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drawings/drawing1.xml" ContentType="application/vnd.openxmlformats-officedocument.drawing+xml"/>
  <Override PartName="/xl/sharedStrings.xml" ContentType="application/vnd.openxmlformats-officedocument.spreadsheetml.sharedStrings+xml"/>
  <Override PartName="/xl/worksheets/sheet2.xml" ContentType="application/vnd.openxmlformats-officedocument.spreadsheetml.worksheet+xml"/>
  <Override PartName="/xl/styles.xml" ContentType="application/vnd.openxmlformats-officedocument.spreadsheetml.styles+xml"/>
  <Override PartName="/xl/worksheets/sheet12.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7.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525" yWindow="60" windowWidth="11490" windowHeight="10035"/>
  </bookViews>
  <sheets>
    <sheet name="Orç-Resumo" sheetId="2" r:id="rId1"/>
    <sheet name="OrçGeral-AC" sheetId="1" r:id="rId2"/>
    <sheet name="OrçGeral-AM" sheetId="3" r:id="rId3"/>
    <sheet name="OrçGeral-AP" sheetId="4" r:id="rId4"/>
    <sheet name="OrçGearl-DF" sheetId="5" r:id="rId5"/>
    <sheet name="OrçGeral-MA" sheetId="6" r:id="rId6"/>
    <sheet name="OrçGeral-MT" sheetId="7" r:id="rId7"/>
    <sheet name="OrçGeral-PA" sheetId="8" r:id="rId8"/>
    <sheet name="OrçGeral-RO" sheetId="9" r:id="rId9"/>
    <sheet name="OrçGeral-RR" sheetId="10" r:id="rId10"/>
    <sheet name="OrçGeral-SP" sheetId="11" r:id="rId11"/>
    <sheet name="OrçGeral-TO" sheetId="12" r:id="rId12"/>
    <sheet name="PlanResumo" sheetId="13" r:id="rId13"/>
    <sheet name="Plan1" sheetId="14" r:id="rId14"/>
  </sheets>
  <externalReferences>
    <externalReference r:id="rId15"/>
  </externalReferences>
  <definedNames>
    <definedName name="_xlnm._FilterDatabase" localSheetId="4" hidden="1">'OrçGearl-DF'!$B$13:$M$573</definedName>
    <definedName name="_xlnm._FilterDatabase" localSheetId="1" hidden="1">'OrçGeral-AC'!$B$13:$M$751</definedName>
    <definedName name="_xlnm._FilterDatabase" localSheetId="2" hidden="1">'OrçGeral-AM'!$B$13:$M$751</definedName>
    <definedName name="_xlnm._FilterDatabase" localSheetId="3" hidden="1">'OrçGeral-AP'!$B$13:$M$751</definedName>
    <definedName name="_xlnm._FilterDatabase" localSheetId="5" hidden="1">'OrçGeral-MA'!$B$13:$M$751</definedName>
    <definedName name="_xlnm._FilterDatabase" localSheetId="6" hidden="1">'OrçGeral-MT'!$B$13:$M$751</definedName>
    <definedName name="_xlnm._FilterDatabase" localSheetId="7" hidden="1">'OrçGeral-PA'!$B$13:$M$751</definedName>
    <definedName name="_xlnm._FilterDatabase" localSheetId="8" hidden="1">'OrçGeral-RO'!$B$13:$M$751</definedName>
    <definedName name="_xlnm._FilterDatabase" localSheetId="9" hidden="1">'OrçGeral-RR'!$B$13:$M$751</definedName>
    <definedName name="_xlnm._FilterDatabase" localSheetId="10" hidden="1">'OrçGeral-SP'!$B$13:$M$751</definedName>
    <definedName name="_xlnm._FilterDatabase" localSheetId="11" hidden="1">'OrçGeral-TO'!$B$13:$M$751</definedName>
    <definedName name="_xlnm.Print_Area" localSheetId="1">'OrçGeral-AC'!$B$1:$M$751</definedName>
    <definedName name="figura">'[1]DESC SERVIÇOS'!#REF!</definedName>
    <definedName name="Fornecimento_e_instalação_de_caixa_coletora_de_objetos__com_antifurto_em_acrílico_incolor_e_transparente_de_6mm_de_espec._de_40_x_30cm__A_contratada_deverá_fornecer_e_instalar_uma_Caixa_coletora_de_objetos__com_proteção_antifurto__em_acrílico__para_a_PGDM">'[1]DESC SERVIÇOS'!#REF!</definedName>
  </definedNames>
  <calcPr calcId="145621"/>
</workbook>
</file>

<file path=xl/calcChain.xml><?xml version="1.0" encoding="utf-8"?>
<calcChain xmlns="http://schemas.openxmlformats.org/spreadsheetml/2006/main">
  <c r="I746" i="7" l="1"/>
  <c r="H746" i="7"/>
  <c r="I745" i="7"/>
  <c r="H745" i="7"/>
  <c r="I744" i="7"/>
  <c r="H744" i="7"/>
  <c r="I743" i="7"/>
  <c r="H743" i="7"/>
  <c r="I742" i="7"/>
  <c r="H742" i="7"/>
  <c r="I741" i="7"/>
  <c r="H741" i="7"/>
  <c r="I740" i="7"/>
  <c r="H740" i="7"/>
  <c r="I739" i="7"/>
  <c r="H739" i="7"/>
  <c r="I738" i="7"/>
  <c r="H738" i="7"/>
  <c r="I737" i="7"/>
  <c r="H737" i="7"/>
  <c r="I736" i="7"/>
  <c r="H736" i="7"/>
  <c r="I735" i="7"/>
  <c r="H735" i="7"/>
  <c r="I733" i="7"/>
  <c r="H733" i="7"/>
  <c r="I732" i="7"/>
  <c r="H732" i="7"/>
  <c r="I731" i="7"/>
  <c r="H731" i="7"/>
  <c r="I730" i="7"/>
  <c r="H730" i="7"/>
  <c r="I729" i="7"/>
  <c r="H729" i="7"/>
  <c r="I728" i="7"/>
  <c r="H728" i="7"/>
  <c r="I727" i="7"/>
  <c r="H727" i="7"/>
  <c r="I726" i="7"/>
  <c r="H726" i="7"/>
  <c r="I725" i="7"/>
  <c r="H725" i="7"/>
  <c r="I724" i="7"/>
  <c r="H724" i="7"/>
  <c r="I723" i="7"/>
  <c r="H723" i="7"/>
  <c r="I722" i="7"/>
  <c r="H722" i="7"/>
  <c r="I721" i="7"/>
  <c r="H721" i="7"/>
  <c r="I720" i="7"/>
  <c r="H720" i="7"/>
  <c r="I719" i="7"/>
  <c r="H719" i="7"/>
  <c r="I718" i="7"/>
  <c r="H718" i="7"/>
  <c r="I717" i="7"/>
  <c r="H717" i="7"/>
  <c r="I716" i="7"/>
  <c r="H716" i="7"/>
  <c r="I715" i="7"/>
  <c r="H715" i="7"/>
  <c r="I714" i="7"/>
  <c r="H714" i="7"/>
  <c r="I713" i="7"/>
  <c r="H713" i="7"/>
  <c r="I711" i="7"/>
  <c r="H711" i="7"/>
  <c r="I710" i="7"/>
  <c r="H710" i="7"/>
  <c r="I709" i="7"/>
  <c r="H709" i="7"/>
  <c r="I708" i="7"/>
  <c r="H708" i="7"/>
  <c r="I707" i="7"/>
  <c r="H707" i="7"/>
  <c r="I706" i="7"/>
  <c r="H706" i="7"/>
  <c r="I705" i="7"/>
  <c r="H705" i="7"/>
  <c r="I704" i="7"/>
  <c r="H704" i="7"/>
  <c r="I703" i="7"/>
  <c r="H703" i="7"/>
  <c r="I702" i="7"/>
  <c r="H702" i="7"/>
  <c r="I701" i="7"/>
  <c r="H701" i="7"/>
  <c r="I700" i="7"/>
  <c r="H700" i="7"/>
  <c r="I698" i="7"/>
  <c r="H698" i="7"/>
  <c r="I697" i="7"/>
  <c r="H697" i="7"/>
  <c r="I696" i="7"/>
  <c r="H696" i="7"/>
  <c r="I695" i="7"/>
  <c r="H695" i="7"/>
  <c r="I694" i="7"/>
  <c r="H694" i="7"/>
  <c r="I693" i="7"/>
  <c r="H693" i="7"/>
  <c r="I692" i="7"/>
  <c r="H692" i="7"/>
  <c r="I691" i="7"/>
  <c r="H691" i="7"/>
  <c r="I690" i="7"/>
  <c r="H690" i="7"/>
  <c r="I689" i="7"/>
  <c r="H689" i="7"/>
  <c r="I688" i="7"/>
  <c r="H688" i="7"/>
  <c r="I687" i="7"/>
  <c r="H687" i="7"/>
  <c r="I686" i="7"/>
  <c r="H686" i="7"/>
  <c r="I685" i="7"/>
  <c r="H685" i="7"/>
  <c r="I684" i="7"/>
  <c r="H684" i="7"/>
  <c r="I683" i="7"/>
  <c r="H683" i="7"/>
  <c r="I682" i="7"/>
  <c r="H682" i="7"/>
  <c r="I681" i="7"/>
  <c r="H681" i="7"/>
  <c r="I679" i="7"/>
  <c r="H679" i="7"/>
  <c r="I678" i="7"/>
  <c r="H678" i="7"/>
  <c r="I677" i="7"/>
  <c r="H677" i="7"/>
  <c r="I676" i="7"/>
  <c r="H676" i="7"/>
  <c r="I675" i="7"/>
  <c r="H675" i="7"/>
  <c r="I674" i="7"/>
  <c r="H674" i="7"/>
  <c r="I673" i="7"/>
  <c r="H673" i="7"/>
  <c r="I672" i="7"/>
  <c r="H672" i="7"/>
  <c r="I671" i="7"/>
  <c r="H671" i="7"/>
  <c r="I670" i="7"/>
  <c r="H670" i="7"/>
  <c r="I669" i="7"/>
  <c r="H669" i="7"/>
  <c r="I668" i="7"/>
  <c r="H668" i="7"/>
  <c r="I667" i="7"/>
  <c r="H667" i="7"/>
  <c r="I666" i="7"/>
  <c r="H666" i="7"/>
  <c r="I665" i="7"/>
  <c r="H665" i="7"/>
  <c r="I664" i="7"/>
  <c r="H664" i="7"/>
  <c r="I663" i="7"/>
  <c r="H663" i="7"/>
  <c r="I662" i="7"/>
  <c r="H662" i="7"/>
  <c r="I661" i="7"/>
  <c r="H661" i="7"/>
  <c r="I660" i="7"/>
  <c r="H660" i="7"/>
  <c r="I659" i="7"/>
  <c r="H659" i="7"/>
  <c r="I658" i="7"/>
  <c r="H658" i="7"/>
  <c r="I657" i="7"/>
  <c r="H657" i="7"/>
  <c r="I656" i="7"/>
  <c r="H656" i="7"/>
  <c r="I655" i="7"/>
  <c r="H655" i="7"/>
  <c r="I654" i="7"/>
  <c r="H654" i="7"/>
  <c r="I653" i="7"/>
  <c r="H653" i="7"/>
  <c r="I652" i="7"/>
  <c r="H652" i="7"/>
  <c r="I651" i="7"/>
  <c r="H651" i="7"/>
  <c r="I650" i="7"/>
  <c r="H650" i="7"/>
  <c r="I649" i="7"/>
  <c r="H649" i="7"/>
  <c r="I648" i="7"/>
  <c r="H648" i="7"/>
  <c r="I647" i="7"/>
  <c r="H647" i="7"/>
  <c r="I646" i="7"/>
  <c r="H646" i="7"/>
  <c r="I645" i="7"/>
  <c r="H645" i="7"/>
  <c r="I644" i="7"/>
  <c r="H644" i="7"/>
  <c r="I643" i="7"/>
  <c r="H643" i="7"/>
  <c r="I642" i="7"/>
  <c r="H642" i="7"/>
  <c r="I641" i="7"/>
  <c r="H641" i="7"/>
  <c r="I640" i="7"/>
  <c r="H640" i="7"/>
  <c r="I638" i="7"/>
  <c r="H638" i="7"/>
  <c r="I637" i="7"/>
  <c r="H637" i="7"/>
  <c r="I636" i="7"/>
  <c r="H636" i="7"/>
  <c r="I635" i="7"/>
  <c r="H635" i="7"/>
  <c r="I634" i="7"/>
  <c r="H634" i="7"/>
  <c r="I633" i="7"/>
  <c r="H633" i="7"/>
  <c r="I632" i="7"/>
  <c r="H632" i="7"/>
  <c r="I631" i="7"/>
  <c r="H631" i="7"/>
  <c r="I630" i="7"/>
  <c r="H630" i="7"/>
  <c r="I629" i="7"/>
  <c r="H629" i="7"/>
  <c r="I627" i="7"/>
  <c r="H627" i="7"/>
  <c r="I626" i="7"/>
  <c r="H626" i="7"/>
  <c r="I625" i="7"/>
  <c r="H625" i="7"/>
  <c r="I624" i="7"/>
  <c r="H624" i="7"/>
  <c r="I623" i="7"/>
  <c r="H623" i="7"/>
  <c r="I622" i="7"/>
  <c r="H622" i="7"/>
  <c r="I621" i="7"/>
  <c r="H621" i="7"/>
  <c r="I620" i="7"/>
  <c r="H620" i="7"/>
  <c r="I619" i="7"/>
  <c r="H619" i="7"/>
  <c r="I618" i="7"/>
  <c r="H618" i="7"/>
  <c r="I617" i="7"/>
  <c r="H617" i="7"/>
  <c r="I616" i="7"/>
  <c r="H616" i="7"/>
  <c r="I615" i="7"/>
  <c r="H615" i="7"/>
  <c r="I614" i="7"/>
  <c r="H614" i="7"/>
  <c r="I613" i="7"/>
  <c r="H613" i="7"/>
  <c r="I612" i="7"/>
  <c r="H612" i="7"/>
  <c r="I611" i="7"/>
  <c r="H611" i="7"/>
  <c r="I610" i="7"/>
  <c r="H610" i="7"/>
  <c r="I609" i="7"/>
  <c r="H609" i="7"/>
  <c r="I608" i="7"/>
  <c r="H608" i="7"/>
  <c r="I607" i="7"/>
  <c r="H607" i="7"/>
  <c r="I606" i="7"/>
  <c r="H606" i="7"/>
  <c r="I605" i="7"/>
  <c r="H605" i="7"/>
  <c r="I604" i="7"/>
  <c r="H604" i="7"/>
  <c r="I603" i="7"/>
  <c r="H603" i="7"/>
  <c r="I602" i="7"/>
  <c r="H602" i="7"/>
  <c r="I601" i="7"/>
  <c r="H601" i="7"/>
  <c r="I600" i="7"/>
  <c r="H600" i="7"/>
  <c r="I599" i="7"/>
  <c r="H599" i="7"/>
  <c r="I598" i="7"/>
  <c r="H598" i="7"/>
  <c r="I597" i="7"/>
  <c r="H597" i="7"/>
  <c r="I595" i="7"/>
  <c r="H595" i="7"/>
  <c r="I594" i="7"/>
  <c r="H594" i="7"/>
  <c r="I593" i="7"/>
  <c r="H593" i="7"/>
  <c r="I592" i="7"/>
  <c r="H592" i="7"/>
  <c r="I591" i="7"/>
  <c r="H591" i="7"/>
  <c r="I590" i="7"/>
  <c r="H590" i="7"/>
  <c r="I589" i="7"/>
  <c r="H589" i="7"/>
  <c r="I588" i="7"/>
  <c r="H588" i="7"/>
  <c r="I587" i="7"/>
  <c r="H587" i="7"/>
  <c r="I586" i="7"/>
  <c r="H586" i="7"/>
  <c r="I585" i="7"/>
  <c r="H585" i="7"/>
  <c r="I584" i="7"/>
  <c r="H584" i="7"/>
  <c r="I583" i="7"/>
  <c r="H583" i="7"/>
  <c r="I582" i="7"/>
  <c r="H582" i="7"/>
  <c r="I581" i="7"/>
  <c r="H581" i="7"/>
  <c r="I580" i="7"/>
  <c r="H580" i="7"/>
  <c r="I579" i="7"/>
  <c r="H579" i="7"/>
  <c r="I577" i="7"/>
  <c r="H577" i="7"/>
  <c r="I576" i="7"/>
  <c r="H576" i="7"/>
  <c r="I575" i="7"/>
  <c r="H575" i="7"/>
  <c r="I574" i="7"/>
  <c r="H574" i="7"/>
  <c r="I573" i="7"/>
  <c r="H573" i="7"/>
  <c r="I572" i="7"/>
  <c r="H572" i="7"/>
  <c r="I571" i="7"/>
  <c r="H571" i="7"/>
  <c r="I570" i="7"/>
  <c r="H570" i="7"/>
  <c r="I569" i="7"/>
  <c r="H569" i="7"/>
  <c r="I568" i="7"/>
  <c r="H568" i="7"/>
  <c r="I567" i="7"/>
  <c r="H567" i="7"/>
  <c r="I566" i="7"/>
  <c r="H566" i="7"/>
  <c r="I565" i="7"/>
  <c r="H565" i="7"/>
  <c r="I564" i="7"/>
  <c r="H564" i="7"/>
  <c r="I563" i="7"/>
  <c r="H563" i="7"/>
  <c r="I562" i="7"/>
  <c r="H562" i="7"/>
  <c r="I561" i="7"/>
  <c r="H561" i="7"/>
  <c r="I560" i="7"/>
  <c r="H560" i="7"/>
  <c r="I559" i="7"/>
  <c r="H559" i="7"/>
  <c r="I558" i="7"/>
  <c r="H558" i="7"/>
  <c r="I557" i="7"/>
  <c r="H557" i="7"/>
  <c r="I556" i="7"/>
  <c r="H556" i="7"/>
  <c r="I555" i="7"/>
  <c r="H555" i="7"/>
  <c r="I554" i="7"/>
  <c r="H554" i="7"/>
  <c r="I553" i="7"/>
  <c r="H553" i="7"/>
  <c r="I552" i="7"/>
  <c r="H552" i="7"/>
  <c r="I551" i="7"/>
  <c r="H551" i="7"/>
  <c r="I550" i="7"/>
  <c r="H550" i="7"/>
  <c r="I549" i="7"/>
  <c r="H549" i="7"/>
  <c r="I548" i="7"/>
  <c r="H548" i="7"/>
  <c r="I547" i="7"/>
  <c r="H547" i="7"/>
  <c r="I546" i="7"/>
  <c r="H546" i="7"/>
  <c r="I545" i="7"/>
  <c r="H545" i="7"/>
  <c r="I544" i="7"/>
  <c r="H544" i="7"/>
  <c r="I543" i="7"/>
  <c r="H543" i="7"/>
  <c r="I542" i="7"/>
  <c r="H542" i="7"/>
  <c r="I541" i="7"/>
  <c r="H541" i="7"/>
  <c r="I540" i="7"/>
  <c r="H540" i="7"/>
  <c r="I539" i="7"/>
  <c r="H539" i="7"/>
  <c r="I537" i="7"/>
  <c r="H537" i="7"/>
  <c r="I536" i="7"/>
  <c r="H536" i="7"/>
  <c r="I535" i="7"/>
  <c r="H535" i="7"/>
  <c r="I534" i="7"/>
  <c r="H534" i="7"/>
  <c r="I533" i="7"/>
  <c r="H533" i="7"/>
  <c r="I532" i="7"/>
  <c r="H532" i="7"/>
  <c r="I531" i="7"/>
  <c r="H531" i="7"/>
  <c r="I530" i="7"/>
  <c r="H530" i="7"/>
  <c r="I529" i="7"/>
  <c r="H529" i="7"/>
  <c r="I528" i="7"/>
  <c r="H528" i="7"/>
  <c r="I527" i="7"/>
  <c r="H527" i="7"/>
  <c r="I526" i="7"/>
  <c r="H526" i="7"/>
  <c r="I525" i="7"/>
  <c r="H525" i="7"/>
  <c r="I524" i="7"/>
  <c r="H524" i="7"/>
  <c r="I523" i="7"/>
  <c r="H523" i="7"/>
  <c r="I522" i="7"/>
  <c r="H522" i="7"/>
  <c r="I521" i="7"/>
  <c r="H521" i="7"/>
  <c r="I520" i="7"/>
  <c r="H520" i="7"/>
  <c r="I519" i="7"/>
  <c r="H519" i="7"/>
  <c r="I518" i="7"/>
  <c r="H518" i="7"/>
  <c r="I517" i="7"/>
  <c r="H517" i="7"/>
  <c r="I516" i="7"/>
  <c r="H516" i="7"/>
  <c r="I515" i="7"/>
  <c r="H515" i="7"/>
  <c r="I514" i="7"/>
  <c r="H514" i="7"/>
  <c r="I513" i="7"/>
  <c r="H513" i="7"/>
  <c r="I512" i="7"/>
  <c r="H512" i="7"/>
  <c r="I511" i="7"/>
  <c r="H511" i="7"/>
  <c r="I510" i="7"/>
  <c r="H510" i="7"/>
  <c r="I509" i="7"/>
  <c r="H509" i="7"/>
  <c r="I508" i="7"/>
  <c r="H508" i="7"/>
  <c r="I507" i="7"/>
  <c r="H507" i="7"/>
  <c r="I506" i="7"/>
  <c r="H506" i="7"/>
  <c r="I505" i="7"/>
  <c r="H505" i="7"/>
  <c r="I503" i="7"/>
  <c r="H503" i="7"/>
  <c r="I502" i="7"/>
  <c r="H502" i="7"/>
  <c r="I501" i="7"/>
  <c r="H501" i="7"/>
  <c r="I500" i="7"/>
  <c r="H500" i="7"/>
  <c r="I499" i="7"/>
  <c r="H499" i="7"/>
  <c r="I498" i="7"/>
  <c r="H498" i="7"/>
  <c r="I497" i="7"/>
  <c r="H497" i="7"/>
  <c r="I496" i="7"/>
  <c r="H496" i="7"/>
  <c r="I495" i="7"/>
  <c r="H495" i="7"/>
  <c r="I494" i="7"/>
  <c r="H494" i="7"/>
  <c r="I493" i="7"/>
  <c r="H493" i="7"/>
  <c r="I491" i="7"/>
  <c r="H491" i="7"/>
  <c r="I490" i="7"/>
  <c r="H490" i="7"/>
  <c r="I489" i="7"/>
  <c r="H489" i="7"/>
  <c r="I488" i="7"/>
  <c r="H488" i="7"/>
  <c r="I487" i="7"/>
  <c r="H487" i="7"/>
  <c r="I486" i="7"/>
  <c r="H486" i="7"/>
  <c r="I485" i="7"/>
  <c r="H485" i="7"/>
  <c r="I484" i="7"/>
  <c r="H484" i="7"/>
  <c r="I483" i="7"/>
  <c r="H483" i="7"/>
  <c r="I482" i="7"/>
  <c r="H482" i="7"/>
  <c r="I481" i="7"/>
  <c r="H481" i="7"/>
  <c r="I480" i="7"/>
  <c r="H480" i="7"/>
  <c r="I479" i="7"/>
  <c r="H479" i="7"/>
  <c r="I478" i="7"/>
  <c r="H478" i="7"/>
  <c r="I477" i="7"/>
  <c r="H477" i="7"/>
  <c r="I476" i="7"/>
  <c r="H476" i="7"/>
  <c r="I475" i="7"/>
  <c r="H475" i="7"/>
  <c r="I474" i="7"/>
  <c r="H474" i="7"/>
  <c r="I472" i="7"/>
  <c r="H472" i="7"/>
  <c r="I471" i="7"/>
  <c r="H471" i="7"/>
  <c r="I470" i="7"/>
  <c r="H470" i="7"/>
  <c r="I469" i="7"/>
  <c r="H469" i="7"/>
  <c r="I468" i="7"/>
  <c r="H468" i="7"/>
  <c r="I467" i="7"/>
  <c r="H467" i="7"/>
  <c r="I466" i="7"/>
  <c r="H466" i="7"/>
  <c r="I465" i="7"/>
  <c r="H465" i="7"/>
  <c r="I464" i="7"/>
  <c r="H464" i="7"/>
  <c r="I463" i="7"/>
  <c r="H463" i="7"/>
  <c r="I462" i="7"/>
  <c r="H462" i="7"/>
  <c r="I461" i="7"/>
  <c r="H461" i="7"/>
  <c r="I460" i="7"/>
  <c r="H460" i="7"/>
  <c r="I459" i="7"/>
  <c r="H459" i="7"/>
  <c r="I458" i="7"/>
  <c r="H458" i="7"/>
  <c r="I457" i="7"/>
  <c r="H457" i="7"/>
  <c r="I456" i="7"/>
  <c r="H456" i="7"/>
  <c r="I455" i="7"/>
  <c r="H455" i="7"/>
  <c r="I454" i="7"/>
  <c r="H454" i="7"/>
  <c r="I453" i="7"/>
  <c r="H453" i="7"/>
  <c r="I452" i="7"/>
  <c r="H452" i="7"/>
  <c r="I451" i="7"/>
  <c r="H451" i="7"/>
  <c r="I450" i="7"/>
  <c r="H450" i="7"/>
  <c r="I449" i="7"/>
  <c r="H449" i="7"/>
  <c r="I448" i="7"/>
  <c r="H448" i="7"/>
  <c r="I447" i="7"/>
  <c r="H447" i="7"/>
  <c r="I446" i="7"/>
  <c r="H446" i="7"/>
  <c r="I445" i="7"/>
  <c r="H445" i="7"/>
  <c r="I444" i="7"/>
  <c r="H444" i="7"/>
  <c r="I443" i="7"/>
  <c r="H443" i="7"/>
  <c r="I442" i="7"/>
  <c r="H442" i="7"/>
  <c r="I440" i="7"/>
  <c r="H440" i="7"/>
  <c r="I439" i="7"/>
  <c r="H439" i="7"/>
  <c r="I438" i="7"/>
  <c r="H438" i="7"/>
  <c r="I437" i="7"/>
  <c r="H437" i="7"/>
  <c r="I436" i="7"/>
  <c r="H436" i="7"/>
  <c r="I435" i="7"/>
  <c r="H435" i="7"/>
  <c r="I434" i="7"/>
  <c r="H434" i="7"/>
  <c r="I432" i="7"/>
  <c r="H432" i="7"/>
  <c r="I431" i="7"/>
  <c r="H431" i="7"/>
  <c r="I430" i="7"/>
  <c r="H430" i="7"/>
  <c r="I429" i="7"/>
  <c r="H429" i="7"/>
  <c r="I428" i="7"/>
  <c r="H428" i="7"/>
  <c r="I427" i="7"/>
  <c r="H427" i="7"/>
  <c r="I426" i="7"/>
  <c r="H426" i="7"/>
  <c r="I425" i="7"/>
  <c r="H425" i="7"/>
  <c r="I424" i="7"/>
  <c r="H424" i="7"/>
  <c r="I422" i="7"/>
  <c r="H422" i="7"/>
  <c r="I421" i="7"/>
  <c r="H421" i="7"/>
  <c r="I420" i="7"/>
  <c r="H420" i="7"/>
  <c r="I419" i="7"/>
  <c r="H419" i="7"/>
  <c r="I418" i="7"/>
  <c r="H418" i="7"/>
  <c r="I417" i="7"/>
  <c r="H417" i="7"/>
  <c r="I416" i="7"/>
  <c r="H416" i="7"/>
  <c r="I415" i="7"/>
  <c r="H415" i="7"/>
  <c r="I414" i="7"/>
  <c r="H414" i="7"/>
  <c r="I413" i="7"/>
  <c r="H413" i="7"/>
  <c r="I412" i="7"/>
  <c r="H412" i="7"/>
  <c r="I411" i="7"/>
  <c r="H411" i="7"/>
  <c r="I410" i="7"/>
  <c r="H410" i="7"/>
  <c r="I409" i="7"/>
  <c r="H409" i="7"/>
  <c r="I408" i="7"/>
  <c r="H408" i="7"/>
  <c r="I407" i="7"/>
  <c r="H407" i="7"/>
  <c r="I406" i="7"/>
  <c r="H406" i="7"/>
  <c r="I405" i="7"/>
  <c r="H405" i="7"/>
  <c r="I404" i="7"/>
  <c r="H404" i="7"/>
  <c r="I401" i="7"/>
  <c r="H401" i="7"/>
  <c r="I400" i="7"/>
  <c r="H400" i="7"/>
  <c r="I399" i="7"/>
  <c r="H399" i="7"/>
  <c r="I398" i="7"/>
  <c r="H398" i="7"/>
  <c r="I397" i="7"/>
  <c r="H397" i="7"/>
  <c r="I396" i="7"/>
  <c r="H396" i="7"/>
  <c r="I395" i="7"/>
  <c r="H395" i="7"/>
  <c r="I394" i="7"/>
  <c r="H394" i="7"/>
  <c r="I393" i="7"/>
  <c r="H393" i="7"/>
  <c r="I392" i="7"/>
  <c r="H392" i="7"/>
  <c r="I391" i="7"/>
  <c r="H391" i="7"/>
  <c r="I390" i="7"/>
  <c r="H390" i="7"/>
  <c r="I389" i="7"/>
  <c r="H389" i="7"/>
  <c r="I388" i="7"/>
  <c r="H388" i="7"/>
  <c r="I387" i="7"/>
  <c r="H387" i="7"/>
  <c r="I386" i="7"/>
  <c r="H386" i="7"/>
  <c r="I385" i="7"/>
  <c r="H385" i="7"/>
  <c r="I384" i="7"/>
  <c r="H384" i="7"/>
  <c r="I383" i="7"/>
  <c r="H383" i="7"/>
  <c r="I381" i="7"/>
  <c r="H381" i="7"/>
  <c r="I380" i="7"/>
  <c r="H380" i="7"/>
  <c r="I379" i="7"/>
  <c r="H379" i="7"/>
  <c r="I378" i="7"/>
  <c r="H378" i="7"/>
  <c r="I377" i="7"/>
  <c r="H377" i="7"/>
  <c r="I376" i="7"/>
  <c r="H376" i="7"/>
  <c r="I375" i="7"/>
  <c r="H375" i="7"/>
  <c r="I374" i="7"/>
  <c r="H374" i="7"/>
  <c r="I373" i="7"/>
  <c r="H373" i="7"/>
  <c r="I372" i="7"/>
  <c r="H372" i="7"/>
  <c r="I371" i="7"/>
  <c r="H371" i="7"/>
  <c r="I370" i="7"/>
  <c r="H370" i="7"/>
  <c r="I369" i="7"/>
  <c r="H369" i="7"/>
  <c r="I368" i="7"/>
  <c r="H368" i="7"/>
  <c r="I367" i="7"/>
  <c r="H367" i="7"/>
  <c r="I366" i="7"/>
  <c r="H366" i="7"/>
  <c r="I365" i="7"/>
  <c r="H365" i="7"/>
  <c r="I364" i="7"/>
  <c r="H364" i="7"/>
  <c r="I363" i="7"/>
  <c r="H363" i="7"/>
  <c r="I362" i="7"/>
  <c r="H362" i="7"/>
  <c r="I361" i="7"/>
  <c r="H361" i="7"/>
  <c r="I360" i="7"/>
  <c r="H360" i="7"/>
  <c r="I359" i="7"/>
  <c r="H359" i="7"/>
  <c r="I358" i="7"/>
  <c r="H358" i="7"/>
  <c r="I356" i="7"/>
  <c r="H356" i="7"/>
  <c r="I355" i="7"/>
  <c r="H355" i="7"/>
  <c r="I354" i="7"/>
  <c r="H354" i="7"/>
  <c r="I353" i="7"/>
  <c r="H353" i="7"/>
  <c r="I352" i="7"/>
  <c r="H352" i="7"/>
  <c r="I351" i="7"/>
  <c r="H351" i="7"/>
  <c r="I350" i="7"/>
  <c r="H350" i="7"/>
  <c r="I349" i="7"/>
  <c r="H349" i="7"/>
  <c r="I348" i="7"/>
  <c r="H348" i="7"/>
  <c r="I347" i="7"/>
  <c r="H347" i="7"/>
  <c r="I346" i="7"/>
  <c r="H346" i="7"/>
  <c r="I345" i="7"/>
  <c r="H345" i="7"/>
  <c r="I344" i="7"/>
  <c r="H344" i="7"/>
  <c r="I343" i="7"/>
  <c r="H343" i="7"/>
  <c r="I342" i="7"/>
  <c r="H342" i="7"/>
  <c r="I341" i="7"/>
  <c r="H341" i="7"/>
  <c r="I340" i="7"/>
  <c r="H340" i="7"/>
  <c r="I339" i="7"/>
  <c r="H339" i="7"/>
  <c r="I338" i="7"/>
  <c r="H338" i="7"/>
  <c r="I337" i="7"/>
  <c r="H337" i="7"/>
  <c r="I336" i="7"/>
  <c r="H336" i="7"/>
  <c r="I335" i="7"/>
  <c r="H335" i="7"/>
  <c r="I334" i="7"/>
  <c r="H334" i="7"/>
  <c r="I333" i="7"/>
  <c r="H333" i="7"/>
  <c r="I332" i="7"/>
  <c r="H332" i="7"/>
  <c r="I331" i="7"/>
  <c r="H331" i="7"/>
  <c r="I330" i="7"/>
  <c r="H330" i="7"/>
  <c r="I329" i="7"/>
  <c r="H329" i="7"/>
  <c r="I328" i="7"/>
  <c r="H328" i="7"/>
  <c r="I327" i="7"/>
  <c r="H327" i="7"/>
  <c r="I326" i="7"/>
  <c r="H326" i="7"/>
  <c r="I325" i="7"/>
  <c r="H325" i="7"/>
  <c r="I324" i="7"/>
  <c r="H324" i="7"/>
  <c r="I323" i="7"/>
  <c r="H323" i="7"/>
  <c r="I322" i="7"/>
  <c r="H322" i="7"/>
  <c r="I321" i="7"/>
  <c r="H321" i="7"/>
  <c r="I320" i="7"/>
  <c r="H320" i="7"/>
  <c r="I319" i="7"/>
  <c r="H319" i="7"/>
  <c r="I318" i="7"/>
  <c r="H318" i="7"/>
  <c r="I316" i="7"/>
  <c r="H316" i="7"/>
  <c r="I315" i="7"/>
  <c r="H315" i="7"/>
  <c r="I314" i="7"/>
  <c r="H314" i="7"/>
  <c r="I313" i="7"/>
  <c r="H313" i="7"/>
  <c r="I312" i="7"/>
  <c r="H312" i="7"/>
  <c r="I311" i="7"/>
  <c r="H311" i="7"/>
  <c r="I310" i="7"/>
  <c r="H310" i="7"/>
  <c r="I309" i="7"/>
  <c r="H309" i="7"/>
  <c r="I308" i="7"/>
  <c r="H308" i="7"/>
  <c r="I307" i="7"/>
  <c r="H307" i="7"/>
  <c r="I306" i="7"/>
  <c r="H306" i="7"/>
  <c r="I304" i="7"/>
  <c r="H304" i="7"/>
  <c r="I303" i="7"/>
  <c r="H303" i="7"/>
  <c r="I302" i="7"/>
  <c r="H302" i="7"/>
  <c r="I301" i="7"/>
  <c r="H301" i="7"/>
  <c r="I300" i="7"/>
  <c r="H300" i="7"/>
  <c r="I299" i="7"/>
  <c r="H299" i="7"/>
  <c r="I298" i="7"/>
  <c r="H298" i="7"/>
  <c r="I297" i="7"/>
  <c r="H297" i="7"/>
  <c r="I296" i="7"/>
  <c r="H296" i="7"/>
  <c r="I295" i="7"/>
  <c r="H295" i="7"/>
  <c r="I294" i="7"/>
  <c r="H294" i="7"/>
  <c r="I293" i="7"/>
  <c r="H293" i="7"/>
  <c r="I292" i="7"/>
  <c r="H292" i="7"/>
  <c r="I291" i="7"/>
  <c r="H291" i="7"/>
  <c r="I290" i="7"/>
  <c r="H290" i="7"/>
  <c r="I289" i="7"/>
  <c r="H289" i="7"/>
  <c r="I288" i="7"/>
  <c r="H288" i="7"/>
  <c r="I287" i="7"/>
  <c r="H287" i="7"/>
  <c r="I286" i="7"/>
  <c r="H286" i="7"/>
  <c r="I285" i="7"/>
  <c r="H285" i="7"/>
  <c r="I284" i="7"/>
  <c r="H284" i="7"/>
  <c r="I283" i="7"/>
  <c r="H283" i="7"/>
  <c r="I281" i="7"/>
  <c r="H281" i="7"/>
  <c r="I280" i="7"/>
  <c r="H280" i="7"/>
  <c r="I279" i="7"/>
  <c r="H279" i="7"/>
  <c r="I278" i="7"/>
  <c r="H278" i="7"/>
  <c r="I277" i="7"/>
  <c r="H277" i="7"/>
  <c r="I276" i="7"/>
  <c r="H276" i="7"/>
  <c r="I275" i="7"/>
  <c r="H275" i="7"/>
  <c r="I274" i="7"/>
  <c r="H274" i="7"/>
  <c r="I273" i="7"/>
  <c r="H273" i="7"/>
  <c r="I272" i="7"/>
  <c r="H272" i="7"/>
  <c r="I270" i="7"/>
  <c r="H270" i="7"/>
  <c r="I269" i="7"/>
  <c r="H269" i="7"/>
  <c r="I268" i="7"/>
  <c r="H268" i="7"/>
  <c r="I267" i="7"/>
  <c r="H267" i="7"/>
  <c r="I266" i="7"/>
  <c r="H266" i="7"/>
  <c r="I265" i="7"/>
  <c r="H265" i="7"/>
  <c r="I264" i="7"/>
  <c r="H264" i="7"/>
  <c r="I263" i="7"/>
  <c r="H263" i="7"/>
  <c r="I262" i="7"/>
  <c r="H262" i="7"/>
  <c r="I261" i="7"/>
  <c r="H261" i="7"/>
  <c r="I260" i="7"/>
  <c r="H260" i="7"/>
  <c r="I259" i="7"/>
  <c r="H259" i="7"/>
  <c r="I258" i="7"/>
  <c r="H258" i="7"/>
  <c r="I257" i="7"/>
  <c r="H257" i="7"/>
  <c r="I256" i="7"/>
  <c r="H256" i="7"/>
  <c r="I255" i="7"/>
  <c r="H255" i="7"/>
  <c r="I254" i="7"/>
  <c r="H254" i="7"/>
  <c r="I253" i="7"/>
  <c r="H253" i="7"/>
  <c r="I252" i="7"/>
  <c r="H252" i="7"/>
  <c r="I251" i="7"/>
  <c r="H251" i="7"/>
  <c r="I250" i="7"/>
  <c r="H250" i="7"/>
  <c r="I249" i="7"/>
  <c r="H249" i="7"/>
  <c r="I248" i="7"/>
  <c r="H248" i="7"/>
  <c r="I247" i="7"/>
  <c r="H247" i="7"/>
  <c r="I246" i="7"/>
  <c r="H246" i="7"/>
  <c r="I245" i="7"/>
  <c r="H245" i="7"/>
  <c r="I244" i="7"/>
  <c r="H244" i="7"/>
  <c r="I243" i="7"/>
  <c r="H243" i="7"/>
  <c r="I242" i="7"/>
  <c r="H242" i="7"/>
  <c r="I241" i="7"/>
  <c r="H241" i="7"/>
  <c r="I240" i="7"/>
  <c r="H240" i="7"/>
  <c r="I239" i="7"/>
  <c r="H239" i="7"/>
  <c r="I238" i="7"/>
  <c r="H238" i="7"/>
  <c r="I236" i="7"/>
  <c r="H236" i="7"/>
  <c r="I235" i="7"/>
  <c r="H235" i="7"/>
  <c r="I234" i="7"/>
  <c r="H234" i="7"/>
  <c r="I233" i="7"/>
  <c r="H233" i="7"/>
  <c r="I232" i="7"/>
  <c r="H232" i="7"/>
  <c r="I231" i="7"/>
  <c r="H231" i="7"/>
  <c r="I230" i="7"/>
  <c r="H230" i="7"/>
  <c r="I229" i="7"/>
  <c r="H229" i="7"/>
  <c r="I227" i="7"/>
  <c r="H227" i="7"/>
  <c r="I226" i="7"/>
  <c r="H226" i="7"/>
  <c r="I225" i="7"/>
  <c r="H225" i="7"/>
  <c r="I224" i="7"/>
  <c r="H224" i="7"/>
  <c r="I223" i="7"/>
  <c r="H223" i="7"/>
  <c r="I222" i="7"/>
  <c r="H222" i="7"/>
  <c r="I221" i="7"/>
  <c r="H221" i="7"/>
  <c r="I220" i="7"/>
  <c r="H220" i="7"/>
  <c r="I219" i="7"/>
  <c r="H219" i="7"/>
  <c r="I218" i="7"/>
  <c r="H218" i="7"/>
  <c r="I217" i="7"/>
  <c r="H217" i="7"/>
  <c r="I215" i="7"/>
  <c r="H215" i="7"/>
  <c r="I214" i="7"/>
  <c r="H214" i="7"/>
  <c r="I213" i="7"/>
  <c r="H213" i="7"/>
  <c r="I212" i="7"/>
  <c r="H212" i="7"/>
  <c r="I211" i="7"/>
  <c r="H211" i="7"/>
  <c r="I210" i="7"/>
  <c r="H210" i="7"/>
  <c r="I209" i="7"/>
  <c r="H209" i="7"/>
  <c r="I208" i="7"/>
  <c r="H208" i="7"/>
  <c r="I206" i="7"/>
  <c r="H206" i="7"/>
  <c r="I205" i="7"/>
  <c r="H205" i="7"/>
  <c r="I204" i="7"/>
  <c r="H204" i="7"/>
  <c r="I203" i="7"/>
  <c r="H203" i="7"/>
  <c r="I202" i="7"/>
  <c r="H202" i="7"/>
  <c r="I201" i="7"/>
  <c r="H201" i="7"/>
  <c r="I200" i="7"/>
  <c r="H200" i="7"/>
  <c r="I198" i="7"/>
  <c r="H198" i="7"/>
  <c r="I197" i="7"/>
  <c r="H197" i="7"/>
  <c r="I196" i="7"/>
  <c r="H196" i="7"/>
  <c r="I195" i="7"/>
  <c r="H195" i="7"/>
  <c r="I194" i="7"/>
  <c r="H194" i="7"/>
  <c r="I193" i="7"/>
  <c r="H193" i="7"/>
  <c r="I192" i="7"/>
  <c r="H192" i="7"/>
  <c r="I191" i="7"/>
  <c r="H191" i="7"/>
  <c r="I190" i="7"/>
  <c r="H190" i="7"/>
  <c r="I189" i="7"/>
  <c r="H189" i="7"/>
  <c r="I188" i="7"/>
  <c r="H188" i="7"/>
  <c r="I187" i="7"/>
  <c r="H187" i="7"/>
  <c r="I186" i="7"/>
  <c r="H186" i="7"/>
  <c r="I185" i="7"/>
  <c r="H185" i="7"/>
  <c r="I184" i="7"/>
  <c r="H184" i="7"/>
  <c r="I183" i="7"/>
  <c r="H183" i="7"/>
  <c r="I182" i="7"/>
  <c r="H182" i="7"/>
  <c r="I181" i="7"/>
  <c r="H181" i="7"/>
  <c r="I180" i="7"/>
  <c r="H180" i="7"/>
  <c r="I178" i="7"/>
  <c r="H178" i="7"/>
  <c r="I177" i="7"/>
  <c r="H177" i="7"/>
  <c r="I176" i="7"/>
  <c r="H176" i="7"/>
  <c r="I175" i="7"/>
  <c r="H175" i="7"/>
  <c r="I174" i="7"/>
  <c r="H174" i="7"/>
  <c r="I173" i="7"/>
  <c r="H173" i="7"/>
  <c r="I172" i="7"/>
  <c r="H172" i="7"/>
  <c r="I171" i="7"/>
  <c r="H171" i="7"/>
  <c r="I170" i="7"/>
  <c r="H170" i="7"/>
  <c r="I169" i="7"/>
  <c r="H169" i="7"/>
  <c r="I168" i="7"/>
  <c r="H168" i="7"/>
  <c r="I167" i="7"/>
  <c r="H167" i="7"/>
  <c r="I166" i="7"/>
  <c r="H166" i="7"/>
  <c r="I165" i="7"/>
  <c r="H165" i="7"/>
  <c r="I164" i="7"/>
  <c r="H164" i="7"/>
  <c r="I162" i="7"/>
  <c r="H162" i="7"/>
  <c r="I161" i="7"/>
  <c r="H161" i="7"/>
  <c r="I160" i="7"/>
  <c r="H160" i="7"/>
  <c r="I159" i="7"/>
  <c r="H159" i="7"/>
  <c r="I158" i="7"/>
  <c r="H158" i="7"/>
  <c r="I157" i="7"/>
  <c r="H157" i="7"/>
  <c r="I156" i="7"/>
  <c r="H156" i="7"/>
  <c r="I155" i="7"/>
  <c r="H155" i="7"/>
  <c r="I154" i="7"/>
  <c r="H154" i="7"/>
  <c r="I152" i="7"/>
  <c r="H152" i="7"/>
  <c r="I151" i="7"/>
  <c r="H151" i="7"/>
  <c r="I150" i="7"/>
  <c r="H150" i="7"/>
  <c r="I149" i="7"/>
  <c r="H149" i="7"/>
  <c r="I148" i="7"/>
  <c r="H148" i="7"/>
  <c r="I147" i="7"/>
  <c r="H147" i="7"/>
  <c r="I146" i="7"/>
  <c r="H146" i="7"/>
  <c r="I145" i="7"/>
  <c r="H145" i="7"/>
  <c r="I144" i="7"/>
  <c r="H144" i="7"/>
  <c r="I142" i="7"/>
  <c r="H142" i="7"/>
  <c r="I141" i="7"/>
  <c r="H141" i="7"/>
  <c r="I140" i="7"/>
  <c r="H140" i="7"/>
  <c r="I139" i="7"/>
  <c r="H139" i="7"/>
  <c r="I138" i="7"/>
  <c r="H138" i="7"/>
  <c r="I137" i="7"/>
  <c r="H137" i="7"/>
  <c r="I136" i="7"/>
  <c r="H136" i="7"/>
  <c r="I135" i="7"/>
  <c r="H135" i="7"/>
  <c r="I134" i="7"/>
  <c r="H134" i="7"/>
  <c r="I133" i="7"/>
  <c r="H133" i="7"/>
  <c r="I132" i="7"/>
  <c r="H132" i="7"/>
  <c r="I131" i="7"/>
  <c r="H131" i="7"/>
  <c r="I130" i="7"/>
  <c r="H130" i="7"/>
  <c r="I129" i="7"/>
  <c r="H129" i="7"/>
  <c r="I128" i="7"/>
  <c r="H128" i="7"/>
  <c r="I127" i="7"/>
  <c r="H127" i="7"/>
  <c r="I126" i="7"/>
  <c r="H126" i="7"/>
  <c r="I125" i="7"/>
  <c r="H125" i="7"/>
  <c r="I124" i="7"/>
  <c r="H124" i="7"/>
  <c r="I123" i="7"/>
  <c r="H123" i="7"/>
  <c r="I122" i="7"/>
  <c r="H122" i="7"/>
  <c r="I121" i="7"/>
  <c r="H121" i="7"/>
  <c r="I120" i="7"/>
  <c r="H120" i="7"/>
  <c r="I119" i="7"/>
  <c r="H119" i="7"/>
  <c r="I118" i="7"/>
  <c r="H118" i="7"/>
  <c r="I117" i="7"/>
  <c r="H117" i="7"/>
  <c r="I116" i="7"/>
  <c r="H116" i="7"/>
  <c r="I115" i="7"/>
  <c r="H115" i="7"/>
  <c r="I114" i="7"/>
  <c r="H114" i="7"/>
  <c r="I112" i="7"/>
  <c r="H112" i="7"/>
  <c r="I111" i="7"/>
  <c r="H111" i="7"/>
  <c r="I110" i="7"/>
  <c r="H110" i="7"/>
  <c r="I109" i="7"/>
  <c r="H109" i="7"/>
  <c r="I108" i="7"/>
  <c r="H108" i="7"/>
  <c r="I107" i="7"/>
  <c r="H107" i="7"/>
  <c r="I106" i="7"/>
  <c r="H106" i="7"/>
  <c r="I105" i="7"/>
  <c r="H105" i="7"/>
  <c r="I104" i="7"/>
  <c r="H104" i="7"/>
  <c r="I103" i="7"/>
  <c r="H103" i="7"/>
  <c r="I102" i="7"/>
  <c r="H102" i="7"/>
  <c r="I101" i="7"/>
  <c r="H101" i="7"/>
  <c r="I100" i="7"/>
  <c r="H100" i="7"/>
  <c r="I99" i="7"/>
  <c r="H99" i="7"/>
  <c r="I98" i="7"/>
  <c r="H98" i="7"/>
  <c r="I97" i="7"/>
  <c r="H97" i="7"/>
  <c r="I96" i="7"/>
  <c r="H96" i="7"/>
  <c r="I95" i="7"/>
  <c r="H95" i="7"/>
  <c r="I94" i="7"/>
  <c r="H94" i="7"/>
  <c r="I93" i="7"/>
  <c r="H93" i="7"/>
  <c r="I92" i="7"/>
  <c r="H92" i="7"/>
  <c r="I91" i="7"/>
  <c r="H91" i="7"/>
  <c r="I90" i="7"/>
  <c r="H90" i="7"/>
  <c r="I89" i="7"/>
  <c r="H89" i="7"/>
  <c r="I88" i="7"/>
  <c r="H88" i="7"/>
  <c r="I87" i="7"/>
  <c r="H87" i="7"/>
  <c r="I86" i="7"/>
  <c r="H86" i="7"/>
  <c r="I85" i="7"/>
  <c r="H85" i="7"/>
  <c r="I84" i="7"/>
  <c r="H84" i="7"/>
  <c r="I83" i="7"/>
  <c r="H83" i="7"/>
  <c r="I82" i="7"/>
  <c r="H82" i="7"/>
  <c r="I81" i="7"/>
  <c r="H81" i="7"/>
  <c r="I80" i="7"/>
  <c r="H80" i="7"/>
  <c r="I79" i="7"/>
  <c r="H79" i="7"/>
  <c r="I78" i="7"/>
  <c r="H78" i="7"/>
  <c r="I77" i="7"/>
  <c r="H77" i="7"/>
  <c r="I76" i="7"/>
  <c r="H76" i="7"/>
  <c r="I75" i="7"/>
  <c r="H75" i="7"/>
  <c r="I74" i="7"/>
  <c r="H74" i="7"/>
  <c r="I73" i="7"/>
  <c r="H73" i="7"/>
  <c r="I72" i="7"/>
  <c r="H72" i="7"/>
  <c r="I71" i="7"/>
  <c r="H71" i="7"/>
  <c r="I70" i="7"/>
  <c r="H70" i="7"/>
  <c r="I69" i="7"/>
  <c r="H69" i="7"/>
  <c r="I68" i="7"/>
  <c r="H68" i="7"/>
  <c r="I67" i="7"/>
  <c r="H67" i="7"/>
  <c r="I66" i="7"/>
  <c r="H66" i="7"/>
  <c r="I65" i="7"/>
  <c r="H65" i="7"/>
  <c r="I64" i="7"/>
  <c r="H64" i="7"/>
  <c r="I63" i="7"/>
  <c r="H63" i="7"/>
  <c r="I62" i="7"/>
  <c r="H62" i="7"/>
  <c r="I61" i="7"/>
  <c r="H61" i="7"/>
  <c r="I60" i="7"/>
  <c r="H60" i="7"/>
  <c r="I59" i="7"/>
  <c r="H59" i="7"/>
  <c r="I58" i="7"/>
  <c r="H58" i="7"/>
  <c r="I57" i="7"/>
  <c r="H57" i="7"/>
  <c r="I56" i="7"/>
  <c r="H56" i="7"/>
  <c r="I55" i="7"/>
  <c r="H55" i="7"/>
  <c r="I54" i="7"/>
  <c r="H54" i="7"/>
  <c r="I53" i="7"/>
  <c r="H53" i="7"/>
  <c r="I52" i="7"/>
  <c r="H52" i="7"/>
  <c r="I51" i="7"/>
  <c r="H51" i="7"/>
  <c r="I50" i="7"/>
  <c r="H50" i="7"/>
  <c r="I49" i="7"/>
  <c r="H49" i="7"/>
  <c r="I48" i="7"/>
  <c r="H48" i="7"/>
  <c r="I47" i="7"/>
  <c r="H47" i="7"/>
  <c r="I46" i="7"/>
  <c r="H46" i="7"/>
  <c r="I45" i="7"/>
  <c r="H45" i="7"/>
  <c r="I44" i="7"/>
  <c r="H44" i="7"/>
  <c r="I43" i="7"/>
  <c r="H43" i="7"/>
  <c r="I42" i="7"/>
  <c r="H42" i="7"/>
  <c r="I41" i="7"/>
  <c r="H41" i="7"/>
  <c r="I40" i="7"/>
  <c r="H40" i="7"/>
  <c r="I39" i="7"/>
  <c r="H39" i="7"/>
  <c r="I38" i="7"/>
  <c r="H38" i="7"/>
  <c r="I37" i="7"/>
  <c r="H37" i="7"/>
  <c r="I36" i="7"/>
  <c r="H36" i="7"/>
  <c r="I35" i="7"/>
  <c r="H35" i="7"/>
  <c r="I33" i="7"/>
  <c r="H33" i="7"/>
  <c r="I32" i="7"/>
  <c r="H32" i="7"/>
  <c r="I31" i="7"/>
  <c r="H31" i="7"/>
  <c r="I30" i="7"/>
  <c r="H30" i="7"/>
  <c r="I29" i="7"/>
  <c r="H29" i="7"/>
  <c r="I28" i="7"/>
  <c r="H28" i="7"/>
  <c r="I26" i="7"/>
  <c r="H26" i="7"/>
  <c r="I25" i="7"/>
  <c r="H25" i="7"/>
  <c r="I24" i="7"/>
  <c r="H24" i="7"/>
  <c r="I23" i="7"/>
  <c r="H23" i="7"/>
  <c r="I22" i="7"/>
  <c r="H22" i="7"/>
  <c r="I21" i="7"/>
  <c r="H21" i="7"/>
  <c r="I20" i="7"/>
  <c r="H20" i="7"/>
  <c r="I19" i="7"/>
  <c r="H19" i="7"/>
  <c r="I18" i="7"/>
  <c r="H18" i="7"/>
  <c r="I17" i="7"/>
  <c r="H17" i="7"/>
  <c r="I16" i="7"/>
  <c r="H16" i="7"/>
  <c r="I15" i="7"/>
  <c r="H15" i="7"/>
  <c r="I746" i="6"/>
  <c r="H746" i="6"/>
  <c r="I745" i="6"/>
  <c r="H745" i="6"/>
  <c r="I744" i="6"/>
  <c r="H744" i="6"/>
  <c r="I743" i="6"/>
  <c r="H743" i="6"/>
  <c r="I742" i="6"/>
  <c r="H742" i="6"/>
  <c r="I741" i="6"/>
  <c r="H741" i="6"/>
  <c r="I740" i="6"/>
  <c r="H740" i="6"/>
  <c r="I739" i="6"/>
  <c r="H739" i="6"/>
  <c r="I738" i="6"/>
  <c r="H738" i="6"/>
  <c r="I737" i="6"/>
  <c r="H737" i="6"/>
  <c r="I736" i="6"/>
  <c r="H736" i="6"/>
  <c r="I735" i="6"/>
  <c r="H735" i="6"/>
  <c r="I733" i="6"/>
  <c r="H733" i="6"/>
  <c r="I732" i="6"/>
  <c r="H732" i="6"/>
  <c r="I731" i="6"/>
  <c r="H731" i="6"/>
  <c r="I730" i="6"/>
  <c r="H730" i="6"/>
  <c r="I729" i="6"/>
  <c r="H729" i="6"/>
  <c r="I728" i="6"/>
  <c r="H728" i="6"/>
  <c r="I727" i="6"/>
  <c r="H727" i="6"/>
  <c r="I726" i="6"/>
  <c r="H726" i="6"/>
  <c r="I725" i="6"/>
  <c r="H725" i="6"/>
  <c r="I724" i="6"/>
  <c r="H724" i="6"/>
  <c r="I723" i="6"/>
  <c r="H723" i="6"/>
  <c r="I722" i="6"/>
  <c r="H722" i="6"/>
  <c r="I721" i="6"/>
  <c r="H721" i="6"/>
  <c r="I720" i="6"/>
  <c r="H720" i="6"/>
  <c r="I719" i="6"/>
  <c r="H719" i="6"/>
  <c r="I718" i="6"/>
  <c r="H718" i="6"/>
  <c r="I717" i="6"/>
  <c r="H717" i="6"/>
  <c r="I716" i="6"/>
  <c r="H716" i="6"/>
  <c r="I715" i="6"/>
  <c r="H715" i="6"/>
  <c r="I714" i="6"/>
  <c r="H714" i="6"/>
  <c r="I713" i="6"/>
  <c r="H713" i="6"/>
  <c r="I711" i="6"/>
  <c r="H711" i="6"/>
  <c r="I710" i="6"/>
  <c r="H710" i="6"/>
  <c r="I709" i="6"/>
  <c r="H709" i="6"/>
  <c r="I708" i="6"/>
  <c r="H708" i="6"/>
  <c r="I707" i="6"/>
  <c r="H707" i="6"/>
  <c r="I706" i="6"/>
  <c r="H706" i="6"/>
  <c r="I705" i="6"/>
  <c r="H705" i="6"/>
  <c r="I704" i="6"/>
  <c r="H704" i="6"/>
  <c r="I703" i="6"/>
  <c r="H703" i="6"/>
  <c r="I702" i="6"/>
  <c r="H702" i="6"/>
  <c r="I701" i="6"/>
  <c r="H701" i="6"/>
  <c r="I700" i="6"/>
  <c r="H700" i="6"/>
  <c r="I698" i="6"/>
  <c r="H698" i="6"/>
  <c r="I697" i="6"/>
  <c r="H697" i="6"/>
  <c r="I696" i="6"/>
  <c r="H696" i="6"/>
  <c r="I695" i="6"/>
  <c r="H695" i="6"/>
  <c r="I694" i="6"/>
  <c r="H694" i="6"/>
  <c r="I693" i="6"/>
  <c r="H693" i="6"/>
  <c r="I692" i="6"/>
  <c r="H692" i="6"/>
  <c r="I691" i="6"/>
  <c r="H691" i="6"/>
  <c r="I690" i="6"/>
  <c r="H690" i="6"/>
  <c r="I689" i="6"/>
  <c r="H689" i="6"/>
  <c r="I688" i="6"/>
  <c r="H688" i="6"/>
  <c r="I687" i="6"/>
  <c r="H687" i="6"/>
  <c r="I686" i="6"/>
  <c r="H686" i="6"/>
  <c r="I685" i="6"/>
  <c r="H685" i="6"/>
  <c r="I684" i="6"/>
  <c r="H684" i="6"/>
  <c r="I683" i="6"/>
  <c r="H683" i="6"/>
  <c r="I682" i="6"/>
  <c r="H682" i="6"/>
  <c r="I681" i="6"/>
  <c r="H681" i="6"/>
  <c r="I679" i="6"/>
  <c r="H679" i="6"/>
  <c r="I678" i="6"/>
  <c r="H678" i="6"/>
  <c r="I677" i="6"/>
  <c r="H677" i="6"/>
  <c r="I676" i="6"/>
  <c r="H676" i="6"/>
  <c r="I675" i="6"/>
  <c r="H675" i="6"/>
  <c r="I674" i="6"/>
  <c r="H674" i="6"/>
  <c r="I673" i="6"/>
  <c r="H673" i="6"/>
  <c r="I672" i="6"/>
  <c r="H672" i="6"/>
  <c r="I671" i="6"/>
  <c r="H671" i="6"/>
  <c r="I670" i="6"/>
  <c r="H670" i="6"/>
  <c r="I669" i="6"/>
  <c r="H669" i="6"/>
  <c r="I668" i="6"/>
  <c r="H668" i="6"/>
  <c r="I667" i="6"/>
  <c r="H667" i="6"/>
  <c r="I666" i="6"/>
  <c r="H666" i="6"/>
  <c r="I665" i="6"/>
  <c r="H665" i="6"/>
  <c r="I664" i="6"/>
  <c r="H664" i="6"/>
  <c r="I663" i="6"/>
  <c r="H663" i="6"/>
  <c r="I662" i="6"/>
  <c r="H662" i="6"/>
  <c r="I661" i="6"/>
  <c r="H661" i="6"/>
  <c r="I660" i="6"/>
  <c r="H660" i="6"/>
  <c r="I659" i="6"/>
  <c r="H659" i="6"/>
  <c r="I658" i="6"/>
  <c r="H658" i="6"/>
  <c r="I657" i="6"/>
  <c r="H657" i="6"/>
  <c r="I656" i="6"/>
  <c r="H656" i="6"/>
  <c r="I655" i="6"/>
  <c r="H655" i="6"/>
  <c r="I654" i="6"/>
  <c r="H654" i="6"/>
  <c r="I653" i="6"/>
  <c r="H653" i="6"/>
  <c r="I652" i="6"/>
  <c r="H652" i="6"/>
  <c r="I651" i="6"/>
  <c r="H651" i="6"/>
  <c r="I650" i="6"/>
  <c r="H650" i="6"/>
  <c r="I649" i="6"/>
  <c r="H649" i="6"/>
  <c r="I648" i="6"/>
  <c r="H648" i="6"/>
  <c r="I647" i="6"/>
  <c r="H647" i="6"/>
  <c r="I646" i="6"/>
  <c r="H646" i="6"/>
  <c r="I645" i="6"/>
  <c r="H645" i="6"/>
  <c r="I644" i="6"/>
  <c r="H644" i="6"/>
  <c r="I643" i="6"/>
  <c r="H643" i="6"/>
  <c r="I642" i="6"/>
  <c r="H642" i="6"/>
  <c r="I641" i="6"/>
  <c r="H641" i="6"/>
  <c r="I640" i="6"/>
  <c r="H640" i="6"/>
  <c r="I638" i="6"/>
  <c r="H638" i="6"/>
  <c r="I637" i="6"/>
  <c r="H637" i="6"/>
  <c r="I636" i="6"/>
  <c r="H636" i="6"/>
  <c r="I635" i="6"/>
  <c r="H635" i="6"/>
  <c r="I634" i="6"/>
  <c r="H634" i="6"/>
  <c r="I633" i="6"/>
  <c r="H633" i="6"/>
  <c r="I632" i="6"/>
  <c r="H632" i="6"/>
  <c r="I631" i="6"/>
  <c r="H631" i="6"/>
  <c r="I630" i="6"/>
  <c r="H630" i="6"/>
  <c r="I629" i="6"/>
  <c r="H629" i="6"/>
  <c r="I627" i="6"/>
  <c r="H627" i="6"/>
  <c r="I626" i="6"/>
  <c r="H626" i="6"/>
  <c r="I625" i="6"/>
  <c r="H625" i="6"/>
  <c r="I624" i="6"/>
  <c r="H624" i="6"/>
  <c r="I623" i="6"/>
  <c r="H623" i="6"/>
  <c r="I622" i="6"/>
  <c r="H622" i="6"/>
  <c r="I621" i="6"/>
  <c r="H621" i="6"/>
  <c r="I620" i="6"/>
  <c r="H620" i="6"/>
  <c r="I619" i="6"/>
  <c r="H619" i="6"/>
  <c r="I618" i="6"/>
  <c r="H618" i="6"/>
  <c r="I617" i="6"/>
  <c r="H617" i="6"/>
  <c r="I616" i="6"/>
  <c r="H616" i="6"/>
  <c r="I615" i="6"/>
  <c r="H615" i="6"/>
  <c r="I614" i="6"/>
  <c r="H614" i="6"/>
  <c r="I613" i="6"/>
  <c r="H613" i="6"/>
  <c r="I612" i="6"/>
  <c r="H612" i="6"/>
  <c r="I611" i="6"/>
  <c r="H611" i="6"/>
  <c r="I610" i="6"/>
  <c r="H610" i="6"/>
  <c r="I609" i="6"/>
  <c r="H609" i="6"/>
  <c r="I608" i="6"/>
  <c r="H608" i="6"/>
  <c r="I607" i="6"/>
  <c r="H607" i="6"/>
  <c r="I606" i="6"/>
  <c r="H606" i="6"/>
  <c r="I605" i="6"/>
  <c r="H605" i="6"/>
  <c r="I604" i="6"/>
  <c r="H604" i="6"/>
  <c r="I603" i="6"/>
  <c r="H603" i="6"/>
  <c r="I602" i="6"/>
  <c r="H602" i="6"/>
  <c r="I601" i="6"/>
  <c r="H601" i="6"/>
  <c r="I600" i="6"/>
  <c r="H600" i="6"/>
  <c r="I599" i="6"/>
  <c r="H599" i="6"/>
  <c r="I598" i="6"/>
  <c r="H598" i="6"/>
  <c r="I597" i="6"/>
  <c r="H597" i="6"/>
  <c r="I595" i="6"/>
  <c r="H595" i="6"/>
  <c r="I594" i="6"/>
  <c r="H594" i="6"/>
  <c r="I593" i="6"/>
  <c r="H593" i="6"/>
  <c r="I592" i="6"/>
  <c r="H592" i="6"/>
  <c r="I591" i="6"/>
  <c r="H591" i="6"/>
  <c r="I590" i="6"/>
  <c r="H590" i="6"/>
  <c r="I589" i="6"/>
  <c r="H589" i="6"/>
  <c r="I588" i="6"/>
  <c r="H588" i="6"/>
  <c r="I587" i="6"/>
  <c r="H587" i="6"/>
  <c r="I586" i="6"/>
  <c r="H586" i="6"/>
  <c r="I585" i="6"/>
  <c r="H585" i="6"/>
  <c r="I584" i="6"/>
  <c r="H584" i="6"/>
  <c r="I583" i="6"/>
  <c r="H583" i="6"/>
  <c r="I582" i="6"/>
  <c r="H582" i="6"/>
  <c r="I581" i="6"/>
  <c r="H581" i="6"/>
  <c r="I580" i="6"/>
  <c r="H580" i="6"/>
  <c r="I579" i="6"/>
  <c r="H579" i="6"/>
  <c r="I577" i="6"/>
  <c r="H577" i="6"/>
  <c r="I576" i="6"/>
  <c r="H576" i="6"/>
  <c r="I575" i="6"/>
  <c r="H575" i="6"/>
  <c r="I574" i="6"/>
  <c r="H574" i="6"/>
  <c r="I573" i="6"/>
  <c r="H573" i="6"/>
  <c r="I572" i="6"/>
  <c r="H572" i="6"/>
  <c r="I571" i="6"/>
  <c r="H571" i="6"/>
  <c r="I570" i="6"/>
  <c r="H570" i="6"/>
  <c r="I569" i="6"/>
  <c r="H569" i="6"/>
  <c r="I568" i="6"/>
  <c r="H568" i="6"/>
  <c r="I567" i="6"/>
  <c r="H567" i="6"/>
  <c r="I566" i="6"/>
  <c r="H566" i="6"/>
  <c r="I565" i="6"/>
  <c r="H565" i="6"/>
  <c r="I564" i="6"/>
  <c r="H564" i="6"/>
  <c r="I563" i="6"/>
  <c r="H563" i="6"/>
  <c r="I562" i="6"/>
  <c r="H562" i="6"/>
  <c r="I561" i="6"/>
  <c r="H561" i="6"/>
  <c r="I560" i="6"/>
  <c r="H560" i="6"/>
  <c r="I559" i="6"/>
  <c r="H559" i="6"/>
  <c r="I558" i="6"/>
  <c r="H558" i="6"/>
  <c r="I557" i="6"/>
  <c r="H557" i="6"/>
  <c r="I556" i="6"/>
  <c r="H556" i="6"/>
  <c r="I555" i="6"/>
  <c r="H555" i="6"/>
  <c r="I554" i="6"/>
  <c r="H554" i="6"/>
  <c r="I553" i="6"/>
  <c r="H553" i="6"/>
  <c r="I552" i="6"/>
  <c r="H552" i="6"/>
  <c r="I551" i="6"/>
  <c r="H551" i="6"/>
  <c r="I550" i="6"/>
  <c r="H550" i="6"/>
  <c r="I549" i="6"/>
  <c r="H549" i="6"/>
  <c r="I548" i="6"/>
  <c r="H548" i="6"/>
  <c r="I547" i="6"/>
  <c r="H547" i="6"/>
  <c r="I546" i="6"/>
  <c r="H546" i="6"/>
  <c r="I545" i="6"/>
  <c r="H545" i="6"/>
  <c r="I544" i="6"/>
  <c r="H544" i="6"/>
  <c r="I543" i="6"/>
  <c r="H543" i="6"/>
  <c r="I542" i="6"/>
  <c r="H542" i="6"/>
  <c r="I541" i="6"/>
  <c r="H541" i="6"/>
  <c r="I540" i="6"/>
  <c r="H540" i="6"/>
  <c r="I539" i="6"/>
  <c r="H539" i="6"/>
  <c r="I537" i="6"/>
  <c r="H537" i="6"/>
  <c r="I536" i="6"/>
  <c r="H536" i="6"/>
  <c r="I535" i="6"/>
  <c r="H535" i="6"/>
  <c r="I534" i="6"/>
  <c r="H534" i="6"/>
  <c r="I533" i="6"/>
  <c r="H533" i="6"/>
  <c r="I532" i="6"/>
  <c r="H532" i="6"/>
  <c r="I531" i="6"/>
  <c r="H531" i="6"/>
  <c r="I530" i="6"/>
  <c r="H530" i="6"/>
  <c r="I529" i="6"/>
  <c r="H529" i="6"/>
  <c r="I528" i="6"/>
  <c r="H528" i="6"/>
  <c r="I527" i="6"/>
  <c r="H527" i="6"/>
  <c r="I526" i="6"/>
  <c r="H526" i="6"/>
  <c r="I525" i="6"/>
  <c r="H525" i="6"/>
  <c r="I524" i="6"/>
  <c r="H524" i="6"/>
  <c r="I523" i="6"/>
  <c r="H523" i="6"/>
  <c r="I522" i="6"/>
  <c r="H522" i="6"/>
  <c r="I521" i="6"/>
  <c r="H521" i="6"/>
  <c r="I520" i="6"/>
  <c r="H520" i="6"/>
  <c r="I519" i="6"/>
  <c r="H519" i="6"/>
  <c r="I518" i="6"/>
  <c r="H518" i="6"/>
  <c r="I517" i="6"/>
  <c r="H517" i="6"/>
  <c r="I516" i="6"/>
  <c r="H516" i="6"/>
  <c r="I515" i="6"/>
  <c r="H515" i="6"/>
  <c r="I514" i="6"/>
  <c r="H514" i="6"/>
  <c r="I513" i="6"/>
  <c r="H513" i="6"/>
  <c r="I512" i="6"/>
  <c r="H512" i="6"/>
  <c r="I511" i="6"/>
  <c r="H511" i="6"/>
  <c r="I510" i="6"/>
  <c r="H510" i="6"/>
  <c r="I509" i="6"/>
  <c r="H509" i="6"/>
  <c r="I508" i="6"/>
  <c r="H508" i="6"/>
  <c r="I507" i="6"/>
  <c r="H507" i="6"/>
  <c r="I506" i="6"/>
  <c r="H506" i="6"/>
  <c r="I505" i="6"/>
  <c r="H505" i="6"/>
  <c r="I503" i="6"/>
  <c r="H503" i="6"/>
  <c r="I502" i="6"/>
  <c r="H502" i="6"/>
  <c r="I501" i="6"/>
  <c r="H501" i="6"/>
  <c r="I500" i="6"/>
  <c r="H500" i="6"/>
  <c r="I499" i="6"/>
  <c r="H499" i="6"/>
  <c r="I498" i="6"/>
  <c r="H498" i="6"/>
  <c r="I497" i="6"/>
  <c r="H497" i="6"/>
  <c r="I496" i="6"/>
  <c r="H496" i="6"/>
  <c r="I495" i="6"/>
  <c r="H495" i="6"/>
  <c r="I494" i="6"/>
  <c r="H494" i="6"/>
  <c r="I493" i="6"/>
  <c r="H493" i="6"/>
  <c r="I491" i="6"/>
  <c r="H491" i="6"/>
  <c r="I490" i="6"/>
  <c r="H490" i="6"/>
  <c r="I489" i="6"/>
  <c r="H489" i="6"/>
  <c r="I488" i="6"/>
  <c r="H488" i="6"/>
  <c r="I487" i="6"/>
  <c r="H487" i="6"/>
  <c r="I486" i="6"/>
  <c r="H486" i="6"/>
  <c r="I485" i="6"/>
  <c r="H485" i="6"/>
  <c r="I484" i="6"/>
  <c r="H484" i="6"/>
  <c r="I483" i="6"/>
  <c r="H483" i="6"/>
  <c r="I482" i="6"/>
  <c r="H482" i="6"/>
  <c r="I481" i="6"/>
  <c r="H481" i="6"/>
  <c r="I480" i="6"/>
  <c r="H480" i="6"/>
  <c r="I479" i="6"/>
  <c r="H479" i="6"/>
  <c r="I478" i="6"/>
  <c r="H478" i="6"/>
  <c r="I477" i="6"/>
  <c r="H477" i="6"/>
  <c r="I476" i="6"/>
  <c r="H476" i="6"/>
  <c r="I475" i="6"/>
  <c r="H475" i="6"/>
  <c r="I474" i="6"/>
  <c r="H474" i="6"/>
  <c r="I472" i="6"/>
  <c r="H472" i="6"/>
  <c r="I471" i="6"/>
  <c r="H471" i="6"/>
  <c r="I470" i="6"/>
  <c r="H470" i="6"/>
  <c r="I469" i="6"/>
  <c r="H469" i="6"/>
  <c r="I468" i="6"/>
  <c r="H468" i="6"/>
  <c r="I467" i="6"/>
  <c r="H467" i="6"/>
  <c r="I466" i="6"/>
  <c r="H466" i="6"/>
  <c r="I465" i="6"/>
  <c r="H465" i="6"/>
  <c r="I464" i="6"/>
  <c r="H464" i="6"/>
  <c r="I463" i="6"/>
  <c r="H463" i="6"/>
  <c r="I462" i="6"/>
  <c r="H462" i="6"/>
  <c r="I461" i="6"/>
  <c r="H461" i="6"/>
  <c r="I460" i="6"/>
  <c r="H460" i="6"/>
  <c r="I459" i="6"/>
  <c r="H459" i="6"/>
  <c r="I458" i="6"/>
  <c r="H458" i="6"/>
  <c r="I457" i="6"/>
  <c r="H457" i="6"/>
  <c r="I456" i="6"/>
  <c r="H456" i="6"/>
  <c r="I455" i="6"/>
  <c r="H455" i="6"/>
  <c r="I454" i="6"/>
  <c r="H454" i="6"/>
  <c r="I453" i="6"/>
  <c r="H453" i="6"/>
  <c r="I452" i="6"/>
  <c r="H452" i="6"/>
  <c r="I451" i="6"/>
  <c r="H451" i="6"/>
  <c r="I450" i="6"/>
  <c r="H450" i="6"/>
  <c r="I449" i="6"/>
  <c r="H449" i="6"/>
  <c r="I448" i="6"/>
  <c r="H448" i="6"/>
  <c r="I447" i="6"/>
  <c r="H447" i="6"/>
  <c r="I446" i="6"/>
  <c r="H446" i="6"/>
  <c r="I445" i="6"/>
  <c r="H445" i="6"/>
  <c r="I444" i="6"/>
  <c r="H444" i="6"/>
  <c r="I443" i="6"/>
  <c r="H443" i="6"/>
  <c r="I442" i="6"/>
  <c r="H442" i="6"/>
  <c r="I440" i="6"/>
  <c r="H440" i="6"/>
  <c r="I439" i="6"/>
  <c r="H439" i="6"/>
  <c r="I438" i="6"/>
  <c r="H438" i="6"/>
  <c r="I437" i="6"/>
  <c r="H437" i="6"/>
  <c r="I436" i="6"/>
  <c r="H436" i="6"/>
  <c r="I435" i="6"/>
  <c r="H435" i="6"/>
  <c r="I434" i="6"/>
  <c r="H434" i="6"/>
  <c r="I432" i="6"/>
  <c r="H432" i="6"/>
  <c r="I431" i="6"/>
  <c r="H431" i="6"/>
  <c r="I430" i="6"/>
  <c r="H430" i="6"/>
  <c r="I429" i="6"/>
  <c r="H429" i="6"/>
  <c r="I428" i="6"/>
  <c r="H428" i="6"/>
  <c r="I427" i="6"/>
  <c r="H427" i="6"/>
  <c r="I426" i="6"/>
  <c r="H426" i="6"/>
  <c r="I425" i="6"/>
  <c r="H425" i="6"/>
  <c r="I424" i="6"/>
  <c r="H424" i="6"/>
  <c r="I422" i="6"/>
  <c r="H422" i="6"/>
  <c r="I421" i="6"/>
  <c r="H421" i="6"/>
  <c r="I420" i="6"/>
  <c r="H420" i="6"/>
  <c r="I419" i="6"/>
  <c r="H419" i="6"/>
  <c r="I418" i="6"/>
  <c r="H418" i="6"/>
  <c r="I417" i="6"/>
  <c r="H417" i="6"/>
  <c r="I416" i="6"/>
  <c r="H416" i="6"/>
  <c r="I415" i="6"/>
  <c r="H415" i="6"/>
  <c r="I414" i="6"/>
  <c r="H414" i="6"/>
  <c r="I413" i="6"/>
  <c r="H413" i="6"/>
  <c r="I412" i="6"/>
  <c r="H412" i="6"/>
  <c r="I411" i="6"/>
  <c r="H411" i="6"/>
  <c r="I410" i="6"/>
  <c r="H410" i="6"/>
  <c r="I409" i="6"/>
  <c r="H409" i="6"/>
  <c r="I408" i="6"/>
  <c r="H408" i="6"/>
  <c r="I407" i="6"/>
  <c r="H407" i="6"/>
  <c r="I406" i="6"/>
  <c r="H406" i="6"/>
  <c r="I405" i="6"/>
  <c r="H405" i="6"/>
  <c r="I404" i="6"/>
  <c r="H404" i="6"/>
  <c r="I401" i="6"/>
  <c r="H401" i="6"/>
  <c r="I400" i="6"/>
  <c r="H400" i="6"/>
  <c r="I399" i="6"/>
  <c r="H399" i="6"/>
  <c r="I398" i="6"/>
  <c r="H398" i="6"/>
  <c r="I397" i="6"/>
  <c r="H397" i="6"/>
  <c r="I396" i="6"/>
  <c r="H396" i="6"/>
  <c r="I395" i="6"/>
  <c r="H395" i="6"/>
  <c r="I394" i="6"/>
  <c r="H394" i="6"/>
  <c r="I393" i="6"/>
  <c r="H393" i="6"/>
  <c r="I392" i="6"/>
  <c r="H392" i="6"/>
  <c r="I391" i="6"/>
  <c r="H391" i="6"/>
  <c r="I390" i="6"/>
  <c r="H390" i="6"/>
  <c r="I389" i="6"/>
  <c r="H389" i="6"/>
  <c r="I388" i="6"/>
  <c r="H388" i="6"/>
  <c r="I387" i="6"/>
  <c r="H387" i="6"/>
  <c r="I386" i="6"/>
  <c r="H386" i="6"/>
  <c r="I385" i="6"/>
  <c r="H385" i="6"/>
  <c r="I384" i="6"/>
  <c r="H384" i="6"/>
  <c r="I383" i="6"/>
  <c r="H383" i="6"/>
  <c r="I381" i="6"/>
  <c r="H381" i="6"/>
  <c r="I380" i="6"/>
  <c r="H380" i="6"/>
  <c r="I379" i="6"/>
  <c r="H379" i="6"/>
  <c r="I378" i="6"/>
  <c r="H378" i="6"/>
  <c r="I377" i="6"/>
  <c r="H377" i="6"/>
  <c r="I376" i="6"/>
  <c r="H376" i="6"/>
  <c r="I375" i="6"/>
  <c r="H375" i="6"/>
  <c r="I374" i="6"/>
  <c r="H374" i="6"/>
  <c r="I373" i="6"/>
  <c r="H373" i="6"/>
  <c r="I372" i="6"/>
  <c r="H372" i="6"/>
  <c r="I371" i="6"/>
  <c r="H371" i="6"/>
  <c r="I370" i="6"/>
  <c r="H370" i="6"/>
  <c r="I369" i="6"/>
  <c r="H369" i="6"/>
  <c r="I368" i="6"/>
  <c r="H368" i="6"/>
  <c r="I367" i="6"/>
  <c r="H367" i="6"/>
  <c r="I366" i="6"/>
  <c r="H366" i="6"/>
  <c r="I365" i="6"/>
  <c r="H365" i="6"/>
  <c r="I364" i="6"/>
  <c r="H364" i="6"/>
  <c r="I363" i="6"/>
  <c r="H363" i="6"/>
  <c r="I362" i="6"/>
  <c r="H362" i="6"/>
  <c r="I361" i="6"/>
  <c r="H361" i="6"/>
  <c r="I360" i="6"/>
  <c r="H360" i="6"/>
  <c r="I359" i="6"/>
  <c r="H359" i="6"/>
  <c r="I358" i="6"/>
  <c r="H358" i="6"/>
  <c r="I356" i="6"/>
  <c r="H356" i="6"/>
  <c r="I355" i="6"/>
  <c r="H355" i="6"/>
  <c r="I354" i="6"/>
  <c r="H354" i="6"/>
  <c r="I353" i="6"/>
  <c r="H353" i="6"/>
  <c r="I352" i="6"/>
  <c r="H352" i="6"/>
  <c r="I351" i="6"/>
  <c r="H351" i="6"/>
  <c r="I350" i="6"/>
  <c r="H350" i="6"/>
  <c r="I349" i="6"/>
  <c r="H349" i="6"/>
  <c r="I348" i="6"/>
  <c r="H348" i="6"/>
  <c r="I347" i="6"/>
  <c r="H347" i="6"/>
  <c r="I346" i="6"/>
  <c r="H346" i="6"/>
  <c r="I345" i="6"/>
  <c r="H345" i="6"/>
  <c r="I344" i="6"/>
  <c r="H344" i="6"/>
  <c r="I343" i="6"/>
  <c r="H343" i="6"/>
  <c r="I342" i="6"/>
  <c r="H342" i="6"/>
  <c r="I341" i="6"/>
  <c r="H341" i="6"/>
  <c r="I340" i="6"/>
  <c r="H340" i="6"/>
  <c r="I339" i="6"/>
  <c r="H339" i="6"/>
  <c r="I338" i="6"/>
  <c r="H338" i="6"/>
  <c r="I337" i="6"/>
  <c r="H337" i="6"/>
  <c r="I336" i="6"/>
  <c r="H336" i="6"/>
  <c r="I335" i="6"/>
  <c r="H335" i="6"/>
  <c r="I334" i="6"/>
  <c r="H334" i="6"/>
  <c r="I333" i="6"/>
  <c r="H333" i="6"/>
  <c r="I332" i="6"/>
  <c r="H332" i="6"/>
  <c r="I331" i="6"/>
  <c r="H331" i="6"/>
  <c r="I330" i="6"/>
  <c r="H330" i="6"/>
  <c r="I329" i="6"/>
  <c r="H329" i="6"/>
  <c r="I328" i="6"/>
  <c r="H328" i="6"/>
  <c r="I327" i="6"/>
  <c r="H327" i="6"/>
  <c r="I326" i="6"/>
  <c r="H326" i="6"/>
  <c r="I325" i="6"/>
  <c r="H325" i="6"/>
  <c r="I324" i="6"/>
  <c r="H324" i="6"/>
  <c r="I323" i="6"/>
  <c r="H323" i="6"/>
  <c r="I322" i="6"/>
  <c r="H322" i="6"/>
  <c r="I321" i="6"/>
  <c r="H321" i="6"/>
  <c r="I320" i="6"/>
  <c r="H320" i="6"/>
  <c r="I319" i="6"/>
  <c r="H319" i="6"/>
  <c r="I318" i="6"/>
  <c r="H318" i="6"/>
  <c r="I316" i="6"/>
  <c r="H316" i="6"/>
  <c r="I315" i="6"/>
  <c r="H315" i="6"/>
  <c r="I314" i="6"/>
  <c r="H314" i="6"/>
  <c r="I313" i="6"/>
  <c r="H313" i="6"/>
  <c r="I312" i="6"/>
  <c r="H312" i="6"/>
  <c r="I311" i="6"/>
  <c r="H311" i="6"/>
  <c r="I310" i="6"/>
  <c r="H310" i="6"/>
  <c r="I309" i="6"/>
  <c r="H309" i="6"/>
  <c r="I308" i="6"/>
  <c r="H308" i="6"/>
  <c r="I307" i="6"/>
  <c r="H307" i="6"/>
  <c r="I306" i="6"/>
  <c r="H306" i="6"/>
  <c r="I304" i="6"/>
  <c r="H304" i="6"/>
  <c r="I303" i="6"/>
  <c r="H303" i="6"/>
  <c r="I302" i="6"/>
  <c r="H302" i="6"/>
  <c r="I301" i="6"/>
  <c r="H301" i="6"/>
  <c r="I300" i="6"/>
  <c r="H300" i="6"/>
  <c r="I299" i="6"/>
  <c r="H299" i="6"/>
  <c r="I298" i="6"/>
  <c r="H298" i="6"/>
  <c r="I297" i="6"/>
  <c r="H297" i="6"/>
  <c r="I296" i="6"/>
  <c r="H296" i="6"/>
  <c r="I295" i="6"/>
  <c r="H295" i="6"/>
  <c r="I294" i="6"/>
  <c r="H294" i="6"/>
  <c r="I293" i="6"/>
  <c r="H293" i="6"/>
  <c r="I292" i="6"/>
  <c r="H292" i="6"/>
  <c r="I291" i="6"/>
  <c r="H291" i="6"/>
  <c r="I290" i="6"/>
  <c r="H290" i="6"/>
  <c r="I289" i="6"/>
  <c r="H289" i="6"/>
  <c r="I288" i="6"/>
  <c r="H288" i="6"/>
  <c r="I287" i="6"/>
  <c r="H287" i="6"/>
  <c r="I286" i="6"/>
  <c r="H286" i="6"/>
  <c r="I285" i="6"/>
  <c r="H285" i="6"/>
  <c r="I284" i="6"/>
  <c r="H284" i="6"/>
  <c r="I283" i="6"/>
  <c r="H283" i="6"/>
  <c r="I281" i="6"/>
  <c r="H281" i="6"/>
  <c r="I280" i="6"/>
  <c r="H280" i="6"/>
  <c r="I279" i="6"/>
  <c r="H279" i="6"/>
  <c r="I278" i="6"/>
  <c r="H278" i="6"/>
  <c r="I277" i="6"/>
  <c r="H277" i="6"/>
  <c r="I276" i="6"/>
  <c r="H276" i="6"/>
  <c r="I275" i="6"/>
  <c r="H275" i="6"/>
  <c r="I274" i="6"/>
  <c r="H274" i="6"/>
  <c r="I273" i="6"/>
  <c r="H273" i="6"/>
  <c r="I272" i="6"/>
  <c r="H272" i="6"/>
  <c r="I270" i="6"/>
  <c r="H270" i="6"/>
  <c r="I269" i="6"/>
  <c r="H269" i="6"/>
  <c r="I268" i="6"/>
  <c r="H268" i="6"/>
  <c r="I267" i="6"/>
  <c r="H267" i="6"/>
  <c r="I266" i="6"/>
  <c r="H266" i="6"/>
  <c r="I265" i="6"/>
  <c r="H265" i="6"/>
  <c r="I264" i="6"/>
  <c r="H264" i="6"/>
  <c r="I263" i="6"/>
  <c r="H263" i="6"/>
  <c r="I262" i="6"/>
  <c r="H262" i="6"/>
  <c r="I261" i="6"/>
  <c r="H261" i="6"/>
  <c r="I260" i="6"/>
  <c r="H260" i="6"/>
  <c r="I259" i="6"/>
  <c r="H259" i="6"/>
  <c r="I258" i="6"/>
  <c r="H258" i="6"/>
  <c r="I257" i="6"/>
  <c r="H257" i="6"/>
  <c r="I256" i="6"/>
  <c r="H256" i="6"/>
  <c r="I255" i="6"/>
  <c r="H255" i="6"/>
  <c r="I254" i="6"/>
  <c r="H254" i="6"/>
  <c r="I253" i="6"/>
  <c r="H253" i="6"/>
  <c r="I252" i="6"/>
  <c r="H252" i="6"/>
  <c r="I251" i="6"/>
  <c r="H251" i="6"/>
  <c r="I250" i="6"/>
  <c r="H250" i="6"/>
  <c r="I249" i="6"/>
  <c r="H249" i="6"/>
  <c r="I248" i="6"/>
  <c r="H248" i="6"/>
  <c r="I247" i="6"/>
  <c r="H247" i="6"/>
  <c r="I246" i="6"/>
  <c r="H246" i="6"/>
  <c r="I245" i="6"/>
  <c r="H245" i="6"/>
  <c r="I244" i="6"/>
  <c r="H244" i="6"/>
  <c r="I243" i="6"/>
  <c r="H243" i="6"/>
  <c r="I242" i="6"/>
  <c r="H242" i="6"/>
  <c r="I241" i="6"/>
  <c r="H241" i="6"/>
  <c r="I240" i="6"/>
  <c r="H240" i="6"/>
  <c r="I239" i="6"/>
  <c r="H239" i="6"/>
  <c r="I238" i="6"/>
  <c r="H238" i="6"/>
  <c r="I236" i="6"/>
  <c r="H236" i="6"/>
  <c r="I235" i="6"/>
  <c r="H235" i="6"/>
  <c r="I234" i="6"/>
  <c r="H234" i="6"/>
  <c r="I233" i="6"/>
  <c r="H233" i="6"/>
  <c r="I232" i="6"/>
  <c r="H232" i="6"/>
  <c r="I231" i="6"/>
  <c r="H231" i="6"/>
  <c r="I230" i="6"/>
  <c r="H230" i="6"/>
  <c r="I229" i="6"/>
  <c r="H229" i="6"/>
  <c r="I227" i="6"/>
  <c r="H227" i="6"/>
  <c r="I226" i="6"/>
  <c r="H226" i="6"/>
  <c r="I225" i="6"/>
  <c r="H225" i="6"/>
  <c r="I224" i="6"/>
  <c r="H224" i="6"/>
  <c r="I223" i="6"/>
  <c r="H223" i="6"/>
  <c r="I222" i="6"/>
  <c r="H222" i="6"/>
  <c r="I221" i="6"/>
  <c r="H221" i="6"/>
  <c r="I220" i="6"/>
  <c r="H220" i="6"/>
  <c r="I219" i="6"/>
  <c r="H219" i="6"/>
  <c r="I218" i="6"/>
  <c r="H218" i="6"/>
  <c r="I217" i="6"/>
  <c r="H217" i="6"/>
  <c r="I215" i="6"/>
  <c r="H215" i="6"/>
  <c r="I214" i="6"/>
  <c r="H214" i="6"/>
  <c r="I213" i="6"/>
  <c r="H213" i="6"/>
  <c r="I212" i="6"/>
  <c r="H212" i="6"/>
  <c r="I211" i="6"/>
  <c r="H211" i="6"/>
  <c r="I210" i="6"/>
  <c r="H210" i="6"/>
  <c r="I209" i="6"/>
  <c r="H209" i="6"/>
  <c r="I208" i="6"/>
  <c r="H208" i="6"/>
  <c r="I206" i="6"/>
  <c r="H206" i="6"/>
  <c r="I205" i="6"/>
  <c r="H205" i="6"/>
  <c r="I204" i="6"/>
  <c r="H204" i="6"/>
  <c r="I203" i="6"/>
  <c r="H203" i="6"/>
  <c r="I202" i="6"/>
  <c r="H202" i="6"/>
  <c r="I201" i="6"/>
  <c r="H201" i="6"/>
  <c r="I200" i="6"/>
  <c r="H200" i="6"/>
  <c r="I198" i="6"/>
  <c r="H198" i="6"/>
  <c r="I197" i="6"/>
  <c r="H197" i="6"/>
  <c r="I196" i="6"/>
  <c r="H196" i="6"/>
  <c r="I195" i="6"/>
  <c r="H195" i="6"/>
  <c r="I194" i="6"/>
  <c r="H194" i="6"/>
  <c r="I193" i="6"/>
  <c r="H193" i="6"/>
  <c r="I192" i="6"/>
  <c r="H192" i="6"/>
  <c r="I191" i="6"/>
  <c r="H191" i="6"/>
  <c r="I190" i="6"/>
  <c r="H190" i="6"/>
  <c r="I189" i="6"/>
  <c r="H189" i="6"/>
  <c r="I188" i="6"/>
  <c r="H188" i="6"/>
  <c r="I187" i="6"/>
  <c r="H187" i="6"/>
  <c r="I186" i="6"/>
  <c r="H186" i="6"/>
  <c r="I185" i="6"/>
  <c r="H185" i="6"/>
  <c r="I184" i="6"/>
  <c r="H184" i="6"/>
  <c r="I183" i="6"/>
  <c r="H183" i="6"/>
  <c r="I182" i="6"/>
  <c r="H182" i="6"/>
  <c r="I181" i="6"/>
  <c r="H181" i="6"/>
  <c r="I180" i="6"/>
  <c r="H180" i="6"/>
  <c r="I178" i="6"/>
  <c r="H178" i="6"/>
  <c r="I177" i="6"/>
  <c r="H177" i="6"/>
  <c r="I176" i="6"/>
  <c r="H176" i="6"/>
  <c r="I175" i="6"/>
  <c r="H175" i="6"/>
  <c r="I174" i="6"/>
  <c r="H174" i="6"/>
  <c r="I173" i="6"/>
  <c r="H173" i="6"/>
  <c r="I172" i="6"/>
  <c r="H172" i="6"/>
  <c r="I171" i="6"/>
  <c r="H171" i="6"/>
  <c r="I170" i="6"/>
  <c r="H170" i="6"/>
  <c r="I169" i="6"/>
  <c r="H169" i="6"/>
  <c r="I168" i="6"/>
  <c r="H168" i="6"/>
  <c r="I167" i="6"/>
  <c r="H167" i="6"/>
  <c r="I166" i="6"/>
  <c r="H166" i="6"/>
  <c r="I165" i="6"/>
  <c r="H165" i="6"/>
  <c r="I164" i="6"/>
  <c r="H164" i="6"/>
  <c r="I162" i="6"/>
  <c r="H162" i="6"/>
  <c r="I161" i="6"/>
  <c r="H161" i="6"/>
  <c r="I160" i="6"/>
  <c r="H160" i="6"/>
  <c r="I159" i="6"/>
  <c r="H159" i="6"/>
  <c r="I158" i="6"/>
  <c r="H158" i="6"/>
  <c r="I157" i="6"/>
  <c r="H157" i="6"/>
  <c r="I156" i="6"/>
  <c r="H156" i="6"/>
  <c r="I155" i="6"/>
  <c r="H155" i="6"/>
  <c r="I154" i="6"/>
  <c r="H154" i="6"/>
  <c r="I152" i="6"/>
  <c r="H152" i="6"/>
  <c r="I151" i="6"/>
  <c r="H151" i="6"/>
  <c r="I150" i="6"/>
  <c r="H150" i="6"/>
  <c r="I149" i="6"/>
  <c r="H149" i="6"/>
  <c r="I148" i="6"/>
  <c r="H148" i="6"/>
  <c r="I147" i="6"/>
  <c r="H147" i="6"/>
  <c r="I146" i="6"/>
  <c r="H146" i="6"/>
  <c r="I145" i="6"/>
  <c r="H145" i="6"/>
  <c r="I144" i="6"/>
  <c r="H144" i="6"/>
  <c r="I142" i="6"/>
  <c r="H142" i="6"/>
  <c r="I141" i="6"/>
  <c r="H141" i="6"/>
  <c r="I140" i="6"/>
  <c r="H140" i="6"/>
  <c r="I139" i="6"/>
  <c r="H139" i="6"/>
  <c r="I138" i="6"/>
  <c r="H138" i="6"/>
  <c r="I137" i="6"/>
  <c r="H137" i="6"/>
  <c r="I136" i="6"/>
  <c r="H136" i="6"/>
  <c r="I135" i="6"/>
  <c r="H135" i="6"/>
  <c r="I134" i="6"/>
  <c r="H134" i="6"/>
  <c r="I133" i="6"/>
  <c r="H133" i="6"/>
  <c r="I132" i="6"/>
  <c r="H132" i="6"/>
  <c r="I131" i="6"/>
  <c r="H131" i="6"/>
  <c r="I130" i="6"/>
  <c r="H130" i="6"/>
  <c r="I129" i="6"/>
  <c r="H129" i="6"/>
  <c r="I128" i="6"/>
  <c r="H128" i="6"/>
  <c r="I127" i="6"/>
  <c r="H127" i="6"/>
  <c r="I126" i="6"/>
  <c r="H126" i="6"/>
  <c r="I125" i="6"/>
  <c r="H125" i="6"/>
  <c r="I124" i="6"/>
  <c r="H124" i="6"/>
  <c r="I123" i="6"/>
  <c r="H123" i="6"/>
  <c r="I122" i="6"/>
  <c r="H122" i="6"/>
  <c r="I121" i="6"/>
  <c r="H121" i="6"/>
  <c r="I120" i="6"/>
  <c r="H120" i="6"/>
  <c r="I119" i="6"/>
  <c r="H119" i="6"/>
  <c r="I118" i="6"/>
  <c r="H118" i="6"/>
  <c r="I117" i="6"/>
  <c r="H117" i="6"/>
  <c r="I116" i="6"/>
  <c r="H116" i="6"/>
  <c r="I115" i="6"/>
  <c r="H115" i="6"/>
  <c r="I114" i="6"/>
  <c r="H114" i="6"/>
  <c r="I112" i="6"/>
  <c r="H112" i="6"/>
  <c r="I111" i="6"/>
  <c r="H111" i="6"/>
  <c r="I110" i="6"/>
  <c r="H110" i="6"/>
  <c r="I109" i="6"/>
  <c r="H109" i="6"/>
  <c r="I108" i="6"/>
  <c r="H108" i="6"/>
  <c r="I107" i="6"/>
  <c r="H107" i="6"/>
  <c r="I106" i="6"/>
  <c r="H106" i="6"/>
  <c r="I105" i="6"/>
  <c r="H105" i="6"/>
  <c r="I104" i="6"/>
  <c r="H104" i="6"/>
  <c r="I103" i="6"/>
  <c r="H103" i="6"/>
  <c r="I102" i="6"/>
  <c r="H102" i="6"/>
  <c r="I101" i="6"/>
  <c r="H101" i="6"/>
  <c r="I100" i="6"/>
  <c r="H100" i="6"/>
  <c r="I99" i="6"/>
  <c r="H99" i="6"/>
  <c r="I98" i="6"/>
  <c r="H98" i="6"/>
  <c r="I97" i="6"/>
  <c r="H97" i="6"/>
  <c r="I96" i="6"/>
  <c r="H96" i="6"/>
  <c r="I95" i="6"/>
  <c r="H95" i="6"/>
  <c r="I94" i="6"/>
  <c r="H94" i="6"/>
  <c r="I93" i="6"/>
  <c r="H93" i="6"/>
  <c r="I92" i="6"/>
  <c r="H92" i="6"/>
  <c r="I91" i="6"/>
  <c r="H91" i="6"/>
  <c r="I90" i="6"/>
  <c r="H90" i="6"/>
  <c r="I89" i="6"/>
  <c r="H89" i="6"/>
  <c r="I88" i="6"/>
  <c r="H88" i="6"/>
  <c r="I87" i="6"/>
  <c r="H87" i="6"/>
  <c r="I86" i="6"/>
  <c r="H86" i="6"/>
  <c r="I85" i="6"/>
  <c r="H85" i="6"/>
  <c r="I84" i="6"/>
  <c r="H84" i="6"/>
  <c r="I83" i="6"/>
  <c r="H83" i="6"/>
  <c r="I82" i="6"/>
  <c r="H82" i="6"/>
  <c r="I81" i="6"/>
  <c r="H81" i="6"/>
  <c r="I80" i="6"/>
  <c r="H80" i="6"/>
  <c r="I79" i="6"/>
  <c r="H79" i="6"/>
  <c r="I78" i="6"/>
  <c r="H78" i="6"/>
  <c r="I77" i="6"/>
  <c r="H77" i="6"/>
  <c r="I76" i="6"/>
  <c r="H76" i="6"/>
  <c r="I75" i="6"/>
  <c r="H75" i="6"/>
  <c r="I74" i="6"/>
  <c r="H74" i="6"/>
  <c r="I73" i="6"/>
  <c r="H73" i="6"/>
  <c r="I72" i="6"/>
  <c r="H72" i="6"/>
  <c r="I71" i="6"/>
  <c r="H71" i="6"/>
  <c r="I70" i="6"/>
  <c r="H70" i="6"/>
  <c r="I69" i="6"/>
  <c r="H69" i="6"/>
  <c r="I68" i="6"/>
  <c r="H68" i="6"/>
  <c r="I67" i="6"/>
  <c r="H67" i="6"/>
  <c r="I66" i="6"/>
  <c r="H66" i="6"/>
  <c r="I65" i="6"/>
  <c r="H65" i="6"/>
  <c r="I64" i="6"/>
  <c r="H64" i="6"/>
  <c r="I63" i="6"/>
  <c r="H63" i="6"/>
  <c r="I62" i="6"/>
  <c r="H62" i="6"/>
  <c r="I61" i="6"/>
  <c r="H61" i="6"/>
  <c r="I60" i="6"/>
  <c r="H60" i="6"/>
  <c r="I59" i="6"/>
  <c r="H59" i="6"/>
  <c r="I58" i="6"/>
  <c r="H58" i="6"/>
  <c r="I57" i="6"/>
  <c r="H57" i="6"/>
  <c r="I56" i="6"/>
  <c r="H56" i="6"/>
  <c r="I55" i="6"/>
  <c r="H55" i="6"/>
  <c r="I54" i="6"/>
  <c r="H54" i="6"/>
  <c r="I53" i="6"/>
  <c r="H53" i="6"/>
  <c r="I52" i="6"/>
  <c r="H52" i="6"/>
  <c r="I51" i="6"/>
  <c r="H51" i="6"/>
  <c r="I50" i="6"/>
  <c r="H50" i="6"/>
  <c r="I49" i="6"/>
  <c r="H49" i="6"/>
  <c r="I48" i="6"/>
  <c r="H48" i="6"/>
  <c r="I47" i="6"/>
  <c r="H47" i="6"/>
  <c r="I46" i="6"/>
  <c r="H46" i="6"/>
  <c r="I45" i="6"/>
  <c r="H45" i="6"/>
  <c r="I44" i="6"/>
  <c r="H44" i="6"/>
  <c r="I43" i="6"/>
  <c r="H43" i="6"/>
  <c r="I42" i="6"/>
  <c r="H42" i="6"/>
  <c r="I41" i="6"/>
  <c r="H41" i="6"/>
  <c r="I40" i="6"/>
  <c r="H40" i="6"/>
  <c r="I39" i="6"/>
  <c r="H39" i="6"/>
  <c r="I38" i="6"/>
  <c r="H38" i="6"/>
  <c r="I37" i="6"/>
  <c r="H37" i="6"/>
  <c r="I36" i="6"/>
  <c r="H36" i="6"/>
  <c r="I35" i="6"/>
  <c r="H35" i="6"/>
  <c r="I33" i="6"/>
  <c r="H33" i="6"/>
  <c r="I32" i="6"/>
  <c r="H32" i="6"/>
  <c r="I31" i="6"/>
  <c r="H31" i="6"/>
  <c r="I30" i="6"/>
  <c r="H30" i="6"/>
  <c r="I29" i="6"/>
  <c r="H29" i="6"/>
  <c r="I28" i="6"/>
  <c r="H28" i="6"/>
  <c r="I26" i="6"/>
  <c r="H26" i="6"/>
  <c r="I25" i="6"/>
  <c r="H25" i="6"/>
  <c r="I24" i="6"/>
  <c r="H24" i="6"/>
  <c r="I23" i="6"/>
  <c r="H23" i="6"/>
  <c r="I22" i="6"/>
  <c r="H22" i="6"/>
  <c r="I21" i="6"/>
  <c r="H21" i="6"/>
  <c r="I20" i="6"/>
  <c r="H20" i="6"/>
  <c r="I19" i="6"/>
  <c r="H19" i="6"/>
  <c r="I18" i="6"/>
  <c r="H18" i="6"/>
  <c r="I17" i="6"/>
  <c r="H17" i="6"/>
  <c r="I16" i="6"/>
  <c r="H16" i="6"/>
  <c r="I15" i="6"/>
  <c r="H15" i="6"/>
  <c r="H16" i="5"/>
  <c r="I16" i="5"/>
  <c r="H17" i="5"/>
  <c r="I17" i="5"/>
  <c r="H18" i="5"/>
  <c r="I18" i="5"/>
  <c r="H19" i="5"/>
  <c r="I19" i="5"/>
  <c r="H20" i="5"/>
  <c r="I20" i="5"/>
  <c r="H21" i="5"/>
  <c r="I21" i="5"/>
  <c r="H22" i="5"/>
  <c r="I22" i="5"/>
  <c r="H23" i="5"/>
  <c r="I23" i="5"/>
  <c r="H25" i="5"/>
  <c r="I25" i="5"/>
  <c r="H26" i="5"/>
  <c r="I26" i="5"/>
  <c r="H27" i="5"/>
  <c r="I27" i="5"/>
  <c r="H28" i="5"/>
  <c r="I28" i="5"/>
  <c r="H29" i="5"/>
  <c r="I29" i="5"/>
  <c r="H30" i="5"/>
  <c r="I30" i="5"/>
  <c r="H32" i="5"/>
  <c r="I32" i="5"/>
  <c r="H33" i="5"/>
  <c r="I33" i="5"/>
  <c r="H34" i="5"/>
  <c r="I34" i="5"/>
  <c r="H35" i="5"/>
  <c r="I35" i="5"/>
  <c r="H36" i="5"/>
  <c r="I36" i="5"/>
  <c r="H37" i="5"/>
  <c r="I37" i="5"/>
  <c r="H38" i="5"/>
  <c r="I38" i="5"/>
  <c r="H39" i="5"/>
  <c r="I39" i="5"/>
  <c r="H40" i="5"/>
  <c r="I40" i="5"/>
  <c r="H41" i="5"/>
  <c r="I41" i="5"/>
  <c r="H42" i="5"/>
  <c r="I42" i="5"/>
  <c r="H43" i="5"/>
  <c r="I43" i="5"/>
  <c r="H44" i="5"/>
  <c r="I44" i="5"/>
  <c r="H45" i="5"/>
  <c r="I45" i="5"/>
  <c r="H46" i="5"/>
  <c r="I46" i="5"/>
  <c r="H47" i="5"/>
  <c r="I47" i="5"/>
  <c r="H48" i="5"/>
  <c r="I48" i="5"/>
  <c r="H49" i="5"/>
  <c r="I49" i="5"/>
  <c r="H50" i="5"/>
  <c r="I50" i="5"/>
  <c r="H51" i="5"/>
  <c r="I51" i="5"/>
  <c r="H52" i="5"/>
  <c r="I52" i="5"/>
  <c r="H53" i="5"/>
  <c r="I53" i="5"/>
  <c r="H54" i="5"/>
  <c r="I54" i="5"/>
  <c r="H55" i="5"/>
  <c r="I55" i="5"/>
  <c r="H56" i="5"/>
  <c r="I56" i="5"/>
  <c r="H57" i="5"/>
  <c r="I57" i="5"/>
  <c r="H58" i="5"/>
  <c r="I58" i="5"/>
  <c r="H59" i="5"/>
  <c r="I59" i="5"/>
  <c r="H60" i="5"/>
  <c r="I60" i="5"/>
  <c r="H61" i="5"/>
  <c r="I61" i="5"/>
  <c r="H62" i="5"/>
  <c r="I62" i="5"/>
  <c r="H63" i="5"/>
  <c r="I63" i="5"/>
  <c r="H64" i="5"/>
  <c r="I64" i="5"/>
  <c r="H65" i="5"/>
  <c r="I65" i="5"/>
  <c r="H66" i="5"/>
  <c r="I66" i="5"/>
  <c r="H67" i="5"/>
  <c r="I67" i="5"/>
  <c r="H68" i="5"/>
  <c r="I68" i="5"/>
  <c r="H69" i="5"/>
  <c r="I69" i="5"/>
  <c r="H70" i="5"/>
  <c r="I70" i="5"/>
  <c r="H71" i="5"/>
  <c r="I71" i="5"/>
  <c r="H72" i="5"/>
  <c r="I72" i="5"/>
  <c r="H73" i="5"/>
  <c r="I73" i="5"/>
  <c r="H74" i="5"/>
  <c r="I74" i="5"/>
  <c r="H75" i="5"/>
  <c r="I75" i="5"/>
  <c r="H76" i="5"/>
  <c r="I76" i="5"/>
  <c r="H77" i="5"/>
  <c r="I77" i="5"/>
  <c r="H78" i="5"/>
  <c r="I78" i="5"/>
  <c r="H79" i="5"/>
  <c r="I79" i="5"/>
  <c r="H80" i="5"/>
  <c r="I80" i="5"/>
  <c r="H81" i="5"/>
  <c r="I81" i="5"/>
  <c r="H82" i="5"/>
  <c r="I82" i="5"/>
  <c r="H83" i="5"/>
  <c r="I83" i="5"/>
  <c r="H84" i="5"/>
  <c r="I84" i="5"/>
  <c r="H85" i="5"/>
  <c r="I85" i="5"/>
  <c r="H86" i="5"/>
  <c r="I86" i="5"/>
  <c r="H87" i="5"/>
  <c r="I87" i="5"/>
  <c r="H88" i="5"/>
  <c r="I88" i="5"/>
  <c r="H89" i="5"/>
  <c r="I89" i="5"/>
  <c r="H90" i="5"/>
  <c r="I90" i="5"/>
  <c r="H91" i="5"/>
  <c r="I91" i="5"/>
  <c r="H92" i="5"/>
  <c r="I92" i="5"/>
  <c r="H93" i="5"/>
  <c r="I93" i="5"/>
  <c r="H94" i="5"/>
  <c r="I94" i="5"/>
  <c r="H95" i="5"/>
  <c r="I95" i="5"/>
  <c r="H96" i="5"/>
  <c r="I96" i="5"/>
  <c r="H97" i="5"/>
  <c r="I97" i="5"/>
  <c r="H98" i="5"/>
  <c r="I98" i="5"/>
  <c r="H99" i="5"/>
  <c r="I99" i="5"/>
  <c r="H100" i="5"/>
  <c r="I100" i="5"/>
  <c r="H101" i="5"/>
  <c r="I101" i="5"/>
  <c r="H102" i="5"/>
  <c r="I102" i="5"/>
  <c r="H104" i="5"/>
  <c r="I104" i="5"/>
  <c r="H105" i="5"/>
  <c r="I105" i="5"/>
  <c r="H106" i="5"/>
  <c r="I106" i="5"/>
  <c r="H107" i="5"/>
  <c r="I107" i="5"/>
  <c r="H108" i="5"/>
  <c r="I108" i="5"/>
  <c r="H109" i="5"/>
  <c r="I109" i="5"/>
  <c r="H110" i="5"/>
  <c r="I110" i="5"/>
  <c r="H111" i="5"/>
  <c r="I111" i="5"/>
  <c r="H112" i="5"/>
  <c r="I112" i="5"/>
  <c r="H113" i="5"/>
  <c r="I113" i="5"/>
  <c r="H114" i="5"/>
  <c r="I114" i="5"/>
  <c r="H115" i="5"/>
  <c r="I115" i="5"/>
  <c r="H116" i="5"/>
  <c r="I116" i="5"/>
  <c r="H117" i="5"/>
  <c r="I117" i="5"/>
  <c r="H118" i="5"/>
  <c r="I118" i="5"/>
  <c r="H119" i="5"/>
  <c r="I119" i="5"/>
  <c r="H120" i="5"/>
  <c r="I120" i="5"/>
  <c r="H121" i="5"/>
  <c r="I121" i="5"/>
  <c r="H122" i="5"/>
  <c r="I122" i="5"/>
  <c r="H124" i="5"/>
  <c r="I124" i="5"/>
  <c r="H125" i="5"/>
  <c r="I125" i="5"/>
  <c r="H126" i="5"/>
  <c r="I126" i="5"/>
  <c r="H127" i="5"/>
  <c r="I127" i="5"/>
  <c r="H128" i="5"/>
  <c r="I128" i="5"/>
  <c r="H129" i="5"/>
  <c r="I129" i="5"/>
  <c r="H130" i="5"/>
  <c r="I130" i="5"/>
  <c r="H132" i="5"/>
  <c r="I132" i="5"/>
  <c r="H133" i="5"/>
  <c r="I133" i="5"/>
  <c r="H134" i="5"/>
  <c r="I134" i="5"/>
  <c r="H135" i="5"/>
  <c r="I135" i="5"/>
  <c r="H136" i="5"/>
  <c r="I136" i="5"/>
  <c r="H137" i="5"/>
  <c r="I137" i="5"/>
  <c r="H138" i="5"/>
  <c r="I138" i="5"/>
  <c r="H139" i="5"/>
  <c r="I139" i="5"/>
  <c r="H141" i="5"/>
  <c r="I141" i="5"/>
  <c r="H142" i="5"/>
  <c r="I142" i="5"/>
  <c r="H143" i="5"/>
  <c r="I143" i="5"/>
  <c r="H144" i="5"/>
  <c r="I144" i="5"/>
  <c r="H145" i="5"/>
  <c r="I145" i="5"/>
  <c r="H146" i="5"/>
  <c r="I146" i="5"/>
  <c r="H147" i="5"/>
  <c r="I147" i="5"/>
  <c r="H148" i="5"/>
  <c r="I148" i="5"/>
  <c r="H149" i="5"/>
  <c r="I149" i="5"/>
  <c r="H150" i="5"/>
  <c r="I150" i="5"/>
  <c r="H152" i="5"/>
  <c r="I152" i="5"/>
  <c r="H153" i="5"/>
  <c r="I153" i="5"/>
  <c r="H154" i="5"/>
  <c r="I154" i="5"/>
  <c r="H155" i="5"/>
  <c r="I155" i="5"/>
  <c r="H156" i="5"/>
  <c r="I156" i="5"/>
  <c r="H157" i="5"/>
  <c r="I157" i="5"/>
  <c r="H158" i="5"/>
  <c r="I158" i="5"/>
  <c r="H159" i="5"/>
  <c r="I159" i="5"/>
  <c r="H161" i="5"/>
  <c r="I161" i="5"/>
  <c r="H162" i="5"/>
  <c r="I162" i="5"/>
  <c r="H163" i="5"/>
  <c r="I163" i="5"/>
  <c r="H164" i="5"/>
  <c r="I164" i="5"/>
  <c r="H165" i="5"/>
  <c r="I165" i="5"/>
  <c r="H166" i="5"/>
  <c r="I166" i="5"/>
  <c r="H167" i="5"/>
  <c r="I167" i="5"/>
  <c r="H168" i="5"/>
  <c r="I168" i="5"/>
  <c r="H169" i="5"/>
  <c r="I169" i="5"/>
  <c r="H170" i="5"/>
  <c r="I170" i="5"/>
  <c r="H171" i="5"/>
  <c r="I171" i="5"/>
  <c r="H172" i="5"/>
  <c r="I172" i="5"/>
  <c r="H173" i="5"/>
  <c r="I173" i="5"/>
  <c r="H174" i="5"/>
  <c r="I174" i="5"/>
  <c r="H175" i="5"/>
  <c r="I175" i="5"/>
  <c r="H176" i="5"/>
  <c r="I176" i="5"/>
  <c r="H177" i="5"/>
  <c r="I177" i="5"/>
  <c r="H178" i="5"/>
  <c r="I178" i="5"/>
  <c r="H179" i="5"/>
  <c r="I179" i="5"/>
  <c r="H180" i="5"/>
  <c r="I180" i="5"/>
  <c r="H181" i="5"/>
  <c r="I181" i="5"/>
  <c r="H182" i="5"/>
  <c r="I182" i="5"/>
  <c r="H183" i="5"/>
  <c r="I183" i="5"/>
  <c r="H184" i="5"/>
  <c r="I184" i="5"/>
  <c r="H185" i="5"/>
  <c r="I185" i="5"/>
  <c r="H186" i="5"/>
  <c r="I186" i="5"/>
  <c r="H187" i="5"/>
  <c r="I187" i="5"/>
  <c r="H188" i="5"/>
  <c r="I188" i="5"/>
  <c r="H189" i="5"/>
  <c r="I189" i="5"/>
  <c r="H190" i="5"/>
  <c r="I190" i="5"/>
  <c r="H191" i="5"/>
  <c r="I191" i="5"/>
  <c r="H192" i="5"/>
  <c r="I192" i="5"/>
  <c r="H193" i="5"/>
  <c r="I193" i="5"/>
  <c r="H195" i="5"/>
  <c r="I195" i="5"/>
  <c r="H196" i="5"/>
  <c r="I196" i="5"/>
  <c r="H197" i="5"/>
  <c r="I197" i="5"/>
  <c r="H198" i="5"/>
  <c r="I198" i="5"/>
  <c r="H199" i="5"/>
  <c r="I199" i="5"/>
  <c r="H200" i="5"/>
  <c r="I200" i="5"/>
  <c r="H201" i="5"/>
  <c r="I201" i="5"/>
  <c r="H202" i="5"/>
  <c r="I202" i="5"/>
  <c r="H203" i="5"/>
  <c r="I203" i="5"/>
  <c r="H205" i="5"/>
  <c r="I205" i="5"/>
  <c r="H206" i="5"/>
  <c r="I206" i="5"/>
  <c r="H207" i="5"/>
  <c r="I207" i="5"/>
  <c r="H208" i="5"/>
  <c r="I208" i="5"/>
  <c r="H209" i="5"/>
  <c r="I209" i="5"/>
  <c r="H210" i="5"/>
  <c r="I210" i="5"/>
  <c r="H211" i="5"/>
  <c r="I211" i="5"/>
  <c r="H212" i="5"/>
  <c r="I212" i="5"/>
  <c r="H213" i="5"/>
  <c r="I213" i="5"/>
  <c r="H214" i="5"/>
  <c r="I214" i="5"/>
  <c r="H215" i="5"/>
  <c r="I215" i="5"/>
  <c r="H216" i="5"/>
  <c r="I216" i="5"/>
  <c r="H217" i="5"/>
  <c r="I217" i="5"/>
  <c r="H218" i="5"/>
  <c r="I218" i="5"/>
  <c r="H219" i="5"/>
  <c r="I219" i="5"/>
  <c r="H220" i="5"/>
  <c r="I220" i="5"/>
  <c r="H221" i="5"/>
  <c r="I221" i="5"/>
  <c r="H222" i="5"/>
  <c r="I222" i="5"/>
  <c r="H223" i="5"/>
  <c r="I223" i="5"/>
  <c r="H225" i="5"/>
  <c r="I225" i="5"/>
  <c r="H226" i="5"/>
  <c r="I226" i="5"/>
  <c r="H227" i="5"/>
  <c r="I227" i="5"/>
  <c r="H228" i="5"/>
  <c r="I228" i="5"/>
  <c r="H229" i="5"/>
  <c r="I229" i="5"/>
  <c r="H230" i="5"/>
  <c r="I230" i="5"/>
  <c r="H231" i="5"/>
  <c r="I231" i="5"/>
  <c r="H232" i="5"/>
  <c r="I232" i="5"/>
  <c r="H233" i="5"/>
  <c r="I233" i="5"/>
  <c r="H234" i="5"/>
  <c r="I234" i="5"/>
  <c r="H236" i="5"/>
  <c r="I236" i="5"/>
  <c r="H237" i="5"/>
  <c r="I237" i="5"/>
  <c r="H238" i="5"/>
  <c r="I238" i="5"/>
  <c r="H239" i="5"/>
  <c r="I239" i="5"/>
  <c r="H240" i="5"/>
  <c r="I240" i="5"/>
  <c r="H241" i="5"/>
  <c r="I241" i="5"/>
  <c r="H242" i="5"/>
  <c r="I242" i="5"/>
  <c r="H243" i="5"/>
  <c r="I243" i="5"/>
  <c r="H244" i="5"/>
  <c r="I244" i="5"/>
  <c r="H246" i="5"/>
  <c r="I246" i="5"/>
  <c r="H247" i="5"/>
  <c r="I247" i="5"/>
  <c r="H248" i="5"/>
  <c r="I248" i="5"/>
  <c r="H249" i="5"/>
  <c r="I249" i="5"/>
  <c r="H250" i="5"/>
  <c r="I250" i="5"/>
  <c r="H251" i="5"/>
  <c r="I251" i="5"/>
  <c r="H252" i="5"/>
  <c r="I252" i="5"/>
  <c r="H253" i="5"/>
  <c r="I253" i="5"/>
  <c r="H254" i="5"/>
  <c r="I254" i="5"/>
  <c r="H255" i="5"/>
  <c r="I255" i="5"/>
  <c r="H256" i="5"/>
  <c r="I256" i="5"/>
  <c r="H257" i="5"/>
  <c r="I257" i="5"/>
  <c r="H258" i="5"/>
  <c r="I258" i="5"/>
  <c r="H260" i="5"/>
  <c r="I260" i="5"/>
  <c r="H261" i="5"/>
  <c r="I261" i="5"/>
  <c r="H262" i="5"/>
  <c r="I262" i="5"/>
  <c r="H263" i="5"/>
  <c r="I263" i="5"/>
  <c r="H264" i="5"/>
  <c r="I264" i="5"/>
  <c r="H265" i="5"/>
  <c r="I265" i="5"/>
  <c r="H266" i="5"/>
  <c r="I266" i="5"/>
  <c r="H267" i="5"/>
  <c r="I267" i="5"/>
  <c r="H268" i="5"/>
  <c r="I268" i="5"/>
  <c r="H269" i="5"/>
  <c r="I269" i="5"/>
  <c r="H270" i="5"/>
  <c r="I270" i="5"/>
  <c r="H271" i="5"/>
  <c r="I271" i="5"/>
  <c r="H272" i="5"/>
  <c r="I272" i="5"/>
  <c r="H273" i="5"/>
  <c r="I273" i="5"/>
  <c r="H274" i="5"/>
  <c r="I274" i="5"/>
  <c r="H275" i="5"/>
  <c r="I275" i="5"/>
  <c r="H276" i="5"/>
  <c r="I276" i="5"/>
  <c r="H277" i="5"/>
  <c r="I277" i="5"/>
  <c r="H280" i="5"/>
  <c r="I280" i="5"/>
  <c r="H281" i="5"/>
  <c r="I281" i="5"/>
  <c r="H282" i="5"/>
  <c r="I282" i="5"/>
  <c r="H283" i="5"/>
  <c r="I283" i="5"/>
  <c r="H284" i="5"/>
  <c r="I284" i="5"/>
  <c r="H285" i="5"/>
  <c r="I285" i="5"/>
  <c r="H286" i="5"/>
  <c r="I286" i="5"/>
  <c r="H287" i="5"/>
  <c r="I287" i="5"/>
  <c r="H288" i="5"/>
  <c r="I288" i="5"/>
  <c r="H289" i="5"/>
  <c r="I289" i="5"/>
  <c r="H290" i="5"/>
  <c r="I290" i="5"/>
  <c r="H291" i="5"/>
  <c r="I291" i="5"/>
  <c r="H292" i="5"/>
  <c r="I292" i="5"/>
  <c r="H293" i="5"/>
  <c r="I293" i="5"/>
  <c r="H294" i="5"/>
  <c r="I294" i="5"/>
  <c r="H295" i="5"/>
  <c r="I295" i="5"/>
  <c r="H296" i="5"/>
  <c r="I296" i="5"/>
  <c r="H297" i="5"/>
  <c r="I297" i="5"/>
  <c r="H298" i="5"/>
  <c r="I298" i="5"/>
  <c r="H299" i="5"/>
  <c r="I299" i="5"/>
  <c r="H300" i="5"/>
  <c r="I300" i="5"/>
  <c r="H301" i="5"/>
  <c r="I301" i="5"/>
  <c r="H302" i="5"/>
  <c r="I302" i="5"/>
  <c r="H303" i="5"/>
  <c r="I303" i="5"/>
  <c r="H304" i="5"/>
  <c r="I304" i="5"/>
  <c r="H305" i="5"/>
  <c r="I305" i="5"/>
  <c r="H306" i="5"/>
  <c r="I306" i="5"/>
  <c r="H307" i="5"/>
  <c r="I307" i="5"/>
  <c r="H308" i="5"/>
  <c r="I308" i="5"/>
  <c r="H309" i="5"/>
  <c r="I309" i="5"/>
  <c r="H310" i="5"/>
  <c r="I310" i="5"/>
  <c r="H312" i="5"/>
  <c r="I312" i="5"/>
  <c r="H313" i="5"/>
  <c r="I313" i="5"/>
  <c r="H314" i="5"/>
  <c r="I314" i="5"/>
  <c r="H315" i="5"/>
  <c r="I315" i="5"/>
  <c r="H316" i="5"/>
  <c r="I316" i="5"/>
  <c r="H317" i="5"/>
  <c r="I317" i="5"/>
  <c r="H318" i="5"/>
  <c r="I318" i="5"/>
  <c r="H319" i="5"/>
  <c r="I319" i="5"/>
  <c r="H320" i="5"/>
  <c r="I320" i="5"/>
  <c r="H321" i="5"/>
  <c r="I321" i="5"/>
  <c r="H322" i="5"/>
  <c r="I322" i="5"/>
  <c r="H323" i="5"/>
  <c r="I323" i="5"/>
  <c r="H324" i="5"/>
  <c r="I324" i="5"/>
  <c r="H325" i="5"/>
  <c r="I325" i="5"/>
  <c r="H326" i="5"/>
  <c r="I326" i="5"/>
  <c r="H327" i="5"/>
  <c r="I327" i="5"/>
  <c r="H328" i="5"/>
  <c r="I328" i="5"/>
  <c r="H329" i="5"/>
  <c r="I329" i="5"/>
  <c r="H331" i="5"/>
  <c r="I331" i="5"/>
  <c r="H332" i="5"/>
  <c r="I332" i="5"/>
  <c r="H333" i="5"/>
  <c r="I333" i="5"/>
  <c r="H334" i="5"/>
  <c r="I334" i="5"/>
  <c r="H335" i="5"/>
  <c r="I335" i="5"/>
  <c r="H336" i="5"/>
  <c r="I336" i="5"/>
  <c r="H337" i="5"/>
  <c r="I337" i="5"/>
  <c r="H338" i="5"/>
  <c r="I338" i="5"/>
  <c r="H339" i="5"/>
  <c r="I339" i="5"/>
  <c r="H340" i="5"/>
  <c r="I340" i="5"/>
  <c r="H341" i="5"/>
  <c r="I341" i="5"/>
  <c r="H343" i="5"/>
  <c r="I343" i="5"/>
  <c r="H344" i="5"/>
  <c r="I344" i="5"/>
  <c r="H345" i="5"/>
  <c r="I345" i="5"/>
  <c r="H346" i="5"/>
  <c r="I346" i="5"/>
  <c r="H347" i="5"/>
  <c r="I347" i="5"/>
  <c r="H348" i="5"/>
  <c r="I348" i="5"/>
  <c r="H349" i="5"/>
  <c r="I349" i="5"/>
  <c r="H350" i="5"/>
  <c r="I350" i="5"/>
  <c r="H351" i="5"/>
  <c r="I351" i="5"/>
  <c r="H352" i="5"/>
  <c r="I352" i="5"/>
  <c r="H353" i="5"/>
  <c r="I353" i="5"/>
  <c r="H354" i="5"/>
  <c r="I354" i="5"/>
  <c r="H355" i="5"/>
  <c r="I355" i="5"/>
  <c r="H356" i="5"/>
  <c r="I356" i="5"/>
  <c r="H357" i="5"/>
  <c r="I357" i="5"/>
  <c r="H358" i="5"/>
  <c r="I358" i="5"/>
  <c r="H359" i="5"/>
  <c r="I359" i="5"/>
  <c r="H360" i="5"/>
  <c r="I360" i="5"/>
  <c r="H361" i="5"/>
  <c r="I361" i="5"/>
  <c r="H362" i="5"/>
  <c r="I362" i="5"/>
  <c r="H363" i="5"/>
  <c r="I363" i="5"/>
  <c r="H364" i="5"/>
  <c r="I364" i="5"/>
  <c r="H365" i="5"/>
  <c r="I365" i="5"/>
  <c r="H366" i="5"/>
  <c r="I366" i="5"/>
  <c r="H367" i="5"/>
  <c r="I367" i="5"/>
  <c r="H368" i="5"/>
  <c r="I368" i="5"/>
  <c r="H369" i="5"/>
  <c r="I369" i="5"/>
  <c r="H370" i="5"/>
  <c r="I370" i="5"/>
  <c r="H371" i="5"/>
  <c r="I371" i="5"/>
  <c r="H372" i="5"/>
  <c r="I372" i="5"/>
  <c r="H373" i="5"/>
  <c r="I373" i="5"/>
  <c r="H374" i="5"/>
  <c r="I374" i="5"/>
  <c r="H376" i="5"/>
  <c r="I376" i="5"/>
  <c r="H377" i="5"/>
  <c r="I377" i="5"/>
  <c r="H378" i="5"/>
  <c r="I378" i="5"/>
  <c r="H379" i="5"/>
  <c r="I379" i="5"/>
  <c r="H380" i="5"/>
  <c r="I380" i="5"/>
  <c r="H381" i="5"/>
  <c r="I381" i="5"/>
  <c r="H382" i="5"/>
  <c r="I382" i="5"/>
  <c r="H383" i="5"/>
  <c r="I383" i="5"/>
  <c r="H384" i="5"/>
  <c r="I384" i="5"/>
  <c r="H385" i="5"/>
  <c r="I385" i="5"/>
  <c r="H386" i="5"/>
  <c r="I386" i="5"/>
  <c r="H387" i="5"/>
  <c r="I387" i="5"/>
  <c r="H388" i="5"/>
  <c r="I388" i="5"/>
  <c r="H389" i="5"/>
  <c r="I389" i="5"/>
  <c r="H390" i="5"/>
  <c r="I390" i="5"/>
  <c r="H391" i="5"/>
  <c r="I391" i="5"/>
  <c r="H392" i="5"/>
  <c r="I392" i="5"/>
  <c r="H393" i="5"/>
  <c r="I393" i="5"/>
  <c r="H394" i="5"/>
  <c r="I394" i="5"/>
  <c r="H395" i="5"/>
  <c r="I395" i="5"/>
  <c r="H396" i="5"/>
  <c r="I396" i="5"/>
  <c r="H397" i="5"/>
  <c r="I397" i="5"/>
  <c r="H398" i="5"/>
  <c r="I398" i="5"/>
  <c r="H399" i="5"/>
  <c r="I399" i="5"/>
  <c r="H400" i="5"/>
  <c r="I400" i="5"/>
  <c r="H401" i="5"/>
  <c r="I401" i="5"/>
  <c r="H402" i="5"/>
  <c r="I402" i="5"/>
  <c r="H403" i="5"/>
  <c r="I403" i="5"/>
  <c r="H404" i="5"/>
  <c r="I404" i="5"/>
  <c r="H405" i="5"/>
  <c r="I405" i="5"/>
  <c r="H406" i="5"/>
  <c r="I406" i="5"/>
  <c r="H407" i="5"/>
  <c r="I407" i="5"/>
  <c r="H408" i="5"/>
  <c r="I408" i="5"/>
  <c r="H409" i="5"/>
  <c r="I409" i="5"/>
  <c r="H410" i="5"/>
  <c r="I410" i="5"/>
  <c r="H411" i="5"/>
  <c r="I411" i="5"/>
  <c r="H412" i="5"/>
  <c r="I412" i="5"/>
  <c r="H413" i="5"/>
  <c r="I413" i="5"/>
  <c r="H414" i="5"/>
  <c r="I414" i="5"/>
  <c r="H416" i="5"/>
  <c r="I416" i="5"/>
  <c r="H417" i="5"/>
  <c r="I417" i="5"/>
  <c r="H418" i="5"/>
  <c r="I418" i="5"/>
  <c r="H419" i="5"/>
  <c r="I419" i="5"/>
  <c r="H420" i="5"/>
  <c r="I420" i="5"/>
  <c r="H421" i="5"/>
  <c r="I421" i="5"/>
  <c r="H422" i="5"/>
  <c r="I422" i="5"/>
  <c r="H423" i="5"/>
  <c r="I423" i="5"/>
  <c r="H424" i="5"/>
  <c r="I424" i="5"/>
  <c r="H425" i="5"/>
  <c r="I425" i="5"/>
  <c r="H426" i="5"/>
  <c r="I426" i="5"/>
  <c r="H427" i="5"/>
  <c r="I427" i="5"/>
  <c r="H428" i="5"/>
  <c r="I428" i="5"/>
  <c r="H429" i="5"/>
  <c r="I429" i="5"/>
  <c r="H431" i="5"/>
  <c r="I431" i="5"/>
  <c r="H432" i="5"/>
  <c r="I432" i="5"/>
  <c r="H433" i="5"/>
  <c r="I433" i="5"/>
  <c r="H434" i="5"/>
  <c r="I434" i="5"/>
  <c r="H435" i="5"/>
  <c r="I435" i="5"/>
  <c r="H436" i="5"/>
  <c r="I436" i="5"/>
  <c r="H437" i="5"/>
  <c r="I437" i="5"/>
  <c r="H438" i="5"/>
  <c r="I438" i="5"/>
  <c r="H439" i="5"/>
  <c r="I439" i="5"/>
  <c r="H440" i="5"/>
  <c r="I440" i="5"/>
  <c r="H441" i="5"/>
  <c r="I441" i="5"/>
  <c r="H442" i="5"/>
  <c r="I442" i="5"/>
  <c r="H443" i="5"/>
  <c r="I443" i="5"/>
  <c r="H444" i="5"/>
  <c r="I444" i="5"/>
  <c r="H445" i="5"/>
  <c r="I445" i="5"/>
  <c r="H446" i="5"/>
  <c r="I446" i="5"/>
  <c r="H447" i="5"/>
  <c r="I447" i="5"/>
  <c r="H448" i="5"/>
  <c r="I448" i="5"/>
  <c r="H449" i="5"/>
  <c r="I449" i="5"/>
  <c r="H450" i="5"/>
  <c r="I450" i="5"/>
  <c r="H451" i="5"/>
  <c r="I451" i="5"/>
  <c r="H452" i="5"/>
  <c r="I452" i="5"/>
  <c r="H453" i="5"/>
  <c r="I453" i="5"/>
  <c r="H454" i="5"/>
  <c r="I454" i="5"/>
  <c r="H455" i="5"/>
  <c r="I455" i="5"/>
  <c r="H456" i="5"/>
  <c r="I456" i="5"/>
  <c r="H457" i="5"/>
  <c r="I457" i="5"/>
  <c r="H458" i="5"/>
  <c r="I458" i="5"/>
  <c r="H459" i="5"/>
  <c r="I459" i="5"/>
  <c r="H460" i="5"/>
  <c r="I460" i="5"/>
  <c r="H461" i="5"/>
  <c r="I461" i="5"/>
  <c r="H463" i="5"/>
  <c r="I463" i="5"/>
  <c r="H464" i="5"/>
  <c r="I464" i="5"/>
  <c r="H465" i="5"/>
  <c r="I465" i="5"/>
  <c r="H466" i="5"/>
  <c r="I466" i="5"/>
  <c r="H467" i="5"/>
  <c r="I467" i="5"/>
  <c r="H468" i="5"/>
  <c r="I468" i="5"/>
  <c r="H469" i="5"/>
  <c r="I469" i="5"/>
  <c r="H470" i="5"/>
  <c r="I470" i="5"/>
  <c r="H471" i="5"/>
  <c r="I471" i="5"/>
  <c r="H472" i="5"/>
  <c r="I472" i="5"/>
  <c r="H474" i="5"/>
  <c r="I474" i="5"/>
  <c r="H475" i="5"/>
  <c r="I475" i="5"/>
  <c r="H476" i="5"/>
  <c r="I476" i="5"/>
  <c r="H477" i="5"/>
  <c r="I477" i="5"/>
  <c r="H478" i="5"/>
  <c r="I478" i="5"/>
  <c r="H479" i="5"/>
  <c r="I479" i="5"/>
  <c r="H480" i="5"/>
  <c r="I480" i="5"/>
  <c r="H481" i="5"/>
  <c r="I481" i="5"/>
  <c r="H482" i="5"/>
  <c r="I482" i="5"/>
  <c r="H483" i="5"/>
  <c r="I483" i="5"/>
  <c r="H484" i="5"/>
  <c r="I484" i="5"/>
  <c r="H485" i="5"/>
  <c r="I485" i="5"/>
  <c r="H486" i="5"/>
  <c r="I486" i="5"/>
  <c r="H487" i="5"/>
  <c r="I487" i="5"/>
  <c r="H488" i="5"/>
  <c r="I488" i="5"/>
  <c r="H489" i="5"/>
  <c r="I489" i="5"/>
  <c r="H490" i="5"/>
  <c r="I490" i="5"/>
  <c r="H491" i="5"/>
  <c r="I491" i="5"/>
  <c r="H492" i="5"/>
  <c r="I492" i="5"/>
  <c r="H493" i="5"/>
  <c r="I493" i="5"/>
  <c r="H494" i="5"/>
  <c r="I494" i="5"/>
  <c r="H495" i="5"/>
  <c r="I495" i="5"/>
  <c r="H496" i="5"/>
  <c r="I496" i="5"/>
  <c r="H497" i="5"/>
  <c r="I497" i="5"/>
  <c r="H498" i="5"/>
  <c r="I498" i="5"/>
  <c r="H499" i="5"/>
  <c r="I499" i="5"/>
  <c r="H500" i="5"/>
  <c r="I500" i="5"/>
  <c r="H501" i="5"/>
  <c r="I501" i="5"/>
  <c r="H502" i="5"/>
  <c r="I502" i="5"/>
  <c r="H503" i="5"/>
  <c r="I503" i="5"/>
  <c r="H504" i="5"/>
  <c r="I504" i="5"/>
  <c r="H505" i="5"/>
  <c r="I505" i="5"/>
  <c r="H506" i="5"/>
  <c r="I506" i="5"/>
  <c r="H507" i="5"/>
  <c r="I507" i="5"/>
  <c r="H508" i="5"/>
  <c r="I508" i="5"/>
  <c r="H509" i="5"/>
  <c r="I509" i="5"/>
  <c r="H510" i="5"/>
  <c r="I510" i="5"/>
  <c r="H511" i="5"/>
  <c r="I511" i="5"/>
  <c r="H512" i="5"/>
  <c r="I512" i="5"/>
  <c r="H513" i="5"/>
  <c r="I513" i="5"/>
  <c r="H515" i="5"/>
  <c r="I515" i="5"/>
  <c r="H516" i="5"/>
  <c r="I516" i="5"/>
  <c r="H517" i="5"/>
  <c r="I517" i="5"/>
  <c r="H518" i="5"/>
  <c r="I518" i="5"/>
  <c r="H519" i="5"/>
  <c r="I519" i="5"/>
  <c r="H520" i="5"/>
  <c r="I520" i="5"/>
  <c r="H521" i="5"/>
  <c r="I521" i="5"/>
  <c r="H522" i="5"/>
  <c r="I522" i="5"/>
  <c r="H523" i="5"/>
  <c r="I523" i="5"/>
  <c r="H524" i="5"/>
  <c r="I524" i="5"/>
  <c r="H525" i="5"/>
  <c r="I525" i="5"/>
  <c r="H526" i="5"/>
  <c r="I526" i="5"/>
  <c r="H527" i="5"/>
  <c r="I527" i="5"/>
  <c r="H528" i="5"/>
  <c r="I528" i="5"/>
  <c r="H529" i="5"/>
  <c r="I529" i="5"/>
  <c r="H530" i="5"/>
  <c r="I530" i="5"/>
  <c r="H531" i="5"/>
  <c r="I531" i="5"/>
  <c r="H532" i="5"/>
  <c r="I532" i="5"/>
  <c r="H534" i="5"/>
  <c r="I534" i="5"/>
  <c r="H535" i="5"/>
  <c r="I535" i="5"/>
  <c r="H536" i="5"/>
  <c r="I536" i="5"/>
  <c r="H537" i="5"/>
  <c r="I537" i="5"/>
  <c r="H538" i="5"/>
  <c r="I538" i="5"/>
  <c r="H539" i="5"/>
  <c r="I539" i="5"/>
  <c r="H540" i="5"/>
  <c r="I540" i="5"/>
  <c r="H541" i="5"/>
  <c r="I541" i="5"/>
  <c r="H542" i="5"/>
  <c r="I542" i="5"/>
  <c r="H543" i="5"/>
  <c r="I543" i="5"/>
  <c r="H544" i="5"/>
  <c r="I544" i="5"/>
  <c r="H545" i="5"/>
  <c r="I545" i="5"/>
  <c r="H547" i="5"/>
  <c r="I547" i="5"/>
  <c r="H548" i="5"/>
  <c r="I548" i="5"/>
  <c r="H549" i="5"/>
  <c r="I549" i="5"/>
  <c r="H550" i="5"/>
  <c r="I550" i="5"/>
  <c r="H551" i="5"/>
  <c r="I551" i="5"/>
  <c r="H552" i="5"/>
  <c r="I552" i="5"/>
  <c r="H553" i="5"/>
  <c r="I553" i="5"/>
  <c r="H554" i="5"/>
  <c r="I554" i="5"/>
  <c r="H555" i="5"/>
  <c r="I555" i="5"/>
  <c r="H556" i="5"/>
  <c r="I556" i="5"/>
  <c r="H558" i="5"/>
  <c r="I558" i="5"/>
  <c r="H559" i="5"/>
  <c r="I559" i="5"/>
  <c r="H560" i="5"/>
  <c r="I560" i="5"/>
  <c r="H561" i="5"/>
  <c r="I561" i="5"/>
  <c r="H562" i="5"/>
  <c r="I562" i="5"/>
  <c r="H563" i="5"/>
  <c r="I563" i="5"/>
  <c r="H564" i="5"/>
  <c r="I564" i="5"/>
  <c r="H565" i="5"/>
  <c r="I565" i="5"/>
  <c r="H566" i="5"/>
  <c r="I566" i="5"/>
  <c r="H567" i="5"/>
  <c r="I567" i="5"/>
  <c r="H568" i="5"/>
  <c r="I568" i="5"/>
  <c r="I15" i="5"/>
  <c r="H15" i="5"/>
  <c r="I746" i="4"/>
  <c r="H746" i="4"/>
  <c r="I745" i="4"/>
  <c r="H745" i="4"/>
  <c r="I744" i="4"/>
  <c r="H744" i="4"/>
  <c r="I743" i="4"/>
  <c r="H743" i="4"/>
  <c r="I742" i="4"/>
  <c r="H742" i="4"/>
  <c r="I741" i="4"/>
  <c r="H741" i="4"/>
  <c r="I740" i="4"/>
  <c r="H740" i="4"/>
  <c r="I739" i="4"/>
  <c r="H739" i="4"/>
  <c r="I738" i="4"/>
  <c r="H738" i="4"/>
  <c r="I737" i="4"/>
  <c r="H737" i="4"/>
  <c r="I736" i="4"/>
  <c r="H736" i="4"/>
  <c r="I735" i="4"/>
  <c r="H735" i="4"/>
  <c r="I733" i="4"/>
  <c r="H733" i="4"/>
  <c r="I732" i="4"/>
  <c r="H732" i="4"/>
  <c r="I731" i="4"/>
  <c r="H731" i="4"/>
  <c r="I730" i="4"/>
  <c r="H730" i="4"/>
  <c r="I729" i="4"/>
  <c r="H729" i="4"/>
  <c r="I728" i="4"/>
  <c r="H728" i="4"/>
  <c r="I727" i="4"/>
  <c r="H727" i="4"/>
  <c r="I726" i="4"/>
  <c r="H726" i="4"/>
  <c r="I725" i="4"/>
  <c r="H725" i="4"/>
  <c r="I724" i="4"/>
  <c r="H724" i="4"/>
  <c r="I723" i="4"/>
  <c r="H723" i="4"/>
  <c r="I722" i="4"/>
  <c r="H722" i="4"/>
  <c r="I721" i="4"/>
  <c r="H721" i="4"/>
  <c r="I720" i="4"/>
  <c r="H720" i="4"/>
  <c r="I719" i="4"/>
  <c r="H719" i="4"/>
  <c r="I718" i="4"/>
  <c r="H718" i="4"/>
  <c r="I717" i="4"/>
  <c r="H717" i="4"/>
  <c r="I716" i="4"/>
  <c r="H716" i="4"/>
  <c r="I715" i="4"/>
  <c r="H715" i="4"/>
  <c r="I714" i="4"/>
  <c r="H714" i="4"/>
  <c r="I713" i="4"/>
  <c r="H713" i="4"/>
  <c r="I711" i="4"/>
  <c r="H711" i="4"/>
  <c r="I710" i="4"/>
  <c r="H710" i="4"/>
  <c r="I709" i="4"/>
  <c r="H709" i="4"/>
  <c r="I708" i="4"/>
  <c r="H708" i="4"/>
  <c r="I707" i="4"/>
  <c r="H707" i="4"/>
  <c r="I706" i="4"/>
  <c r="H706" i="4"/>
  <c r="I705" i="4"/>
  <c r="H705" i="4"/>
  <c r="I704" i="4"/>
  <c r="H704" i="4"/>
  <c r="I703" i="4"/>
  <c r="H703" i="4"/>
  <c r="I702" i="4"/>
  <c r="H702" i="4"/>
  <c r="I701" i="4"/>
  <c r="H701" i="4"/>
  <c r="I700" i="4"/>
  <c r="H700" i="4"/>
  <c r="I698" i="4"/>
  <c r="H698" i="4"/>
  <c r="I697" i="4"/>
  <c r="H697" i="4"/>
  <c r="I696" i="4"/>
  <c r="H696" i="4"/>
  <c r="I695" i="4"/>
  <c r="H695" i="4"/>
  <c r="I694" i="4"/>
  <c r="H694" i="4"/>
  <c r="I693" i="4"/>
  <c r="H693" i="4"/>
  <c r="I692" i="4"/>
  <c r="H692" i="4"/>
  <c r="I691" i="4"/>
  <c r="H691" i="4"/>
  <c r="I690" i="4"/>
  <c r="H690" i="4"/>
  <c r="I689" i="4"/>
  <c r="H689" i="4"/>
  <c r="I688" i="4"/>
  <c r="H688" i="4"/>
  <c r="I687" i="4"/>
  <c r="H687" i="4"/>
  <c r="I686" i="4"/>
  <c r="H686" i="4"/>
  <c r="I685" i="4"/>
  <c r="H685" i="4"/>
  <c r="I684" i="4"/>
  <c r="H684" i="4"/>
  <c r="I683" i="4"/>
  <c r="H683" i="4"/>
  <c r="I682" i="4"/>
  <c r="H682" i="4"/>
  <c r="I681" i="4"/>
  <c r="H681" i="4"/>
  <c r="I679" i="4"/>
  <c r="H679" i="4"/>
  <c r="I678" i="4"/>
  <c r="H678" i="4"/>
  <c r="I677" i="4"/>
  <c r="H677" i="4"/>
  <c r="I676" i="4"/>
  <c r="H676" i="4"/>
  <c r="I675" i="4"/>
  <c r="H675" i="4"/>
  <c r="I674" i="4"/>
  <c r="H674" i="4"/>
  <c r="I673" i="4"/>
  <c r="H673" i="4"/>
  <c r="I672" i="4"/>
  <c r="H672" i="4"/>
  <c r="I671" i="4"/>
  <c r="H671" i="4"/>
  <c r="I670" i="4"/>
  <c r="H670" i="4"/>
  <c r="I669" i="4"/>
  <c r="H669" i="4"/>
  <c r="I668" i="4"/>
  <c r="H668" i="4"/>
  <c r="I667" i="4"/>
  <c r="H667" i="4"/>
  <c r="I666" i="4"/>
  <c r="H666" i="4"/>
  <c r="I665" i="4"/>
  <c r="H665" i="4"/>
  <c r="I664" i="4"/>
  <c r="H664" i="4"/>
  <c r="I663" i="4"/>
  <c r="H663" i="4"/>
  <c r="I662" i="4"/>
  <c r="H662" i="4"/>
  <c r="I661" i="4"/>
  <c r="H661" i="4"/>
  <c r="I660" i="4"/>
  <c r="H660" i="4"/>
  <c r="I659" i="4"/>
  <c r="H659" i="4"/>
  <c r="I658" i="4"/>
  <c r="H658" i="4"/>
  <c r="I657" i="4"/>
  <c r="H657" i="4"/>
  <c r="I656" i="4"/>
  <c r="H656" i="4"/>
  <c r="I655" i="4"/>
  <c r="H655" i="4"/>
  <c r="I654" i="4"/>
  <c r="H654" i="4"/>
  <c r="I653" i="4"/>
  <c r="H653" i="4"/>
  <c r="I652" i="4"/>
  <c r="H652" i="4"/>
  <c r="I651" i="4"/>
  <c r="H651" i="4"/>
  <c r="I650" i="4"/>
  <c r="H650" i="4"/>
  <c r="I649" i="4"/>
  <c r="H649" i="4"/>
  <c r="I648" i="4"/>
  <c r="H648" i="4"/>
  <c r="I647" i="4"/>
  <c r="H647" i="4"/>
  <c r="I646" i="4"/>
  <c r="H646" i="4"/>
  <c r="I645" i="4"/>
  <c r="H645" i="4"/>
  <c r="I644" i="4"/>
  <c r="H644" i="4"/>
  <c r="I643" i="4"/>
  <c r="H643" i="4"/>
  <c r="I642" i="4"/>
  <c r="H642" i="4"/>
  <c r="I641" i="4"/>
  <c r="H641" i="4"/>
  <c r="I640" i="4"/>
  <c r="H640" i="4"/>
  <c r="I638" i="4"/>
  <c r="H638" i="4"/>
  <c r="I637" i="4"/>
  <c r="H637" i="4"/>
  <c r="I636" i="4"/>
  <c r="H636" i="4"/>
  <c r="I635" i="4"/>
  <c r="H635" i="4"/>
  <c r="I634" i="4"/>
  <c r="H634" i="4"/>
  <c r="I633" i="4"/>
  <c r="H633" i="4"/>
  <c r="I632" i="4"/>
  <c r="H632" i="4"/>
  <c r="I631" i="4"/>
  <c r="H631" i="4"/>
  <c r="I630" i="4"/>
  <c r="H630" i="4"/>
  <c r="I629" i="4"/>
  <c r="H629" i="4"/>
  <c r="I627" i="4"/>
  <c r="H627" i="4"/>
  <c r="I626" i="4"/>
  <c r="H626" i="4"/>
  <c r="I625" i="4"/>
  <c r="H625" i="4"/>
  <c r="I624" i="4"/>
  <c r="H624" i="4"/>
  <c r="I623" i="4"/>
  <c r="H623" i="4"/>
  <c r="I622" i="4"/>
  <c r="H622" i="4"/>
  <c r="I621" i="4"/>
  <c r="H621" i="4"/>
  <c r="I620" i="4"/>
  <c r="H620" i="4"/>
  <c r="I619" i="4"/>
  <c r="H619" i="4"/>
  <c r="I618" i="4"/>
  <c r="H618" i="4"/>
  <c r="I617" i="4"/>
  <c r="H617" i="4"/>
  <c r="I616" i="4"/>
  <c r="H616" i="4"/>
  <c r="I615" i="4"/>
  <c r="H615" i="4"/>
  <c r="I614" i="4"/>
  <c r="H614" i="4"/>
  <c r="I613" i="4"/>
  <c r="H613" i="4"/>
  <c r="I612" i="4"/>
  <c r="H612" i="4"/>
  <c r="I611" i="4"/>
  <c r="H611" i="4"/>
  <c r="I610" i="4"/>
  <c r="H610" i="4"/>
  <c r="I609" i="4"/>
  <c r="H609" i="4"/>
  <c r="I608" i="4"/>
  <c r="H608" i="4"/>
  <c r="I607" i="4"/>
  <c r="H607" i="4"/>
  <c r="I606" i="4"/>
  <c r="H606" i="4"/>
  <c r="I605" i="4"/>
  <c r="H605" i="4"/>
  <c r="I604" i="4"/>
  <c r="H604" i="4"/>
  <c r="I603" i="4"/>
  <c r="H603" i="4"/>
  <c r="I602" i="4"/>
  <c r="H602" i="4"/>
  <c r="I601" i="4"/>
  <c r="H601" i="4"/>
  <c r="I600" i="4"/>
  <c r="H600" i="4"/>
  <c r="I599" i="4"/>
  <c r="H599" i="4"/>
  <c r="I598" i="4"/>
  <c r="H598" i="4"/>
  <c r="I597" i="4"/>
  <c r="H597" i="4"/>
  <c r="I595" i="4"/>
  <c r="H595" i="4"/>
  <c r="I594" i="4"/>
  <c r="H594" i="4"/>
  <c r="I593" i="4"/>
  <c r="H593" i="4"/>
  <c r="I592" i="4"/>
  <c r="H592" i="4"/>
  <c r="I591" i="4"/>
  <c r="H591" i="4"/>
  <c r="I590" i="4"/>
  <c r="H590" i="4"/>
  <c r="I589" i="4"/>
  <c r="H589" i="4"/>
  <c r="I588" i="4"/>
  <c r="H588" i="4"/>
  <c r="I587" i="4"/>
  <c r="H587" i="4"/>
  <c r="I586" i="4"/>
  <c r="H586" i="4"/>
  <c r="I585" i="4"/>
  <c r="H585" i="4"/>
  <c r="I584" i="4"/>
  <c r="H584" i="4"/>
  <c r="I583" i="4"/>
  <c r="H583" i="4"/>
  <c r="I582" i="4"/>
  <c r="H582" i="4"/>
  <c r="I581" i="4"/>
  <c r="H581" i="4"/>
  <c r="I580" i="4"/>
  <c r="H580" i="4"/>
  <c r="I579" i="4"/>
  <c r="H579" i="4"/>
  <c r="I577" i="4"/>
  <c r="H577" i="4"/>
  <c r="I576" i="4"/>
  <c r="H576" i="4"/>
  <c r="I575" i="4"/>
  <c r="H575" i="4"/>
  <c r="I574" i="4"/>
  <c r="H574" i="4"/>
  <c r="I573" i="4"/>
  <c r="H573" i="4"/>
  <c r="I572" i="4"/>
  <c r="H572" i="4"/>
  <c r="I571" i="4"/>
  <c r="H571" i="4"/>
  <c r="I570" i="4"/>
  <c r="H570" i="4"/>
  <c r="I569" i="4"/>
  <c r="H569" i="4"/>
  <c r="I568" i="4"/>
  <c r="H568" i="4"/>
  <c r="I567" i="4"/>
  <c r="H567" i="4"/>
  <c r="I566" i="4"/>
  <c r="H566" i="4"/>
  <c r="I565" i="4"/>
  <c r="H565" i="4"/>
  <c r="I564" i="4"/>
  <c r="H564" i="4"/>
  <c r="I563" i="4"/>
  <c r="H563" i="4"/>
  <c r="I562" i="4"/>
  <c r="H562" i="4"/>
  <c r="I561" i="4"/>
  <c r="H561" i="4"/>
  <c r="I560" i="4"/>
  <c r="H560" i="4"/>
  <c r="I559" i="4"/>
  <c r="H559" i="4"/>
  <c r="I558" i="4"/>
  <c r="H558" i="4"/>
  <c r="I557" i="4"/>
  <c r="H557" i="4"/>
  <c r="I556" i="4"/>
  <c r="H556" i="4"/>
  <c r="I555" i="4"/>
  <c r="H555" i="4"/>
  <c r="I554" i="4"/>
  <c r="H554" i="4"/>
  <c r="I553" i="4"/>
  <c r="H553" i="4"/>
  <c r="I552" i="4"/>
  <c r="H552" i="4"/>
  <c r="I551" i="4"/>
  <c r="H551" i="4"/>
  <c r="I550" i="4"/>
  <c r="H550" i="4"/>
  <c r="I549" i="4"/>
  <c r="H549" i="4"/>
  <c r="I548" i="4"/>
  <c r="H548" i="4"/>
  <c r="I547" i="4"/>
  <c r="H547" i="4"/>
  <c r="I546" i="4"/>
  <c r="H546" i="4"/>
  <c r="I545" i="4"/>
  <c r="H545" i="4"/>
  <c r="I544" i="4"/>
  <c r="H544" i="4"/>
  <c r="I543" i="4"/>
  <c r="H543" i="4"/>
  <c r="I542" i="4"/>
  <c r="H542" i="4"/>
  <c r="I541" i="4"/>
  <c r="H541" i="4"/>
  <c r="I540" i="4"/>
  <c r="H540" i="4"/>
  <c r="I539" i="4"/>
  <c r="H539" i="4"/>
  <c r="I537" i="4"/>
  <c r="H537" i="4"/>
  <c r="I536" i="4"/>
  <c r="H536" i="4"/>
  <c r="I535" i="4"/>
  <c r="H535" i="4"/>
  <c r="I534" i="4"/>
  <c r="H534" i="4"/>
  <c r="I533" i="4"/>
  <c r="H533" i="4"/>
  <c r="I532" i="4"/>
  <c r="H532" i="4"/>
  <c r="I531" i="4"/>
  <c r="H531" i="4"/>
  <c r="I530" i="4"/>
  <c r="H530" i="4"/>
  <c r="I529" i="4"/>
  <c r="H529" i="4"/>
  <c r="I528" i="4"/>
  <c r="H528" i="4"/>
  <c r="I527" i="4"/>
  <c r="H527" i="4"/>
  <c r="I526" i="4"/>
  <c r="H526" i="4"/>
  <c r="I525" i="4"/>
  <c r="H525" i="4"/>
  <c r="I524" i="4"/>
  <c r="H524" i="4"/>
  <c r="I523" i="4"/>
  <c r="H523" i="4"/>
  <c r="I522" i="4"/>
  <c r="H522" i="4"/>
  <c r="I521" i="4"/>
  <c r="H521" i="4"/>
  <c r="I520" i="4"/>
  <c r="H520" i="4"/>
  <c r="I519" i="4"/>
  <c r="H519" i="4"/>
  <c r="I518" i="4"/>
  <c r="H518" i="4"/>
  <c r="I517" i="4"/>
  <c r="H517" i="4"/>
  <c r="I516" i="4"/>
  <c r="H516" i="4"/>
  <c r="I515" i="4"/>
  <c r="H515" i="4"/>
  <c r="I514" i="4"/>
  <c r="H514" i="4"/>
  <c r="I513" i="4"/>
  <c r="H513" i="4"/>
  <c r="I512" i="4"/>
  <c r="H512" i="4"/>
  <c r="I511" i="4"/>
  <c r="H511" i="4"/>
  <c r="I510" i="4"/>
  <c r="H510" i="4"/>
  <c r="I509" i="4"/>
  <c r="H509" i="4"/>
  <c r="I508" i="4"/>
  <c r="H508" i="4"/>
  <c r="I507" i="4"/>
  <c r="H507" i="4"/>
  <c r="I506" i="4"/>
  <c r="H506" i="4"/>
  <c r="I505" i="4"/>
  <c r="H505" i="4"/>
  <c r="I503" i="4"/>
  <c r="H503" i="4"/>
  <c r="I502" i="4"/>
  <c r="H502" i="4"/>
  <c r="I501" i="4"/>
  <c r="H501" i="4"/>
  <c r="I500" i="4"/>
  <c r="H500" i="4"/>
  <c r="I499" i="4"/>
  <c r="H499" i="4"/>
  <c r="I498" i="4"/>
  <c r="H498" i="4"/>
  <c r="I497" i="4"/>
  <c r="H497" i="4"/>
  <c r="I496" i="4"/>
  <c r="H496" i="4"/>
  <c r="I495" i="4"/>
  <c r="H495" i="4"/>
  <c r="I494" i="4"/>
  <c r="H494" i="4"/>
  <c r="I493" i="4"/>
  <c r="H493" i="4"/>
  <c r="I491" i="4"/>
  <c r="H491" i="4"/>
  <c r="I490" i="4"/>
  <c r="H490" i="4"/>
  <c r="I489" i="4"/>
  <c r="H489" i="4"/>
  <c r="I488" i="4"/>
  <c r="H488" i="4"/>
  <c r="I487" i="4"/>
  <c r="H487" i="4"/>
  <c r="I486" i="4"/>
  <c r="H486" i="4"/>
  <c r="I485" i="4"/>
  <c r="H485" i="4"/>
  <c r="I484" i="4"/>
  <c r="H484" i="4"/>
  <c r="I483" i="4"/>
  <c r="H483" i="4"/>
  <c r="I482" i="4"/>
  <c r="H482" i="4"/>
  <c r="I481" i="4"/>
  <c r="H481" i="4"/>
  <c r="I480" i="4"/>
  <c r="H480" i="4"/>
  <c r="I479" i="4"/>
  <c r="H479" i="4"/>
  <c r="I478" i="4"/>
  <c r="H478" i="4"/>
  <c r="I477" i="4"/>
  <c r="H477" i="4"/>
  <c r="I476" i="4"/>
  <c r="H476" i="4"/>
  <c r="I475" i="4"/>
  <c r="H475" i="4"/>
  <c r="I474" i="4"/>
  <c r="H474" i="4"/>
  <c r="I472" i="4"/>
  <c r="H472" i="4"/>
  <c r="I471" i="4"/>
  <c r="H471" i="4"/>
  <c r="I470" i="4"/>
  <c r="H470" i="4"/>
  <c r="I469" i="4"/>
  <c r="H469" i="4"/>
  <c r="I468" i="4"/>
  <c r="H468" i="4"/>
  <c r="I467" i="4"/>
  <c r="H467" i="4"/>
  <c r="I466" i="4"/>
  <c r="H466" i="4"/>
  <c r="I465" i="4"/>
  <c r="H465" i="4"/>
  <c r="I464" i="4"/>
  <c r="H464" i="4"/>
  <c r="I463" i="4"/>
  <c r="H463" i="4"/>
  <c r="I462" i="4"/>
  <c r="H462" i="4"/>
  <c r="I461" i="4"/>
  <c r="H461" i="4"/>
  <c r="I460" i="4"/>
  <c r="H460" i="4"/>
  <c r="I459" i="4"/>
  <c r="H459" i="4"/>
  <c r="I458" i="4"/>
  <c r="H458" i="4"/>
  <c r="I457" i="4"/>
  <c r="H457" i="4"/>
  <c r="I456" i="4"/>
  <c r="H456" i="4"/>
  <c r="I455" i="4"/>
  <c r="H455" i="4"/>
  <c r="I454" i="4"/>
  <c r="H454" i="4"/>
  <c r="I453" i="4"/>
  <c r="H453" i="4"/>
  <c r="I452" i="4"/>
  <c r="H452" i="4"/>
  <c r="I451" i="4"/>
  <c r="H451" i="4"/>
  <c r="I450" i="4"/>
  <c r="H450" i="4"/>
  <c r="I449" i="4"/>
  <c r="H449" i="4"/>
  <c r="I448" i="4"/>
  <c r="H448" i="4"/>
  <c r="I447" i="4"/>
  <c r="H447" i="4"/>
  <c r="I446" i="4"/>
  <c r="H446" i="4"/>
  <c r="I445" i="4"/>
  <c r="H445" i="4"/>
  <c r="I444" i="4"/>
  <c r="H444" i="4"/>
  <c r="I443" i="4"/>
  <c r="H443" i="4"/>
  <c r="I442" i="4"/>
  <c r="H442" i="4"/>
  <c r="I440" i="4"/>
  <c r="H440" i="4"/>
  <c r="I439" i="4"/>
  <c r="H439" i="4"/>
  <c r="I438" i="4"/>
  <c r="H438" i="4"/>
  <c r="I437" i="4"/>
  <c r="H437" i="4"/>
  <c r="I436" i="4"/>
  <c r="H436" i="4"/>
  <c r="I435" i="4"/>
  <c r="H435" i="4"/>
  <c r="I434" i="4"/>
  <c r="H434" i="4"/>
  <c r="I432" i="4"/>
  <c r="H432" i="4"/>
  <c r="I431" i="4"/>
  <c r="H431" i="4"/>
  <c r="I430" i="4"/>
  <c r="H430" i="4"/>
  <c r="I429" i="4"/>
  <c r="H429" i="4"/>
  <c r="I428" i="4"/>
  <c r="H428" i="4"/>
  <c r="I427" i="4"/>
  <c r="H427" i="4"/>
  <c r="I426" i="4"/>
  <c r="H426" i="4"/>
  <c r="I425" i="4"/>
  <c r="H425" i="4"/>
  <c r="I424" i="4"/>
  <c r="H424" i="4"/>
  <c r="I422" i="4"/>
  <c r="H422" i="4"/>
  <c r="I421" i="4"/>
  <c r="H421" i="4"/>
  <c r="I420" i="4"/>
  <c r="H420" i="4"/>
  <c r="I419" i="4"/>
  <c r="H419" i="4"/>
  <c r="I418" i="4"/>
  <c r="H418" i="4"/>
  <c r="I417" i="4"/>
  <c r="H417" i="4"/>
  <c r="I416" i="4"/>
  <c r="H416" i="4"/>
  <c r="I415" i="4"/>
  <c r="H415" i="4"/>
  <c r="I414" i="4"/>
  <c r="H414" i="4"/>
  <c r="I413" i="4"/>
  <c r="H413" i="4"/>
  <c r="I412" i="4"/>
  <c r="H412" i="4"/>
  <c r="I411" i="4"/>
  <c r="H411" i="4"/>
  <c r="I410" i="4"/>
  <c r="H410" i="4"/>
  <c r="I409" i="4"/>
  <c r="H409" i="4"/>
  <c r="I408" i="4"/>
  <c r="H408" i="4"/>
  <c r="I407" i="4"/>
  <c r="H407" i="4"/>
  <c r="I406" i="4"/>
  <c r="H406" i="4"/>
  <c r="I405" i="4"/>
  <c r="H405" i="4"/>
  <c r="I404" i="4"/>
  <c r="H404" i="4"/>
  <c r="I401" i="4"/>
  <c r="H401" i="4"/>
  <c r="I400" i="4"/>
  <c r="H400" i="4"/>
  <c r="I399" i="4"/>
  <c r="H399" i="4"/>
  <c r="I398" i="4"/>
  <c r="H398" i="4"/>
  <c r="I397" i="4"/>
  <c r="H397" i="4"/>
  <c r="I396" i="4"/>
  <c r="H396" i="4"/>
  <c r="I395" i="4"/>
  <c r="H395" i="4"/>
  <c r="I394" i="4"/>
  <c r="H394" i="4"/>
  <c r="I393" i="4"/>
  <c r="H393" i="4"/>
  <c r="I392" i="4"/>
  <c r="H392" i="4"/>
  <c r="I391" i="4"/>
  <c r="H391" i="4"/>
  <c r="I390" i="4"/>
  <c r="H390" i="4"/>
  <c r="I389" i="4"/>
  <c r="H389" i="4"/>
  <c r="I388" i="4"/>
  <c r="H388" i="4"/>
  <c r="I387" i="4"/>
  <c r="H387" i="4"/>
  <c r="I386" i="4"/>
  <c r="H386" i="4"/>
  <c r="I385" i="4"/>
  <c r="H385" i="4"/>
  <c r="I384" i="4"/>
  <c r="H384" i="4"/>
  <c r="I383" i="4"/>
  <c r="H383" i="4"/>
  <c r="I381" i="4"/>
  <c r="H381" i="4"/>
  <c r="I380" i="4"/>
  <c r="H380" i="4"/>
  <c r="I379" i="4"/>
  <c r="H379" i="4"/>
  <c r="I378" i="4"/>
  <c r="H378" i="4"/>
  <c r="I377" i="4"/>
  <c r="H377" i="4"/>
  <c r="I376" i="4"/>
  <c r="H376" i="4"/>
  <c r="I375" i="4"/>
  <c r="H375" i="4"/>
  <c r="I374" i="4"/>
  <c r="H374" i="4"/>
  <c r="I373" i="4"/>
  <c r="H373" i="4"/>
  <c r="I372" i="4"/>
  <c r="H372" i="4"/>
  <c r="I371" i="4"/>
  <c r="H371" i="4"/>
  <c r="I370" i="4"/>
  <c r="H370" i="4"/>
  <c r="I369" i="4"/>
  <c r="H369" i="4"/>
  <c r="I368" i="4"/>
  <c r="H368" i="4"/>
  <c r="I367" i="4"/>
  <c r="H367" i="4"/>
  <c r="I366" i="4"/>
  <c r="H366" i="4"/>
  <c r="I365" i="4"/>
  <c r="H365" i="4"/>
  <c r="I364" i="4"/>
  <c r="H364" i="4"/>
  <c r="I363" i="4"/>
  <c r="H363" i="4"/>
  <c r="I362" i="4"/>
  <c r="H362" i="4"/>
  <c r="I361" i="4"/>
  <c r="H361" i="4"/>
  <c r="I360" i="4"/>
  <c r="H360" i="4"/>
  <c r="I359" i="4"/>
  <c r="H359" i="4"/>
  <c r="I358" i="4"/>
  <c r="H358" i="4"/>
  <c r="I356" i="4"/>
  <c r="H356" i="4"/>
  <c r="I355" i="4"/>
  <c r="H355" i="4"/>
  <c r="I354" i="4"/>
  <c r="H354" i="4"/>
  <c r="I353" i="4"/>
  <c r="H353" i="4"/>
  <c r="I352" i="4"/>
  <c r="H352" i="4"/>
  <c r="I351" i="4"/>
  <c r="H351" i="4"/>
  <c r="I350" i="4"/>
  <c r="H350" i="4"/>
  <c r="I349" i="4"/>
  <c r="H349" i="4"/>
  <c r="I348" i="4"/>
  <c r="H348" i="4"/>
  <c r="I347" i="4"/>
  <c r="H347" i="4"/>
  <c r="I346" i="4"/>
  <c r="H346" i="4"/>
  <c r="I345" i="4"/>
  <c r="H345" i="4"/>
  <c r="I344" i="4"/>
  <c r="H344" i="4"/>
  <c r="I343" i="4"/>
  <c r="H343" i="4"/>
  <c r="I342" i="4"/>
  <c r="H342" i="4"/>
  <c r="I341" i="4"/>
  <c r="H341" i="4"/>
  <c r="I340" i="4"/>
  <c r="H340" i="4"/>
  <c r="I339" i="4"/>
  <c r="H339" i="4"/>
  <c r="I338" i="4"/>
  <c r="H338" i="4"/>
  <c r="I337" i="4"/>
  <c r="H337" i="4"/>
  <c r="I336" i="4"/>
  <c r="H336" i="4"/>
  <c r="I335" i="4"/>
  <c r="H335" i="4"/>
  <c r="I334" i="4"/>
  <c r="H334" i="4"/>
  <c r="I333" i="4"/>
  <c r="H333" i="4"/>
  <c r="I332" i="4"/>
  <c r="H332" i="4"/>
  <c r="I331" i="4"/>
  <c r="H331" i="4"/>
  <c r="I330" i="4"/>
  <c r="H330" i="4"/>
  <c r="I329" i="4"/>
  <c r="H329" i="4"/>
  <c r="I328" i="4"/>
  <c r="H328" i="4"/>
  <c r="I327" i="4"/>
  <c r="H327" i="4"/>
  <c r="I326" i="4"/>
  <c r="H326" i="4"/>
  <c r="I325" i="4"/>
  <c r="H325" i="4"/>
  <c r="I324" i="4"/>
  <c r="H324" i="4"/>
  <c r="I323" i="4"/>
  <c r="H323" i="4"/>
  <c r="I322" i="4"/>
  <c r="H322" i="4"/>
  <c r="I321" i="4"/>
  <c r="H321" i="4"/>
  <c r="I320" i="4"/>
  <c r="H320" i="4"/>
  <c r="I319" i="4"/>
  <c r="H319" i="4"/>
  <c r="I318" i="4"/>
  <c r="H318" i="4"/>
  <c r="I316" i="4"/>
  <c r="H316" i="4"/>
  <c r="I315" i="4"/>
  <c r="H315" i="4"/>
  <c r="I314" i="4"/>
  <c r="H314" i="4"/>
  <c r="I313" i="4"/>
  <c r="H313" i="4"/>
  <c r="I312" i="4"/>
  <c r="H312" i="4"/>
  <c r="I311" i="4"/>
  <c r="H311" i="4"/>
  <c r="I310" i="4"/>
  <c r="H310" i="4"/>
  <c r="I309" i="4"/>
  <c r="H309" i="4"/>
  <c r="I308" i="4"/>
  <c r="H308" i="4"/>
  <c r="I307" i="4"/>
  <c r="H307" i="4"/>
  <c r="I306" i="4"/>
  <c r="H306" i="4"/>
  <c r="I304" i="4"/>
  <c r="H304" i="4"/>
  <c r="I303" i="4"/>
  <c r="H303" i="4"/>
  <c r="I302" i="4"/>
  <c r="H302" i="4"/>
  <c r="I301" i="4"/>
  <c r="H301" i="4"/>
  <c r="I300" i="4"/>
  <c r="H300" i="4"/>
  <c r="I299" i="4"/>
  <c r="H299" i="4"/>
  <c r="I298" i="4"/>
  <c r="H298" i="4"/>
  <c r="I297" i="4"/>
  <c r="H297" i="4"/>
  <c r="I296" i="4"/>
  <c r="H296" i="4"/>
  <c r="I295" i="4"/>
  <c r="H295" i="4"/>
  <c r="I294" i="4"/>
  <c r="H294" i="4"/>
  <c r="I293" i="4"/>
  <c r="H293" i="4"/>
  <c r="I292" i="4"/>
  <c r="H292" i="4"/>
  <c r="I291" i="4"/>
  <c r="H291" i="4"/>
  <c r="I290" i="4"/>
  <c r="H290" i="4"/>
  <c r="I289" i="4"/>
  <c r="H289" i="4"/>
  <c r="I288" i="4"/>
  <c r="H288" i="4"/>
  <c r="I287" i="4"/>
  <c r="H287" i="4"/>
  <c r="I286" i="4"/>
  <c r="H286" i="4"/>
  <c r="I285" i="4"/>
  <c r="H285" i="4"/>
  <c r="I284" i="4"/>
  <c r="H284" i="4"/>
  <c r="I283" i="4"/>
  <c r="H283" i="4"/>
  <c r="I281" i="4"/>
  <c r="H281" i="4"/>
  <c r="I280" i="4"/>
  <c r="H280" i="4"/>
  <c r="I279" i="4"/>
  <c r="H279" i="4"/>
  <c r="I278" i="4"/>
  <c r="H278" i="4"/>
  <c r="I277" i="4"/>
  <c r="H277" i="4"/>
  <c r="I276" i="4"/>
  <c r="H276" i="4"/>
  <c r="I275" i="4"/>
  <c r="H275" i="4"/>
  <c r="I274" i="4"/>
  <c r="H274" i="4"/>
  <c r="I273" i="4"/>
  <c r="H273" i="4"/>
  <c r="I272" i="4"/>
  <c r="H272" i="4"/>
  <c r="I270" i="4"/>
  <c r="H270" i="4"/>
  <c r="I269" i="4"/>
  <c r="H269" i="4"/>
  <c r="I268" i="4"/>
  <c r="H268" i="4"/>
  <c r="I267" i="4"/>
  <c r="H267" i="4"/>
  <c r="I266" i="4"/>
  <c r="H266" i="4"/>
  <c r="I265" i="4"/>
  <c r="H265" i="4"/>
  <c r="I264" i="4"/>
  <c r="H264" i="4"/>
  <c r="I263" i="4"/>
  <c r="H263" i="4"/>
  <c r="I262" i="4"/>
  <c r="H262" i="4"/>
  <c r="I261" i="4"/>
  <c r="H261" i="4"/>
  <c r="I260" i="4"/>
  <c r="H260" i="4"/>
  <c r="I259" i="4"/>
  <c r="H259" i="4"/>
  <c r="I258" i="4"/>
  <c r="H258" i="4"/>
  <c r="I257" i="4"/>
  <c r="H257" i="4"/>
  <c r="I256" i="4"/>
  <c r="H256" i="4"/>
  <c r="I255" i="4"/>
  <c r="H255" i="4"/>
  <c r="I254" i="4"/>
  <c r="H254" i="4"/>
  <c r="I253" i="4"/>
  <c r="H253" i="4"/>
  <c r="I252" i="4"/>
  <c r="H252" i="4"/>
  <c r="I251" i="4"/>
  <c r="H251" i="4"/>
  <c r="I250" i="4"/>
  <c r="H250" i="4"/>
  <c r="I249" i="4"/>
  <c r="H249" i="4"/>
  <c r="I248" i="4"/>
  <c r="H248" i="4"/>
  <c r="I247" i="4"/>
  <c r="H247" i="4"/>
  <c r="I246" i="4"/>
  <c r="H246" i="4"/>
  <c r="I245" i="4"/>
  <c r="H245" i="4"/>
  <c r="I244" i="4"/>
  <c r="H244" i="4"/>
  <c r="I243" i="4"/>
  <c r="H243" i="4"/>
  <c r="I242" i="4"/>
  <c r="H242" i="4"/>
  <c r="I241" i="4"/>
  <c r="H241" i="4"/>
  <c r="I240" i="4"/>
  <c r="H240" i="4"/>
  <c r="I239" i="4"/>
  <c r="H239" i="4"/>
  <c r="I238" i="4"/>
  <c r="H238" i="4"/>
  <c r="I236" i="4"/>
  <c r="H236" i="4"/>
  <c r="I235" i="4"/>
  <c r="H235" i="4"/>
  <c r="I234" i="4"/>
  <c r="H234" i="4"/>
  <c r="I233" i="4"/>
  <c r="H233" i="4"/>
  <c r="I232" i="4"/>
  <c r="H232" i="4"/>
  <c r="I231" i="4"/>
  <c r="H231" i="4"/>
  <c r="I230" i="4"/>
  <c r="H230" i="4"/>
  <c r="I229" i="4"/>
  <c r="H229" i="4"/>
  <c r="I227" i="4"/>
  <c r="H227" i="4"/>
  <c r="I226" i="4"/>
  <c r="H226" i="4"/>
  <c r="I225" i="4"/>
  <c r="H225" i="4"/>
  <c r="I224" i="4"/>
  <c r="H224" i="4"/>
  <c r="I223" i="4"/>
  <c r="H223" i="4"/>
  <c r="I222" i="4"/>
  <c r="H222" i="4"/>
  <c r="I221" i="4"/>
  <c r="H221" i="4"/>
  <c r="I220" i="4"/>
  <c r="H220" i="4"/>
  <c r="I219" i="4"/>
  <c r="H219" i="4"/>
  <c r="I218" i="4"/>
  <c r="H218" i="4"/>
  <c r="I217" i="4"/>
  <c r="H217" i="4"/>
  <c r="I215" i="4"/>
  <c r="H215" i="4"/>
  <c r="I214" i="4"/>
  <c r="H214" i="4"/>
  <c r="I213" i="4"/>
  <c r="H213" i="4"/>
  <c r="I212" i="4"/>
  <c r="H212" i="4"/>
  <c r="I211" i="4"/>
  <c r="H211" i="4"/>
  <c r="I210" i="4"/>
  <c r="H210" i="4"/>
  <c r="I209" i="4"/>
  <c r="H209" i="4"/>
  <c r="I208" i="4"/>
  <c r="H208" i="4"/>
  <c r="I206" i="4"/>
  <c r="H206" i="4"/>
  <c r="I205" i="4"/>
  <c r="H205" i="4"/>
  <c r="I204" i="4"/>
  <c r="H204" i="4"/>
  <c r="I203" i="4"/>
  <c r="H203" i="4"/>
  <c r="I202" i="4"/>
  <c r="H202" i="4"/>
  <c r="I201" i="4"/>
  <c r="H201" i="4"/>
  <c r="I200" i="4"/>
  <c r="H200" i="4"/>
  <c r="I198" i="4"/>
  <c r="H198" i="4"/>
  <c r="I197" i="4"/>
  <c r="H197" i="4"/>
  <c r="I196" i="4"/>
  <c r="H196" i="4"/>
  <c r="I195" i="4"/>
  <c r="H195" i="4"/>
  <c r="I194" i="4"/>
  <c r="H194" i="4"/>
  <c r="I193" i="4"/>
  <c r="H193" i="4"/>
  <c r="I192" i="4"/>
  <c r="H192" i="4"/>
  <c r="I191" i="4"/>
  <c r="H191" i="4"/>
  <c r="I190" i="4"/>
  <c r="H190" i="4"/>
  <c r="I189" i="4"/>
  <c r="H189" i="4"/>
  <c r="I188" i="4"/>
  <c r="H188" i="4"/>
  <c r="I187" i="4"/>
  <c r="H187" i="4"/>
  <c r="I186" i="4"/>
  <c r="H186" i="4"/>
  <c r="I185" i="4"/>
  <c r="H185" i="4"/>
  <c r="I184" i="4"/>
  <c r="H184" i="4"/>
  <c r="I183" i="4"/>
  <c r="H183" i="4"/>
  <c r="I182" i="4"/>
  <c r="H182" i="4"/>
  <c r="I181" i="4"/>
  <c r="H181" i="4"/>
  <c r="I180" i="4"/>
  <c r="H180" i="4"/>
  <c r="I178" i="4"/>
  <c r="H178" i="4"/>
  <c r="I177" i="4"/>
  <c r="H177" i="4"/>
  <c r="I176" i="4"/>
  <c r="H176" i="4"/>
  <c r="I175" i="4"/>
  <c r="H175" i="4"/>
  <c r="I174" i="4"/>
  <c r="H174" i="4"/>
  <c r="I173" i="4"/>
  <c r="H173" i="4"/>
  <c r="I172" i="4"/>
  <c r="H172" i="4"/>
  <c r="I171" i="4"/>
  <c r="H171" i="4"/>
  <c r="I170" i="4"/>
  <c r="H170" i="4"/>
  <c r="I169" i="4"/>
  <c r="H169" i="4"/>
  <c r="I168" i="4"/>
  <c r="H168" i="4"/>
  <c r="I167" i="4"/>
  <c r="H167" i="4"/>
  <c r="I166" i="4"/>
  <c r="H166" i="4"/>
  <c r="I165" i="4"/>
  <c r="H165" i="4"/>
  <c r="I164" i="4"/>
  <c r="H164" i="4"/>
  <c r="I162" i="4"/>
  <c r="H162" i="4"/>
  <c r="I161" i="4"/>
  <c r="H161" i="4"/>
  <c r="I160" i="4"/>
  <c r="H160" i="4"/>
  <c r="I159" i="4"/>
  <c r="H159" i="4"/>
  <c r="I158" i="4"/>
  <c r="H158" i="4"/>
  <c r="I157" i="4"/>
  <c r="H157" i="4"/>
  <c r="I156" i="4"/>
  <c r="H156" i="4"/>
  <c r="I155" i="4"/>
  <c r="H155" i="4"/>
  <c r="I154" i="4"/>
  <c r="H154" i="4"/>
  <c r="I152" i="4"/>
  <c r="H152" i="4"/>
  <c r="I151" i="4"/>
  <c r="H151" i="4"/>
  <c r="I150" i="4"/>
  <c r="H150" i="4"/>
  <c r="I149" i="4"/>
  <c r="H149" i="4"/>
  <c r="I148" i="4"/>
  <c r="H148" i="4"/>
  <c r="I147" i="4"/>
  <c r="H147" i="4"/>
  <c r="I146" i="4"/>
  <c r="H146" i="4"/>
  <c r="I145" i="4"/>
  <c r="H145" i="4"/>
  <c r="I144" i="4"/>
  <c r="H144" i="4"/>
  <c r="I142" i="4"/>
  <c r="H142" i="4"/>
  <c r="I141" i="4"/>
  <c r="H141" i="4"/>
  <c r="I140" i="4"/>
  <c r="H140" i="4"/>
  <c r="I139" i="4"/>
  <c r="H139" i="4"/>
  <c r="I138" i="4"/>
  <c r="H138" i="4"/>
  <c r="I137" i="4"/>
  <c r="H137" i="4"/>
  <c r="I136" i="4"/>
  <c r="H136" i="4"/>
  <c r="I135" i="4"/>
  <c r="H135" i="4"/>
  <c r="I134" i="4"/>
  <c r="H134" i="4"/>
  <c r="I133" i="4"/>
  <c r="H133" i="4"/>
  <c r="I132" i="4"/>
  <c r="H132" i="4"/>
  <c r="I131" i="4"/>
  <c r="H131" i="4"/>
  <c r="I130" i="4"/>
  <c r="H130" i="4"/>
  <c r="I129" i="4"/>
  <c r="H129" i="4"/>
  <c r="I128" i="4"/>
  <c r="H128" i="4"/>
  <c r="I127" i="4"/>
  <c r="H127" i="4"/>
  <c r="I126" i="4"/>
  <c r="H126" i="4"/>
  <c r="I125" i="4"/>
  <c r="H125" i="4"/>
  <c r="I124" i="4"/>
  <c r="H124" i="4"/>
  <c r="I123" i="4"/>
  <c r="H123" i="4"/>
  <c r="I122" i="4"/>
  <c r="H122" i="4"/>
  <c r="I121" i="4"/>
  <c r="H121" i="4"/>
  <c r="I120" i="4"/>
  <c r="H120" i="4"/>
  <c r="I119" i="4"/>
  <c r="H119" i="4"/>
  <c r="I118" i="4"/>
  <c r="H118" i="4"/>
  <c r="I117" i="4"/>
  <c r="H117" i="4"/>
  <c r="I116" i="4"/>
  <c r="H116" i="4"/>
  <c r="I115" i="4"/>
  <c r="H115" i="4"/>
  <c r="I114" i="4"/>
  <c r="H114" i="4"/>
  <c r="I112" i="4"/>
  <c r="H112" i="4"/>
  <c r="I111" i="4"/>
  <c r="H111" i="4"/>
  <c r="I110" i="4"/>
  <c r="H110" i="4"/>
  <c r="I109" i="4"/>
  <c r="H109" i="4"/>
  <c r="I108" i="4"/>
  <c r="H108" i="4"/>
  <c r="I107" i="4"/>
  <c r="H107" i="4"/>
  <c r="I106" i="4"/>
  <c r="H106" i="4"/>
  <c r="I105" i="4"/>
  <c r="H105" i="4"/>
  <c r="I104" i="4"/>
  <c r="H104" i="4"/>
  <c r="I103" i="4"/>
  <c r="H103" i="4"/>
  <c r="I102" i="4"/>
  <c r="H102" i="4"/>
  <c r="I101" i="4"/>
  <c r="H101" i="4"/>
  <c r="I100" i="4"/>
  <c r="H100" i="4"/>
  <c r="I99" i="4"/>
  <c r="H99" i="4"/>
  <c r="I98" i="4"/>
  <c r="H98" i="4"/>
  <c r="I97" i="4"/>
  <c r="H97" i="4"/>
  <c r="I96" i="4"/>
  <c r="H96" i="4"/>
  <c r="I95" i="4"/>
  <c r="H95" i="4"/>
  <c r="I94" i="4"/>
  <c r="H94" i="4"/>
  <c r="I93" i="4"/>
  <c r="H93" i="4"/>
  <c r="I92" i="4"/>
  <c r="H92" i="4"/>
  <c r="I91" i="4"/>
  <c r="H91" i="4"/>
  <c r="I90" i="4"/>
  <c r="H90" i="4"/>
  <c r="I89" i="4"/>
  <c r="H89" i="4"/>
  <c r="I88" i="4"/>
  <c r="H88" i="4"/>
  <c r="I87" i="4"/>
  <c r="H87" i="4"/>
  <c r="I86" i="4"/>
  <c r="H86" i="4"/>
  <c r="I85" i="4"/>
  <c r="H85" i="4"/>
  <c r="I84" i="4"/>
  <c r="H84" i="4"/>
  <c r="I83" i="4"/>
  <c r="H83" i="4"/>
  <c r="I82" i="4"/>
  <c r="H82" i="4"/>
  <c r="I81" i="4"/>
  <c r="H81" i="4"/>
  <c r="I80" i="4"/>
  <c r="H80" i="4"/>
  <c r="I79" i="4"/>
  <c r="H79" i="4"/>
  <c r="I78" i="4"/>
  <c r="H78" i="4"/>
  <c r="I77" i="4"/>
  <c r="H77" i="4"/>
  <c r="I76" i="4"/>
  <c r="H76" i="4"/>
  <c r="I75" i="4"/>
  <c r="H75" i="4"/>
  <c r="I74" i="4"/>
  <c r="H74" i="4"/>
  <c r="I73" i="4"/>
  <c r="H73" i="4"/>
  <c r="I72" i="4"/>
  <c r="H72" i="4"/>
  <c r="I71" i="4"/>
  <c r="H71" i="4"/>
  <c r="I70" i="4"/>
  <c r="H70" i="4"/>
  <c r="I69" i="4"/>
  <c r="H69" i="4"/>
  <c r="I68" i="4"/>
  <c r="H68" i="4"/>
  <c r="I67" i="4"/>
  <c r="H67" i="4"/>
  <c r="I66" i="4"/>
  <c r="H66" i="4"/>
  <c r="I65" i="4"/>
  <c r="H65" i="4"/>
  <c r="I64" i="4"/>
  <c r="H64" i="4"/>
  <c r="I63" i="4"/>
  <c r="H63" i="4"/>
  <c r="I62" i="4"/>
  <c r="H62" i="4"/>
  <c r="I61" i="4"/>
  <c r="H61" i="4"/>
  <c r="I60" i="4"/>
  <c r="H60" i="4"/>
  <c r="I59" i="4"/>
  <c r="H59" i="4"/>
  <c r="I58" i="4"/>
  <c r="H58" i="4"/>
  <c r="I57" i="4"/>
  <c r="H57" i="4"/>
  <c r="I56" i="4"/>
  <c r="H56" i="4"/>
  <c r="I55" i="4"/>
  <c r="H55" i="4"/>
  <c r="I54" i="4"/>
  <c r="H54" i="4"/>
  <c r="I53" i="4"/>
  <c r="H53" i="4"/>
  <c r="I52" i="4"/>
  <c r="H52" i="4"/>
  <c r="I51" i="4"/>
  <c r="H51" i="4"/>
  <c r="I50" i="4"/>
  <c r="H50" i="4"/>
  <c r="I49" i="4"/>
  <c r="H49" i="4"/>
  <c r="I48" i="4"/>
  <c r="H48" i="4"/>
  <c r="I47" i="4"/>
  <c r="H47" i="4"/>
  <c r="I46" i="4"/>
  <c r="H46" i="4"/>
  <c r="I45" i="4"/>
  <c r="H45" i="4"/>
  <c r="I44" i="4"/>
  <c r="H44" i="4"/>
  <c r="I43" i="4"/>
  <c r="H43" i="4"/>
  <c r="I42" i="4"/>
  <c r="H42" i="4"/>
  <c r="I41" i="4"/>
  <c r="H41" i="4"/>
  <c r="I40" i="4"/>
  <c r="H40" i="4"/>
  <c r="I39" i="4"/>
  <c r="H39" i="4"/>
  <c r="I38" i="4"/>
  <c r="H38" i="4"/>
  <c r="I37" i="4"/>
  <c r="H37" i="4"/>
  <c r="I36" i="4"/>
  <c r="H36" i="4"/>
  <c r="I35" i="4"/>
  <c r="H35" i="4"/>
  <c r="I33" i="4"/>
  <c r="H33" i="4"/>
  <c r="I32" i="4"/>
  <c r="H32" i="4"/>
  <c r="I31" i="4"/>
  <c r="H31" i="4"/>
  <c r="I30" i="4"/>
  <c r="H30" i="4"/>
  <c r="I29" i="4"/>
  <c r="H29" i="4"/>
  <c r="I28" i="4"/>
  <c r="H28" i="4"/>
  <c r="I26" i="4"/>
  <c r="H26" i="4"/>
  <c r="I25" i="4"/>
  <c r="H25" i="4"/>
  <c r="I24" i="4"/>
  <c r="H24" i="4"/>
  <c r="I23" i="4"/>
  <c r="H23" i="4"/>
  <c r="I22" i="4"/>
  <c r="H22" i="4"/>
  <c r="I21" i="4"/>
  <c r="H21" i="4"/>
  <c r="I20" i="4"/>
  <c r="H20" i="4"/>
  <c r="I19" i="4"/>
  <c r="H19" i="4"/>
  <c r="I18" i="4"/>
  <c r="H18" i="4"/>
  <c r="I17" i="4"/>
  <c r="H17" i="4"/>
  <c r="I16" i="4"/>
  <c r="H16" i="4"/>
  <c r="I15" i="4"/>
  <c r="H15" i="4"/>
  <c r="I746" i="3"/>
  <c r="H746" i="3"/>
  <c r="I745" i="3"/>
  <c r="H745" i="3"/>
  <c r="I744" i="3"/>
  <c r="H744" i="3"/>
  <c r="I743" i="3"/>
  <c r="H743" i="3"/>
  <c r="I742" i="3"/>
  <c r="H742" i="3"/>
  <c r="I741" i="3"/>
  <c r="H741" i="3"/>
  <c r="I740" i="3"/>
  <c r="H740" i="3"/>
  <c r="I739" i="3"/>
  <c r="H739" i="3"/>
  <c r="I738" i="3"/>
  <c r="H738" i="3"/>
  <c r="I737" i="3"/>
  <c r="H737" i="3"/>
  <c r="I736" i="3"/>
  <c r="H736" i="3"/>
  <c r="I735" i="3"/>
  <c r="H735" i="3"/>
  <c r="I733" i="3"/>
  <c r="H733" i="3"/>
  <c r="I732" i="3"/>
  <c r="H732" i="3"/>
  <c r="I731" i="3"/>
  <c r="H731" i="3"/>
  <c r="I730" i="3"/>
  <c r="H730" i="3"/>
  <c r="I729" i="3"/>
  <c r="H729" i="3"/>
  <c r="I728" i="3"/>
  <c r="H728" i="3"/>
  <c r="I727" i="3"/>
  <c r="H727" i="3"/>
  <c r="I726" i="3"/>
  <c r="H726" i="3"/>
  <c r="I725" i="3"/>
  <c r="H725" i="3"/>
  <c r="I724" i="3"/>
  <c r="H724" i="3"/>
  <c r="I723" i="3"/>
  <c r="H723" i="3"/>
  <c r="I722" i="3"/>
  <c r="H722" i="3"/>
  <c r="I721" i="3"/>
  <c r="H721" i="3"/>
  <c r="I720" i="3"/>
  <c r="H720" i="3"/>
  <c r="I719" i="3"/>
  <c r="H719" i="3"/>
  <c r="I718" i="3"/>
  <c r="H718" i="3"/>
  <c r="I717" i="3"/>
  <c r="H717" i="3"/>
  <c r="I716" i="3"/>
  <c r="H716" i="3"/>
  <c r="I715" i="3"/>
  <c r="H715" i="3"/>
  <c r="I714" i="3"/>
  <c r="H714" i="3"/>
  <c r="I713" i="3"/>
  <c r="H713" i="3"/>
  <c r="I711" i="3"/>
  <c r="H711" i="3"/>
  <c r="I710" i="3"/>
  <c r="H710" i="3"/>
  <c r="I709" i="3"/>
  <c r="H709" i="3"/>
  <c r="I708" i="3"/>
  <c r="H708" i="3"/>
  <c r="I707" i="3"/>
  <c r="H707" i="3"/>
  <c r="I706" i="3"/>
  <c r="H706" i="3"/>
  <c r="I705" i="3"/>
  <c r="H705" i="3"/>
  <c r="I704" i="3"/>
  <c r="H704" i="3"/>
  <c r="I703" i="3"/>
  <c r="H703" i="3"/>
  <c r="I702" i="3"/>
  <c r="H702" i="3"/>
  <c r="I701" i="3"/>
  <c r="H701" i="3"/>
  <c r="I700" i="3"/>
  <c r="H700" i="3"/>
  <c r="I698" i="3"/>
  <c r="H698" i="3"/>
  <c r="I697" i="3"/>
  <c r="H697" i="3"/>
  <c r="I696" i="3"/>
  <c r="H696" i="3"/>
  <c r="I695" i="3"/>
  <c r="H695" i="3"/>
  <c r="I694" i="3"/>
  <c r="H694" i="3"/>
  <c r="I693" i="3"/>
  <c r="H693" i="3"/>
  <c r="I692" i="3"/>
  <c r="H692" i="3"/>
  <c r="I691" i="3"/>
  <c r="H691" i="3"/>
  <c r="I690" i="3"/>
  <c r="H690" i="3"/>
  <c r="I689" i="3"/>
  <c r="H689" i="3"/>
  <c r="I688" i="3"/>
  <c r="H688" i="3"/>
  <c r="I687" i="3"/>
  <c r="H687" i="3"/>
  <c r="I686" i="3"/>
  <c r="H686" i="3"/>
  <c r="I685" i="3"/>
  <c r="H685" i="3"/>
  <c r="I684" i="3"/>
  <c r="H684" i="3"/>
  <c r="I683" i="3"/>
  <c r="H683" i="3"/>
  <c r="I682" i="3"/>
  <c r="H682" i="3"/>
  <c r="I681" i="3"/>
  <c r="H681" i="3"/>
  <c r="I679" i="3"/>
  <c r="H679" i="3"/>
  <c r="I678" i="3"/>
  <c r="H678" i="3"/>
  <c r="I677" i="3"/>
  <c r="H677" i="3"/>
  <c r="I676" i="3"/>
  <c r="H676" i="3"/>
  <c r="I675" i="3"/>
  <c r="H675" i="3"/>
  <c r="I674" i="3"/>
  <c r="H674" i="3"/>
  <c r="I673" i="3"/>
  <c r="H673" i="3"/>
  <c r="I672" i="3"/>
  <c r="H672" i="3"/>
  <c r="I671" i="3"/>
  <c r="H671" i="3"/>
  <c r="I670" i="3"/>
  <c r="H670" i="3"/>
  <c r="I669" i="3"/>
  <c r="H669" i="3"/>
  <c r="I668" i="3"/>
  <c r="H668" i="3"/>
  <c r="I667" i="3"/>
  <c r="H667" i="3"/>
  <c r="I666" i="3"/>
  <c r="H666" i="3"/>
  <c r="I665" i="3"/>
  <c r="H665" i="3"/>
  <c r="I664" i="3"/>
  <c r="H664" i="3"/>
  <c r="I663" i="3"/>
  <c r="H663" i="3"/>
  <c r="I662" i="3"/>
  <c r="H662" i="3"/>
  <c r="I661" i="3"/>
  <c r="H661" i="3"/>
  <c r="I660" i="3"/>
  <c r="H660" i="3"/>
  <c r="I659" i="3"/>
  <c r="H659" i="3"/>
  <c r="I658" i="3"/>
  <c r="H658" i="3"/>
  <c r="I657" i="3"/>
  <c r="H657" i="3"/>
  <c r="I656" i="3"/>
  <c r="H656" i="3"/>
  <c r="I655" i="3"/>
  <c r="H655" i="3"/>
  <c r="I654" i="3"/>
  <c r="H654" i="3"/>
  <c r="I653" i="3"/>
  <c r="H653" i="3"/>
  <c r="I652" i="3"/>
  <c r="H652" i="3"/>
  <c r="I651" i="3"/>
  <c r="H651" i="3"/>
  <c r="I650" i="3"/>
  <c r="H650" i="3"/>
  <c r="I649" i="3"/>
  <c r="H649" i="3"/>
  <c r="I648" i="3"/>
  <c r="H648" i="3"/>
  <c r="I647" i="3"/>
  <c r="H647" i="3"/>
  <c r="I646" i="3"/>
  <c r="H646" i="3"/>
  <c r="I645" i="3"/>
  <c r="H645" i="3"/>
  <c r="I644" i="3"/>
  <c r="H644" i="3"/>
  <c r="I643" i="3"/>
  <c r="H643" i="3"/>
  <c r="I642" i="3"/>
  <c r="H642" i="3"/>
  <c r="I641" i="3"/>
  <c r="H641" i="3"/>
  <c r="I640" i="3"/>
  <c r="H640" i="3"/>
  <c r="I638" i="3"/>
  <c r="H638" i="3"/>
  <c r="I637" i="3"/>
  <c r="H637" i="3"/>
  <c r="I636" i="3"/>
  <c r="H636" i="3"/>
  <c r="I635" i="3"/>
  <c r="H635" i="3"/>
  <c r="I634" i="3"/>
  <c r="H634" i="3"/>
  <c r="I633" i="3"/>
  <c r="H633" i="3"/>
  <c r="I632" i="3"/>
  <c r="H632" i="3"/>
  <c r="I631" i="3"/>
  <c r="H631" i="3"/>
  <c r="I630" i="3"/>
  <c r="H630" i="3"/>
  <c r="I629" i="3"/>
  <c r="H629" i="3"/>
  <c r="I627" i="3"/>
  <c r="H627" i="3"/>
  <c r="I626" i="3"/>
  <c r="H626" i="3"/>
  <c r="I625" i="3"/>
  <c r="H625" i="3"/>
  <c r="I624" i="3"/>
  <c r="H624" i="3"/>
  <c r="I623" i="3"/>
  <c r="H623" i="3"/>
  <c r="I622" i="3"/>
  <c r="H622" i="3"/>
  <c r="I621" i="3"/>
  <c r="H621" i="3"/>
  <c r="I620" i="3"/>
  <c r="H620" i="3"/>
  <c r="I619" i="3"/>
  <c r="H619" i="3"/>
  <c r="I618" i="3"/>
  <c r="H618" i="3"/>
  <c r="I617" i="3"/>
  <c r="H617" i="3"/>
  <c r="I616" i="3"/>
  <c r="H616" i="3"/>
  <c r="I615" i="3"/>
  <c r="H615" i="3"/>
  <c r="I614" i="3"/>
  <c r="H614" i="3"/>
  <c r="I613" i="3"/>
  <c r="H613" i="3"/>
  <c r="I612" i="3"/>
  <c r="H612" i="3"/>
  <c r="I611" i="3"/>
  <c r="H611" i="3"/>
  <c r="I610" i="3"/>
  <c r="H610" i="3"/>
  <c r="I609" i="3"/>
  <c r="H609" i="3"/>
  <c r="I608" i="3"/>
  <c r="H608" i="3"/>
  <c r="I607" i="3"/>
  <c r="H607" i="3"/>
  <c r="I606" i="3"/>
  <c r="H606" i="3"/>
  <c r="I605" i="3"/>
  <c r="H605" i="3"/>
  <c r="I604" i="3"/>
  <c r="H604" i="3"/>
  <c r="I603" i="3"/>
  <c r="H603" i="3"/>
  <c r="I602" i="3"/>
  <c r="H602" i="3"/>
  <c r="I601" i="3"/>
  <c r="H601" i="3"/>
  <c r="I600" i="3"/>
  <c r="H600" i="3"/>
  <c r="I599" i="3"/>
  <c r="H599" i="3"/>
  <c r="I598" i="3"/>
  <c r="H598" i="3"/>
  <c r="I597" i="3"/>
  <c r="H597" i="3"/>
  <c r="I595" i="3"/>
  <c r="H595" i="3"/>
  <c r="I594" i="3"/>
  <c r="H594" i="3"/>
  <c r="I593" i="3"/>
  <c r="H593" i="3"/>
  <c r="I592" i="3"/>
  <c r="H592" i="3"/>
  <c r="I591" i="3"/>
  <c r="H591" i="3"/>
  <c r="I590" i="3"/>
  <c r="H590" i="3"/>
  <c r="I589" i="3"/>
  <c r="H589" i="3"/>
  <c r="I588" i="3"/>
  <c r="H588" i="3"/>
  <c r="I587" i="3"/>
  <c r="H587" i="3"/>
  <c r="I586" i="3"/>
  <c r="H586" i="3"/>
  <c r="I585" i="3"/>
  <c r="H585" i="3"/>
  <c r="I584" i="3"/>
  <c r="H584" i="3"/>
  <c r="I583" i="3"/>
  <c r="H583" i="3"/>
  <c r="I582" i="3"/>
  <c r="H582" i="3"/>
  <c r="I581" i="3"/>
  <c r="H581" i="3"/>
  <c r="I580" i="3"/>
  <c r="H580" i="3"/>
  <c r="I579" i="3"/>
  <c r="H579" i="3"/>
  <c r="I577" i="3"/>
  <c r="H577" i="3"/>
  <c r="I576" i="3"/>
  <c r="H576" i="3"/>
  <c r="I575" i="3"/>
  <c r="H575" i="3"/>
  <c r="I574" i="3"/>
  <c r="H574" i="3"/>
  <c r="I573" i="3"/>
  <c r="H573" i="3"/>
  <c r="I572" i="3"/>
  <c r="H572" i="3"/>
  <c r="I571" i="3"/>
  <c r="H571" i="3"/>
  <c r="I570" i="3"/>
  <c r="H570" i="3"/>
  <c r="I569" i="3"/>
  <c r="H569" i="3"/>
  <c r="I568" i="3"/>
  <c r="H568" i="3"/>
  <c r="I567" i="3"/>
  <c r="H567" i="3"/>
  <c r="I566" i="3"/>
  <c r="H566" i="3"/>
  <c r="I565" i="3"/>
  <c r="H565" i="3"/>
  <c r="I564" i="3"/>
  <c r="H564" i="3"/>
  <c r="I563" i="3"/>
  <c r="H563" i="3"/>
  <c r="I562" i="3"/>
  <c r="H562" i="3"/>
  <c r="I561" i="3"/>
  <c r="H561" i="3"/>
  <c r="I560" i="3"/>
  <c r="H560" i="3"/>
  <c r="I559" i="3"/>
  <c r="H559" i="3"/>
  <c r="I558" i="3"/>
  <c r="H558" i="3"/>
  <c r="I557" i="3"/>
  <c r="H557" i="3"/>
  <c r="I556" i="3"/>
  <c r="H556" i="3"/>
  <c r="I555" i="3"/>
  <c r="H555" i="3"/>
  <c r="I554" i="3"/>
  <c r="H554" i="3"/>
  <c r="I553" i="3"/>
  <c r="H553" i="3"/>
  <c r="I552" i="3"/>
  <c r="H552" i="3"/>
  <c r="I551" i="3"/>
  <c r="H551" i="3"/>
  <c r="I550" i="3"/>
  <c r="H550" i="3"/>
  <c r="I549" i="3"/>
  <c r="H549" i="3"/>
  <c r="I548" i="3"/>
  <c r="H548" i="3"/>
  <c r="I547" i="3"/>
  <c r="H547" i="3"/>
  <c r="I546" i="3"/>
  <c r="H546" i="3"/>
  <c r="I545" i="3"/>
  <c r="H545" i="3"/>
  <c r="I544" i="3"/>
  <c r="H544" i="3"/>
  <c r="I543" i="3"/>
  <c r="H543" i="3"/>
  <c r="I542" i="3"/>
  <c r="H542" i="3"/>
  <c r="I541" i="3"/>
  <c r="H541" i="3"/>
  <c r="I540" i="3"/>
  <c r="H540" i="3"/>
  <c r="I539" i="3"/>
  <c r="H539" i="3"/>
  <c r="I537" i="3"/>
  <c r="H537" i="3"/>
  <c r="I536" i="3"/>
  <c r="H536" i="3"/>
  <c r="I535" i="3"/>
  <c r="H535" i="3"/>
  <c r="I534" i="3"/>
  <c r="H534" i="3"/>
  <c r="I533" i="3"/>
  <c r="H533" i="3"/>
  <c r="I532" i="3"/>
  <c r="H532" i="3"/>
  <c r="I531" i="3"/>
  <c r="H531" i="3"/>
  <c r="I530" i="3"/>
  <c r="H530" i="3"/>
  <c r="I529" i="3"/>
  <c r="H529" i="3"/>
  <c r="I528" i="3"/>
  <c r="H528" i="3"/>
  <c r="I527" i="3"/>
  <c r="H527" i="3"/>
  <c r="I526" i="3"/>
  <c r="H526" i="3"/>
  <c r="I525" i="3"/>
  <c r="H525" i="3"/>
  <c r="I524" i="3"/>
  <c r="H524" i="3"/>
  <c r="I523" i="3"/>
  <c r="H523" i="3"/>
  <c r="I522" i="3"/>
  <c r="H522" i="3"/>
  <c r="I521" i="3"/>
  <c r="H521" i="3"/>
  <c r="I520" i="3"/>
  <c r="H520" i="3"/>
  <c r="I519" i="3"/>
  <c r="H519" i="3"/>
  <c r="I518" i="3"/>
  <c r="H518" i="3"/>
  <c r="I517" i="3"/>
  <c r="H517" i="3"/>
  <c r="I516" i="3"/>
  <c r="H516" i="3"/>
  <c r="I515" i="3"/>
  <c r="H515" i="3"/>
  <c r="I514" i="3"/>
  <c r="H514" i="3"/>
  <c r="I513" i="3"/>
  <c r="H513" i="3"/>
  <c r="I512" i="3"/>
  <c r="H512" i="3"/>
  <c r="I511" i="3"/>
  <c r="H511" i="3"/>
  <c r="I510" i="3"/>
  <c r="H510" i="3"/>
  <c r="I509" i="3"/>
  <c r="H509" i="3"/>
  <c r="I508" i="3"/>
  <c r="H508" i="3"/>
  <c r="I507" i="3"/>
  <c r="H507" i="3"/>
  <c r="I506" i="3"/>
  <c r="H506" i="3"/>
  <c r="I505" i="3"/>
  <c r="H505" i="3"/>
  <c r="I503" i="3"/>
  <c r="H503" i="3"/>
  <c r="I502" i="3"/>
  <c r="H502" i="3"/>
  <c r="I501" i="3"/>
  <c r="H501" i="3"/>
  <c r="I500" i="3"/>
  <c r="H500" i="3"/>
  <c r="I499" i="3"/>
  <c r="H499" i="3"/>
  <c r="I498" i="3"/>
  <c r="H498" i="3"/>
  <c r="I497" i="3"/>
  <c r="H497" i="3"/>
  <c r="I496" i="3"/>
  <c r="H496" i="3"/>
  <c r="I495" i="3"/>
  <c r="H495" i="3"/>
  <c r="I494" i="3"/>
  <c r="H494" i="3"/>
  <c r="I493" i="3"/>
  <c r="H493" i="3"/>
  <c r="I491" i="3"/>
  <c r="H491" i="3"/>
  <c r="I490" i="3"/>
  <c r="H490" i="3"/>
  <c r="I489" i="3"/>
  <c r="H489" i="3"/>
  <c r="I488" i="3"/>
  <c r="H488" i="3"/>
  <c r="I487" i="3"/>
  <c r="H487" i="3"/>
  <c r="I486" i="3"/>
  <c r="H486" i="3"/>
  <c r="I485" i="3"/>
  <c r="H485" i="3"/>
  <c r="I484" i="3"/>
  <c r="H484" i="3"/>
  <c r="I483" i="3"/>
  <c r="H483" i="3"/>
  <c r="I482" i="3"/>
  <c r="H482" i="3"/>
  <c r="I481" i="3"/>
  <c r="H481" i="3"/>
  <c r="I480" i="3"/>
  <c r="H480" i="3"/>
  <c r="I479" i="3"/>
  <c r="H479" i="3"/>
  <c r="I478" i="3"/>
  <c r="H478" i="3"/>
  <c r="I477" i="3"/>
  <c r="H477" i="3"/>
  <c r="I476" i="3"/>
  <c r="H476" i="3"/>
  <c r="I475" i="3"/>
  <c r="H475" i="3"/>
  <c r="I474" i="3"/>
  <c r="H474" i="3"/>
  <c r="I472" i="3"/>
  <c r="H472" i="3"/>
  <c r="I471" i="3"/>
  <c r="H471" i="3"/>
  <c r="I470" i="3"/>
  <c r="H470" i="3"/>
  <c r="I469" i="3"/>
  <c r="H469" i="3"/>
  <c r="I468" i="3"/>
  <c r="H468" i="3"/>
  <c r="I467" i="3"/>
  <c r="H467" i="3"/>
  <c r="I466" i="3"/>
  <c r="H466" i="3"/>
  <c r="I465" i="3"/>
  <c r="H465" i="3"/>
  <c r="I464" i="3"/>
  <c r="H464" i="3"/>
  <c r="I463" i="3"/>
  <c r="H463" i="3"/>
  <c r="I462" i="3"/>
  <c r="H462" i="3"/>
  <c r="I461" i="3"/>
  <c r="H461" i="3"/>
  <c r="I460" i="3"/>
  <c r="H460" i="3"/>
  <c r="I459" i="3"/>
  <c r="H459" i="3"/>
  <c r="I458" i="3"/>
  <c r="H458" i="3"/>
  <c r="I457" i="3"/>
  <c r="H457" i="3"/>
  <c r="I456" i="3"/>
  <c r="H456" i="3"/>
  <c r="I455" i="3"/>
  <c r="H455" i="3"/>
  <c r="I454" i="3"/>
  <c r="H454" i="3"/>
  <c r="I453" i="3"/>
  <c r="H453" i="3"/>
  <c r="I452" i="3"/>
  <c r="H452" i="3"/>
  <c r="I451" i="3"/>
  <c r="H451" i="3"/>
  <c r="I450" i="3"/>
  <c r="H450" i="3"/>
  <c r="I449" i="3"/>
  <c r="H449" i="3"/>
  <c r="I448" i="3"/>
  <c r="H448" i="3"/>
  <c r="I447" i="3"/>
  <c r="H447" i="3"/>
  <c r="I446" i="3"/>
  <c r="H446" i="3"/>
  <c r="I445" i="3"/>
  <c r="H445" i="3"/>
  <c r="I444" i="3"/>
  <c r="H444" i="3"/>
  <c r="I443" i="3"/>
  <c r="H443" i="3"/>
  <c r="I442" i="3"/>
  <c r="H442" i="3"/>
  <c r="I440" i="3"/>
  <c r="H440" i="3"/>
  <c r="I439" i="3"/>
  <c r="H439" i="3"/>
  <c r="I438" i="3"/>
  <c r="H438" i="3"/>
  <c r="I437" i="3"/>
  <c r="H437" i="3"/>
  <c r="I436" i="3"/>
  <c r="H436" i="3"/>
  <c r="I435" i="3"/>
  <c r="H435" i="3"/>
  <c r="I434" i="3"/>
  <c r="H434" i="3"/>
  <c r="I432" i="3"/>
  <c r="H432" i="3"/>
  <c r="I431" i="3"/>
  <c r="H431" i="3"/>
  <c r="I430" i="3"/>
  <c r="H430" i="3"/>
  <c r="I429" i="3"/>
  <c r="H429" i="3"/>
  <c r="I428" i="3"/>
  <c r="H428" i="3"/>
  <c r="I427" i="3"/>
  <c r="H427" i="3"/>
  <c r="I426" i="3"/>
  <c r="H426" i="3"/>
  <c r="I425" i="3"/>
  <c r="H425" i="3"/>
  <c r="I424" i="3"/>
  <c r="H424" i="3"/>
  <c r="I422" i="3"/>
  <c r="H422" i="3"/>
  <c r="I421" i="3"/>
  <c r="H421" i="3"/>
  <c r="I420" i="3"/>
  <c r="H420" i="3"/>
  <c r="I419" i="3"/>
  <c r="H419" i="3"/>
  <c r="I418" i="3"/>
  <c r="H418" i="3"/>
  <c r="I417" i="3"/>
  <c r="H417" i="3"/>
  <c r="I416" i="3"/>
  <c r="H416" i="3"/>
  <c r="I415" i="3"/>
  <c r="H415" i="3"/>
  <c r="I414" i="3"/>
  <c r="H414" i="3"/>
  <c r="I413" i="3"/>
  <c r="H413" i="3"/>
  <c r="I412" i="3"/>
  <c r="H412" i="3"/>
  <c r="I411" i="3"/>
  <c r="H411" i="3"/>
  <c r="I410" i="3"/>
  <c r="H410" i="3"/>
  <c r="I409" i="3"/>
  <c r="H409" i="3"/>
  <c r="I408" i="3"/>
  <c r="H408" i="3"/>
  <c r="I407" i="3"/>
  <c r="H407" i="3"/>
  <c r="I406" i="3"/>
  <c r="H406" i="3"/>
  <c r="I405" i="3"/>
  <c r="H405" i="3"/>
  <c r="I404" i="3"/>
  <c r="H404" i="3"/>
  <c r="I401" i="3"/>
  <c r="H401" i="3"/>
  <c r="I400" i="3"/>
  <c r="H400" i="3"/>
  <c r="I399" i="3"/>
  <c r="H399" i="3"/>
  <c r="I398" i="3"/>
  <c r="H398" i="3"/>
  <c r="I397" i="3"/>
  <c r="H397" i="3"/>
  <c r="I396" i="3"/>
  <c r="H396" i="3"/>
  <c r="I395" i="3"/>
  <c r="H395" i="3"/>
  <c r="I394" i="3"/>
  <c r="H394" i="3"/>
  <c r="I393" i="3"/>
  <c r="H393" i="3"/>
  <c r="I392" i="3"/>
  <c r="H392" i="3"/>
  <c r="I391" i="3"/>
  <c r="H391" i="3"/>
  <c r="I390" i="3"/>
  <c r="H390" i="3"/>
  <c r="I389" i="3"/>
  <c r="H389" i="3"/>
  <c r="I388" i="3"/>
  <c r="H388" i="3"/>
  <c r="I387" i="3"/>
  <c r="H387" i="3"/>
  <c r="I386" i="3"/>
  <c r="H386" i="3"/>
  <c r="I385" i="3"/>
  <c r="H385" i="3"/>
  <c r="I384" i="3"/>
  <c r="H384" i="3"/>
  <c r="I383" i="3"/>
  <c r="H383" i="3"/>
  <c r="I381" i="3"/>
  <c r="H381" i="3"/>
  <c r="I380" i="3"/>
  <c r="H380" i="3"/>
  <c r="I379" i="3"/>
  <c r="H379" i="3"/>
  <c r="I378" i="3"/>
  <c r="H378" i="3"/>
  <c r="I377" i="3"/>
  <c r="H377" i="3"/>
  <c r="I376" i="3"/>
  <c r="H376" i="3"/>
  <c r="I375" i="3"/>
  <c r="H375" i="3"/>
  <c r="I374" i="3"/>
  <c r="H374" i="3"/>
  <c r="I373" i="3"/>
  <c r="H373" i="3"/>
  <c r="I372" i="3"/>
  <c r="H372" i="3"/>
  <c r="I371" i="3"/>
  <c r="H371" i="3"/>
  <c r="I370" i="3"/>
  <c r="H370" i="3"/>
  <c r="I369" i="3"/>
  <c r="H369" i="3"/>
  <c r="I368" i="3"/>
  <c r="H368" i="3"/>
  <c r="I367" i="3"/>
  <c r="H367" i="3"/>
  <c r="I366" i="3"/>
  <c r="H366" i="3"/>
  <c r="I365" i="3"/>
  <c r="H365" i="3"/>
  <c r="I364" i="3"/>
  <c r="H364" i="3"/>
  <c r="I363" i="3"/>
  <c r="H363" i="3"/>
  <c r="I362" i="3"/>
  <c r="H362" i="3"/>
  <c r="I361" i="3"/>
  <c r="H361" i="3"/>
  <c r="I360" i="3"/>
  <c r="H360" i="3"/>
  <c r="I359" i="3"/>
  <c r="H359" i="3"/>
  <c r="I358" i="3"/>
  <c r="H358" i="3"/>
  <c r="I356" i="3"/>
  <c r="H356" i="3"/>
  <c r="I355" i="3"/>
  <c r="H355" i="3"/>
  <c r="I354" i="3"/>
  <c r="H354" i="3"/>
  <c r="I353" i="3"/>
  <c r="H353" i="3"/>
  <c r="I352" i="3"/>
  <c r="H352" i="3"/>
  <c r="I351" i="3"/>
  <c r="H351" i="3"/>
  <c r="I350" i="3"/>
  <c r="H350" i="3"/>
  <c r="I349" i="3"/>
  <c r="H349" i="3"/>
  <c r="I348" i="3"/>
  <c r="H348" i="3"/>
  <c r="I347" i="3"/>
  <c r="H347" i="3"/>
  <c r="I346" i="3"/>
  <c r="H346" i="3"/>
  <c r="I345" i="3"/>
  <c r="H345" i="3"/>
  <c r="I344" i="3"/>
  <c r="H344" i="3"/>
  <c r="I343" i="3"/>
  <c r="H343" i="3"/>
  <c r="I342" i="3"/>
  <c r="H342" i="3"/>
  <c r="I341" i="3"/>
  <c r="H341" i="3"/>
  <c r="I340" i="3"/>
  <c r="H340" i="3"/>
  <c r="I339" i="3"/>
  <c r="H339" i="3"/>
  <c r="I338" i="3"/>
  <c r="H338" i="3"/>
  <c r="I337" i="3"/>
  <c r="H337" i="3"/>
  <c r="I336" i="3"/>
  <c r="H336" i="3"/>
  <c r="I335" i="3"/>
  <c r="H335" i="3"/>
  <c r="I334" i="3"/>
  <c r="H334" i="3"/>
  <c r="I333" i="3"/>
  <c r="H333" i="3"/>
  <c r="I332" i="3"/>
  <c r="H332" i="3"/>
  <c r="I331" i="3"/>
  <c r="H331" i="3"/>
  <c r="I330" i="3"/>
  <c r="H330" i="3"/>
  <c r="I329" i="3"/>
  <c r="H329" i="3"/>
  <c r="I328" i="3"/>
  <c r="H328" i="3"/>
  <c r="I327" i="3"/>
  <c r="H327" i="3"/>
  <c r="I326" i="3"/>
  <c r="H326" i="3"/>
  <c r="I325" i="3"/>
  <c r="H325" i="3"/>
  <c r="I324" i="3"/>
  <c r="H324" i="3"/>
  <c r="I323" i="3"/>
  <c r="H323" i="3"/>
  <c r="I322" i="3"/>
  <c r="H322" i="3"/>
  <c r="I321" i="3"/>
  <c r="H321" i="3"/>
  <c r="I320" i="3"/>
  <c r="H320" i="3"/>
  <c r="I319" i="3"/>
  <c r="H319" i="3"/>
  <c r="I318" i="3"/>
  <c r="H318" i="3"/>
  <c r="I316" i="3"/>
  <c r="H316" i="3"/>
  <c r="I315" i="3"/>
  <c r="H315" i="3"/>
  <c r="I314" i="3"/>
  <c r="H314" i="3"/>
  <c r="I313" i="3"/>
  <c r="H313" i="3"/>
  <c r="I312" i="3"/>
  <c r="H312" i="3"/>
  <c r="I311" i="3"/>
  <c r="H311" i="3"/>
  <c r="I310" i="3"/>
  <c r="H310" i="3"/>
  <c r="I309" i="3"/>
  <c r="H309" i="3"/>
  <c r="I308" i="3"/>
  <c r="H308" i="3"/>
  <c r="I307" i="3"/>
  <c r="H307" i="3"/>
  <c r="I306" i="3"/>
  <c r="H306" i="3"/>
  <c r="I304" i="3"/>
  <c r="H304" i="3"/>
  <c r="I303" i="3"/>
  <c r="H303" i="3"/>
  <c r="I302" i="3"/>
  <c r="H302" i="3"/>
  <c r="I301" i="3"/>
  <c r="H301" i="3"/>
  <c r="I300" i="3"/>
  <c r="H300" i="3"/>
  <c r="I299" i="3"/>
  <c r="H299" i="3"/>
  <c r="I298" i="3"/>
  <c r="H298" i="3"/>
  <c r="I297" i="3"/>
  <c r="H297" i="3"/>
  <c r="I296" i="3"/>
  <c r="H296" i="3"/>
  <c r="I295" i="3"/>
  <c r="H295" i="3"/>
  <c r="I294" i="3"/>
  <c r="H294" i="3"/>
  <c r="I293" i="3"/>
  <c r="H293" i="3"/>
  <c r="I292" i="3"/>
  <c r="H292" i="3"/>
  <c r="I291" i="3"/>
  <c r="H291" i="3"/>
  <c r="I290" i="3"/>
  <c r="H290" i="3"/>
  <c r="I289" i="3"/>
  <c r="H289" i="3"/>
  <c r="I288" i="3"/>
  <c r="H288" i="3"/>
  <c r="I287" i="3"/>
  <c r="H287" i="3"/>
  <c r="I286" i="3"/>
  <c r="H286" i="3"/>
  <c r="I285" i="3"/>
  <c r="H285" i="3"/>
  <c r="I284" i="3"/>
  <c r="H284" i="3"/>
  <c r="I283" i="3"/>
  <c r="H283" i="3"/>
  <c r="I281" i="3"/>
  <c r="H281" i="3"/>
  <c r="I280" i="3"/>
  <c r="H280" i="3"/>
  <c r="I279" i="3"/>
  <c r="H279" i="3"/>
  <c r="I278" i="3"/>
  <c r="H278" i="3"/>
  <c r="I277" i="3"/>
  <c r="H277" i="3"/>
  <c r="I276" i="3"/>
  <c r="H276" i="3"/>
  <c r="I275" i="3"/>
  <c r="H275" i="3"/>
  <c r="I274" i="3"/>
  <c r="H274" i="3"/>
  <c r="I273" i="3"/>
  <c r="H273" i="3"/>
  <c r="I272" i="3"/>
  <c r="H272" i="3"/>
  <c r="I270" i="3"/>
  <c r="H270" i="3"/>
  <c r="I269" i="3"/>
  <c r="H269" i="3"/>
  <c r="I268" i="3"/>
  <c r="H268" i="3"/>
  <c r="I267" i="3"/>
  <c r="H267" i="3"/>
  <c r="I266" i="3"/>
  <c r="H266" i="3"/>
  <c r="I265" i="3"/>
  <c r="H265" i="3"/>
  <c r="I264" i="3"/>
  <c r="H264" i="3"/>
  <c r="I263" i="3"/>
  <c r="H263" i="3"/>
  <c r="I262" i="3"/>
  <c r="H262" i="3"/>
  <c r="I261" i="3"/>
  <c r="H261" i="3"/>
  <c r="I260" i="3"/>
  <c r="H260" i="3"/>
  <c r="I259" i="3"/>
  <c r="H259" i="3"/>
  <c r="I258" i="3"/>
  <c r="H258" i="3"/>
  <c r="I257" i="3"/>
  <c r="H257" i="3"/>
  <c r="I256" i="3"/>
  <c r="H256" i="3"/>
  <c r="I255" i="3"/>
  <c r="H255" i="3"/>
  <c r="I254" i="3"/>
  <c r="H254" i="3"/>
  <c r="I253" i="3"/>
  <c r="H253" i="3"/>
  <c r="I252" i="3"/>
  <c r="H252" i="3"/>
  <c r="I251" i="3"/>
  <c r="H251" i="3"/>
  <c r="I250" i="3"/>
  <c r="H250" i="3"/>
  <c r="I249" i="3"/>
  <c r="H249" i="3"/>
  <c r="I248" i="3"/>
  <c r="H248" i="3"/>
  <c r="I247" i="3"/>
  <c r="H247" i="3"/>
  <c r="I246" i="3"/>
  <c r="H246" i="3"/>
  <c r="I245" i="3"/>
  <c r="H245" i="3"/>
  <c r="I244" i="3"/>
  <c r="H244" i="3"/>
  <c r="I243" i="3"/>
  <c r="H243" i="3"/>
  <c r="I242" i="3"/>
  <c r="H242" i="3"/>
  <c r="I241" i="3"/>
  <c r="H241" i="3"/>
  <c r="I240" i="3"/>
  <c r="H240" i="3"/>
  <c r="I239" i="3"/>
  <c r="H239" i="3"/>
  <c r="I238" i="3"/>
  <c r="H238" i="3"/>
  <c r="I236" i="3"/>
  <c r="H236" i="3"/>
  <c r="I235" i="3"/>
  <c r="H235" i="3"/>
  <c r="I234" i="3"/>
  <c r="H234" i="3"/>
  <c r="I233" i="3"/>
  <c r="H233" i="3"/>
  <c r="I232" i="3"/>
  <c r="H232" i="3"/>
  <c r="I231" i="3"/>
  <c r="H231" i="3"/>
  <c r="I230" i="3"/>
  <c r="H230" i="3"/>
  <c r="I229" i="3"/>
  <c r="H229" i="3"/>
  <c r="I227" i="3"/>
  <c r="H227" i="3"/>
  <c r="I226" i="3"/>
  <c r="H226" i="3"/>
  <c r="I225" i="3"/>
  <c r="H225" i="3"/>
  <c r="I224" i="3"/>
  <c r="H224" i="3"/>
  <c r="I223" i="3"/>
  <c r="H223" i="3"/>
  <c r="I222" i="3"/>
  <c r="H222" i="3"/>
  <c r="I221" i="3"/>
  <c r="H221" i="3"/>
  <c r="I220" i="3"/>
  <c r="H220" i="3"/>
  <c r="I219" i="3"/>
  <c r="H219" i="3"/>
  <c r="I218" i="3"/>
  <c r="H218" i="3"/>
  <c r="I217" i="3"/>
  <c r="H217" i="3"/>
  <c r="I215" i="3"/>
  <c r="H215" i="3"/>
  <c r="I214" i="3"/>
  <c r="H214" i="3"/>
  <c r="I213" i="3"/>
  <c r="H213" i="3"/>
  <c r="I212" i="3"/>
  <c r="H212" i="3"/>
  <c r="I211" i="3"/>
  <c r="H211" i="3"/>
  <c r="I210" i="3"/>
  <c r="H210" i="3"/>
  <c r="I209" i="3"/>
  <c r="H209" i="3"/>
  <c r="I208" i="3"/>
  <c r="H208" i="3"/>
  <c r="I206" i="3"/>
  <c r="H206" i="3"/>
  <c r="I205" i="3"/>
  <c r="H205" i="3"/>
  <c r="I204" i="3"/>
  <c r="H204" i="3"/>
  <c r="I203" i="3"/>
  <c r="H203" i="3"/>
  <c r="I202" i="3"/>
  <c r="H202" i="3"/>
  <c r="I201" i="3"/>
  <c r="H201" i="3"/>
  <c r="I200" i="3"/>
  <c r="H200" i="3"/>
  <c r="I198" i="3"/>
  <c r="H198" i="3"/>
  <c r="I197" i="3"/>
  <c r="H197" i="3"/>
  <c r="I196" i="3"/>
  <c r="H196" i="3"/>
  <c r="I195" i="3"/>
  <c r="H195" i="3"/>
  <c r="I194" i="3"/>
  <c r="H194" i="3"/>
  <c r="I193" i="3"/>
  <c r="H193" i="3"/>
  <c r="I192" i="3"/>
  <c r="H192" i="3"/>
  <c r="I191" i="3"/>
  <c r="H191" i="3"/>
  <c r="I190" i="3"/>
  <c r="H190" i="3"/>
  <c r="I189" i="3"/>
  <c r="H189" i="3"/>
  <c r="I188" i="3"/>
  <c r="H188" i="3"/>
  <c r="I187" i="3"/>
  <c r="H187" i="3"/>
  <c r="I186" i="3"/>
  <c r="H186" i="3"/>
  <c r="I185" i="3"/>
  <c r="H185" i="3"/>
  <c r="I184" i="3"/>
  <c r="H184" i="3"/>
  <c r="I183" i="3"/>
  <c r="H183" i="3"/>
  <c r="I182" i="3"/>
  <c r="H182" i="3"/>
  <c r="I181" i="3"/>
  <c r="H181" i="3"/>
  <c r="I180" i="3"/>
  <c r="H180" i="3"/>
  <c r="I178" i="3"/>
  <c r="H178" i="3"/>
  <c r="I177" i="3"/>
  <c r="H177" i="3"/>
  <c r="I176" i="3"/>
  <c r="H176" i="3"/>
  <c r="I175" i="3"/>
  <c r="H175" i="3"/>
  <c r="I174" i="3"/>
  <c r="H174" i="3"/>
  <c r="I173" i="3"/>
  <c r="H173" i="3"/>
  <c r="I172" i="3"/>
  <c r="H172" i="3"/>
  <c r="I171" i="3"/>
  <c r="H171" i="3"/>
  <c r="I170" i="3"/>
  <c r="H170" i="3"/>
  <c r="I169" i="3"/>
  <c r="H169" i="3"/>
  <c r="I168" i="3"/>
  <c r="H168" i="3"/>
  <c r="I167" i="3"/>
  <c r="H167" i="3"/>
  <c r="I166" i="3"/>
  <c r="H166" i="3"/>
  <c r="I165" i="3"/>
  <c r="H165" i="3"/>
  <c r="I164" i="3"/>
  <c r="H164" i="3"/>
  <c r="I162" i="3"/>
  <c r="H162" i="3"/>
  <c r="I161" i="3"/>
  <c r="H161" i="3"/>
  <c r="I160" i="3"/>
  <c r="H160" i="3"/>
  <c r="I159" i="3"/>
  <c r="H159" i="3"/>
  <c r="I158" i="3"/>
  <c r="H158" i="3"/>
  <c r="I157" i="3"/>
  <c r="H157" i="3"/>
  <c r="I156" i="3"/>
  <c r="H156" i="3"/>
  <c r="I155" i="3"/>
  <c r="H155" i="3"/>
  <c r="I154" i="3"/>
  <c r="H154" i="3"/>
  <c r="I152" i="3"/>
  <c r="H152" i="3"/>
  <c r="I151" i="3"/>
  <c r="H151" i="3"/>
  <c r="I150" i="3"/>
  <c r="H150" i="3"/>
  <c r="I149" i="3"/>
  <c r="H149" i="3"/>
  <c r="I148" i="3"/>
  <c r="H148" i="3"/>
  <c r="I147" i="3"/>
  <c r="H147" i="3"/>
  <c r="I146" i="3"/>
  <c r="H146" i="3"/>
  <c r="I145" i="3"/>
  <c r="H145" i="3"/>
  <c r="I144" i="3"/>
  <c r="H144" i="3"/>
  <c r="I142" i="3"/>
  <c r="H142" i="3"/>
  <c r="I141" i="3"/>
  <c r="H141" i="3"/>
  <c r="I140" i="3"/>
  <c r="H140" i="3"/>
  <c r="I139" i="3"/>
  <c r="H139" i="3"/>
  <c r="I138" i="3"/>
  <c r="H138" i="3"/>
  <c r="I137" i="3"/>
  <c r="H137" i="3"/>
  <c r="I136" i="3"/>
  <c r="H136" i="3"/>
  <c r="I135" i="3"/>
  <c r="H135" i="3"/>
  <c r="I134" i="3"/>
  <c r="H134" i="3"/>
  <c r="I133" i="3"/>
  <c r="H133" i="3"/>
  <c r="I132" i="3"/>
  <c r="H132" i="3"/>
  <c r="I131" i="3"/>
  <c r="H131" i="3"/>
  <c r="I130" i="3"/>
  <c r="H130" i="3"/>
  <c r="I129" i="3"/>
  <c r="H129" i="3"/>
  <c r="I128" i="3"/>
  <c r="H128" i="3"/>
  <c r="I127" i="3"/>
  <c r="H127" i="3"/>
  <c r="I126" i="3"/>
  <c r="H126" i="3"/>
  <c r="I125" i="3"/>
  <c r="H125" i="3"/>
  <c r="I124" i="3"/>
  <c r="H124" i="3"/>
  <c r="I123" i="3"/>
  <c r="H123" i="3"/>
  <c r="I122" i="3"/>
  <c r="H122" i="3"/>
  <c r="I121" i="3"/>
  <c r="H121" i="3"/>
  <c r="I120" i="3"/>
  <c r="H120" i="3"/>
  <c r="I119" i="3"/>
  <c r="H119" i="3"/>
  <c r="I118" i="3"/>
  <c r="H118" i="3"/>
  <c r="I117" i="3"/>
  <c r="H117" i="3"/>
  <c r="I116" i="3"/>
  <c r="H116" i="3"/>
  <c r="I115" i="3"/>
  <c r="H115" i="3"/>
  <c r="I114" i="3"/>
  <c r="H114" i="3"/>
  <c r="I112" i="3"/>
  <c r="H112" i="3"/>
  <c r="I111" i="3"/>
  <c r="H111" i="3"/>
  <c r="I110" i="3"/>
  <c r="H110" i="3"/>
  <c r="I109" i="3"/>
  <c r="H109" i="3"/>
  <c r="I108" i="3"/>
  <c r="H108" i="3"/>
  <c r="I107" i="3"/>
  <c r="H107" i="3"/>
  <c r="I106" i="3"/>
  <c r="H106" i="3"/>
  <c r="I105" i="3"/>
  <c r="H105" i="3"/>
  <c r="I104" i="3"/>
  <c r="H104" i="3"/>
  <c r="I103" i="3"/>
  <c r="H103" i="3"/>
  <c r="I102" i="3"/>
  <c r="H102" i="3"/>
  <c r="I101" i="3"/>
  <c r="H101" i="3"/>
  <c r="I100" i="3"/>
  <c r="H100" i="3"/>
  <c r="I99" i="3"/>
  <c r="H99" i="3"/>
  <c r="I98" i="3"/>
  <c r="H98" i="3"/>
  <c r="I97" i="3"/>
  <c r="H97" i="3"/>
  <c r="I96" i="3"/>
  <c r="H96" i="3"/>
  <c r="I95" i="3"/>
  <c r="H95" i="3"/>
  <c r="I94" i="3"/>
  <c r="H94" i="3"/>
  <c r="I93" i="3"/>
  <c r="H93" i="3"/>
  <c r="I92" i="3"/>
  <c r="H92" i="3"/>
  <c r="I91" i="3"/>
  <c r="H91" i="3"/>
  <c r="I90" i="3"/>
  <c r="H90" i="3"/>
  <c r="I89" i="3"/>
  <c r="H89" i="3"/>
  <c r="I88" i="3"/>
  <c r="H88" i="3"/>
  <c r="I87" i="3"/>
  <c r="H87" i="3"/>
  <c r="I86" i="3"/>
  <c r="H86" i="3"/>
  <c r="I85" i="3"/>
  <c r="H85" i="3"/>
  <c r="I84" i="3"/>
  <c r="H84" i="3"/>
  <c r="I83" i="3"/>
  <c r="H83" i="3"/>
  <c r="I82" i="3"/>
  <c r="H82" i="3"/>
  <c r="I81" i="3"/>
  <c r="H81" i="3"/>
  <c r="I80" i="3"/>
  <c r="H80" i="3"/>
  <c r="I79" i="3"/>
  <c r="H79" i="3"/>
  <c r="I78" i="3"/>
  <c r="H78" i="3"/>
  <c r="I77" i="3"/>
  <c r="H77" i="3"/>
  <c r="I76" i="3"/>
  <c r="H76" i="3"/>
  <c r="I75" i="3"/>
  <c r="H75" i="3"/>
  <c r="I74" i="3"/>
  <c r="H74" i="3"/>
  <c r="I73" i="3"/>
  <c r="H73" i="3"/>
  <c r="I72" i="3"/>
  <c r="H72" i="3"/>
  <c r="I71" i="3"/>
  <c r="H71" i="3"/>
  <c r="I70" i="3"/>
  <c r="H70" i="3"/>
  <c r="I69" i="3"/>
  <c r="H69" i="3"/>
  <c r="I68" i="3"/>
  <c r="H68" i="3"/>
  <c r="I67" i="3"/>
  <c r="H67" i="3"/>
  <c r="I66" i="3"/>
  <c r="H66" i="3"/>
  <c r="I65" i="3"/>
  <c r="H65" i="3"/>
  <c r="I64" i="3"/>
  <c r="H64" i="3"/>
  <c r="I63" i="3"/>
  <c r="H63" i="3"/>
  <c r="I62" i="3"/>
  <c r="H62" i="3"/>
  <c r="I61" i="3"/>
  <c r="H61" i="3"/>
  <c r="I60" i="3"/>
  <c r="H60" i="3"/>
  <c r="I59" i="3"/>
  <c r="H59" i="3"/>
  <c r="I58" i="3"/>
  <c r="H58" i="3"/>
  <c r="I57" i="3"/>
  <c r="H57" i="3"/>
  <c r="I56" i="3"/>
  <c r="H56" i="3"/>
  <c r="I55" i="3"/>
  <c r="H55" i="3"/>
  <c r="I54" i="3"/>
  <c r="H54" i="3"/>
  <c r="I53" i="3"/>
  <c r="H53" i="3"/>
  <c r="I52" i="3"/>
  <c r="H52" i="3"/>
  <c r="I51" i="3"/>
  <c r="H51" i="3"/>
  <c r="I50" i="3"/>
  <c r="H50" i="3"/>
  <c r="I49" i="3"/>
  <c r="H49" i="3"/>
  <c r="I48" i="3"/>
  <c r="H48" i="3"/>
  <c r="I47" i="3"/>
  <c r="H47" i="3"/>
  <c r="I46" i="3"/>
  <c r="H46" i="3"/>
  <c r="I45" i="3"/>
  <c r="H45" i="3"/>
  <c r="I44" i="3"/>
  <c r="H44" i="3"/>
  <c r="I43" i="3"/>
  <c r="H43" i="3"/>
  <c r="I42" i="3"/>
  <c r="H42" i="3"/>
  <c r="I41" i="3"/>
  <c r="H41" i="3"/>
  <c r="I40" i="3"/>
  <c r="H40" i="3"/>
  <c r="I39" i="3"/>
  <c r="H39" i="3"/>
  <c r="I38" i="3"/>
  <c r="H38" i="3"/>
  <c r="I37" i="3"/>
  <c r="H37" i="3"/>
  <c r="I36" i="3"/>
  <c r="H36" i="3"/>
  <c r="I35" i="3"/>
  <c r="H35" i="3"/>
  <c r="I33" i="3"/>
  <c r="H33" i="3"/>
  <c r="I32" i="3"/>
  <c r="H32" i="3"/>
  <c r="I31" i="3"/>
  <c r="H31" i="3"/>
  <c r="I30" i="3"/>
  <c r="H30" i="3"/>
  <c r="I29" i="3"/>
  <c r="H29" i="3"/>
  <c r="I28" i="3"/>
  <c r="H28" i="3"/>
  <c r="I26" i="3"/>
  <c r="H26" i="3"/>
  <c r="I25" i="3"/>
  <c r="H25" i="3"/>
  <c r="I24" i="3"/>
  <c r="H24" i="3"/>
  <c r="I23" i="3"/>
  <c r="H23" i="3"/>
  <c r="I22" i="3"/>
  <c r="H22" i="3"/>
  <c r="I21" i="3"/>
  <c r="H21" i="3"/>
  <c r="I20" i="3"/>
  <c r="H20" i="3"/>
  <c r="I19" i="3"/>
  <c r="H19" i="3"/>
  <c r="I18" i="3"/>
  <c r="H18" i="3"/>
  <c r="I17" i="3"/>
  <c r="H17" i="3"/>
  <c r="I16" i="3"/>
  <c r="H16" i="3"/>
  <c r="I15" i="3"/>
  <c r="H15" i="3"/>
  <c r="I746" i="1"/>
  <c r="H746" i="1"/>
  <c r="I745" i="1"/>
  <c r="H745" i="1"/>
  <c r="I744" i="1"/>
  <c r="H744" i="1"/>
  <c r="I743" i="1"/>
  <c r="H743" i="1"/>
  <c r="I742" i="1"/>
  <c r="H742" i="1"/>
  <c r="I741" i="1"/>
  <c r="H741" i="1"/>
  <c r="I740" i="1"/>
  <c r="H740" i="1"/>
  <c r="I739" i="1"/>
  <c r="H739" i="1"/>
  <c r="I738" i="1"/>
  <c r="H738" i="1"/>
  <c r="I737" i="1"/>
  <c r="H737" i="1"/>
  <c r="I736" i="1"/>
  <c r="H736" i="1"/>
  <c r="I735" i="1"/>
  <c r="H735" i="1"/>
  <c r="I733" i="1"/>
  <c r="H733" i="1"/>
  <c r="I732" i="1"/>
  <c r="H732" i="1"/>
  <c r="I731" i="1"/>
  <c r="H731" i="1"/>
  <c r="I730" i="1"/>
  <c r="H730" i="1"/>
  <c r="I729" i="1"/>
  <c r="H729" i="1"/>
  <c r="I728" i="1"/>
  <c r="H728" i="1"/>
  <c r="I727" i="1"/>
  <c r="H727" i="1"/>
  <c r="I726" i="1"/>
  <c r="H726" i="1"/>
  <c r="I725" i="1"/>
  <c r="H725" i="1"/>
  <c r="I724" i="1"/>
  <c r="H724" i="1"/>
  <c r="I723" i="1"/>
  <c r="H723" i="1"/>
  <c r="I722" i="1"/>
  <c r="H722" i="1"/>
  <c r="I721" i="1"/>
  <c r="H721" i="1"/>
  <c r="I720" i="1"/>
  <c r="H720" i="1"/>
  <c r="I719" i="1"/>
  <c r="H719" i="1"/>
  <c r="I718" i="1"/>
  <c r="H718" i="1"/>
  <c r="I717" i="1"/>
  <c r="H717" i="1"/>
  <c r="I716" i="1"/>
  <c r="H716" i="1"/>
  <c r="I715" i="1"/>
  <c r="H715" i="1"/>
  <c r="I714" i="1"/>
  <c r="H714" i="1"/>
  <c r="I713" i="1"/>
  <c r="H713" i="1"/>
  <c r="I711" i="1"/>
  <c r="H711" i="1"/>
  <c r="I710" i="1"/>
  <c r="H710" i="1"/>
  <c r="I709" i="1"/>
  <c r="H709" i="1"/>
  <c r="I708" i="1"/>
  <c r="H708" i="1"/>
  <c r="I707" i="1"/>
  <c r="H707" i="1"/>
  <c r="I706" i="1"/>
  <c r="H706" i="1"/>
  <c r="I705" i="1"/>
  <c r="H705" i="1"/>
  <c r="I704" i="1"/>
  <c r="H704" i="1"/>
  <c r="I703" i="1"/>
  <c r="H703" i="1"/>
  <c r="I702" i="1"/>
  <c r="H702" i="1"/>
  <c r="I701" i="1"/>
  <c r="H701" i="1"/>
  <c r="I700" i="1"/>
  <c r="H700" i="1"/>
  <c r="I698" i="1"/>
  <c r="H698" i="1"/>
  <c r="I697" i="1"/>
  <c r="H697" i="1"/>
  <c r="I696" i="1"/>
  <c r="H696" i="1"/>
  <c r="I695" i="1"/>
  <c r="H695" i="1"/>
  <c r="I694" i="1"/>
  <c r="H694" i="1"/>
  <c r="I693" i="1"/>
  <c r="H693" i="1"/>
  <c r="I692" i="1"/>
  <c r="H692" i="1"/>
  <c r="I691" i="1"/>
  <c r="H691" i="1"/>
  <c r="I690" i="1"/>
  <c r="H690" i="1"/>
  <c r="I689" i="1"/>
  <c r="H689" i="1"/>
  <c r="I688" i="1"/>
  <c r="H688" i="1"/>
  <c r="I687" i="1"/>
  <c r="H687" i="1"/>
  <c r="I686" i="1"/>
  <c r="H686" i="1"/>
  <c r="I685" i="1"/>
  <c r="H685" i="1"/>
  <c r="I684" i="1"/>
  <c r="H684" i="1"/>
  <c r="I683" i="1"/>
  <c r="H683" i="1"/>
  <c r="I682" i="1"/>
  <c r="H682" i="1"/>
  <c r="I681" i="1"/>
  <c r="H681" i="1"/>
  <c r="I679" i="1"/>
  <c r="H679" i="1"/>
  <c r="I678" i="1"/>
  <c r="H678" i="1"/>
  <c r="I677" i="1"/>
  <c r="H677" i="1"/>
  <c r="I676" i="1"/>
  <c r="H676" i="1"/>
  <c r="I675" i="1"/>
  <c r="H675" i="1"/>
  <c r="I674" i="1"/>
  <c r="H674" i="1"/>
  <c r="I673" i="1"/>
  <c r="H673" i="1"/>
  <c r="I672" i="1"/>
  <c r="H672" i="1"/>
  <c r="I671" i="1"/>
  <c r="H671" i="1"/>
  <c r="I670" i="1"/>
  <c r="H670" i="1"/>
  <c r="I669" i="1"/>
  <c r="H669" i="1"/>
  <c r="I668" i="1"/>
  <c r="H668" i="1"/>
  <c r="I667" i="1"/>
  <c r="H667" i="1"/>
  <c r="I666" i="1"/>
  <c r="H666" i="1"/>
  <c r="I665" i="1"/>
  <c r="H665" i="1"/>
  <c r="I664" i="1"/>
  <c r="H664" i="1"/>
  <c r="I663" i="1"/>
  <c r="H663" i="1"/>
  <c r="I662" i="1"/>
  <c r="H662" i="1"/>
  <c r="I661" i="1"/>
  <c r="H661" i="1"/>
  <c r="I660" i="1"/>
  <c r="H660" i="1"/>
  <c r="I659" i="1"/>
  <c r="H659" i="1"/>
  <c r="I658" i="1"/>
  <c r="H658" i="1"/>
  <c r="I657" i="1"/>
  <c r="H657" i="1"/>
  <c r="I656" i="1"/>
  <c r="H656" i="1"/>
  <c r="I655" i="1"/>
  <c r="H655" i="1"/>
  <c r="I654" i="1"/>
  <c r="H654" i="1"/>
  <c r="I653" i="1"/>
  <c r="H653" i="1"/>
  <c r="I652" i="1"/>
  <c r="H652" i="1"/>
  <c r="I651" i="1"/>
  <c r="H651" i="1"/>
  <c r="I650" i="1"/>
  <c r="H650" i="1"/>
  <c r="I649" i="1"/>
  <c r="H649" i="1"/>
  <c r="I648" i="1"/>
  <c r="H648" i="1"/>
  <c r="I647" i="1"/>
  <c r="H647" i="1"/>
  <c r="I646" i="1"/>
  <c r="H646" i="1"/>
  <c r="I645" i="1"/>
  <c r="H645" i="1"/>
  <c r="I644" i="1"/>
  <c r="H644" i="1"/>
  <c r="I643" i="1"/>
  <c r="H643" i="1"/>
  <c r="I642" i="1"/>
  <c r="H642" i="1"/>
  <c r="I641" i="1"/>
  <c r="H641" i="1"/>
  <c r="I640" i="1"/>
  <c r="H640" i="1"/>
  <c r="I638" i="1"/>
  <c r="H638" i="1"/>
  <c r="I637" i="1"/>
  <c r="H637" i="1"/>
  <c r="I636" i="1"/>
  <c r="H636" i="1"/>
  <c r="I635" i="1"/>
  <c r="H635" i="1"/>
  <c r="I634" i="1"/>
  <c r="H634" i="1"/>
  <c r="I633" i="1"/>
  <c r="H633" i="1"/>
  <c r="I632" i="1"/>
  <c r="H632" i="1"/>
  <c r="I631" i="1"/>
  <c r="H631" i="1"/>
  <c r="I630" i="1"/>
  <c r="H630" i="1"/>
  <c r="I629" i="1"/>
  <c r="H629" i="1"/>
  <c r="I627" i="1"/>
  <c r="H627" i="1"/>
  <c r="I626" i="1"/>
  <c r="H626" i="1"/>
  <c r="I625" i="1"/>
  <c r="H625" i="1"/>
  <c r="I624" i="1"/>
  <c r="H624" i="1"/>
  <c r="I623" i="1"/>
  <c r="H623" i="1"/>
  <c r="I622" i="1"/>
  <c r="H622" i="1"/>
  <c r="I621" i="1"/>
  <c r="H621" i="1"/>
  <c r="I620" i="1"/>
  <c r="H620" i="1"/>
  <c r="I619" i="1"/>
  <c r="H619" i="1"/>
  <c r="I618" i="1"/>
  <c r="H618" i="1"/>
  <c r="I617" i="1"/>
  <c r="H617" i="1"/>
  <c r="I616" i="1"/>
  <c r="H616" i="1"/>
  <c r="I615" i="1"/>
  <c r="H615" i="1"/>
  <c r="I614" i="1"/>
  <c r="H614" i="1"/>
  <c r="I613" i="1"/>
  <c r="H613" i="1"/>
  <c r="I612" i="1"/>
  <c r="H612" i="1"/>
  <c r="I611" i="1"/>
  <c r="H611" i="1"/>
  <c r="I610" i="1"/>
  <c r="H610" i="1"/>
  <c r="I609" i="1"/>
  <c r="H609" i="1"/>
  <c r="I608" i="1"/>
  <c r="H608" i="1"/>
  <c r="I607" i="1"/>
  <c r="H607" i="1"/>
  <c r="I606" i="1"/>
  <c r="H606" i="1"/>
  <c r="I605" i="1"/>
  <c r="H605" i="1"/>
  <c r="I604" i="1"/>
  <c r="H604" i="1"/>
  <c r="I603" i="1"/>
  <c r="H603" i="1"/>
  <c r="I602" i="1"/>
  <c r="H602" i="1"/>
  <c r="I601" i="1"/>
  <c r="H601" i="1"/>
  <c r="I600" i="1"/>
  <c r="H600" i="1"/>
  <c r="I599" i="1"/>
  <c r="H599" i="1"/>
  <c r="I598" i="1"/>
  <c r="H598" i="1"/>
  <c r="I597" i="1"/>
  <c r="H597" i="1"/>
  <c r="I595" i="1"/>
  <c r="H595" i="1"/>
  <c r="I594" i="1"/>
  <c r="H594" i="1"/>
  <c r="I593" i="1"/>
  <c r="H593" i="1"/>
  <c r="I592" i="1"/>
  <c r="H592" i="1"/>
  <c r="I591" i="1"/>
  <c r="H591" i="1"/>
  <c r="I590" i="1"/>
  <c r="H590" i="1"/>
  <c r="I589" i="1"/>
  <c r="H589" i="1"/>
  <c r="I588" i="1"/>
  <c r="H588" i="1"/>
  <c r="I587" i="1"/>
  <c r="H587" i="1"/>
  <c r="I586" i="1"/>
  <c r="H586" i="1"/>
  <c r="I585" i="1"/>
  <c r="H585" i="1"/>
  <c r="I584" i="1"/>
  <c r="H584" i="1"/>
  <c r="I583" i="1"/>
  <c r="H583" i="1"/>
  <c r="I582" i="1"/>
  <c r="H582" i="1"/>
  <c r="I581" i="1"/>
  <c r="H581" i="1"/>
  <c r="I580" i="1"/>
  <c r="H580" i="1"/>
  <c r="I579" i="1"/>
  <c r="H579" i="1"/>
  <c r="I577" i="1"/>
  <c r="H577" i="1"/>
  <c r="I576" i="1"/>
  <c r="H576" i="1"/>
  <c r="I575" i="1"/>
  <c r="H575" i="1"/>
  <c r="I574" i="1"/>
  <c r="H574" i="1"/>
  <c r="I573" i="1"/>
  <c r="H573" i="1"/>
  <c r="I572" i="1"/>
  <c r="H572" i="1"/>
  <c r="I571" i="1"/>
  <c r="H571" i="1"/>
  <c r="I570" i="1"/>
  <c r="H570" i="1"/>
  <c r="I569" i="1"/>
  <c r="H569" i="1"/>
  <c r="I568" i="1"/>
  <c r="H568" i="1"/>
  <c r="I567" i="1"/>
  <c r="H567" i="1"/>
  <c r="I566" i="1"/>
  <c r="H566" i="1"/>
  <c r="I565" i="1"/>
  <c r="H565" i="1"/>
  <c r="I564" i="1"/>
  <c r="H564" i="1"/>
  <c r="I563" i="1"/>
  <c r="H563" i="1"/>
  <c r="I562" i="1"/>
  <c r="H562" i="1"/>
  <c r="I561" i="1"/>
  <c r="H561" i="1"/>
  <c r="I560" i="1"/>
  <c r="H560" i="1"/>
  <c r="I559" i="1"/>
  <c r="H559" i="1"/>
  <c r="I558" i="1"/>
  <c r="H558" i="1"/>
  <c r="I557" i="1"/>
  <c r="H557" i="1"/>
  <c r="I556" i="1"/>
  <c r="H556" i="1"/>
  <c r="I555" i="1"/>
  <c r="H555" i="1"/>
  <c r="I554" i="1"/>
  <c r="H554" i="1"/>
  <c r="I553" i="1"/>
  <c r="H553" i="1"/>
  <c r="I552" i="1"/>
  <c r="H552" i="1"/>
  <c r="I551" i="1"/>
  <c r="H551" i="1"/>
  <c r="I550" i="1"/>
  <c r="H550" i="1"/>
  <c r="I549" i="1"/>
  <c r="H549" i="1"/>
  <c r="I548" i="1"/>
  <c r="H548" i="1"/>
  <c r="I547" i="1"/>
  <c r="H547" i="1"/>
  <c r="I546" i="1"/>
  <c r="H546" i="1"/>
  <c r="I545" i="1"/>
  <c r="H545" i="1"/>
  <c r="I544" i="1"/>
  <c r="H544" i="1"/>
  <c r="I543" i="1"/>
  <c r="H543" i="1"/>
  <c r="I542" i="1"/>
  <c r="H542" i="1"/>
  <c r="I541" i="1"/>
  <c r="H541" i="1"/>
  <c r="I540" i="1"/>
  <c r="H540" i="1"/>
  <c r="I539" i="1"/>
  <c r="H539" i="1"/>
  <c r="I537" i="1"/>
  <c r="H537" i="1"/>
  <c r="I536" i="1"/>
  <c r="H536" i="1"/>
  <c r="I535" i="1"/>
  <c r="H535" i="1"/>
  <c r="I534" i="1"/>
  <c r="H534" i="1"/>
  <c r="I533" i="1"/>
  <c r="H533" i="1"/>
  <c r="I532" i="1"/>
  <c r="H532" i="1"/>
  <c r="I531" i="1"/>
  <c r="H531" i="1"/>
  <c r="I530" i="1"/>
  <c r="H530" i="1"/>
  <c r="I529" i="1"/>
  <c r="H529" i="1"/>
  <c r="I528" i="1"/>
  <c r="H528" i="1"/>
  <c r="I527" i="1"/>
  <c r="H527" i="1"/>
  <c r="I526" i="1"/>
  <c r="H526" i="1"/>
  <c r="I525" i="1"/>
  <c r="H525" i="1"/>
  <c r="I524" i="1"/>
  <c r="H524" i="1"/>
  <c r="I523" i="1"/>
  <c r="H523" i="1"/>
  <c r="I522" i="1"/>
  <c r="H522" i="1"/>
  <c r="I521" i="1"/>
  <c r="H521" i="1"/>
  <c r="I520" i="1"/>
  <c r="H520" i="1"/>
  <c r="I519" i="1"/>
  <c r="H519" i="1"/>
  <c r="I518" i="1"/>
  <c r="H518" i="1"/>
  <c r="I517" i="1"/>
  <c r="H517" i="1"/>
  <c r="I516" i="1"/>
  <c r="H516" i="1"/>
  <c r="I515" i="1"/>
  <c r="H515" i="1"/>
  <c r="I514" i="1"/>
  <c r="H514" i="1"/>
  <c r="I513" i="1"/>
  <c r="H513" i="1"/>
  <c r="I512" i="1"/>
  <c r="H512" i="1"/>
  <c r="I511" i="1"/>
  <c r="H511" i="1"/>
  <c r="I510" i="1"/>
  <c r="H510" i="1"/>
  <c r="I509" i="1"/>
  <c r="H509" i="1"/>
  <c r="I508" i="1"/>
  <c r="H508" i="1"/>
  <c r="I507" i="1"/>
  <c r="H507" i="1"/>
  <c r="I506" i="1"/>
  <c r="H506" i="1"/>
  <c r="I505" i="1"/>
  <c r="H505" i="1"/>
  <c r="I503" i="1"/>
  <c r="H503" i="1"/>
  <c r="I502" i="1"/>
  <c r="H502" i="1"/>
  <c r="I501" i="1"/>
  <c r="H501" i="1"/>
  <c r="I500" i="1"/>
  <c r="H500" i="1"/>
  <c r="I499" i="1"/>
  <c r="H499" i="1"/>
  <c r="I498" i="1"/>
  <c r="H498" i="1"/>
  <c r="I497" i="1"/>
  <c r="H497" i="1"/>
  <c r="I496" i="1"/>
  <c r="H496" i="1"/>
  <c r="I495" i="1"/>
  <c r="H495" i="1"/>
  <c r="I494" i="1"/>
  <c r="H494" i="1"/>
  <c r="I493" i="1"/>
  <c r="H493" i="1"/>
  <c r="I491" i="1"/>
  <c r="H491" i="1"/>
  <c r="I490" i="1"/>
  <c r="H490" i="1"/>
  <c r="I489" i="1"/>
  <c r="H489" i="1"/>
  <c r="I488" i="1"/>
  <c r="H488" i="1"/>
  <c r="I487" i="1"/>
  <c r="H487" i="1"/>
  <c r="I486" i="1"/>
  <c r="H486" i="1"/>
  <c r="I485" i="1"/>
  <c r="H485" i="1"/>
  <c r="I484" i="1"/>
  <c r="H484" i="1"/>
  <c r="I483" i="1"/>
  <c r="H483" i="1"/>
  <c r="I482" i="1"/>
  <c r="H482" i="1"/>
  <c r="I481" i="1"/>
  <c r="H481" i="1"/>
  <c r="I480" i="1"/>
  <c r="H480" i="1"/>
  <c r="I479" i="1"/>
  <c r="H479" i="1"/>
  <c r="I478" i="1"/>
  <c r="H478" i="1"/>
  <c r="I477" i="1"/>
  <c r="H477" i="1"/>
  <c r="I476" i="1"/>
  <c r="H476" i="1"/>
  <c r="I475" i="1"/>
  <c r="H475" i="1"/>
  <c r="I474" i="1"/>
  <c r="H474" i="1"/>
  <c r="I472" i="1"/>
  <c r="H472" i="1"/>
  <c r="I471" i="1"/>
  <c r="H471" i="1"/>
  <c r="I470" i="1"/>
  <c r="H470" i="1"/>
  <c r="I469" i="1"/>
  <c r="H469" i="1"/>
  <c r="I468" i="1"/>
  <c r="H468" i="1"/>
  <c r="I467" i="1"/>
  <c r="H467" i="1"/>
  <c r="I466" i="1"/>
  <c r="H466" i="1"/>
  <c r="I465" i="1"/>
  <c r="H465" i="1"/>
  <c r="I464" i="1"/>
  <c r="H464" i="1"/>
  <c r="I463" i="1"/>
  <c r="H463" i="1"/>
  <c r="I462" i="1"/>
  <c r="H462" i="1"/>
  <c r="I461" i="1"/>
  <c r="H461" i="1"/>
  <c r="I460" i="1"/>
  <c r="H460" i="1"/>
  <c r="I459" i="1"/>
  <c r="H459" i="1"/>
  <c r="I458" i="1"/>
  <c r="H458" i="1"/>
  <c r="I457" i="1"/>
  <c r="H457" i="1"/>
  <c r="I456" i="1"/>
  <c r="H456" i="1"/>
  <c r="I455" i="1"/>
  <c r="H455" i="1"/>
  <c r="I454" i="1"/>
  <c r="H454" i="1"/>
  <c r="I453" i="1"/>
  <c r="H453" i="1"/>
  <c r="I452" i="1"/>
  <c r="H452" i="1"/>
  <c r="I451" i="1"/>
  <c r="H451" i="1"/>
  <c r="I450" i="1"/>
  <c r="H450" i="1"/>
  <c r="I449" i="1"/>
  <c r="H449" i="1"/>
  <c r="I448" i="1"/>
  <c r="H448" i="1"/>
  <c r="I447" i="1"/>
  <c r="H447" i="1"/>
  <c r="I446" i="1"/>
  <c r="H446" i="1"/>
  <c r="I445" i="1"/>
  <c r="H445" i="1"/>
  <c r="I444" i="1"/>
  <c r="H444" i="1"/>
  <c r="I443" i="1"/>
  <c r="H443" i="1"/>
  <c r="I442" i="1"/>
  <c r="H442" i="1"/>
  <c r="I440" i="1"/>
  <c r="H440" i="1"/>
  <c r="I439" i="1"/>
  <c r="H439" i="1"/>
  <c r="I438" i="1"/>
  <c r="H438" i="1"/>
  <c r="I437" i="1"/>
  <c r="H437" i="1"/>
  <c r="I436" i="1"/>
  <c r="H436" i="1"/>
  <c r="I435" i="1"/>
  <c r="H435" i="1"/>
  <c r="I434" i="1"/>
  <c r="H434" i="1"/>
  <c r="I432" i="1"/>
  <c r="H432" i="1"/>
  <c r="I431" i="1"/>
  <c r="H431" i="1"/>
  <c r="I430" i="1"/>
  <c r="H430" i="1"/>
  <c r="I429" i="1"/>
  <c r="H429" i="1"/>
  <c r="I428" i="1"/>
  <c r="H428" i="1"/>
  <c r="I427" i="1"/>
  <c r="H427" i="1"/>
  <c r="I426" i="1"/>
  <c r="H426" i="1"/>
  <c r="I425" i="1"/>
  <c r="H425" i="1"/>
  <c r="I424" i="1"/>
  <c r="H424" i="1"/>
  <c r="I422" i="1"/>
  <c r="H422" i="1"/>
  <c r="I421" i="1"/>
  <c r="H421" i="1"/>
  <c r="I420" i="1"/>
  <c r="H420" i="1"/>
  <c r="I419" i="1"/>
  <c r="H419" i="1"/>
  <c r="I418" i="1"/>
  <c r="H418" i="1"/>
  <c r="I417" i="1"/>
  <c r="H417" i="1"/>
  <c r="I416" i="1"/>
  <c r="H416" i="1"/>
  <c r="I415" i="1"/>
  <c r="H415" i="1"/>
  <c r="I414" i="1"/>
  <c r="H414" i="1"/>
  <c r="I413" i="1"/>
  <c r="H413" i="1"/>
  <c r="I412" i="1"/>
  <c r="H412" i="1"/>
  <c r="I411" i="1"/>
  <c r="H411" i="1"/>
  <c r="I410" i="1"/>
  <c r="H410" i="1"/>
  <c r="I409" i="1"/>
  <c r="H409" i="1"/>
  <c r="I408" i="1"/>
  <c r="H408" i="1"/>
  <c r="I407" i="1"/>
  <c r="H407" i="1"/>
  <c r="I406" i="1"/>
  <c r="H406" i="1"/>
  <c r="I405" i="1"/>
  <c r="H405" i="1"/>
  <c r="I404" i="1"/>
  <c r="H404" i="1"/>
  <c r="I401" i="1"/>
  <c r="H401" i="1"/>
  <c r="I400" i="1"/>
  <c r="H400" i="1"/>
  <c r="I399" i="1"/>
  <c r="H399" i="1"/>
  <c r="I398" i="1"/>
  <c r="H398" i="1"/>
  <c r="I397" i="1"/>
  <c r="H397" i="1"/>
  <c r="I396" i="1"/>
  <c r="H396" i="1"/>
  <c r="I395" i="1"/>
  <c r="H395" i="1"/>
  <c r="I394" i="1"/>
  <c r="H394" i="1"/>
  <c r="I393" i="1"/>
  <c r="H393" i="1"/>
  <c r="I392" i="1"/>
  <c r="H392" i="1"/>
  <c r="I391" i="1"/>
  <c r="H391" i="1"/>
  <c r="I390" i="1"/>
  <c r="H390" i="1"/>
  <c r="I389" i="1"/>
  <c r="H389" i="1"/>
  <c r="I388" i="1"/>
  <c r="H388" i="1"/>
  <c r="I387" i="1"/>
  <c r="H387" i="1"/>
  <c r="I386" i="1"/>
  <c r="H386" i="1"/>
  <c r="I385" i="1"/>
  <c r="H385" i="1"/>
  <c r="I384" i="1"/>
  <c r="H384" i="1"/>
  <c r="I383" i="1"/>
  <c r="H383" i="1"/>
  <c r="I381" i="1"/>
  <c r="H381" i="1"/>
  <c r="I380" i="1"/>
  <c r="H380" i="1"/>
  <c r="I379" i="1"/>
  <c r="H379" i="1"/>
  <c r="I378" i="1"/>
  <c r="H378" i="1"/>
  <c r="I377" i="1"/>
  <c r="H377" i="1"/>
  <c r="I376" i="1"/>
  <c r="H376" i="1"/>
  <c r="I375" i="1"/>
  <c r="H375" i="1"/>
  <c r="I374" i="1"/>
  <c r="H374" i="1"/>
  <c r="I373" i="1"/>
  <c r="H373" i="1"/>
  <c r="I372" i="1"/>
  <c r="H372" i="1"/>
  <c r="I371" i="1"/>
  <c r="H371" i="1"/>
  <c r="I370" i="1"/>
  <c r="H370" i="1"/>
  <c r="I369" i="1"/>
  <c r="H369" i="1"/>
  <c r="I368" i="1"/>
  <c r="H368" i="1"/>
  <c r="I367" i="1"/>
  <c r="H367" i="1"/>
  <c r="I366" i="1"/>
  <c r="H366" i="1"/>
  <c r="I365" i="1"/>
  <c r="H365" i="1"/>
  <c r="I364" i="1"/>
  <c r="H364" i="1"/>
  <c r="I363" i="1"/>
  <c r="H363" i="1"/>
  <c r="I362" i="1"/>
  <c r="H362" i="1"/>
  <c r="I361" i="1"/>
  <c r="H361" i="1"/>
  <c r="I360" i="1"/>
  <c r="H360" i="1"/>
  <c r="I359" i="1"/>
  <c r="H359" i="1"/>
  <c r="I358" i="1"/>
  <c r="H358" i="1"/>
  <c r="I356" i="1"/>
  <c r="H356" i="1"/>
  <c r="I355" i="1"/>
  <c r="H355" i="1"/>
  <c r="I354" i="1"/>
  <c r="H354" i="1"/>
  <c r="I353" i="1"/>
  <c r="H353" i="1"/>
  <c r="I352" i="1"/>
  <c r="H352" i="1"/>
  <c r="I351" i="1"/>
  <c r="H351" i="1"/>
  <c r="I350" i="1"/>
  <c r="H350" i="1"/>
  <c r="I349" i="1"/>
  <c r="H349" i="1"/>
  <c r="I348" i="1"/>
  <c r="H348" i="1"/>
  <c r="I347" i="1"/>
  <c r="H347" i="1"/>
  <c r="I346" i="1"/>
  <c r="H346" i="1"/>
  <c r="I345" i="1"/>
  <c r="H345" i="1"/>
  <c r="I344" i="1"/>
  <c r="H344" i="1"/>
  <c r="I343" i="1"/>
  <c r="H343" i="1"/>
  <c r="I342" i="1"/>
  <c r="H342" i="1"/>
  <c r="I341" i="1"/>
  <c r="H341" i="1"/>
  <c r="I340" i="1"/>
  <c r="H340" i="1"/>
  <c r="I339" i="1"/>
  <c r="H339" i="1"/>
  <c r="I338" i="1"/>
  <c r="H338" i="1"/>
  <c r="I337" i="1"/>
  <c r="H337" i="1"/>
  <c r="I336" i="1"/>
  <c r="H336" i="1"/>
  <c r="I335" i="1"/>
  <c r="H335" i="1"/>
  <c r="I334" i="1"/>
  <c r="H334" i="1"/>
  <c r="I333" i="1"/>
  <c r="H333" i="1"/>
  <c r="I332" i="1"/>
  <c r="H332" i="1"/>
  <c r="I331" i="1"/>
  <c r="H331" i="1"/>
  <c r="I330" i="1"/>
  <c r="H330" i="1"/>
  <c r="I329" i="1"/>
  <c r="H329" i="1"/>
  <c r="I328" i="1"/>
  <c r="H328" i="1"/>
  <c r="I327" i="1"/>
  <c r="H327" i="1"/>
  <c r="I326" i="1"/>
  <c r="H326" i="1"/>
  <c r="I325" i="1"/>
  <c r="H325" i="1"/>
  <c r="I324" i="1"/>
  <c r="H324" i="1"/>
  <c r="I323" i="1"/>
  <c r="H323" i="1"/>
  <c r="I322" i="1"/>
  <c r="H322" i="1"/>
  <c r="I321" i="1"/>
  <c r="H321" i="1"/>
  <c r="I320" i="1"/>
  <c r="H320" i="1"/>
  <c r="I319" i="1"/>
  <c r="H319" i="1"/>
  <c r="I318" i="1"/>
  <c r="H318" i="1"/>
  <c r="I316" i="1"/>
  <c r="H316" i="1"/>
  <c r="I315" i="1"/>
  <c r="H315" i="1"/>
  <c r="I314" i="1"/>
  <c r="H314" i="1"/>
  <c r="I313" i="1"/>
  <c r="H313" i="1"/>
  <c r="I312" i="1"/>
  <c r="H312" i="1"/>
  <c r="I311" i="1"/>
  <c r="H311" i="1"/>
  <c r="I310" i="1"/>
  <c r="H310" i="1"/>
  <c r="I309" i="1"/>
  <c r="H309" i="1"/>
  <c r="I308" i="1"/>
  <c r="H308" i="1"/>
  <c r="I307" i="1"/>
  <c r="H307" i="1"/>
  <c r="I306" i="1"/>
  <c r="H306" i="1"/>
  <c r="I304" i="1"/>
  <c r="H304" i="1"/>
  <c r="I303" i="1"/>
  <c r="H303" i="1"/>
  <c r="I302" i="1"/>
  <c r="H302" i="1"/>
  <c r="I301" i="1"/>
  <c r="H301" i="1"/>
  <c r="I300" i="1"/>
  <c r="H300" i="1"/>
  <c r="I299" i="1"/>
  <c r="H299" i="1"/>
  <c r="I298" i="1"/>
  <c r="H298" i="1"/>
  <c r="I297" i="1"/>
  <c r="H297" i="1"/>
  <c r="I296" i="1"/>
  <c r="H296" i="1"/>
  <c r="I295" i="1"/>
  <c r="H295" i="1"/>
  <c r="I294" i="1"/>
  <c r="H294" i="1"/>
  <c r="I293" i="1"/>
  <c r="H293" i="1"/>
  <c r="I292" i="1"/>
  <c r="H292" i="1"/>
  <c r="I291" i="1"/>
  <c r="H291" i="1"/>
  <c r="I290" i="1"/>
  <c r="H290" i="1"/>
  <c r="I289" i="1"/>
  <c r="H289" i="1"/>
  <c r="I288" i="1"/>
  <c r="H288" i="1"/>
  <c r="I287" i="1"/>
  <c r="H287" i="1"/>
  <c r="I286" i="1"/>
  <c r="H286" i="1"/>
  <c r="I285" i="1"/>
  <c r="H285" i="1"/>
  <c r="I284" i="1"/>
  <c r="H284" i="1"/>
  <c r="I283" i="1"/>
  <c r="H283" i="1"/>
  <c r="I281" i="1"/>
  <c r="H281" i="1"/>
  <c r="I280" i="1"/>
  <c r="H280" i="1"/>
  <c r="I279" i="1"/>
  <c r="H279" i="1"/>
  <c r="I278" i="1"/>
  <c r="H278" i="1"/>
  <c r="I277" i="1"/>
  <c r="H277" i="1"/>
  <c r="I276" i="1"/>
  <c r="H276" i="1"/>
  <c r="I275" i="1"/>
  <c r="H275" i="1"/>
  <c r="I274" i="1"/>
  <c r="H274" i="1"/>
  <c r="I273" i="1"/>
  <c r="H273" i="1"/>
  <c r="I272" i="1"/>
  <c r="H272" i="1"/>
  <c r="I270" i="1"/>
  <c r="H270" i="1"/>
  <c r="I269" i="1"/>
  <c r="H269" i="1"/>
  <c r="I268" i="1"/>
  <c r="H268" i="1"/>
  <c r="I267" i="1"/>
  <c r="H267" i="1"/>
  <c r="I266" i="1"/>
  <c r="H266" i="1"/>
  <c r="I265" i="1"/>
  <c r="H265" i="1"/>
  <c r="I264" i="1"/>
  <c r="H264" i="1"/>
  <c r="I263" i="1"/>
  <c r="H263" i="1"/>
  <c r="I262" i="1"/>
  <c r="H262" i="1"/>
  <c r="I261" i="1"/>
  <c r="H261" i="1"/>
  <c r="I260" i="1"/>
  <c r="H260" i="1"/>
  <c r="I259" i="1"/>
  <c r="H259" i="1"/>
  <c r="I258" i="1"/>
  <c r="H258" i="1"/>
  <c r="I257" i="1"/>
  <c r="H257" i="1"/>
  <c r="I256" i="1"/>
  <c r="H256" i="1"/>
  <c r="I255" i="1"/>
  <c r="H255" i="1"/>
  <c r="I254" i="1"/>
  <c r="H254" i="1"/>
  <c r="I253" i="1"/>
  <c r="H253" i="1"/>
  <c r="I252" i="1"/>
  <c r="H252" i="1"/>
  <c r="I251" i="1"/>
  <c r="H251" i="1"/>
  <c r="I250" i="1"/>
  <c r="H250" i="1"/>
  <c r="I249" i="1"/>
  <c r="H249" i="1"/>
  <c r="I248" i="1"/>
  <c r="H248" i="1"/>
  <c r="I247" i="1"/>
  <c r="H247" i="1"/>
  <c r="I246" i="1"/>
  <c r="H246" i="1"/>
  <c r="I245" i="1"/>
  <c r="H245" i="1"/>
  <c r="I244" i="1"/>
  <c r="H244" i="1"/>
  <c r="I243" i="1"/>
  <c r="H243" i="1"/>
  <c r="I242" i="1"/>
  <c r="H242" i="1"/>
  <c r="I241" i="1"/>
  <c r="H241" i="1"/>
  <c r="I240" i="1"/>
  <c r="H240" i="1"/>
  <c r="I239" i="1"/>
  <c r="H239" i="1"/>
  <c r="I238" i="1"/>
  <c r="H238" i="1"/>
  <c r="I236" i="1"/>
  <c r="H236" i="1"/>
  <c r="I235" i="1"/>
  <c r="H235" i="1"/>
  <c r="I234" i="1"/>
  <c r="H234" i="1"/>
  <c r="I233" i="1"/>
  <c r="H233" i="1"/>
  <c r="I232" i="1"/>
  <c r="H232" i="1"/>
  <c r="I231" i="1"/>
  <c r="H231" i="1"/>
  <c r="I230" i="1"/>
  <c r="H230" i="1"/>
  <c r="I229" i="1"/>
  <c r="H229" i="1"/>
  <c r="I227" i="1"/>
  <c r="H227" i="1"/>
  <c r="I226" i="1"/>
  <c r="H226" i="1"/>
  <c r="I225" i="1"/>
  <c r="H225" i="1"/>
  <c r="I224" i="1"/>
  <c r="H224" i="1"/>
  <c r="I223" i="1"/>
  <c r="H223" i="1"/>
  <c r="I222" i="1"/>
  <c r="H222" i="1"/>
  <c r="I221" i="1"/>
  <c r="H221" i="1"/>
  <c r="I220" i="1"/>
  <c r="H220" i="1"/>
  <c r="I219" i="1"/>
  <c r="H219" i="1"/>
  <c r="I218" i="1"/>
  <c r="H218" i="1"/>
  <c r="I217" i="1"/>
  <c r="H217" i="1"/>
  <c r="I215" i="1"/>
  <c r="H215" i="1"/>
  <c r="I214" i="1"/>
  <c r="H214" i="1"/>
  <c r="I213" i="1"/>
  <c r="H213" i="1"/>
  <c r="I212" i="1"/>
  <c r="H212" i="1"/>
  <c r="I211" i="1"/>
  <c r="H211" i="1"/>
  <c r="I210" i="1"/>
  <c r="H210" i="1"/>
  <c r="I209" i="1"/>
  <c r="H209" i="1"/>
  <c r="I208" i="1"/>
  <c r="H208" i="1"/>
  <c r="I206" i="1"/>
  <c r="H206" i="1"/>
  <c r="I205" i="1"/>
  <c r="H205" i="1"/>
  <c r="I204" i="1"/>
  <c r="H204" i="1"/>
  <c r="I203" i="1"/>
  <c r="H203" i="1"/>
  <c r="I202" i="1"/>
  <c r="H202" i="1"/>
  <c r="I201" i="1"/>
  <c r="H201" i="1"/>
  <c r="I200" i="1"/>
  <c r="H200" i="1"/>
  <c r="I198" i="1"/>
  <c r="H198" i="1"/>
  <c r="I197" i="1"/>
  <c r="H197" i="1"/>
  <c r="I196" i="1"/>
  <c r="H196" i="1"/>
  <c r="I195" i="1"/>
  <c r="H195" i="1"/>
  <c r="I194" i="1"/>
  <c r="H194" i="1"/>
  <c r="I193" i="1"/>
  <c r="H193" i="1"/>
  <c r="I192" i="1"/>
  <c r="H192" i="1"/>
  <c r="I191" i="1"/>
  <c r="H191" i="1"/>
  <c r="I190" i="1"/>
  <c r="H190" i="1"/>
  <c r="I189" i="1"/>
  <c r="H189" i="1"/>
  <c r="I188" i="1"/>
  <c r="H188" i="1"/>
  <c r="I187" i="1"/>
  <c r="H187" i="1"/>
  <c r="I186" i="1"/>
  <c r="H186" i="1"/>
  <c r="I185" i="1"/>
  <c r="H185" i="1"/>
  <c r="I184" i="1"/>
  <c r="H184" i="1"/>
  <c r="I183" i="1"/>
  <c r="H183" i="1"/>
  <c r="I182" i="1"/>
  <c r="H182" i="1"/>
  <c r="I181" i="1"/>
  <c r="H181" i="1"/>
  <c r="I180" i="1"/>
  <c r="H180" i="1"/>
  <c r="I178" i="1"/>
  <c r="H178" i="1"/>
  <c r="I177" i="1"/>
  <c r="H177" i="1"/>
  <c r="I176" i="1"/>
  <c r="H176" i="1"/>
  <c r="I175" i="1"/>
  <c r="H175" i="1"/>
  <c r="I174" i="1"/>
  <c r="H174" i="1"/>
  <c r="I173" i="1"/>
  <c r="H173" i="1"/>
  <c r="I172" i="1"/>
  <c r="H172" i="1"/>
  <c r="I171" i="1"/>
  <c r="H171" i="1"/>
  <c r="I170" i="1"/>
  <c r="H170" i="1"/>
  <c r="I169" i="1"/>
  <c r="H169" i="1"/>
  <c r="I168" i="1"/>
  <c r="H168" i="1"/>
  <c r="I167" i="1"/>
  <c r="H167" i="1"/>
  <c r="I166" i="1"/>
  <c r="H166" i="1"/>
  <c r="I165" i="1"/>
  <c r="H165" i="1"/>
  <c r="I164" i="1"/>
  <c r="H164" i="1"/>
  <c r="I162" i="1"/>
  <c r="H162" i="1"/>
  <c r="I161" i="1"/>
  <c r="H161" i="1"/>
  <c r="I160" i="1"/>
  <c r="H160" i="1"/>
  <c r="I159" i="1"/>
  <c r="H159" i="1"/>
  <c r="I158" i="1"/>
  <c r="H158" i="1"/>
  <c r="I157" i="1"/>
  <c r="H157" i="1"/>
  <c r="I156" i="1"/>
  <c r="H156" i="1"/>
  <c r="I155" i="1"/>
  <c r="H155" i="1"/>
  <c r="I154" i="1"/>
  <c r="H154" i="1"/>
  <c r="I152" i="1"/>
  <c r="H152" i="1"/>
  <c r="I151" i="1"/>
  <c r="H151" i="1"/>
  <c r="I150" i="1"/>
  <c r="H150" i="1"/>
  <c r="I149" i="1"/>
  <c r="H149" i="1"/>
  <c r="I148" i="1"/>
  <c r="H148" i="1"/>
  <c r="I147" i="1"/>
  <c r="H147" i="1"/>
  <c r="I146" i="1"/>
  <c r="H146" i="1"/>
  <c r="I145" i="1"/>
  <c r="H145" i="1"/>
  <c r="I144" i="1"/>
  <c r="H144" i="1"/>
  <c r="I142" i="1"/>
  <c r="H142" i="1"/>
  <c r="I141" i="1"/>
  <c r="H141" i="1"/>
  <c r="I140" i="1"/>
  <c r="H140" i="1"/>
  <c r="I139" i="1"/>
  <c r="H139" i="1"/>
  <c r="I138" i="1"/>
  <c r="H138" i="1"/>
  <c r="I137" i="1"/>
  <c r="H137" i="1"/>
  <c r="I136" i="1"/>
  <c r="H136" i="1"/>
  <c r="I135" i="1"/>
  <c r="H135" i="1"/>
  <c r="I134" i="1"/>
  <c r="H134" i="1"/>
  <c r="I133" i="1"/>
  <c r="H133" i="1"/>
  <c r="I132" i="1"/>
  <c r="H132" i="1"/>
  <c r="I131" i="1"/>
  <c r="H131" i="1"/>
  <c r="I130" i="1"/>
  <c r="H130" i="1"/>
  <c r="I129" i="1"/>
  <c r="H129" i="1"/>
  <c r="I128" i="1"/>
  <c r="H128" i="1"/>
  <c r="I127" i="1"/>
  <c r="H127" i="1"/>
  <c r="I126" i="1"/>
  <c r="H126" i="1"/>
  <c r="I125" i="1"/>
  <c r="H125" i="1"/>
  <c r="I124" i="1"/>
  <c r="H124" i="1"/>
  <c r="I123" i="1"/>
  <c r="H123" i="1"/>
  <c r="I122" i="1"/>
  <c r="H122" i="1"/>
  <c r="I121" i="1"/>
  <c r="H121" i="1"/>
  <c r="I120" i="1"/>
  <c r="H120" i="1"/>
  <c r="I119" i="1"/>
  <c r="H119" i="1"/>
  <c r="I118" i="1"/>
  <c r="H118" i="1"/>
  <c r="I117" i="1"/>
  <c r="H117" i="1"/>
  <c r="I116" i="1"/>
  <c r="H116" i="1"/>
  <c r="I115" i="1"/>
  <c r="H115" i="1"/>
  <c r="I114" i="1"/>
  <c r="H114" i="1"/>
  <c r="I112" i="1"/>
  <c r="H112" i="1"/>
  <c r="I111" i="1"/>
  <c r="H111" i="1"/>
  <c r="I110" i="1"/>
  <c r="H110" i="1"/>
  <c r="I109" i="1"/>
  <c r="H109" i="1"/>
  <c r="I108" i="1"/>
  <c r="H108" i="1"/>
  <c r="I107" i="1"/>
  <c r="H107" i="1"/>
  <c r="I106" i="1"/>
  <c r="H106" i="1"/>
  <c r="I105" i="1"/>
  <c r="H105" i="1"/>
  <c r="I104" i="1"/>
  <c r="H104" i="1"/>
  <c r="I103" i="1"/>
  <c r="H103" i="1"/>
  <c r="I102" i="1"/>
  <c r="H102" i="1"/>
  <c r="I101" i="1"/>
  <c r="H101" i="1"/>
  <c r="I100" i="1"/>
  <c r="H100" i="1"/>
  <c r="I99" i="1"/>
  <c r="H99" i="1"/>
  <c r="I98" i="1"/>
  <c r="H98" i="1"/>
  <c r="I97" i="1"/>
  <c r="H97" i="1"/>
  <c r="I96" i="1"/>
  <c r="H96" i="1"/>
  <c r="I95" i="1"/>
  <c r="H95" i="1"/>
  <c r="I94" i="1"/>
  <c r="H94" i="1"/>
  <c r="I93" i="1"/>
  <c r="H93" i="1"/>
  <c r="I92" i="1"/>
  <c r="H92" i="1"/>
  <c r="I91" i="1"/>
  <c r="H91" i="1"/>
  <c r="I90" i="1"/>
  <c r="H90" i="1"/>
  <c r="I89" i="1"/>
  <c r="H89" i="1"/>
  <c r="I88" i="1"/>
  <c r="H88" i="1"/>
  <c r="I87" i="1"/>
  <c r="H87" i="1"/>
  <c r="I86" i="1"/>
  <c r="H86" i="1"/>
  <c r="I85" i="1"/>
  <c r="H85" i="1"/>
  <c r="I84" i="1"/>
  <c r="H84" i="1"/>
  <c r="I83" i="1"/>
  <c r="H83" i="1"/>
  <c r="I82" i="1"/>
  <c r="H82" i="1"/>
  <c r="I81" i="1"/>
  <c r="H81" i="1"/>
  <c r="I80" i="1"/>
  <c r="H80" i="1"/>
  <c r="I79" i="1"/>
  <c r="H79" i="1"/>
  <c r="I78" i="1"/>
  <c r="H78" i="1"/>
  <c r="I77" i="1"/>
  <c r="H77" i="1"/>
  <c r="I76" i="1"/>
  <c r="H76" i="1"/>
  <c r="I75" i="1"/>
  <c r="H75" i="1"/>
  <c r="I74" i="1"/>
  <c r="H74" i="1"/>
  <c r="I73" i="1"/>
  <c r="H73" i="1"/>
  <c r="I72" i="1"/>
  <c r="H72" i="1"/>
  <c r="I71" i="1"/>
  <c r="H71" i="1"/>
  <c r="I70" i="1"/>
  <c r="H70" i="1"/>
  <c r="I69" i="1"/>
  <c r="H69" i="1"/>
  <c r="I68" i="1"/>
  <c r="H68" i="1"/>
  <c r="I67" i="1"/>
  <c r="H67" i="1"/>
  <c r="I66" i="1"/>
  <c r="H66" i="1"/>
  <c r="I65" i="1"/>
  <c r="H65" i="1"/>
  <c r="I64" i="1"/>
  <c r="H64" i="1"/>
  <c r="I63" i="1"/>
  <c r="H63" i="1"/>
  <c r="I62" i="1"/>
  <c r="H62" i="1"/>
  <c r="I61" i="1"/>
  <c r="H61" i="1"/>
  <c r="I60" i="1"/>
  <c r="H60" i="1"/>
  <c r="I59" i="1"/>
  <c r="H59" i="1"/>
  <c r="I58" i="1"/>
  <c r="H58" i="1"/>
  <c r="I57" i="1"/>
  <c r="H57" i="1"/>
  <c r="I56" i="1"/>
  <c r="H56" i="1"/>
  <c r="I55" i="1"/>
  <c r="H55" i="1"/>
  <c r="I54" i="1"/>
  <c r="H54" i="1"/>
  <c r="I53" i="1"/>
  <c r="H53" i="1"/>
  <c r="I52" i="1"/>
  <c r="H52" i="1"/>
  <c r="I51" i="1"/>
  <c r="H51" i="1"/>
  <c r="I50" i="1"/>
  <c r="H50" i="1"/>
  <c r="I49" i="1"/>
  <c r="H49" i="1"/>
  <c r="I48" i="1"/>
  <c r="H48" i="1"/>
  <c r="I47" i="1"/>
  <c r="H47" i="1"/>
  <c r="I46" i="1"/>
  <c r="H46" i="1"/>
  <c r="I45" i="1"/>
  <c r="H45" i="1"/>
  <c r="I44" i="1"/>
  <c r="H44" i="1"/>
  <c r="I43" i="1"/>
  <c r="H43" i="1"/>
  <c r="I42" i="1"/>
  <c r="H42" i="1"/>
  <c r="I41" i="1"/>
  <c r="H41" i="1"/>
  <c r="I40" i="1"/>
  <c r="H40" i="1"/>
  <c r="I39" i="1"/>
  <c r="H39" i="1"/>
  <c r="I38" i="1"/>
  <c r="H38" i="1"/>
  <c r="I37" i="1"/>
  <c r="H37" i="1"/>
  <c r="I36" i="1"/>
  <c r="H36" i="1"/>
  <c r="I35" i="1"/>
  <c r="H35" i="1"/>
  <c r="I33" i="1"/>
  <c r="H33" i="1"/>
  <c r="I32" i="1"/>
  <c r="H32" i="1"/>
  <c r="I31" i="1"/>
  <c r="H31" i="1"/>
  <c r="I30" i="1"/>
  <c r="H30" i="1"/>
  <c r="I29" i="1"/>
  <c r="H29" i="1"/>
  <c r="I28" i="1"/>
  <c r="H28" i="1"/>
  <c r="I26" i="1"/>
  <c r="H26" i="1"/>
  <c r="I25" i="1"/>
  <c r="H25" i="1"/>
  <c r="I24" i="1"/>
  <c r="H24" i="1"/>
  <c r="I23" i="1"/>
  <c r="H23" i="1"/>
  <c r="I22" i="1"/>
  <c r="H22" i="1"/>
  <c r="I21" i="1"/>
  <c r="H21" i="1"/>
  <c r="I20" i="1"/>
  <c r="H20" i="1"/>
  <c r="I19" i="1"/>
  <c r="H19" i="1"/>
  <c r="I18" i="1"/>
  <c r="H18" i="1"/>
  <c r="I17" i="1"/>
  <c r="H17" i="1"/>
  <c r="I16" i="1"/>
  <c r="H16" i="1"/>
  <c r="I15" i="1"/>
  <c r="H15" i="1"/>
  <c r="H15" i="8"/>
  <c r="D12" i="14" l="1"/>
  <c r="C12" i="14"/>
  <c r="Z16" i="13" l="1"/>
  <c r="Z17" i="13"/>
  <c r="Z18" i="13"/>
  <c r="Z19" i="13"/>
  <c r="Z20" i="13"/>
  <c r="Z21" i="13"/>
  <c r="Z22" i="13"/>
  <c r="Z23" i="13"/>
  <c r="Z24" i="13"/>
  <c r="Z25" i="13"/>
  <c r="Z26" i="13"/>
  <c r="Z27" i="13"/>
  <c r="Z28" i="13"/>
  <c r="Z29" i="13"/>
  <c r="Z30" i="13"/>
  <c r="Z31" i="13"/>
  <c r="Z32" i="13"/>
  <c r="Z33" i="13"/>
  <c r="Z35" i="13"/>
  <c r="Z36" i="13"/>
  <c r="Z37" i="13"/>
  <c r="Z38" i="13"/>
  <c r="Z39" i="13"/>
  <c r="Z40" i="13"/>
  <c r="Z41" i="13"/>
  <c r="Z42" i="13"/>
  <c r="Z43" i="13"/>
  <c r="Z44" i="13"/>
  <c r="Z45" i="13"/>
  <c r="Z46" i="13"/>
  <c r="Z47" i="13"/>
  <c r="Z48" i="13"/>
  <c r="Z49" i="13"/>
  <c r="Z50" i="13"/>
  <c r="Z51" i="13"/>
  <c r="Z52" i="13"/>
  <c r="Z53" i="13"/>
  <c r="Z54" i="13"/>
  <c r="Z55" i="13"/>
  <c r="Z56" i="13"/>
  <c r="Z57" i="13"/>
  <c r="Z58" i="13"/>
  <c r="Z59" i="13"/>
  <c r="Z60" i="13"/>
  <c r="Z61" i="13"/>
  <c r="Z62" i="13"/>
  <c r="Z63" i="13"/>
  <c r="Z64" i="13"/>
  <c r="Z65" i="13"/>
  <c r="Z66" i="13"/>
  <c r="Z67" i="13"/>
  <c r="Z68" i="13"/>
  <c r="Z69" i="13"/>
  <c r="Z70" i="13"/>
  <c r="Z71" i="13"/>
  <c r="Z72" i="13"/>
  <c r="Z73" i="13"/>
  <c r="Z74" i="13"/>
  <c r="Z75" i="13"/>
  <c r="Z76" i="13"/>
  <c r="Z77" i="13"/>
  <c r="Z78" i="13"/>
  <c r="Z79" i="13"/>
  <c r="Z80" i="13"/>
  <c r="Z81" i="13"/>
  <c r="Z82" i="13"/>
  <c r="Z83" i="13"/>
  <c r="Z84" i="13"/>
  <c r="Z85" i="13"/>
  <c r="Z86" i="13"/>
  <c r="Z87" i="13"/>
  <c r="Z88" i="13"/>
  <c r="Z89" i="13"/>
  <c r="Z90" i="13"/>
  <c r="Z91" i="13"/>
  <c r="Z92" i="13"/>
  <c r="Z93" i="13"/>
  <c r="Z94" i="13"/>
  <c r="Z95" i="13"/>
  <c r="Z96" i="13"/>
  <c r="Z97" i="13"/>
  <c r="Z98" i="13"/>
  <c r="Z99" i="13"/>
  <c r="Z100" i="13"/>
  <c r="Z101" i="13"/>
  <c r="Z102" i="13"/>
  <c r="Z103" i="13"/>
  <c r="Z104" i="13"/>
  <c r="Z105" i="13"/>
  <c r="Z106" i="13"/>
  <c r="Z107" i="13"/>
  <c r="Z108" i="13"/>
  <c r="Z109" i="13"/>
  <c r="Z110" i="13"/>
  <c r="Z111" i="13"/>
  <c r="Z112" i="13"/>
  <c r="Z113" i="13"/>
  <c r="Z114" i="13"/>
  <c r="Z115" i="13"/>
  <c r="Z116" i="13"/>
  <c r="Z117" i="13"/>
  <c r="Z118" i="13"/>
  <c r="Z119" i="13"/>
  <c r="Z120" i="13"/>
  <c r="Z121" i="13"/>
  <c r="Z122" i="13"/>
  <c r="Z123" i="13"/>
  <c r="Z124" i="13"/>
  <c r="Z125" i="13"/>
  <c r="Z126" i="13"/>
  <c r="Z127" i="13"/>
  <c r="Z128" i="13"/>
  <c r="Z129" i="13"/>
  <c r="Z130" i="13"/>
  <c r="Z131" i="13"/>
  <c r="Z132" i="13"/>
  <c r="Z133" i="13"/>
  <c r="Z134" i="13"/>
  <c r="Z135" i="13"/>
  <c r="Z136" i="13"/>
  <c r="Z137" i="13"/>
  <c r="Z138" i="13"/>
  <c r="Z139" i="13"/>
  <c r="Z140" i="13"/>
  <c r="Z141" i="13"/>
  <c r="Z142" i="13"/>
  <c r="Z143" i="13"/>
  <c r="Z144" i="13"/>
  <c r="Z145" i="13"/>
  <c r="Z146" i="13"/>
  <c r="Z147" i="13"/>
  <c r="Z148" i="13"/>
  <c r="Z149" i="13"/>
  <c r="Z150" i="13"/>
  <c r="Z151" i="13"/>
  <c r="Z152" i="13"/>
  <c r="Z154" i="13"/>
  <c r="Z155" i="13"/>
  <c r="Z156" i="13"/>
  <c r="Z157" i="13"/>
  <c r="Z158" i="13"/>
  <c r="Z159" i="13"/>
  <c r="Z160" i="13"/>
  <c r="Z161" i="13"/>
  <c r="Z162" i="13"/>
  <c r="Z164" i="13"/>
  <c r="Z165" i="13"/>
  <c r="Z166" i="13"/>
  <c r="Z167" i="13"/>
  <c r="Z168" i="13"/>
  <c r="Z169" i="13"/>
  <c r="Z170" i="13"/>
  <c r="Z171" i="13"/>
  <c r="Z172" i="13"/>
  <c r="Z173" i="13"/>
  <c r="Z174" i="13"/>
  <c r="Z175" i="13"/>
  <c r="Z176" i="13"/>
  <c r="Z177" i="13"/>
  <c r="Z178" i="13"/>
  <c r="Z180" i="13"/>
  <c r="Z181" i="13"/>
  <c r="Z182" i="13"/>
  <c r="Z183" i="13"/>
  <c r="Z184" i="13"/>
  <c r="Z185" i="13"/>
  <c r="Z186" i="13"/>
  <c r="Z187" i="13"/>
  <c r="Z188" i="13"/>
  <c r="Z189" i="13"/>
  <c r="Z190" i="13"/>
  <c r="Z191" i="13"/>
  <c r="Z192" i="13"/>
  <c r="Z193" i="13"/>
  <c r="Z194" i="13"/>
  <c r="Z195" i="13"/>
  <c r="Z196" i="13"/>
  <c r="Z197" i="13"/>
  <c r="Z198" i="13"/>
  <c r="Z200" i="13"/>
  <c r="Z201" i="13"/>
  <c r="Z202" i="13"/>
  <c r="Z203" i="13"/>
  <c r="Z204" i="13"/>
  <c r="Z205" i="13"/>
  <c r="Z206" i="13"/>
  <c r="Z208" i="13"/>
  <c r="Z209" i="13"/>
  <c r="Z210" i="13"/>
  <c r="Z211" i="13"/>
  <c r="Z212" i="13"/>
  <c r="Z213" i="13"/>
  <c r="Z214" i="13"/>
  <c r="Z215" i="13"/>
  <c r="Z217" i="13"/>
  <c r="Z218" i="13"/>
  <c r="Z219" i="13"/>
  <c r="Z220" i="13"/>
  <c r="Z221" i="13"/>
  <c r="Z222" i="13"/>
  <c r="Z223" i="13"/>
  <c r="Z224" i="13"/>
  <c r="Z225" i="13"/>
  <c r="Z226" i="13"/>
  <c r="Z227" i="13"/>
  <c r="Z229" i="13"/>
  <c r="Z230" i="13"/>
  <c r="Z231" i="13"/>
  <c r="Z232" i="13"/>
  <c r="Z233" i="13"/>
  <c r="Z234" i="13"/>
  <c r="Z235" i="13"/>
  <c r="Z236" i="13"/>
  <c r="Z238" i="13"/>
  <c r="Z239" i="13"/>
  <c r="Z240" i="13"/>
  <c r="Z241" i="13"/>
  <c r="Z242" i="13"/>
  <c r="Z243" i="13"/>
  <c r="Z244" i="13"/>
  <c r="Z245" i="13"/>
  <c r="Z246" i="13"/>
  <c r="Z247" i="13"/>
  <c r="Z248" i="13"/>
  <c r="Z249" i="13"/>
  <c r="Z250" i="13"/>
  <c r="Z251" i="13"/>
  <c r="Z252" i="13"/>
  <c r="Z253" i="13"/>
  <c r="Z254" i="13"/>
  <c r="Z255" i="13"/>
  <c r="Z256" i="13"/>
  <c r="Z257" i="13"/>
  <c r="Z258" i="13"/>
  <c r="Z259" i="13"/>
  <c r="Z260" i="13"/>
  <c r="Z261" i="13"/>
  <c r="Z262" i="13"/>
  <c r="Z263" i="13"/>
  <c r="Z264" i="13"/>
  <c r="Z265" i="13"/>
  <c r="Z266" i="13"/>
  <c r="Z267" i="13"/>
  <c r="Z268" i="13"/>
  <c r="Z269" i="13"/>
  <c r="Z270" i="13"/>
  <c r="Z272" i="13"/>
  <c r="Z273" i="13"/>
  <c r="Z274" i="13"/>
  <c r="Z275" i="13"/>
  <c r="Z276" i="13"/>
  <c r="Z277" i="13"/>
  <c r="Z278" i="13"/>
  <c r="Z279" i="13"/>
  <c r="Z280" i="13"/>
  <c r="Z281" i="13"/>
  <c r="Z282" i="13"/>
  <c r="Z283" i="13"/>
  <c r="Z284" i="13"/>
  <c r="Z285" i="13"/>
  <c r="Z286" i="13"/>
  <c r="Z287" i="13"/>
  <c r="Z288" i="13"/>
  <c r="Z289" i="13"/>
  <c r="Z290" i="13"/>
  <c r="Z291" i="13"/>
  <c r="Z292" i="13"/>
  <c r="Z293" i="13"/>
  <c r="Z294" i="13"/>
  <c r="Z295" i="13"/>
  <c r="Z296" i="13"/>
  <c r="Z297" i="13"/>
  <c r="Z298" i="13"/>
  <c r="Z299" i="13"/>
  <c r="Z300" i="13"/>
  <c r="Z301" i="13"/>
  <c r="Z302" i="13"/>
  <c r="Z303" i="13"/>
  <c r="Z304" i="13"/>
  <c r="Z306" i="13"/>
  <c r="Z307" i="13"/>
  <c r="Z308" i="13"/>
  <c r="Z309" i="13"/>
  <c r="Z310" i="13"/>
  <c r="Z311" i="13"/>
  <c r="Z312" i="13"/>
  <c r="Z313" i="13"/>
  <c r="Z314" i="13"/>
  <c r="Z315" i="13"/>
  <c r="Z316" i="13"/>
  <c r="Z318" i="13"/>
  <c r="Z319" i="13"/>
  <c r="Z320" i="13"/>
  <c r="Z321" i="13"/>
  <c r="Z322" i="13"/>
  <c r="Z323" i="13"/>
  <c r="Z324" i="13"/>
  <c r="Z325" i="13"/>
  <c r="Z326" i="13"/>
  <c r="Z327" i="13"/>
  <c r="Z328" i="13"/>
  <c r="Z329" i="13"/>
  <c r="Z330" i="13"/>
  <c r="Z331" i="13"/>
  <c r="Z332" i="13"/>
  <c r="Z333" i="13"/>
  <c r="Z334" i="13"/>
  <c r="Z335" i="13"/>
  <c r="Z336" i="13"/>
  <c r="Z337" i="13"/>
  <c r="Z338" i="13"/>
  <c r="Z339" i="13"/>
  <c r="Z340" i="13"/>
  <c r="Z341" i="13"/>
  <c r="Z342" i="13"/>
  <c r="Z343" i="13"/>
  <c r="Z344" i="13"/>
  <c r="Z345" i="13"/>
  <c r="Z346" i="13"/>
  <c r="Z347" i="13"/>
  <c r="Z348" i="13"/>
  <c r="Z349" i="13"/>
  <c r="Z350" i="13"/>
  <c r="Z351" i="13"/>
  <c r="Z352" i="13"/>
  <c r="Z353" i="13"/>
  <c r="Z354" i="13"/>
  <c r="Z355" i="13"/>
  <c r="Z356" i="13"/>
  <c r="Z357" i="13"/>
  <c r="Z358" i="13"/>
  <c r="Z359" i="13"/>
  <c r="Z360" i="13"/>
  <c r="Z361" i="13"/>
  <c r="Z362" i="13"/>
  <c r="Z363" i="13"/>
  <c r="Z364" i="13"/>
  <c r="Z365" i="13"/>
  <c r="Z366" i="13"/>
  <c r="Z367" i="13"/>
  <c r="Z368" i="13"/>
  <c r="Z369" i="13"/>
  <c r="Z370" i="13"/>
  <c r="Z371" i="13"/>
  <c r="Z372" i="13"/>
  <c r="Z373" i="13"/>
  <c r="Z374" i="13"/>
  <c r="Z375" i="13"/>
  <c r="Z376" i="13"/>
  <c r="Z377" i="13"/>
  <c r="Z378" i="13"/>
  <c r="Z379" i="13"/>
  <c r="Z380" i="13"/>
  <c r="Z381" i="13"/>
  <c r="Z382" i="13"/>
  <c r="Z383" i="13"/>
  <c r="Z384" i="13"/>
  <c r="Z385" i="13"/>
  <c r="Z386" i="13"/>
  <c r="Z387" i="13"/>
  <c r="Z388" i="13"/>
  <c r="Z389" i="13"/>
  <c r="Z390" i="13"/>
  <c r="Z391" i="13"/>
  <c r="Z392" i="13"/>
  <c r="Z393" i="13"/>
  <c r="Z394" i="13"/>
  <c r="Z395" i="13"/>
  <c r="Z396" i="13"/>
  <c r="Z397" i="13"/>
  <c r="Z398" i="13"/>
  <c r="Z399" i="13"/>
  <c r="Z400" i="13"/>
  <c r="Z401" i="13"/>
  <c r="Z402" i="13"/>
  <c r="Z403" i="13"/>
  <c r="Z404" i="13"/>
  <c r="Z405" i="13"/>
  <c r="Z406" i="13"/>
  <c r="Z407" i="13"/>
  <c r="Z408" i="13"/>
  <c r="Z409" i="13"/>
  <c r="Z410" i="13"/>
  <c r="Z411" i="13"/>
  <c r="Z412" i="13"/>
  <c r="Z413" i="13"/>
  <c r="Z414" i="13"/>
  <c r="Z415" i="13"/>
  <c r="Z416" i="13"/>
  <c r="Z417" i="13"/>
  <c r="Z418" i="13"/>
  <c r="Z419" i="13"/>
  <c r="Z420" i="13"/>
  <c r="Z421" i="13"/>
  <c r="Z422" i="13"/>
  <c r="Z423" i="13"/>
  <c r="Z424" i="13"/>
  <c r="Z425" i="13"/>
  <c r="Z426" i="13"/>
  <c r="Z427" i="13"/>
  <c r="Z428" i="13"/>
  <c r="Z429" i="13"/>
  <c r="Z430" i="13"/>
  <c r="Z431" i="13"/>
  <c r="Z432" i="13"/>
  <c r="Z433" i="13"/>
  <c r="Z434" i="13"/>
  <c r="Z435" i="13"/>
  <c r="Z436" i="13"/>
  <c r="Z437" i="13"/>
  <c r="Z438" i="13"/>
  <c r="Z439" i="13"/>
  <c r="Z440" i="13"/>
  <c r="Z441" i="13"/>
  <c r="Z442" i="13"/>
  <c r="Z443" i="13"/>
  <c r="Z444" i="13"/>
  <c r="Z445" i="13"/>
  <c r="Z446" i="13"/>
  <c r="Z447" i="13"/>
  <c r="Z448" i="13"/>
  <c r="Z449" i="13"/>
  <c r="Z450" i="13"/>
  <c r="Z451" i="13"/>
  <c r="Z452" i="13"/>
  <c r="Z453" i="13"/>
  <c r="Z454" i="13"/>
  <c r="Z455" i="13"/>
  <c r="Z456" i="13"/>
  <c r="Z457" i="13"/>
  <c r="Z458" i="13"/>
  <c r="Z459" i="13"/>
  <c r="Z460" i="13"/>
  <c r="Z461" i="13"/>
  <c r="Z462" i="13"/>
  <c r="Z463" i="13"/>
  <c r="Z464" i="13"/>
  <c r="Z465" i="13"/>
  <c r="Z466" i="13"/>
  <c r="Z467" i="13"/>
  <c r="Z468" i="13"/>
  <c r="Z469" i="13"/>
  <c r="Z470" i="13"/>
  <c r="Z471" i="13"/>
  <c r="Z472" i="13"/>
  <c r="Z473" i="13"/>
  <c r="Z474" i="13"/>
  <c r="Z475" i="13"/>
  <c r="Z476" i="13"/>
  <c r="Z477" i="13"/>
  <c r="Z478" i="13"/>
  <c r="Z479" i="13"/>
  <c r="Z480" i="13"/>
  <c r="Z481" i="13"/>
  <c r="Z482" i="13"/>
  <c r="Z483" i="13"/>
  <c r="Z484" i="13"/>
  <c r="Z485" i="13"/>
  <c r="Z486" i="13"/>
  <c r="Z487" i="13"/>
  <c r="Z488" i="13"/>
  <c r="Z489" i="13"/>
  <c r="Z490" i="13"/>
  <c r="Z491" i="13"/>
  <c r="Z492" i="13"/>
  <c r="Z493" i="13"/>
  <c r="Z494" i="13"/>
  <c r="Z495" i="13"/>
  <c r="Z496" i="13"/>
  <c r="Z497" i="13"/>
  <c r="Z498" i="13"/>
  <c r="Z499" i="13"/>
  <c r="Z500" i="13"/>
  <c r="Z501" i="13"/>
  <c r="Z502" i="13"/>
  <c r="Z503" i="13"/>
  <c r="Z504" i="13"/>
  <c r="Z505" i="13"/>
  <c r="Z506" i="13"/>
  <c r="Z507" i="13"/>
  <c r="Z508" i="13"/>
  <c r="Z509" i="13"/>
  <c r="Z510" i="13"/>
  <c r="Z511" i="13"/>
  <c r="Z512" i="13"/>
  <c r="Z513" i="13"/>
  <c r="Z514" i="13"/>
  <c r="Z515" i="13"/>
  <c r="Z516" i="13"/>
  <c r="Z517" i="13"/>
  <c r="Z518" i="13"/>
  <c r="Z519" i="13"/>
  <c r="Z520" i="13"/>
  <c r="Z521" i="13"/>
  <c r="Z522" i="13"/>
  <c r="Z523" i="13"/>
  <c r="Z524" i="13"/>
  <c r="Z525" i="13"/>
  <c r="Z526" i="13"/>
  <c r="Z527" i="13"/>
  <c r="Z528" i="13"/>
  <c r="Z529" i="13"/>
  <c r="Z530" i="13"/>
  <c r="Z531" i="13"/>
  <c r="Z532" i="13"/>
  <c r="Z533" i="13"/>
  <c r="Z534" i="13"/>
  <c r="Z535" i="13"/>
  <c r="Z536" i="13"/>
  <c r="Z537" i="13"/>
  <c r="Z538" i="13"/>
  <c r="Z539" i="13"/>
  <c r="Z540" i="13"/>
  <c r="Z541" i="13"/>
  <c r="Z542" i="13"/>
  <c r="Z543" i="13"/>
  <c r="Z544" i="13"/>
  <c r="Z545" i="13"/>
  <c r="Z546" i="13"/>
  <c r="Z547" i="13"/>
  <c r="Z548" i="13"/>
  <c r="Z549" i="13"/>
  <c r="Z550" i="13"/>
  <c r="Z551" i="13"/>
  <c r="Z552" i="13"/>
  <c r="Z553" i="13"/>
  <c r="Z554" i="13"/>
  <c r="Z555" i="13"/>
  <c r="Z556" i="13"/>
  <c r="Z557" i="13"/>
  <c r="Z558" i="13"/>
  <c r="Z559" i="13"/>
  <c r="Z560" i="13"/>
  <c r="Z561" i="13"/>
  <c r="Z562" i="13"/>
  <c r="Z563" i="13"/>
  <c r="Z564" i="13"/>
  <c r="Z565" i="13"/>
  <c r="Z566" i="13"/>
  <c r="Z567" i="13"/>
  <c r="Z568" i="13"/>
  <c r="Z569" i="13"/>
  <c r="Z570" i="13"/>
  <c r="Z571" i="13"/>
  <c r="Z572" i="13"/>
  <c r="Z573" i="13"/>
  <c r="Z574" i="13"/>
  <c r="Z575" i="13"/>
  <c r="Z576" i="13"/>
  <c r="Z577" i="13"/>
  <c r="Z578" i="13"/>
  <c r="Z579" i="13"/>
  <c r="Z580" i="13"/>
  <c r="Z581" i="13"/>
  <c r="Z582" i="13"/>
  <c r="Z583" i="13"/>
  <c r="Z584" i="13"/>
  <c r="Z585" i="13"/>
  <c r="Z586" i="13"/>
  <c r="Z587" i="13"/>
  <c r="Z588" i="13"/>
  <c r="Z589" i="13"/>
  <c r="Z590" i="13"/>
  <c r="Z591" i="13"/>
  <c r="Z592" i="13"/>
  <c r="Z593" i="13"/>
  <c r="Z594" i="13"/>
  <c r="Z595" i="13"/>
  <c r="Z596" i="13"/>
  <c r="Z597" i="13"/>
  <c r="Z598" i="13"/>
  <c r="Z599" i="13"/>
  <c r="Z600" i="13"/>
  <c r="Z601" i="13"/>
  <c r="Z602" i="13"/>
  <c r="Z603" i="13"/>
  <c r="Z604" i="13"/>
  <c r="Z605" i="13"/>
  <c r="Z606" i="13"/>
  <c r="Z607" i="13"/>
  <c r="Z608" i="13"/>
  <c r="Z609" i="13"/>
  <c r="Z610" i="13"/>
  <c r="Z611" i="13"/>
  <c r="Z612" i="13"/>
  <c r="Z613" i="13"/>
  <c r="Z614" i="13"/>
  <c r="Z615" i="13"/>
  <c r="Z616" i="13"/>
  <c r="Z617" i="13"/>
  <c r="Z618" i="13"/>
  <c r="Z619" i="13"/>
  <c r="Z620" i="13"/>
  <c r="Z621" i="13"/>
  <c r="Z622" i="13"/>
  <c r="Z623" i="13"/>
  <c r="Z624" i="13"/>
  <c r="Z625" i="13"/>
  <c r="Z626" i="13"/>
  <c r="Z627" i="13"/>
  <c r="Z628" i="13"/>
  <c r="Z629" i="13"/>
  <c r="Z630" i="13"/>
  <c r="Z631" i="13"/>
  <c r="Z632" i="13"/>
  <c r="Z633" i="13"/>
  <c r="Z634" i="13"/>
  <c r="Z635" i="13"/>
  <c r="Z636" i="13"/>
  <c r="Z637" i="13"/>
  <c r="Z638" i="13"/>
  <c r="Z639" i="13"/>
  <c r="Z640" i="13"/>
  <c r="Z641" i="13"/>
  <c r="Z642" i="13"/>
  <c r="Z643" i="13"/>
  <c r="Z644" i="13"/>
  <c r="Z645" i="13"/>
  <c r="Z646" i="13"/>
  <c r="Z647" i="13"/>
  <c r="Z648" i="13"/>
  <c r="Z649" i="13"/>
  <c r="Z650" i="13"/>
  <c r="Z651" i="13"/>
  <c r="Z652" i="13"/>
  <c r="Z653" i="13"/>
  <c r="Z654" i="13"/>
  <c r="Z655" i="13"/>
  <c r="Z656" i="13"/>
  <c r="Z657" i="13"/>
  <c r="Z658" i="13"/>
  <c r="Z659" i="13"/>
  <c r="Z660" i="13"/>
  <c r="Z661" i="13"/>
  <c r="Z662" i="13"/>
  <c r="Z663" i="13"/>
  <c r="Z664" i="13"/>
  <c r="Z665" i="13"/>
  <c r="Z666" i="13"/>
  <c r="Z667" i="13"/>
  <c r="Z668" i="13"/>
  <c r="Z669" i="13"/>
  <c r="Z670" i="13"/>
  <c r="Z671" i="13"/>
  <c r="Z672" i="13"/>
  <c r="Z673" i="13"/>
  <c r="Z674" i="13"/>
  <c r="Z675" i="13"/>
  <c r="Z676" i="13"/>
  <c r="Z677" i="13"/>
  <c r="Z678" i="13"/>
  <c r="Z679" i="13"/>
  <c r="Z680" i="13"/>
  <c r="Z681" i="13"/>
  <c r="Z682" i="13"/>
  <c r="Z683" i="13"/>
  <c r="Z684" i="13"/>
  <c r="Z685" i="13"/>
  <c r="Z686" i="13"/>
  <c r="Z687" i="13"/>
  <c r="Z688" i="13"/>
  <c r="Z689" i="13"/>
  <c r="Z690" i="13"/>
  <c r="Z691" i="13"/>
  <c r="Z692" i="13"/>
  <c r="Z693" i="13"/>
  <c r="Z694" i="13"/>
  <c r="Z695" i="13"/>
  <c r="Z696" i="13"/>
  <c r="Z697" i="13"/>
  <c r="Z698" i="13"/>
  <c r="Z699" i="13"/>
  <c r="Z700" i="13"/>
  <c r="Z701" i="13"/>
  <c r="Z702" i="13"/>
  <c r="Z703" i="13"/>
  <c r="Z704" i="13"/>
  <c r="Z705" i="13"/>
  <c r="Z706" i="13"/>
  <c r="Z707" i="13"/>
  <c r="Z708" i="13"/>
  <c r="Z709" i="13"/>
  <c r="Z710" i="13"/>
  <c r="Z711" i="13"/>
  <c r="Z712" i="13"/>
  <c r="Z713" i="13"/>
  <c r="Z714" i="13"/>
  <c r="Z715" i="13"/>
  <c r="Z716" i="13"/>
  <c r="Z717" i="13"/>
  <c r="Z718" i="13"/>
  <c r="Z719" i="13"/>
  <c r="Z720" i="13"/>
  <c r="Z721" i="13"/>
  <c r="Z722" i="13"/>
  <c r="Z723" i="13"/>
  <c r="Z724" i="13"/>
  <c r="Z725" i="13"/>
  <c r="Z726" i="13"/>
  <c r="Z727" i="13"/>
  <c r="Z728" i="13"/>
  <c r="Z729" i="13"/>
  <c r="Z730" i="13"/>
  <c r="Z731" i="13"/>
  <c r="Z732" i="13"/>
  <c r="Z733" i="13"/>
  <c r="Z734" i="13"/>
  <c r="Z735" i="13"/>
  <c r="Z736" i="13"/>
  <c r="Z737" i="13"/>
  <c r="Z738" i="13"/>
  <c r="Z739" i="13"/>
  <c r="Z740" i="13"/>
  <c r="Z741" i="13"/>
  <c r="Z742" i="13"/>
  <c r="Z743" i="13"/>
  <c r="Z744" i="13"/>
  <c r="Z745" i="13"/>
  <c r="Z746" i="13"/>
  <c r="Z15" i="13"/>
  <c r="P16" i="13"/>
  <c r="P17" i="13"/>
  <c r="P18" i="13"/>
  <c r="P19" i="13"/>
  <c r="P20" i="13"/>
  <c r="P21" i="13"/>
  <c r="P22" i="13"/>
  <c r="P23" i="13"/>
  <c r="P24" i="13"/>
  <c r="P25" i="13"/>
  <c r="P26" i="13"/>
  <c r="P27" i="13"/>
  <c r="P28" i="13"/>
  <c r="P29" i="13"/>
  <c r="P30" i="13"/>
  <c r="P31" i="13"/>
  <c r="P32" i="13"/>
  <c r="P33" i="13"/>
  <c r="P35" i="13"/>
  <c r="P36" i="13"/>
  <c r="P37" i="13"/>
  <c r="P38" i="13"/>
  <c r="P39" i="13"/>
  <c r="P40" i="13"/>
  <c r="P41" i="13"/>
  <c r="P42" i="13"/>
  <c r="P43" i="13"/>
  <c r="P44" i="13"/>
  <c r="P45" i="13"/>
  <c r="P46" i="13"/>
  <c r="P47" i="13"/>
  <c r="P48" i="13"/>
  <c r="P49" i="13"/>
  <c r="P50" i="13"/>
  <c r="P51" i="13"/>
  <c r="P52" i="13"/>
  <c r="P53" i="13"/>
  <c r="P54" i="13"/>
  <c r="P55" i="13"/>
  <c r="P56" i="13"/>
  <c r="P57" i="13"/>
  <c r="P58" i="13"/>
  <c r="P59" i="13"/>
  <c r="P60" i="13"/>
  <c r="P61" i="13"/>
  <c r="P62" i="13"/>
  <c r="P63" i="13"/>
  <c r="P64" i="13"/>
  <c r="P65" i="13"/>
  <c r="P66" i="13"/>
  <c r="P67" i="13"/>
  <c r="P68" i="13"/>
  <c r="P69" i="13"/>
  <c r="P70" i="13"/>
  <c r="P71" i="13"/>
  <c r="P72" i="13"/>
  <c r="P73" i="13"/>
  <c r="P74" i="13"/>
  <c r="P75" i="13"/>
  <c r="P76" i="13"/>
  <c r="P77" i="13"/>
  <c r="P78" i="13"/>
  <c r="P79" i="13"/>
  <c r="P80" i="13"/>
  <c r="P81" i="13"/>
  <c r="P82" i="13"/>
  <c r="P83" i="13"/>
  <c r="P84" i="13"/>
  <c r="P85" i="13"/>
  <c r="P86" i="13"/>
  <c r="P87" i="13"/>
  <c r="P88" i="13"/>
  <c r="P89" i="13"/>
  <c r="P90" i="13"/>
  <c r="P91" i="13"/>
  <c r="P92" i="13"/>
  <c r="P93" i="13"/>
  <c r="P94" i="13"/>
  <c r="P95" i="13"/>
  <c r="P96" i="13"/>
  <c r="P97" i="13"/>
  <c r="P98" i="13"/>
  <c r="P99" i="13"/>
  <c r="P100" i="13"/>
  <c r="P101" i="13"/>
  <c r="P102" i="13"/>
  <c r="P103" i="13"/>
  <c r="P104" i="13"/>
  <c r="P105" i="13"/>
  <c r="P106" i="13"/>
  <c r="P107" i="13"/>
  <c r="P108" i="13"/>
  <c r="P109" i="13"/>
  <c r="P110" i="13"/>
  <c r="P111" i="13"/>
  <c r="P112" i="13"/>
  <c r="P113" i="13"/>
  <c r="P114" i="13"/>
  <c r="P115" i="13"/>
  <c r="P116" i="13"/>
  <c r="P117" i="13"/>
  <c r="P118" i="13"/>
  <c r="P119" i="13"/>
  <c r="P120" i="13"/>
  <c r="P121" i="13"/>
  <c r="P122" i="13"/>
  <c r="P123" i="13"/>
  <c r="P124" i="13"/>
  <c r="P125" i="13"/>
  <c r="P126" i="13"/>
  <c r="P127" i="13"/>
  <c r="P128" i="13"/>
  <c r="P129" i="13"/>
  <c r="P130" i="13"/>
  <c r="P131" i="13"/>
  <c r="P132" i="13"/>
  <c r="P133" i="13"/>
  <c r="P134" i="13"/>
  <c r="P135" i="13"/>
  <c r="P136" i="13"/>
  <c r="P137" i="13"/>
  <c r="P138" i="13"/>
  <c r="P139" i="13"/>
  <c r="P140" i="13"/>
  <c r="P141" i="13"/>
  <c r="P142" i="13"/>
  <c r="P143" i="13"/>
  <c r="P144" i="13"/>
  <c r="P145" i="13"/>
  <c r="P146" i="13"/>
  <c r="P147" i="13"/>
  <c r="P148" i="13"/>
  <c r="P149" i="13"/>
  <c r="P150" i="13"/>
  <c r="P151" i="13"/>
  <c r="P152" i="13"/>
  <c r="P154" i="13"/>
  <c r="P155" i="13"/>
  <c r="P156" i="13"/>
  <c r="P157" i="13"/>
  <c r="P158" i="13"/>
  <c r="P159" i="13"/>
  <c r="P160" i="13"/>
  <c r="P161" i="13"/>
  <c r="P162" i="13"/>
  <c r="P164" i="13"/>
  <c r="P165" i="13"/>
  <c r="P166" i="13"/>
  <c r="P167" i="13"/>
  <c r="P168" i="13"/>
  <c r="P169" i="13"/>
  <c r="P170" i="13"/>
  <c r="P171" i="13"/>
  <c r="P172" i="13"/>
  <c r="P173" i="13"/>
  <c r="P174" i="13"/>
  <c r="P175" i="13"/>
  <c r="P176" i="13"/>
  <c r="P177" i="13"/>
  <c r="P178" i="13"/>
  <c r="P180" i="13"/>
  <c r="P181" i="13"/>
  <c r="P182" i="13"/>
  <c r="P183" i="13"/>
  <c r="P184" i="13"/>
  <c r="P185" i="13"/>
  <c r="P186" i="13"/>
  <c r="P187" i="13"/>
  <c r="P188" i="13"/>
  <c r="P189" i="13"/>
  <c r="P190" i="13"/>
  <c r="P191" i="13"/>
  <c r="P192" i="13"/>
  <c r="P193" i="13"/>
  <c r="P194" i="13"/>
  <c r="P195" i="13"/>
  <c r="P196" i="13"/>
  <c r="P197" i="13"/>
  <c r="P198" i="13"/>
  <c r="P200" i="13"/>
  <c r="P201" i="13"/>
  <c r="P202" i="13"/>
  <c r="P203" i="13"/>
  <c r="P204" i="13"/>
  <c r="P205" i="13"/>
  <c r="P206" i="13"/>
  <c r="P208" i="13"/>
  <c r="P209" i="13"/>
  <c r="P210" i="13"/>
  <c r="P211" i="13"/>
  <c r="P212" i="13"/>
  <c r="P213" i="13"/>
  <c r="P214" i="13"/>
  <c r="P215" i="13"/>
  <c r="P217" i="13"/>
  <c r="P218" i="13"/>
  <c r="P219" i="13"/>
  <c r="P220" i="13"/>
  <c r="P221" i="13"/>
  <c r="P222" i="13"/>
  <c r="P223" i="13"/>
  <c r="P224" i="13"/>
  <c r="P225" i="13"/>
  <c r="P226" i="13"/>
  <c r="P227" i="13"/>
  <c r="P229" i="13"/>
  <c r="P230" i="13"/>
  <c r="P231" i="13"/>
  <c r="P232" i="13"/>
  <c r="P233" i="13"/>
  <c r="P234" i="13"/>
  <c r="P235" i="13"/>
  <c r="P236" i="13"/>
  <c r="P238" i="13"/>
  <c r="P239" i="13"/>
  <c r="P240" i="13"/>
  <c r="P241" i="13"/>
  <c r="P242" i="13"/>
  <c r="P243" i="13"/>
  <c r="P244" i="13"/>
  <c r="P245" i="13"/>
  <c r="P246" i="13"/>
  <c r="P247" i="13"/>
  <c r="P248" i="13"/>
  <c r="P249" i="13"/>
  <c r="P250" i="13"/>
  <c r="P251" i="13"/>
  <c r="P252" i="13"/>
  <c r="P253" i="13"/>
  <c r="P254" i="13"/>
  <c r="P255" i="13"/>
  <c r="P256" i="13"/>
  <c r="P257" i="13"/>
  <c r="P258" i="13"/>
  <c r="P259" i="13"/>
  <c r="P260" i="13"/>
  <c r="P261" i="13"/>
  <c r="P262" i="13"/>
  <c r="P263" i="13"/>
  <c r="P264" i="13"/>
  <c r="P265" i="13"/>
  <c r="P266" i="13"/>
  <c r="P267" i="13"/>
  <c r="P268" i="13"/>
  <c r="P269" i="13"/>
  <c r="P270" i="13"/>
  <c r="P272" i="13"/>
  <c r="P273" i="13"/>
  <c r="P274" i="13"/>
  <c r="P275" i="13"/>
  <c r="P276" i="13"/>
  <c r="P277" i="13"/>
  <c r="P278" i="13"/>
  <c r="P279" i="13"/>
  <c r="P280" i="13"/>
  <c r="P281" i="13"/>
  <c r="P282" i="13"/>
  <c r="P283" i="13"/>
  <c r="P284" i="13"/>
  <c r="P285" i="13"/>
  <c r="P286" i="13"/>
  <c r="P287" i="13"/>
  <c r="P288" i="13"/>
  <c r="P289" i="13"/>
  <c r="P290" i="13"/>
  <c r="P291" i="13"/>
  <c r="P292" i="13"/>
  <c r="P293" i="13"/>
  <c r="P294" i="13"/>
  <c r="P295" i="13"/>
  <c r="P296" i="13"/>
  <c r="P297" i="13"/>
  <c r="P298" i="13"/>
  <c r="P299" i="13"/>
  <c r="P300" i="13"/>
  <c r="P301" i="13"/>
  <c r="P302" i="13"/>
  <c r="P303" i="13"/>
  <c r="P304" i="13"/>
  <c r="P306" i="13"/>
  <c r="P307" i="13"/>
  <c r="P308" i="13"/>
  <c r="P309" i="13"/>
  <c r="P310" i="13"/>
  <c r="P311" i="13"/>
  <c r="P312" i="13"/>
  <c r="P313" i="13"/>
  <c r="P314" i="13"/>
  <c r="P315" i="13"/>
  <c r="P316" i="13"/>
  <c r="P318" i="13"/>
  <c r="P319" i="13"/>
  <c r="P320" i="13"/>
  <c r="P321" i="13"/>
  <c r="P322" i="13"/>
  <c r="P323" i="13"/>
  <c r="P324" i="13"/>
  <c r="P325" i="13"/>
  <c r="P326" i="13"/>
  <c r="P327" i="13"/>
  <c r="P328" i="13"/>
  <c r="P329" i="13"/>
  <c r="P330" i="13"/>
  <c r="P331" i="13"/>
  <c r="P332" i="13"/>
  <c r="P333" i="13"/>
  <c r="P334" i="13"/>
  <c r="P335" i="13"/>
  <c r="P336" i="13"/>
  <c r="P337" i="13"/>
  <c r="P338" i="13"/>
  <c r="P339" i="13"/>
  <c r="P340" i="13"/>
  <c r="P341" i="13"/>
  <c r="P342" i="13"/>
  <c r="P343" i="13"/>
  <c r="P344" i="13"/>
  <c r="P345" i="13"/>
  <c r="P346" i="13"/>
  <c r="P347" i="13"/>
  <c r="P348" i="13"/>
  <c r="P349" i="13"/>
  <c r="P350" i="13"/>
  <c r="P351" i="13"/>
  <c r="P352" i="13"/>
  <c r="P353" i="13"/>
  <c r="P354" i="13"/>
  <c r="P355" i="13"/>
  <c r="P356" i="13"/>
  <c r="P357" i="13"/>
  <c r="P358" i="13"/>
  <c r="P359" i="13"/>
  <c r="P360" i="13"/>
  <c r="P361" i="13"/>
  <c r="P362" i="13"/>
  <c r="P363" i="13"/>
  <c r="P364" i="13"/>
  <c r="P365" i="13"/>
  <c r="P366" i="13"/>
  <c r="P367" i="13"/>
  <c r="P368" i="13"/>
  <c r="P369" i="13"/>
  <c r="P370" i="13"/>
  <c r="P371" i="13"/>
  <c r="P372" i="13"/>
  <c r="P373" i="13"/>
  <c r="P374" i="13"/>
  <c r="P375" i="13"/>
  <c r="P376" i="13"/>
  <c r="P377" i="13"/>
  <c r="P378" i="13"/>
  <c r="P379" i="13"/>
  <c r="P380" i="13"/>
  <c r="P381" i="13"/>
  <c r="P382" i="13"/>
  <c r="P383" i="13"/>
  <c r="P384" i="13"/>
  <c r="P385" i="13"/>
  <c r="P386" i="13"/>
  <c r="P387" i="13"/>
  <c r="P388" i="13"/>
  <c r="P389" i="13"/>
  <c r="P390" i="13"/>
  <c r="P391" i="13"/>
  <c r="P392" i="13"/>
  <c r="P393" i="13"/>
  <c r="P394" i="13"/>
  <c r="P395" i="13"/>
  <c r="P396" i="13"/>
  <c r="P397" i="13"/>
  <c r="P398" i="13"/>
  <c r="P399" i="13"/>
  <c r="P400" i="13"/>
  <c r="P401" i="13"/>
  <c r="P402" i="13"/>
  <c r="P403" i="13"/>
  <c r="P404" i="13"/>
  <c r="P405" i="13"/>
  <c r="P406" i="13"/>
  <c r="P407" i="13"/>
  <c r="P408" i="13"/>
  <c r="P409" i="13"/>
  <c r="P410" i="13"/>
  <c r="P411" i="13"/>
  <c r="P412" i="13"/>
  <c r="P413" i="13"/>
  <c r="P414" i="13"/>
  <c r="P415" i="13"/>
  <c r="P416" i="13"/>
  <c r="P417" i="13"/>
  <c r="P418" i="13"/>
  <c r="P419" i="13"/>
  <c r="P420" i="13"/>
  <c r="P421" i="13"/>
  <c r="P422" i="13"/>
  <c r="P423" i="13"/>
  <c r="P424" i="13"/>
  <c r="P425" i="13"/>
  <c r="P426" i="13"/>
  <c r="P427" i="13"/>
  <c r="P428" i="13"/>
  <c r="P429" i="13"/>
  <c r="P430" i="13"/>
  <c r="P431" i="13"/>
  <c r="P432" i="13"/>
  <c r="P433" i="13"/>
  <c r="P434" i="13"/>
  <c r="P435" i="13"/>
  <c r="P436" i="13"/>
  <c r="P437" i="13"/>
  <c r="P438" i="13"/>
  <c r="P439" i="13"/>
  <c r="P440" i="13"/>
  <c r="P441" i="13"/>
  <c r="P442" i="13"/>
  <c r="P443" i="13"/>
  <c r="P444" i="13"/>
  <c r="P445" i="13"/>
  <c r="P446" i="13"/>
  <c r="P447" i="13"/>
  <c r="P448" i="13"/>
  <c r="P449" i="13"/>
  <c r="P450" i="13"/>
  <c r="P451" i="13"/>
  <c r="P452" i="13"/>
  <c r="P453" i="13"/>
  <c r="P454" i="13"/>
  <c r="P455" i="13"/>
  <c r="P456" i="13"/>
  <c r="P457" i="13"/>
  <c r="P458" i="13"/>
  <c r="P459" i="13"/>
  <c r="P460" i="13"/>
  <c r="P461" i="13"/>
  <c r="P462" i="13"/>
  <c r="P463" i="13"/>
  <c r="P464" i="13"/>
  <c r="P465" i="13"/>
  <c r="P466" i="13"/>
  <c r="P467" i="13"/>
  <c r="P468" i="13"/>
  <c r="P469" i="13"/>
  <c r="P470" i="13"/>
  <c r="P471" i="13"/>
  <c r="P472" i="13"/>
  <c r="P473" i="13"/>
  <c r="P474" i="13"/>
  <c r="P475" i="13"/>
  <c r="P476" i="13"/>
  <c r="P477" i="13"/>
  <c r="P478" i="13"/>
  <c r="P479" i="13"/>
  <c r="P480" i="13"/>
  <c r="P481" i="13"/>
  <c r="P482" i="13"/>
  <c r="P483" i="13"/>
  <c r="P484" i="13"/>
  <c r="P485" i="13"/>
  <c r="P486" i="13"/>
  <c r="P487" i="13"/>
  <c r="P488" i="13"/>
  <c r="P489" i="13"/>
  <c r="P490" i="13"/>
  <c r="P491" i="13"/>
  <c r="P492" i="13"/>
  <c r="P493" i="13"/>
  <c r="P494" i="13"/>
  <c r="P495" i="13"/>
  <c r="P496" i="13"/>
  <c r="P497" i="13"/>
  <c r="P498" i="13"/>
  <c r="P499" i="13"/>
  <c r="P500" i="13"/>
  <c r="P501" i="13"/>
  <c r="P502" i="13"/>
  <c r="P503" i="13"/>
  <c r="P504" i="13"/>
  <c r="P505" i="13"/>
  <c r="P506" i="13"/>
  <c r="P507" i="13"/>
  <c r="P508" i="13"/>
  <c r="P509" i="13"/>
  <c r="P510" i="13"/>
  <c r="P511" i="13"/>
  <c r="P512" i="13"/>
  <c r="P513" i="13"/>
  <c r="P514" i="13"/>
  <c r="P515" i="13"/>
  <c r="P516" i="13"/>
  <c r="P517" i="13"/>
  <c r="P518" i="13"/>
  <c r="P519" i="13"/>
  <c r="P520" i="13"/>
  <c r="P521" i="13"/>
  <c r="P522" i="13"/>
  <c r="P523" i="13"/>
  <c r="P524" i="13"/>
  <c r="P525" i="13"/>
  <c r="P526" i="13"/>
  <c r="P527" i="13"/>
  <c r="P528" i="13"/>
  <c r="P529" i="13"/>
  <c r="P530" i="13"/>
  <c r="P531" i="13"/>
  <c r="P532" i="13"/>
  <c r="P533" i="13"/>
  <c r="P534" i="13"/>
  <c r="P535" i="13"/>
  <c r="P536" i="13"/>
  <c r="P537" i="13"/>
  <c r="P538" i="13"/>
  <c r="P539" i="13"/>
  <c r="P540" i="13"/>
  <c r="P541" i="13"/>
  <c r="P542" i="13"/>
  <c r="P543" i="13"/>
  <c r="P544" i="13"/>
  <c r="P545" i="13"/>
  <c r="P546" i="13"/>
  <c r="P547" i="13"/>
  <c r="P548" i="13"/>
  <c r="P549" i="13"/>
  <c r="P550" i="13"/>
  <c r="P551" i="13"/>
  <c r="P552" i="13"/>
  <c r="P553" i="13"/>
  <c r="P554" i="13"/>
  <c r="P555" i="13"/>
  <c r="P556" i="13"/>
  <c r="P557" i="13"/>
  <c r="P558" i="13"/>
  <c r="P559" i="13"/>
  <c r="P560" i="13"/>
  <c r="P561" i="13"/>
  <c r="P562" i="13"/>
  <c r="P563" i="13"/>
  <c r="P564" i="13"/>
  <c r="P565" i="13"/>
  <c r="P566" i="13"/>
  <c r="P567" i="13"/>
  <c r="P568" i="13"/>
  <c r="P569" i="13"/>
  <c r="P570" i="13"/>
  <c r="P571" i="13"/>
  <c r="P572" i="13"/>
  <c r="P573" i="13"/>
  <c r="P574" i="13"/>
  <c r="P575" i="13"/>
  <c r="P576" i="13"/>
  <c r="P577" i="13"/>
  <c r="P578" i="13"/>
  <c r="P579" i="13"/>
  <c r="P580" i="13"/>
  <c r="P581" i="13"/>
  <c r="P582" i="13"/>
  <c r="P583" i="13"/>
  <c r="P584" i="13"/>
  <c r="P585" i="13"/>
  <c r="P586" i="13"/>
  <c r="P587" i="13"/>
  <c r="P588" i="13"/>
  <c r="P589" i="13"/>
  <c r="P590" i="13"/>
  <c r="P591" i="13"/>
  <c r="P592" i="13"/>
  <c r="P593" i="13"/>
  <c r="P594" i="13"/>
  <c r="P595" i="13"/>
  <c r="P596" i="13"/>
  <c r="P597" i="13"/>
  <c r="P598" i="13"/>
  <c r="P599" i="13"/>
  <c r="P600" i="13"/>
  <c r="P601" i="13"/>
  <c r="P602" i="13"/>
  <c r="P603" i="13"/>
  <c r="P604" i="13"/>
  <c r="P605" i="13"/>
  <c r="P606" i="13"/>
  <c r="P607" i="13"/>
  <c r="P608" i="13"/>
  <c r="P609" i="13"/>
  <c r="P610" i="13"/>
  <c r="P611" i="13"/>
  <c r="P612" i="13"/>
  <c r="P613" i="13"/>
  <c r="P614" i="13"/>
  <c r="P615" i="13"/>
  <c r="P616" i="13"/>
  <c r="P617" i="13"/>
  <c r="P618" i="13"/>
  <c r="P619" i="13"/>
  <c r="P620" i="13"/>
  <c r="P621" i="13"/>
  <c r="P622" i="13"/>
  <c r="P623" i="13"/>
  <c r="P624" i="13"/>
  <c r="P625" i="13"/>
  <c r="P626" i="13"/>
  <c r="P627" i="13"/>
  <c r="P628" i="13"/>
  <c r="P629" i="13"/>
  <c r="P630" i="13"/>
  <c r="P631" i="13"/>
  <c r="P632" i="13"/>
  <c r="P633" i="13"/>
  <c r="P634" i="13"/>
  <c r="P635" i="13"/>
  <c r="P636" i="13"/>
  <c r="P637" i="13"/>
  <c r="P638" i="13"/>
  <c r="P639" i="13"/>
  <c r="P640" i="13"/>
  <c r="P641" i="13"/>
  <c r="P642" i="13"/>
  <c r="P643" i="13"/>
  <c r="P644" i="13"/>
  <c r="P645" i="13"/>
  <c r="P646" i="13"/>
  <c r="P647" i="13"/>
  <c r="P648" i="13"/>
  <c r="P649" i="13"/>
  <c r="P650" i="13"/>
  <c r="P651" i="13"/>
  <c r="P652" i="13"/>
  <c r="P653" i="13"/>
  <c r="P654" i="13"/>
  <c r="P655" i="13"/>
  <c r="P656" i="13"/>
  <c r="P657" i="13"/>
  <c r="P658" i="13"/>
  <c r="P659" i="13"/>
  <c r="P660" i="13"/>
  <c r="P661" i="13"/>
  <c r="P662" i="13"/>
  <c r="P663" i="13"/>
  <c r="P664" i="13"/>
  <c r="P665" i="13"/>
  <c r="P666" i="13"/>
  <c r="P667" i="13"/>
  <c r="P668" i="13"/>
  <c r="P669" i="13"/>
  <c r="P670" i="13"/>
  <c r="P671" i="13"/>
  <c r="P672" i="13"/>
  <c r="P673" i="13"/>
  <c r="P674" i="13"/>
  <c r="P675" i="13"/>
  <c r="P676" i="13"/>
  <c r="P677" i="13"/>
  <c r="P678" i="13"/>
  <c r="P679" i="13"/>
  <c r="P680" i="13"/>
  <c r="P681" i="13"/>
  <c r="P682" i="13"/>
  <c r="P683" i="13"/>
  <c r="P684" i="13"/>
  <c r="P685" i="13"/>
  <c r="P686" i="13"/>
  <c r="P687" i="13"/>
  <c r="P688" i="13"/>
  <c r="P689" i="13"/>
  <c r="P690" i="13"/>
  <c r="P691" i="13"/>
  <c r="P692" i="13"/>
  <c r="P693" i="13"/>
  <c r="P694" i="13"/>
  <c r="P695" i="13"/>
  <c r="P696" i="13"/>
  <c r="P697" i="13"/>
  <c r="P698" i="13"/>
  <c r="P699" i="13"/>
  <c r="P700" i="13"/>
  <c r="P701" i="13"/>
  <c r="P702" i="13"/>
  <c r="P703" i="13"/>
  <c r="P704" i="13"/>
  <c r="P705" i="13"/>
  <c r="P706" i="13"/>
  <c r="P707" i="13"/>
  <c r="P708" i="13"/>
  <c r="P709" i="13"/>
  <c r="P710" i="13"/>
  <c r="P711" i="13"/>
  <c r="P712" i="13"/>
  <c r="P713" i="13"/>
  <c r="P714" i="13"/>
  <c r="P715" i="13"/>
  <c r="P716" i="13"/>
  <c r="P717" i="13"/>
  <c r="P718" i="13"/>
  <c r="P719" i="13"/>
  <c r="P720" i="13"/>
  <c r="P721" i="13"/>
  <c r="P722" i="13"/>
  <c r="P723" i="13"/>
  <c r="P724" i="13"/>
  <c r="P725" i="13"/>
  <c r="P726" i="13"/>
  <c r="P727" i="13"/>
  <c r="P728" i="13"/>
  <c r="P729" i="13"/>
  <c r="P730" i="13"/>
  <c r="P731" i="13"/>
  <c r="P732" i="13"/>
  <c r="P733" i="13"/>
  <c r="P734" i="13"/>
  <c r="P735" i="13"/>
  <c r="P736" i="13"/>
  <c r="P737" i="13"/>
  <c r="P738" i="13"/>
  <c r="P739" i="13"/>
  <c r="P740" i="13"/>
  <c r="P741" i="13"/>
  <c r="P742" i="13"/>
  <c r="P743" i="13"/>
  <c r="P744" i="13"/>
  <c r="P745" i="13"/>
  <c r="P746" i="13"/>
  <c r="P15" i="13"/>
  <c r="Z747" i="13" l="1"/>
  <c r="Z748" i="13" s="1"/>
  <c r="H16" i="12"/>
  <c r="I16" i="12"/>
  <c r="H17" i="12"/>
  <c r="I17" i="12"/>
  <c r="H18" i="12"/>
  <c r="I18" i="12"/>
  <c r="H19" i="12"/>
  <c r="I19" i="12"/>
  <c r="H20" i="12"/>
  <c r="I20" i="12"/>
  <c r="H21" i="12"/>
  <c r="I21" i="12"/>
  <c r="H22" i="12"/>
  <c r="I22" i="12"/>
  <c r="H23" i="12"/>
  <c r="I23" i="12"/>
  <c r="H24" i="12"/>
  <c r="I24" i="12"/>
  <c r="H25" i="12"/>
  <c r="I25" i="12"/>
  <c r="H26" i="12"/>
  <c r="I26" i="12"/>
  <c r="H28" i="12"/>
  <c r="I28" i="12"/>
  <c r="H29" i="12"/>
  <c r="I29" i="12"/>
  <c r="H30" i="12"/>
  <c r="I30" i="12"/>
  <c r="H31" i="12"/>
  <c r="I31" i="12"/>
  <c r="H32" i="12"/>
  <c r="I32" i="12"/>
  <c r="H33" i="12"/>
  <c r="I33" i="12"/>
  <c r="H35" i="12"/>
  <c r="I35" i="12"/>
  <c r="H36" i="12"/>
  <c r="I36" i="12"/>
  <c r="H37" i="12"/>
  <c r="I37" i="12"/>
  <c r="H38" i="12"/>
  <c r="I38" i="12"/>
  <c r="H39" i="12"/>
  <c r="I39" i="12"/>
  <c r="H40" i="12"/>
  <c r="I40" i="12"/>
  <c r="H41" i="12"/>
  <c r="I41" i="12"/>
  <c r="H42" i="12"/>
  <c r="I42" i="12"/>
  <c r="H43" i="12"/>
  <c r="I43" i="12"/>
  <c r="H44" i="12"/>
  <c r="I44" i="12"/>
  <c r="H45" i="12"/>
  <c r="I45" i="12"/>
  <c r="H46" i="12"/>
  <c r="I46" i="12"/>
  <c r="H47" i="12"/>
  <c r="I47" i="12"/>
  <c r="H48" i="12"/>
  <c r="I48" i="12"/>
  <c r="H49" i="12"/>
  <c r="I49" i="12"/>
  <c r="H50" i="12"/>
  <c r="I50" i="12"/>
  <c r="H51" i="12"/>
  <c r="I51" i="12"/>
  <c r="H52" i="12"/>
  <c r="I52" i="12"/>
  <c r="H53" i="12"/>
  <c r="I53" i="12"/>
  <c r="H54" i="12"/>
  <c r="I54" i="12"/>
  <c r="H55" i="12"/>
  <c r="I55" i="12"/>
  <c r="H56" i="12"/>
  <c r="I56" i="12"/>
  <c r="H57" i="12"/>
  <c r="I57" i="12"/>
  <c r="H58" i="12"/>
  <c r="I58" i="12"/>
  <c r="H59" i="12"/>
  <c r="I59" i="12"/>
  <c r="H60" i="12"/>
  <c r="I60" i="12"/>
  <c r="H61" i="12"/>
  <c r="I61" i="12"/>
  <c r="H62" i="12"/>
  <c r="I62" i="12"/>
  <c r="H63" i="12"/>
  <c r="I63" i="12"/>
  <c r="H64" i="12"/>
  <c r="I64" i="12"/>
  <c r="H65" i="12"/>
  <c r="I65" i="12"/>
  <c r="H66" i="12"/>
  <c r="I66" i="12"/>
  <c r="H67" i="12"/>
  <c r="I67" i="12"/>
  <c r="H68" i="12"/>
  <c r="I68" i="12"/>
  <c r="H69" i="12"/>
  <c r="I69" i="12"/>
  <c r="H70" i="12"/>
  <c r="I70" i="12"/>
  <c r="H71" i="12"/>
  <c r="I71" i="12"/>
  <c r="H72" i="12"/>
  <c r="I72" i="12"/>
  <c r="H73" i="12"/>
  <c r="I73" i="12"/>
  <c r="H74" i="12"/>
  <c r="I74" i="12"/>
  <c r="H75" i="12"/>
  <c r="I75" i="12"/>
  <c r="H76" i="12"/>
  <c r="I76" i="12"/>
  <c r="H77" i="12"/>
  <c r="I77" i="12"/>
  <c r="H78" i="12"/>
  <c r="I78" i="12"/>
  <c r="H79" i="12"/>
  <c r="I79" i="12"/>
  <c r="H80" i="12"/>
  <c r="I80" i="12"/>
  <c r="H81" i="12"/>
  <c r="I81" i="12"/>
  <c r="H82" i="12"/>
  <c r="I82" i="12"/>
  <c r="H83" i="12"/>
  <c r="I83" i="12"/>
  <c r="H84" i="12"/>
  <c r="I84" i="12"/>
  <c r="H85" i="12"/>
  <c r="I85" i="12"/>
  <c r="H86" i="12"/>
  <c r="I86" i="12"/>
  <c r="H87" i="12"/>
  <c r="I87" i="12"/>
  <c r="H88" i="12"/>
  <c r="I88" i="12"/>
  <c r="H89" i="12"/>
  <c r="I89" i="12"/>
  <c r="H90" i="12"/>
  <c r="I90" i="12"/>
  <c r="H91" i="12"/>
  <c r="I91" i="12"/>
  <c r="H92" i="12"/>
  <c r="I92" i="12"/>
  <c r="H93" i="12"/>
  <c r="I93" i="12"/>
  <c r="H94" i="12"/>
  <c r="I94" i="12"/>
  <c r="H95" i="12"/>
  <c r="I95" i="12"/>
  <c r="H96" i="12"/>
  <c r="I96" i="12"/>
  <c r="H97" i="12"/>
  <c r="I97" i="12"/>
  <c r="H98" i="12"/>
  <c r="I98" i="12"/>
  <c r="H99" i="12"/>
  <c r="I99" i="12"/>
  <c r="H100" i="12"/>
  <c r="I100" i="12"/>
  <c r="H101" i="12"/>
  <c r="I101" i="12"/>
  <c r="H102" i="12"/>
  <c r="I102" i="12"/>
  <c r="H103" i="12"/>
  <c r="I103" i="12"/>
  <c r="H104" i="12"/>
  <c r="I104" i="12"/>
  <c r="H105" i="12"/>
  <c r="I105" i="12"/>
  <c r="H106" i="12"/>
  <c r="I106" i="12"/>
  <c r="H107" i="12"/>
  <c r="I107" i="12"/>
  <c r="H108" i="12"/>
  <c r="I108" i="12"/>
  <c r="H109" i="12"/>
  <c r="I109" i="12"/>
  <c r="H110" i="12"/>
  <c r="I110" i="12"/>
  <c r="H111" i="12"/>
  <c r="I111" i="12"/>
  <c r="H112" i="12"/>
  <c r="I112" i="12"/>
  <c r="H114" i="12"/>
  <c r="I114" i="12"/>
  <c r="H115" i="12"/>
  <c r="I115" i="12"/>
  <c r="H116" i="12"/>
  <c r="I116" i="12"/>
  <c r="H117" i="12"/>
  <c r="I117" i="12"/>
  <c r="H118" i="12"/>
  <c r="I118" i="12"/>
  <c r="H119" i="12"/>
  <c r="I119" i="12"/>
  <c r="H120" i="12"/>
  <c r="I120" i="12"/>
  <c r="H121" i="12"/>
  <c r="I121" i="12"/>
  <c r="H122" i="12"/>
  <c r="I122" i="12"/>
  <c r="H123" i="12"/>
  <c r="I123" i="12"/>
  <c r="H124" i="12"/>
  <c r="I124" i="12"/>
  <c r="H125" i="12"/>
  <c r="I125" i="12"/>
  <c r="H126" i="12"/>
  <c r="I126" i="12"/>
  <c r="H127" i="12"/>
  <c r="I127" i="12"/>
  <c r="H128" i="12"/>
  <c r="I128" i="12"/>
  <c r="H129" i="12"/>
  <c r="I129" i="12"/>
  <c r="H130" i="12"/>
  <c r="I130" i="12"/>
  <c r="H131" i="12"/>
  <c r="I131" i="12"/>
  <c r="H132" i="12"/>
  <c r="I132" i="12"/>
  <c r="H133" i="12"/>
  <c r="I133" i="12"/>
  <c r="H134" i="12"/>
  <c r="I134" i="12"/>
  <c r="H135" i="12"/>
  <c r="I135" i="12"/>
  <c r="H136" i="12"/>
  <c r="I136" i="12"/>
  <c r="H137" i="12"/>
  <c r="I137" i="12"/>
  <c r="H138" i="12"/>
  <c r="I138" i="12"/>
  <c r="H139" i="12"/>
  <c r="I139" i="12"/>
  <c r="H140" i="12"/>
  <c r="I140" i="12"/>
  <c r="H141" i="12"/>
  <c r="I141" i="12"/>
  <c r="H142" i="12"/>
  <c r="I142" i="12"/>
  <c r="H144" i="12"/>
  <c r="I144" i="12"/>
  <c r="H145" i="12"/>
  <c r="I145" i="12"/>
  <c r="H146" i="12"/>
  <c r="I146" i="12"/>
  <c r="H147" i="12"/>
  <c r="I147" i="12"/>
  <c r="H148" i="12"/>
  <c r="I148" i="12"/>
  <c r="H149" i="12"/>
  <c r="I149" i="12"/>
  <c r="H150" i="12"/>
  <c r="I150" i="12"/>
  <c r="H151" i="12"/>
  <c r="I151" i="12"/>
  <c r="H152" i="12"/>
  <c r="I152" i="12"/>
  <c r="H154" i="12"/>
  <c r="I154" i="12"/>
  <c r="H155" i="12"/>
  <c r="I155" i="12"/>
  <c r="H156" i="12"/>
  <c r="I156" i="12"/>
  <c r="H157" i="12"/>
  <c r="I157" i="12"/>
  <c r="H158" i="12"/>
  <c r="I158" i="12"/>
  <c r="H159" i="12"/>
  <c r="I159" i="12"/>
  <c r="H160" i="12"/>
  <c r="I160" i="12"/>
  <c r="H161" i="12"/>
  <c r="I161" i="12"/>
  <c r="H162" i="12"/>
  <c r="I162" i="12"/>
  <c r="H164" i="12"/>
  <c r="I164" i="12"/>
  <c r="H165" i="12"/>
  <c r="I165" i="12"/>
  <c r="H166" i="12"/>
  <c r="I166" i="12"/>
  <c r="H167" i="12"/>
  <c r="I167" i="12"/>
  <c r="H168" i="12"/>
  <c r="I168" i="12"/>
  <c r="H169" i="12"/>
  <c r="I169" i="12"/>
  <c r="H170" i="12"/>
  <c r="I170" i="12"/>
  <c r="H171" i="12"/>
  <c r="I171" i="12"/>
  <c r="H172" i="12"/>
  <c r="I172" i="12"/>
  <c r="H173" i="12"/>
  <c r="I173" i="12"/>
  <c r="H174" i="12"/>
  <c r="I174" i="12"/>
  <c r="H175" i="12"/>
  <c r="I175" i="12"/>
  <c r="H176" i="12"/>
  <c r="I176" i="12"/>
  <c r="H177" i="12"/>
  <c r="I177" i="12"/>
  <c r="H178" i="12"/>
  <c r="I178" i="12"/>
  <c r="H180" i="12"/>
  <c r="I180" i="12"/>
  <c r="H181" i="12"/>
  <c r="I181" i="12"/>
  <c r="H182" i="12"/>
  <c r="I182" i="12"/>
  <c r="H183" i="12"/>
  <c r="I183" i="12"/>
  <c r="H184" i="12"/>
  <c r="I184" i="12"/>
  <c r="H185" i="12"/>
  <c r="I185" i="12"/>
  <c r="H186" i="12"/>
  <c r="I186" i="12"/>
  <c r="H187" i="12"/>
  <c r="I187" i="12"/>
  <c r="H188" i="12"/>
  <c r="I188" i="12"/>
  <c r="H189" i="12"/>
  <c r="I189" i="12"/>
  <c r="H190" i="12"/>
  <c r="I190" i="12"/>
  <c r="H191" i="12"/>
  <c r="I191" i="12"/>
  <c r="H192" i="12"/>
  <c r="I192" i="12"/>
  <c r="H193" i="12"/>
  <c r="I193" i="12"/>
  <c r="H194" i="12"/>
  <c r="I194" i="12"/>
  <c r="H195" i="12"/>
  <c r="I195" i="12"/>
  <c r="H196" i="12"/>
  <c r="I196" i="12"/>
  <c r="H197" i="12"/>
  <c r="I197" i="12"/>
  <c r="H198" i="12"/>
  <c r="I198" i="12"/>
  <c r="H200" i="12"/>
  <c r="I200" i="12"/>
  <c r="H201" i="12"/>
  <c r="I201" i="12"/>
  <c r="H202" i="12"/>
  <c r="I202" i="12"/>
  <c r="H203" i="12"/>
  <c r="I203" i="12"/>
  <c r="H204" i="12"/>
  <c r="I204" i="12"/>
  <c r="H205" i="12"/>
  <c r="I205" i="12"/>
  <c r="H206" i="12"/>
  <c r="I206" i="12"/>
  <c r="H208" i="12"/>
  <c r="I208" i="12"/>
  <c r="H209" i="12"/>
  <c r="I209" i="12"/>
  <c r="H210" i="12"/>
  <c r="I210" i="12"/>
  <c r="H211" i="12"/>
  <c r="I211" i="12"/>
  <c r="H212" i="12"/>
  <c r="I212" i="12"/>
  <c r="H213" i="12"/>
  <c r="I213" i="12"/>
  <c r="H214" i="12"/>
  <c r="I214" i="12"/>
  <c r="H215" i="12"/>
  <c r="I215" i="12"/>
  <c r="H217" i="12"/>
  <c r="I217" i="12"/>
  <c r="H218" i="12"/>
  <c r="I218" i="12"/>
  <c r="H219" i="12"/>
  <c r="I219" i="12"/>
  <c r="H220" i="12"/>
  <c r="I220" i="12"/>
  <c r="H221" i="12"/>
  <c r="I221" i="12"/>
  <c r="H222" i="12"/>
  <c r="I222" i="12"/>
  <c r="H223" i="12"/>
  <c r="I223" i="12"/>
  <c r="H224" i="12"/>
  <c r="I224" i="12"/>
  <c r="H225" i="12"/>
  <c r="I225" i="12"/>
  <c r="H226" i="12"/>
  <c r="I226" i="12"/>
  <c r="H227" i="12"/>
  <c r="I227" i="12"/>
  <c r="H229" i="12"/>
  <c r="I229" i="12"/>
  <c r="H230" i="12"/>
  <c r="I230" i="12"/>
  <c r="H231" i="12"/>
  <c r="I231" i="12"/>
  <c r="H232" i="12"/>
  <c r="I232" i="12"/>
  <c r="H233" i="12"/>
  <c r="I233" i="12"/>
  <c r="H234" i="12"/>
  <c r="I234" i="12"/>
  <c r="H235" i="12"/>
  <c r="I235" i="12"/>
  <c r="H236" i="12"/>
  <c r="I236" i="12"/>
  <c r="H238" i="12"/>
  <c r="I238" i="12"/>
  <c r="H239" i="12"/>
  <c r="I239" i="12"/>
  <c r="H240" i="12"/>
  <c r="I240" i="12"/>
  <c r="H241" i="12"/>
  <c r="I241" i="12"/>
  <c r="H242" i="12"/>
  <c r="I242" i="12"/>
  <c r="H243" i="12"/>
  <c r="I243" i="12"/>
  <c r="H244" i="12"/>
  <c r="I244" i="12"/>
  <c r="H245" i="12"/>
  <c r="I245" i="12"/>
  <c r="H246" i="12"/>
  <c r="I246" i="12"/>
  <c r="H247" i="12"/>
  <c r="I247" i="12"/>
  <c r="H248" i="12"/>
  <c r="I248" i="12"/>
  <c r="H249" i="12"/>
  <c r="I249" i="12"/>
  <c r="H250" i="12"/>
  <c r="I250" i="12"/>
  <c r="H251" i="12"/>
  <c r="I251" i="12"/>
  <c r="H252" i="12"/>
  <c r="I252" i="12"/>
  <c r="H253" i="12"/>
  <c r="I253" i="12"/>
  <c r="H254" i="12"/>
  <c r="I254" i="12"/>
  <c r="H255" i="12"/>
  <c r="I255" i="12"/>
  <c r="H256" i="12"/>
  <c r="I256" i="12"/>
  <c r="H257" i="12"/>
  <c r="I257" i="12"/>
  <c r="H258" i="12"/>
  <c r="I258" i="12"/>
  <c r="H259" i="12"/>
  <c r="I259" i="12"/>
  <c r="H260" i="12"/>
  <c r="I260" i="12"/>
  <c r="H261" i="12"/>
  <c r="I261" i="12"/>
  <c r="H262" i="12"/>
  <c r="I262" i="12"/>
  <c r="H263" i="12"/>
  <c r="I263" i="12"/>
  <c r="H264" i="12"/>
  <c r="I264" i="12"/>
  <c r="H265" i="12"/>
  <c r="I265" i="12"/>
  <c r="H266" i="12"/>
  <c r="I266" i="12"/>
  <c r="H267" i="12"/>
  <c r="I267" i="12"/>
  <c r="H268" i="12"/>
  <c r="I268" i="12"/>
  <c r="H269" i="12"/>
  <c r="I269" i="12"/>
  <c r="H270" i="12"/>
  <c r="I270" i="12"/>
  <c r="H272" i="12"/>
  <c r="I272" i="12"/>
  <c r="H273" i="12"/>
  <c r="I273" i="12"/>
  <c r="H274" i="12"/>
  <c r="I274" i="12"/>
  <c r="H275" i="12"/>
  <c r="I275" i="12"/>
  <c r="H276" i="12"/>
  <c r="I276" i="12"/>
  <c r="H277" i="12"/>
  <c r="I277" i="12"/>
  <c r="H278" i="12"/>
  <c r="I278" i="12"/>
  <c r="H279" i="12"/>
  <c r="I279" i="12"/>
  <c r="H280" i="12"/>
  <c r="I280" i="12"/>
  <c r="H281" i="12"/>
  <c r="I281" i="12"/>
  <c r="H283" i="12"/>
  <c r="I283" i="12"/>
  <c r="H284" i="12"/>
  <c r="I284" i="12"/>
  <c r="H285" i="12"/>
  <c r="I285" i="12"/>
  <c r="H286" i="12"/>
  <c r="I286" i="12"/>
  <c r="H287" i="12"/>
  <c r="I287" i="12"/>
  <c r="H288" i="12"/>
  <c r="I288" i="12"/>
  <c r="H289" i="12"/>
  <c r="I289" i="12"/>
  <c r="H290" i="12"/>
  <c r="I290" i="12"/>
  <c r="H291" i="12"/>
  <c r="I291" i="12"/>
  <c r="H292" i="12"/>
  <c r="I292" i="12"/>
  <c r="H293" i="12"/>
  <c r="I293" i="12"/>
  <c r="H294" i="12"/>
  <c r="I294" i="12"/>
  <c r="H295" i="12"/>
  <c r="I295" i="12"/>
  <c r="H296" i="12"/>
  <c r="I296" i="12"/>
  <c r="H297" i="12"/>
  <c r="I297" i="12"/>
  <c r="H298" i="12"/>
  <c r="I298" i="12"/>
  <c r="H299" i="12"/>
  <c r="I299" i="12"/>
  <c r="H300" i="12"/>
  <c r="I300" i="12"/>
  <c r="H301" i="12"/>
  <c r="I301" i="12"/>
  <c r="H302" i="12"/>
  <c r="I302" i="12"/>
  <c r="H303" i="12"/>
  <c r="I303" i="12"/>
  <c r="H304" i="12"/>
  <c r="I304" i="12"/>
  <c r="H306" i="12"/>
  <c r="I306" i="12"/>
  <c r="H307" i="12"/>
  <c r="I307" i="12"/>
  <c r="H308" i="12"/>
  <c r="I308" i="12"/>
  <c r="H309" i="12"/>
  <c r="I309" i="12"/>
  <c r="H310" i="12"/>
  <c r="I310" i="12"/>
  <c r="H311" i="12"/>
  <c r="I311" i="12"/>
  <c r="H312" i="12"/>
  <c r="I312" i="12"/>
  <c r="H313" i="12"/>
  <c r="I313" i="12"/>
  <c r="H314" i="12"/>
  <c r="I314" i="12"/>
  <c r="H315" i="12"/>
  <c r="I315" i="12"/>
  <c r="H316" i="12"/>
  <c r="I316" i="12"/>
  <c r="H318" i="12"/>
  <c r="I318" i="12"/>
  <c r="H319" i="12"/>
  <c r="I319" i="12"/>
  <c r="H320" i="12"/>
  <c r="I320" i="12"/>
  <c r="H321" i="12"/>
  <c r="I321" i="12"/>
  <c r="H322" i="12"/>
  <c r="I322" i="12"/>
  <c r="H323" i="12"/>
  <c r="I323" i="12"/>
  <c r="H324" i="12"/>
  <c r="I324" i="12"/>
  <c r="H325" i="12"/>
  <c r="I325" i="12"/>
  <c r="H326" i="12"/>
  <c r="I326" i="12"/>
  <c r="H327" i="12"/>
  <c r="I327" i="12"/>
  <c r="H328" i="12"/>
  <c r="I328" i="12"/>
  <c r="H329" i="12"/>
  <c r="I329" i="12"/>
  <c r="H330" i="12"/>
  <c r="I330" i="12"/>
  <c r="H331" i="12"/>
  <c r="I331" i="12"/>
  <c r="H332" i="12"/>
  <c r="I332" i="12"/>
  <c r="H333" i="12"/>
  <c r="I333" i="12"/>
  <c r="H334" i="12"/>
  <c r="I334" i="12"/>
  <c r="H335" i="12"/>
  <c r="I335" i="12"/>
  <c r="H336" i="12"/>
  <c r="I336" i="12"/>
  <c r="H337" i="12"/>
  <c r="I337" i="12"/>
  <c r="H338" i="12"/>
  <c r="I338" i="12"/>
  <c r="H339" i="12"/>
  <c r="I339" i="12"/>
  <c r="H340" i="12"/>
  <c r="I340" i="12"/>
  <c r="H341" i="12"/>
  <c r="I341" i="12"/>
  <c r="H342" i="12"/>
  <c r="I342" i="12"/>
  <c r="H343" i="12"/>
  <c r="I343" i="12"/>
  <c r="H344" i="12"/>
  <c r="I344" i="12"/>
  <c r="H345" i="12"/>
  <c r="I345" i="12"/>
  <c r="H346" i="12"/>
  <c r="I346" i="12"/>
  <c r="H347" i="12"/>
  <c r="I347" i="12"/>
  <c r="H348" i="12"/>
  <c r="I348" i="12"/>
  <c r="H349" i="12"/>
  <c r="I349" i="12"/>
  <c r="H350" i="12"/>
  <c r="I350" i="12"/>
  <c r="H351" i="12"/>
  <c r="I351" i="12"/>
  <c r="H352" i="12"/>
  <c r="I352" i="12"/>
  <c r="H353" i="12"/>
  <c r="I353" i="12"/>
  <c r="H354" i="12"/>
  <c r="I354" i="12"/>
  <c r="H355" i="12"/>
  <c r="I355" i="12"/>
  <c r="H356" i="12"/>
  <c r="I356" i="12"/>
  <c r="H358" i="12"/>
  <c r="I358" i="12"/>
  <c r="H359" i="12"/>
  <c r="I359" i="12"/>
  <c r="H360" i="12"/>
  <c r="I360" i="12"/>
  <c r="H361" i="12"/>
  <c r="I361" i="12"/>
  <c r="H362" i="12"/>
  <c r="I362" i="12"/>
  <c r="H363" i="12"/>
  <c r="I363" i="12"/>
  <c r="H364" i="12"/>
  <c r="I364" i="12"/>
  <c r="H365" i="12"/>
  <c r="I365" i="12"/>
  <c r="H366" i="12"/>
  <c r="I366" i="12"/>
  <c r="H367" i="12"/>
  <c r="I367" i="12"/>
  <c r="H368" i="12"/>
  <c r="I368" i="12"/>
  <c r="H369" i="12"/>
  <c r="I369" i="12"/>
  <c r="H370" i="12"/>
  <c r="I370" i="12"/>
  <c r="H371" i="12"/>
  <c r="I371" i="12"/>
  <c r="H372" i="12"/>
  <c r="I372" i="12"/>
  <c r="H373" i="12"/>
  <c r="I373" i="12"/>
  <c r="H374" i="12"/>
  <c r="I374" i="12"/>
  <c r="H375" i="12"/>
  <c r="I375" i="12"/>
  <c r="H376" i="12"/>
  <c r="I376" i="12"/>
  <c r="H377" i="12"/>
  <c r="I377" i="12"/>
  <c r="H378" i="12"/>
  <c r="I378" i="12"/>
  <c r="H379" i="12"/>
  <c r="I379" i="12"/>
  <c r="H380" i="12"/>
  <c r="I380" i="12"/>
  <c r="H381" i="12"/>
  <c r="I381" i="12"/>
  <c r="H383" i="12"/>
  <c r="I383" i="12"/>
  <c r="H384" i="12"/>
  <c r="I384" i="12"/>
  <c r="H385" i="12"/>
  <c r="I385" i="12"/>
  <c r="H386" i="12"/>
  <c r="I386" i="12"/>
  <c r="H387" i="12"/>
  <c r="I387" i="12"/>
  <c r="H388" i="12"/>
  <c r="I388" i="12"/>
  <c r="H389" i="12"/>
  <c r="I389" i="12"/>
  <c r="H390" i="12"/>
  <c r="I390" i="12"/>
  <c r="H391" i="12"/>
  <c r="I391" i="12"/>
  <c r="H392" i="12"/>
  <c r="I392" i="12"/>
  <c r="H393" i="12"/>
  <c r="I393" i="12"/>
  <c r="H394" i="12"/>
  <c r="I394" i="12"/>
  <c r="H395" i="12"/>
  <c r="I395" i="12"/>
  <c r="H396" i="12"/>
  <c r="I396" i="12"/>
  <c r="H397" i="12"/>
  <c r="I397" i="12"/>
  <c r="H398" i="12"/>
  <c r="I398" i="12"/>
  <c r="H399" i="12"/>
  <c r="I399" i="12"/>
  <c r="H400" i="12"/>
  <c r="I400" i="12"/>
  <c r="H401" i="12"/>
  <c r="I401" i="12"/>
  <c r="H404" i="12"/>
  <c r="I404" i="12"/>
  <c r="H405" i="12"/>
  <c r="I405" i="12"/>
  <c r="H406" i="12"/>
  <c r="I406" i="12"/>
  <c r="H407" i="12"/>
  <c r="I407" i="12"/>
  <c r="H408" i="12"/>
  <c r="I408" i="12"/>
  <c r="H409" i="12"/>
  <c r="I409" i="12"/>
  <c r="H410" i="12"/>
  <c r="I410" i="12"/>
  <c r="H411" i="12"/>
  <c r="I411" i="12"/>
  <c r="H412" i="12"/>
  <c r="I412" i="12"/>
  <c r="H413" i="12"/>
  <c r="I413" i="12"/>
  <c r="H414" i="12"/>
  <c r="I414" i="12"/>
  <c r="H415" i="12"/>
  <c r="I415" i="12"/>
  <c r="H416" i="12"/>
  <c r="I416" i="12"/>
  <c r="H417" i="12"/>
  <c r="I417" i="12"/>
  <c r="H418" i="12"/>
  <c r="I418" i="12"/>
  <c r="H419" i="12"/>
  <c r="I419" i="12"/>
  <c r="H420" i="12"/>
  <c r="I420" i="12"/>
  <c r="H421" i="12"/>
  <c r="I421" i="12"/>
  <c r="H422" i="12"/>
  <c r="I422" i="12"/>
  <c r="H424" i="12"/>
  <c r="I424" i="12"/>
  <c r="H425" i="12"/>
  <c r="I425" i="12"/>
  <c r="H426" i="12"/>
  <c r="I426" i="12"/>
  <c r="H427" i="12"/>
  <c r="I427" i="12"/>
  <c r="H428" i="12"/>
  <c r="I428" i="12"/>
  <c r="H429" i="12"/>
  <c r="I429" i="12"/>
  <c r="H430" i="12"/>
  <c r="I430" i="12"/>
  <c r="H431" i="12"/>
  <c r="I431" i="12"/>
  <c r="H432" i="12"/>
  <c r="I432" i="12"/>
  <c r="H434" i="12"/>
  <c r="I434" i="12"/>
  <c r="H435" i="12"/>
  <c r="I435" i="12"/>
  <c r="H436" i="12"/>
  <c r="I436" i="12"/>
  <c r="H437" i="12"/>
  <c r="I437" i="12"/>
  <c r="H438" i="12"/>
  <c r="I438" i="12"/>
  <c r="H439" i="12"/>
  <c r="I439" i="12"/>
  <c r="H440" i="12"/>
  <c r="I440" i="12"/>
  <c r="H442" i="12"/>
  <c r="I442" i="12"/>
  <c r="H443" i="12"/>
  <c r="I443" i="12"/>
  <c r="H444" i="12"/>
  <c r="I444" i="12"/>
  <c r="H445" i="12"/>
  <c r="I445" i="12"/>
  <c r="H446" i="12"/>
  <c r="I446" i="12"/>
  <c r="H447" i="12"/>
  <c r="I447" i="12"/>
  <c r="H448" i="12"/>
  <c r="I448" i="12"/>
  <c r="H449" i="12"/>
  <c r="I449" i="12"/>
  <c r="H450" i="12"/>
  <c r="I450" i="12"/>
  <c r="H451" i="12"/>
  <c r="I451" i="12"/>
  <c r="H452" i="12"/>
  <c r="I452" i="12"/>
  <c r="H453" i="12"/>
  <c r="I453" i="12"/>
  <c r="H454" i="12"/>
  <c r="I454" i="12"/>
  <c r="H455" i="12"/>
  <c r="I455" i="12"/>
  <c r="H456" i="12"/>
  <c r="I456" i="12"/>
  <c r="H457" i="12"/>
  <c r="I457" i="12"/>
  <c r="H458" i="12"/>
  <c r="I458" i="12"/>
  <c r="H459" i="12"/>
  <c r="I459" i="12"/>
  <c r="H460" i="12"/>
  <c r="I460" i="12"/>
  <c r="H461" i="12"/>
  <c r="I461" i="12"/>
  <c r="H462" i="12"/>
  <c r="I462" i="12"/>
  <c r="H463" i="12"/>
  <c r="I463" i="12"/>
  <c r="H464" i="12"/>
  <c r="I464" i="12"/>
  <c r="H465" i="12"/>
  <c r="I465" i="12"/>
  <c r="H466" i="12"/>
  <c r="I466" i="12"/>
  <c r="H467" i="12"/>
  <c r="I467" i="12"/>
  <c r="H468" i="12"/>
  <c r="I468" i="12"/>
  <c r="H469" i="12"/>
  <c r="I469" i="12"/>
  <c r="H470" i="12"/>
  <c r="I470" i="12"/>
  <c r="H471" i="12"/>
  <c r="I471" i="12"/>
  <c r="H472" i="12"/>
  <c r="I472" i="12"/>
  <c r="H474" i="12"/>
  <c r="I474" i="12"/>
  <c r="H475" i="12"/>
  <c r="I475" i="12"/>
  <c r="H476" i="12"/>
  <c r="I476" i="12"/>
  <c r="H477" i="12"/>
  <c r="I477" i="12"/>
  <c r="H478" i="12"/>
  <c r="I478" i="12"/>
  <c r="H479" i="12"/>
  <c r="I479" i="12"/>
  <c r="H480" i="12"/>
  <c r="I480" i="12"/>
  <c r="H481" i="12"/>
  <c r="I481" i="12"/>
  <c r="H482" i="12"/>
  <c r="I482" i="12"/>
  <c r="H483" i="12"/>
  <c r="I483" i="12"/>
  <c r="H484" i="12"/>
  <c r="I484" i="12"/>
  <c r="H485" i="12"/>
  <c r="I485" i="12"/>
  <c r="H486" i="12"/>
  <c r="I486" i="12"/>
  <c r="H487" i="12"/>
  <c r="I487" i="12"/>
  <c r="H488" i="12"/>
  <c r="I488" i="12"/>
  <c r="H489" i="12"/>
  <c r="I489" i="12"/>
  <c r="H490" i="12"/>
  <c r="I490" i="12"/>
  <c r="H491" i="12"/>
  <c r="I491" i="12"/>
  <c r="H493" i="12"/>
  <c r="I493" i="12"/>
  <c r="H494" i="12"/>
  <c r="I494" i="12"/>
  <c r="H495" i="12"/>
  <c r="I495" i="12"/>
  <c r="H496" i="12"/>
  <c r="I496" i="12"/>
  <c r="H497" i="12"/>
  <c r="I497" i="12"/>
  <c r="H498" i="12"/>
  <c r="I498" i="12"/>
  <c r="H499" i="12"/>
  <c r="I499" i="12"/>
  <c r="H500" i="12"/>
  <c r="I500" i="12"/>
  <c r="H501" i="12"/>
  <c r="I501" i="12"/>
  <c r="H502" i="12"/>
  <c r="I502" i="12"/>
  <c r="H503" i="12"/>
  <c r="I503" i="12"/>
  <c r="H505" i="12"/>
  <c r="I505" i="12"/>
  <c r="H506" i="12"/>
  <c r="I506" i="12"/>
  <c r="H507" i="12"/>
  <c r="I507" i="12"/>
  <c r="H508" i="12"/>
  <c r="I508" i="12"/>
  <c r="H509" i="12"/>
  <c r="I509" i="12"/>
  <c r="H510" i="12"/>
  <c r="I510" i="12"/>
  <c r="H511" i="12"/>
  <c r="I511" i="12"/>
  <c r="H512" i="12"/>
  <c r="I512" i="12"/>
  <c r="H513" i="12"/>
  <c r="I513" i="12"/>
  <c r="H514" i="12"/>
  <c r="I514" i="12"/>
  <c r="H515" i="12"/>
  <c r="I515" i="12"/>
  <c r="H516" i="12"/>
  <c r="I516" i="12"/>
  <c r="H517" i="12"/>
  <c r="I517" i="12"/>
  <c r="H518" i="12"/>
  <c r="I518" i="12"/>
  <c r="H519" i="12"/>
  <c r="I519" i="12"/>
  <c r="H520" i="12"/>
  <c r="I520" i="12"/>
  <c r="H521" i="12"/>
  <c r="I521" i="12"/>
  <c r="H522" i="12"/>
  <c r="I522" i="12"/>
  <c r="H523" i="12"/>
  <c r="I523" i="12"/>
  <c r="H524" i="12"/>
  <c r="I524" i="12"/>
  <c r="H525" i="12"/>
  <c r="I525" i="12"/>
  <c r="H526" i="12"/>
  <c r="I526" i="12"/>
  <c r="H527" i="12"/>
  <c r="I527" i="12"/>
  <c r="H528" i="12"/>
  <c r="I528" i="12"/>
  <c r="H529" i="12"/>
  <c r="I529" i="12"/>
  <c r="H530" i="12"/>
  <c r="I530" i="12"/>
  <c r="H531" i="12"/>
  <c r="I531" i="12"/>
  <c r="H532" i="12"/>
  <c r="I532" i="12"/>
  <c r="H533" i="12"/>
  <c r="I533" i="12"/>
  <c r="H534" i="12"/>
  <c r="I534" i="12"/>
  <c r="H535" i="12"/>
  <c r="I535" i="12"/>
  <c r="H536" i="12"/>
  <c r="I536" i="12"/>
  <c r="H537" i="12"/>
  <c r="I537" i="12"/>
  <c r="H539" i="12"/>
  <c r="I539" i="12"/>
  <c r="H540" i="12"/>
  <c r="I540" i="12"/>
  <c r="H541" i="12"/>
  <c r="I541" i="12"/>
  <c r="H542" i="12"/>
  <c r="I542" i="12"/>
  <c r="H543" i="12"/>
  <c r="I543" i="12"/>
  <c r="H544" i="12"/>
  <c r="I544" i="12"/>
  <c r="H545" i="12"/>
  <c r="I545" i="12"/>
  <c r="H546" i="12"/>
  <c r="I546" i="12"/>
  <c r="H547" i="12"/>
  <c r="I547" i="12"/>
  <c r="H548" i="12"/>
  <c r="I548" i="12"/>
  <c r="H549" i="12"/>
  <c r="I549" i="12"/>
  <c r="H550" i="12"/>
  <c r="I550" i="12"/>
  <c r="H551" i="12"/>
  <c r="I551" i="12"/>
  <c r="H552" i="12"/>
  <c r="I552" i="12"/>
  <c r="H553" i="12"/>
  <c r="I553" i="12"/>
  <c r="H554" i="12"/>
  <c r="I554" i="12"/>
  <c r="H555" i="12"/>
  <c r="I555" i="12"/>
  <c r="H556" i="12"/>
  <c r="I556" i="12"/>
  <c r="H557" i="12"/>
  <c r="I557" i="12"/>
  <c r="H558" i="12"/>
  <c r="I558" i="12"/>
  <c r="H559" i="12"/>
  <c r="I559" i="12"/>
  <c r="H560" i="12"/>
  <c r="I560" i="12"/>
  <c r="H561" i="12"/>
  <c r="I561" i="12"/>
  <c r="H562" i="12"/>
  <c r="I562" i="12"/>
  <c r="H563" i="12"/>
  <c r="I563" i="12"/>
  <c r="H564" i="12"/>
  <c r="I564" i="12"/>
  <c r="H565" i="12"/>
  <c r="I565" i="12"/>
  <c r="H566" i="12"/>
  <c r="I566" i="12"/>
  <c r="H567" i="12"/>
  <c r="I567" i="12"/>
  <c r="H568" i="12"/>
  <c r="I568" i="12"/>
  <c r="H569" i="12"/>
  <c r="I569" i="12"/>
  <c r="H570" i="12"/>
  <c r="I570" i="12"/>
  <c r="H571" i="12"/>
  <c r="I571" i="12"/>
  <c r="H572" i="12"/>
  <c r="I572" i="12"/>
  <c r="H573" i="12"/>
  <c r="I573" i="12"/>
  <c r="H574" i="12"/>
  <c r="I574" i="12"/>
  <c r="H575" i="12"/>
  <c r="I575" i="12"/>
  <c r="H576" i="12"/>
  <c r="I576" i="12"/>
  <c r="H577" i="12"/>
  <c r="I577" i="12"/>
  <c r="H579" i="12"/>
  <c r="I579" i="12"/>
  <c r="H580" i="12"/>
  <c r="I580" i="12"/>
  <c r="H581" i="12"/>
  <c r="I581" i="12"/>
  <c r="H582" i="12"/>
  <c r="I582" i="12"/>
  <c r="H583" i="12"/>
  <c r="I583" i="12"/>
  <c r="H584" i="12"/>
  <c r="I584" i="12"/>
  <c r="H585" i="12"/>
  <c r="I585" i="12"/>
  <c r="H586" i="12"/>
  <c r="I586" i="12"/>
  <c r="H587" i="12"/>
  <c r="I587" i="12"/>
  <c r="H588" i="12"/>
  <c r="I588" i="12"/>
  <c r="H589" i="12"/>
  <c r="I589" i="12"/>
  <c r="H590" i="12"/>
  <c r="I590" i="12"/>
  <c r="H591" i="12"/>
  <c r="I591" i="12"/>
  <c r="H592" i="12"/>
  <c r="I592" i="12"/>
  <c r="H593" i="12"/>
  <c r="I593" i="12"/>
  <c r="H594" i="12"/>
  <c r="I594" i="12"/>
  <c r="H595" i="12"/>
  <c r="I595" i="12"/>
  <c r="H597" i="12"/>
  <c r="I597" i="12"/>
  <c r="H598" i="12"/>
  <c r="I598" i="12"/>
  <c r="H599" i="12"/>
  <c r="I599" i="12"/>
  <c r="H600" i="12"/>
  <c r="I600" i="12"/>
  <c r="H601" i="12"/>
  <c r="I601" i="12"/>
  <c r="H602" i="12"/>
  <c r="I602" i="12"/>
  <c r="H603" i="12"/>
  <c r="I603" i="12"/>
  <c r="H604" i="12"/>
  <c r="I604" i="12"/>
  <c r="H605" i="12"/>
  <c r="I605" i="12"/>
  <c r="H606" i="12"/>
  <c r="I606" i="12"/>
  <c r="H607" i="12"/>
  <c r="I607" i="12"/>
  <c r="H608" i="12"/>
  <c r="I608" i="12"/>
  <c r="H609" i="12"/>
  <c r="I609" i="12"/>
  <c r="H610" i="12"/>
  <c r="I610" i="12"/>
  <c r="H611" i="12"/>
  <c r="I611" i="12"/>
  <c r="H612" i="12"/>
  <c r="I612" i="12"/>
  <c r="H613" i="12"/>
  <c r="I613" i="12"/>
  <c r="H614" i="12"/>
  <c r="I614" i="12"/>
  <c r="H615" i="12"/>
  <c r="I615" i="12"/>
  <c r="H616" i="12"/>
  <c r="I616" i="12"/>
  <c r="H617" i="12"/>
  <c r="I617" i="12"/>
  <c r="H618" i="12"/>
  <c r="I618" i="12"/>
  <c r="H619" i="12"/>
  <c r="I619" i="12"/>
  <c r="H620" i="12"/>
  <c r="I620" i="12"/>
  <c r="H621" i="12"/>
  <c r="I621" i="12"/>
  <c r="H622" i="12"/>
  <c r="I622" i="12"/>
  <c r="H623" i="12"/>
  <c r="I623" i="12"/>
  <c r="H624" i="12"/>
  <c r="I624" i="12"/>
  <c r="H625" i="12"/>
  <c r="I625" i="12"/>
  <c r="H626" i="12"/>
  <c r="I626" i="12"/>
  <c r="H627" i="12"/>
  <c r="I627" i="12"/>
  <c r="H629" i="12"/>
  <c r="I629" i="12"/>
  <c r="H630" i="12"/>
  <c r="I630" i="12"/>
  <c r="H631" i="12"/>
  <c r="I631" i="12"/>
  <c r="H632" i="12"/>
  <c r="I632" i="12"/>
  <c r="H633" i="12"/>
  <c r="I633" i="12"/>
  <c r="H634" i="12"/>
  <c r="I634" i="12"/>
  <c r="H635" i="12"/>
  <c r="I635" i="12"/>
  <c r="H636" i="12"/>
  <c r="I636" i="12"/>
  <c r="H637" i="12"/>
  <c r="I637" i="12"/>
  <c r="H638" i="12"/>
  <c r="I638" i="12"/>
  <c r="H640" i="12"/>
  <c r="I640" i="12"/>
  <c r="H641" i="12"/>
  <c r="I641" i="12"/>
  <c r="H642" i="12"/>
  <c r="I642" i="12"/>
  <c r="H643" i="12"/>
  <c r="I643" i="12"/>
  <c r="H644" i="12"/>
  <c r="I644" i="12"/>
  <c r="H645" i="12"/>
  <c r="I645" i="12"/>
  <c r="H646" i="12"/>
  <c r="I646" i="12"/>
  <c r="H647" i="12"/>
  <c r="I647" i="12"/>
  <c r="H648" i="12"/>
  <c r="I648" i="12"/>
  <c r="H649" i="12"/>
  <c r="I649" i="12"/>
  <c r="H650" i="12"/>
  <c r="I650" i="12"/>
  <c r="H651" i="12"/>
  <c r="I651" i="12"/>
  <c r="H652" i="12"/>
  <c r="I652" i="12"/>
  <c r="H653" i="12"/>
  <c r="I653" i="12"/>
  <c r="H654" i="12"/>
  <c r="I654" i="12"/>
  <c r="H655" i="12"/>
  <c r="I655" i="12"/>
  <c r="H656" i="12"/>
  <c r="I656" i="12"/>
  <c r="H657" i="12"/>
  <c r="I657" i="12"/>
  <c r="H658" i="12"/>
  <c r="I658" i="12"/>
  <c r="H659" i="12"/>
  <c r="I659" i="12"/>
  <c r="H660" i="12"/>
  <c r="I660" i="12"/>
  <c r="H661" i="12"/>
  <c r="I661" i="12"/>
  <c r="H662" i="12"/>
  <c r="I662" i="12"/>
  <c r="H663" i="12"/>
  <c r="I663" i="12"/>
  <c r="H664" i="12"/>
  <c r="I664" i="12"/>
  <c r="H665" i="12"/>
  <c r="I665" i="12"/>
  <c r="H666" i="12"/>
  <c r="I666" i="12"/>
  <c r="H667" i="12"/>
  <c r="I667" i="12"/>
  <c r="H668" i="12"/>
  <c r="I668" i="12"/>
  <c r="H669" i="12"/>
  <c r="I669" i="12"/>
  <c r="H670" i="12"/>
  <c r="I670" i="12"/>
  <c r="H671" i="12"/>
  <c r="I671" i="12"/>
  <c r="H672" i="12"/>
  <c r="I672" i="12"/>
  <c r="H673" i="12"/>
  <c r="I673" i="12"/>
  <c r="H674" i="12"/>
  <c r="I674" i="12"/>
  <c r="H675" i="12"/>
  <c r="I675" i="12"/>
  <c r="H676" i="12"/>
  <c r="I676" i="12"/>
  <c r="H677" i="12"/>
  <c r="I677" i="12"/>
  <c r="H678" i="12"/>
  <c r="I678" i="12"/>
  <c r="H679" i="12"/>
  <c r="I679" i="12"/>
  <c r="H681" i="12"/>
  <c r="I681" i="12"/>
  <c r="H682" i="12"/>
  <c r="I682" i="12"/>
  <c r="H683" i="12"/>
  <c r="I683" i="12"/>
  <c r="H684" i="12"/>
  <c r="I684" i="12"/>
  <c r="H685" i="12"/>
  <c r="I685" i="12"/>
  <c r="H686" i="12"/>
  <c r="I686" i="12"/>
  <c r="H687" i="12"/>
  <c r="I687" i="12"/>
  <c r="H688" i="12"/>
  <c r="I688" i="12"/>
  <c r="H689" i="12"/>
  <c r="I689" i="12"/>
  <c r="H690" i="12"/>
  <c r="I690" i="12"/>
  <c r="H691" i="12"/>
  <c r="I691" i="12"/>
  <c r="H692" i="12"/>
  <c r="I692" i="12"/>
  <c r="H693" i="12"/>
  <c r="I693" i="12"/>
  <c r="H694" i="12"/>
  <c r="I694" i="12"/>
  <c r="H695" i="12"/>
  <c r="I695" i="12"/>
  <c r="H696" i="12"/>
  <c r="I696" i="12"/>
  <c r="H697" i="12"/>
  <c r="I697" i="12"/>
  <c r="H698" i="12"/>
  <c r="I698" i="12"/>
  <c r="H700" i="12"/>
  <c r="I700" i="12"/>
  <c r="H701" i="12"/>
  <c r="I701" i="12"/>
  <c r="H702" i="12"/>
  <c r="I702" i="12"/>
  <c r="H703" i="12"/>
  <c r="I703" i="12"/>
  <c r="H704" i="12"/>
  <c r="I704" i="12"/>
  <c r="H705" i="12"/>
  <c r="I705" i="12"/>
  <c r="H706" i="12"/>
  <c r="I706" i="12"/>
  <c r="H707" i="12"/>
  <c r="I707" i="12"/>
  <c r="H708" i="12"/>
  <c r="I708" i="12"/>
  <c r="H709" i="12"/>
  <c r="I709" i="12"/>
  <c r="H710" i="12"/>
  <c r="I710" i="12"/>
  <c r="H711" i="12"/>
  <c r="I711" i="12"/>
  <c r="H713" i="12"/>
  <c r="I713" i="12"/>
  <c r="H714" i="12"/>
  <c r="I714" i="12"/>
  <c r="H715" i="12"/>
  <c r="I715" i="12"/>
  <c r="H716" i="12"/>
  <c r="I716" i="12"/>
  <c r="H717" i="12"/>
  <c r="I717" i="12"/>
  <c r="H718" i="12"/>
  <c r="I718" i="12"/>
  <c r="H719" i="12"/>
  <c r="I719" i="12"/>
  <c r="H720" i="12"/>
  <c r="I720" i="12"/>
  <c r="H721" i="12"/>
  <c r="I721" i="12"/>
  <c r="H722" i="12"/>
  <c r="I722" i="12"/>
  <c r="H723" i="12"/>
  <c r="I723" i="12"/>
  <c r="H724" i="12"/>
  <c r="I724" i="12"/>
  <c r="H725" i="12"/>
  <c r="I725" i="12"/>
  <c r="H726" i="12"/>
  <c r="I726" i="12"/>
  <c r="H727" i="12"/>
  <c r="I727" i="12"/>
  <c r="H728" i="12"/>
  <c r="I728" i="12"/>
  <c r="H729" i="12"/>
  <c r="I729" i="12"/>
  <c r="H730" i="12"/>
  <c r="I730" i="12"/>
  <c r="H731" i="12"/>
  <c r="I731" i="12"/>
  <c r="H732" i="12"/>
  <c r="I732" i="12"/>
  <c r="H733" i="12"/>
  <c r="I733" i="12"/>
  <c r="H735" i="12"/>
  <c r="I735" i="12"/>
  <c r="H736" i="12"/>
  <c r="I736" i="12"/>
  <c r="H737" i="12"/>
  <c r="I737" i="12"/>
  <c r="H738" i="12"/>
  <c r="I738" i="12"/>
  <c r="H739" i="12"/>
  <c r="I739" i="12"/>
  <c r="H740" i="12"/>
  <c r="I740" i="12"/>
  <c r="H741" i="12"/>
  <c r="I741" i="12"/>
  <c r="H742" i="12"/>
  <c r="I742" i="12"/>
  <c r="H743" i="12"/>
  <c r="I743" i="12"/>
  <c r="H744" i="12"/>
  <c r="I744" i="12"/>
  <c r="H745" i="12"/>
  <c r="I745" i="12"/>
  <c r="H746" i="12"/>
  <c r="I746" i="12"/>
  <c r="I15" i="12"/>
  <c r="H15" i="12"/>
  <c r="H16" i="11"/>
  <c r="I16" i="11"/>
  <c r="H17" i="11"/>
  <c r="I17" i="11"/>
  <c r="H18" i="11"/>
  <c r="I18" i="11"/>
  <c r="H19" i="11"/>
  <c r="I19" i="11"/>
  <c r="H20" i="11"/>
  <c r="I20" i="11"/>
  <c r="H21" i="11"/>
  <c r="I21" i="11"/>
  <c r="H22" i="11"/>
  <c r="I22" i="11"/>
  <c r="H23" i="11"/>
  <c r="I23" i="11"/>
  <c r="H24" i="11"/>
  <c r="I24" i="11"/>
  <c r="H25" i="11"/>
  <c r="I25" i="11"/>
  <c r="H26" i="11"/>
  <c r="I26" i="11"/>
  <c r="H28" i="11"/>
  <c r="I28" i="11"/>
  <c r="H29" i="11"/>
  <c r="I29" i="11"/>
  <c r="H30" i="11"/>
  <c r="I30" i="11"/>
  <c r="H31" i="11"/>
  <c r="I31" i="11"/>
  <c r="H32" i="11"/>
  <c r="I32" i="11"/>
  <c r="H33" i="11"/>
  <c r="I33" i="11"/>
  <c r="H35" i="11"/>
  <c r="I35" i="11"/>
  <c r="H36" i="11"/>
  <c r="I36" i="11"/>
  <c r="H37" i="11"/>
  <c r="I37" i="11"/>
  <c r="H38" i="11"/>
  <c r="I38" i="11"/>
  <c r="H39" i="11"/>
  <c r="I39" i="11"/>
  <c r="H40" i="11"/>
  <c r="I40" i="11"/>
  <c r="H41" i="11"/>
  <c r="I41" i="11"/>
  <c r="H42" i="11"/>
  <c r="I42" i="11"/>
  <c r="H43" i="11"/>
  <c r="I43" i="11"/>
  <c r="H44" i="11"/>
  <c r="I44" i="11"/>
  <c r="H45" i="11"/>
  <c r="I45" i="11"/>
  <c r="H46" i="11"/>
  <c r="I46" i="11"/>
  <c r="H47" i="11"/>
  <c r="I47" i="11"/>
  <c r="H48" i="11"/>
  <c r="I48" i="11"/>
  <c r="H49" i="11"/>
  <c r="I49" i="11"/>
  <c r="H50" i="11"/>
  <c r="I50" i="11"/>
  <c r="H51" i="11"/>
  <c r="I51" i="11"/>
  <c r="H52" i="11"/>
  <c r="I52" i="11"/>
  <c r="H53" i="11"/>
  <c r="I53" i="11"/>
  <c r="H54" i="11"/>
  <c r="I54" i="11"/>
  <c r="H55" i="11"/>
  <c r="I55" i="11"/>
  <c r="H56" i="11"/>
  <c r="I56" i="11"/>
  <c r="H57" i="11"/>
  <c r="I57" i="11"/>
  <c r="H58" i="11"/>
  <c r="I58" i="11"/>
  <c r="H59" i="11"/>
  <c r="I59" i="11"/>
  <c r="H60" i="11"/>
  <c r="I60" i="11"/>
  <c r="H61" i="11"/>
  <c r="I61" i="11"/>
  <c r="H62" i="11"/>
  <c r="I62" i="11"/>
  <c r="H63" i="11"/>
  <c r="I63" i="11"/>
  <c r="H64" i="11"/>
  <c r="I64" i="11"/>
  <c r="H65" i="11"/>
  <c r="I65" i="11"/>
  <c r="H66" i="11"/>
  <c r="I66" i="11"/>
  <c r="H67" i="11"/>
  <c r="I67" i="11"/>
  <c r="H68" i="11"/>
  <c r="I68" i="11"/>
  <c r="H69" i="11"/>
  <c r="I69" i="11"/>
  <c r="H70" i="11"/>
  <c r="I70" i="11"/>
  <c r="H71" i="11"/>
  <c r="I71" i="11"/>
  <c r="H72" i="11"/>
  <c r="I72" i="11"/>
  <c r="H73" i="11"/>
  <c r="I73" i="11"/>
  <c r="H74" i="11"/>
  <c r="I74" i="11"/>
  <c r="H75" i="11"/>
  <c r="I75" i="11"/>
  <c r="H76" i="11"/>
  <c r="I76" i="11"/>
  <c r="H77" i="11"/>
  <c r="I77" i="11"/>
  <c r="H78" i="11"/>
  <c r="I78" i="11"/>
  <c r="H79" i="11"/>
  <c r="I79" i="11"/>
  <c r="H80" i="11"/>
  <c r="I80" i="11"/>
  <c r="H81" i="11"/>
  <c r="I81" i="11"/>
  <c r="H82" i="11"/>
  <c r="I82" i="11"/>
  <c r="H83" i="11"/>
  <c r="I83" i="11"/>
  <c r="H84" i="11"/>
  <c r="I84" i="11"/>
  <c r="H85" i="11"/>
  <c r="I85" i="11"/>
  <c r="H86" i="11"/>
  <c r="I86" i="11"/>
  <c r="H87" i="11"/>
  <c r="I87" i="11"/>
  <c r="H88" i="11"/>
  <c r="I88" i="11"/>
  <c r="H89" i="11"/>
  <c r="I89" i="11"/>
  <c r="H90" i="11"/>
  <c r="I90" i="11"/>
  <c r="H91" i="11"/>
  <c r="I91" i="11"/>
  <c r="H92" i="11"/>
  <c r="I92" i="11"/>
  <c r="H93" i="11"/>
  <c r="I93" i="11"/>
  <c r="H94" i="11"/>
  <c r="I94" i="11"/>
  <c r="H95" i="11"/>
  <c r="I95" i="11"/>
  <c r="H96" i="11"/>
  <c r="I96" i="11"/>
  <c r="H97" i="11"/>
  <c r="I97" i="11"/>
  <c r="H98" i="11"/>
  <c r="I98" i="11"/>
  <c r="H99" i="11"/>
  <c r="I99" i="11"/>
  <c r="H100" i="11"/>
  <c r="I100" i="11"/>
  <c r="H101" i="11"/>
  <c r="I101" i="11"/>
  <c r="H102" i="11"/>
  <c r="I102" i="11"/>
  <c r="H103" i="11"/>
  <c r="I103" i="11"/>
  <c r="H104" i="11"/>
  <c r="I104" i="11"/>
  <c r="H105" i="11"/>
  <c r="I105" i="11"/>
  <c r="H106" i="11"/>
  <c r="I106" i="11"/>
  <c r="H107" i="11"/>
  <c r="I107" i="11"/>
  <c r="H108" i="11"/>
  <c r="I108" i="11"/>
  <c r="H109" i="11"/>
  <c r="I109" i="11"/>
  <c r="H110" i="11"/>
  <c r="I110" i="11"/>
  <c r="H111" i="11"/>
  <c r="I111" i="11"/>
  <c r="H112" i="11"/>
  <c r="I112" i="11"/>
  <c r="H114" i="11"/>
  <c r="I114" i="11"/>
  <c r="H115" i="11"/>
  <c r="I115" i="11"/>
  <c r="H116" i="11"/>
  <c r="I116" i="11"/>
  <c r="H117" i="11"/>
  <c r="I117" i="11"/>
  <c r="H118" i="11"/>
  <c r="I118" i="11"/>
  <c r="H119" i="11"/>
  <c r="I119" i="11"/>
  <c r="H120" i="11"/>
  <c r="I120" i="11"/>
  <c r="H121" i="11"/>
  <c r="I121" i="11"/>
  <c r="H122" i="11"/>
  <c r="I122" i="11"/>
  <c r="H123" i="11"/>
  <c r="I123" i="11"/>
  <c r="H124" i="11"/>
  <c r="I124" i="11"/>
  <c r="H125" i="11"/>
  <c r="I125" i="11"/>
  <c r="H126" i="11"/>
  <c r="I126" i="11"/>
  <c r="H127" i="11"/>
  <c r="I127" i="11"/>
  <c r="H128" i="11"/>
  <c r="I128" i="11"/>
  <c r="H129" i="11"/>
  <c r="I129" i="11"/>
  <c r="H130" i="11"/>
  <c r="I130" i="11"/>
  <c r="H131" i="11"/>
  <c r="I131" i="11"/>
  <c r="H132" i="11"/>
  <c r="I132" i="11"/>
  <c r="H133" i="11"/>
  <c r="I133" i="11"/>
  <c r="H134" i="11"/>
  <c r="I134" i="11"/>
  <c r="H135" i="11"/>
  <c r="I135" i="11"/>
  <c r="H136" i="11"/>
  <c r="I136" i="11"/>
  <c r="H137" i="11"/>
  <c r="I137" i="11"/>
  <c r="H138" i="11"/>
  <c r="I138" i="11"/>
  <c r="H139" i="11"/>
  <c r="I139" i="11"/>
  <c r="H140" i="11"/>
  <c r="I140" i="11"/>
  <c r="H141" i="11"/>
  <c r="I141" i="11"/>
  <c r="H142" i="11"/>
  <c r="I142" i="11"/>
  <c r="H144" i="11"/>
  <c r="I144" i="11"/>
  <c r="H145" i="11"/>
  <c r="I145" i="11"/>
  <c r="H146" i="11"/>
  <c r="I146" i="11"/>
  <c r="H147" i="11"/>
  <c r="I147" i="11"/>
  <c r="H148" i="11"/>
  <c r="I148" i="11"/>
  <c r="H149" i="11"/>
  <c r="I149" i="11"/>
  <c r="H150" i="11"/>
  <c r="I150" i="11"/>
  <c r="H151" i="11"/>
  <c r="I151" i="11"/>
  <c r="H152" i="11"/>
  <c r="I152" i="11"/>
  <c r="H154" i="11"/>
  <c r="I154" i="11"/>
  <c r="H155" i="11"/>
  <c r="I155" i="11"/>
  <c r="H156" i="11"/>
  <c r="I156" i="11"/>
  <c r="H157" i="11"/>
  <c r="I157" i="11"/>
  <c r="H158" i="11"/>
  <c r="I158" i="11"/>
  <c r="H159" i="11"/>
  <c r="I159" i="11"/>
  <c r="H160" i="11"/>
  <c r="I160" i="11"/>
  <c r="H161" i="11"/>
  <c r="I161" i="11"/>
  <c r="H162" i="11"/>
  <c r="I162" i="11"/>
  <c r="H164" i="11"/>
  <c r="I164" i="11"/>
  <c r="H165" i="11"/>
  <c r="I165" i="11"/>
  <c r="H166" i="11"/>
  <c r="I166" i="11"/>
  <c r="H167" i="11"/>
  <c r="I167" i="11"/>
  <c r="H168" i="11"/>
  <c r="I168" i="11"/>
  <c r="H169" i="11"/>
  <c r="I169" i="11"/>
  <c r="H170" i="11"/>
  <c r="I170" i="11"/>
  <c r="H171" i="11"/>
  <c r="I171" i="11"/>
  <c r="H172" i="11"/>
  <c r="I172" i="11"/>
  <c r="H173" i="11"/>
  <c r="I173" i="11"/>
  <c r="H174" i="11"/>
  <c r="I174" i="11"/>
  <c r="H175" i="11"/>
  <c r="I175" i="11"/>
  <c r="H176" i="11"/>
  <c r="I176" i="11"/>
  <c r="H177" i="11"/>
  <c r="I177" i="11"/>
  <c r="H178" i="11"/>
  <c r="I178" i="11"/>
  <c r="H180" i="11"/>
  <c r="I180" i="11"/>
  <c r="H181" i="11"/>
  <c r="I181" i="11"/>
  <c r="H182" i="11"/>
  <c r="I182" i="11"/>
  <c r="H183" i="11"/>
  <c r="I183" i="11"/>
  <c r="H184" i="11"/>
  <c r="I184" i="11"/>
  <c r="H185" i="11"/>
  <c r="I185" i="11"/>
  <c r="H186" i="11"/>
  <c r="I186" i="11"/>
  <c r="H187" i="11"/>
  <c r="I187" i="11"/>
  <c r="H188" i="11"/>
  <c r="I188" i="11"/>
  <c r="H189" i="11"/>
  <c r="I189" i="11"/>
  <c r="H190" i="11"/>
  <c r="I190" i="11"/>
  <c r="H191" i="11"/>
  <c r="I191" i="11"/>
  <c r="H192" i="11"/>
  <c r="I192" i="11"/>
  <c r="H193" i="11"/>
  <c r="I193" i="11"/>
  <c r="H194" i="11"/>
  <c r="I194" i="11"/>
  <c r="H195" i="11"/>
  <c r="I195" i="11"/>
  <c r="H196" i="11"/>
  <c r="I196" i="11"/>
  <c r="H197" i="11"/>
  <c r="I197" i="11"/>
  <c r="H198" i="11"/>
  <c r="I198" i="11"/>
  <c r="H200" i="11"/>
  <c r="I200" i="11"/>
  <c r="H201" i="11"/>
  <c r="I201" i="11"/>
  <c r="H202" i="11"/>
  <c r="I202" i="11"/>
  <c r="H203" i="11"/>
  <c r="I203" i="11"/>
  <c r="H204" i="11"/>
  <c r="I204" i="11"/>
  <c r="H205" i="11"/>
  <c r="I205" i="11"/>
  <c r="H206" i="11"/>
  <c r="I206" i="11"/>
  <c r="H208" i="11"/>
  <c r="I208" i="11"/>
  <c r="H209" i="11"/>
  <c r="I209" i="11"/>
  <c r="H210" i="11"/>
  <c r="I210" i="11"/>
  <c r="H211" i="11"/>
  <c r="I211" i="11"/>
  <c r="H212" i="11"/>
  <c r="I212" i="11"/>
  <c r="H213" i="11"/>
  <c r="I213" i="11"/>
  <c r="H214" i="11"/>
  <c r="I214" i="11"/>
  <c r="H215" i="11"/>
  <c r="I215" i="11"/>
  <c r="H217" i="11"/>
  <c r="I217" i="11"/>
  <c r="H218" i="11"/>
  <c r="I218" i="11"/>
  <c r="H219" i="11"/>
  <c r="I219" i="11"/>
  <c r="H220" i="11"/>
  <c r="I220" i="11"/>
  <c r="H221" i="11"/>
  <c r="I221" i="11"/>
  <c r="H222" i="11"/>
  <c r="I222" i="11"/>
  <c r="H223" i="11"/>
  <c r="I223" i="11"/>
  <c r="H224" i="11"/>
  <c r="I224" i="11"/>
  <c r="H225" i="11"/>
  <c r="I225" i="11"/>
  <c r="H226" i="11"/>
  <c r="I226" i="11"/>
  <c r="H227" i="11"/>
  <c r="I227" i="11"/>
  <c r="H229" i="11"/>
  <c r="I229" i="11"/>
  <c r="H230" i="11"/>
  <c r="I230" i="11"/>
  <c r="H231" i="11"/>
  <c r="I231" i="11"/>
  <c r="H232" i="11"/>
  <c r="I232" i="11"/>
  <c r="H233" i="11"/>
  <c r="I233" i="11"/>
  <c r="H234" i="11"/>
  <c r="I234" i="11"/>
  <c r="H235" i="11"/>
  <c r="I235" i="11"/>
  <c r="H236" i="11"/>
  <c r="I236" i="11"/>
  <c r="H238" i="11"/>
  <c r="I238" i="11"/>
  <c r="H239" i="11"/>
  <c r="I239" i="11"/>
  <c r="H240" i="11"/>
  <c r="I240" i="11"/>
  <c r="H241" i="11"/>
  <c r="I241" i="11"/>
  <c r="H242" i="11"/>
  <c r="I242" i="11"/>
  <c r="H243" i="11"/>
  <c r="I243" i="11"/>
  <c r="H244" i="11"/>
  <c r="I244" i="11"/>
  <c r="H245" i="11"/>
  <c r="I245" i="11"/>
  <c r="H246" i="11"/>
  <c r="I246" i="11"/>
  <c r="H247" i="11"/>
  <c r="I247" i="11"/>
  <c r="H248" i="11"/>
  <c r="I248" i="11"/>
  <c r="H249" i="11"/>
  <c r="I249" i="11"/>
  <c r="H250" i="11"/>
  <c r="I250" i="11"/>
  <c r="H251" i="11"/>
  <c r="I251" i="11"/>
  <c r="H252" i="11"/>
  <c r="I252" i="11"/>
  <c r="H253" i="11"/>
  <c r="I253" i="11"/>
  <c r="H254" i="11"/>
  <c r="I254" i="11"/>
  <c r="H255" i="11"/>
  <c r="I255" i="11"/>
  <c r="H256" i="11"/>
  <c r="I256" i="11"/>
  <c r="H257" i="11"/>
  <c r="I257" i="11"/>
  <c r="H258" i="11"/>
  <c r="I258" i="11"/>
  <c r="H259" i="11"/>
  <c r="I259" i="11"/>
  <c r="H260" i="11"/>
  <c r="I260" i="11"/>
  <c r="H261" i="11"/>
  <c r="I261" i="11"/>
  <c r="H262" i="11"/>
  <c r="I262" i="11"/>
  <c r="H263" i="11"/>
  <c r="I263" i="11"/>
  <c r="H264" i="11"/>
  <c r="I264" i="11"/>
  <c r="H265" i="11"/>
  <c r="I265" i="11"/>
  <c r="H266" i="11"/>
  <c r="I266" i="11"/>
  <c r="H267" i="11"/>
  <c r="I267" i="11"/>
  <c r="H268" i="11"/>
  <c r="I268" i="11"/>
  <c r="H269" i="11"/>
  <c r="I269" i="11"/>
  <c r="H270" i="11"/>
  <c r="I270" i="11"/>
  <c r="H272" i="11"/>
  <c r="I272" i="11"/>
  <c r="H273" i="11"/>
  <c r="I273" i="11"/>
  <c r="H274" i="11"/>
  <c r="I274" i="11"/>
  <c r="H275" i="11"/>
  <c r="I275" i="11"/>
  <c r="H276" i="11"/>
  <c r="I276" i="11"/>
  <c r="H277" i="11"/>
  <c r="I277" i="11"/>
  <c r="H278" i="11"/>
  <c r="I278" i="11"/>
  <c r="H279" i="11"/>
  <c r="I279" i="11"/>
  <c r="H280" i="11"/>
  <c r="I280" i="11"/>
  <c r="H281" i="11"/>
  <c r="I281" i="11"/>
  <c r="H283" i="11"/>
  <c r="I283" i="11"/>
  <c r="H284" i="11"/>
  <c r="I284" i="11"/>
  <c r="H285" i="11"/>
  <c r="I285" i="11"/>
  <c r="H286" i="11"/>
  <c r="I286" i="11"/>
  <c r="H287" i="11"/>
  <c r="I287" i="11"/>
  <c r="H288" i="11"/>
  <c r="I288" i="11"/>
  <c r="H289" i="11"/>
  <c r="I289" i="11"/>
  <c r="H290" i="11"/>
  <c r="I290" i="11"/>
  <c r="H291" i="11"/>
  <c r="I291" i="11"/>
  <c r="H292" i="11"/>
  <c r="I292" i="11"/>
  <c r="H293" i="11"/>
  <c r="I293" i="11"/>
  <c r="H294" i="11"/>
  <c r="I294" i="11"/>
  <c r="H295" i="11"/>
  <c r="I295" i="11"/>
  <c r="H296" i="11"/>
  <c r="I296" i="11"/>
  <c r="H297" i="11"/>
  <c r="I297" i="11"/>
  <c r="H298" i="11"/>
  <c r="I298" i="11"/>
  <c r="H299" i="11"/>
  <c r="I299" i="11"/>
  <c r="H300" i="11"/>
  <c r="I300" i="11"/>
  <c r="H301" i="11"/>
  <c r="I301" i="11"/>
  <c r="H302" i="11"/>
  <c r="I302" i="11"/>
  <c r="H303" i="11"/>
  <c r="I303" i="11"/>
  <c r="H304" i="11"/>
  <c r="I304" i="11"/>
  <c r="H306" i="11"/>
  <c r="I306" i="11"/>
  <c r="H307" i="11"/>
  <c r="I307" i="11"/>
  <c r="H308" i="11"/>
  <c r="I308" i="11"/>
  <c r="H309" i="11"/>
  <c r="I309" i="11"/>
  <c r="H310" i="11"/>
  <c r="I310" i="11"/>
  <c r="H311" i="11"/>
  <c r="I311" i="11"/>
  <c r="H312" i="11"/>
  <c r="I312" i="11"/>
  <c r="H313" i="11"/>
  <c r="I313" i="11"/>
  <c r="H314" i="11"/>
  <c r="I314" i="11"/>
  <c r="H315" i="11"/>
  <c r="I315" i="11"/>
  <c r="H316" i="11"/>
  <c r="I316" i="11"/>
  <c r="H318" i="11"/>
  <c r="I318" i="11"/>
  <c r="H319" i="11"/>
  <c r="I319" i="11"/>
  <c r="H320" i="11"/>
  <c r="I320" i="11"/>
  <c r="H321" i="11"/>
  <c r="I321" i="11"/>
  <c r="H322" i="11"/>
  <c r="I322" i="11"/>
  <c r="H323" i="11"/>
  <c r="I323" i="11"/>
  <c r="H324" i="11"/>
  <c r="I324" i="11"/>
  <c r="H325" i="11"/>
  <c r="I325" i="11"/>
  <c r="H326" i="11"/>
  <c r="I326" i="11"/>
  <c r="H327" i="11"/>
  <c r="I327" i="11"/>
  <c r="H328" i="11"/>
  <c r="I328" i="11"/>
  <c r="H329" i="11"/>
  <c r="I329" i="11"/>
  <c r="H330" i="11"/>
  <c r="I330" i="11"/>
  <c r="H331" i="11"/>
  <c r="I331" i="11"/>
  <c r="H332" i="11"/>
  <c r="I332" i="11"/>
  <c r="H333" i="11"/>
  <c r="I333" i="11"/>
  <c r="H334" i="11"/>
  <c r="I334" i="11"/>
  <c r="H335" i="11"/>
  <c r="I335" i="11"/>
  <c r="H336" i="11"/>
  <c r="I336" i="11"/>
  <c r="H337" i="11"/>
  <c r="I337" i="11"/>
  <c r="H338" i="11"/>
  <c r="I338" i="11"/>
  <c r="H339" i="11"/>
  <c r="I339" i="11"/>
  <c r="H340" i="11"/>
  <c r="I340" i="11"/>
  <c r="H341" i="11"/>
  <c r="I341" i="11"/>
  <c r="H342" i="11"/>
  <c r="I342" i="11"/>
  <c r="H343" i="11"/>
  <c r="I343" i="11"/>
  <c r="H344" i="11"/>
  <c r="I344" i="11"/>
  <c r="H345" i="11"/>
  <c r="I345" i="11"/>
  <c r="H346" i="11"/>
  <c r="I346" i="11"/>
  <c r="H347" i="11"/>
  <c r="I347" i="11"/>
  <c r="H348" i="11"/>
  <c r="I348" i="11"/>
  <c r="H349" i="11"/>
  <c r="I349" i="11"/>
  <c r="H350" i="11"/>
  <c r="I350" i="11"/>
  <c r="H351" i="11"/>
  <c r="I351" i="11"/>
  <c r="H352" i="11"/>
  <c r="I352" i="11"/>
  <c r="H353" i="11"/>
  <c r="I353" i="11"/>
  <c r="H354" i="11"/>
  <c r="I354" i="11"/>
  <c r="H355" i="11"/>
  <c r="I355" i="11"/>
  <c r="H356" i="11"/>
  <c r="I356" i="11"/>
  <c r="H358" i="11"/>
  <c r="I358" i="11"/>
  <c r="H359" i="11"/>
  <c r="I359" i="11"/>
  <c r="H360" i="11"/>
  <c r="I360" i="11"/>
  <c r="H361" i="11"/>
  <c r="I361" i="11"/>
  <c r="H362" i="11"/>
  <c r="I362" i="11"/>
  <c r="H363" i="11"/>
  <c r="I363" i="11"/>
  <c r="H364" i="11"/>
  <c r="I364" i="11"/>
  <c r="H365" i="11"/>
  <c r="I365" i="11"/>
  <c r="H366" i="11"/>
  <c r="I366" i="11"/>
  <c r="H367" i="11"/>
  <c r="I367" i="11"/>
  <c r="H368" i="11"/>
  <c r="I368" i="11"/>
  <c r="H369" i="11"/>
  <c r="I369" i="11"/>
  <c r="H370" i="11"/>
  <c r="I370" i="11"/>
  <c r="H371" i="11"/>
  <c r="I371" i="11"/>
  <c r="H372" i="11"/>
  <c r="I372" i="11"/>
  <c r="H373" i="11"/>
  <c r="I373" i="11"/>
  <c r="H374" i="11"/>
  <c r="I374" i="11"/>
  <c r="H375" i="11"/>
  <c r="I375" i="11"/>
  <c r="H376" i="11"/>
  <c r="I376" i="11"/>
  <c r="H377" i="11"/>
  <c r="I377" i="11"/>
  <c r="H378" i="11"/>
  <c r="I378" i="11"/>
  <c r="H379" i="11"/>
  <c r="I379" i="11"/>
  <c r="H380" i="11"/>
  <c r="I380" i="11"/>
  <c r="H381" i="11"/>
  <c r="I381" i="11"/>
  <c r="H383" i="11"/>
  <c r="I383" i="11"/>
  <c r="H384" i="11"/>
  <c r="I384" i="11"/>
  <c r="H385" i="11"/>
  <c r="I385" i="11"/>
  <c r="H386" i="11"/>
  <c r="I386" i="11"/>
  <c r="H387" i="11"/>
  <c r="I387" i="11"/>
  <c r="H388" i="11"/>
  <c r="I388" i="11"/>
  <c r="H389" i="11"/>
  <c r="I389" i="11"/>
  <c r="H390" i="11"/>
  <c r="I390" i="11"/>
  <c r="H391" i="11"/>
  <c r="I391" i="11"/>
  <c r="H392" i="11"/>
  <c r="I392" i="11"/>
  <c r="H393" i="11"/>
  <c r="I393" i="11"/>
  <c r="H394" i="11"/>
  <c r="I394" i="11"/>
  <c r="H395" i="11"/>
  <c r="I395" i="11"/>
  <c r="H396" i="11"/>
  <c r="I396" i="11"/>
  <c r="H397" i="11"/>
  <c r="I397" i="11"/>
  <c r="H398" i="11"/>
  <c r="I398" i="11"/>
  <c r="H399" i="11"/>
  <c r="I399" i="11"/>
  <c r="H400" i="11"/>
  <c r="I400" i="11"/>
  <c r="H401" i="11"/>
  <c r="I401" i="11"/>
  <c r="H404" i="11"/>
  <c r="I404" i="11"/>
  <c r="H405" i="11"/>
  <c r="I405" i="11"/>
  <c r="H406" i="11"/>
  <c r="I406" i="11"/>
  <c r="H407" i="11"/>
  <c r="I407" i="11"/>
  <c r="H408" i="11"/>
  <c r="I408" i="11"/>
  <c r="H409" i="11"/>
  <c r="I409" i="11"/>
  <c r="H410" i="11"/>
  <c r="I410" i="11"/>
  <c r="H411" i="11"/>
  <c r="I411" i="11"/>
  <c r="H412" i="11"/>
  <c r="I412" i="11"/>
  <c r="H413" i="11"/>
  <c r="I413" i="11"/>
  <c r="H414" i="11"/>
  <c r="I414" i="11"/>
  <c r="H415" i="11"/>
  <c r="I415" i="11"/>
  <c r="H416" i="11"/>
  <c r="I416" i="11"/>
  <c r="H417" i="11"/>
  <c r="I417" i="11"/>
  <c r="H418" i="11"/>
  <c r="I418" i="11"/>
  <c r="H419" i="11"/>
  <c r="I419" i="11"/>
  <c r="H420" i="11"/>
  <c r="I420" i="11"/>
  <c r="H421" i="11"/>
  <c r="I421" i="11"/>
  <c r="H422" i="11"/>
  <c r="I422" i="11"/>
  <c r="H424" i="11"/>
  <c r="I424" i="11"/>
  <c r="H425" i="11"/>
  <c r="I425" i="11"/>
  <c r="H426" i="11"/>
  <c r="I426" i="11"/>
  <c r="H427" i="11"/>
  <c r="I427" i="11"/>
  <c r="H428" i="11"/>
  <c r="I428" i="11"/>
  <c r="H429" i="11"/>
  <c r="I429" i="11"/>
  <c r="H430" i="11"/>
  <c r="I430" i="11"/>
  <c r="H431" i="11"/>
  <c r="I431" i="11"/>
  <c r="H432" i="11"/>
  <c r="I432" i="11"/>
  <c r="H434" i="11"/>
  <c r="I434" i="11"/>
  <c r="H435" i="11"/>
  <c r="I435" i="11"/>
  <c r="H436" i="11"/>
  <c r="I436" i="11"/>
  <c r="H437" i="11"/>
  <c r="I437" i="11"/>
  <c r="H438" i="11"/>
  <c r="I438" i="11"/>
  <c r="H439" i="11"/>
  <c r="I439" i="11"/>
  <c r="H440" i="11"/>
  <c r="I440" i="11"/>
  <c r="H442" i="11"/>
  <c r="I442" i="11"/>
  <c r="H443" i="11"/>
  <c r="I443" i="11"/>
  <c r="H444" i="11"/>
  <c r="I444" i="11"/>
  <c r="H445" i="11"/>
  <c r="I445" i="11"/>
  <c r="H446" i="11"/>
  <c r="I446" i="11"/>
  <c r="H447" i="11"/>
  <c r="I447" i="11"/>
  <c r="H448" i="11"/>
  <c r="I448" i="11"/>
  <c r="H449" i="11"/>
  <c r="I449" i="11"/>
  <c r="H450" i="11"/>
  <c r="I450" i="11"/>
  <c r="H451" i="11"/>
  <c r="I451" i="11"/>
  <c r="H452" i="11"/>
  <c r="I452" i="11"/>
  <c r="H453" i="11"/>
  <c r="I453" i="11"/>
  <c r="H454" i="11"/>
  <c r="I454" i="11"/>
  <c r="H455" i="11"/>
  <c r="I455" i="11"/>
  <c r="H456" i="11"/>
  <c r="I456" i="11"/>
  <c r="H457" i="11"/>
  <c r="I457" i="11"/>
  <c r="H458" i="11"/>
  <c r="I458" i="11"/>
  <c r="H459" i="11"/>
  <c r="I459" i="11"/>
  <c r="H460" i="11"/>
  <c r="I460" i="11"/>
  <c r="H461" i="11"/>
  <c r="I461" i="11"/>
  <c r="H462" i="11"/>
  <c r="I462" i="11"/>
  <c r="H463" i="11"/>
  <c r="I463" i="11"/>
  <c r="H464" i="11"/>
  <c r="I464" i="11"/>
  <c r="H465" i="11"/>
  <c r="I465" i="11"/>
  <c r="H466" i="11"/>
  <c r="I466" i="11"/>
  <c r="H467" i="11"/>
  <c r="I467" i="11"/>
  <c r="H468" i="11"/>
  <c r="I468" i="11"/>
  <c r="H469" i="11"/>
  <c r="I469" i="11"/>
  <c r="H470" i="11"/>
  <c r="I470" i="11"/>
  <c r="H471" i="11"/>
  <c r="I471" i="11"/>
  <c r="H472" i="11"/>
  <c r="I472" i="11"/>
  <c r="H474" i="11"/>
  <c r="I474" i="11"/>
  <c r="H475" i="11"/>
  <c r="I475" i="11"/>
  <c r="H476" i="11"/>
  <c r="I476" i="11"/>
  <c r="H477" i="11"/>
  <c r="I477" i="11"/>
  <c r="H478" i="11"/>
  <c r="I478" i="11"/>
  <c r="H479" i="11"/>
  <c r="I479" i="11"/>
  <c r="H480" i="11"/>
  <c r="I480" i="11"/>
  <c r="H481" i="11"/>
  <c r="I481" i="11"/>
  <c r="H482" i="11"/>
  <c r="I482" i="11"/>
  <c r="H483" i="11"/>
  <c r="I483" i="11"/>
  <c r="H484" i="11"/>
  <c r="I484" i="11"/>
  <c r="H485" i="11"/>
  <c r="I485" i="11"/>
  <c r="H486" i="11"/>
  <c r="I486" i="11"/>
  <c r="H487" i="11"/>
  <c r="I487" i="11"/>
  <c r="H488" i="11"/>
  <c r="I488" i="11"/>
  <c r="H489" i="11"/>
  <c r="I489" i="11"/>
  <c r="H490" i="11"/>
  <c r="I490" i="11"/>
  <c r="H491" i="11"/>
  <c r="I491" i="11"/>
  <c r="H493" i="11"/>
  <c r="I493" i="11"/>
  <c r="H494" i="11"/>
  <c r="I494" i="11"/>
  <c r="H495" i="11"/>
  <c r="I495" i="11"/>
  <c r="H496" i="11"/>
  <c r="I496" i="11"/>
  <c r="H497" i="11"/>
  <c r="I497" i="11"/>
  <c r="H498" i="11"/>
  <c r="I498" i="11"/>
  <c r="H499" i="11"/>
  <c r="I499" i="11"/>
  <c r="H500" i="11"/>
  <c r="I500" i="11"/>
  <c r="H501" i="11"/>
  <c r="I501" i="11"/>
  <c r="H502" i="11"/>
  <c r="I502" i="11"/>
  <c r="H503" i="11"/>
  <c r="I503" i="11"/>
  <c r="H505" i="11"/>
  <c r="I505" i="11"/>
  <c r="H506" i="11"/>
  <c r="I506" i="11"/>
  <c r="H507" i="11"/>
  <c r="I507" i="11"/>
  <c r="H508" i="11"/>
  <c r="I508" i="11"/>
  <c r="H509" i="11"/>
  <c r="I509" i="11"/>
  <c r="H510" i="11"/>
  <c r="I510" i="11"/>
  <c r="H511" i="11"/>
  <c r="I511" i="11"/>
  <c r="H512" i="11"/>
  <c r="I512" i="11"/>
  <c r="H513" i="11"/>
  <c r="I513" i="11"/>
  <c r="H514" i="11"/>
  <c r="I514" i="11"/>
  <c r="H515" i="11"/>
  <c r="I515" i="11"/>
  <c r="H516" i="11"/>
  <c r="I516" i="11"/>
  <c r="H517" i="11"/>
  <c r="I517" i="11"/>
  <c r="H518" i="11"/>
  <c r="I518" i="11"/>
  <c r="H519" i="11"/>
  <c r="I519" i="11"/>
  <c r="H520" i="11"/>
  <c r="I520" i="11"/>
  <c r="H521" i="11"/>
  <c r="I521" i="11"/>
  <c r="H522" i="11"/>
  <c r="I522" i="11"/>
  <c r="H523" i="11"/>
  <c r="I523" i="11"/>
  <c r="H524" i="11"/>
  <c r="I524" i="11"/>
  <c r="H525" i="11"/>
  <c r="I525" i="11"/>
  <c r="H526" i="11"/>
  <c r="I526" i="11"/>
  <c r="H527" i="11"/>
  <c r="I527" i="11"/>
  <c r="H528" i="11"/>
  <c r="I528" i="11"/>
  <c r="H529" i="11"/>
  <c r="I529" i="11"/>
  <c r="H530" i="11"/>
  <c r="I530" i="11"/>
  <c r="H531" i="11"/>
  <c r="I531" i="11"/>
  <c r="H532" i="11"/>
  <c r="I532" i="11"/>
  <c r="H533" i="11"/>
  <c r="I533" i="11"/>
  <c r="H534" i="11"/>
  <c r="I534" i="11"/>
  <c r="H535" i="11"/>
  <c r="I535" i="11"/>
  <c r="H536" i="11"/>
  <c r="I536" i="11"/>
  <c r="H537" i="11"/>
  <c r="I537" i="11"/>
  <c r="H539" i="11"/>
  <c r="I539" i="11"/>
  <c r="H540" i="11"/>
  <c r="I540" i="11"/>
  <c r="H541" i="11"/>
  <c r="I541" i="11"/>
  <c r="H542" i="11"/>
  <c r="I542" i="11"/>
  <c r="H543" i="11"/>
  <c r="I543" i="11"/>
  <c r="H544" i="11"/>
  <c r="I544" i="11"/>
  <c r="H545" i="11"/>
  <c r="I545" i="11"/>
  <c r="H546" i="11"/>
  <c r="I546" i="11"/>
  <c r="H547" i="11"/>
  <c r="I547" i="11"/>
  <c r="H548" i="11"/>
  <c r="I548" i="11"/>
  <c r="H549" i="11"/>
  <c r="I549" i="11"/>
  <c r="H550" i="11"/>
  <c r="I550" i="11"/>
  <c r="H551" i="11"/>
  <c r="I551" i="11"/>
  <c r="H552" i="11"/>
  <c r="I552" i="11"/>
  <c r="H553" i="11"/>
  <c r="I553" i="11"/>
  <c r="H554" i="11"/>
  <c r="I554" i="11"/>
  <c r="H555" i="11"/>
  <c r="I555" i="11"/>
  <c r="H556" i="11"/>
  <c r="I556" i="11"/>
  <c r="H557" i="11"/>
  <c r="I557" i="11"/>
  <c r="H558" i="11"/>
  <c r="I558" i="11"/>
  <c r="H559" i="11"/>
  <c r="I559" i="11"/>
  <c r="H560" i="11"/>
  <c r="I560" i="11"/>
  <c r="H561" i="11"/>
  <c r="I561" i="11"/>
  <c r="H562" i="11"/>
  <c r="I562" i="11"/>
  <c r="H563" i="11"/>
  <c r="I563" i="11"/>
  <c r="H564" i="11"/>
  <c r="I564" i="11"/>
  <c r="H565" i="11"/>
  <c r="I565" i="11"/>
  <c r="H566" i="11"/>
  <c r="I566" i="11"/>
  <c r="H567" i="11"/>
  <c r="I567" i="11"/>
  <c r="H568" i="11"/>
  <c r="I568" i="11"/>
  <c r="H569" i="11"/>
  <c r="I569" i="11"/>
  <c r="H570" i="11"/>
  <c r="I570" i="11"/>
  <c r="H571" i="11"/>
  <c r="I571" i="11"/>
  <c r="H572" i="11"/>
  <c r="I572" i="11"/>
  <c r="H573" i="11"/>
  <c r="I573" i="11"/>
  <c r="H574" i="11"/>
  <c r="I574" i="11"/>
  <c r="H575" i="11"/>
  <c r="I575" i="11"/>
  <c r="H576" i="11"/>
  <c r="I576" i="11"/>
  <c r="H577" i="11"/>
  <c r="I577" i="11"/>
  <c r="H579" i="11"/>
  <c r="I579" i="11"/>
  <c r="H580" i="11"/>
  <c r="I580" i="11"/>
  <c r="H581" i="11"/>
  <c r="I581" i="11"/>
  <c r="H582" i="11"/>
  <c r="I582" i="11"/>
  <c r="H583" i="11"/>
  <c r="I583" i="11"/>
  <c r="H584" i="11"/>
  <c r="I584" i="11"/>
  <c r="H585" i="11"/>
  <c r="I585" i="11"/>
  <c r="H586" i="11"/>
  <c r="I586" i="11"/>
  <c r="H587" i="11"/>
  <c r="I587" i="11"/>
  <c r="H588" i="11"/>
  <c r="I588" i="11"/>
  <c r="H589" i="11"/>
  <c r="I589" i="11"/>
  <c r="H590" i="11"/>
  <c r="I590" i="11"/>
  <c r="H591" i="11"/>
  <c r="I591" i="11"/>
  <c r="H592" i="11"/>
  <c r="I592" i="11"/>
  <c r="H593" i="11"/>
  <c r="I593" i="11"/>
  <c r="H594" i="11"/>
  <c r="I594" i="11"/>
  <c r="H595" i="11"/>
  <c r="I595" i="11"/>
  <c r="H597" i="11"/>
  <c r="I597" i="11"/>
  <c r="H598" i="11"/>
  <c r="I598" i="11"/>
  <c r="H599" i="11"/>
  <c r="I599" i="11"/>
  <c r="H600" i="11"/>
  <c r="I600" i="11"/>
  <c r="H601" i="11"/>
  <c r="I601" i="11"/>
  <c r="H602" i="11"/>
  <c r="I602" i="11"/>
  <c r="H603" i="11"/>
  <c r="I603" i="11"/>
  <c r="H604" i="11"/>
  <c r="I604" i="11"/>
  <c r="H605" i="11"/>
  <c r="I605" i="11"/>
  <c r="H606" i="11"/>
  <c r="I606" i="11"/>
  <c r="H607" i="11"/>
  <c r="I607" i="11"/>
  <c r="H608" i="11"/>
  <c r="I608" i="11"/>
  <c r="H609" i="11"/>
  <c r="I609" i="11"/>
  <c r="H610" i="11"/>
  <c r="I610" i="11"/>
  <c r="H611" i="11"/>
  <c r="I611" i="11"/>
  <c r="H612" i="11"/>
  <c r="I612" i="11"/>
  <c r="H613" i="11"/>
  <c r="I613" i="11"/>
  <c r="H614" i="11"/>
  <c r="I614" i="11"/>
  <c r="H615" i="11"/>
  <c r="I615" i="11"/>
  <c r="H616" i="11"/>
  <c r="I616" i="11"/>
  <c r="H617" i="11"/>
  <c r="I617" i="11"/>
  <c r="H618" i="11"/>
  <c r="I618" i="11"/>
  <c r="H619" i="11"/>
  <c r="I619" i="11"/>
  <c r="H620" i="11"/>
  <c r="I620" i="11"/>
  <c r="H621" i="11"/>
  <c r="I621" i="11"/>
  <c r="H622" i="11"/>
  <c r="I622" i="11"/>
  <c r="H623" i="11"/>
  <c r="I623" i="11"/>
  <c r="H624" i="11"/>
  <c r="I624" i="11"/>
  <c r="H625" i="11"/>
  <c r="I625" i="11"/>
  <c r="H626" i="11"/>
  <c r="I626" i="11"/>
  <c r="H627" i="11"/>
  <c r="I627" i="11"/>
  <c r="H629" i="11"/>
  <c r="I629" i="11"/>
  <c r="H630" i="11"/>
  <c r="I630" i="11"/>
  <c r="H631" i="11"/>
  <c r="I631" i="11"/>
  <c r="H632" i="11"/>
  <c r="I632" i="11"/>
  <c r="H633" i="11"/>
  <c r="I633" i="11"/>
  <c r="H634" i="11"/>
  <c r="I634" i="11"/>
  <c r="H635" i="11"/>
  <c r="I635" i="11"/>
  <c r="H636" i="11"/>
  <c r="I636" i="11"/>
  <c r="H637" i="11"/>
  <c r="I637" i="11"/>
  <c r="H638" i="11"/>
  <c r="I638" i="11"/>
  <c r="H640" i="11"/>
  <c r="I640" i="11"/>
  <c r="H641" i="11"/>
  <c r="I641" i="11"/>
  <c r="H642" i="11"/>
  <c r="I642" i="11"/>
  <c r="H643" i="11"/>
  <c r="I643" i="11"/>
  <c r="H644" i="11"/>
  <c r="I644" i="11"/>
  <c r="H645" i="11"/>
  <c r="I645" i="11"/>
  <c r="H646" i="11"/>
  <c r="I646" i="11"/>
  <c r="H647" i="11"/>
  <c r="I647" i="11"/>
  <c r="H648" i="11"/>
  <c r="I648" i="11"/>
  <c r="H649" i="11"/>
  <c r="I649" i="11"/>
  <c r="H650" i="11"/>
  <c r="I650" i="11"/>
  <c r="H651" i="11"/>
  <c r="I651" i="11"/>
  <c r="H652" i="11"/>
  <c r="I652" i="11"/>
  <c r="H653" i="11"/>
  <c r="I653" i="11"/>
  <c r="H654" i="11"/>
  <c r="I654" i="11"/>
  <c r="H655" i="11"/>
  <c r="I655" i="11"/>
  <c r="H656" i="11"/>
  <c r="I656" i="11"/>
  <c r="H657" i="11"/>
  <c r="I657" i="11"/>
  <c r="H658" i="11"/>
  <c r="I658" i="11"/>
  <c r="H659" i="11"/>
  <c r="I659" i="11"/>
  <c r="H660" i="11"/>
  <c r="I660" i="11"/>
  <c r="H661" i="11"/>
  <c r="I661" i="11"/>
  <c r="H662" i="11"/>
  <c r="I662" i="11"/>
  <c r="H663" i="11"/>
  <c r="I663" i="11"/>
  <c r="H664" i="11"/>
  <c r="I664" i="11"/>
  <c r="H665" i="11"/>
  <c r="I665" i="11"/>
  <c r="H666" i="11"/>
  <c r="I666" i="11"/>
  <c r="H667" i="11"/>
  <c r="I667" i="11"/>
  <c r="H668" i="11"/>
  <c r="I668" i="11"/>
  <c r="H669" i="11"/>
  <c r="I669" i="11"/>
  <c r="H670" i="11"/>
  <c r="I670" i="11"/>
  <c r="H671" i="11"/>
  <c r="I671" i="11"/>
  <c r="H672" i="11"/>
  <c r="I672" i="11"/>
  <c r="H673" i="11"/>
  <c r="I673" i="11"/>
  <c r="H674" i="11"/>
  <c r="I674" i="11"/>
  <c r="H675" i="11"/>
  <c r="I675" i="11"/>
  <c r="H676" i="11"/>
  <c r="I676" i="11"/>
  <c r="H677" i="11"/>
  <c r="I677" i="11"/>
  <c r="H678" i="11"/>
  <c r="I678" i="11"/>
  <c r="H679" i="11"/>
  <c r="I679" i="11"/>
  <c r="H681" i="11"/>
  <c r="I681" i="11"/>
  <c r="H682" i="11"/>
  <c r="I682" i="11"/>
  <c r="H683" i="11"/>
  <c r="I683" i="11"/>
  <c r="H684" i="11"/>
  <c r="I684" i="11"/>
  <c r="H685" i="11"/>
  <c r="I685" i="11"/>
  <c r="H686" i="11"/>
  <c r="I686" i="11"/>
  <c r="H687" i="11"/>
  <c r="I687" i="11"/>
  <c r="H688" i="11"/>
  <c r="I688" i="11"/>
  <c r="H689" i="11"/>
  <c r="I689" i="11"/>
  <c r="H690" i="11"/>
  <c r="I690" i="11"/>
  <c r="H691" i="11"/>
  <c r="I691" i="11"/>
  <c r="H692" i="11"/>
  <c r="I692" i="11"/>
  <c r="H693" i="11"/>
  <c r="I693" i="11"/>
  <c r="H694" i="11"/>
  <c r="I694" i="11"/>
  <c r="H695" i="11"/>
  <c r="I695" i="11"/>
  <c r="H696" i="11"/>
  <c r="I696" i="11"/>
  <c r="H697" i="11"/>
  <c r="I697" i="11"/>
  <c r="H698" i="11"/>
  <c r="I698" i="11"/>
  <c r="H700" i="11"/>
  <c r="I700" i="11"/>
  <c r="H701" i="11"/>
  <c r="I701" i="11"/>
  <c r="H702" i="11"/>
  <c r="I702" i="11"/>
  <c r="H703" i="11"/>
  <c r="I703" i="11"/>
  <c r="H704" i="11"/>
  <c r="I704" i="11"/>
  <c r="H705" i="11"/>
  <c r="I705" i="11"/>
  <c r="H706" i="11"/>
  <c r="I706" i="11"/>
  <c r="H707" i="11"/>
  <c r="I707" i="11"/>
  <c r="H708" i="11"/>
  <c r="I708" i="11"/>
  <c r="H709" i="11"/>
  <c r="I709" i="11"/>
  <c r="H710" i="11"/>
  <c r="I710" i="11"/>
  <c r="H711" i="11"/>
  <c r="I711" i="11"/>
  <c r="H713" i="11"/>
  <c r="I713" i="11"/>
  <c r="H714" i="11"/>
  <c r="I714" i="11"/>
  <c r="H715" i="11"/>
  <c r="I715" i="11"/>
  <c r="H716" i="11"/>
  <c r="I716" i="11"/>
  <c r="H717" i="11"/>
  <c r="I717" i="11"/>
  <c r="H718" i="11"/>
  <c r="I718" i="11"/>
  <c r="H719" i="11"/>
  <c r="I719" i="11"/>
  <c r="H720" i="11"/>
  <c r="I720" i="11"/>
  <c r="H721" i="11"/>
  <c r="I721" i="11"/>
  <c r="H722" i="11"/>
  <c r="I722" i="11"/>
  <c r="H723" i="11"/>
  <c r="I723" i="11"/>
  <c r="H724" i="11"/>
  <c r="I724" i="11"/>
  <c r="H725" i="11"/>
  <c r="I725" i="11"/>
  <c r="H726" i="11"/>
  <c r="I726" i="11"/>
  <c r="H727" i="11"/>
  <c r="I727" i="11"/>
  <c r="H728" i="11"/>
  <c r="I728" i="11"/>
  <c r="H729" i="11"/>
  <c r="I729" i="11"/>
  <c r="H730" i="11"/>
  <c r="I730" i="11"/>
  <c r="H731" i="11"/>
  <c r="I731" i="11"/>
  <c r="H732" i="11"/>
  <c r="I732" i="11"/>
  <c r="H733" i="11"/>
  <c r="I733" i="11"/>
  <c r="H735" i="11"/>
  <c r="I735" i="11"/>
  <c r="H736" i="11"/>
  <c r="I736" i="11"/>
  <c r="H737" i="11"/>
  <c r="I737" i="11"/>
  <c r="H738" i="11"/>
  <c r="I738" i="11"/>
  <c r="H739" i="11"/>
  <c r="I739" i="11"/>
  <c r="H740" i="11"/>
  <c r="I740" i="11"/>
  <c r="H741" i="11"/>
  <c r="I741" i="11"/>
  <c r="H742" i="11"/>
  <c r="I742" i="11"/>
  <c r="H743" i="11"/>
  <c r="I743" i="11"/>
  <c r="H744" i="11"/>
  <c r="I744" i="11"/>
  <c r="H745" i="11"/>
  <c r="I745" i="11"/>
  <c r="H746" i="11"/>
  <c r="I746" i="11"/>
  <c r="I15" i="11"/>
  <c r="H15" i="11"/>
  <c r="H16" i="10"/>
  <c r="I16" i="10"/>
  <c r="H17" i="10"/>
  <c r="I17" i="10"/>
  <c r="H18" i="10"/>
  <c r="I18" i="10"/>
  <c r="H19" i="10"/>
  <c r="I19" i="10"/>
  <c r="H20" i="10"/>
  <c r="I20" i="10"/>
  <c r="H21" i="10"/>
  <c r="I21" i="10"/>
  <c r="H22" i="10"/>
  <c r="I22" i="10"/>
  <c r="H23" i="10"/>
  <c r="I23" i="10"/>
  <c r="H24" i="10"/>
  <c r="I24" i="10"/>
  <c r="H25" i="10"/>
  <c r="I25" i="10"/>
  <c r="H26" i="10"/>
  <c r="I26" i="10"/>
  <c r="H28" i="10"/>
  <c r="I28" i="10"/>
  <c r="H29" i="10"/>
  <c r="I29" i="10"/>
  <c r="H30" i="10"/>
  <c r="I30" i="10"/>
  <c r="H31" i="10"/>
  <c r="I31" i="10"/>
  <c r="H32" i="10"/>
  <c r="I32" i="10"/>
  <c r="H33" i="10"/>
  <c r="I33" i="10"/>
  <c r="H35" i="10"/>
  <c r="I35" i="10"/>
  <c r="H36" i="10"/>
  <c r="I36" i="10"/>
  <c r="H37" i="10"/>
  <c r="I37" i="10"/>
  <c r="H38" i="10"/>
  <c r="I38" i="10"/>
  <c r="H39" i="10"/>
  <c r="I39" i="10"/>
  <c r="H40" i="10"/>
  <c r="I40" i="10"/>
  <c r="H41" i="10"/>
  <c r="I41" i="10"/>
  <c r="H42" i="10"/>
  <c r="I42" i="10"/>
  <c r="H43" i="10"/>
  <c r="I43" i="10"/>
  <c r="H44" i="10"/>
  <c r="I44" i="10"/>
  <c r="H45" i="10"/>
  <c r="I45" i="10"/>
  <c r="H46" i="10"/>
  <c r="I46" i="10"/>
  <c r="H47" i="10"/>
  <c r="I47" i="10"/>
  <c r="H48" i="10"/>
  <c r="I48" i="10"/>
  <c r="H49" i="10"/>
  <c r="I49" i="10"/>
  <c r="H50" i="10"/>
  <c r="I50" i="10"/>
  <c r="H51" i="10"/>
  <c r="I51" i="10"/>
  <c r="H52" i="10"/>
  <c r="I52" i="10"/>
  <c r="H53" i="10"/>
  <c r="I53" i="10"/>
  <c r="H54" i="10"/>
  <c r="I54" i="10"/>
  <c r="H55" i="10"/>
  <c r="I55" i="10"/>
  <c r="H56" i="10"/>
  <c r="I56" i="10"/>
  <c r="H57" i="10"/>
  <c r="I57" i="10"/>
  <c r="H58" i="10"/>
  <c r="I58" i="10"/>
  <c r="H59" i="10"/>
  <c r="I59" i="10"/>
  <c r="H60" i="10"/>
  <c r="I60" i="10"/>
  <c r="H61" i="10"/>
  <c r="I61" i="10"/>
  <c r="H62" i="10"/>
  <c r="I62" i="10"/>
  <c r="H63" i="10"/>
  <c r="I63" i="10"/>
  <c r="H64" i="10"/>
  <c r="I64" i="10"/>
  <c r="H65" i="10"/>
  <c r="I65" i="10"/>
  <c r="H66" i="10"/>
  <c r="I66" i="10"/>
  <c r="H67" i="10"/>
  <c r="I67" i="10"/>
  <c r="H68" i="10"/>
  <c r="I68" i="10"/>
  <c r="H69" i="10"/>
  <c r="I69" i="10"/>
  <c r="H70" i="10"/>
  <c r="I70" i="10"/>
  <c r="H71" i="10"/>
  <c r="I71" i="10"/>
  <c r="H72" i="10"/>
  <c r="I72" i="10"/>
  <c r="H73" i="10"/>
  <c r="I73" i="10"/>
  <c r="H74" i="10"/>
  <c r="I74" i="10"/>
  <c r="H75" i="10"/>
  <c r="I75" i="10"/>
  <c r="H76" i="10"/>
  <c r="I76" i="10"/>
  <c r="H77" i="10"/>
  <c r="I77" i="10"/>
  <c r="H78" i="10"/>
  <c r="I78" i="10"/>
  <c r="H79" i="10"/>
  <c r="I79" i="10"/>
  <c r="H80" i="10"/>
  <c r="I80" i="10"/>
  <c r="H81" i="10"/>
  <c r="I81" i="10"/>
  <c r="H82" i="10"/>
  <c r="I82" i="10"/>
  <c r="H83" i="10"/>
  <c r="I83" i="10"/>
  <c r="H84" i="10"/>
  <c r="I84" i="10"/>
  <c r="H85" i="10"/>
  <c r="I85" i="10"/>
  <c r="H86" i="10"/>
  <c r="I86" i="10"/>
  <c r="H87" i="10"/>
  <c r="I87" i="10"/>
  <c r="H88" i="10"/>
  <c r="I88" i="10"/>
  <c r="H89" i="10"/>
  <c r="I89" i="10"/>
  <c r="H90" i="10"/>
  <c r="I90" i="10"/>
  <c r="H91" i="10"/>
  <c r="I91" i="10"/>
  <c r="H92" i="10"/>
  <c r="I92" i="10"/>
  <c r="H93" i="10"/>
  <c r="I93" i="10"/>
  <c r="H94" i="10"/>
  <c r="I94" i="10"/>
  <c r="H95" i="10"/>
  <c r="I95" i="10"/>
  <c r="H96" i="10"/>
  <c r="I96" i="10"/>
  <c r="H97" i="10"/>
  <c r="I97" i="10"/>
  <c r="H98" i="10"/>
  <c r="I98" i="10"/>
  <c r="H99" i="10"/>
  <c r="I99" i="10"/>
  <c r="H100" i="10"/>
  <c r="I100" i="10"/>
  <c r="H101" i="10"/>
  <c r="I101" i="10"/>
  <c r="H102" i="10"/>
  <c r="I102" i="10"/>
  <c r="H103" i="10"/>
  <c r="I103" i="10"/>
  <c r="H104" i="10"/>
  <c r="I104" i="10"/>
  <c r="H105" i="10"/>
  <c r="I105" i="10"/>
  <c r="H106" i="10"/>
  <c r="I106" i="10"/>
  <c r="H107" i="10"/>
  <c r="I107" i="10"/>
  <c r="H108" i="10"/>
  <c r="I108" i="10"/>
  <c r="H109" i="10"/>
  <c r="I109" i="10"/>
  <c r="H110" i="10"/>
  <c r="I110" i="10"/>
  <c r="H111" i="10"/>
  <c r="I111" i="10"/>
  <c r="H112" i="10"/>
  <c r="I112" i="10"/>
  <c r="H114" i="10"/>
  <c r="I114" i="10"/>
  <c r="H115" i="10"/>
  <c r="I115" i="10"/>
  <c r="H116" i="10"/>
  <c r="I116" i="10"/>
  <c r="H117" i="10"/>
  <c r="I117" i="10"/>
  <c r="H118" i="10"/>
  <c r="I118" i="10"/>
  <c r="H119" i="10"/>
  <c r="I119" i="10"/>
  <c r="H120" i="10"/>
  <c r="I120" i="10"/>
  <c r="H121" i="10"/>
  <c r="I121" i="10"/>
  <c r="H122" i="10"/>
  <c r="I122" i="10"/>
  <c r="H123" i="10"/>
  <c r="I123" i="10"/>
  <c r="H124" i="10"/>
  <c r="I124" i="10"/>
  <c r="H125" i="10"/>
  <c r="I125" i="10"/>
  <c r="H126" i="10"/>
  <c r="I126" i="10"/>
  <c r="H127" i="10"/>
  <c r="I127" i="10"/>
  <c r="H128" i="10"/>
  <c r="I128" i="10"/>
  <c r="H129" i="10"/>
  <c r="I129" i="10"/>
  <c r="H130" i="10"/>
  <c r="I130" i="10"/>
  <c r="H131" i="10"/>
  <c r="I131" i="10"/>
  <c r="H132" i="10"/>
  <c r="I132" i="10"/>
  <c r="H133" i="10"/>
  <c r="I133" i="10"/>
  <c r="H134" i="10"/>
  <c r="I134" i="10"/>
  <c r="H135" i="10"/>
  <c r="I135" i="10"/>
  <c r="H136" i="10"/>
  <c r="I136" i="10"/>
  <c r="H137" i="10"/>
  <c r="I137" i="10"/>
  <c r="H138" i="10"/>
  <c r="I138" i="10"/>
  <c r="H139" i="10"/>
  <c r="I139" i="10"/>
  <c r="H140" i="10"/>
  <c r="I140" i="10"/>
  <c r="H141" i="10"/>
  <c r="I141" i="10"/>
  <c r="H142" i="10"/>
  <c r="I142" i="10"/>
  <c r="H144" i="10"/>
  <c r="I144" i="10"/>
  <c r="H145" i="10"/>
  <c r="I145" i="10"/>
  <c r="H146" i="10"/>
  <c r="I146" i="10"/>
  <c r="H147" i="10"/>
  <c r="I147" i="10"/>
  <c r="H148" i="10"/>
  <c r="I148" i="10"/>
  <c r="H149" i="10"/>
  <c r="I149" i="10"/>
  <c r="H150" i="10"/>
  <c r="I150" i="10"/>
  <c r="H151" i="10"/>
  <c r="I151" i="10"/>
  <c r="H152" i="10"/>
  <c r="I152" i="10"/>
  <c r="H154" i="10"/>
  <c r="I154" i="10"/>
  <c r="H155" i="10"/>
  <c r="I155" i="10"/>
  <c r="H156" i="10"/>
  <c r="I156" i="10"/>
  <c r="H157" i="10"/>
  <c r="I157" i="10"/>
  <c r="H158" i="10"/>
  <c r="I158" i="10"/>
  <c r="H159" i="10"/>
  <c r="I159" i="10"/>
  <c r="H160" i="10"/>
  <c r="I160" i="10"/>
  <c r="H161" i="10"/>
  <c r="I161" i="10"/>
  <c r="H162" i="10"/>
  <c r="I162" i="10"/>
  <c r="H164" i="10"/>
  <c r="I164" i="10"/>
  <c r="H165" i="10"/>
  <c r="I165" i="10"/>
  <c r="H166" i="10"/>
  <c r="I166" i="10"/>
  <c r="H167" i="10"/>
  <c r="I167" i="10"/>
  <c r="H168" i="10"/>
  <c r="I168" i="10"/>
  <c r="H169" i="10"/>
  <c r="I169" i="10"/>
  <c r="H170" i="10"/>
  <c r="I170" i="10"/>
  <c r="H171" i="10"/>
  <c r="I171" i="10"/>
  <c r="H172" i="10"/>
  <c r="I172" i="10"/>
  <c r="H173" i="10"/>
  <c r="I173" i="10"/>
  <c r="H174" i="10"/>
  <c r="I174" i="10"/>
  <c r="H175" i="10"/>
  <c r="I175" i="10"/>
  <c r="H176" i="10"/>
  <c r="I176" i="10"/>
  <c r="H177" i="10"/>
  <c r="I177" i="10"/>
  <c r="H178" i="10"/>
  <c r="I178" i="10"/>
  <c r="H180" i="10"/>
  <c r="I180" i="10"/>
  <c r="H181" i="10"/>
  <c r="I181" i="10"/>
  <c r="H182" i="10"/>
  <c r="I182" i="10"/>
  <c r="H183" i="10"/>
  <c r="I183" i="10"/>
  <c r="H184" i="10"/>
  <c r="I184" i="10"/>
  <c r="H185" i="10"/>
  <c r="I185" i="10"/>
  <c r="H186" i="10"/>
  <c r="I186" i="10"/>
  <c r="H187" i="10"/>
  <c r="I187" i="10"/>
  <c r="H188" i="10"/>
  <c r="I188" i="10"/>
  <c r="H189" i="10"/>
  <c r="I189" i="10"/>
  <c r="H190" i="10"/>
  <c r="I190" i="10"/>
  <c r="H191" i="10"/>
  <c r="I191" i="10"/>
  <c r="H192" i="10"/>
  <c r="I192" i="10"/>
  <c r="H193" i="10"/>
  <c r="I193" i="10"/>
  <c r="H194" i="10"/>
  <c r="I194" i="10"/>
  <c r="H195" i="10"/>
  <c r="I195" i="10"/>
  <c r="H196" i="10"/>
  <c r="I196" i="10"/>
  <c r="H197" i="10"/>
  <c r="I197" i="10"/>
  <c r="H198" i="10"/>
  <c r="I198" i="10"/>
  <c r="H200" i="10"/>
  <c r="I200" i="10"/>
  <c r="H201" i="10"/>
  <c r="I201" i="10"/>
  <c r="H202" i="10"/>
  <c r="I202" i="10"/>
  <c r="H203" i="10"/>
  <c r="I203" i="10"/>
  <c r="H204" i="10"/>
  <c r="I204" i="10"/>
  <c r="H205" i="10"/>
  <c r="I205" i="10"/>
  <c r="H206" i="10"/>
  <c r="I206" i="10"/>
  <c r="H208" i="10"/>
  <c r="I208" i="10"/>
  <c r="H209" i="10"/>
  <c r="I209" i="10"/>
  <c r="H210" i="10"/>
  <c r="I210" i="10"/>
  <c r="H211" i="10"/>
  <c r="I211" i="10"/>
  <c r="H212" i="10"/>
  <c r="I212" i="10"/>
  <c r="H213" i="10"/>
  <c r="I213" i="10"/>
  <c r="H214" i="10"/>
  <c r="I214" i="10"/>
  <c r="H215" i="10"/>
  <c r="I215" i="10"/>
  <c r="H217" i="10"/>
  <c r="I217" i="10"/>
  <c r="H218" i="10"/>
  <c r="I218" i="10"/>
  <c r="H219" i="10"/>
  <c r="I219" i="10"/>
  <c r="H220" i="10"/>
  <c r="I220" i="10"/>
  <c r="H221" i="10"/>
  <c r="I221" i="10"/>
  <c r="H222" i="10"/>
  <c r="I222" i="10"/>
  <c r="H223" i="10"/>
  <c r="I223" i="10"/>
  <c r="H224" i="10"/>
  <c r="I224" i="10"/>
  <c r="H225" i="10"/>
  <c r="I225" i="10"/>
  <c r="H226" i="10"/>
  <c r="I226" i="10"/>
  <c r="H227" i="10"/>
  <c r="I227" i="10"/>
  <c r="H229" i="10"/>
  <c r="I229" i="10"/>
  <c r="H230" i="10"/>
  <c r="I230" i="10"/>
  <c r="H231" i="10"/>
  <c r="I231" i="10"/>
  <c r="H232" i="10"/>
  <c r="I232" i="10"/>
  <c r="H233" i="10"/>
  <c r="I233" i="10"/>
  <c r="H234" i="10"/>
  <c r="I234" i="10"/>
  <c r="H235" i="10"/>
  <c r="I235" i="10"/>
  <c r="H236" i="10"/>
  <c r="I236" i="10"/>
  <c r="H238" i="10"/>
  <c r="I238" i="10"/>
  <c r="H239" i="10"/>
  <c r="I239" i="10"/>
  <c r="H240" i="10"/>
  <c r="I240" i="10"/>
  <c r="H241" i="10"/>
  <c r="I241" i="10"/>
  <c r="H242" i="10"/>
  <c r="I242" i="10"/>
  <c r="H243" i="10"/>
  <c r="I243" i="10"/>
  <c r="H244" i="10"/>
  <c r="I244" i="10"/>
  <c r="H245" i="10"/>
  <c r="I245" i="10"/>
  <c r="H246" i="10"/>
  <c r="I246" i="10"/>
  <c r="H247" i="10"/>
  <c r="I247" i="10"/>
  <c r="H248" i="10"/>
  <c r="I248" i="10"/>
  <c r="H249" i="10"/>
  <c r="I249" i="10"/>
  <c r="H250" i="10"/>
  <c r="I250" i="10"/>
  <c r="H251" i="10"/>
  <c r="I251" i="10"/>
  <c r="H252" i="10"/>
  <c r="I252" i="10"/>
  <c r="H253" i="10"/>
  <c r="I253" i="10"/>
  <c r="H254" i="10"/>
  <c r="I254" i="10"/>
  <c r="H255" i="10"/>
  <c r="I255" i="10"/>
  <c r="H256" i="10"/>
  <c r="I256" i="10"/>
  <c r="H257" i="10"/>
  <c r="I257" i="10"/>
  <c r="H258" i="10"/>
  <c r="I258" i="10"/>
  <c r="H259" i="10"/>
  <c r="I259" i="10"/>
  <c r="H260" i="10"/>
  <c r="I260" i="10"/>
  <c r="H261" i="10"/>
  <c r="I261" i="10"/>
  <c r="H262" i="10"/>
  <c r="I262" i="10"/>
  <c r="H263" i="10"/>
  <c r="I263" i="10"/>
  <c r="H264" i="10"/>
  <c r="I264" i="10"/>
  <c r="H265" i="10"/>
  <c r="I265" i="10"/>
  <c r="H266" i="10"/>
  <c r="I266" i="10"/>
  <c r="H267" i="10"/>
  <c r="I267" i="10"/>
  <c r="H268" i="10"/>
  <c r="I268" i="10"/>
  <c r="H269" i="10"/>
  <c r="I269" i="10"/>
  <c r="H270" i="10"/>
  <c r="I270" i="10"/>
  <c r="H272" i="10"/>
  <c r="I272" i="10"/>
  <c r="H273" i="10"/>
  <c r="I273" i="10"/>
  <c r="H274" i="10"/>
  <c r="I274" i="10"/>
  <c r="H275" i="10"/>
  <c r="I275" i="10"/>
  <c r="H276" i="10"/>
  <c r="I276" i="10"/>
  <c r="H277" i="10"/>
  <c r="I277" i="10"/>
  <c r="H278" i="10"/>
  <c r="I278" i="10"/>
  <c r="H279" i="10"/>
  <c r="I279" i="10"/>
  <c r="H280" i="10"/>
  <c r="I280" i="10"/>
  <c r="H281" i="10"/>
  <c r="I281" i="10"/>
  <c r="H283" i="10"/>
  <c r="I283" i="10"/>
  <c r="H284" i="10"/>
  <c r="I284" i="10"/>
  <c r="H285" i="10"/>
  <c r="I285" i="10"/>
  <c r="H286" i="10"/>
  <c r="I286" i="10"/>
  <c r="H287" i="10"/>
  <c r="I287" i="10"/>
  <c r="H288" i="10"/>
  <c r="I288" i="10"/>
  <c r="H289" i="10"/>
  <c r="I289" i="10"/>
  <c r="H290" i="10"/>
  <c r="I290" i="10"/>
  <c r="H291" i="10"/>
  <c r="I291" i="10"/>
  <c r="H292" i="10"/>
  <c r="I292" i="10"/>
  <c r="H293" i="10"/>
  <c r="I293" i="10"/>
  <c r="H294" i="10"/>
  <c r="I294" i="10"/>
  <c r="H295" i="10"/>
  <c r="I295" i="10"/>
  <c r="H296" i="10"/>
  <c r="I296" i="10"/>
  <c r="H297" i="10"/>
  <c r="I297" i="10"/>
  <c r="H298" i="10"/>
  <c r="I298" i="10"/>
  <c r="H299" i="10"/>
  <c r="I299" i="10"/>
  <c r="H300" i="10"/>
  <c r="I300" i="10"/>
  <c r="H301" i="10"/>
  <c r="I301" i="10"/>
  <c r="H302" i="10"/>
  <c r="I302" i="10"/>
  <c r="H303" i="10"/>
  <c r="I303" i="10"/>
  <c r="H304" i="10"/>
  <c r="I304" i="10"/>
  <c r="H306" i="10"/>
  <c r="I306" i="10"/>
  <c r="H307" i="10"/>
  <c r="I307" i="10"/>
  <c r="H308" i="10"/>
  <c r="I308" i="10"/>
  <c r="H309" i="10"/>
  <c r="I309" i="10"/>
  <c r="H310" i="10"/>
  <c r="I310" i="10"/>
  <c r="H311" i="10"/>
  <c r="I311" i="10"/>
  <c r="H312" i="10"/>
  <c r="I312" i="10"/>
  <c r="H313" i="10"/>
  <c r="I313" i="10"/>
  <c r="H314" i="10"/>
  <c r="I314" i="10"/>
  <c r="H315" i="10"/>
  <c r="I315" i="10"/>
  <c r="H316" i="10"/>
  <c r="I316" i="10"/>
  <c r="H318" i="10"/>
  <c r="I318" i="10"/>
  <c r="H319" i="10"/>
  <c r="I319" i="10"/>
  <c r="H320" i="10"/>
  <c r="I320" i="10"/>
  <c r="H321" i="10"/>
  <c r="I321" i="10"/>
  <c r="H322" i="10"/>
  <c r="I322" i="10"/>
  <c r="H323" i="10"/>
  <c r="I323" i="10"/>
  <c r="H324" i="10"/>
  <c r="I324" i="10"/>
  <c r="H325" i="10"/>
  <c r="I325" i="10"/>
  <c r="H326" i="10"/>
  <c r="I326" i="10"/>
  <c r="H327" i="10"/>
  <c r="I327" i="10"/>
  <c r="H328" i="10"/>
  <c r="I328" i="10"/>
  <c r="H329" i="10"/>
  <c r="I329" i="10"/>
  <c r="H330" i="10"/>
  <c r="I330" i="10"/>
  <c r="H331" i="10"/>
  <c r="I331" i="10"/>
  <c r="H332" i="10"/>
  <c r="I332" i="10"/>
  <c r="H333" i="10"/>
  <c r="I333" i="10"/>
  <c r="H334" i="10"/>
  <c r="I334" i="10"/>
  <c r="H335" i="10"/>
  <c r="I335" i="10"/>
  <c r="H336" i="10"/>
  <c r="I336" i="10"/>
  <c r="H337" i="10"/>
  <c r="I337" i="10"/>
  <c r="H338" i="10"/>
  <c r="I338" i="10"/>
  <c r="H339" i="10"/>
  <c r="I339" i="10"/>
  <c r="H340" i="10"/>
  <c r="I340" i="10"/>
  <c r="H341" i="10"/>
  <c r="I341" i="10"/>
  <c r="H342" i="10"/>
  <c r="I342" i="10"/>
  <c r="H343" i="10"/>
  <c r="I343" i="10"/>
  <c r="H344" i="10"/>
  <c r="I344" i="10"/>
  <c r="H345" i="10"/>
  <c r="I345" i="10"/>
  <c r="H346" i="10"/>
  <c r="I346" i="10"/>
  <c r="H347" i="10"/>
  <c r="I347" i="10"/>
  <c r="H348" i="10"/>
  <c r="I348" i="10"/>
  <c r="H349" i="10"/>
  <c r="I349" i="10"/>
  <c r="H350" i="10"/>
  <c r="I350" i="10"/>
  <c r="H351" i="10"/>
  <c r="I351" i="10"/>
  <c r="H352" i="10"/>
  <c r="I352" i="10"/>
  <c r="H353" i="10"/>
  <c r="I353" i="10"/>
  <c r="H354" i="10"/>
  <c r="I354" i="10"/>
  <c r="H355" i="10"/>
  <c r="I355" i="10"/>
  <c r="H356" i="10"/>
  <c r="I356" i="10"/>
  <c r="H358" i="10"/>
  <c r="I358" i="10"/>
  <c r="H359" i="10"/>
  <c r="I359" i="10"/>
  <c r="H360" i="10"/>
  <c r="I360" i="10"/>
  <c r="H361" i="10"/>
  <c r="I361" i="10"/>
  <c r="H362" i="10"/>
  <c r="I362" i="10"/>
  <c r="H363" i="10"/>
  <c r="I363" i="10"/>
  <c r="H364" i="10"/>
  <c r="I364" i="10"/>
  <c r="H365" i="10"/>
  <c r="I365" i="10"/>
  <c r="H366" i="10"/>
  <c r="I366" i="10"/>
  <c r="H367" i="10"/>
  <c r="I367" i="10"/>
  <c r="H368" i="10"/>
  <c r="I368" i="10"/>
  <c r="H369" i="10"/>
  <c r="I369" i="10"/>
  <c r="H370" i="10"/>
  <c r="I370" i="10"/>
  <c r="H371" i="10"/>
  <c r="I371" i="10"/>
  <c r="H372" i="10"/>
  <c r="I372" i="10"/>
  <c r="H373" i="10"/>
  <c r="I373" i="10"/>
  <c r="H374" i="10"/>
  <c r="I374" i="10"/>
  <c r="H375" i="10"/>
  <c r="I375" i="10"/>
  <c r="H376" i="10"/>
  <c r="I376" i="10"/>
  <c r="H377" i="10"/>
  <c r="I377" i="10"/>
  <c r="H378" i="10"/>
  <c r="I378" i="10"/>
  <c r="H379" i="10"/>
  <c r="I379" i="10"/>
  <c r="H380" i="10"/>
  <c r="I380" i="10"/>
  <c r="H381" i="10"/>
  <c r="I381" i="10"/>
  <c r="H383" i="10"/>
  <c r="I383" i="10"/>
  <c r="H384" i="10"/>
  <c r="I384" i="10"/>
  <c r="H385" i="10"/>
  <c r="I385" i="10"/>
  <c r="H386" i="10"/>
  <c r="I386" i="10"/>
  <c r="H387" i="10"/>
  <c r="I387" i="10"/>
  <c r="H388" i="10"/>
  <c r="I388" i="10"/>
  <c r="H389" i="10"/>
  <c r="I389" i="10"/>
  <c r="H390" i="10"/>
  <c r="I390" i="10"/>
  <c r="H391" i="10"/>
  <c r="I391" i="10"/>
  <c r="H392" i="10"/>
  <c r="I392" i="10"/>
  <c r="H393" i="10"/>
  <c r="I393" i="10"/>
  <c r="H394" i="10"/>
  <c r="I394" i="10"/>
  <c r="H395" i="10"/>
  <c r="I395" i="10"/>
  <c r="H396" i="10"/>
  <c r="I396" i="10"/>
  <c r="H397" i="10"/>
  <c r="I397" i="10"/>
  <c r="H398" i="10"/>
  <c r="I398" i="10"/>
  <c r="H399" i="10"/>
  <c r="I399" i="10"/>
  <c r="H400" i="10"/>
  <c r="I400" i="10"/>
  <c r="H401" i="10"/>
  <c r="I401" i="10"/>
  <c r="H404" i="10"/>
  <c r="I404" i="10"/>
  <c r="H405" i="10"/>
  <c r="I405" i="10"/>
  <c r="H406" i="10"/>
  <c r="I406" i="10"/>
  <c r="H407" i="10"/>
  <c r="I407" i="10"/>
  <c r="H408" i="10"/>
  <c r="I408" i="10"/>
  <c r="H409" i="10"/>
  <c r="I409" i="10"/>
  <c r="H410" i="10"/>
  <c r="I410" i="10"/>
  <c r="H411" i="10"/>
  <c r="I411" i="10"/>
  <c r="H412" i="10"/>
  <c r="I412" i="10"/>
  <c r="H413" i="10"/>
  <c r="I413" i="10"/>
  <c r="H414" i="10"/>
  <c r="I414" i="10"/>
  <c r="H415" i="10"/>
  <c r="I415" i="10"/>
  <c r="H416" i="10"/>
  <c r="I416" i="10"/>
  <c r="H417" i="10"/>
  <c r="I417" i="10"/>
  <c r="H418" i="10"/>
  <c r="I418" i="10"/>
  <c r="H419" i="10"/>
  <c r="I419" i="10"/>
  <c r="H420" i="10"/>
  <c r="I420" i="10"/>
  <c r="H421" i="10"/>
  <c r="I421" i="10"/>
  <c r="H422" i="10"/>
  <c r="I422" i="10"/>
  <c r="H424" i="10"/>
  <c r="I424" i="10"/>
  <c r="H425" i="10"/>
  <c r="I425" i="10"/>
  <c r="H426" i="10"/>
  <c r="I426" i="10"/>
  <c r="H427" i="10"/>
  <c r="I427" i="10"/>
  <c r="H428" i="10"/>
  <c r="I428" i="10"/>
  <c r="H429" i="10"/>
  <c r="I429" i="10"/>
  <c r="H430" i="10"/>
  <c r="I430" i="10"/>
  <c r="H431" i="10"/>
  <c r="I431" i="10"/>
  <c r="H432" i="10"/>
  <c r="I432" i="10"/>
  <c r="H434" i="10"/>
  <c r="I434" i="10"/>
  <c r="H435" i="10"/>
  <c r="I435" i="10"/>
  <c r="H436" i="10"/>
  <c r="I436" i="10"/>
  <c r="H437" i="10"/>
  <c r="I437" i="10"/>
  <c r="H438" i="10"/>
  <c r="I438" i="10"/>
  <c r="H439" i="10"/>
  <c r="I439" i="10"/>
  <c r="H440" i="10"/>
  <c r="I440" i="10"/>
  <c r="H442" i="10"/>
  <c r="I442" i="10"/>
  <c r="H443" i="10"/>
  <c r="I443" i="10"/>
  <c r="H444" i="10"/>
  <c r="I444" i="10"/>
  <c r="H445" i="10"/>
  <c r="I445" i="10"/>
  <c r="H446" i="10"/>
  <c r="I446" i="10"/>
  <c r="H447" i="10"/>
  <c r="I447" i="10"/>
  <c r="H448" i="10"/>
  <c r="I448" i="10"/>
  <c r="H449" i="10"/>
  <c r="I449" i="10"/>
  <c r="H450" i="10"/>
  <c r="I450" i="10"/>
  <c r="H451" i="10"/>
  <c r="I451" i="10"/>
  <c r="H452" i="10"/>
  <c r="I452" i="10"/>
  <c r="H453" i="10"/>
  <c r="I453" i="10"/>
  <c r="H454" i="10"/>
  <c r="I454" i="10"/>
  <c r="H455" i="10"/>
  <c r="I455" i="10"/>
  <c r="H456" i="10"/>
  <c r="I456" i="10"/>
  <c r="H457" i="10"/>
  <c r="I457" i="10"/>
  <c r="H458" i="10"/>
  <c r="I458" i="10"/>
  <c r="H459" i="10"/>
  <c r="I459" i="10"/>
  <c r="H460" i="10"/>
  <c r="I460" i="10"/>
  <c r="H461" i="10"/>
  <c r="I461" i="10"/>
  <c r="H462" i="10"/>
  <c r="I462" i="10"/>
  <c r="H463" i="10"/>
  <c r="I463" i="10"/>
  <c r="H464" i="10"/>
  <c r="I464" i="10"/>
  <c r="H465" i="10"/>
  <c r="I465" i="10"/>
  <c r="H466" i="10"/>
  <c r="I466" i="10"/>
  <c r="H467" i="10"/>
  <c r="I467" i="10"/>
  <c r="H468" i="10"/>
  <c r="I468" i="10"/>
  <c r="H469" i="10"/>
  <c r="I469" i="10"/>
  <c r="H470" i="10"/>
  <c r="I470" i="10"/>
  <c r="H471" i="10"/>
  <c r="I471" i="10"/>
  <c r="H472" i="10"/>
  <c r="I472" i="10"/>
  <c r="H474" i="10"/>
  <c r="I474" i="10"/>
  <c r="H475" i="10"/>
  <c r="I475" i="10"/>
  <c r="H476" i="10"/>
  <c r="I476" i="10"/>
  <c r="H477" i="10"/>
  <c r="I477" i="10"/>
  <c r="H478" i="10"/>
  <c r="I478" i="10"/>
  <c r="H479" i="10"/>
  <c r="I479" i="10"/>
  <c r="H480" i="10"/>
  <c r="I480" i="10"/>
  <c r="H481" i="10"/>
  <c r="I481" i="10"/>
  <c r="H482" i="10"/>
  <c r="I482" i="10"/>
  <c r="H483" i="10"/>
  <c r="I483" i="10"/>
  <c r="H484" i="10"/>
  <c r="I484" i="10"/>
  <c r="H485" i="10"/>
  <c r="I485" i="10"/>
  <c r="H486" i="10"/>
  <c r="I486" i="10"/>
  <c r="H487" i="10"/>
  <c r="I487" i="10"/>
  <c r="H488" i="10"/>
  <c r="I488" i="10"/>
  <c r="H489" i="10"/>
  <c r="I489" i="10"/>
  <c r="H490" i="10"/>
  <c r="I490" i="10"/>
  <c r="H491" i="10"/>
  <c r="I491" i="10"/>
  <c r="H493" i="10"/>
  <c r="I493" i="10"/>
  <c r="H494" i="10"/>
  <c r="I494" i="10"/>
  <c r="H495" i="10"/>
  <c r="I495" i="10"/>
  <c r="H496" i="10"/>
  <c r="I496" i="10"/>
  <c r="H497" i="10"/>
  <c r="I497" i="10"/>
  <c r="H498" i="10"/>
  <c r="I498" i="10"/>
  <c r="H499" i="10"/>
  <c r="I499" i="10"/>
  <c r="H500" i="10"/>
  <c r="I500" i="10"/>
  <c r="H501" i="10"/>
  <c r="I501" i="10"/>
  <c r="H502" i="10"/>
  <c r="I502" i="10"/>
  <c r="H503" i="10"/>
  <c r="I503" i="10"/>
  <c r="H505" i="10"/>
  <c r="I505" i="10"/>
  <c r="H506" i="10"/>
  <c r="I506" i="10"/>
  <c r="H507" i="10"/>
  <c r="I507" i="10"/>
  <c r="H508" i="10"/>
  <c r="I508" i="10"/>
  <c r="H509" i="10"/>
  <c r="I509" i="10"/>
  <c r="H510" i="10"/>
  <c r="I510" i="10"/>
  <c r="H511" i="10"/>
  <c r="I511" i="10"/>
  <c r="H512" i="10"/>
  <c r="I512" i="10"/>
  <c r="H513" i="10"/>
  <c r="I513" i="10"/>
  <c r="H514" i="10"/>
  <c r="I514" i="10"/>
  <c r="H515" i="10"/>
  <c r="I515" i="10"/>
  <c r="H516" i="10"/>
  <c r="I516" i="10"/>
  <c r="H517" i="10"/>
  <c r="I517" i="10"/>
  <c r="H518" i="10"/>
  <c r="I518" i="10"/>
  <c r="H519" i="10"/>
  <c r="I519" i="10"/>
  <c r="H520" i="10"/>
  <c r="I520" i="10"/>
  <c r="H521" i="10"/>
  <c r="I521" i="10"/>
  <c r="H522" i="10"/>
  <c r="I522" i="10"/>
  <c r="H523" i="10"/>
  <c r="I523" i="10"/>
  <c r="H524" i="10"/>
  <c r="I524" i="10"/>
  <c r="H525" i="10"/>
  <c r="I525" i="10"/>
  <c r="H526" i="10"/>
  <c r="I526" i="10"/>
  <c r="H527" i="10"/>
  <c r="I527" i="10"/>
  <c r="H528" i="10"/>
  <c r="I528" i="10"/>
  <c r="H529" i="10"/>
  <c r="I529" i="10"/>
  <c r="H530" i="10"/>
  <c r="I530" i="10"/>
  <c r="H531" i="10"/>
  <c r="I531" i="10"/>
  <c r="H532" i="10"/>
  <c r="I532" i="10"/>
  <c r="H533" i="10"/>
  <c r="I533" i="10"/>
  <c r="H534" i="10"/>
  <c r="I534" i="10"/>
  <c r="H535" i="10"/>
  <c r="I535" i="10"/>
  <c r="H536" i="10"/>
  <c r="I536" i="10"/>
  <c r="H537" i="10"/>
  <c r="I537" i="10"/>
  <c r="H539" i="10"/>
  <c r="I539" i="10"/>
  <c r="H540" i="10"/>
  <c r="I540" i="10"/>
  <c r="H541" i="10"/>
  <c r="I541" i="10"/>
  <c r="H542" i="10"/>
  <c r="I542" i="10"/>
  <c r="H543" i="10"/>
  <c r="I543" i="10"/>
  <c r="H544" i="10"/>
  <c r="I544" i="10"/>
  <c r="H545" i="10"/>
  <c r="I545" i="10"/>
  <c r="H546" i="10"/>
  <c r="I546" i="10"/>
  <c r="H547" i="10"/>
  <c r="I547" i="10"/>
  <c r="H548" i="10"/>
  <c r="I548" i="10"/>
  <c r="H549" i="10"/>
  <c r="I549" i="10"/>
  <c r="H550" i="10"/>
  <c r="I550" i="10"/>
  <c r="H551" i="10"/>
  <c r="I551" i="10"/>
  <c r="H552" i="10"/>
  <c r="I552" i="10"/>
  <c r="H553" i="10"/>
  <c r="I553" i="10"/>
  <c r="H554" i="10"/>
  <c r="I554" i="10"/>
  <c r="H555" i="10"/>
  <c r="I555" i="10"/>
  <c r="H556" i="10"/>
  <c r="I556" i="10"/>
  <c r="H557" i="10"/>
  <c r="I557" i="10"/>
  <c r="H558" i="10"/>
  <c r="I558" i="10"/>
  <c r="H559" i="10"/>
  <c r="I559" i="10"/>
  <c r="H560" i="10"/>
  <c r="I560" i="10"/>
  <c r="H561" i="10"/>
  <c r="I561" i="10"/>
  <c r="H562" i="10"/>
  <c r="I562" i="10"/>
  <c r="H563" i="10"/>
  <c r="I563" i="10"/>
  <c r="H564" i="10"/>
  <c r="I564" i="10"/>
  <c r="H565" i="10"/>
  <c r="I565" i="10"/>
  <c r="H566" i="10"/>
  <c r="I566" i="10"/>
  <c r="H567" i="10"/>
  <c r="I567" i="10"/>
  <c r="H568" i="10"/>
  <c r="I568" i="10"/>
  <c r="H569" i="10"/>
  <c r="I569" i="10"/>
  <c r="H570" i="10"/>
  <c r="I570" i="10"/>
  <c r="H571" i="10"/>
  <c r="I571" i="10"/>
  <c r="H572" i="10"/>
  <c r="I572" i="10"/>
  <c r="H573" i="10"/>
  <c r="I573" i="10"/>
  <c r="H574" i="10"/>
  <c r="I574" i="10"/>
  <c r="H575" i="10"/>
  <c r="I575" i="10"/>
  <c r="H576" i="10"/>
  <c r="I576" i="10"/>
  <c r="H577" i="10"/>
  <c r="I577" i="10"/>
  <c r="H579" i="10"/>
  <c r="I579" i="10"/>
  <c r="H580" i="10"/>
  <c r="I580" i="10"/>
  <c r="H581" i="10"/>
  <c r="I581" i="10"/>
  <c r="H582" i="10"/>
  <c r="I582" i="10"/>
  <c r="H583" i="10"/>
  <c r="I583" i="10"/>
  <c r="H584" i="10"/>
  <c r="I584" i="10"/>
  <c r="H585" i="10"/>
  <c r="I585" i="10"/>
  <c r="H586" i="10"/>
  <c r="I586" i="10"/>
  <c r="H587" i="10"/>
  <c r="I587" i="10"/>
  <c r="H588" i="10"/>
  <c r="I588" i="10"/>
  <c r="H589" i="10"/>
  <c r="I589" i="10"/>
  <c r="H590" i="10"/>
  <c r="I590" i="10"/>
  <c r="H591" i="10"/>
  <c r="I591" i="10"/>
  <c r="H592" i="10"/>
  <c r="I592" i="10"/>
  <c r="H593" i="10"/>
  <c r="I593" i="10"/>
  <c r="H594" i="10"/>
  <c r="I594" i="10"/>
  <c r="H595" i="10"/>
  <c r="I595" i="10"/>
  <c r="H597" i="10"/>
  <c r="I597" i="10"/>
  <c r="H598" i="10"/>
  <c r="I598" i="10"/>
  <c r="H599" i="10"/>
  <c r="I599" i="10"/>
  <c r="H600" i="10"/>
  <c r="I600" i="10"/>
  <c r="H601" i="10"/>
  <c r="I601" i="10"/>
  <c r="H602" i="10"/>
  <c r="I602" i="10"/>
  <c r="H603" i="10"/>
  <c r="I603" i="10"/>
  <c r="H604" i="10"/>
  <c r="I604" i="10"/>
  <c r="H605" i="10"/>
  <c r="I605" i="10"/>
  <c r="H606" i="10"/>
  <c r="I606" i="10"/>
  <c r="H607" i="10"/>
  <c r="I607" i="10"/>
  <c r="H608" i="10"/>
  <c r="I608" i="10"/>
  <c r="H609" i="10"/>
  <c r="I609" i="10"/>
  <c r="H610" i="10"/>
  <c r="I610" i="10"/>
  <c r="H611" i="10"/>
  <c r="I611" i="10"/>
  <c r="H612" i="10"/>
  <c r="I612" i="10"/>
  <c r="H613" i="10"/>
  <c r="I613" i="10"/>
  <c r="H614" i="10"/>
  <c r="I614" i="10"/>
  <c r="H615" i="10"/>
  <c r="I615" i="10"/>
  <c r="H616" i="10"/>
  <c r="I616" i="10"/>
  <c r="H617" i="10"/>
  <c r="I617" i="10"/>
  <c r="H618" i="10"/>
  <c r="I618" i="10"/>
  <c r="H619" i="10"/>
  <c r="I619" i="10"/>
  <c r="H620" i="10"/>
  <c r="I620" i="10"/>
  <c r="H621" i="10"/>
  <c r="I621" i="10"/>
  <c r="H622" i="10"/>
  <c r="I622" i="10"/>
  <c r="H623" i="10"/>
  <c r="I623" i="10"/>
  <c r="H624" i="10"/>
  <c r="I624" i="10"/>
  <c r="H625" i="10"/>
  <c r="I625" i="10"/>
  <c r="H626" i="10"/>
  <c r="I626" i="10"/>
  <c r="H627" i="10"/>
  <c r="I627" i="10"/>
  <c r="H629" i="10"/>
  <c r="I629" i="10"/>
  <c r="H630" i="10"/>
  <c r="I630" i="10"/>
  <c r="H631" i="10"/>
  <c r="I631" i="10"/>
  <c r="H632" i="10"/>
  <c r="I632" i="10"/>
  <c r="H633" i="10"/>
  <c r="I633" i="10"/>
  <c r="H634" i="10"/>
  <c r="I634" i="10"/>
  <c r="H635" i="10"/>
  <c r="I635" i="10"/>
  <c r="H636" i="10"/>
  <c r="I636" i="10"/>
  <c r="H637" i="10"/>
  <c r="I637" i="10"/>
  <c r="H638" i="10"/>
  <c r="I638" i="10"/>
  <c r="H640" i="10"/>
  <c r="I640" i="10"/>
  <c r="H641" i="10"/>
  <c r="I641" i="10"/>
  <c r="H642" i="10"/>
  <c r="I642" i="10"/>
  <c r="H643" i="10"/>
  <c r="I643" i="10"/>
  <c r="H644" i="10"/>
  <c r="I644" i="10"/>
  <c r="H645" i="10"/>
  <c r="I645" i="10"/>
  <c r="H646" i="10"/>
  <c r="I646" i="10"/>
  <c r="H647" i="10"/>
  <c r="I647" i="10"/>
  <c r="H648" i="10"/>
  <c r="I648" i="10"/>
  <c r="H649" i="10"/>
  <c r="I649" i="10"/>
  <c r="H650" i="10"/>
  <c r="I650" i="10"/>
  <c r="H651" i="10"/>
  <c r="I651" i="10"/>
  <c r="H652" i="10"/>
  <c r="I652" i="10"/>
  <c r="H653" i="10"/>
  <c r="I653" i="10"/>
  <c r="H654" i="10"/>
  <c r="I654" i="10"/>
  <c r="H655" i="10"/>
  <c r="I655" i="10"/>
  <c r="H656" i="10"/>
  <c r="I656" i="10"/>
  <c r="H657" i="10"/>
  <c r="I657" i="10"/>
  <c r="H658" i="10"/>
  <c r="I658" i="10"/>
  <c r="H659" i="10"/>
  <c r="I659" i="10"/>
  <c r="H660" i="10"/>
  <c r="I660" i="10"/>
  <c r="H661" i="10"/>
  <c r="I661" i="10"/>
  <c r="H662" i="10"/>
  <c r="I662" i="10"/>
  <c r="H663" i="10"/>
  <c r="I663" i="10"/>
  <c r="H664" i="10"/>
  <c r="I664" i="10"/>
  <c r="H665" i="10"/>
  <c r="I665" i="10"/>
  <c r="H666" i="10"/>
  <c r="I666" i="10"/>
  <c r="H667" i="10"/>
  <c r="I667" i="10"/>
  <c r="H668" i="10"/>
  <c r="I668" i="10"/>
  <c r="H669" i="10"/>
  <c r="I669" i="10"/>
  <c r="H670" i="10"/>
  <c r="I670" i="10"/>
  <c r="H671" i="10"/>
  <c r="I671" i="10"/>
  <c r="H672" i="10"/>
  <c r="I672" i="10"/>
  <c r="H673" i="10"/>
  <c r="I673" i="10"/>
  <c r="H674" i="10"/>
  <c r="I674" i="10"/>
  <c r="H675" i="10"/>
  <c r="I675" i="10"/>
  <c r="H676" i="10"/>
  <c r="I676" i="10"/>
  <c r="H677" i="10"/>
  <c r="I677" i="10"/>
  <c r="H678" i="10"/>
  <c r="I678" i="10"/>
  <c r="H679" i="10"/>
  <c r="I679" i="10"/>
  <c r="H681" i="10"/>
  <c r="I681" i="10"/>
  <c r="H682" i="10"/>
  <c r="I682" i="10"/>
  <c r="H683" i="10"/>
  <c r="I683" i="10"/>
  <c r="H684" i="10"/>
  <c r="I684" i="10"/>
  <c r="H685" i="10"/>
  <c r="I685" i="10"/>
  <c r="H686" i="10"/>
  <c r="I686" i="10"/>
  <c r="H687" i="10"/>
  <c r="I687" i="10"/>
  <c r="H688" i="10"/>
  <c r="I688" i="10"/>
  <c r="H689" i="10"/>
  <c r="I689" i="10"/>
  <c r="H690" i="10"/>
  <c r="I690" i="10"/>
  <c r="H691" i="10"/>
  <c r="I691" i="10"/>
  <c r="H692" i="10"/>
  <c r="I692" i="10"/>
  <c r="H693" i="10"/>
  <c r="I693" i="10"/>
  <c r="H694" i="10"/>
  <c r="I694" i="10"/>
  <c r="H695" i="10"/>
  <c r="I695" i="10"/>
  <c r="H696" i="10"/>
  <c r="I696" i="10"/>
  <c r="H697" i="10"/>
  <c r="I697" i="10"/>
  <c r="H698" i="10"/>
  <c r="I698" i="10"/>
  <c r="H700" i="10"/>
  <c r="I700" i="10"/>
  <c r="H701" i="10"/>
  <c r="I701" i="10"/>
  <c r="H702" i="10"/>
  <c r="I702" i="10"/>
  <c r="H703" i="10"/>
  <c r="I703" i="10"/>
  <c r="H704" i="10"/>
  <c r="I704" i="10"/>
  <c r="H705" i="10"/>
  <c r="I705" i="10"/>
  <c r="H706" i="10"/>
  <c r="I706" i="10"/>
  <c r="H707" i="10"/>
  <c r="I707" i="10"/>
  <c r="H708" i="10"/>
  <c r="I708" i="10"/>
  <c r="H709" i="10"/>
  <c r="I709" i="10"/>
  <c r="H710" i="10"/>
  <c r="I710" i="10"/>
  <c r="H711" i="10"/>
  <c r="I711" i="10"/>
  <c r="H713" i="10"/>
  <c r="I713" i="10"/>
  <c r="H714" i="10"/>
  <c r="I714" i="10"/>
  <c r="H715" i="10"/>
  <c r="I715" i="10"/>
  <c r="H716" i="10"/>
  <c r="I716" i="10"/>
  <c r="H717" i="10"/>
  <c r="I717" i="10"/>
  <c r="H718" i="10"/>
  <c r="I718" i="10"/>
  <c r="H719" i="10"/>
  <c r="I719" i="10"/>
  <c r="H720" i="10"/>
  <c r="I720" i="10"/>
  <c r="H721" i="10"/>
  <c r="I721" i="10"/>
  <c r="H722" i="10"/>
  <c r="I722" i="10"/>
  <c r="H723" i="10"/>
  <c r="I723" i="10"/>
  <c r="H724" i="10"/>
  <c r="I724" i="10"/>
  <c r="H725" i="10"/>
  <c r="I725" i="10"/>
  <c r="H726" i="10"/>
  <c r="I726" i="10"/>
  <c r="H727" i="10"/>
  <c r="I727" i="10"/>
  <c r="H728" i="10"/>
  <c r="I728" i="10"/>
  <c r="H729" i="10"/>
  <c r="I729" i="10"/>
  <c r="H730" i="10"/>
  <c r="I730" i="10"/>
  <c r="H731" i="10"/>
  <c r="I731" i="10"/>
  <c r="H732" i="10"/>
  <c r="I732" i="10"/>
  <c r="H733" i="10"/>
  <c r="I733" i="10"/>
  <c r="H735" i="10"/>
  <c r="I735" i="10"/>
  <c r="H736" i="10"/>
  <c r="I736" i="10"/>
  <c r="H737" i="10"/>
  <c r="I737" i="10"/>
  <c r="H738" i="10"/>
  <c r="I738" i="10"/>
  <c r="H739" i="10"/>
  <c r="I739" i="10"/>
  <c r="H740" i="10"/>
  <c r="I740" i="10"/>
  <c r="H741" i="10"/>
  <c r="I741" i="10"/>
  <c r="H742" i="10"/>
  <c r="I742" i="10"/>
  <c r="H743" i="10"/>
  <c r="I743" i="10"/>
  <c r="H744" i="10"/>
  <c r="I744" i="10"/>
  <c r="H745" i="10"/>
  <c r="I745" i="10"/>
  <c r="H746" i="10"/>
  <c r="I746" i="10"/>
  <c r="I15" i="10"/>
  <c r="H15" i="10"/>
  <c r="H16" i="9"/>
  <c r="I16" i="9"/>
  <c r="H17" i="9"/>
  <c r="I17" i="9"/>
  <c r="H18" i="9"/>
  <c r="I18" i="9"/>
  <c r="H19" i="9"/>
  <c r="I19" i="9"/>
  <c r="H20" i="9"/>
  <c r="I20" i="9"/>
  <c r="H21" i="9"/>
  <c r="I21" i="9"/>
  <c r="H22" i="9"/>
  <c r="I22" i="9"/>
  <c r="H23" i="9"/>
  <c r="I23" i="9"/>
  <c r="H24" i="9"/>
  <c r="I24" i="9"/>
  <c r="H25" i="9"/>
  <c r="I25" i="9"/>
  <c r="H26" i="9"/>
  <c r="I26" i="9"/>
  <c r="H28" i="9"/>
  <c r="I28" i="9"/>
  <c r="H29" i="9"/>
  <c r="I29" i="9"/>
  <c r="H30" i="9"/>
  <c r="I30" i="9"/>
  <c r="H31" i="9"/>
  <c r="I31" i="9"/>
  <c r="H32" i="9"/>
  <c r="I32" i="9"/>
  <c r="H33" i="9"/>
  <c r="I33" i="9"/>
  <c r="H35" i="9"/>
  <c r="I35" i="9"/>
  <c r="H36" i="9"/>
  <c r="I36" i="9"/>
  <c r="H37" i="9"/>
  <c r="I37" i="9"/>
  <c r="H38" i="9"/>
  <c r="I38" i="9"/>
  <c r="H39" i="9"/>
  <c r="I39" i="9"/>
  <c r="H40" i="9"/>
  <c r="I40" i="9"/>
  <c r="H41" i="9"/>
  <c r="I41" i="9"/>
  <c r="H42" i="9"/>
  <c r="I42" i="9"/>
  <c r="H43" i="9"/>
  <c r="I43" i="9"/>
  <c r="H44" i="9"/>
  <c r="I44" i="9"/>
  <c r="H45" i="9"/>
  <c r="I45" i="9"/>
  <c r="H46" i="9"/>
  <c r="I46" i="9"/>
  <c r="H47" i="9"/>
  <c r="I47" i="9"/>
  <c r="H48" i="9"/>
  <c r="I48" i="9"/>
  <c r="H49" i="9"/>
  <c r="I49" i="9"/>
  <c r="H50" i="9"/>
  <c r="I50" i="9"/>
  <c r="H51" i="9"/>
  <c r="I51" i="9"/>
  <c r="H52" i="9"/>
  <c r="I52" i="9"/>
  <c r="H53" i="9"/>
  <c r="I53" i="9"/>
  <c r="H54" i="9"/>
  <c r="I54" i="9"/>
  <c r="H55" i="9"/>
  <c r="I55" i="9"/>
  <c r="H56" i="9"/>
  <c r="I56" i="9"/>
  <c r="H57" i="9"/>
  <c r="I57" i="9"/>
  <c r="H58" i="9"/>
  <c r="I58" i="9"/>
  <c r="H59" i="9"/>
  <c r="I59" i="9"/>
  <c r="H60" i="9"/>
  <c r="I60" i="9"/>
  <c r="H61" i="9"/>
  <c r="I61" i="9"/>
  <c r="H62" i="9"/>
  <c r="I62" i="9"/>
  <c r="H63" i="9"/>
  <c r="I63" i="9"/>
  <c r="H64" i="9"/>
  <c r="I64" i="9"/>
  <c r="H65" i="9"/>
  <c r="I65" i="9"/>
  <c r="H66" i="9"/>
  <c r="I66" i="9"/>
  <c r="H67" i="9"/>
  <c r="I67" i="9"/>
  <c r="H68" i="9"/>
  <c r="I68" i="9"/>
  <c r="H69" i="9"/>
  <c r="I69" i="9"/>
  <c r="H70" i="9"/>
  <c r="I70" i="9"/>
  <c r="H71" i="9"/>
  <c r="I71" i="9"/>
  <c r="H72" i="9"/>
  <c r="I72" i="9"/>
  <c r="H73" i="9"/>
  <c r="I73" i="9"/>
  <c r="H74" i="9"/>
  <c r="I74" i="9"/>
  <c r="H75" i="9"/>
  <c r="I75" i="9"/>
  <c r="H76" i="9"/>
  <c r="I76" i="9"/>
  <c r="H77" i="9"/>
  <c r="I77" i="9"/>
  <c r="H78" i="9"/>
  <c r="I78" i="9"/>
  <c r="H79" i="9"/>
  <c r="I79" i="9"/>
  <c r="H80" i="9"/>
  <c r="I80" i="9"/>
  <c r="H81" i="9"/>
  <c r="I81" i="9"/>
  <c r="H82" i="9"/>
  <c r="I82" i="9"/>
  <c r="H83" i="9"/>
  <c r="I83" i="9"/>
  <c r="H84" i="9"/>
  <c r="I84" i="9"/>
  <c r="H85" i="9"/>
  <c r="I85" i="9"/>
  <c r="H86" i="9"/>
  <c r="I86" i="9"/>
  <c r="H87" i="9"/>
  <c r="I87" i="9"/>
  <c r="H88" i="9"/>
  <c r="I88" i="9"/>
  <c r="H89" i="9"/>
  <c r="I89" i="9"/>
  <c r="H90" i="9"/>
  <c r="I90" i="9"/>
  <c r="H91" i="9"/>
  <c r="I91" i="9"/>
  <c r="H92" i="9"/>
  <c r="I92" i="9"/>
  <c r="H93" i="9"/>
  <c r="I93" i="9"/>
  <c r="H94" i="9"/>
  <c r="I94" i="9"/>
  <c r="H95" i="9"/>
  <c r="I95" i="9"/>
  <c r="H96" i="9"/>
  <c r="I96" i="9"/>
  <c r="H97" i="9"/>
  <c r="I97" i="9"/>
  <c r="H98" i="9"/>
  <c r="I98" i="9"/>
  <c r="H99" i="9"/>
  <c r="I99" i="9"/>
  <c r="H100" i="9"/>
  <c r="I100" i="9"/>
  <c r="H101" i="9"/>
  <c r="I101" i="9"/>
  <c r="H102" i="9"/>
  <c r="I102" i="9"/>
  <c r="H103" i="9"/>
  <c r="I103" i="9"/>
  <c r="H104" i="9"/>
  <c r="I104" i="9"/>
  <c r="H105" i="9"/>
  <c r="I105" i="9"/>
  <c r="H106" i="9"/>
  <c r="I106" i="9"/>
  <c r="H107" i="9"/>
  <c r="I107" i="9"/>
  <c r="H108" i="9"/>
  <c r="I108" i="9"/>
  <c r="H109" i="9"/>
  <c r="I109" i="9"/>
  <c r="H110" i="9"/>
  <c r="I110" i="9"/>
  <c r="H111" i="9"/>
  <c r="I111" i="9"/>
  <c r="H112" i="9"/>
  <c r="I112" i="9"/>
  <c r="H114" i="9"/>
  <c r="I114" i="9"/>
  <c r="H115" i="9"/>
  <c r="I115" i="9"/>
  <c r="H116" i="9"/>
  <c r="I116" i="9"/>
  <c r="H117" i="9"/>
  <c r="I117" i="9"/>
  <c r="H118" i="9"/>
  <c r="I118" i="9"/>
  <c r="H119" i="9"/>
  <c r="I119" i="9"/>
  <c r="H120" i="9"/>
  <c r="I120" i="9"/>
  <c r="H121" i="9"/>
  <c r="I121" i="9"/>
  <c r="H122" i="9"/>
  <c r="I122" i="9"/>
  <c r="H123" i="9"/>
  <c r="I123" i="9"/>
  <c r="H124" i="9"/>
  <c r="I124" i="9"/>
  <c r="H125" i="9"/>
  <c r="I125" i="9"/>
  <c r="H126" i="9"/>
  <c r="I126" i="9"/>
  <c r="H127" i="9"/>
  <c r="I127" i="9"/>
  <c r="H128" i="9"/>
  <c r="I128" i="9"/>
  <c r="H129" i="9"/>
  <c r="I129" i="9"/>
  <c r="H130" i="9"/>
  <c r="I130" i="9"/>
  <c r="H131" i="9"/>
  <c r="I131" i="9"/>
  <c r="H132" i="9"/>
  <c r="I132" i="9"/>
  <c r="H133" i="9"/>
  <c r="I133" i="9"/>
  <c r="H134" i="9"/>
  <c r="I134" i="9"/>
  <c r="H135" i="9"/>
  <c r="I135" i="9"/>
  <c r="H136" i="9"/>
  <c r="I136" i="9"/>
  <c r="H137" i="9"/>
  <c r="I137" i="9"/>
  <c r="H138" i="9"/>
  <c r="I138" i="9"/>
  <c r="H139" i="9"/>
  <c r="I139" i="9"/>
  <c r="H140" i="9"/>
  <c r="I140" i="9"/>
  <c r="H141" i="9"/>
  <c r="I141" i="9"/>
  <c r="H142" i="9"/>
  <c r="I142" i="9"/>
  <c r="H144" i="9"/>
  <c r="I144" i="9"/>
  <c r="H145" i="9"/>
  <c r="I145" i="9"/>
  <c r="H146" i="9"/>
  <c r="I146" i="9"/>
  <c r="H147" i="9"/>
  <c r="I147" i="9"/>
  <c r="H148" i="9"/>
  <c r="I148" i="9"/>
  <c r="H149" i="9"/>
  <c r="I149" i="9"/>
  <c r="H150" i="9"/>
  <c r="I150" i="9"/>
  <c r="H151" i="9"/>
  <c r="I151" i="9"/>
  <c r="H152" i="9"/>
  <c r="I152" i="9"/>
  <c r="H154" i="9"/>
  <c r="I154" i="9"/>
  <c r="H155" i="9"/>
  <c r="I155" i="9"/>
  <c r="H156" i="9"/>
  <c r="I156" i="9"/>
  <c r="H157" i="9"/>
  <c r="I157" i="9"/>
  <c r="H158" i="9"/>
  <c r="I158" i="9"/>
  <c r="H159" i="9"/>
  <c r="I159" i="9"/>
  <c r="H160" i="9"/>
  <c r="I160" i="9"/>
  <c r="H161" i="9"/>
  <c r="I161" i="9"/>
  <c r="H162" i="9"/>
  <c r="I162" i="9"/>
  <c r="H164" i="9"/>
  <c r="I164" i="9"/>
  <c r="H165" i="9"/>
  <c r="I165" i="9"/>
  <c r="H166" i="9"/>
  <c r="I166" i="9"/>
  <c r="H167" i="9"/>
  <c r="I167" i="9"/>
  <c r="H168" i="9"/>
  <c r="I168" i="9"/>
  <c r="H169" i="9"/>
  <c r="I169" i="9"/>
  <c r="H170" i="9"/>
  <c r="I170" i="9"/>
  <c r="H171" i="9"/>
  <c r="I171" i="9"/>
  <c r="H172" i="9"/>
  <c r="I172" i="9"/>
  <c r="H173" i="9"/>
  <c r="I173" i="9"/>
  <c r="H174" i="9"/>
  <c r="I174" i="9"/>
  <c r="H175" i="9"/>
  <c r="I175" i="9"/>
  <c r="H176" i="9"/>
  <c r="I176" i="9"/>
  <c r="H177" i="9"/>
  <c r="I177" i="9"/>
  <c r="H178" i="9"/>
  <c r="I178" i="9"/>
  <c r="H180" i="9"/>
  <c r="I180" i="9"/>
  <c r="H181" i="9"/>
  <c r="I181" i="9"/>
  <c r="H182" i="9"/>
  <c r="I182" i="9"/>
  <c r="H183" i="9"/>
  <c r="I183" i="9"/>
  <c r="H184" i="9"/>
  <c r="I184" i="9"/>
  <c r="H185" i="9"/>
  <c r="I185" i="9"/>
  <c r="H186" i="9"/>
  <c r="I186" i="9"/>
  <c r="H187" i="9"/>
  <c r="I187" i="9"/>
  <c r="H188" i="9"/>
  <c r="I188" i="9"/>
  <c r="H189" i="9"/>
  <c r="I189" i="9"/>
  <c r="H190" i="9"/>
  <c r="I190" i="9"/>
  <c r="H191" i="9"/>
  <c r="I191" i="9"/>
  <c r="H192" i="9"/>
  <c r="I192" i="9"/>
  <c r="H193" i="9"/>
  <c r="I193" i="9"/>
  <c r="H194" i="9"/>
  <c r="I194" i="9"/>
  <c r="H195" i="9"/>
  <c r="I195" i="9"/>
  <c r="H196" i="9"/>
  <c r="I196" i="9"/>
  <c r="H197" i="9"/>
  <c r="I197" i="9"/>
  <c r="H198" i="9"/>
  <c r="I198" i="9"/>
  <c r="H200" i="9"/>
  <c r="I200" i="9"/>
  <c r="H201" i="9"/>
  <c r="I201" i="9"/>
  <c r="H202" i="9"/>
  <c r="I202" i="9"/>
  <c r="H203" i="9"/>
  <c r="I203" i="9"/>
  <c r="H204" i="9"/>
  <c r="I204" i="9"/>
  <c r="H205" i="9"/>
  <c r="I205" i="9"/>
  <c r="H206" i="9"/>
  <c r="I206" i="9"/>
  <c r="H208" i="9"/>
  <c r="I208" i="9"/>
  <c r="H209" i="9"/>
  <c r="I209" i="9"/>
  <c r="H210" i="9"/>
  <c r="I210" i="9"/>
  <c r="H211" i="9"/>
  <c r="I211" i="9"/>
  <c r="H212" i="9"/>
  <c r="I212" i="9"/>
  <c r="H213" i="9"/>
  <c r="I213" i="9"/>
  <c r="H214" i="9"/>
  <c r="I214" i="9"/>
  <c r="H215" i="9"/>
  <c r="I215" i="9"/>
  <c r="H217" i="9"/>
  <c r="I217" i="9"/>
  <c r="H218" i="9"/>
  <c r="I218" i="9"/>
  <c r="H219" i="9"/>
  <c r="I219" i="9"/>
  <c r="H220" i="9"/>
  <c r="I220" i="9"/>
  <c r="H221" i="9"/>
  <c r="I221" i="9"/>
  <c r="H222" i="9"/>
  <c r="I222" i="9"/>
  <c r="H223" i="9"/>
  <c r="I223" i="9"/>
  <c r="H224" i="9"/>
  <c r="I224" i="9"/>
  <c r="H225" i="9"/>
  <c r="I225" i="9"/>
  <c r="H226" i="9"/>
  <c r="I226" i="9"/>
  <c r="H227" i="9"/>
  <c r="I227" i="9"/>
  <c r="H229" i="9"/>
  <c r="I229" i="9"/>
  <c r="H230" i="9"/>
  <c r="I230" i="9"/>
  <c r="H231" i="9"/>
  <c r="I231" i="9"/>
  <c r="H232" i="9"/>
  <c r="I232" i="9"/>
  <c r="H233" i="9"/>
  <c r="I233" i="9"/>
  <c r="H234" i="9"/>
  <c r="I234" i="9"/>
  <c r="H235" i="9"/>
  <c r="I235" i="9"/>
  <c r="H236" i="9"/>
  <c r="I236" i="9"/>
  <c r="H238" i="9"/>
  <c r="I238" i="9"/>
  <c r="H239" i="9"/>
  <c r="I239" i="9"/>
  <c r="H240" i="9"/>
  <c r="I240" i="9"/>
  <c r="H241" i="9"/>
  <c r="I241" i="9"/>
  <c r="H242" i="9"/>
  <c r="I242" i="9"/>
  <c r="H243" i="9"/>
  <c r="I243" i="9"/>
  <c r="H244" i="9"/>
  <c r="I244" i="9"/>
  <c r="H245" i="9"/>
  <c r="I245" i="9"/>
  <c r="H246" i="9"/>
  <c r="I246" i="9"/>
  <c r="H247" i="9"/>
  <c r="I247" i="9"/>
  <c r="H248" i="9"/>
  <c r="I248" i="9"/>
  <c r="H249" i="9"/>
  <c r="I249" i="9"/>
  <c r="H250" i="9"/>
  <c r="I250" i="9"/>
  <c r="H251" i="9"/>
  <c r="I251" i="9"/>
  <c r="H252" i="9"/>
  <c r="I252" i="9"/>
  <c r="H253" i="9"/>
  <c r="I253" i="9"/>
  <c r="H254" i="9"/>
  <c r="I254" i="9"/>
  <c r="H255" i="9"/>
  <c r="I255" i="9"/>
  <c r="H256" i="9"/>
  <c r="I256" i="9"/>
  <c r="H257" i="9"/>
  <c r="I257" i="9"/>
  <c r="H258" i="9"/>
  <c r="I258" i="9"/>
  <c r="H259" i="9"/>
  <c r="I259" i="9"/>
  <c r="H260" i="9"/>
  <c r="I260" i="9"/>
  <c r="H261" i="9"/>
  <c r="I261" i="9"/>
  <c r="H262" i="9"/>
  <c r="I262" i="9"/>
  <c r="H263" i="9"/>
  <c r="I263" i="9"/>
  <c r="H264" i="9"/>
  <c r="I264" i="9"/>
  <c r="H265" i="9"/>
  <c r="I265" i="9"/>
  <c r="H266" i="9"/>
  <c r="I266" i="9"/>
  <c r="H267" i="9"/>
  <c r="I267" i="9"/>
  <c r="H268" i="9"/>
  <c r="I268" i="9"/>
  <c r="H269" i="9"/>
  <c r="I269" i="9"/>
  <c r="H270" i="9"/>
  <c r="I270" i="9"/>
  <c r="H272" i="9"/>
  <c r="I272" i="9"/>
  <c r="H273" i="9"/>
  <c r="I273" i="9"/>
  <c r="H274" i="9"/>
  <c r="I274" i="9"/>
  <c r="H275" i="9"/>
  <c r="I275" i="9"/>
  <c r="H276" i="9"/>
  <c r="I276" i="9"/>
  <c r="H277" i="9"/>
  <c r="I277" i="9"/>
  <c r="H278" i="9"/>
  <c r="I278" i="9"/>
  <c r="H279" i="9"/>
  <c r="I279" i="9"/>
  <c r="H280" i="9"/>
  <c r="I280" i="9"/>
  <c r="H281" i="9"/>
  <c r="I281" i="9"/>
  <c r="H283" i="9"/>
  <c r="I283" i="9"/>
  <c r="H284" i="9"/>
  <c r="I284" i="9"/>
  <c r="H285" i="9"/>
  <c r="I285" i="9"/>
  <c r="H286" i="9"/>
  <c r="I286" i="9"/>
  <c r="H287" i="9"/>
  <c r="I287" i="9"/>
  <c r="H288" i="9"/>
  <c r="I288" i="9"/>
  <c r="H289" i="9"/>
  <c r="I289" i="9"/>
  <c r="H290" i="9"/>
  <c r="I290" i="9"/>
  <c r="H291" i="9"/>
  <c r="I291" i="9"/>
  <c r="H292" i="9"/>
  <c r="I292" i="9"/>
  <c r="H293" i="9"/>
  <c r="I293" i="9"/>
  <c r="H294" i="9"/>
  <c r="I294" i="9"/>
  <c r="H295" i="9"/>
  <c r="I295" i="9"/>
  <c r="H296" i="9"/>
  <c r="I296" i="9"/>
  <c r="H297" i="9"/>
  <c r="I297" i="9"/>
  <c r="H298" i="9"/>
  <c r="I298" i="9"/>
  <c r="H299" i="9"/>
  <c r="I299" i="9"/>
  <c r="H300" i="9"/>
  <c r="I300" i="9"/>
  <c r="H301" i="9"/>
  <c r="I301" i="9"/>
  <c r="H302" i="9"/>
  <c r="I302" i="9"/>
  <c r="H303" i="9"/>
  <c r="I303" i="9"/>
  <c r="H304" i="9"/>
  <c r="I304" i="9"/>
  <c r="H306" i="9"/>
  <c r="I306" i="9"/>
  <c r="H307" i="9"/>
  <c r="I307" i="9"/>
  <c r="H308" i="9"/>
  <c r="I308" i="9"/>
  <c r="H309" i="9"/>
  <c r="I309" i="9"/>
  <c r="H310" i="9"/>
  <c r="I310" i="9"/>
  <c r="H311" i="9"/>
  <c r="I311" i="9"/>
  <c r="H312" i="9"/>
  <c r="I312" i="9"/>
  <c r="H313" i="9"/>
  <c r="I313" i="9"/>
  <c r="H314" i="9"/>
  <c r="I314" i="9"/>
  <c r="H315" i="9"/>
  <c r="I315" i="9"/>
  <c r="H316" i="9"/>
  <c r="I316" i="9"/>
  <c r="H318" i="9"/>
  <c r="I318" i="9"/>
  <c r="H319" i="9"/>
  <c r="I319" i="9"/>
  <c r="H320" i="9"/>
  <c r="I320" i="9"/>
  <c r="H321" i="9"/>
  <c r="I321" i="9"/>
  <c r="H322" i="9"/>
  <c r="I322" i="9"/>
  <c r="H323" i="9"/>
  <c r="I323" i="9"/>
  <c r="H324" i="9"/>
  <c r="I324" i="9"/>
  <c r="H325" i="9"/>
  <c r="I325" i="9"/>
  <c r="H326" i="9"/>
  <c r="I326" i="9"/>
  <c r="H327" i="9"/>
  <c r="I327" i="9"/>
  <c r="H328" i="9"/>
  <c r="I328" i="9"/>
  <c r="H329" i="9"/>
  <c r="I329" i="9"/>
  <c r="H330" i="9"/>
  <c r="I330" i="9"/>
  <c r="H331" i="9"/>
  <c r="I331" i="9"/>
  <c r="H332" i="9"/>
  <c r="I332" i="9"/>
  <c r="H333" i="9"/>
  <c r="I333" i="9"/>
  <c r="H334" i="9"/>
  <c r="I334" i="9"/>
  <c r="H335" i="9"/>
  <c r="I335" i="9"/>
  <c r="H336" i="9"/>
  <c r="I336" i="9"/>
  <c r="H337" i="9"/>
  <c r="I337" i="9"/>
  <c r="H338" i="9"/>
  <c r="I338" i="9"/>
  <c r="H339" i="9"/>
  <c r="I339" i="9"/>
  <c r="H340" i="9"/>
  <c r="I340" i="9"/>
  <c r="H341" i="9"/>
  <c r="I341" i="9"/>
  <c r="H342" i="9"/>
  <c r="I342" i="9"/>
  <c r="H343" i="9"/>
  <c r="I343" i="9"/>
  <c r="H344" i="9"/>
  <c r="I344" i="9"/>
  <c r="H345" i="9"/>
  <c r="I345" i="9"/>
  <c r="H346" i="9"/>
  <c r="I346" i="9"/>
  <c r="H347" i="9"/>
  <c r="I347" i="9"/>
  <c r="H348" i="9"/>
  <c r="I348" i="9"/>
  <c r="H349" i="9"/>
  <c r="I349" i="9"/>
  <c r="H350" i="9"/>
  <c r="I350" i="9"/>
  <c r="H351" i="9"/>
  <c r="I351" i="9"/>
  <c r="H352" i="9"/>
  <c r="I352" i="9"/>
  <c r="H353" i="9"/>
  <c r="I353" i="9"/>
  <c r="H354" i="9"/>
  <c r="I354" i="9"/>
  <c r="H355" i="9"/>
  <c r="I355" i="9"/>
  <c r="H356" i="9"/>
  <c r="I356" i="9"/>
  <c r="H358" i="9"/>
  <c r="I358" i="9"/>
  <c r="H359" i="9"/>
  <c r="I359" i="9"/>
  <c r="H360" i="9"/>
  <c r="I360" i="9"/>
  <c r="H361" i="9"/>
  <c r="I361" i="9"/>
  <c r="H362" i="9"/>
  <c r="I362" i="9"/>
  <c r="H363" i="9"/>
  <c r="I363" i="9"/>
  <c r="H364" i="9"/>
  <c r="I364" i="9"/>
  <c r="H365" i="9"/>
  <c r="I365" i="9"/>
  <c r="H366" i="9"/>
  <c r="I366" i="9"/>
  <c r="H367" i="9"/>
  <c r="I367" i="9"/>
  <c r="H368" i="9"/>
  <c r="I368" i="9"/>
  <c r="H369" i="9"/>
  <c r="I369" i="9"/>
  <c r="H370" i="9"/>
  <c r="I370" i="9"/>
  <c r="H371" i="9"/>
  <c r="I371" i="9"/>
  <c r="H372" i="9"/>
  <c r="I372" i="9"/>
  <c r="H373" i="9"/>
  <c r="I373" i="9"/>
  <c r="H374" i="9"/>
  <c r="I374" i="9"/>
  <c r="H375" i="9"/>
  <c r="I375" i="9"/>
  <c r="H376" i="9"/>
  <c r="I376" i="9"/>
  <c r="H377" i="9"/>
  <c r="I377" i="9"/>
  <c r="H378" i="9"/>
  <c r="I378" i="9"/>
  <c r="H379" i="9"/>
  <c r="I379" i="9"/>
  <c r="H380" i="9"/>
  <c r="I380" i="9"/>
  <c r="H381" i="9"/>
  <c r="I381" i="9"/>
  <c r="H383" i="9"/>
  <c r="I383" i="9"/>
  <c r="H384" i="9"/>
  <c r="I384" i="9"/>
  <c r="H385" i="9"/>
  <c r="I385" i="9"/>
  <c r="H386" i="9"/>
  <c r="I386" i="9"/>
  <c r="H387" i="9"/>
  <c r="I387" i="9"/>
  <c r="H388" i="9"/>
  <c r="I388" i="9"/>
  <c r="H389" i="9"/>
  <c r="I389" i="9"/>
  <c r="H390" i="9"/>
  <c r="I390" i="9"/>
  <c r="H391" i="9"/>
  <c r="I391" i="9"/>
  <c r="H392" i="9"/>
  <c r="I392" i="9"/>
  <c r="H393" i="9"/>
  <c r="I393" i="9"/>
  <c r="H394" i="9"/>
  <c r="I394" i="9"/>
  <c r="H395" i="9"/>
  <c r="I395" i="9"/>
  <c r="H396" i="9"/>
  <c r="I396" i="9"/>
  <c r="H397" i="9"/>
  <c r="I397" i="9"/>
  <c r="H398" i="9"/>
  <c r="I398" i="9"/>
  <c r="H399" i="9"/>
  <c r="I399" i="9"/>
  <c r="H400" i="9"/>
  <c r="I400" i="9"/>
  <c r="H401" i="9"/>
  <c r="I401" i="9"/>
  <c r="H404" i="9"/>
  <c r="I404" i="9"/>
  <c r="H405" i="9"/>
  <c r="I405" i="9"/>
  <c r="H406" i="9"/>
  <c r="I406" i="9"/>
  <c r="H407" i="9"/>
  <c r="I407" i="9"/>
  <c r="H408" i="9"/>
  <c r="I408" i="9"/>
  <c r="H409" i="9"/>
  <c r="I409" i="9"/>
  <c r="H410" i="9"/>
  <c r="I410" i="9"/>
  <c r="H411" i="9"/>
  <c r="I411" i="9"/>
  <c r="H412" i="9"/>
  <c r="I412" i="9"/>
  <c r="H413" i="9"/>
  <c r="I413" i="9"/>
  <c r="H414" i="9"/>
  <c r="I414" i="9"/>
  <c r="H415" i="9"/>
  <c r="I415" i="9"/>
  <c r="H416" i="9"/>
  <c r="I416" i="9"/>
  <c r="H417" i="9"/>
  <c r="I417" i="9"/>
  <c r="H418" i="9"/>
  <c r="I418" i="9"/>
  <c r="H419" i="9"/>
  <c r="I419" i="9"/>
  <c r="H420" i="9"/>
  <c r="I420" i="9"/>
  <c r="H421" i="9"/>
  <c r="I421" i="9"/>
  <c r="H422" i="9"/>
  <c r="I422" i="9"/>
  <c r="H424" i="9"/>
  <c r="I424" i="9"/>
  <c r="H425" i="9"/>
  <c r="I425" i="9"/>
  <c r="H426" i="9"/>
  <c r="I426" i="9"/>
  <c r="H427" i="9"/>
  <c r="I427" i="9"/>
  <c r="H428" i="9"/>
  <c r="I428" i="9"/>
  <c r="H429" i="9"/>
  <c r="I429" i="9"/>
  <c r="H430" i="9"/>
  <c r="I430" i="9"/>
  <c r="H431" i="9"/>
  <c r="I431" i="9"/>
  <c r="H432" i="9"/>
  <c r="I432" i="9"/>
  <c r="H434" i="9"/>
  <c r="I434" i="9"/>
  <c r="H435" i="9"/>
  <c r="I435" i="9"/>
  <c r="H436" i="9"/>
  <c r="I436" i="9"/>
  <c r="H437" i="9"/>
  <c r="I437" i="9"/>
  <c r="H438" i="9"/>
  <c r="I438" i="9"/>
  <c r="H439" i="9"/>
  <c r="I439" i="9"/>
  <c r="H440" i="9"/>
  <c r="I440" i="9"/>
  <c r="H442" i="9"/>
  <c r="I442" i="9"/>
  <c r="H443" i="9"/>
  <c r="I443" i="9"/>
  <c r="H444" i="9"/>
  <c r="I444" i="9"/>
  <c r="H445" i="9"/>
  <c r="I445" i="9"/>
  <c r="H446" i="9"/>
  <c r="I446" i="9"/>
  <c r="H447" i="9"/>
  <c r="I447" i="9"/>
  <c r="H448" i="9"/>
  <c r="I448" i="9"/>
  <c r="H449" i="9"/>
  <c r="I449" i="9"/>
  <c r="H450" i="9"/>
  <c r="I450" i="9"/>
  <c r="H451" i="9"/>
  <c r="I451" i="9"/>
  <c r="H452" i="9"/>
  <c r="I452" i="9"/>
  <c r="H453" i="9"/>
  <c r="I453" i="9"/>
  <c r="H454" i="9"/>
  <c r="I454" i="9"/>
  <c r="H455" i="9"/>
  <c r="I455" i="9"/>
  <c r="H456" i="9"/>
  <c r="I456" i="9"/>
  <c r="H457" i="9"/>
  <c r="I457" i="9"/>
  <c r="H458" i="9"/>
  <c r="I458" i="9"/>
  <c r="H459" i="9"/>
  <c r="I459" i="9"/>
  <c r="H460" i="9"/>
  <c r="I460" i="9"/>
  <c r="H461" i="9"/>
  <c r="I461" i="9"/>
  <c r="H462" i="9"/>
  <c r="I462" i="9"/>
  <c r="H463" i="9"/>
  <c r="I463" i="9"/>
  <c r="H464" i="9"/>
  <c r="I464" i="9"/>
  <c r="H465" i="9"/>
  <c r="I465" i="9"/>
  <c r="H466" i="9"/>
  <c r="I466" i="9"/>
  <c r="H467" i="9"/>
  <c r="I467" i="9"/>
  <c r="H468" i="9"/>
  <c r="I468" i="9"/>
  <c r="H469" i="9"/>
  <c r="I469" i="9"/>
  <c r="H470" i="9"/>
  <c r="I470" i="9"/>
  <c r="H471" i="9"/>
  <c r="I471" i="9"/>
  <c r="H472" i="9"/>
  <c r="I472" i="9"/>
  <c r="H474" i="9"/>
  <c r="I474" i="9"/>
  <c r="H475" i="9"/>
  <c r="I475" i="9"/>
  <c r="H476" i="9"/>
  <c r="I476" i="9"/>
  <c r="H477" i="9"/>
  <c r="I477" i="9"/>
  <c r="H478" i="9"/>
  <c r="I478" i="9"/>
  <c r="H479" i="9"/>
  <c r="I479" i="9"/>
  <c r="H480" i="9"/>
  <c r="I480" i="9"/>
  <c r="H481" i="9"/>
  <c r="I481" i="9"/>
  <c r="H482" i="9"/>
  <c r="I482" i="9"/>
  <c r="H483" i="9"/>
  <c r="I483" i="9"/>
  <c r="H484" i="9"/>
  <c r="I484" i="9"/>
  <c r="H485" i="9"/>
  <c r="I485" i="9"/>
  <c r="H486" i="9"/>
  <c r="I486" i="9"/>
  <c r="H487" i="9"/>
  <c r="I487" i="9"/>
  <c r="H488" i="9"/>
  <c r="I488" i="9"/>
  <c r="H489" i="9"/>
  <c r="I489" i="9"/>
  <c r="H490" i="9"/>
  <c r="I490" i="9"/>
  <c r="H491" i="9"/>
  <c r="I491" i="9"/>
  <c r="H493" i="9"/>
  <c r="I493" i="9"/>
  <c r="H494" i="9"/>
  <c r="I494" i="9"/>
  <c r="H495" i="9"/>
  <c r="I495" i="9"/>
  <c r="H496" i="9"/>
  <c r="I496" i="9"/>
  <c r="H497" i="9"/>
  <c r="I497" i="9"/>
  <c r="H498" i="9"/>
  <c r="I498" i="9"/>
  <c r="H499" i="9"/>
  <c r="I499" i="9"/>
  <c r="H500" i="9"/>
  <c r="I500" i="9"/>
  <c r="H501" i="9"/>
  <c r="I501" i="9"/>
  <c r="H502" i="9"/>
  <c r="I502" i="9"/>
  <c r="H503" i="9"/>
  <c r="I503" i="9"/>
  <c r="H505" i="9"/>
  <c r="I505" i="9"/>
  <c r="H506" i="9"/>
  <c r="I506" i="9"/>
  <c r="H507" i="9"/>
  <c r="I507" i="9"/>
  <c r="H508" i="9"/>
  <c r="I508" i="9"/>
  <c r="H509" i="9"/>
  <c r="I509" i="9"/>
  <c r="H510" i="9"/>
  <c r="I510" i="9"/>
  <c r="H511" i="9"/>
  <c r="I511" i="9"/>
  <c r="H512" i="9"/>
  <c r="I512" i="9"/>
  <c r="H513" i="9"/>
  <c r="I513" i="9"/>
  <c r="H514" i="9"/>
  <c r="I514" i="9"/>
  <c r="H515" i="9"/>
  <c r="I515" i="9"/>
  <c r="H516" i="9"/>
  <c r="I516" i="9"/>
  <c r="H517" i="9"/>
  <c r="I517" i="9"/>
  <c r="H518" i="9"/>
  <c r="I518" i="9"/>
  <c r="H519" i="9"/>
  <c r="I519" i="9"/>
  <c r="H520" i="9"/>
  <c r="I520" i="9"/>
  <c r="H521" i="9"/>
  <c r="I521" i="9"/>
  <c r="H522" i="9"/>
  <c r="I522" i="9"/>
  <c r="H523" i="9"/>
  <c r="I523" i="9"/>
  <c r="H524" i="9"/>
  <c r="I524" i="9"/>
  <c r="H525" i="9"/>
  <c r="I525" i="9"/>
  <c r="H526" i="9"/>
  <c r="I526" i="9"/>
  <c r="H527" i="9"/>
  <c r="I527" i="9"/>
  <c r="H528" i="9"/>
  <c r="I528" i="9"/>
  <c r="H529" i="9"/>
  <c r="I529" i="9"/>
  <c r="H530" i="9"/>
  <c r="I530" i="9"/>
  <c r="H531" i="9"/>
  <c r="I531" i="9"/>
  <c r="H532" i="9"/>
  <c r="I532" i="9"/>
  <c r="H533" i="9"/>
  <c r="I533" i="9"/>
  <c r="H534" i="9"/>
  <c r="I534" i="9"/>
  <c r="H535" i="9"/>
  <c r="I535" i="9"/>
  <c r="H536" i="9"/>
  <c r="I536" i="9"/>
  <c r="H537" i="9"/>
  <c r="I537" i="9"/>
  <c r="H539" i="9"/>
  <c r="I539" i="9"/>
  <c r="H540" i="9"/>
  <c r="I540" i="9"/>
  <c r="H541" i="9"/>
  <c r="I541" i="9"/>
  <c r="H542" i="9"/>
  <c r="I542" i="9"/>
  <c r="H543" i="9"/>
  <c r="I543" i="9"/>
  <c r="H544" i="9"/>
  <c r="I544" i="9"/>
  <c r="H545" i="9"/>
  <c r="I545" i="9"/>
  <c r="H546" i="9"/>
  <c r="I546" i="9"/>
  <c r="H547" i="9"/>
  <c r="I547" i="9"/>
  <c r="H548" i="9"/>
  <c r="I548" i="9"/>
  <c r="H549" i="9"/>
  <c r="I549" i="9"/>
  <c r="H550" i="9"/>
  <c r="I550" i="9"/>
  <c r="H551" i="9"/>
  <c r="I551" i="9"/>
  <c r="H552" i="9"/>
  <c r="I552" i="9"/>
  <c r="H553" i="9"/>
  <c r="I553" i="9"/>
  <c r="H554" i="9"/>
  <c r="I554" i="9"/>
  <c r="H555" i="9"/>
  <c r="I555" i="9"/>
  <c r="H556" i="9"/>
  <c r="I556" i="9"/>
  <c r="H557" i="9"/>
  <c r="I557" i="9"/>
  <c r="H558" i="9"/>
  <c r="I558" i="9"/>
  <c r="H559" i="9"/>
  <c r="I559" i="9"/>
  <c r="H560" i="9"/>
  <c r="I560" i="9"/>
  <c r="H561" i="9"/>
  <c r="I561" i="9"/>
  <c r="H562" i="9"/>
  <c r="I562" i="9"/>
  <c r="H563" i="9"/>
  <c r="I563" i="9"/>
  <c r="H564" i="9"/>
  <c r="I564" i="9"/>
  <c r="H565" i="9"/>
  <c r="I565" i="9"/>
  <c r="H566" i="9"/>
  <c r="I566" i="9"/>
  <c r="H567" i="9"/>
  <c r="I567" i="9"/>
  <c r="H568" i="9"/>
  <c r="I568" i="9"/>
  <c r="H569" i="9"/>
  <c r="I569" i="9"/>
  <c r="H570" i="9"/>
  <c r="I570" i="9"/>
  <c r="H571" i="9"/>
  <c r="I571" i="9"/>
  <c r="H572" i="9"/>
  <c r="I572" i="9"/>
  <c r="H573" i="9"/>
  <c r="I573" i="9"/>
  <c r="H574" i="9"/>
  <c r="I574" i="9"/>
  <c r="H575" i="9"/>
  <c r="I575" i="9"/>
  <c r="H576" i="9"/>
  <c r="I576" i="9"/>
  <c r="H577" i="9"/>
  <c r="I577" i="9"/>
  <c r="H579" i="9"/>
  <c r="I579" i="9"/>
  <c r="H580" i="9"/>
  <c r="I580" i="9"/>
  <c r="H581" i="9"/>
  <c r="I581" i="9"/>
  <c r="H582" i="9"/>
  <c r="I582" i="9"/>
  <c r="H583" i="9"/>
  <c r="I583" i="9"/>
  <c r="H584" i="9"/>
  <c r="I584" i="9"/>
  <c r="H585" i="9"/>
  <c r="I585" i="9"/>
  <c r="H586" i="9"/>
  <c r="I586" i="9"/>
  <c r="H587" i="9"/>
  <c r="I587" i="9"/>
  <c r="H588" i="9"/>
  <c r="I588" i="9"/>
  <c r="H589" i="9"/>
  <c r="I589" i="9"/>
  <c r="H590" i="9"/>
  <c r="I590" i="9"/>
  <c r="H591" i="9"/>
  <c r="I591" i="9"/>
  <c r="H592" i="9"/>
  <c r="I592" i="9"/>
  <c r="H593" i="9"/>
  <c r="I593" i="9"/>
  <c r="H594" i="9"/>
  <c r="I594" i="9"/>
  <c r="H595" i="9"/>
  <c r="I595" i="9"/>
  <c r="H597" i="9"/>
  <c r="I597" i="9"/>
  <c r="H598" i="9"/>
  <c r="I598" i="9"/>
  <c r="H599" i="9"/>
  <c r="I599" i="9"/>
  <c r="H600" i="9"/>
  <c r="I600" i="9"/>
  <c r="H601" i="9"/>
  <c r="I601" i="9"/>
  <c r="H602" i="9"/>
  <c r="I602" i="9"/>
  <c r="H603" i="9"/>
  <c r="I603" i="9"/>
  <c r="H604" i="9"/>
  <c r="I604" i="9"/>
  <c r="H605" i="9"/>
  <c r="I605" i="9"/>
  <c r="H606" i="9"/>
  <c r="I606" i="9"/>
  <c r="H607" i="9"/>
  <c r="I607" i="9"/>
  <c r="H608" i="9"/>
  <c r="I608" i="9"/>
  <c r="H609" i="9"/>
  <c r="I609" i="9"/>
  <c r="H610" i="9"/>
  <c r="I610" i="9"/>
  <c r="H611" i="9"/>
  <c r="I611" i="9"/>
  <c r="H612" i="9"/>
  <c r="I612" i="9"/>
  <c r="H613" i="9"/>
  <c r="I613" i="9"/>
  <c r="H614" i="9"/>
  <c r="I614" i="9"/>
  <c r="H615" i="9"/>
  <c r="I615" i="9"/>
  <c r="H616" i="9"/>
  <c r="I616" i="9"/>
  <c r="H617" i="9"/>
  <c r="I617" i="9"/>
  <c r="H618" i="9"/>
  <c r="I618" i="9"/>
  <c r="H619" i="9"/>
  <c r="I619" i="9"/>
  <c r="H620" i="9"/>
  <c r="I620" i="9"/>
  <c r="H621" i="9"/>
  <c r="I621" i="9"/>
  <c r="H622" i="9"/>
  <c r="I622" i="9"/>
  <c r="H623" i="9"/>
  <c r="I623" i="9"/>
  <c r="H624" i="9"/>
  <c r="I624" i="9"/>
  <c r="H625" i="9"/>
  <c r="I625" i="9"/>
  <c r="H626" i="9"/>
  <c r="I626" i="9"/>
  <c r="H627" i="9"/>
  <c r="I627" i="9"/>
  <c r="H629" i="9"/>
  <c r="I629" i="9"/>
  <c r="H630" i="9"/>
  <c r="I630" i="9"/>
  <c r="H631" i="9"/>
  <c r="I631" i="9"/>
  <c r="H632" i="9"/>
  <c r="I632" i="9"/>
  <c r="H633" i="9"/>
  <c r="I633" i="9"/>
  <c r="H634" i="9"/>
  <c r="I634" i="9"/>
  <c r="H635" i="9"/>
  <c r="I635" i="9"/>
  <c r="H636" i="9"/>
  <c r="I636" i="9"/>
  <c r="H637" i="9"/>
  <c r="I637" i="9"/>
  <c r="H638" i="9"/>
  <c r="I638" i="9"/>
  <c r="H640" i="9"/>
  <c r="I640" i="9"/>
  <c r="H641" i="9"/>
  <c r="I641" i="9"/>
  <c r="H642" i="9"/>
  <c r="I642" i="9"/>
  <c r="H643" i="9"/>
  <c r="I643" i="9"/>
  <c r="H644" i="9"/>
  <c r="I644" i="9"/>
  <c r="H645" i="9"/>
  <c r="I645" i="9"/>
  <c r="H646" i="9"/>
  <c r="I646" i="9"/>
  <c r="H647" i="9"/>
  <c r="I647" i="9"/>
  <c r="H648" i="9"/>
  <c r="I648" i="9"/>
  <c r="H649" i="9"/>
  <c r="I649" i="9"/>
  <c r="H650" i="9"/>
  <c r="I650" i="9"/>
  <c r="H651" i="9"/>
  <c r="I651" i="9"/>
  <c r="H652" i="9"/>
  <c r="I652" i="9"/>
  <c r="H653" i="9"/>
  <c r="I653" i="9"/>
  <c r="H654" i="9"/>
  <c r="I654" i="9"/>
  <c r="H655" i="9"/>
  <c r="I655" i="9"/>
  <c r="H656" i="9"/>
  <c r="I656" i="9"/>
  <c r="H657" i="9"/>
  <c r="I657" i="9"/>
  <c r="H658" i="9"/>
  <c r="I658" i="9"/>
  <c r="H659" i="9"/>
  <c r="I659" i="9"/>
  <c r="H660" i="9"/>
  <c r="I660" i="9"/>
  <c r="H661" i="9"/>
  <c r="I661" i="9"/>
  <c r="H662" i="9"/>
  <c r="I662" i="9"/>
  <c r="H663" i="9"/>
  <c r="I663" i="9"/>
  <c r="H664" i="9"/>
  <c r="I664" i="9"/>
  <c r="H665" i="9"/>
  <c r="I665" i="9"/>
  <c r="H666" i="9"/>
  <c r="I666" i="9"/>
  <c r="H667" i="9"/>
  <c r="I667" i="9"/>
  <c r="H668" i="9"/>
  <c r="I668" i="9"/>
  <c r="H669" i="9"/>
  <c r="I669" i="9"/>
  <c r="H670" i="9"/>
  <c r="I670" i="9"/>
  <c r="H671" i="9"/>
  <c r="I671" i="9"/>
  <c r="H672" i="9"/>
  <c r="I672" i="9"/>
  <c r="H673" i="9"/>
  <c r="I673" i="9"/>
  <c r="H674" i="9"/>
  <c r="I674" i="9"/>
  <c r="H675" i="9"/>
  <c r="I675" i="9"/>
  <c r="H676" i="9"/>
  <c r="I676" i="9"/>
  <c r="H677" i="9"/>
  <c r="I677" i="9"/>
  <c r="H678" i="9"/>
  <c r="I678" i="9"/>
  <c r="H679" i="9"/>
  <c r="I679" i="9"/>
  <c r="H681" i="9"/>
  <c r="I681" i="9"/>
  <c r="H682" i="9"/>
  <c r="I682" i="9"/>
  <c r="H683" i="9"/>
  <c r="I683" i="9"/>
  <c r="H684" i="9"/>
  <c r="I684" i="9"/>
  <c r="H685" i="9"/>
  <c r="I685" i="9"/>
  <c r="H686" i="9"/>
  <c r="I686" i="9"/>
  <c r="H687" i="9"/>
  <c r="I687" i="9"/>
  <c r="H688" i="9"/>
  <c r="I688" i="9"/>
  <c r="H689" i="9"/>
  <c r="I689" i="9"/>
  <c r="H690" i="9"/>
  <c r="I690" i="9"/>
  <c r="H691" i="9"/>
  <c r="I691" i="9"/>
  <c r="H692" i="9"/>
  <c r="I692" i="9"/>
  <c r="H693" i="9"/>
  <c r="I693" i="9"/>
  <c r="H694" i="9"/>
  <c r="I694" i="9"/>
  <c r="H695" i="9"/>
  <c r="I695" i="9"/>
  <c r="H696" i="9"/>
  <c r="I696" i="9"/>
  <c r="H697" i="9"/>
  <c r="I697" i="9"/>
  <c r="H698" i="9"/>
  <c r="I698" i="9"/>
  <c r="H700" i="9"/>
  <c r="I700" i="9"/>
  <c r="H701" i="9"/>
  <c r="I701" i="9"/>
  <c r="H702" i="9"/>
  <c r="I702" i="9"/>
  <c r="H703" i="9"/>
  <c r="I703" i="9"/>
  <c r="H704" i="9"/>
  <c r="I704" i="9"/>
  <c r="H705" i="9"/>
  <c r="I705" i="9"/>
  <c r="H706" i="9"/>
  <c r="I706" i="9"/>
  <c r="H707" i="9"/>
  <c r="I707" i="9"/>
  <c r="H708" i="9"/>
  <c r="I708" i="9"/>
  <c r="H709" i="9"/>
  <c r="I709" i="9"/>
  <c r="H710" i="9"/>
  <c r="I710" i="9"/>
  <c r="H711" i="9"/>
  <c r="I711" i="9"/>
  <c r="H713" i="9"/>
  <c r="I713" i="9"/>
  <c r="H714" i="9"/>
  <c r="I714" i="9"/>
  <c r="H715" i="9"/>
  <c r="I715" i="9"/>
  <c r="H716" i="9"/>
  <c r="I716" i="9"/>
  <c r="H717" i="9"/>
  <c r="I717" i="9"/>
  <c r="H718" i="9"/>
  <c r="I718" i="9"/>
  <c r="H719" i="9"/>
  <c r="I719" i="9"/>
  <c r="H720" i="9"/>
  <c r="I720" i="9"/>
  <c r="H721" i="9"/>
  <c r="I721" i="9"/>
  <c r="H722" i="9"/>
  <c r="I722" i="9"/>
  <c r="H723" i="9"/>
  <c r="I723" i="9"/>
  <c r="H724" i="9"/>
  <c r="I724" i="9"/>
  <c r="H725" i="9"/>
  <c r="I725" i="9"/>
  <c r="H726" i="9"/>
  <c r="I726" i="9"/>
  <c r="H727" i="9"/>
  <c r="I727" i="9"/>
  <c r="H728" i="9"/>
  <c r="I728" i="9"/>
  <c r="H729" i="9"/>
  <c r="I729" i="9"/>
  <c r="H730" i="9"/>
  <c r="I730" i="9"/>
  <c r="H731" i="9"/>
  <c r="I731" i="9"/>
  <c r="H732" i="9"/>
  <c r="I732" i="9"/>
  <c r="H733" i="9"/>
  <c r="I733" i="9"/>
  <c r="H735" i="9"/>
  <c r="I735" i="9"/>
  <c r="H736" i="9"/>
  <c r="I736" i="9"/>
  <c r="H737" i="9"/>
  <c r="I737" i="9"/>
  <c r="H738" i="9"/>
  <c r="I738" i="9"/>
  <c r="H739" i="9"/>
  <c r="I739" i="9"/>
  <c r="H740" i="9"/>
  <c r="I740" i="9"/>
  <c r="H741" i="9"/>
  <c r="I741" i="9"/>
  <c r="H742" i="9"/>
  <c r="I742" i="9"/>
  <c r="H743" i="9"/>
  <c r="I743" i="9"/>
  <c r="H744" i="9"/>
  <c r="I744" i="9"/>
  <c r="H745" i="9"/>
  <c r="I745" i="9"/>
  <c r="H746" i="9"/>
  <c r="I746" i="9"/>
  <c r="I15" i="9"/>
  <c r="H15" i="9"/>
  <c r="H16" i="8"/>
  <c r="I16" i="8"/>
  <c r="H17" i="8"/>
  <c r="I17" i="8"/>
  <c r="H18" i="8"/>
  <c r="I18" i="8"/>
  <c r="H19" i="8"/>
  <c r="I19" i="8"/>
  <c r="H20" i="8"/>
  <c r="I20" i="8"/>
  <c r="H21" i="8"/>
  <c r="I21" i="8"/>
  <c r="H22" i="8"/>
  <c r="I22" i="8"/>
  <c r="H23" i="8"/>
  <c r="I23" i="8"/>
  <c r="H24" i="8"/>
  <c r="I24" i="8"/>
  <c r="H25" i="8"/>
  <c r="I25" i="8"/>
  <c r="H26" i="8"/>
  <c r="I26" i="8"/>
  <c r="H28" i="8"/>
  <c r="I28" i="8"/>
  <c r="H29" i="8"/>
  <c r="I29" i="8"/>
  <c r="H30" i="8"/>
  <c r="I30" i="8"/>
  <c r="H31" i="8"/>
  <c r="I31" i="8"/>
  <c r="H32" i="8"/>
  <c r="I32" i="8"/>
  <c r="H33" i="8"/>
  <c r="I33" i="8"/>
  <c r="H35" i="8"/>
  <c r="I35" i="8"/>
  <c r="H36" i="8"/>
  <c r="I36" i="8"/>
  <c r="H37" i="8"/>
  <c r="I37" i="8"/>
  <c r="H38" i="8"/>
  <c r="I38" i="8"/>
  <c r="H39" i="8"/>
  <c r="I39" i="8"/>
  <c r="H40" i="8"/>
  <c r="I40" i="8"/>
  <c r="H41" i="8"/>
  <c r="I41" i="8"/>
  <c r="H42" i="8"/>
  <c r="I42" i="8"/>
  <c r="H43" i="8"/>
  <c r="I43" i="8"/>
  <c r="H44" i="8"/>
  <c r="I44" i="8"/>
  <c r="H45" i="8"/>
  <c r="I45" i="8"/>
  <c r="H46" i="8"/>
  <c r="I46" i="8"/>
  <c r="H47" i="8"/>
  <c r="I47" i="8"/>
  <c r="H48" i="8"/>
  <c r="I48" i="8"/>
  <c r="H49" i="8"/>
  <c r="I49" i="8"/>
  <c r="H50" i="8"/>
  <c r="I50" i="8"/>
  <c r="H51" i="8"/>
  <c r="I51" i="8"/>
  <c r="H52" i="8"/>
  <c r="I52" i="8"/>
  <c r="H53" i="8"/>
  <c r="I53" i="8"/>
  <c r="H54" i="8"/>
  <c r="I54" i="8"/>
  <c r="H55" i="8"/>
  <c r="I55" i="8"/>
  <c r="H56" i="8"/>
  <c r="I56" i="8"/>
  <c r="H57" i="8"/>
  <c r="I57" i="8"/>
  <c r="H58" i="8"/>
  <c r="I58" i="8"/>
  <c r="H59" i="8"/>
  <c r="I59" i="8"/>
  <c r="H60" i="8"/>
  <c r="I60" i="8"/>
  <c r="H61" i="8"/>
  <c r="I61" i="8"/>
  <c r="H62" i="8"/>
  <c r="I62" i="8"/>
  <c r="H63" i="8"/>
  <c r="I63" i="8"/>
  <c r="H64" i="8"/>
  <c r="I64" i="8"/>
  <c r="H65" i="8"/>
  <c r="I65" i="8"/>
  <c r="H66" i="8"/>
  <c r="I66" i="8"/>
  <c r="H67" i="8"/>
  <c r="I67" i="8"/>
  <c r="H68" i="8"/>
  <c r="I68" i="8"/>
  <c r="H69" i="8"/>
  <c r="I69" i="8"/>
  <c r="H70" i="8"/>
  <c r="I70" i="8"/>
  <c r="H71" i="8"/>
  <c r="I71" i="8"/>
  <c r="H72" i="8"/>
  <c r="I72" i="8"/>
  <c r="H73" i="8"/>
  <c r="I73" i="8"/>
  <c r="H74" i="8"/>
  <c r="I74" i="8"/>
  <c r="H75" i="8"/>
  <c r="I75" i="8"/>
  <c r="H76" i="8"/>
  <c r="I76" i="8"/>
  <c r="H77" i="8"/>
  <c r="I77" i="8"/>
  <c r="H78" i="8"/>
  <c r="I78" i="8"/>
  <c r="H79" i="8"/>
  <c r="I79" i="8"/>
  <c r="H80" i="8"/>
  <c r="I80" i="8"/>
  <c r="H81" i="8"/>
  <c r="I81" i="8"/>
  <c r="H82" i="8"/>
  <c r="I82" i="8"/>
  <c r="H83" i="8"/>
  <c r="I83" i="8"/>
  <c r="H84" i="8"/>
  <c r="I84" i="8"/>
  <c r="H85" i="8"/>
  <c r="I85" i="8"/>
  <c r="H86" i="8"/>
  <c r="I86" i="8"/>
  <c r="H87" i="8"/>
  <c r="I87" i="8"/>
  <c r="H88" i="8"/>
  <c r="I88" i="8"/>
  <c r="H89" i="8"/>
  <c r="I89" i="8"/>
  <c r="H90" i="8"/>
  <c r="I90" i="8"/>
  <c r="H91" i="8"/>
  <c r="I91" i="8"/>
  <c r="H92" i="8"/>
  <c r="I92" i="8"/>
  <c r="H93" i="8"/>
  <c r="I93" i="8"/>
  <c r="H94" i="8"/>
  <c r="I94" i="8"/>
  <c r="H95" i="8"/>
  <c r="I95" i="8"/>
  <c r="H96" i="8"/>
  <c r="I96" i="8"/>
  <c r="H97" i="8"/>
  <c r="I97" i="8"/>
  <c r="H98" i="8"/>
  <c r="I98" i="8"/>
  <c r="H99" i="8"/>
  <c r="I99" i="8"/>
  <c r="H100" i="8"/>
  <c r="I100" i="8"/>
  <c r="H101" i="8"/>
  <c r="I101" i="8"/>
  <c r="H102" i="8"/>
  <c r="I102" i="8"/>
  <c r="H103" i="8"/>
  <c r="I103" i="8"/>
  <c r="H104" i="8"/>
  <c r="I104" i="8"/>
  <c r="H105" i="8"/>
  <c r="I105" i="8"/>
  <c r="H106" i="8"/>
  <c r="I106" i="8"/>
  <c r="H107" i="8"/>
  <c r="I107" i="8"/>
  <c r="H108" i="8"/>
  <c r="I108" i="8"/>
  <c r="H109" i="8"/>
  <c r="I109" i="8"/>
  <c r="H110" i="8"/>
  <c r="I110" i="8"/>
  <c r="H111" i="8"/>
  <c r="I111" i="8"/>
  <c r="H112" i="8"/>
  <c r="I112" i="8"/>
  <c r="H114" i="8"/>
  <c r="I114" i="8"/>
  <c r="H115" i="8"/>
  <c r="I115" i="8"/>
  <c r="H116" i="8"/>
  <c r="I116" i="8"/>
  <c r="H117" i="8"/>
  <c r="I117" i="8"/>
  <c r="H118" i="8"/>
  <c r="I118" i="8"/>
  <c r="H119" i="8"/>
  <c r="I119" i="8"/>
  <c r="H120" i="8"/>
  <c r="I120" i="8"/>
  <c r="H121" i="8"/>
  <c r="I121" i="8"/>
  <c r="H122" i="8"/>
  <c r="I122" i="8"/>
  <c r="H123" i="8"/>
  <c r="I123" i="8"/>
  <c r="H124" i="8"/>
  <c r="I124" i="8"/>
  <c r="H125" i="8"/>
  <c r="I125" i="8"/>
  <c r="H126" i="8"/>
  <c r="I126" i="8"/>
  <c r="H127" i="8"/>
  <c r="I127" i="8"/>
  <c r="H128" i="8"/>
  <c r="I128" i="8"/>
  <c r="H129" i="8"/>
  <c r="I129" i="8"/>
  <c r="H130" i="8"/>
  <c r="I130" i="8"/>
  <c r="H131" i="8"/>
  <c r="I131" i="8"/>
  <c r="H132" i="8"/>
  <c r="I132" i="8"/>
  <c r="H133" i="8"/>
  <c r="I133" i="8"/>
  <c r="H134" i="8"/>
  <c r="I134" i="8"/>
  <c r="H135" i="8"/>
  <c r="I135" i="8"/>
  <c r="H136" i="8"/>
  <c r="I136" i="8"/>
  <c r="H137" i="8"/>
  <c r="I137" i="8"/>
  <c r="H138" i="8"/>
  <c r="I138" i="8"/>
  <c r="H139" i="8"/>
  <c r="I139" i="8"/>
  <c r="H140" i="8"/>
  <c r="I140" i="8"/>
  <c r="H141" i="8"/>
  <c r="I141" i="8"/>
  <c r="H142" i="8"/>
  <c r="I142" i="8"/>
  <c r="H144" i="8"/>
  <c r="I144" i="8"/>
  <c r="H145" i="8"/>
  <c r="I145" i="8"/>
  <c r="H146" i="8"/>
  <c r="I146" i="8"/>
  <c r="H147" i="8"/>
  <c r="I147" i="8"/>
  <c r="H148" i="8"/>
  <c r="I148" i="8"/>
  <c r="H149" i="8"/>
  <c r="I149" i="8"/>
  <c r="H150" i="8"/>
  <c r="I150" i="8"/>
  <c r="H151" i="8"/>
  <c r="I151" i="8"/>
  <c r="H152" i="8"/>
  <c r="I152" i="8"/>
  <c r="H154" i="8"/>
  <c r="I154" i="8"/>
  <c r="H155" i="8"/>
  <c r="I155" i="8"/>
  <c r="H156" i="8"/>
  <c r="I156" i="8"/>
  <c r="H157" i="8"/>
  <c r="I157" i="8"/>
  <c r="H158" i="8"/>
  <c r="I158" i="8"/>
  <c r="H159" i="8"/>
  <c r="I159" i="8"/>
  <c r="H160" i="8"/>
  <c r="I160" i="8"/>
  <c r="H161" i="8"/>
  <c r="I161" i="8"/>
  <c r="H162" i="8"/>
  <c r="I162" i="8"/>
  <c r="H164" i="8"/>
  <c r="I164" i="8"/>
  <c r="H165" i="8"/>
  <c r="I165" i="8"/>
  <c r="H166" i="8"/>
  <c r="I166" i="8"/>
  <c r="H167" i="8"/>
  <c r="I167" i="8"/>
  <c r="H168" i="8"/>
  <c r="I168" i="8"/>
  <c r="H169" i="8"/>
  <c r="I169" i="8"/>
  <c r="H170" i="8"/>
  <c r="I170" i="8"/>
  <c r="H171" i="8"/>
  <c r="I171" i="8"/>
  <c r="H172" i="8"/>
  <c r="I172" i="8"/>
  <c r="H173" i="8"/>
  <c r="I173" i="8"/>
  <c r="H174" i="8"/>
  <c r="I174" i="8"/>
  <c r="H175" i="8"/>
  <c r="I175" i="8"/>
  <c r="H176" i="8"/>
  <c r="I176" i="8"/>
  <c r="H177" i="8"/>
  <c r="I177" i="8"/>
  <c r="H178" i="8"/>
  <c r="I178" i="8"/>
  <c r="H180" i="8"/>
  <c r="I180" i="8"/>
  <c r="H181" i="8"/>
  <c r="I181" i="8"/>
  <c r="H182" i="8"/>
  <c r="I182" i="8"/>
  <c r="H183" i="8"/>
  <c r="I183" i="8"/>
  <c r="H184" i="8"/>
  <c r="I184" i="8"/>
  <c r="H185" i="8"/>
  <c r="I185" i="8"/>
  <c r="H186" i="8"/>
  <c r="I186" i="8"/>
  <c r="H187" i="8"/>
  <c r="I187" i="8"/>
  <c r="H188" i="8"/>
  <c r="I188" i="8"/>
  <c r="H189" i="8"/>
  <c r="I189" i="8"/>
  <c r="H190" i="8"/>
  <c r="I190" i="8"/>
  <c r="H191" i="8"/>
  <c r="I191" i="8"/>
  <c r="H192" i="8"/>
  <c r="I192" i="8"/>
  <c r="H193" i="8"/>
  <c r="I193" i="8"/>
  <c r="H194" i="8"/>
  <c r="I194" i="8"/>
  <c r="H195" i="8"/>
  <c r="I195" i="8"/>
  <c r="H196" i="8"/>
  <c r="I196" i="8"/>
  <c r="H197" i="8"/>
  <c r="I197" i="8"/>
  <c r="H198" i="8"/>
  <c r="I198" i="8"/>
  <c r="H200" i="8"/>
  <c r="I200" i="8"/>
  <c r="H201" i="8"/>
  <c r="I201" i="8"/>
  <c r="H202" i="8"/>
  <c r="I202" i="8"/>
  <c r="H203" i="8"/>
  <c r="I203" i="8"/>
  <c r="H204" i="8"/>
  <c r="I204" i="8"/>
  <c r="H205" i="8"/>
  <c r="I205" i="8"/>
  <c r="H206" i="8"/>
  <c r="I206" i="8"/>
  <c r="H208" i="8"/>
  <c r="I208" i="8"/>
  <c r="H209" i="8"/>
  <c r="I209" i="8"/>
  <c r="H210" i="8"/>
  <c r="I210" i="8"/>
  <c r="H211" i="8"/>
  <c r="I211" i="8"/>
  <c r="H212" i="8"/>
  <c r="I212" i="8"/>
  <c r="H213" i="8"/>
  <c r="I213" i="8"/>
  <c r="H214" i="8"/>
  <c r="I214" i="8"/>
  <c r="H215" i="8"/>
  <c r="I215" i="8"/>
  <c r="H217" i="8"/>
  <c r="I217" i="8"/>
  <c r="H218" i="8"/>
  <c r="I218" i="8"/>
  <c r="H219" i="8"/>
  <c r="I219" i="8"/>
  <c r="H220" i="8"/>
  <c r="I220" i="8"/>
  <c r="H221" i="8"/>
  <c r="I221" i="8"/>
  <c r="H222" i="8"/>
  <c r="I222" i="8"/>
  <c r="H223" i="8"/>
  <c r="I223" i="8"/>
  <c r="H224" i="8"/>
  <c r="I224" i="8"/>
  <c r="H225" i="8"/>
  <c r="I225" i="8"/>
  <c r="H226" i="8"/>
  <c r="I226" i="8"/>
  <c r="H227" i="8"/>
  <c r="I227" i="8"/>
  <c r="H229" i="8"/>
  <c r="I229" i="8"/>
  <c r="H230" i="8"/>
  <c r="I230" i="8"/>
  <c r="H231" i="8"/>
  <c r="I231" i="8"/>
  <c r="H232" i="8"/>
  <c r="I232" i="8"/>
  <c r="H233" i="8"/>
  <c r="I233" i="8"/>
  <c r="H234" i="8"/>
  <c r="I234" i="8"/>
  <c r="H235" i="8"/>
  <c r="I235" i="8"/>
  <c r="H236" i="8"/>
  <c r="I236" i="8"/>
  <c r="H238" i="8"/>
  <c r="I238" i="8"/>
  <c r="H239" i="8"/>
  <c r="I239" i="8"/>
  <c r="H240" i="8"/>
  <c r="I240" i="8"/>
  <c r="H241" i="8"/>
  <c r="I241" i="8"/>
  <c r="H242" i="8"/>
  <c r="I242" i="8"/>
  <c r="H243" i="8"/>
  <c r="I243" i="8"/>
  <c r="H244" i="8"/>
  <c r="I244" i="8"/>
  <c r="H245" i="8"/>
  <c r="I245" i="8"/>
  <c r="H246" i="8"/>
  <c r="I246" i="8"/>
  <c r="H247" i="8"/>
  <c r="I247" i="8"/>
  <c r="H248" i="8"/>
  <c r="I248" i="8"/>
  <c r="H249" i="8"/>
  <c r="I249" i="8"/>
  <c r="H250" i="8"/>
  <c r="I250" i="8"/>
  <c r="H251" i="8"/>
  <c r="I251" i="8"/>
  <c r="H252" i="8"/>
  <c r="I252" i="8"/>
  <c r="H253" i="8"/>
  <c r="I253" i="8"/>
  <c r="H254" i="8"/>
  <c r="I254" i="8"/>
  <c r="H255" i="8"/>
  <c r="I255" i="8"/>
  <c r="H256" i="8"/>
  <c r="I256" i="8"/>
  <c r="H257" i="8"/>
  <c r="I257" i="8"/>
  <c r="H258" i="8"/>
  <c r="I258" i="8"/>
  <c r="H259" i="8"/>
  <c r="I259" i="8"/>
  <c r="H260" i="8"/>
  <c r="I260" i="8"/>
  <c r="H261" i="8"/>
  <c r="I261" i="8"/>
  <c r="H262" i="8"/>
  <c r="I262" i="8"/>
  <c r="H263" i="8"/>
  <c r="I263" i="8"/>
  <c r="H264" i="8"/>
  <c r="I264" i="8"/>
  <c r="H265" i="8"/>
  <c r="I265" i="8"/>
  <c r="H266" i="8"/>
  <c r="I266" i="8"/>
  <c r="H267" i="8"/>
  <c r="I267" i="8"/>
  <c r="H268" i="8"/>
  <c r="I268" i="8"/>
  <c r="H269" i="8"/>
  <c r="I269" i="8"/>
  <c r="H270" i="8"/>
  <c r="I270" i="8"/>
  <c r="H272" i="8"/>
  <c r="I272" i="8"/>
  <c r="H273" i="8"/>
  <c r="I273" i="8"/>
  <c r="H274" i="8"/>
  <c r="I274" i="8"/>
  <c r="H275" i="8"/>
  <c r="I275" i="8"/>
  <c r="H276" i="8"/>
  <c r="I276" i="8"/>
  <c r="H277" i="8"/>
  <c r="I277" i="8"/>
  <c r="H278" i="8"/>
  <c r="I278" i="8"/>
  <c r="H279" i="8"/>
  <c r="I279" i="8"/>
  <c r="H280" i="8"/>
  <c r="I280" i="8"/>
  <c r="H281" i="8"/>
  <c r="I281" i="8"/>
  <c r="H283" i="8"/>
  <c r="I283" i="8"/>
  <c r="H284" i="8"/>
  <c r="I284" i="8"/>
  <c r="H285" i="8"/>
  <c r="I285" i="8"/>
  <c r="H286" i="8"/>
  <c r="I286" i="8"/>
  <c r="H287" i="8"/>
  <c r="I287" i="8"/>
  <c r="H288" i="8"/>
  <c r="I288" i="8"/>
  <c r="H289" i="8"/>
  <c r="I289" i="8"/>
  <c r="H290" i="8"/>
  <c r="I290" i="8"/>
  <c r="H291" i="8"/>
  <c r="I291" i="8"/>
  <c r="H292" i="8"/>
  <c r="I292" i="8"/>
  <c r="H293" i="8"/>
  <c r="I293" i="8"/>
  <c r="H294" i="8"/>
  <c r="I294" i="8"/>
  <c r="H295" i="8"/>
  <c r="I295" i="8"/>
  <c r="H296" i="8"/>
  <c r="I296" i="8"/>
  <c r="H297" i="8"/>
  <c r="I297" i="8"/>
  <c r="H298" i="8"/>
  <c r="I298" i="8"/>
  <c r="H299" i="8"/>
  <c r="I299" i="8"/>
  <c r="H300" i="8"/>
  <c r="I300" i="8"/>
  <c r="H301" i="8"/>
  <c r="I301" i="8"/>
  <c r="H302" i="8"/>
  <c r="I302" i="8"/>
  <c r="H303" i="8"/>
  <c r="I303" i="8"/>
  <c r="H304" i="8"/>
  <c r="I304" i="8"/>
  <c r="H306" i="8"/>
  <c r="I306" i="8"/>
  <c r="H307" i="8"/>
  <c r="I307" i="8"/>
  <c r="H308" i="8"/>
  <c r="I308" i="8"/>
  <c r="H309" i="8"/>
  <c r="I309" i="8"/>
  <c r="H310" i="8"/>
  <c r="I310" i="8"/>
  <c r="H311" i="8"/>
  <c r="I311" i="8"/>
  <c r="H312" i="8"/>
  <c r="I312" i="8"/>
  <c r="H313" i="8"/>
  <c r="I313" i="8"/>
  <c r="H314" i="8"/>
  <c r="I314" i="8"/>
  <c r="H315" i="8"/>
  <c r="I315" i="8"/>
  <c r="H316" i="8"/>
  <c r="I316" i="8"/>
  <c r="H318" i="8"/>
  <c r="I318" i="8"/>
  <c r="H319" i="8"/>
  <c r="I319" i="8"/>
  <c r="H320" i="8"/>
  <c r="I320" i="8"/>
  <c r="H321" i="8"/>
  <c r="I321" i="8"/>
  <c r="H322" i="8"/>
  <c r="I322" i="8"/>
  <c r="H323" i="8"/>
  <c r="I323" i="8"/>
  <c r="H324" i="8"/>
  <c r="I324" i="8"/>
  <c r="H325" i="8"/>
  <c r="I325" i="8"/>
  <c r="H326" i="8"/>
  <c r="I326" i="8"/>
  <c r="H327" i="8"/>
  <c r="I327" i="8"/>
  <c r="H328" i="8"/>
  <c r="I328" i="8"/>
  <c r="H329" i="8"/>
  <c r="I329" i="8"/>
  <c r="H330" i="8"/>
  <c r="I330" i="8"/>
  <c r="H331" i="8"/>
  <c r="I331" i="8"/>
  <c r="H332" i="8"/>
  <c r="I332" i="8"/>
  <c r="H333" i="8"/>
  <c r="I333" i="8"/>
  <c r="H334" i="8"/>
  <c r="I334" i="8"/>
  <c r="H335" i="8"/>
  <c r="I335" i="8"/>
  <c r="H336" i="8"/>
  <c r="I336" i="8"/>
  <c r="H337" i="8"/>
  <c r="I337" i="8"/>
  <c r="H338" i="8"/>
  <c r="I338" i="8"/>
  <c r="H339" i="8"/>
  <c r="I339" i="8"/>
  <c r="H340" i="8"/>
  <c r="I340" i="8"/>
  <c r="H341" i="8"/>
  <c r="I341" i="8"/>
  <c r="H342" i="8"/>
  <c r="I342" i="8"/>
  <c r="H343" i="8"/>
  <c r="I343" i="8"/>
  <c r="H344" i="8"/>
  <c r="I344" i="8"/>
  <c r="H345" i="8"/>
  <c r="I345" i="8"/>
  <c r="H346" i="8"/>
  <c r="I346" i="8"/>
  <c r="H347" i="8"/>
  <c r="I347" i="8"/>
  <c r="H348" i="8"/>
  <c r="I348" i="8"/>
  <c r="H349" i="8"/>
  <c r="I349" i="8"/>
  <c r="H350" i="8"/>
  <c r="I350" i="8"/>
  <c r="H351" i="8"/>
  <c r="I351" i="8"/>
  <c r="H352" i="8"/>
  <c r="I352" i="8"/>
  <c r="H353" i="8"/>
  <c r="I353" i="8"/>
  <c r="H354" i="8"/>
  <c r="I354" i="8"/>
  <c r="H355" i="8"/>
  <c r="I355" i="8"/>
  <c r="H356" i="8"/>
  <c r="I356" i="8"/>
  <c r="H358" i="8"/>
  <c r="I358" i="8"/>
  <c r="H359" i="8"/>
  <c r="I359" i="8"/>
  <c r="H360" i="8"/>
  <c r="I360" i="8"/>
  <c r="H361" i="8"/>
  <c r="I361" i="8"/>
  <c r="H362" i="8"/>
  <c r="I362" i="8"/>
  <c r="H363" i="8"/>
  <c r="I363" i="8"/>
  <c r="H364" i="8"/>
  <c r="I364" i="8"/>
  <c r="H365" i="8"/>
  <c r="I365" i="8"/>
  <c r="H366" i="8"/>
  <c r="I366" i="8"/>
  <c r="H367" i="8"/>
  <c r="I367" i="8"/>
  <c r="H368" i="8"/>
  <c r="I368" i="8"/>
  <c r="H369" i="8"/>
  <c r="I369" i="8"/>
  <c r="H370" i="8"/>
  <c r="I370" i="8"/>
  <c r="H371" i="8"/>
  <c r="I371" i="8"/>
  <c r="H372" i="8"/>
  <c r="I372" i="8"/>
  <c r="H373" i="8"/>
  <c r="I373" i="8"/>
  <c r="H374" i="8"/>
  <c r="I374" i="8"/>
  <c r="H375" i="8"/>
  <c r="I375" i="8"/>
  <c r="H376" i="8"/>
  <c r="I376" i="8"/>
  <c r="H377" i="8"/>
  <c r="I377" i="8"/>
  <c r="H378" i="8"/>
  <c r="I378" i="8"/>
  <c r="H379" i="8"/>
  <c r="I379" i="8"/>
  <c r="H380" i="8"/>
  <c r="I380" i="8"/>
  <c r="H381" i="8"/>
  <c r="I381" i="8"/>
  <c r="H383" i="8"/>
  <c r="I383" i="8"/>
  <c r="H384" i="8"/>
  <c r="I384" i="8"/>
  <c r="H385" i="8"/>
  <c r="I385" i="8"/>
  <c r="H386" i="8"/>
  <c r="I386" i="8"/>
  <c r="H387" i="8"/>
  <c r="I387" i="8"/>
  <c r="H388" i="8"/>
  <c r="I388" i="8"/>
  <c r="H389" i="8"/>
  <c r="I389" i="8"/>
  <c r="H390" i="8"/>
  <c r="I390" i="8"/>
  <c r="H391" i="8"/>
  <c r="I391" i="8"/>
  <c r="H392" i="8"/>
  <c r="I392" i="8"/>
  <c r="H393" i="8"/>
  <c r="I393" i="8"/>
  <c r="H394" i="8"/>
  <c r="I394" i="8"/>
  <c r="H395" i="8"/>
  <c r="I395" i="8"/>
  <c r="H396" i="8"/>
  <c r="I396" i="8"/>
  <c r="H397" i="8"/>
  <c r="I397" i="8"/>
  <c r="H398" i="8"/>
  <c r="I398" i="8"/>
  <c r="H399" i="8"/>
  <c r="I399" i="8"/>
  <c r="H400" i="8"/>
  <c r="I400" i="8"/>
  <c r="H401" i="8"/>
  <c r="I401" i="8"/>
  <c r="H404" i="8"/>
  <c r="I404" i="8"/>
  <c r="H405" i="8"/>
  <c r="I405" i="8"/>
  <c r="H406" i="8"/>
  <c r="I406" i="8"/>
  <c r="H407" i="8"/>
  <c r="I407" i="8"/>
  <c r="H408" i="8"/>
  <c r="I408" i="8"/>
  <c r="H409" i="8"/>
  <c r="I409" i="8"/>
  <c r="H410" i="8"/>
  <c r="I410" i="8"/>
  <c r="H411" i="8"/>
  <c r="I411" i="8"/>
  <c r="H412" i="8"/>
  <c r="I412" i="8"/>
  <c r="H413" i="8"/>
  <c r="I413" i="8"/>
  <c r="H414" i="8"/>
  <c r="I414" i="8"/>
  <c r="H415" i="8"/>
  <c r="I415" i="8"/>
  <c r="H416" i="8"/>
  <c r="I416" i="8"/>
  <c r="H417" i="8"/>
  <c r="I417" i="8"/>
  <c r="H418" i="8"/>
  <c r="I418" i="8"/>
  <c r="H419" i="8"/>
  <c r="I419" i="8"/>
  <c r="H420" i="8"/>
  <c r="I420" i="8"/>
  <c r="H421" i="8"/>
  <c r="I421" i="8"/>
  <c r="H422" i="8"/>
  <c r="I422" i="8"/>
  <c r="H424" i="8"/>
  <c r="I424" i="8"/>
  <c r="H425" i="8"/>
  <c r="I425" i="8"/>
  <c r="H426" i="8"/>
  <c r="I426" i="8"/>
  <c r="H427" i="8"/>
  <c r="I427" i="8"/>
  <c r="H428" i="8"/>
  <c r="I428" i="8"/>
  <c r="H429" i="8"/>
  <c r="I429" i="8"/>
  <c r="H430" i="8"/>
  <c r="I430" i="8"/>
  <c r="H431" i="8"/>
  <c r="I431" i="8"/>
  <c r="H432" i="8"/>
  <c r="I432" i="8"/>
  <c r="H434" i="8"/>
  <c r="I434" i="8"/>
  <c r="H435" i="8"/>
  <c r="I435" i="8"/>
  <c r="H436" i="8"/>
  <c r="I436" i="8"/>
  <c r="H437" i="8"/>
  <c r="I437" i="8"/>
  <c r="H438" i="8"/>
  <c r="I438" i="8"/>
  <c r="H439" i="8"/>
  <c r="I439" i="8"/>
  <c r="H440" i="8"/>
  <c r="I440" i="8"/>
  <c r="H442" i="8"/>
  <c r="I442" i="8"/>
  <c r="H443" i="8"/>
  <c r="I443" i="8"/>
  <c r="H444" i="8"/>
  <c r="I444" i="8"/>
  <c r="H445" i="8"/>
  <c r="I445" i="8"/>
  <c r="H446" i="8"/>
  <c r="I446" i="8"/>
  <c r="H447" i="8"/>
  <c r="I447" i="8"/>
  <c r="H448" i="8"/>
  <c r="I448" i="8"/>
  <c r="H449" i="8"/>
  <c r="I449" i="8"/>
  <c r="H450" i="8"/>
  <c r="I450" i="8"/>
  <c r="H451" i="8"/>
  <c r="I451" i="8"/>
  <c r="H452" i="8"/>
  <c r="I452" i="8"/>
  <c r="H453" i="8"/>
  <c r="I453" i="8"/>
  <c r="H454" i="8"/>
  <c r="I454" i="8"/>
  <c r="H455" i="8"/>
  <c r="I455" i="8"/>
  <c r="H456" i="8"/>
  <c r="I456" i="8"/>
  <c r="H457" i="8"/>
  <c r="I457" i="8"/>
  <c r="H458" i="8"/>
  <c r="I458" i="8"/>
  <c r="H459" i="8"/>
  <c r="I459" i="8"/>
  <c r="H460" i="8"/>
  <c r="I460" i="8"/>
  <c r="H461" i="8"/>
  <c r="I461" i="8"/>
  <c r="H462" i="8"/>
  <c r="I462" i="8"/>
  <c r="H463" i="8"/>
  <c r="I463" i="8"/>
  <c r="H464" i="8"/>
  <c r="I464" i="8"/>
  <c r="H465" i="8"/>
  <c r="I465" i="8"/>
  <c r="H466" i="8"/>
  <c r="I466" i="8"/>
  <c r="H467" i="8"/>
  <c r="I467" i="8"/>
  <c r="H468" i="8"/>
  <c r="I468" i="8"/>
  <c r="H469" i="8"/>
  <c r="I469" i="8"/>
  <c r="H470" i="8"/>
  <c r="I470" i="8"/>
  <c r="H471" i="8"/>
  <c r="I471" i="8"/>
  <c r="H472" i="8"/>
  <c r="I472" i="8"/>
  <c r="H474" i="8"/>
  <c r="I474" i="8"/>
  <c r="H475" i="8"/>
  <c r="I475" i="8"/>
  <c r="H476" i="8"/>
  <c r="I476" i="8"/>
  <c r="H477" i="8"/>
  <c r="I477" i="8"/>
  <c r="H478" i="8"/>
  <c r="I478" i="8"/>
  <c r="H479" i="8"/>
  <c r="I479" i="8"/>
  <c r="H480" i="8"/>
  <c r="I480" i="8"/>
  <c r="H481" i="8"/>
  <c r="I481" i="8"/>
  <c r="H482" i="8"/>
  <c r="I482" i="8"/>
  <c r="H483" i="8"/>
  <c r="I483" i="8"/>
  <c r="H484" i="8"/>
  <c r="I484" i="8"/>
  <c r="H485" i="8"/>
  <c r="I485" i="8"/>
  <c r="H486" i="8"/>
  <c r="I486" i="8"/>
  <c r="H487" i="8"/>
  <c r="I487" i="8"/>
  <c r="H488" i="8"/>
  <c r="I488" i="8"/>
  <c r="H489" i="8"/>
  <c r="I489" i="8"/>
  <c r="H490" i="8"/>
  <c r="I490" i="8"/>
  <c r="H491" i="8"/>
  <c r="I491" i="8"/>
  <c r="H493" i="8"/>
  <c r="I493" i="8"/>
  <c r="H494" i="8"/>
  <c r="I494" i="8"/>
  <c r="H495" i="8"/>
  <c r="I495" i="8"/>
  <c r="H496" i="8"/>
  <c r="I496" i="8"/>
  <c r="H497" i="8"/>
  <c r="I497" i="8"/>
  <c r="H498" i="8"/>
  <c r="I498" i="8"/>
  <c r="H499" i="8"/>
  <c r="I499" i="8"/>
  <c r="H500" i="8"/>
  <c r="I500" i="8"/>
  <c r="H501" i="8"/>
  <c r="I501" i="8"/>
  <c r="H502" i="8"/>
  <c r="I502" i="8"/>
  <c r="H503" i="8"/>
  <c r="I503" i="8"/>
  <c r="H505" i="8"/>
  <c r="I505" i="8"/>
  <c r="H506" i="8"/>
  <c r="I506" i="8"/>
  <c r="H507" i="8"/>
  <c r="I507" i="8"/>
  <c r="H508" i="8"/>
  <c r="I508" i="8"/>
  <c r="H509" i="8"/>
  <c r="I509" i="8"/>
  <c r="H510" i="8"/>
  <c r="I510" i="8"/>
  <c r="H511" i="8"/>
  <c r="I511" i="8"/>
  <c r="H512" i="8"/>
  <c r="I512" i="8"/>
  <c r="H513" i="8"/>
  <c r="I513" i="8"/>
  <c r="H514" i="8"/>
  <c r="I514" i="8"/>
  <c r="H515" i="8"/>
  <c r="I515" i="8"/>
  <c r="H516" i="8"/>
  <c r="I516" i="8"/>
  <c r="H517" i="8"/>
  <c r="I517" i="8"/>
  <c r="H518" i="8"/>
  <c r="I518" i="8"/>
  <c r="H519" i="8"/>
  <c r="I519" i="8"/>
  <c r="H520" i="8"/>
  <c r="I520" i="8"/>
  <c r="H521" i="8"/>
  <c r="I521" i="8"/>
  <c r="H522" i="8"/>
  <c r="I522" i="8"/>
  <c r="H523" i="8"/>
  <c r="I523" i="8"/>
  <c r="H524" i="8"/>
  <c r="I524" i="8"/>
  <c r="H525" i="8"/>
  <c r="I525" i="8"/>
  <c r="H526" i="8"/>
  <c r="I526" i="8"/>
  <c r="H527" i="8"/>
  <c r="I527" i="8"/>
  <c r="H528" i="8"/>
  <c r="I528" i="8"/>
  <c r="H529" i="8"/>
  <c r="I529" i="8"/>
  <c r="H530" i="8"/>
  <c r="I530" i="8"/>
  <c r="H531" i="8"/>
  <c r="I531" i="8"/>
  <c r="H532" i="8"/>
  <c r="I532" i="8"/>
  <c r="H533" i="8"/>
  <c r="I533" i="8"/>
  <c r="H534" i="8"/>
  <c r="I534" i="8"/>
  <c r="H535" i="8"/>
  <c r="I535" i="8"/>
  <c r="H536" i="8"/>
  <c r="I536" i="8"/>
  <c r="H537" i="8"/>
  <c r="I537" i="8"/>
  <c r="H539" i="8"/>
  <c r="I539" i="8"/>
  <c r="H540" i="8"/>
  <c r="I540" i="8"/>
  <c r="H541" i="8"/>
  <c r="I541" i="8"/>
  <c r="H542" i="8"/>
  <c r="I542" i="8"/>
  <c r="H543" i="8"/>
  <c r="I543" i="8"/>
  <c r="H544" i="8"/>
  <c r="I544" i="8"/>
  <c r="H545" i="8"/>
  <c r="I545" i="8"/>
  <c r="H546" i="8"/>
  <c r="I546" i="8"/>
  <c r="H547" i="8"/>
  <c r="I547" i="8"/>
  <c r="H548" i="8"/>
  <c r="I548" i="8"/>
  <c r="H549" i="8"/>
  <c r="I549" i="8"/>
  <c r="H550" i="8"/>
  <c r="I550" i="8"/>
  <c r="H551" i="8"/>
  <c r="I551" i="8"/>
  <c r="H552" i="8"/>
  <c r="I552" i="8"/>
  <c r="H553" i="8"/>
  <c r="I553" i="8"/>
  <c r="H554" i="8"/>
  <c r="I554" i="8"/>
  <c r="H555" i="8"/>
  <c r="I555" i="8"/>
  <c r="H556" i="8"/>
  <c r="I556" i="8"/>
  <c r="H557" i="8"/>
  <c r="I557" i="8"/>
  <c r="H558" i="8"/>
  <c r="I558" i="8"/>
  <c r="H559" i="8"/>
  <c r="I559" i="8"/>
  <c r="H560" i="8"/>
  <c r="I560" i="8"/>
  <c r="H561" i="8"/>
  <c r="I561" i="8"/>
  <c r="H562" i="8"/>
  <c r="I562" i="8"/>
  <c r="H563" i="8"/>
  <c r="I563" i="8"/>
  <c r="H564" i="8"/>
  <c r="I564" i="8"/>
  <c r="H565" i="8"/>
  <c r="I565" i="8"/>
  <c r="H566" i="8"/>
  <c r="I566" i="8"/>
  <c r="H567" i="8"/>
  <c r="I567" i="8"/>
  <c r="H568" i="8"/>
  <c r="I568" i="8"/>
  <c r="H569" i="8"/>
  <c r="I569" i="8"/>
  <c r="H570" i="8"/>
  <c r="I570" i="8"/>
  <c r="H571" i="8"/>
  <c r="I571" i="8"/>
  <c r="H572" i="8"/>
  <c r="I572" i="8"/>
  <c r="H573" i="8"/>
  <c r="I573" i="8"/>
  <c r="H574" i="8"/>
  <c r="I574" i="8"/>
  <c r="H575" i="8"/>
  <c r="I575" i="8"/>
  <c r="H576" i="8"/>
  <c r="I576" i="8"/>
  <c r="H577" i="8"/>
  <c r="I577" i="8"/>
  <c r="H579" i="8"/>
  <c r="I579" i="8"/>
  <c r="H580" i="8"/>
  <c r="I580" i="8"/>
  <c r="H581" i="8"/>
  <c r="I581" i="8"/>
  <c r="H582" i="8"/>
  <c r="I582" i="8"/>
  <c r="H583" i="8"/>
  <c r="I583" i="8"/>
  <c r="H584" i="8"/>
  <c r="I584" i="8"/>
  <c r="H585" i="8"/>
  <c r="I585" i="8"/>
  <c r="H586" i="8"/>
  <c r="I586" i="8"/>
  <c r="H587" i="8"/>
  <c r="I587" i="8"/>
  <c r="H588" i="8"/>
  <c r="I588" i="8"/>
  <c r="H589" i="8"/>
  <c r="I589" i="8"/>
  <c r="H590" i="8"/>
  <c r="I590" i="8"/>
  <c r="H591" i="8"/>
  <c r="I591" i="8"/>
  <c r="H592" i="8"/>
  <c r="I592" i="8"/>
  <c r="H593" i="8"/>
  <c r="I593" i="8"/>
  <c r="H594" i="8"/>
  <c r="I594" i="8"/>
  <c r="H595" i="8"/>
  <c r="I595" i="8"/>
  <c r="H597" i="8"/>
  <c r="I597" i="8"/>
  <c r="H598" i="8"/>
  <c r="I598" i="8"/>
  <c r="H599" i="8"/>
  <c r="I599" i="8"/>
  <c r="H600" i="8"/>
  <c r="I600" i="8"/>
  <c r="H601" i="8"/>
  <c r="I601" i="8"/>
  <c r="H602" i="8"/>
  <c r="I602" i="8"/>
  <c r="H603" i="8"/>
  <c r="I603" i="8"/>
  <c r="H604" i="8"/>
  <c r="I604" i="8"/>
  <c r="H605" i="8"/>
  <c r="I605" i="8"/>
  <c r="H606" i="8"/>
  <c r="I606" i="8"/>
  <c r="H607" i="8"/>
  <c r="I607" i="8"/>
  <c r="H608" i="8"/>
  <c r="I608" i="8"/>
  <c r="H609" i="8"/>
  <c r="I609" i="8"/>
  <c r="H610" i="8"/>
  <c r="I610" i="8"/>
  <c r="H611" i="8"/>
  <c r="I611" i="8"/>
  <c r="H612" i="8"/>
  <c r="I612" i="8"/>
  <c r="H613" i="8"/>
  <c r="I613" i="8"/>
  <c r="H614" i="8"/>
  <c r="I614" i="8"/>
  <c r="H615" i="8"/>
  <c r="I615" i="8"/>
  <c r="H616" i="8"/>
  <c r="I616" i="8"/>
  <c r="H617" i="8"/>
  <c r="I617" i="8"/>
  <c r="H618" i="8"/>
  <c r="I618" i="8"/>
  <c r="H619" i="8"/>
  <c r="I619" i="8"/>
  <c r="H620" i="8"/>
  <c r="I620" i="8"/>
  <c r="H621" i="8"/>
  <c r="I621" i="8"/>
  <c r="H622" i="8"/>
  <c r="I622" i="8"/>
  <c r="H623" i="8"/>
  <c r="I623" i="8"/>
  <c r="H624" i="8"/>
  <c r="I624" i="8"/>
  <c r="H625" i="8"/>
  <c r="I625" i="8"/>
  <c r="H626" i="8"/>
  <c r="I626" i="8"/>
  <c r="H627" i="8"/>
  <c r="I627" i="8"/>
  <c r="H629" i="8"/>
  <c r="I629" i="8"/>
  <c r="H630" i="8"/>
  <c r="I630" i="8"/>
  <c r="H631" i="8"/>
  <c r="I631" i="8"/>
  <c r="H632" i="8"/>
  <c r="I632" i="8"/>
  <c r="H633" i="8"/>
  <c r="I633" i="8"/>
  <c r="H634" i="8"/>
  <c r="I634" i="8"/>
  <c r="H635" i="8"/>
  <c r="I635" i="8"/>
  <c r="H636" i="8"/>
  <c r="I636" i="8"/>
  <c r="H637" i="8"/>
  <c r="I637" i="8"/>
  <c r="H638" i="8"/>
  <c r="I638" i="8"/>
  <c r="H640" i="8"/>
  <c r="I640" i="8"/>
  <c r="H641" i="8"/>
  <c r="I641" i="8"/>
  <c r="H642" i="8"/>
  <c r="I642" i="8"/>
  <c r="H643" i="8"/>
  <c r="I643" i="8"/>
  <c r="H644" i="8"/>
  <c r="I644" i="8"/>
  <c r="H645" i="8"/>
  <c r="I645" i="8"/>
  <c r="H646" i="8"/>
  <c r="I646" i="8"/>
  <c r="H647" i="8"/>
  <c r="I647" i="8"/>
  <c r="H648" i="8"/>
  <c r="I648" i="8"/>
  <c r="H649" i="8"/>
  <c r="I649" i="8"/>
  <c r="H650" i="8"/>
  <c r="I650" i="8"/>
  <c r="H651" i="8"/>
  <c r="I651" i="8"/>
  <c r="H652" i="8"/>
  <c r="I652" i="8"/>
  <c r="H653" i="8"/>
  <c r="I653" i="8"/>
  <c r="H654" i="8"/>
  <c r="I654" i="8"/>
  <c r="H655" i="8"/>
  <c r="I655" i="8"/>
  <c r="H656" i="8"/>
  <c r="I656" i="8"/>
  <c r="H657" i="8"/>
  <c r="I657" i="8"/>
  <c r="H658" i="8"/>
  <c r="I658" i="8"/>
  <c r="H659" i="8"/>
  <c r="I659" i="8"/>
  <c r="H660" i="8"/>
  <c r="I660" i="8"/>
  <c r="H661" i="8"/>
  <c r="I661" i="8"/>
  <c r="H662" i="8"/>
  <c r="I662" i="8"/>
  <c r="H663" i="8"/>
  <c r="I663" i="8"/>
  <c r="H664" i="8"/>
  <c r="I664" i="8"/>
  <c r="H665" i="8"/>
  <c r="I665" i="8"/>
  <c r="H666" i="8"/>
  <c r="I666" i="8"/>
  <c r="H667" i="8"/>
  <c r="I667" i="8"/>
  <c r="H668" i="8"/>
  <c r="I668" i="8"/>
  <c r="H669" i="8"/>
  <c r="I669" i="8"/>
  <c r="H670" i="8"/>
  <c r="I670" i="8"/>
  <c r="H671" i="8"/>
  <c r="I671" i="8"/>
  <c r="H672" i="8"/>
  <c r="I672" i="8"/>
  <c r="H673" i="8"/>
  <c r="I673" i="8"/>
  <c r="H674" i="8"/>
  <c r="I674" i="8"/>
  <c r="H675" i="8"/>
  <c r="I675" i="8"/>
  <c r="H676" i="8"/>
  <c r="I676" i="8"/>
  <c r="H677" i="8"/>
  <c r="I677" i="8"/>
  <c r="H678" i="8"/>
  <c r="I678" i="8"/>
  <c r="H679" i="8"/>
  <c r="I679" i="8"/>
  <c r="H681" i="8"/>
  <c r="I681" i="8"/>
  <c r="H682" i="8"/>
  <c r="I682" i="8"/>
  <c r="H683" i="8"/>
  <c r="I683" i="8"/>
  <c r="H684" i="8"/>
  <c r="I684" i="8"/>
  <c r="H685" i="8"/>
  <c r="I685" i="8"/>
  <c r="H686" i="8"/>
  <c r="I686" i="8"/>
  <c r="H687" i="8"/>
  <c r="I687" i="8"/>
  <c r="H688" i="8"/>
  <c r="I688" i="8"/>
  <c r="H689" i="8"/>
  <c r="I689" i="8"/>
  <c r="H690" i="8"/>
  <c r="I690" i="8"/>
  <c r="H691" i="8"/>
  <c r="I691" i="8"/>
  <c r="H692" i="8"/>
  <c r="I692" i="8"/>
  <c r="H693" i="8"/>
  <c r="I693" i="8"/>
  <c r="H694" i="8"/>
  <c r="I694" i="8"/>
  <c r="H695" i="8"/>
  <c r="I695" i="8"/>
  <c r="H696" i="8"/>
  <c r="I696" i="8"/>
  <c r="H697" i="8"/>
  <c r="I697" i="8"/>
  <c r="H698" i="8"/>
  <c r="I698" i="8"/>
  <c r="H700" i="8"/>
  <c r="I700" i="8"/>
  <c r="H701" i="8"/>
  <c r="I701" i="8"/>
  <c r="H702" i="8"/>
  <c r="I702" i="8"/>
  <c r="H703" i="8"/>
  <c r="I703" i="8"/>
  <c r="H704" i="8"/>
  <c r="I704" i="8"/>
  <c r="H705" i="8"/>
  <c r="I705" i="8"/>
  <c r="H706" i="8"/>
  <c r="I706" i="8"/>
  <c r="H707" i="8"/>
  <c r="I707" i="8"/>
  <c r="H708" i="8"/>
  <c r="I708" i="8"/>
  <c r="H709" i="8"/>
  <c r="I709" i="8"/>
  <c r="H710" i="8"/>
  <c r="I710" i="8"/>
  <c r="H711" i="8"/>
  <c r="I711" i="8"/>
  <c r="H713" i="8"/>
  <c r="I713" i="8"/>
  <c r="H714" i="8"/>
  <c r="I714" i="8"/>
  <c r="H715" i="8"/>
  <c r="I715" i="8"/>
  <c r="H716" i="8"/>
  <c r="I716" i="8"/>
  <c r="H717" i="8"/>
  <c r="I717" i="8"/>
  <c r="H718" i="8"/>
  <c r="I718" i="8"/>
  <c r="H719" i="8"/>
  <c r="I719" i="8"/>
  <c r="H720" i="8"/>
  <c r="I720" i="8"/>
  <c r="H721" i="8"/>
  <c r="I721" i="8"/>
  <c r="H722" i="8"/>
  <c r="I722" i="8"/>
  <c r="H723" i="8"/>
  <c r="I723" i="8"/>
  <c r="H724" i="8"/>
  <c r="I724" i="8"/>
  <c r="H725" i="8"/>
  <c r="I725" i="8"/>
  <c r="H726" i="8"/>
  <c r="I726" i="8"/>
  <c r="H727" i="8"/>
  <c r="I727" i="8"/>
  <c r="H728" i="8"/>
  <c r="I728" i="8"/>
  <c r="H729" i="8"/>
  <c r="I729" i="8"/>
  <c r="H730" i="8"/>
  <c r="I730" i="8"/>
  <c r="H731" i="8"/>
  <c r="I731" i="8"/>
  <c r="H732" i="8"/>
  <c r="I732" i="8"/>
  <c r="H733" i="8"/>
  <c r="I733" i="8"/>
  <c r="H735" i="8"/>
  <c r="I735" i="8"/>
  <c r="H736" i="8"/>
  <c r="I736" i="8"/>
  <c r="H737" i="8"/>
  <c r="I737" i="8"/>
  <c r="H738" i="8"/>
  <c r="I738" i="8"/>
  <c r="H739" i="8"/>
  <c r="I739" i="8"/>
  <c r="H740" i="8"/>
  <c r="I740" i="8"/>
  <c r="H741" i="8"/>
  <c r="I741" i="8"/>
  <c r="H742" i="8"/>
  <c r="I742" i="8"/>
  <c r="H743" i="8"/>
  <c r="I743" i="8"/>
  <c r="H744" i="8"/>
  <c r="I744" i="8"/>
  <c r="H745" i="8"/>
  <c r="I745" i="8"/>
  <c r="H746" i="8"/>
  <c r="I746" i="8"/>
  <c r="I15" i="8"/>
  <c r="F26" i="2"/>
  <c r="Z749" i="13" l="1"/>
  <c r="K746" i="12" l="1"/>
  <c r="J746" i="12"/>
  <c r="K745" i="12"/>
  <c r="J745" i="12"/>
  <c r="K744" i="12"/>
  <c r="J744" i="12"/>
  <c r="K743" i="12"/>
  <c r="J743" i="12"/>
  <c r="K742" i="12"/>
  <c r="J742" i="12"/>
  <c r="K741" i="12"/>
  <c r="J741" i="12"/>
  <c r="K740" i="12"/>
  <c r="J740" i="12"/>
  <c r="K739" i="12"/>
  <c r="J739" i="12"/>
  <c r="K738" i="12"/>
  <c r="J738" i="12"/>
  <c r="K737" i="12"/>
  <c r="J737" i="12"/>
  <c r="K736" i="12"/>
  <c r="J736" i="12"/>
  <c r="K735" i="12"/>
  <c r="J735" i="12"/>
  <c r="K733" i="12"/>
  <c r="J733" i="12"/>
  <c r="K732" i="12"/>
  <c r="J732" i="12"/>
  <c r="K731" i="12"/>
  <c r="J731" i="12"/>
  <c r="K730" i="12"/>
  <c r="J730" i="12"/>
  <c r="K729" i="12"/>
  <c r="J729" i="12"/>
  <c r="K728" i="12"/>
  <c r="J728" i="12"/>
  <c r="K727" i="12"/>
  <c r="J727" i="12"/>
  <c r="K726" i="12"/>
  <c r="J726" i="12"/>
  <c r="K725" i="12"/>
  <c r="J725" i="12"/>
  <c r="K724" i="12"/>
  <c r="J724" i="12"/>
  <c r="K723" i="12"/>
  <c r="J723" i="12"/>
  <c r="K722" i="12"/>
  <c r="J722" i="12"/>
  <c r="K721" i="12"/>
  <c r="J721" i="12"/>
  <c r="K720" i="12"/>
  <c r="J720" i="12"/>
  <c r="K719" i="12"/>
  <c r="J719" i="12"/>
  <c r="K718" i="12"/>
  <c r="J718" i="12"/>
  <c r="K717" i="12"/>
  <c r="J717" i="12"/>
  <c r="K716" i="12"/>
  <c r="J716" i="12"/>
  <c r="K715" i="12"/>
  <c r="J715" i="12"/>
  <c r="K714" i="12"/>
  <c r="J714" i="12"/>
  <c r="K713" i="12"/>
  <c r="J713" i="12"/>
  <c r="K711" i="12"/>
  <c r="J711" i="12"/>
  <c r="K710" i="12"/>
  <c r="J710" i="12"/>
  <c r="K709" i="12"/>
  <c r="J709" i="12"/>
  <c r="K708" i="12"/>
  <c r="J708" i="12"/>
  <c r="K707" i="12"/>
  <c r="J707" i="12"/>
  <c r="K706" i="12"/>
  <c r="J706" i="12"/>
  <c r="K705" i="12"/>
  <c r="J705" i="12"/>
  <c r="K704" i="12"/>
  <c r="J704" i="12"/>
  <c r="K703" i="12"/>
  <c r="J703" i="12"/>
  <c r="K702" i="12"/>
  <c r="J702" i="12"/>
  <c r="K701" i="12"/>
  <c r="J701" i="12"/>
  <c r="K700" i="12"/>
  <c r="J700" i="12"/>
  <c r="K698" i="12"/>
  <c r="J698" i="12"/>
  <c r="K697" i="12"/>
  <c r="J697" i="12"/>
  <c r="K696" i="12"/>
  <c r="J696" i="12"/>
  <c r="K695" i="12"/>
  <c r="J695" i="12"/>
  <c r="K694" i="12"/>
  <c r="J694" i="12"/>
  <c r="K693" i="12"/>
  <c r="J693" i="12"/>
  <c r="K692" i="12"/>
  <c r="J692" i="12"/>
  <c r="K691" i="12"/>
  <c r="J691" i="12"/>
  <c r="K690" i="12"/>
  <c r="J690" i="12"/>
  <c r="K689" i="12"/>
  <c r="J689" i="12"/>
  <c r="K688" i="12"/>
  <c r="J688" i="12"/>
  <c r="K687" i="12"/>
  <c r="J687" i="12"/>
  <c r="K686" i="12"/>
  <c r="J686" i="12"/>
  <c r="K685" i="12"/>
  <c r="J685" i="12"/>
  <c r="K684" i="12"/>
  <c r="J684" i="12"/>
  <c r="K683" i="12"/>
  <c r="J683" i="12"/>
  <c r="K682" i="12"/>
  <c r="J682" i="12"/>
  <c r="K681" i="12"/>
  <c r="J681" i="12"/>
  <c r="K679" i="12"/>
  <c r="J679" i="12"/>
  <c r="K678" i="12"/>
  <c r="J678" i="12"/>
  <c r="K677" i="12"/>
  <c r="J677" i="12"/>
  <c r="K676" i="12"/>
  <c r="J676" i="12"/>
  <c r="K675" i="12"/>
  <c r="J675" i="12"/>
  <c r="K674" i="12"/>
  <c r="J674" i="12"/>
  <c r="K673" i="12"/>
  <c r="J673" i="12"/>
  <c r="K672" i="12"/>
  <c r="J672" i="12"/>
  <c r="K671" i="12"/>
  <c r="J671" i="12"/>
  <c r="K670" i="12"/>
  <c r="J670" i="12"/>
  <c r="K669" i="12"/>
  <c r="J669" i="12"/>
  <c r="K668" i="12"/>
  <c r="J668" i="12"/>
  <c r="K667" i="12"/>
  <c r="J667" i="12"/>
  <c r="K666" i="12"/>
  <c r="J666" i="12"/>
  <c r="K665" i="12"/>
  <c r="J665" i="12"/>
  <c r="K664" i="12"/>
  <c r="J664" i="12"/>
  <c r="K663" i="12"/>
  <c r="J663" i="12"/>
  <c r="K662" i="12"/>
  <c r="J662" i="12"/>
  <c r="K661" i="12"/>
  <c r="J661" i="12"/>
  <c r="K660" i="12"/>
  <c r="J660" i="12"/>
  <c r="K659" i="12"/>
  <c r="J659" i="12"/>
  <c r="K658" i="12"/>
  <c r="J658" i="12"/>
  <c r="K657" i="12"/>
  <c r="J657" i="12"/>
  <c r="K656" i="12"/>
  <c r="J656" i="12"/>
  <c r="K655" i="12"/>
  <c r="J655" i="12"/>
  <c r="K654" i="12"/>
  <c r="J654" i="12"/>
  <c r="K653" i="12"/>
  <c r="J653" i="12"/>
  <c r="K652" i="12"/>
  <c r="J652" i="12"/>
  <c r="K651" i="12"/>
  <c r="J651" i="12"/>
  <c r="K650" i="12"/>
  <c r="J650" i="12"/>
  <c r="K649" i="12"/>
  <c r="J649" i="12"/>
  <c r="K648" i="12"/>
  <c r="J648" i="12"/>
  <c r="K647" i="12"/>
  <c r="J647" i="12"/>
  <c r="K646" i="12"/>
  <c r="J646" i="12"/>
  <c r="K645" i="12"/>
  <c r="J645" i="12"/>
  <c r="K644" i="12"/>
  <c r="J644" i="12"/>
  <c r="K643" i="12"/>
  <c r="J643" i="12"/>
  <c r="K642" i="12"/>
  <c r="J642" i="12"/>
  <c r="K641" i="12"/>
  <c r="J641" i="12"/>
  <c r="K640" i="12"/>
  <c r="J640" i="12"/>
  <c r="K638" i="12"/>
  <c r="J638" i="12"/>
  <c r="K637" i="12"/>
  <c r="J637" i="12"/>
  <c r="K636" i="12"/>
  <c r="J636" i="12"/>
  <c r="K635" i="12"/>
  <c r="J635" i="12"/>
  <c r="K634" i="12"/>
  <c r="J634" i="12"/>
  <c r="K633" i="12"/>
  <c r="J633" i="12"/>
  <c r="K632" i="12"/>
  <c r="J632" i="12"/>
  <c r="K631" i="12"/>
  <c r="J631" i="12"/>
  <c r="K630" i="12"/>
  <c r="J630" i="12"/>
  <c r="K629" i="12"/>
  <c r="J629" i="12"/>
  <c r="K627" i="12"/>
  <c r="J627" i="12"/>
  <c r="K626" i="12"/>
  <c r="J626" i="12"/>
  <c r="K625" i="12"/>
  <c r="J625" i="12"/>
  <c r="K624" i="12"/>
  <c r="J624" i="12"/>
  <c r="K623" i="12"/>
  <c r="J623" i="12"/>
  <c r="K622" i="12"/>
  <c r="J622" i="12"/>
  <c r="K621" i="12"/>
  <c r="J621" i="12"/>
  <c r="K620" i="12"/>
  <c r="J620" i="12"/>
  <c r="K619" i="12"/>
  <c r="J619" i="12"/>
  <c r="K618" i="12"/>
  <c r="J618" i="12"/>
  <c r="K617" i="12"/>
  <c r="J617" i="12"/>
  <c r="K616" i="12"/>
  <c r="J616" i="12"/>
  <c r="K615" i="12"/>
  <c r="J615" i="12"/>
  <c r="K614" i="12"/>
  <c r="J614" i="12"/>
  <c r="K613" i="12"/>
  <c r="J613" i="12"/>
  <c r="K612" i="12"/>
  <c r="J612" i="12"/>
  <c r="K611" i="12"/>
  <c r="J611" i="12"/>
  <c r="K610" i="12"/>
  <c r="J610" i="12"/>
  <c r="K609" i="12"/>
  <c r="J609" i="12"/>
  <c r="K608" i="12"/>
  <c r="J608" i="12"/>
  <c r="K607" i="12"/>
  <c r="J607" i="12"/>
  <c r="K606" i="12"/>
  <c r="J606" i="12"/>
  <c r="K605" i="12"/>
  <c r="J605" i="12"/>
  <c r="K604" i="12"/>
  <c r="J604" i="12"/>
  <c r="K603" i="12"/>
  <c r="J603" i="12"/>
  <c r="K602" i="12"/>
  <c r="J602" i="12"/>
  <c r="K601" i="12"/>
  <c r="J601" i="12"/>
  <c r="K600" i="12"/>
  <c r="J600" i="12"/>
  <c r="K599" i="12"/>
  <c r="J599" i="12"/>
  <c r="K598" i="12"/>
  <c r="J598" i="12"/>
  <c r="K597" i="12"/>
  <c r="J597" i="12"/>
  <c r="K595" i="12"/>
  <c r="J595" i="12"/>
  <c r="K594" i="12"/>
  <c r="J594" i="12"/>
  <c r="K593" i="12"/>
  <c r="J593" i="12"/>
  <c r="K592" i="12"/>
  <c r="J592" i="12"/>
  <c r="K591" i="12"/>
  <c r="J591" i="12"/>
  <c r="K590" i="12"/>
  <c r="J590" i="12"/>
  <c r="K589" i="12"/>
  <c r="J589" i="12"/>
  <c r="K588" i="12"/>
  <c r="J588" i="12"/>
  <c r="K587" i="12"/>
  <c r="J587" i="12"/>
  <c r="K586" i="12"/>
  <c r="J586" i="12"/>
  <c r="K585" i="12"/>
  <c r="J585" i="12"/>
  <c r="K584" i="12"/>
  <c r="J584" i="12"/>
  <c r="K583" i="12"/>
  <c r="J583" i="12"/>
  <c r="K582" i="12"/>
  <c r="J582" i="12"/>
  <c r="K581" i="12"/>
  <c r="J581" i="12"/>
  <c r="K580" i="12"/>
  <c r="J580" i="12"/>
  <c r="K579" i="12"/>
  <c r="J579" i="12"/>
  <c r="K577" i="12"/>
  <c r="J577" i="12"/>
  <c r="K576" i="12"/>
  <c r="J576" i="12"/>
  <c r="K575" i="12"/>
  <c r="J575" i="12"/>
  <c r="K574" i="12"/>
  <c r="J574" i="12"/>
  <c r="K573" i="12"/>
  <c r="J573" i="12"/>
  <c r="K572" i="12"/>
  <c r="J572" i="12"/>
  <c r="K571" i="12"/>
  <c r="J571" i="12"/>
  <c r="K570" i="12"/>
  <c r="J570" i="12"/>
  <c r="K569" i="12"/>
  <c r="J569" i="12"/>
  <c r="K568" i="12"/>
  <c r="J568" i="12"/>
  <c r="K567" i="12"/>
  <c r="J567" i="12"/>
  <c r="K566" i="12"/>
  <c r="J566" i="12"/>
  <c r="K565" i="12"/>
  <c r="J565" i="12"/>
  <c r="K564" i="12"/>
  <c r="J564" i="12"/>
  <c r="K563" i="12"/>
  <c r="J563" i="12"/>
  <c r="K562" i="12"/>
  <c r="J562" i="12"/>
  <c r="K561" i="12"/>
  <c r="J561" i="12"/>
  <c r="K560" i="12"/>
  <c r="J560" i="12"/>
  <c r="K559" i="12"/>
  <c r="J559" i="12"/>
  <c r="K558" i="12"/>
  <c r="J558" i="12"/>
  <c r="K557" i="12"/>
  <c r="J557" i="12"/>
  <c r="K556" i="12"/>
  <c r="J556" i="12"/>
  <c r="K555" i="12"/>
  <c r="J555" i="12"/>
  <c r="K554" i="12"/>
  <c r="J554" i="12"/>
  <c r="K553" i="12"/>
  <c r="J553" i="12"/>
  <c r="K552" i="12"/>
  <c r="J552" i="12"/>
  <c r="K551" i="12"/>
  <c r="J551" i="12"/>
  <c r="K550" i="12"/>
  <c r="J550" i="12"/>
  <c r="K549" i="12"/>
  <c r="J549" i="12"/>
  <c r="K548" i="12"/>
  <c r="J548" i="12"/>
  <c r="K547" i="12"/>
  <c r="J547" i="12"/>
  <c r="K546" i="12"/>
  <c r="J546" i="12"/>
  <c r="K545" i="12"/>
  <c r="J545" i="12"/>
  <c r="K544" i="12"/>
  <c r="J544" i="12"/>
  <c r="K543" i="12"/>
  <c r="J543" i="12"/>
  <c r="K542" i="12"/>
  <c r="J542" i="12"/>
  <c r="K541" i="12"/>
  <c r="J541" i="12"/>
  <c r="K540" i="12"/>
  <c r="J540" i="12"/>
  <c r="K539" i="12"/>
  <c r="J539" i="12"/>
  <c r="K537" i="12"/>
  <c r="J537" i="12"/>
  <c r="K536" i="12"/>
  <c r="J536" i="12"/>
  <c r="K535" i="12"/>
  <c r="J535" i="12"/>
  <c r="K534" i="12"/>
  <c r="J534" i="12"/>
  <c r="K533" i="12"/>
  <c r="J533" i="12"/>
  <c r="K532" i="12"/>
  <c r="J532" i="12"/>
  <c r="K531" i="12"/>
  <c r="J531" i="12"/>
  <c r="K530" i="12"/>
  <c r="J530" i="12"/>
  <c r="K529" i="12"/>
  <c r="J529" i="12"/>
  <c r="K528" i="12"/>
  <c r="J528" i="12"/>
  <c r="K527" i="12"/>
  <c r="J527" i="12"/>
  <c r="K526" i="12"/>
  <c r="J526" i="12"/>
  <c r="K525" i="12"/>
  <c r="J525" i="12"/>
  <c r="K524" i="12"/>
  <c r="J524" i="12"/>
  <c r="K523" i="12"/>
  <c r="J523" i="12"/>
  <c r="K522" i="12"/>
  <c r="J522" i="12"/>
  <c r="K521" i="12"/>
  <c r="J521" i="12"/>
  <c r="K520" i="12"/>
  <c r="J520" i="12"/>
  <c r="K519" i="12"/>
  <c r="J519" i="12"/>
  <c r="K518" i="12"/>
  <c r="J518" i="12"/>
  <c r="K517" i="12"/>
  <c r="J517" i="12"/>
  <c r="K516" i="12"/>
  <c r="J516" i="12"/>
  <c r="K515" i="12"/>
  <c r="J515" i="12"/>
  <c r="K514" i="12"/>
  <c r="J514" i="12"/>
  <c r="K513" i="12"/>
  <c r="J513" i="12"/>
  <c r="K512" i="12"/>
  <c r="J512" i="12"/>
  <c r="K511" i="12"/>
  <c r="J511" i="12"/>
  <c r="K510" i="12"/>
  <c r="J510" i="12"/>
  <c r="K509" i="12"/>
  <c r="J509" i="12"/>
  <c r="K508" i="12"/>
  <c r="J508" i="12"/>
  <c r="K507" i="12"/>
  <c r="J507" i="12"/>
  <c r="K506" i="12"/>
  <c r="J506" i="12"/>
  <c r="K505" i="12"/>
  <c r="J505" i="12"/>
  <c r="K503" i="12"/>
  <c r="J503" i="12"/>
  <c r="K502" i="12"/>
  <c r="J502" i="12"/>
  <c r="K501" i="12"/>
  <c r="J501" i="12"/>
  <c r="K500" i="12"/>
  <c r="J500" i="12"/>
  <c r="K499" i="12"/>
  <c r="J499" i="12"/>
  <c r="K498" i="12"/>
  <c r="J498" i="12"/>
  <c r="K497" i="12"/>
  <c r="J497" i="12"/>
  <c r="K496" i="12"/>
  <c r="J496" i="12"/>
  <c r="K495" i="12"/>
  <c r="J495" i="12"/>
  <c r="K494" i="12"/>
  <c r="J494" i="12"/>
  <c r="K493" i="12"/>
  <c r="J493" i="12"/>
  <c r="K491" i="12"/>
  <c r="J491" i="12"/>
  <c r="K490" i="12"/>
  <c r="J490" i="12"/>
  <c r="K489" i="12"/>
  <c r="J489" i="12"/>
  <c r="K488" i="12"/>
  <c r="J488" i="12"/>
  <c r="K487" i="12"/>
  <c r="J487" i="12"/>
  <c r="K486" i="12"/>
  <c r="J486" i="12"/>
  <c r="K485" i="12"/>
  <c r="J485" i="12"/>
  <c r="K484" i="12"/>
  <c r="J484" i="12"/>
  <c r="K483" i="12"/>
  <c r="J483" i="12"/>
  <c r="K482" i="12"/>
  <c r="J482" i="12"/>
  <c r="K481" i="12"/>
  <c r="J481" i="12"/>
  <c r="K480" i="12"/>
  <c r="J480" i="12"/>
  <c r="K479" i="12"/>
  <c r="J479" i="12"/>
  <c r="K478" i="12"/>
  <c r="J478" i="12"/>
  <c r="K477" i="12"/>
  <c r="J477" i="12"/>
  <c r="K476" i="12"/>
  <c r="J476" i="12"/>
  <c r="K475" i="12"/>
  <c r="J475" i="12"/>
  <c r="K474" i="12"/>
  <c r="J474" i="12"/>
  <c r="K472" i="12"/>
  <c r="J472" i="12"/>
  <c r="K471" i="12"/>
  <c r="J471" i="12"/>
  <c r="K470" i="12"/>
  <c r="J470" i="12"/>
  <c r="K469" i="12"/>
  <c r="J469" i="12"/>
  <c r="K468" i="12"/>
  <c r="J468" i="12"/>
  <c r="K467" i="12"/>
  <c r="J467" i="12"/>
  <c r="K466" i="12"/>
  <c r="J466" i="12"/>
  <c r="K465" i="12"/>
  <c r="J465" i="12"/>
  <c r="K464" i="12"/>
  <c r="J464" i="12"/>
  <c r="K463" i="12"/>
  <c r="J463" i="12"/>
  <c r="K462" i="12"/>
  <c r="J462" i="12"/>
  <c r="K461" i="12"/>
  <c r="J461" i="12"/>
  <c r="K460" i="12"/>
  <c r="J460" i="12"/>
  <c r="K459" i="12"/>
  <c r="J459" i="12"/>
  <c r="K458" i="12"/>
  <c r="J458" i="12"/>
  <c r="K457" i="12"/>
  <c r="J457" i="12"/>
  <c r="K456" i="12"/>
  <c r="J456" i="12"/>
  <c r="K455" i="12"/>
  <c r="J455" i="12"/>
  <c r="K454" i="12"/>
  <c r="J454" i="12"/>
  <c r="K453" i="12"/>
  <c r="J453" i="12"/>
  <c r="K452" i="12"/>
  <c r="J452" i="12"/>
  <c r="K451" i="12"/>
  <c r="J451" i="12"/>
  <c r="K450" i="12"/>
  <c r="J450" i="12"/>
  <c r="K449" i="12"/>
  <c r="J449" i="12"/>
  <c r="K448" i="12"/>
  <c r="J448" i="12"/>
  <c r="K447" i="12"/>
  <c r="J447" i="12"/>
  <c r="K446" i="12"/>
  <c r="J446" i="12"/>
  <c r="K445" i="12"/>
  <c r="J445" i="12"/>
  <c r="K444" i="12"/>
  <c r="J444" i="12"/>
  <c r="K443" i="12"/>
  <c r="J443" i="12"/>
  <c r="K442" i="12"/>
  <c r="J442" i="12"/>
  <c r="K440" i="12"/>
  <c r="J440" i="12"/>
  <c r="K439" i="12"/>
  <c r="J439" i="12"/>
  <c r="K438" i="12"/>
  <c r="J438" i="12"/>
  <c r="K437" i="12"/>
  <c r="J437" i="12"/>
  <c r="K436" i="12"/>
  <c r="J436" i="12"/>
  <c r="K435" i="12"/>
  <c r="J435" i="12"/>
  <c r="K434" i="12"/>
  <c r="J434" i="12"/>
  <c r="K432" i="12"/>
  <c r="J432" i="12"/>
  <c r="K431" i="12"/>
  <c r="J431" i="12"/>
  <c r="K430" i="12"/>
  <c r="J430" i="12"/>
  <c r="K429" i="12"/>
  <c r="J429" i="12"/>
  <c r="K428" i="12"/>
  <c r="J428" i="12"/>
  <c r="K427" i="12"/>
  <c r="J427" i="12"/>
  <c r="K426" i="12"/>
  <c r="J426" i="12"/>
  <c r="K425" i="12"/>
  <c r="J425" i="12"/>
  <c r="K424" i="12"/>
  <c r="J424" i="12"/>
  <c r="K422" i="12"/>
  <c r="J422" i="12"/>
  <c r="K421" i="12"/>
  <c r="J421" i="12"/>
  <c r="K420" i="12"/>
  <c r="J420" i="12"/>
  <c r="K419" i="12"/>
  <c r="J419" i="12"/>
  <c r="K418" i="12"/>
  <c r="J418" i="12"/>
  <c r="K417" i="12"/>
  <c r="J417" i="12"/>
  <c r="K416" i="12"/>
  <c r="J416" i="12"/>
  <c r="K415" i="12"/>
  <c r="J415" i="12"/>
  <c r="K414" i="12"/>
  <c r="J414" i="12"/>
  <c r="K413" i="12"/>
  <c r="J413" i="12"/>
  <c r="K412" i="12"/>
  <c r="J412" i="12"/>
  <c r="K411" i="12"/>
  <c r="J411" i="12"/>
  <c r="K410" i="12"/>
  <c r="J410" i="12"/>
  <c r="K409" i="12"/>
  <c r="J409" i="12"/>
  <c r="K408" i="12"/>
  <c r="J408" i="12"/>
  <c r="K407" i="12"/>
  <c r="J407" i="12"/>
  <c r="K406" i="12"/>
  <c r="J406" i="12"/>
  <c r="K405" i="12"/>
  <c r="J405" i="12"/>
  <c r="K404" i="12"/>
  <c r="J404" i="12"/>
  <c r="K401" i="12"/>
  <c r="J401" i="12"/>
  <c r="K400" i="12"/>
  <c r="J400" i="12"/>
  <c r="K399" i="12"/>
  <c r="J399" i="12"/>
  <c r="K398" i="12"/>
  <c r="J398" i="12"/>
  <c r="K397" i="12"/>
  <c r="J397" i="12"/>
  <c r="K396" i="12"/>
  <c r="J396" i="12"/>
  <c r="K395" i="12"/>
  <c r="J395" i="12"/>
  <c r="K394" i="12"/>
  <c r="J394" i="12"/>
  <c r="K393" i="12"/>
  <c r="J393" i="12"/>
  <c r="K392" i="12"/>
  <c r="J392" i="12"/>
  <c r="K391" i="12"/>
  <c r="J391" i="12"/>
  <c r="K390" i="12"/>
  <c r="J390" i="12"/>
  <c r="K389" i="12"/>
  <c r="J389" i="12"/>
  <c r="K388" i="12"/>
  <c r="J388" i="12"/>
  <c r="K387" i="12"/>
  <c r="J387" i="12"/>
  <c r="K386" i="12"/>
  <c r="J386" i="12"/>
  <c r="K385" i="12"/>
  <c r="J385" i="12"/>
  <c r="K384" i="12"/>
  <c r="J384" i="12"/>
  <c r="K383" i="12"/>
  <c r="J383" i="12"/>
  <c r="K381" i="12"/>
  <c r="J381" i="12"/>
  <c r="K380" i="12"/>
  <c r="J380" i="12"/>
  <c r="K379" i="12"/>
  <c r="J379" i="12"/>
  <c r="K378" i="12"/>
  <c r="J378" i="12"/>
  <c r="K377" i="12"/>
  <c r="J377" i="12"/>
  <c r="K376" i="12"/>
  <c r="J376" i="12"/>
  <c r="K375" i="12"/>
  <c r="J375" i="12"/>
  <c r="K374" i="12"/>
  <c r="J374" i="12"/>
  <c r="K373" i="12"/>
  <c r="J373" i="12"/>
  <c r="K372" i="12"/>
  <c r="J372" i="12"/>
  <c r="K371" i="12"/>
  <c r="J371" i="12"/>
  <c r="K370" i="12"/>
  <c r="J370" i="12"/>
  <c r="K369" i="12"/>
  <c r="J369" i="12"/>
  <c r="K368" i="12"/>
  <c r="J368" i="12"/>
  <c r="K367" i="12"/>
  <c r="J367" i="12"/>
  <c r="K366" i="12"/>
  <c r="J366" i="12"/>
  <c r="K365" i="12"/>
  <c r="J365" i="12"/>
  <c r="K364" i="12"/>
  <c r="J364" i="12"/>
  <c r="K363" i="12"/>
  <c r="J363" i="12"/>
  <c r="K362" i="12"/>
  <c r="J362" i="12"/>
  <c r="K361" i="12"/>
  <c r="J361" i="12"/>
  <c r="K360" i="12"/>
  <c r="J360" i="12"/>
  <c r="K359" i="12"/>
  <c r="J359" i="12"/>
  <c r="K358" i="12"/>
  <c r="J358" i="12"/>
  <c r="K356" i="12"/>
  <c r="J356" i="12"/>
  <c r="K355" i="12"/>
  <c r="J355" i="12"/>
  <c r="K354" i="12"/>
  <c r="J354" i="12"/>
  <c r="K353" i="12"/>
  <c r="J353" i="12"/>
  <c r="K352" i="12"/>
  <c r="J352" i="12"/>
  <c r="K351" i="12"/>
  <c r="J351" i="12"/>
  <c r="K350" i="12"/>
  <c r="J350" i="12"/>
  <c r="K349" i="12"/>
  <c r="J349" i="12"/>
  <c r="K348" i="12"/>
  <c r="J348" i="12"/>
  <c r="K347" i="12"/>
  <c r="J347" i="12"/>
  <c r="K346" i="12"/>
  <c r="J346" i="12"/>
  <c r="K345" i="12"/>
  <c r="J345" i="12"/>
  <c r="K344" i="12"/>
  <c r="J344" i="12"/>
  <c r="K343" i="12"/>
  <c r="J343" i="12"/>
  <c r="K342" i="12"/>
  <c r="J342" i="12"/>
  <c r="K341" i="12"/>
  <c r="J341" i="12"/>
  <c r="K340" i="12"/>
  <c r="J340" i="12"/>
  <c r="K339" i="12"/>
  <c r="J339" i="12"/>
  <c r="K338" i="12"/>
  <c r="J338" i="12"/>
  <c r="K337" i="12"/>
  <c r="J337" i="12"/>
  <c r="K336" i="12"/>
  <c r="J336" i="12"/>
  <c r="K335" i="12"/>
  <c r="J335" i="12"/>
  <c r="K334" i="12"/>
  <c r="J334" i="12"/>
  <c r="K333" i="12"/>
  <c r="J333" i="12"/>
  <c r="K332" i="12"/>
  <c r="J332" i="12"/>
  <c r="K331" i="12"/>
  <c r="J331" i="12"/>
  <c r="K330" i="12"/>
  <c r="J330" i="12"/>
  <c r="K329" i="12"/>
  <c r="J329" i="12"/>
  <c r="K328" i="12"/>
  <c r="J328" i="12"/>
  <c r="K327" i="12"/>
  <c r="J327" i="12"/>
  <c r="K326" i="12"/>
  <c r="J326" i="12"/>
  <c r="K325" i="12"/>
  <c r="J325" i="12"/>
  <c r="K324" i="12"/>
  <c r="J324" i="12"/>
  <c r="K323" i="12"/>
  <c r="J323" i="12"/>
  <c r="K322" i="12"/>
  <c r="J322" i="12"/>
  <c r="K321" i="12"/>
  <c r="J321" i="12"/>
  <c r="K320" i="12"/>
  <c r="J320" i="12"/>
  <c r="K319" i="12"/>
  <c r="J319" i="12"/>
  <c r="K318" i="12"/>
  <c r="J318" i="12"/>
  <c r="K316" i="12"/>
  <c r="J316" i="12"/>
  <c r="K315" i="12"/>
  <c r="J315" i="12"/>
  <c r="K314" i="12"/>
  <c r="J314" i="12"/>
  <c r="K313" i="12"/>
  <c r="J313" i="12"/>
  <c r="K312" i="12"/>
  <c r="J312" i="12"/>
  <c r="K311" i="12"/>
  <c r="J311" i="12"/>
  <c r="K310" i="12"/>
  <c r="J310" i="12"/>
  <c r="K309" i="12"/>
  <c r="J309" i="12"/>
  <c r="K308" i="12"/>
  <c r="J308" i="12"/>
  <c r="K307" i="12"/>
  <c r="J307" i="12"/>
  <c r="K306" i="12"/>
  <c r="J306" i="12"/>
  <c r="K304" i="12"/>
  <c r="J304" i="12"/>
  <c r="K303" i="12"/>
  <c r="J303" i="12"/>
  <c r="K302" i="12"/>
  <c r="J302" i="12"/>
  <c r="K301" i="12"/>
  <c r="J301" i="12"/>
  <c r="K300" i="12"/>
  <c r="J300" i="12"/>
  <c r="K299" i="12"/>
  <c r="J299" i="12"/>
  <c r="K298" i="12"/>
  <c r="J298" i="12"/>
  <c r="K297" i="12"/>
  <c r="J297" i="12"/>
  <c r="K296" i="12"/>
  <c r="J296" i="12"/>
  <c r="K295" i="12"/>
  <c r="J295" i="12"/>
  <c r="K294" i="12"/>
  <c r="J294" i="12"/>
  <c r="K293" i="12"/>
  <c r="J293" i="12"/>
  <c r="K292" i="12"/>
  <c r="J292" i="12"/>
  <c r="K291" i="12"/>
  <c r="J291" i="12"/>
  <c r="K290" i="12"/>
  <c r="J290" i="12"/>
  <c r="K289" i="12"/>
  <c r="J289" i="12"/>
  <c r="K288" i="12"/>
  <c r="J288" i="12"/>
  <c r="K287" i="12"/>
  <c r="J287" i="12"/>
  <c r="K286" i="12"/>
  <c r="J286" i="12"/>
  <c r="K285" i="12"/>
  <c r="J285" i="12"/>
  <c r="K284" i="12"/>
  <c r="J284" i="12"/>
  <c r="K283" i="12"/>
  <c r="J283" i="12"/>
  <c r="K281" i="12"/>
  <c r="J281" i="12"/>
  <c r="K280" i="12"/>
  <c r="J280" i="12"/>
  <c r="K279" i="12"/>
  <c r="J279" i="12"/>
  <c r="K278" i="12"/>
  <c r="J278" i="12"/>
  <c r="K277" i="12"/>
  <c r="J277" i="12"/>
  <c r="K276" i="12"/>
  <c r="J276" i="12"/>
  <c r="K275" i="12"/>
  <c r="J275" i="12"/>
  <c r="K274" i="12"/>
  <c r="J274" i="12"/>
  <c r="K273" i="12"/>
  <c r="J273" i="12"/>
  <c r="K272" i="12"/>
  <c r="J272" i="12"/>
  <c r="K270" i="12"/>
  <c r="J270" i="12"/>
  <c r="K269" i="12"/>
  <c r="J269" i="12"/>
  <c r="K268" i="12"/>
  <c r="J268" i="12"/>
  <c r="K267" i="12"/>
  <c r="J267" i="12"/>
  <c r="K266" i="12"/>
  <c r="J266" i="12"/>
  <c r="K265" i="12"/>
  <c r="J265" i="12"/>
  <c r="K264" i="12"/>
  <c r="J264" i="12"/>
  <c r="K263" i="12"/>
  <c r="J263" i="12"/>
  <c r="K262" i="12"/>
  <c r="J262" i="12"/>
  <c r="K261" i="12"/>
  <c r="J261" i="12"/>
  <c r="K260" i="12"/>
  <c r="J260" i="12"/>
  <c r="K259" i="12"/>
  <c r="J259" i="12"/>
  <c r="K258" i="12"/>
  <c r="J258" i="12"/>
  <c r="K257" i="12"/>
  <c r="J257" i="12"/>
  <c r="K256" i="12"/>
  <c r="J256" i="12"/>
  <c r="K255" i="12"/>
  <c r="J255" i="12"/>
  <c r="K254" i="12"/>
  <c r="J254" i="12"/>
  <c r="K253" i="12"/>
  <c r="J253" i="12"/>
  <c r="K252" i="12"/>
  <c r="J252" i="12"/>
  <c r="K251" i="12"/>
  <c r="J251" i="12"/>
  <c r="K250" i="12"/>
  <c r="J250" i="12"/>
  <c r="K249" i="12"/>
  <c r="J249" i="12"/>
  <c r="K248" i="12"/>
  <c r="J248" i="12"/>
  <c r="K247" i="12"/>
  <c r="J247" i="12"/>
  <c r="K246" i="12"/>
  <c r="J246" i="12"/>
  <c r="K245" i="12"/>
  <c r="J245" i="12"/>
  <c r="K244" i="12"/>
  <c r="J244" i="12"/>
  <c r="K243" i="12"/>
  <c r="J243" i="12"/>
  <c r="K242" i="12"/>
  <c r="J242" i="12"/>
  <c r="K241" i="12"/>
  <c r="J241" i="12"/>
  <c r="K240" i="12"/>
  <c r="J240" i="12"/>
  <c r="K239" i="12"/>
  <c r="J239" i="12"/>
  <c r="K238" i="12"/>
  <c r="J238" i="12"/>
  <c r="K236" i="12"/>
  <c r="J236" i="12"/>
  <c r="K235" i="12"/>
  <c r="J235" i="12"/>
  <c r="K234" i="12"/>
  <c r="J234" i="12"/>
  <c r="K233" i="12"/>
  <c r="J233" i="12"/>
  <c r="K232" i="12"/>
  <c r="J232" i="12"/>
  <c r="K231" i="12"/>
  <c r="J231" i="12"/>
  <c r="K230" i="12"/>
  <c r="J230" i="12"/>
  <c r="K229" i="12"/>
  <c r="J229" i="12"/>
  <c r="K227" i="12"/>
  <c r="J227" i="12"/>
  <c r="K226" i="12"/>
  <c r="J226" i="12"/>
  <c r="K225" i="12"/>
  <c r="J225" i="12"/>
  <c r="K224" i="12"/>
  <c r="J224" i="12"/>
  <c r="K223" i="12"/>
  <c r="J223" i="12"/>
  <c r="K222" i="12"/>
  <c r="J222" i="12"/>
  <c r="K221" i="12"/>
  <c r="J221" i="12"/>
  <c r="K220" i="12"/>
  <c r="J220" i="12"/>
  <c r="K219" i="12"/>
  <c r="J219" i="12"/>
  <c r="K218" i="12"/>
  <c r="J218" i="12"/>
  <c r="K217" i="12"/>
  <c r="J217" i="12"/>
  <c r="K215" i="12"/>
  <c r="J215" i="12"/>
  <c r="K214" i="12"/>
  <c r="J214" i="12"/>
  <c r="K213" i="12"/>
  <c r="J213" i="12"/>
  <c r="K212" i="12"/>
  <c r="J212" i="12"/>
  <c r="K211" i="12"/>
  <c r="J211" i="12"/>
  <c r="K210" i="12"/>
  <c r="J210" i="12"/>
  <c r="K209" i="12"/>
  <c r="J209" i="12"/>
  <c r="K208" i="12"/>
  <c r="J208" i="12"/>
  <c r="K206" i="12"/>
  <c r="J206" i="12"/>
  <c r="K205" i="12"/>
  <c r="J205" i="12"/>
  <c r="K204" i="12"/>
  <c r="J204" i="12"/>
  <c r="K203" i="12"/>
  <c r="J203" i="12"/>
  <c r="K202" i="12"/>
  <c r="J202" i="12"/>
  <c r="K201" i="12"/>
  <c r="J201" i="12"/>
  <c r="K200" i="12"/>
  <c r="J200" i="12"/>
  <c r="K198" i="12"/>
  <c r="J198" i="12"/>
  <c r="K197" i="12"/>
  <c r="J197" i="12"/>
  <c r="K196" i="12"/>
  <c r="J196" i="12"/>
  <c r="K195" i="12"/>
  <c r="J195" i="12"/>
  <c r="K194" i="12"/>
  <c r="J194" i="12"/>
  <c r="K193" i="12"/>
  <c r="J193" i="12"/>
  <c r="K192" i="12"/>
  <c r="J192" i="12"/>
  <c r="K191" i="12"/>
  <c r="J191" i="12"/>
  <c r="K190" i="12"/>
  <c r="J190" i="12"/>
  <c r="K189" i="12"/>
  <c r="J189" i="12"/>
  <c r="K188" i="12"/>
  <c r="J188" i="12"/>
  <c r="K187" i="12"/>
  <c r="J187" i="12"/>
  <c r="K186" i="12"/>
  <c r="J186" i="12"/>
  <c r="K185" i="12"/>
  <c r="J185" i="12"/>
  <c r="K184" i="12"/>
  <c r="J184" i="12"/>
  <c r="K183" i="12"/>
  <c r="J183" i="12"/>
  <c r="K182" i="12"/>
  <c r="J182" i="12"/>
  <c r="K181" i="12"/>
  <c r="J181" i="12"/>
  <c r="K180" i="12"/>
  <c r="J180" i="12"/>
  <c r="K178" i="12"/>
  <c r="J178" i="12"/>
  <c r="K177" i="12"/>
  <c r="J177" i="12"/>
  <c r="K176" i="12"/>
  <c r="J176" i="12"/>
  <c r="K175" i="12"/>
  <c r="J175" i="12"/>
  <c r="K174" i="12"/>
  <c r="J174" i="12"/>
  <c r="K173" i="12"/>
  <c r="J173" i="12"/>
  <c r="K172" i="12"/>
  <c r="J172" i="12"/>
  <c r="K171" i="12"/>
  <c r="J171" i="12"/>
  <c r="K170" i="12"/>
  <c r="J170" i="12"/>
  <c r="K169" i="12"/>
  <c r="J169" i="12"/>
  <c r="K168" i="12"/>
  <c r="J168" i="12"/>
  <c r="K167" i="12"/>
  <c r="J167" i="12"/>
  <c r="K166" i="12"/>
  <c r="J166" i="12"/>
  <c r="K165" i="12"/>
  <c r="J165" i="12"/>
  <c r="K164" i="12"/>
  <c r="J164" i="12"/>
  <c r="K162" i="12"/>
  <c r="J162" i="12"/>
  <c r="K161" i="12"/>
  <c r="J161" i="12"/>
  <c r="K160" i="12"/>
  <c r="J160" i="12"/>
  <c r="K159" i="12"/>
  <c r="J159" i="12"/>
  <c r="K158" i="12"/>
  <c r="J158" i="12"/>
  <c r="K157" i="12"/>
  <c r="J157" i="12"/>
  <c r="K156" i="12"/>
  <c r="J156" i="12"/>
  <c r="K155" i="12"/>
  <c r="J155" i="12"/>
  <c r="K154" i="12"/>
  <c r="J154" i="12"/>
  <c r="K152" i="12"/>
  <c r="J152" i="12"/>
  <c r="K151" i="12"/>
  <c r="J151" i="12"/>
  <c r="K150" i="12"/>
  <c r="J150" i="12"/>
  <c r="K149" i="12"/>
  <c r="J149" i="12"/>
  <c r="K148" i="12"/>
  <c r="J148" i="12"/>
  <c r="K147" i="12"/>
  <c r="J147" i="12"/>
  <c r="K146" i="12"/>
  <c r="J146" i="12"/>
  <c r="K145" i="12"/>
  <c r="J145" i="12"/>
  <c r="K144" i="12"/>
  <c r="J144" i="12"/>
  <c r="K142" i="12"/>
  <c r="J142" i="12"/>
  <c r="K141" i="12"/>
  <c r="J141" i="12"/>
  <c r="K140" i="12"/>
  <c r="J140" i="12"/>
  <c r="K139" i="12"/>
  <c r="J139" i="12"/>
  <c r="K138" i="12"/>
  <c r="J138" i="12"/>
  <c r="K137" i="12"/>
  <c r="J137" i="12"/>
  <c r="K136" i="12"/>
  <c r="J136" i="12"/>
  <c r="K135" i="12"/>
  <c r="J135" i="12"/>
  <c r="K134" i="12"/>
  <c r="J134" i="12"/>
  <c r="K133" i="12"/>
  <c r="J133" i="12"/>
  <c r="K132" i="12"/>
  <c r="J132" i="12"/>
  <c r="K131" i="12"/>
  <c r="J131" i="12"/>
  <c r="K130" i="12"/>
  <c r="J130" i="12"/>
  <c r="K129" i="12"/>
  <c r="J129" i="12"/>
  <c r="K128" i="12"/>
  <c r="J128" i="12"/>
  <c r="K127" i="12"/>
  <c r="J127" i="12"/>
  <c r="K126" i="12"/>
  <c r="J126" i="12"/>
  <c r="K125" i="12"/>
  <c r="J125" i="12"/>
  <c r="K124" i="12"/>
  <c r="J124" i="12"/>
  <c r="K123" i="12"/>
  <c r="J123" i="12"/>
  <c r="K122" i="12"/>
  <c r="J122" i="12"/>
  <c r="K121" i="12"/>
  <c r="J121" i="12"/>
  <c r="K120" i="12"/>
  <c r="J120" i="12"/>
  <c r="K119" i="12"/>
  <c r="J119" i="12"/>
  <c r="K118" i="12"/>
  <c r="J118" i="12"/>
  <c r="K117" i="12"/>
  <c r="J117" i="12"/>
  <c r="K116" i="12"/>
  <c r="J116" i="12"/>
  <c r="K115" i="12"/>
  <c r="J115" i="12"/>
  <c r="K114" i="12"/>
  <c r="J114" i="12"/>
  <c r="K112" i="12"/>
  <c r="J112" i="12"/>
  <c r="K111" i="12"/>
  <c r="J111" i="12"/>
  <c r="K110" i="12"/>
  <c r="J110" i="12"/>
  <c r="K109" i="12"/>
  <c r="J109" i="12"/>
  <c r="K108" i="12"/>
  <c r="J108" i="12"/>
  <c r="K107" i="12"/>
  <c r="J107" i="12"/>
  <c r="K106" i="12"/>
  <c r="J106" i="12"/>
  <c r="K105" i="12"/>
  <c r="J105" i="12"/>
  <c r="K104" i="12"/>
  <c r="J104" i="12"/>
  <c r="K103" i="12"/>
  <c r="J103" i="12"/>
  <c r="K102" i="12"/>
  <c r="J102" i="12"/>
  <c r="K101" i="12"/>
  <c r="J101" i="12"/>
  <c r="K100" i="12"/>
  <c r="J100" i="12"/>
  <c r="K99" i="12"/>
  <c r="J99" i="12"/>
  <c r="K98" i="12"/>
  <c r="J98" i="12"/>
  <c r="K97" i="12"/>
  <c r="J97" i="12"/>
  <c r="K96" i="12"/>
  <c r="J96" i="12"/>
  <c r="K95" i="12"/>
  <c r="J95" i="12"/>
  <c r="K94" i="12"/>
  <c r="J94" i="12"/>
  <c r="K93" i="12"/>
  <c r="J93" i="12"/>
  <c r="K92" i="12"/>
  <c r="J92" i="12"/>
  <c r="K91" i="12"/>
  <c r="J91" i="12"/>
  <c r="K90" i="12"/>
  <c r="J90" i="12"/>
  <c r="K89" i="12"/>
  <c r="J89" i="12"/>
  <c r="K88" i="12"/>
  <c r="J88" i="12"/>
  <c r="K87" i="12"/>
  <c r="J87" i="12"/>
  <c r="K86" i="12"/>
  <c r="J86" i="12"/>
  <c r="K85" i="12"/>
  <c r="J85" i="12"/>
  <c r="K84" i="12"/>
  <c r="J84" i="12"/>
  <c r="K83" i="12"/>
  <c r="J83" i="12"/>
  <c r="K82" i="12"/>
  <c r="J82" i="12"/>
  <c r="K81" i="12"/>
  <c r="J81" i="12"/>
  <c r="K80" i="12"/>
  <c r="J80" i="12"/>
  <c r="K79" i="12"/>
  <c r="J79" i="12"/>
  <c r="K78" i="12"/>
  <c r="J78" i="12"/>
  <c r="K77" i="12"/>
  <c r="J77" i="12"/>
  <c r="K76" i="12"/>
  <c r="J76" i="12"/>
  <c r="K75" i="12"/>
  <c r="J75" i="12"/>
  <c r="K74" i="12"/>
  <c r="J74" i="12"/>
  <c r="K73" i="12"/>
  <c r="J73" i="12"/>
  <c r="K72" i="12"/>
  <c r="J72" i="12"/>
  <c r="K71" i="12"/>
  <c r="J71" i="12"/>
  <c r="K70" i="12"/>
  <c r="J70" i="12"/>
  <c r="K69" i="12"/>
  <c r="J69" i="12"/>
  <c r="K68" i="12"/>
  <c r="J68" i="12"/>
  <c r="K67" i="12"/>
  <c r="J67" i="12"/>
  <c r="K66" i="12"/>
  <c r="J66" i="12"/>
  <c r="K65" i="12"/>
  <c r="J65" i="12"/>
  <c r="K64" i="12"/>
  <c r="J64" i="12"/>
  <c r="K63" i="12"/>
  <c r="J63" i="12"/>
  <c r="K62" i="12"/>
  <c r="J62" i="12"/>
  <c r="K61" i="12"/>
  <c r="J61" i="12"/>
  <c r="K60" i="12"/>
  <c r="J60" i="12"/>
  <c r="K59" i="12"/>
  <c r="J59" i="12"/>
  <c r="K58" i="12"/>
  <c r="J58" i="12"/>
  <c r="K57" i="12"/>
  <c r="J57" i="12"/>
  <c r="K56" i="12"/>
  <c r="J56" i="12"/>
  <c r="K55" i="12"/>
  <c r="J55" i="12"/>
  <c r="K54" i="12"/>
  <c r="J54" i="12"/>
  <c r="K53" i="12"/>
  <c r="J53" i="12"/>
  <c r="K52" i="12"/>
  <c r="J52" i="12"/>
  <c r="K51" i="12"/>
  <c r="J51" i="12"/>
  <c r="K50" i="12"/>
  <c r="J50" i="12"/>
  <c r="K49" i="12"/>
  <c r="J49" i="12"/>
  <c r="K48" i="12"/>
  <c r="J48" i="12"/>
  <c r="K47" i="12"/>
  <c r="J47" i="12"/>
  <c r="K46" i="12"/>
  <c r="J46" i="12"/>
  <c r="K45" i="12"/>
  <c r="J45" i="12"/>
  <c r="K44" i="12"/>
  <c r="J44" i="12"/>
  <c r="K43" i="12"/>
  <c r="J43" i="12"/>
  <c r="K42" i="12"/>
  <c r="J42" i="12"/>
  <c r="K41" i="12"/>
  <c r="J41" i="12"/>
  <c r="K40" i="12"/>
  <c r="J40" i="12"/>
  <c r="K39" i="12"/>
  <c r="J39" i="12"/>
  <c r="K38" i="12"/>
  <c r="J38" i="12"/>
  <c r="K37" i="12"/>
  <c r="J37" i="12"/>
  <c r="K36" i="12"/>
  <c r="J36" i="12"/>
  <c r="K35" i="12"/>
  <c r="J35" i="12"/>
  <c r="K33" i="12"/>
  <c r="J33" i="12"/>
  <c r="K32" i="12"/>
  <c r="J32" i="12"/>
  <c r="K31" i="12"/>
  <c r="J31" i="12"/>
  <c r="K30" i="12"/>
  <c r="J30" i="12"/>
  <c r="K29" i="12"/>
  <c r="J29" i="12"/>
  <c r="K28" i="12"/>
  <c r="J28" i="12"/>
  <c r="K26" i="12"/>
  <c r="J26" i="12"/>
  <c r="K25" i="12"/>
  <c r="J25" i="12"/>
  <c r="K24" i="12"/>
  <c r="J24" i="12"/>
  <c r="K23" i="12"/>
  <c r="J23" i="12"/>
  <c r="K22" i="12"/>
  <c r="J22" i="12"/>
  <c r="K21" i="12"/>
  <c r="J21" i="12"/>
  <c r="K20" i="12"/>
  <c r="J20" i="12"/>
  <c r="K19" i="12"/>
  <c r="J19" i="12"/>
  <c r="K18" i="12"/>
  <c r="J18" i="12"/>
  <c r="K17" i="12"/>
  <c r="J17" i="12"/>
  <c r="K16" i="12"/>
  <c r="J16" i="12"/>
  <c r="K15" i="12"/>
  <c r="J15" i="12"/>
  <c r="L21" i="12" l="1"/>
  <c r="L23" i="12"/>
  <c r="L28" i="12"/>
  <c r="L30" i="12"/>
  <c r="L32" i="12"/>
  <c r="L35" i="12"/>
  <c r="L39" i="12"/>
  <c r="L49" i="12"/>
  <c r="L51" i="12"/>
  <c r="L59" i="12"/>
  <c r="L73" i="12"/>
  <c r="L75" i="12"/>
  <c r="L79" i="12"/>
  <c r="L99" i="12"/>
  <c r="L107" i="12"/>
  <c r="L116" i="12"/>
  <c r="L122" i="12"/>
  <c r="L124" i="12"/>
  <c r="L126" i="12"/>
  <c r="L128" i="12"/>
  <c r="L130" i="12"/>
  <c r="L132" i="12"/>
  <c r="L138" i="12"/>
  <c r="L140" i="12"/>
  <c r="L147" i="12"/>
  <c r="L151" i="12"/>
  <c r="L158" i="12"/>
  <c r="L160" i="12"/>
  <c r="L167" i="12"/>
  <c r="L171" i="12"/>
  <c r="L175" i="12"/>
  <c r="L194" i="12"/>
  <c r="L196" i="12"/>
  <c r="L205" i="12"/>
  <c r="L208" i="12"/>
  <c r="L212" i="12"/>
  <c r="L214" i="12"/>
  <c r="L225" i="12"/>
  <c r="L227" i="12"/>
  <c r="L230" i="12"/>
  <c r="L232" i="12"/>
  <c r="L236" i="12"/>
  <c r="L239" i="12"/>
  <c r="L272" i="12"/>
  <c r="L347" i="12"/>
  <c r="L355" i="12"/>
  <c r="L358" i="12"/>
  <c r="L360" i="12"/>
  <c r="L399" i="12"/>
  <c r="L407" i="12"/>
  <c r="L409" i="12"/>
  <c r="L411" i="12"/>
  <c r="L413" i="12"/>
  <c r="L415" i="12"/>
  <c r="L417" i="12"/>
  <c r="L419" i="12"/>
  <c r="L421" i="12"/>
  <c r="L424" i="12"/>
  <c r="L426" i="12"/>
  <c r="L428" i="12"/>
  <c r="L430" i="12"/>
  <c r="L435" i="12"/>
  <c r="L437" i="12"/>
  <c r="L439" i="12"/>
  <c r="L442" i="12"/>
  <c r="L444" i="12"/>
  <c r="L446" i="12"/>
  <c r="L448" i="12"/>
  <c r="L452" i="12"/>
  <c r="L454" i="12"/>
  <c r="L456" i="12"/>
  <c r="L458" i="12"/>
  <c r="L460" i="12"/>
  <c r="L462" i="12"/>
  <c r="L464" i="12"/>
  <c r="L468" i="12"/>
  <c r="L470" i="12"/>
  <c r="L472" i="12"/>
  <c r="L475" i="12"/>
  <c r="L477" i="12"/>
  <c r="L479" i="12"/>
  <c r="L481" i="12"/>
  <c r="L485" i="12"/>
  <c r="L487" i="12"/>
  <c r="L489" i="12"/>
  <c r="L491" i="12"/>
  <c r="L494" i="12"/>
  <c r="L496" i="12"/>
  <c r="L552" i="12"/>
  <c r="L656" i="12"/>
  <c r="L681" i="12"/>
  <c r="L687" i="12"/>
  <c r="L689" i="12"/>
  <c r="L691" i="12"/>
  <c r="L693" i="12"/>
  <c r="L695" i="12"/>
  <c r="L40" i="12"/>
  <c r="L48" i="12"/>
  <c r="L50" i="12"/>
  <c r="L52" i="12"/>
  <c r="L54" i="12"/>
  <c r="L56" i="12"/>
  <c r="L58" i="12"/>
  <c r="L60" i="12"/>
  <c r="L74" i="12"/>
  <c r="L76" i="12"/>
  <c r="L117" i="12"/>
  <c r="L121" i="12"/>
  <c r="L123" i="12"/>
  <c r="L129" i="12"/>
  <c r="L131" i="12"/>
  <c r="L137" i="12"/>
  <c r="L141" i="12"/>
  <c r="L222" i="12"/>
  <c r="L229" i="12"/>
  <c r="L233" i="12"/>
  <c r="L238" i="12"/>
  <c r="L240" i="12"/>
  <c r="L242" i="12"/>
  <c r="L244" i="12"/>
  <c r="L246" i="12"/>
  <c r="L248" i="12"/>
  <c r="L250" i="12"/>
  <c r="L258" i="12"/>
  <c r="L260" i="12"/>
  <c r="L262" i="12"/>
  <c r="L324" i="12"/>
  <c r="L326" i="12"/>
  <c r="L328" i="12"/>
  <c r="L80" i="12"/>
  <c r="L92" i="12"/>
  <c r="L264" i="12"/>
  <c r="L555" i="12"/>
  <c r="L559" i="12"/>
  <c r="L575" i="12"/>
  <c r="L588" i="12"/>
  <c r="L592" i="12"/>
  <c r="L636" i="12"/>
  <c r="L266" i="12"/>
  <c r="L144" i="12"/>
  <c r="L146" i="12"/>
  <c r="L270" i="12"/>
  <c r="L277" i="12"/>
  <c r="L330" i="12"/>
  <c r="L332" i="12"/>
  <c r="L334" i="12"/>
  <c r="L336" i="12"/>
  <c r="L338" i="12"/>
  <c r="L340" i="12"/>
  <c r="L346" i="12"/>
  <c r="L390" i="12"/>
  <c r="L398" i="12"/>
  <c r="L400" i="12"/>
  <c r="L406" i="12"/>
  <c r="L410" i="12"/>
  <c r="L414" i="12"/>
  <c r="L422" i="12"/>
  <c r="L427" i="12"/>
  <c r="L431" i="12"/>
  <c r="L436" i="12"/>
  <c r="L445" i="12"/>
  <c r="L447" i="12"/>
  <c r="L449" i="12"/>
  <c r="L465" i="12"/>
  <c r="L478" i="12"/>
  <c r="L720" i="12"/>
  <c r="L728" i="12"/>
  <c r="L735" i="12"/>
  <c r="L697" i="12"/>
  <c r="L704" i="12"/>
  <c r="L94" i="12"/>
  <c r="L354" i="12"/>
  <c r="L356" i="12"/>
  <c r="L451" i="12"/>
  <c r="L482" i="12"/>
  <c r="L499" i="12"/>
  <c r="L516" i="12"/>
  <c r="L532" i="12"/>
  <c r="L549" i="12"/>
  <c r="L91" i="12"/>
  <c r="L180" i="12"/>
  <c r="L259" i="12"/>
  <c r="L368" i="12"/>
  <c r="L713" i="12"/>
  <c r="L598" i="12"/>
  <c r="L614" i="12"/>
  <c r="L618" i="12"/>
  <c r="L622" i="12"/>
  <c r="L738" i="12"/>
  <c r="L170" i="12"/>
  <c r="L178" i="12"/>
  <c r="L565" i="12"/>
  <c r="L611" i="12"/>
  <c r="L615" i="12"/>
  <c r="L617" i="12"/>
  <c r="L619" i="12"/>
  <c r="L621" i="12"/>
  <c r="L643" i="12"/>
  <c r="L659" i="12"/>
  <c r="L665" i="12"/>
  <c r="L667" i="12"/>
  <c r="L669" i="12"/>
  <c r="L671" i="12"/>
  <c r="L673" i="12"/>
  <c r="L675" i="12"/>
  <c r="L707" i="12"/>
  <c r="L64" i="12"/>
  <c r="L72" i="12"/>
  <c r="L136" i="12"/>
  <c r="L273" i="12"/>
  <c r="L342" i="12"/>
  <c r="L344" i="12"/>
  <c r="L383" i="12"/>
  <c r="L385" i="12"/>
  <c r="L387" i="12"/>
  <c r="L389" i="12"/>
  <c r="L623" i="12"/>
  <c r="L625" i="12"/>
  <c r="L627" i="12"/>
  <c r="L630" i="12"/>
  <c r="L650" i="12"/>
  <c r="L666" i="12"/>
  <c r="L670" i="12"/>
  <c r="L721" i="12"/>
  <c r="L725" i="12"/>
  <c r="L727" i="12"/>
  <c r="L729" i="12"/>
  <c r="L744" i="12"/>
  <c r="L17" i="12"/>
  <c r="L90" i="12"/>
  <c r="L156" i="12"/>
  <c r="L276" i="12"/>
  <c r="L322" i="12"/>
  <c r="L563" i="12"/>
  <c r="L580" i="12"/>
  <c r="L20" i="12"/>
  <c r="L22" i="12"/>
  <c r="L24" i="12"/>
  <c r="L26" i="12"/>
  <c r="L29" i="12"/>
  <c r="L33" i="12"/>
  <c r="L36" i="12"/>
  <c r="L38" i="12"/>
  <c r="L45" i="12"/>
  <c r="L69" i="12"/>
  <c r="L95" i="12"/>
  <c r="L106" i="12"/>
  <c r="L152" i="12"/>
  <c r="L157" i="12"/>
  <c r="L161" i="12"/>
  <c r="L164" i="12"/>
  <c r="L185" i="12"/>
  <c r="L193" i="12"/>
  <c r="L197" i="12"/>
  <c r="L200" i="12"/>
  <c r="L202" i="12"/>
  <c r="L204" i="12"/>
  <c r="L206" i="12"/>
  <c r="L209" i="12"/>
  <c r="L215" i="12"/>
  <c r="L218" i="12"/>
  <c r="L263" i="12"/>
  <c r="L280" i="12"/>
  <c r="L283" i="12"/>
  <c r="L285" i="12"/>
  <c r="L287" i="12"/>
  <c r="L289" i="12"/>
  <c r="L291" i="12"/>
  <c r="L293" i="12"/>
  <c r="L295" i="12"/>
  <c r="L297" i="12"/>
  <c r="L299" i="12"/>
  <c r="L301" i="12"/>
  <c r="L303" i="12"/>
  <c r="L306" i="12"/>
  <c r="L308" i="12"/>
  <c r="L310" i="12"/>
  <c r="L312" i="12"/>
  <c r="L314" i="12"/>
  <c r="L316" i="12"/>
  <c r="L319" i="12"/>
  <c r="L323" i="12"/>
  <c r="L327" i="12"/>
  <c r="L339" i="12"/>
  <c r="L343" i="12"/>
  <c r="L381" i="12"/>
  <c r="L384" i="12"/>
  <c r="L386" i="12"/>
  <c r="L388" i="12"/>
  <c r="L572" i="12"/>
  <c r="L574" i="12"/>
  <c r="L576" i="12"/>
  <c r="L579" i="12"/>
  <c r="L581" i="12"/>
  <c r="L585" i="12"/>
  <c r="L589" i="12"/>
  <c r="L591" i="12"/>
  <c r="L608" i="12"/>
  <c r="L637" i="12"/>
  <c r="L640" i="12"/>
  <c r="L679" i="12"/>
  <c r="L692" i="12"/>
  <c r="L714" i="12"/>
  <c r="L716" i="12"/>
  <c r="L16" i="12"/>
  <c r="L18" i="12"/>
  <c r="L25" i="12"/>
  <c r="L37" i="12"/>
  <c r="L41" i="12"/>
  <c r="L43" i="12"/>
  <c r="L47" i="12"/>
  <c r="L66" i="12"/>
  <c r="L68" i="12"/>
  <c r="L70" i="12"/>
  <c r="L77" i="12"/>
  <c r="L81" i="12"/>
  <c r="L83" i="12"/>
  <c r="L87" i="12"/>
  <c r="L98" i="12"/>
  <c r="L100" i="12"/>
  <c r="L102" i="12"/>
  <c r="L104" i="12"/>
  <c r="L192" i="12"/>
  <c r="L78" i="12"/>
  <c r="L19" i="12"/>
  <c r="L31" i="12"/>
  <c r="L42" i="12"/>
  <c r="L44" i="12"/>
  <c r="L46" i="12"/>
  <c r="L53" i="12"/>
  <c r="L63" i="12"/>
  <c r="L67" i="12"/>
  <c r="L71" i="12"/>
  <c r="L82" i="12"/>
  <c r="L84" i="12"/>
  <c r="L86" i="12"/>
  <c r="L105" i="12"/>
  <c r="L110" i="12"/>
  <c r="L568" i="12"/>
  <c r="L633" i="12"/>
  <c r="L112" i="12"/>
  <c r="L115" i="12"/>
  <c r="L120" i="12"/>
  <c r="L150" i="12"/>
  <c r="L189" i="12"/>
  <c r="L351" i="12"/>
  <c r="L361" i="12"/>
  <c r="L365" i="12"/>
  <c r="L369" i="12"/>
  <c r="L373" i="12"/>
  <c r="L379" i="12"/>
  <c r="L391" i="12"/>
  <c r="L393" i="12"/>
  <c r="L395" i="12"/>
  <c r="L397" i="12"/>
  <c r="L418" i="12"/>
  <c r="L455" i="12"/>
  <c r="L459" i="12"/>
  <c r="L463" i="12"/>
  <c r="L471" i="12"/>
  <c r="L476" i="12"/>
  <c r="L480" i="12"/>
  <c r="L488" i="12"/>
  <c r="L493" i="12"/>
  <c r="L497" i="12"/>
  <c r="L506" i="12"/>
  <c r="L510" i="12"/>
  <c r="L514" i="12"/>
  <c r="L522" i="12"/>
  <c r="L526" i="12"/>
  <c r="L530" i="12"/>
  <c r="L539" i="12"/>
  <c r="L543" i="12"/>
  <c r="L547" i="12"/>
  <c r="L593" i="12"/>
  <c r="L644" i="12"/>
  <c r="L663" i="12"/>
  <c r="L685" i="12"/>
  <c r="L711" i="12"/>
  <c r="L733" i="12"/>
  <c r="L166" i="12"/>
  <c r="L243" i="12"/>
  <c r="L254" i="12"/>
  <c r="L498" i="12"/>
  <c r="L502" i="12"/>
  <c r="L505" i="12"/>
  <c r="L507" i="12"/>
  <c r="L509" i="12"/>
  <c r="L511" i="12"/>
  <c r="L513" i="12"/>
  <c r="L515" i="12"/>
  <c r="L517" i="12"/>
  <c r="L519" i="12"/>
  <c r="L521" i="12"/>
  <c r="L523" i="12"/>
  <c r="L525" i="12"/>
  <c r="L527" i="12"/>
  <c r="L529" i="12"/>
  <c r="L531" i="12"/>
  <c r="L533" i="12"/>
  <c r="L535" i="12"/>
  <c r="L540" i="12"/>
  <c r="L542" i="12"/>
  <c r="L544" i="12"/>
  <c r="L546" i="12"/>
  <c r="L548" i="12"/>
  <c r="L550" i="12"/>
  <c r="L569" i="12"/>
  <c r="L582" i="12"/>
  <c r="L602" i="12"/>
  <c r="L606" i="12"/>
  <c r="L616" i="12"/>
  <c r="L624" i="12"/>
  <c r="L638" i="12"/>
  <c r="L641" i="12"/>
  <c r="L654" i="12"/>
  <c r="L660" i="12"/>
  <c r="L664" i="12"/>
  <c r="L672" i="12"/>
  <c r="L682" i="12"/>
  <c r="L686" i="12"/>
  <c r="L694" i="12"/>
  <c r="L702" i="12"/>
  <c r="L708" i="12"/>
  <c r="L722" i="12"/>
  <c r="L724" i="12"/>
  <c r="L742" i="12"/>
  <c r="L111" i="12"/>
  <c r="L114" i="12"/>
  <c r="L133" i="12"/>
  <c r="L172" i="12"/>
  <c r="L174" i="12"/>
  <c r="L184" i="12"/>
  <c r="L186" i="12"/>
  <c r="L188" i="12"/>
  <c r="L226" i="12"/>
  <c r="L247" i="12"/>
  <c r="L251" i="12"/>
  <c r="L257" i="12"/>
  <c r="L267" i="12"/>
  <c r="L281" i="12"/>
  <c r="L284" i="12"/>
  <c r="L286" i="12"/>
  <c r="L288" i="12"/>
  <c r="L290" i="12"/>
  <c r="L292" i="12"/>
  <c r="L294" i="12"/>
  <c r="L296" i="12"/>
  <c r="L298" i="12"/>
  <c r="L300" i="12"/>
  <c r="L302" i="12"/>
  <c r="L304" i="12"/>
  <c r="L307" i="12"/>
  <c r="L309" i="12"/>
  <c r="L311" i="12"/>
  <c r="L313" i="12"/>
  <c r="L318" i="12"/>
  <c r="L320" i="12"/>
  <c r="L331" i="12"/>
  <c r="L335" i="12"/>
  <c r="L348" i="12"/>
  <c r="L350" i="12"/>
  <c r="L352" i="12"/>
  <c r="L362" i="12"/>
  <c r="L364" i="12"/>
  <c r="L366" i="12"/>
  <c r="L370" i="12"/>
  <c r="L372" i="12"/>
  <c r="L376" i="12"/>
  <c r="L378" i="12"/>
  <c r="L380" i="12"/>
  <c r="L392" i="12"/>
  <c r="L394" i="12"/>
  <c r="L396" i="12"/>
  <c r="L405" i="12"/>
  <c r="L556" i="12"/>
  <c r="L558" i="12"/>
  <c r="L560" i="12"/>
  <c r="L562" i="12"/>
  <c r="L564" i="12"/>
  <c r="L566" i="12"/>
  <c r="L599" i="12"/>
  <c r="L601" i="12"/>
  <c r="L603" i="12"/>
  <c r="L607" i="12"/>
  <c r="L609" i="12"/>
  <c r="L629" i="12"/>
  <c r="L631" i="12"/>
  <c r="L647" i="12"/>
  <c r="L649" i="12"/>
  <c r="L651" i="12"/>
  <c r="L653" i="12"/>
  <c r="L655" i="12"/>
  <c r="L657" i="12"/>
  <c r="L676" i="12"/>
  <c r="L698" i="12"/>
  <c r="L701" i="12"/>
  <c r="L703" i="12"/>
  <c r="L705" i="12"/>
  <c r="L717" i="12"/>
  <c r="L719" i="12"/>
  <c r="L730" i="12"/>
  <c r="L732" i="12"/>
  <c r="L737" i="12"/>
  <c r="L739" i="12"/>
  <c r="L741" i="12"/>
  <c r="L743" i="12"/>
  <c r="L61" i="12"/>
  <c r="K749" i="12"/>
  <c r="K750" i="12" s="1"/>
  <c r="K751" i="12" s="1"/>
  <c r="L55" i="12"/>
  <c r="L62" i="12"/>
  <c r="L65" i="12"/>
  <c r="L88" i="12"/>
  <c r="L96" i="12"/>
  <c r="L108" i="12"/>
  <c r="L118" i="12"/>
  <c r="L125" i="12"/>
  <c r="L134" i="12"/>
  <c r="L142" i="12"/>
  <c r="L148" i="12"/>
  <c r="L154" i="12"/>
  <c r="L162" i="12"/>
  <c r="L168" i="12"/>
  <c r="L176" i="12"/>
  <c r="L182" i="12"/>
  <c r="L57" i="12"/>
  <c r="L103" i="12"/>
  <c r="L181" i="12"/>
  <c r="L217" i="12"/>
  <c r="L224" i="12"/>
  <c r="L315" i="12"/>
  <c r="L461" i="12"/>
  <c r="L495" i="12"/>
  <c r="L512" i="12"/>
  <c r="L528" i="12"/>
  <c r="L537" i="12"/>
  <c r="L545" i="12"/>
  <c r="L554" i="12"/>
  <c r="L561" i="12"/>
  <c r="L570" i="12"/>
  <c r="L577" i="12"/>
  <c r="L587" i="12"/>
  <c r="L594" i="12"/>
  <c r="L597" i="12"/>
  <c r="L604" i="12"/>
  <c r="L613" i="12"/>
  <c r="L620" i="12"/>
  <c r="L635" i="12"/>
  <c r="L645" i="12"/>
  <c r="L652" i="12"/>
  <c r="L661" i="12"/>
  <c r="L668" i="12"/>
  <c r="L677" i="12"/>
  <c r="L683" i="12"/>
  <c r="L688" i="12"/>
  <c r="L690" i="12"/>
  <c r="L700" i="12"/>
  <c r="L709" i="12"/>
  <c r="L715" i="12"/>
  <c r="L718" i="12"/>
  <c r="L723" i="12"/>
  <c r="L726" i="12"/>
  <c r="L731" i="12"/>
  <c r="L740" i="12"/>
  <c r="L203" i="12"/>
  <c r="L235" i="12"/>
  <c r="L269" i="12"/>
  <c r="L275" i="12"/>
  <c r="L278" i="12"/>
  <c r="L219" i="12"/>
  <c r="L252" i="12"/>
  <c r="L255" i="12"/>
  <c r="L453" i="12"/>
  <c r="L467" i="12"/>
  <c r="L469" i="12"/>
  <c r="L484" i="12"/>
  <c r="L486" i="12"/>
  <c r="L501" i="12"/>
  <c r="L503" i="12"/>
  <c r="L518" i="12"/>
  <c r="L520" i="12"/>
  <c r="L534" i="12"/>
  <c r="L536" i="12"/>
  <c r="L551" i="12"/>
  <c r="L553" i="12"/>
  <c r="L567" i="12"/>
  <c r="L584" i="12"/>
  <c r="L586" i="12"/>
  <c r="L595" i="12"/>
  <c r="L605" i="12"/>
  <c r="L610" i="12"/>
  <c r="L612" i="12"/>
  <c r="L626" i="12"/>
  <c r="L632" i="12"/>
  <c r="L634" i="12"/>
  <c r="L642" i="12"/>
  <c r="L658" i="12"/>
  <c r="L674" i="12"/>
  <c r="L696" i="12"/>
  <c r="L706" i="12"/>
  <c r="L746" i="12"/>
  <c r="L190" i="12"/>
  <c r="L198" i="12"/>
  <c r="L210" i="12"/>
  <c r="L213" i="12"/>
  <c r="L220" i="12"/>
  <c r="L223" i="12"/>
  <c r="L231" i="12"/>
  <c r="L234" i="12"/>
  <c r="L256" i="12"/>
  <c r="L265" i="12"/>
  <c r="L268" i="12"/>
  <c r="L274" i="12"/>
  <c r="L279" i="12"/>
  <c r="L374" i="12"/>
  <c r="L377" i="12"/>
  <c r="L432" i="12"/>
  <c r="L440" i="12"/>
  <c r="L443" i="12"/>
  <c r="L450" i="12"/>
  <c r="L457" i="12"/>
  <c r="L466" i="12"/>
  <c r="L474" i="12"/>
  <c r="L483" i="12"/>
  <c r="L490" i="12"/>
  <c r="L500" i="12"/>
  <c r="L508" i="12"/>
  <c r="L524" i="12"/>
  <c r="L541" i="12"/>
  <c r="L557" i="12"/>
  <c r="L571" i="12"/>
  <c r="L573" i="12"/>
  <c r="L583" i="12"/>
  <c r="L590" i="12"/>
  <c r="L600" i="12"/>
  <c r="L646" i="12"/>
  <c r="L648" i="12"/>
  <c r="L662" i="12"/>
  <c r="L678" i="12"/>
  <c r="L684" i="12"/>
  <c r="L710" i="12"/>
  <c r="L736" i="12"/>
  <c r="L745" i="12"/>
  <c r="L15" i="12"/>
  <c r="L85" i="12"/>
  <c r="L93" i="12"/>
  <c r="L101" i="12"/>
  <c r="L127" i="12"/>
  <c r="L139" i="12"/>
  <c r="L145" i="12"/>
  <c r="L159" i="12"/>
  <c r="L165" i="12"/>
  <c r="L173" i="12"/>
  <c r="L187" i="12"/>
  <c r="L195" i="12"/>
  <c r="L201" i="12"/>
  <c r="L241" i="12"/>
  <c r="L249" i="12"/>
  <c r="L261" i="12"/>
  <c r="L321" i="12"/>
  <c r="L329" i="12"/>
  <c r="L337" i="12"/>
  <c r="L345" i="12"/>
  <c r="L353" i="12"/>
  <c r="L359" i="12"/>
  <c r="L367" i="12"/>
  <c r="L375" i="12"/>
  <c r="J749" i="12"/>
  <c r="L89" i="12"/>
  <c r="L97" i="12"/>
  <c r="L109" i="12"/>
  <c r="L119" i="12"/>
  <c r="L135" i="12"/>
  <c r="L149" i="12"/>
  <c r="L155" i="12"/>
  <c r="L169" i="12"/>
  <c r="L177" i="12"/>
  <c r="L183" i="12"/>
  <c r="L191" i="12"/>
  <c r="L211" i="12"/>
  <c r="L221" i="12"/>
  <c r="L245" i="12"/>
  <c r="L253" i="12"/>
  <c r="L325" i="12"/>
  <c r="L333" i="12"/>
  <c r="L341" i="12"/>
  <c r="L349" i="12"/>
  <c r="L363" i="12"/>
  <c r="L371" i="12"/>
  <c r="L404" i="12"/>
  <c r="L412" i="12"/>
  <c r="L420" i="12"/>
  <c r="L429" i="12"/>
  <c r="L434" i="12"/>
  <c r="L401" i="12"/>
  <c r="L408" i="12"/>
  <c r="L416" i="12"/>
  <c r="L425" i="12"/>
  <c r="L438" i="12"/>
  <c r="M216" i="12" l="1"/>
  <c r="M680" i="12"/>
  <c r="M382" i="12"/>
  <c r="M14" i="12"/>
  <c r="M628" i="12"/>
  <c r="M237" i="12"/>
  <c r="M143" i="12"/>
  <c r="M282" i="12"/>
  <c r="M27" i="12"/>
  <c r="M271" i="12"/>
  <c r="M305" i="12"/>
  <c r="M596" i="12"/>
  <c r="M712" i="12"/>
  <c r="M228" i="12"/>
  <c r="M317" i="12"/>
  <c r="M207" i="12"/>
  <c r="M199" i="12"/>
  <c r="M163" i="12"/>
  <c r="M734" i="12"/>
  <c r="M639" i="12"/>
  <c r="M699" i="12"/>
  <c r="M113" i="12"/>
  <c r="M179" i="12"/>
  <c r="M153" i="12"/>
  <c r="M357" i="12"/>
  <c r="L749" i="12"/>
  <c r="J750" i="12"/>
  <c r="J751" i="12" s="1"/>
  <c r="M34" i="12"/>
  <c r="M402" i="12"/>
  <c r="L750" i="12" l="1"/>
  <c r="L751" i="12" s="1"/>
  <c r="L7" i="12" s="1"/>
  <c r="G24" i="2" s="1"/>
  <c r="M749" i="12"/>
  <c r="M750" i="12" s="1"/>
  <c r="M751" i="12" s="1"/>
  <c r="K746" i="11" l="1"/>
  <c r="J746" i="11"/>
  <c r="K745" i="11"/>
  <c r="J745" i="11"/>
  <c r="K744" i="11"/>
  <c r="J744" i="11"/>
  <c r="K743" i="11"/>
  <c r="J743" i="11"/>
  <c r="K742" i="11"/>
  <c r="J742" i="11"/>
  <c r="K741" i="11"/>
  <c r="J741" i="11"/>
  <c r="K740" i="11"/>
  <c r="J740" i="11"/>
  <c r="K739" i="11"/>
  <c r="J739" i="11"/>
  <c r="K738" i="11"/>
  <c r="J738" i="11"/>
  <c r="K737" i="11"/>
  <c r="J737" i="11"/>
  <c r="K736" i="11"/>
  <c r="J736" i="11"/>
  <c r="K735" i="11"/>
  <c r="J735" i="11"/>
  <c r="K733" i="11"/>
  <c r="J733" i="11"/>
  <c r="K732" i="11"/>
  <c r="J732" i="11"/>
  <c r="K731" i="11"/>
  <c r="J731" i="11"/>
  <c r="K730" i="11"/>
  <c r="J730" i="11"/>
  <c r="K729" i="11"/>
  <c r="J729" i="11"/>
  <c r="K728" i="11"/>
  <c r="J728" i="11"/>
  <c r="K727" i="11"/>
  <c r="J727" i="11"/>
  <c r="K726" i="11"/>
  <c r="J726" i="11"/>
  <c r="K725" i="11"/>
  <c r="J725" i="11"/>
  <c r="K724" i="11"/>
  <c r="J724" i="11"/>
  <c r="K723" i="11"/>
  <c r="J723" i="11"/>
  <c r="K722" i="11"/>
  <c r="J722" i="11"/>
  <c r="K721" i="11"/>
  <c r="J721" i="11"/>
  <c r="K720" i="11"/>
  <c r="J720" i="11"/>
  <c r="K719" i="11"/>
  <c r="J719" i="11"/>
  <c r="K718" i="11"/>
  <c r="J718" i="11"/>
  <c r="K717" i="11"/>
  <c r="J717" i="11"/>
  <c r="K716" i="11"/>
  <c r="J716" i="11"/>
  <c r="K715" i="11"/>
  <c r="J715" i="11"/>
  <c r="K714" i="11"/>
  <c r="J714" i="11"/>
  <c r="K713" i="11"/>
  <c r="J713" i="11"/>
  <c r="K711" i="11"/>
  <c r="J711" i="11"/>
  <c r="K710" i="11"/>
  <c r="J710" i="11"/>
  <c r="K709" i="11"/>
  <c r="J709" i="11"/>
  <c r="K708" i="11"/>
  <c r="J708" i="11"/>
  <c r="K707" i="11"/>
  <c r="J707" i="11"/>
  <c r="K706" i="11"/>
  <c r="J706" i="11"/>
  <c r="K705" i="11"/>
  <c r="J705" i="11"/>
  <c r="K704" i="11"/>
  <c r="J704" i="11"/>
  <c r="K703" i="11"/>
  <c r="J703" i="11"/>
  <c r="K702" i="11"/>
  <c r="J702" i="11"/>
  <c r="K701" i="11"/>
  <c r="J701" i="11"/>
  <c r="K700" i="11"/>
  <c r="J700" i="11"/>
  <c r="K698" i="11"/>
  <c r="J698" i="11"/>
  <c r="K697" i="11"/>
  <c r="J697" i="11"/>
  <c r="K696" i="11"/>
  <c r="J696" i="11"/>
  <c r="K695" i="11"/>
  <c r="J695" i="11"/>
  <c r="K694" i="11"/>
  <c r="J694" i="11"/>
  <c r="K693" i="11"/>
  <c r="J693" i="11"/>
  <c r="K692" i="11"/>
  <c r="J692" i="11"/>
  <c r="K691" i="11"/>
  <c r="J691" i="11"/>
  <c r="K690" i="11"/>
  <c r="J690" i="11"/>
  <c r="K689" i="11"/>
  <c r="J689" i="11"/>
  <c r="K688" i="11"/>
  <c r="J688" i="11"/>
  <c r="K687" i="11"/>
  <c r="J687" i="11"/>
  <c r="K686" i="11"/>
  <c r="J686" i="11"/>
  <c r="K685" i="11"/>
  <c r="J685" i="11"/>
  <c r="K684" i="11"/>
  <c r="J684" i="11"/>
  <c r="K683" i="11"/>
  <c r="J683" i="11"/>
  <c r="K682" i="11"/>
  <c r="J682" i="11"/>
  <c r="K681" i="11"/>
  <c r="J681" i="11"/>
  <c r="K679" i="11"/>
  <c r="J679" i="11"/>
  <c r="K678" i="11"/>
  <c r="J678" i="11"/>
  <c r="K677" i="11"/>
  <c r="J677" i="11"/>
  <c r="K676" i="11"/>
  <c r="J676" i="11"/>
  <c r="K675" i="11"/>
  <c r="J675" i="11"/>
  <c r="K674" i="11"/>
  <c r="J674" i="11"/>
  <c r="K673" i="11"/>
  <c r="J673" i="11"/>
  <c r="K672" i="11"/>
  <c r="J672" i="11"/>
  <c r="K671" i="11"/>
  <c r="J671" i="11"/>
  <c r="K670" i="11"/>
  <c r="J670" i="11"/>
  <c r="K669" i="11"/>
  <c r="J669" i="11"/>
  <c r="K668" i="11"/>
  <c r="J668" i="11"/>
  <c r="K667" i="11"/>
  <c r="J667" i="11"/>
  <c r="K666" i="11"/>
  <c r="J666" i="11"/>
  <c r="K665" i="11"/>
  <c r="J665" i="11"/>
  <c r="K664" i="11"/>
  <c r="J664" i="11"/>
  <c r="K663" i="11"/>
  <c r="J663" i="11"/>
  <c r="K662" i="11"/>
  <c r="J662" i="11"/>
  <c r="K661" i="11"/>
  <c r="J661" i="11"/>
  <c r="K660" i="11"/>
  <c r="J660" i="11"/>
  <c r="K659" i="11"/>
  <c r="J659" i="11"/>
  <c r="K658" i="11"/>
  <c r="J658" i="11"/>
  <c r="K657" i="11"/>
  <c r="J657" i="11"/>
  <c r="K656" i="11"/>
  <c r="J656" i="11"/>
  <c r="K655" i="11"/>
  <c r="J655" i="11"/>
  <c r="K654" i="11"/>
  <c r="J654" i="11"/>
  <c r="K653" i="11"/>
  <c r="J653" i="11"/>
  <c r="K652" i="11"/>
  <c r="J652" i="11"/>
  <c r="K651" i="11"/>
  <c r="J651" i="11"/>
  <c r="K650" i="11"/>
  <c r="J650" i="11"/>
  <c r="K649" i="11"/>
  <c r="J649" i="11"/>
  <c r="K648" i="11"/>
  <c r="J648" i="11"/>
  <c r="K647" i="11"/>
  <c r="J647" i="11"/>
  <c r="K646" i="11"/>
  <c r="J646" i="11"/>
  <c r="K645" i="11"/>
  <c r="J645" i="11"/>
  <c r="K644" i="11"/>
  <c r="J644" i="11"/>
  <c r="K643" i="11"/>
  <c r="J643" i="11"/>
  <c r="K642" i="11"/>
  <c r="J642" i="11"/>
  <c r="K641" i="11"/>
  <c r="J641" i="11"/>
  <c r="K640" i="11"/>
  <c r="J640" i="11"/>
  <c r="K638" i="11"/>
  <c r="J638" i="11"/>
  <c r="K637" i="11"/>
  <c r="J637" i="11"/>
  <c r="K636" i="11"/>
  <c r="J636" i="11"/>
  <c r="K635" i="11"/>
  <c r="J635" i="11"/>
  <c r="K634" i="11"/>
  <c r="J634" i="11"/>
  <c r="K633" i="11"/>
  <c r="J633" i="11"/>
  <c r="K632" i="11"/>
  <c r="J632" i="11"/>
  <c r="K631" i="11"/>
  <c r="J631" i="11"/>
  <c r="K630" i="11"/>
  <c r="J630" i="11"/>
  <c r="K629" i="11"/>
  <c r="J629" i="11"/>
  <c r="K627" i="11"/>
  <c r="J627" i="11"/>
  <c r="K626" i="11"/>
  <c r="J626" i="11"/>
  <c r="K625" i="11"/>
  <c r="J625" i="11"/>
  <c r="K624" i="11"/>
  <c r="J624" i="11"/>
  <c r="K623" i="11"/>
  <c r="J623" i="11"/>
  <c r="K622" i="11"/>
  <c r="J622" i="11"/>
  <c r="K621" i="11"/>
  <c r="J621" i="11"/>
  <c r="K620" i="11"/>
  <c r="J620" i="11"/>
  <c r="K619" i="11"/>
  <c r="J619" i="11"/>
  <c r="K618" i="11"/>
  <c r="J618" i="11"/>
  <c r="K617" i="11"/>
  <c r="J617" i="11"/>
  <c r="K616" i="11"/>
  <c r="J616" i="11"/>
  <c r="K615" i="11"/>
  <c r="J615" i="11"/>
  <c r="K614" i="11"/>
  <c r="J614" i="11"/>
  <c r="K613" i="11"/>
  <c r="J613" i="11"/>
  <c r="K612" i="11"/>
  <c r="J612" i="11"/>
  <c r="K611" i="11"/>
  <c r="J611" i="11"/>
  <c r="K610" i="11"/>
  <c r="J610" i="11"/>
  <c r="K609" i="11"/>
  <c r="J609" i="11"/>
  <c r="K608" i="11"/>
  <c r="J608" i="11"/>
  <c r="K607" i="11"/>
  <c r="J607" i="11"/>
  <c r="K606" i="11"/>
  <c r="J606" i="11"/>
  <c r="K605" i="11"/>
  <c r="J605" i="11"/>
  <c r="K604" i="11"/>
  <c r="J604" i="11"/>
  <c r="K603" i="11"/>
  <c r="J603" i="11"/>
  <c r="K602" i="11"/>
  <c r="J602" i="11"/>
  <c r="K601" i="11"/>
  <c r="J601" i="11"/>
  <c r="K600" i="11"/>
  <c r="J600" i="11"/>
  <c r="K599" i="11"/>
  <c r="J599" i="11"/>
  <c r="K598" i="11"/>
  <c r="J598" i="11"/>
  <c r="K597" i="11"/>
  <c r="J597" i="11"/>
  <c r="K595" i="11"/>
  <c r="J595" i="11"/>
  <c r="K594" i="11"/>
  <c r="J594" i="11"/>
  <c r="K593" i="11"/>
  <c r="J593" i="11"/>
  <c r="K592" i="11"/>
  <c r="J592" i="11"/>
  <c r="K591" i="11"/>
  <c r="J591" i="11"/>
  <c r="K590" i="11"/>
  <c r="J590" i="11"/>
  <c r="K589" i="11"/>
  <c r="J589" i="11"/>
  <c r="K588" i="11"/>
  <c r="J588" i="11"/>
  <c r="K587" i="11"/>
  <c r="J587" i="11"/>
  <c r="K586" i="11"/>
  <c r="J586" i="11"/>
  <c r="K585" i="11"/>
  <c r="J585" i="11"/>
  <c r="K584" i="11"/>
  <c r="J584" i="11"/>
  <c r="K583" i="11"/>
  <c r="J583" i="11"/>
  <c r="K582" i="11"/>
  <c r="J582" i="11"/>
  <c r="K581" i="11"/>
  <c r="J581" i="11"/>
  <c r="K580" i="11"/>
  <c r="J580" i="11"/>
  <c r="K579" i="11"/>
  <c r="J579" i="11"/>
  <c r="K577" i="11"/>
  <c r="J577" i="11"/>
  <c r="K576" i="11"/>
  <c r="J576" i="11"/>
  <c r="K575" i="11"/>
  <c r="J575" i="11"/>
  <c r="K574" i="11"/>
  <c r="J574" i="11"/>
  <c r="K573" i="11"/>
  <c r="J573" i="11"/>
  <c r="K572" i="11"/>
  <c r="J572" i="11"/>
  <c r="K571" i="11"/>
  <c r="J571" i="11"/>
  <c r="K570" i="11"/>
  <c r="J570" i="11"/>
  <c r="K569" i="11"/>
  <c r="J569" i="11"/>
  <c r="K568" i="11"/>
  <c r="J568" i="11"/>
  <c r="K567" i="11"/>
  <c r="J567" i="11"/>
  <c r="K566" i="11"/>
  <c r="J566" i="11"/>
  <c r="K565" i="11"/>
  <c r="J565" i="11"/>
  <c r="K564" i="11"/>
  <c r="J564" i="11"/>
  <c r="K563" i="11"/>
  <c r="J563" i="11"/>
  <c r="K562" i="11"/>
  <c r="J562" i="11"/>
  <c r="K561" i="11"/>
  <c r="J561" i="11"/>
  <c r="K560" i="11"/>
  <c r="J560" i="11"/>
  <c r="K559" i="11"/>
  <c r="J559" i="11"/>
  <c r="K558" i="11"/>
  <c r="J558" i="11"/>
  <c r="K557" i="11"/>
  <c r="J557" i="11"/>
  <c r="K556" i="11"/>
  <c r="J556" i="11"/>
  <c r="K555" i="11"/>
  <c r="J555" i="11"/>
  <c r="K554" i="11"/>
  <c r="J554" i="11"/>
  <c r="K553" i="11"/>
  <c r="J553" i="11"/>
  <c r="K552" i="11"/>
  <c r="J552" i="11"/>
  <c r="K551" i="11"/>
  <c r="J551" i="11"/>
  <c r="K550" i="11"/>
  <c r="J550" i="11"/>
  <c r="K549" i="11"/>
  <c r="J549" i="11"/>
  <c r="K548" i="11"/>
  <c r="J548" i="11"/>
  <c r="K547" i="11"/>
  <c r="J547" i="11"/>
  <c r="K546" i="11"/>
  <c r="J546" i="11"/>
  <c r="K545" i="11"/>
  <c r="J545" i="11"/>
  <c r="K544" i="11"/>
  <c r="J544" i="11"/>
  <c r="K543" i="11"/>
  <c r="J543" i="11"/>
  <c r="K542" i="11"/>
  <c r="J542" i="11"/>
  <c r="K541" i="11"/>
  <c r="J541" i="11"/>
  <c r="K540" i="11"/>
  <c r="J540" i="11"/>
  <c r="K539" i="11"/>
  <c r="J539" i="11"/>
  <c r="K537" i="11"/>
  <c r="J537" i="11"/>
  <c r="K536" i="11"/>
  <c r="J536" i="11"/>
  <c r="K535" i="11"/>
  <c r="J535" i="11"/>
  <c r="K534" i="11"/>
  <c r="J534" i="11"/>
  <c r="K533" i="11"/>
  <c r="J533" i="11"/>
  <c r="K532" i="11"/>
  <c r="J532" i="11"/>
  <c r="K531" i="11"/>
  <c r="J531" i="11"/>
  <c r="K530" i="11"/>
  <c r="J530" i="11"/>
  <c r="K529" i="11"/>
  <c r="J529" i="11"/>
  <c r="K528" i="11"/>
  <c r="J528" i="11"/>
  <c r="K527" i="11"/>
  <c r="J527" i="11"/>
  <c r="K526" i="11"/>
  <c r="J526" i="11"/>
  <c r="K525" i="11"/>
  <c r="J525" i="11"/>
  <c r="K524" i="11"/>
  <c r="J524" i="11"/>
  <c r="K523" i="11"/>
  <c r="J523" i="11"/>
  <c r="K522" i="11"/>
  <c r="J522" i="11"/>
  <c r="K521" i="11"/>
  <c r="J521" i="11"/>
  <c r="K520" i="11"/>
  <c r="J520" i="11"/>
  <c r="K519" i="11"/>
  <c r="J519" i="11"/>
  <c r="K518" i="11"/>
  <c r="J518" i="11"/>
  <c r="K517" i="11"/>
  <c r="J517" i="11"/>
  <c r="K516" i="11"/>
  <c r="J516" i="11"/>
  <c r="K515" i="11"/>
  <c r="J515" i="11"/>
  <c r="K514" i="11"/>
  <c r="J514" i="11"/>
  <c r="K513" i="11"/>
  <c r="J513" i="11"/>
  <c r="K512" i="11"/>
  <c r="J512" i="11"/>
  <c r="K511" i="11"/>
  <c r="J511" i="11"/>
  <c r="K510" i="11"/>
  <c r="J510" i="11"/>
  <c r="K509" i="11"/>
  <c r="J509" i="11"/>
  <c r="K508" i="11"/>
  <c r="J508" i="11"/>
  <c r="K507" i="11"/>
  <c r="J507" i="11"/>
  <c r="K506" i="11"/>
  <c r="J506" i="11"/>
  <c r="K505" i="11"/>
  <c r="J505" i="11"/>
  <c r="K503" i="11"/>
  <c r="J503" i="11"/>
  <c r="K502" i="11"/>
  <c r="J502" i="11"/>
  <c r="K501" i="11"/>
  <c r="J501" i="11"/>
  <c r="K500" i="11"/>
  <c r="J500" i="11"/>
  <c r="K499" i="11"/>
  <c r="J499" i="11"/>
  <c r="K498" i="11"/>
  <c r="J498" i="11"/>
  <c r="K497" i="11"/>
  <c r="J497" i="11"/>
  <c r="K496" i="11"/>
  <c r="J496" i="11"/>
  <c r="K495" i="11"/>
  <c r="J495" i="11"/>
  <c r="K494" i="11"/>
  <c r="J494" i="11"/>
  <c r="K493" i="11"/>
  <c r="J493" i="11"/>
  <c r="K491" i="11"/>
  <c r="J491" i="11"/>
  <c r="K490" i="11"/>
  <c r="J490" i="11"/>
  <c r="K489" i="11"/>
  <c r="J489" i="11"/>
  <c r="K488" i="11"/>
  <c r="J488" i="11"/>
  <c r="K487" i="11"/>
  <c r="J487" i="11"/>
  <c r="K486" i="11"/>
  <c r="J486" i="11"/>
  <c r="K485" i="11"/>
  <c r="J485" i="11"/>
  <c r="K484" i="11"/>
  <c r="J484" i="11"/>
  <c r="K483" i="11"/>
  <c r="J483" i="11"/>
  <c r="K482" i="11"/>
  <c r="J482" i="11"/>
  <c r="K481" i="11"/>
  <c r="J481" i="11"/>
  <c r="K480" i="11"/>
  <c r="J480" i="11"/>
  <c r="K479" i="11"/>
  <c r="J479" i="11"/>
  <c r="K478" i="11"/>
  <c r="J478" i="11"/>
  <c r="K477" i="11"/>
  <c r="J477" i="11"/>
  <c r="K476" i="11"/>
  <c r="J476" i="11"/>
  <c r="K475" i="11"/>
  <c r="J475" i="11"/>
  <c r="K474" i="11"/>
  <c r="J474" i="11"/>
  <c r="K472" i="11"/>
  <c r="J472" i="11"/>
  <c r="K471" i="11"/>
  <c r="J471" i="11"/>
  <c r="K470" i="11"/>
  <c r="J470" i="11"/>
  <c r="K469" i="11"/>
  <c r="J469" i="11"/>
  <c r="K468" i="11"/>
  <c r="J468" i="11"/>
  <c r="K467" i="11"/>
  <c r="J467" i="11"/>
  <c r="K466" i="11"/>
  <c r="J466" i="11"/>
  <c r="K465" i="11"/>
  <c r="J465" i="11"/>
  <c r="K464" i="11"/>
  <c r="J464" i="11"/>
  <c r="K463" i="11"/>
  <c r="J463" i="11"/>
  <c r="K462" i="11"/>
  <c r="J462" i="11"/>
  <c r="K461" i="11"/>
  <c r="J461" i="11"/>
  <c r="K460" i="11"/>
  <c r="J460" i="11"/>
  <c r="K459" i="11"/>
  <c r="J459" i="11"/>
  <c r="K458" i="11"/>
  <c r="J458" i="11"/>
  <c r="K457" i="11"/>
  <c r="J457" i="11"/>
  <c r="K456" i="11"/>
  <c r="J456" i="11"/>
  <c r="K455" i="11"/>
  <c r="J455" i="11"/>
  <c r="K454" i="11"/>
  <c r="J454" i="11"/>
  <c r="K453" i="11"/>
  <c r="J453" i="11"/>
  <c r="K452" i="11"/>
  <c r="J452" i="11"/>
  <c r="K451" i="11"/>
  <c r="J451" i="11"/>
  <c r="K450" i="11"/>
  <c r="J450" i="11"/>
  <c r="K449" i="11"/>
  <c r="J449" i="11"/>
  <c r="K448" i="11"/>
  <c r="J448" i="11"/>
  <c r="K447" i="11"/>
  <c r="J447" i="11"/>
  <c r="K446" i="11"/>
  <c r="J446" i="11"/>
  <c r="K445" i="11"/>
  <c r="J445" i="11"/>
  <c r="K444" i="11"/>
  <c r="J444" i="11"/>
  <c r="K443" i="11"/>
  <c r="J443" i="11"/>
  <c r="K442" i="11"/>
  <c r="J442" i="11"/>
  <c r="K440" i="11"/>
  <c r="J440" i="11"/>
  <c r="K439" i="11"/>
  <c r="J439" i="11"/>
  <c r="K438" i="11"/>
  <c r="J438" i="11"/>
  <c r="K437" i="11"/>
  <c r="J437" i="11"/>
  <c r="K436" i="11"/>
  <c r="J436" i="11"/>
  <c r="K435" i="11"/>
  <c r="J435" i="11"/>
  <c r="K434" i="11"/>
  <c r="J434" i="11"/>
  <c r="K432" i="11"/>
  <c r="J432" i="11"/>
  <c r="K431" i="11"/>
  <c r="J431" i="11"/>
  <c r="K430" i="11"/>
  <c r="J430" i="11"/>
  <c r="K429" i="11"/>
  <c r="J429" i="11"/>
  <c r="K428" i="11"/>
  <c r="J428" i="11"/>
  <c r="K427" i="11"/>
  <c r="J427" i="11"/>
  <c r="K426" i="11"/>
  <c r="J426" i="11"/>
  <c r="K425" i="11"/>
  <c r="J425" i="11"/>
  <c r="K424" i="11"/>
  <c r="J424" i="11"/>
  <c r="K422" i="11"/>
  <c r="J422" i="11"/>
  <c r="K421" i="11"/>
  <c r="J421" i="11"/>
  <c r="K420" i="11"/>
  <c r="J420" i="11"/>
  <c r="K419" i="11"/>
  <c r="J419" i="11"/>
  <c r="K418" i="11"/>
  <c r="J418" i="11"/>
  <c r="K417" i="11"/>
  <c r="J417" i="11"/>
  <c r="K416" i="11"/>
  <c r="J416" i="11"/>
  <c r="K415" i="11"/>
  <c r="J415" i="11"/>
  <c r="K414" i="11"/>
  <c r="J414" i="11"/>
  <c r="K413" i="11"/>
  <c r="J413" i="11"/>
  <c r="K412" i="11"/>
  <c r="J412" i="11"/>
  <c r="K411" i="11"/>
  <c r="J411" i="11"/>
  <c r="K410" i="11"/>
  <c r="J410" i="11"/>
  <c r="K409" i="11"/>
  <c r="J409" i="11"/>
  <c r="K408" i="11"/>
  <c r="J408" i="11"/>
  <c r="K407" i="11"/>
  <c r="J407" i="11"/>
  <c r="K406" i="11"/>
  <c r="J406" i="11"/>
  <c r="K405" i="11"/>
  <c r="J405" i="11"/>
  <c r="K404" i="11"/>
  <c r="J404" i="11"/>
  <c r="K401" i="11"/>
  <c r="J401" i="11"/>
  <c r="K400" i="11"/>
  <c r="J400" i="11"/>
  <c r="K399" i="11"/>
  <c r="J399" i="11"/>
  <c r="K398" i="11"/>
  <c r="J398" i="11"/>
  <c r="K397" i="11"/>
  <c r="J397" i="11"/>
  <c r="K396" i="11"/>
  <c r="J396" i="11"/>
  <c r="K395" i="11"/>
  <c r="J395" i="11"/>
  <c r="K394" i="11"/>
  <c r="J394" i="11"/>
  <c r="K393" i="11"/>
  <c r="J393" i="11"/>
  <c r="K392" i="11"/>
  <c r="J392" i="11"/>
  <c r="K391" i="11"/>
  <c r="J391" i="11"/>
  <c r="K390" i="11"/>
  <c r="J390" i="11"/>
  <c r="K389" i="11"/>
  <c r="J389" i="11"/>
  <c r="K388" i="11"/>
  <c r="J388" i="11"/>
  <c r="K387" i="11"/>
  <c r="J387" i="11"/>
  <c r="K386" i="11"/>
  <c r="J386" i="11"/>
  <c r="K385" i="11"/>
  <c r="J385" i="11"/>
  <c r="K384" i="11"/>
  <c r="J384" i="11"/>
  <c r="K383" i="11"/>
  <c r="J383" i="11"/>
  <c r="K381" i="11"/>
  <c r="J381" i="11"/>
  <c r="K380" i="11"/>
  <c r="J380" i="11"/>
  <c r="K379" i="11"/>
  <c r="J379" i="11"/>
  <c r="K378" i="11"/>
  <c r="J378" i="11"/>
  <c r="K377" i="11"/>
  <c r="J377" i="11"/>
  <c r="K376" i="11"/>
  <c r="J376" i="11"/>
  <c r="K375" i="11"/>
  <c r="J375" i="11"/>
  <c r="K374" i="11"/>
  <c r="J374" i="11"/>
  <c r="K373" i="11"/>
  <c r="J373" i="11"/>
  <c r="K372" i="11"/>
  <c r="J372" i="11"/>
  <c r="K371" i="11"/>
  <c r="J371" i="11"/>
  <c r="K370" i="11"/>
  <c r="J370" i="11"/>
  <c r="K369" i="11"/>
  <c r="J369" i="11"/>
  <c r="K368" i="11"/>
  <c r="J368" i="11"/>
  <c r="K367" i="11"/>
  <c r="J367" i="11"/>
  <c r="K366" i="11"/>
  <c r="J366" i="11"/>
  <c r="K365" i="11"/>
  <c r="J365" i="11"/>
  <c r="K364" i="11"/>
  <c r="J364" i="11"/>
  <c r="K363" i="11"/>
  <c r="J363" i="11"/>
  <c r="K362" i="11"/>
  <c r="J362" i="11"/>
  <c r="K361" i="11"/>
  <c r="J361" i="11"/>
  <c r="K360" i="11"/>
  <c r="J360" i="11"/>
  <c r="K359" i="11"/>
  <c r="J359" i="11"/>
  <c r="K358" i="11"/>
  <c r="J358" i="11"/>
  <c r="K356" i="11"/>
  <c r="J356" i="11"/>
  <c r="K355" i="11"/>
  <c r="J355" i="11"/>
  <c r="K354" i="11"/>
  <c r="J354" i="11"/>
  <c r="K353" i="11"/>
  <c r="J353" i="11"/>
  <c r="K352" i="11"/>
  <c r="J352" i="11"/>
  <c r="K351" i="11"/>
  <c r="J351" i="11"/>
  <c r="K350" i="11"/>
  <c r="J350" i="11"/>
  <c r="K349" i="11"/>
  <c r="J349" i="11"/>
  <c r="K348" i="11"/>
  <c r="J348" i="11"/>
  <c r="K347" i="11"/>
  <c r="J347" i="11"/>
  <c r="K346" i="11"/>
  <c r="J346" i="11"/>
  <c r="K345" i="11"/>
  <c r="J345" i="11"/>
  <c r="K344" i="11"/>
  <c r="J344" i="11"/>
  <c r="K343" i="11"/>
  <c r="J343" i="11"/>
  <c r="K342" i="11"/>
  <c r="J342" i="11"/>
  <c r="K341" i="11"/>
  <c r="J341" i="11"/>
  <c r="K340" i="11"/>
  <c r="J340" i="11"/>
  <c r="K339" i="11"/>
  <c r="J339" i="11"/>
  <c r="K338" i="11"/>
  <c r="J338" i="11"/>
  <c r="K337" i="11"/>
  <c r="J337" i="11"/>
  <c r="K336" i="11"/>
  <c r="J336" i="11"/>
  <c r="K335" i="11"/>
  <c r="J335" i="11"/>
  <c r="K334" i="11"/>
  <c r="J334" i="11"/>
  <c r="K333" i="11"/>
  <c r="J333" i="11"/>
  <c r="K332" i="11"/>
  <c r="J332" i="11"/>
  <c r="K331" i="11"/>
  <c r="J331" i="11"/>
  <c r="K330" i="11"/>
  <c r="J330" i="11"/>
  <c r="K329" i="11"/>
  <c r="J329" i="11"/>
  <c r="K328" i="11"/>
  <c r="J328" i="11"/>
  <c r="K327" i="11"/>
  <c r="J327" i="11"/>
  <c r="K326" i="11"/>
  <c r="J326" i="11"/>
  <c r="K325" i="11"/>
  <c r="J325" i="11"/>
  <c r="K324" i="11"/>
  <c r="J324" i="11"/>
  <c r="K323" i="11"/>
  <c r="J323" i="11"/>
  <c r="K322" i="11"/>
  <c r="J322" i="11"/>
  <c r="K321" i="11"/>
  <c r="J321" i="11"/>
  <c r="K320" i="11"/>
  <c r="J320" i="11"/>
  <c r="K319" i="11"/>
  <c r="J319" i="11"/>
  <c r="K318" i="11"/>
  <c r="J318" i="11"/>
  <c r="K316" i="11"/>
  <c r="J316" i="11"/>
  <c r="K315" i="11"/>
  <c r="J315" i="11"/>
  <c r="K314" i="11"/>
  <c r="J314" i="11"/>
  <c r="K313" i="11"/>
  <c r="J313" i="11"/>
  <c r="K312" i="11"/>
  <c r="J312" i="11"/>
  <c r="K311" i="11"/>
  <c r="J311" i="11"/>
  <c r="K310" i="11"/>
  <c r="J310" i="11"/>
  <c r="K309" i="11"/>
  <c r="J309" i="11"/>
  <c r="K308" i="11"/>
  <c r="J308" i="11"/>
  <c r="K307" i="11"/>
  <c r="J307" i="11"/>
  <c r="K306" i="11"/>
  <c r="J306" i="11"/>
  <c r="K304" i="11"/>
  <c r="J304" i="11"/>
  <c r="K303" i="11"/>
  <c r="J303" i="11"/>
  <c r="K302" i="11"/>
  <c r="J302" i="11"/>
  <c r="K301" i="11"/>
  <c r="J301" i="11"/>
  <c r="K300" i="11"/>
  <c r="J300" i="11"/>
  <c r="K299" i="11"/>
  <c r="J299" i="11"/>
  <c r="K298" i="11"/>
  <c r="J298" i="11"/>
  <c r="K297" i="11"/>
  <c r="J297" i="11"/>
  <c r="K296" i="11"/>
  <c r="J296" i="11"/>
  <c r="K295" i="11"/>
  <c r="J295" i="11"/>
  <c r="K294" i="11"/>
  <c r="J294" i="11"/>
  <c r="K293" i="11"/>
  <c r="J293" i="11"/>
  <c r="K292" i="11"/>
  <c r="J292" i="11"/>
  <c r="K291" i="11"/>
  <c r="J291" i="11"/>
  <c r="K290" i="11"/>
  <c r="J290" i="11"/>
  <c r="K289" i="11"/>
  <c r="J289" i="11"/>
  <c r="K288" i="11"/>
  <c r="J288" i="11"/>
  <c r="K287" i="11"/>
  <c r="J287" i="11"/>
  <c r="K286" i="11"/>
  <c r="J286" i="11"/>
  <c r="K285" i="11"/>
  <c r="J285" i="11"/>
  <c r="K284" i="11"/>
  <c r="J284" i="11"/>
  <c r="K283" i="11"/>
  <c r="J283" i="11"/>
  <c r="K281" i="11"/>
  <c r="J281" i="11"/>
  <c r="K280" i="11"/>
  <c r="J280" i="11"/>
  <c r="K279" i="11"/>
  <c r="J279" i="11"/>
  <c r="K278" i="11"/>
  <c r="J278" i="11"/>
  <c r="K277" i="11"/>
  <c r="J277" i="11"/>
  <c r="K276" i="11"/>
  <c r="J276" i="11"/>
  <c r="K275" i="11"/>
  <c r="J275" i="11"/>
  <c r="K274" i="11"/>
  <c r="J274" i="11"/>
  <c r="K273" i="11"/>
  <c r="J273" i="11"/>
  <c r="K272" i="11"/>
  <c r="J272" i="11"/>
  <c r="K270" i="11"/>
  <c r="J270" i="11"/>
  <c r="K269" i="11"/>
  <c r="J269" i="11"/>
  <c r="K268" i="11"/>
  <c r="J268" i="11"/>
  <c r="K267" i="11"/>
  <c r="J267" i="11"/>
  <c r="K266" i="11"/>
  <c r="J266" i="11"/>
  <c r="K265" i="11"/>
  <c r="J265" i="11"/>
  <c r="K264" i="11"/>
  <c r="J264" i="11"/>
  <c r="K263" i="11"/>
  <c r="J263" i="11"/>
  <c r="K262" i="11"/>
  <c r="J262" i="11"/>
  <c r="K261" i="11"/>
  <c r="J261" i="11"/>
  <c r="K260" i="11"/>
  <c r="J260" i="11"/>
  <c r="K259" i="11"/>
  <c r="J259" i="11"/>
  <c r="K258" i="11"/>
  <c r="J258" i="11"/>
  <c r="K257" i="11"/>
  <c r="J257" i="11"/>
  <c r="K256" i="11"/>
  <c r="J256" i="11"/>
  <c r="K255" i="11"/>
  <c r="J255" i="11"/>
  <c r="K254" i="11"/>
  <c r="J254" i="11"/>
  <c r="K253" i="11"/>
  <c r="J253" i="11"/>
  <c r="K252" i="11"/>
  <c r="J252" i="11"/>
  <c r="K251" i="11"/>
  <c r="J251" i="11"/>
  <c r="K250" i="11"/>
  <c r="J250" i="11"/>
  <c r="K249" i="11"/>
  <c r="J249" i="11"/>
  <c r="K248" i="11"/>
  <c r="J248" i="11"/>
  <c r="K247" i="11"/>
  <c r="J247" i="11"/>
  <c r="K246" i="11"/>
  <c r="J246" i="11"/>
  <c r="K245" i="11"/>
  <c r="J245" i="11"/>
  <c r="K244" i="11"/>
  <c r="J244" i="11"/>
  <c r="K243" i="11"/>
  <c r="J243" i="11"/>
  <c r="K242" i="11"/>
  <c r="J242" i="11"/>
  <c r="K241" i="11"/>
  <c r="J241" i="11"/>
  <c r="K240" i="11"/>
  <c r="J240" i="11"/>
  <c r="K239" i="11"/>
  <c r="J239" i="11"/>
  <c r="K238" i="11"/>
  <c r="J238" i="11"/>
  <c r="K236" i="11"/>
  <c r="J236" i="11"/>
  <c r="K235" i="11"/>
  <c r="J235" i="11"/>
  <c r="K234" i="11"/>
  <c r="J234" i="11"/>
  <c r="K233" i="11"/>
  <c r="J233" i="11"/>
  <c r="K232" i="11"/>
  <c r="J232" i="11"/>
  <c r="K231" i="11"/>
  <c r="J231" i="11"/>
  <c r="K230" i="11"/>
  <c r="J230" i="11"/>
  <c r="K229" i="11"/>
  <c r="J229" i="11"/>
  <c r="K227" i="11"/>
  <c r="J227" i="11"/>
  <c r="K226" i="11"/>
  <c r="J226" i="11"/>
  <c r="K225" i="11"/>
  <c r="J225" i="11"/>
  <c r="K224" i="11"/>
  <c r="J224" i="11"/>
  <c r="K223" i="11"/>
  <c r="J223" i="11"/>
  <c r="K222" i="11"/>
  <c r="J222" i="11"/>
  <c r="K221" i="11"/>
  <c r="J221" i="11"/>
  <c r="K220" i="11"/>
  <c r="J220" i="11"/>
  <c r="K219" i="11"/>
  <c r="J219" i="11"/>
  <c r="K218" i="11"/>
  <c r="J218" i="11"/>
  <c r="K217" i="11"/>
  <c r="J217" i="11"/>
  <c r="K215" i="11"/>
  <c r="J215" i="11"/>
  <c r="K214" i="11"/>
  <c r="J214" i="11"/>
  <c r="K213" i="11"/>
  <c r="J213" i="11"/>
  <c r="K212" i="11"/>
  <c r="J212" i="11"/>
  <c r="K211" i="11"/>
  <c r="J211" i="11"/>
  <c r="K210" i="11"/>
  <c r="J210" i="11"/>
  <c r="K209" i="11"/>
  <c r="J209" i="11"/>
  <c r="K208" i="11"/>
  <c r="J208" i="11"/>
  <c r="K206" i="11"/>
  <c r="J206" i="11"/>
  <c r="K205" i="11"/>
  <c r="J205" i="11"/>
  <c r="K204" i="11"/>
  <c r="J204" i="11"/>
  <c r="K203" i="11"/>
  <c r="J203" i="11"/>
  <c r="K202" i="11"/>
  <c r="J202" i="11"/>
  <c r="K201" i="11"/>
  <c r="J201" i="11"/>
  <c r="K200" i="11"/>
  <c r="J200" i="11"/>
  <c r="K198" i="11"/>
  <c r="J198" i="11"/>
  <c r="K197" i="11"/>
  <c r="J197" i="11"/>
  <c r="K196" i="11"/>
  <c r="J196" i="11"/>
  <c r="K195" i="11"/>
  <c r="J195" i="11"/>
  <c r="K194" i="11"/>
  <c r="J194" i="11"/>
  <c r="K193" i="11"/>
  <c r="J193" i="11"/>
  <c r="K192" i="11"/>
  <c r="J192" i="11"/>
  <c r="K191" i="11"/>
  <c r="J191" i="11"/>
  <c r="K190" i="11"/>
  <c r="J190" i="11"/>
  <c r="K189" i="11"/>
  <c r="J189" i="11"/>
  <c r="K188" i="11"/>
  <c r="J188" i="11"/>
  <c r="K187" i="11"/>
  <c r="J187" i="11"/>
  <c r="K186" i="11"/>
  <c r="J186" i="11"/>
  <c r="K185" i="11"/>
  <c r="J185" i="11"/>
  <c r="K184" i="11"/>
  <c r="J184" i="11"/>
  <c r="K183" i="11"/>
  <c r="J183" i="11"/>
  <c r="K182" i="11"/>
  <c r="J182" i="11"/>
  <c r="K181" i="11"/>
  <c r="J181" i="11"/>
  <c r="K180" i="11"/>
  <c r="J180" i="11"/>
  <c r="K178" i="11"/>
  <c r="J178" i="11"/>
  <c r="K177" i="11"/>
  <c r="J177" i="11"/>
  <c r="K176" i="11"/>
  <c r="J176" i="11"/>
  <c r="K175" i="11"/>
  <c r="J175" i="11"/>
  <c r="K174" i="11"/>
  <c r="J174" i="11"/>
  <c r="K173" i="11"/>
  <c r="J173" i="11"/>
  <c r="K172" i="11"/>
  <c r="J172" i="11"/>
  <c r="K171" i="11"/>
  <c r="J171" i="11"/>
  <c r="K170" i="11"/>
  <c r="J170" i="11"/>
  <c r="K169" i="11"/>
  <c r="J169" i="11"/>
  <c r="K168" i="11"/>
  <c r="J168" i="11"/>
  <c r="K167" i="11"/>
  <c r="J167" i="11"/>
  <c r="K166" i="11"/>
  <c r="J166" i="11"/>
  <c r="K165" i="11"/>
  <c r="J165" i="11"/>
  <c r="K164" i="11"/>
  <c r="J164" i="11"/>
  <c r="K162" i="11"/>
  <c r="J162" i="11"/>
  <c r="K161" i="11"/>
  <c r="J161" i="11"/>
  <c r="K160" i="11"/>
  <c r="J160" i="11"/>
  <c r="K159" i="11"/>
  <c r="J159" i="11"/>
  <c r="K158" i="11"/>
  <c r="J158" i="11"/>
  <c r="K157" i="11"/>
  <c r="J157" i="11"/>
  <c r="K156" i="11"/>
  <c r="J156" i="11"/>
  <c r="K155" i="11"/>
  <c r="J155" i="11"/>
  <c r="K154" i="11"/>
  <c r="J154" i="11"/>
  <c r="K152" i="11"/>
  <c r="J152" i="11"/>
  <c r="K151" i="11"/>
  <c r="J151" i="11"/>
  <c r="K150" i="11"/>
  <c r="J150" i="11"/>
  <c r="K149" i="11"/>
  <c r="J149" i="11"/>
  <c r="K148" i="11"/>
  <c r="J148" i="11"/>
  <c r="K147" i="11"/>
  <c r="J147" i="11"/>
  <c r="K146" i="11"/>
  <c r="J146" i="11"/>
  <c r="K145" i="11"/>
  <c r="J145" i="11"/>
  <c r="K144" i="11"/>
  <c r="J144" i="11"/>
  <c r="K142" i="11"/>
  <c r="J142" i="11"/>
  <c r="K141" i="11"/>
  <c r="J141" i="11"/>
  <c r="K140" i="11"/>
  <c r="J140" i="11"/>
  <c r="K139" i="11"/>
  <c r="J139" i="11"/>
  <c r="K138" i="11"/>
  <c r="J138" i="11"/>
  <c r="K137" i="11"/>
  <c r="J137" i="11"/>
  <c r="K136" i="11"/>
  <c r="J136" i="11"/>
  <c r="K135" i="11"/>
  <c r="J135" i="11"/>
  <c r="K134" i="11"/>
  <c r="J134" i="11"/>
  <c r="K133" i="11"/>
  <c r="J133" i="11"/>
  <c r="K132" i="11"/>
  <c r="J132" i="11"/>
  <c r="K131" i="11"/>
  <c r="J131" i="11"/>
  <c r="K130" i="11"/>
  <c r="J130" i="11"/>
  <c r="K129" i="11"/>
  <c r="J129" i="11"/>
  <c r="K128" i="11"/>
  <c r="J128" i="11"/>
  <c r="K127" i="11"/>
  <c r="J127" i="11"/>
  <c r="K126" i="11"/>
  <c r="J126" i="11"/>
  <c r="K125" i="11"/>
  <c r="J125" i="11"/>
  <c r="K124" i="11"/>
  <c r="J124" i="11"/>
  <c r="K123" i="11"/>
  <c r="J123" i="11"/>
  <c r="K122" i="11"/>
  <c r="J122" i="11"/>
  <c r="K121" i="11"/>
  <c r="J121" i="11"/>
  <c r="K120" i="11"/>
  <c r="J120" i="11"/>
  <c r="K119" i="11"/>
  <c r="J119" i="11"/>
  <c r="K118" i="11"/>
  <c r="J118" i="11"/>
  <c r="K117" i="11"/>
  <c r="J117" i="11"/>
  <c r="K116" i="11"/>
  <c r="J116" i="11"/>
  <c r="K115" i="11"/>
  <c r="J115" i="11"/>
  <c r="K114" i="11"/>
  <c r="J114" i="11"/>
  <c r="K112" i="11"/>
  <c r="J112" i="11"/>
  <c r="K111" i="11"/>
  <c r="J111" i="11"/>
  <c r="K110" i="11"/>
  <c r="J110" i="11"/>
  <c r="K109" i="11"/>
  <c r="J109" i="11"/>
  <c r="K108" i="11"/>
  <c r="J108" i="11"/>
  <c r="K107" i="11"/>
  <c r="J107" i="11"/>
  <c r="K106" i="11"/>
  <c r="J106" i="11"/>
  <c r="K105" i="11"/>
  <c r="J105" i="11"/>
  <c r="K104" i="11"/>
  <c r="J104" i="11"/>
  <c r="K103" i="11"/>
  <c r="J103" i="11"/>
  <c r="K102" i="11"/>
  <c r="J102" i="11"/>
  <c r="K101" i="11"/>
  <c r="J101" i="11"/>
  <c r="K100" i="11"/>
  <c r="J100" i="11"/>
  <c r="K99" i="11"/>
  <c r="J99" i="11"/>
  <c r="K98" i="11"/>
  <c r="J98" i="11"/>
  <c r="K97" i="11"/>
  <c r="J97" i="11"/>
  <c r="K96" i="11"/>
  <c r="J96" i="11"/>
  <c r="K95" i="11"/>
  <c r="J95" i="11"/>
  <c r="K94" i="11"/>
  <c r="J94" i="11"/>
  <c r="K93" i="11"/>
  <c r="J93" i="11"/>
  <c r="K92" i="11"/>
  <c r="J92" i="11"/>
  <c r="K91" i="11"/>
  <c r="J91" i="11"/>
  <c r="K90" i="11"/>
  <c r="J90" i="11"/>
  <c r="K89" i="11"/>
  <c r="J89" i="11"/>
  <c r="K88" i="11"/>
  <c r="J88" i="11"/>
  <c r="K87" i="11"/>
  <c r="J87" i="11"/>
  <c r="K86" i="11"/>
  <c r="J86" i="11"/>
  <c r="K85" i="11"/>
  <c r="J85" i="11"/>
  <c r="K84" i="11"/>
  <c r="J84" i="11"/>
  <c r="K83" i="11"/>
  <c r="J83" i="11"/>
  <c r="K82" i="11"/>
  <c r="J82" i="11"/>
  <c r="K81" i="11"/>
  <c r="J81" i="11"/>
  <c r="K80" i="11"/>
  <c r="J80" i="11"/>
  <c r="K79" i="11"/>
  <c r="J79" i="11"/>
  <c r="K78" i="11"/>
  <c r="J78" i="11"/>
  <c r="K77" i="11"/>
  <c r="J77" i="11"/>
  <c r="K76" i="11"/>
  <c r="J76" i="11"/>
  <c r="K75" i="11"/>
  <c r="J75" i="11"/>
  <c r="K74" i="11"/>
  <c r="J74" i="11"/>
  <c r="K73" i="11"/>
  <c r="J73" i="11"/>
  <c r="K72" i="11"/>
  <c r="J72" i="11"/>
  <c r="K71" i="11"/>
  <c r="J71" i="11"/>
  <c r="K70" i="11"/>
  <c r="J70" i="11"/>
  <c r="K69" i="11"/>
  <c r="J69" i="11"/>
  <c r="K68" i="11"/>
  <c r="J68" i="11"/>
  <c r="K67" i="11"/>
  <c r="J67" i="11"/>
  <c r="K66" i="11"/>
  <c r="J66" i="11"/>
  <c r="K65" i="11"/>
  <c r="J65" i="11"/>
  <c r="K64" i="11"/>
  <c r="J64" i="11"/>
  <c r="K63" i="11"/>
  <c r="J63" i="11"/>
  <c r="K62" i="11"/>
  <c r="J62" i="11"/>
  <c r="K61" i="11"/>
  <c r="J61" i="11"/>
  <c r="K60" i="11"/>
  <c r="J60" i="11"/>
  <c r="K59" i="11"/>
  <c r="J59" i="11"/>
  <c r="K58" i="11"/>
  <c r="J58" i="11"/>
  <c r="K57" i="11"/>
  <c r="J57" i="11"/>
  <c r="K56" i="11"/>
  <c r="J56" i="11"/>
  <c r="K55" i="11"/>
  <c r="J55" i="11"/>
  <c r="K54" i="11"/>
  <c r="J54" i="11"/>
  <c r="K53" i="11"/>
  <c r="J53" i="11"/>
  <c r="K52" i="11"/>
  <c r="J52" i="11"/>
  <c r="K51" i="11"/>
  <c r="J51" i="11"/>
  <c r="K50" i="11"/>
  <c r="J50" i="11"/>
  <c r="K49" i="11"/>
  <c r="J49" i="11"/>
  <c r="K48" i="11"/>
  <c r="J48" i="11"/>
  <c r="K47" i="11"/>
  <c r="J47" i="11"/>
  <c r="K46" i="11"/>
  <c r="J46" i="11"/>
  <c r="K45" i="11"/>
  <c r="J45" i="11"/>
  <c r="K44" i="11"/>
  <c r="J44" i="11"/>
  <c r="K43" i="11"/>
  <c r="J43" i="11"/>
  <c r="K42" i="11"/>
  <c r="J42" i="11"/>
  <c r="K41" i="11"/>
  <c r="J41" i="11"/>
  <c r="K40" i="11"/>
  <c r="J40" i="11"/>
  <c r="K39" i="11"/>
  <c r="J39" i="11"/>
  <c r="K38" i="11"/>
  <c r="J38" i="11"/>
  <c r="K37" i="11"/>
  <c r="J37" i="11"/>
  <c r="K36" i="11"/>
  <c r="J36" i="11"/>
  <c r="K35" i="11"/>
  <c r="J35" i="11"/>
  <c r="K33" i="11"/>
  <c r="J33" i="11"/>
  <c r="K32" i="11"/>
  <c r="J32" i="11"/>
  <c r="K31" i="11"/>
  <c r="J31" i="11"/>
  <c r="K30" i="11"/>
  <c r="J30" i="11"/>
  <c r="K29" i="11"/>
  <c r="J29" i="11"/>
  <c r="K28" i="11"/>
  <c r="J28" i="11"/>
  <c r="K26" i="11"/>
  <c r="J26" i="11"/>
  <c r="K25" i="11"/>
  <c r="J25" i="11"/>
  <c r="K24" i="11"/>
  <c r="J24" i="11"/>
  <c r="K23" i="11"/>
  <c r="J23" i="11"/>
  <c r="K22" i="11"/>
  <c r="J22" i="11"/>
  <c r="K21" i="11"/>
  <c r="J21" i="11"/>
  <c r="K20" i="11"/>
  <c r="J20" i="11"/>
  <c r="K19" i="11"/>
  <c r="J19" i="11"/>
  <c r="K18" i="11"/>
  <c r="J18" i="11"/>
  <c r="K17" i="11"/>
  <c r="J17" i="11"/>
  <c r="K16" i="11"/>
  <c r="J16" i="11"/>
  <c r="K15" i="11"/>
  <c r="J15" i="11"/>
  <c r="L368" i="11" l="1"/>
  <c r="L383" i="11"/>
  <c r="L421" i="11"/>
  <c r="L489" i="11"/>
  <c r="L494" i="11"/>
  <c r="L507" i="11"/>
  <c r="L511" i="11"/>
  <c r="L16" i="11"/>
  <c r="L18" i="11"/>
  <c r="L516" i="11"/>
  <c r="L517" i="11"/>
  <c r="L529" i="11"/>
  <c r="L533" i="11"/>
  <c r="L546" i="11"/>
  <c r="L583" i="11"/>
  <c r="L595" i="11"/>
  <c r="L598" i="11"/>
  <c r="L600" i="11"/>
  <c r="L602" i="11"/>
  <c r="L604" i="11"/>
  <c r="L608" i="11"/>
  <c r="L614" i="11"/>
  <c r="L616" i="11"/>
  <c r="L618" i="11"/>
  <c r="L620" i="11"/>
  <c r="L624" i="11"/>
  <c r="L646" i="11"/>
  <c r="L648" i="11"/>
  <c r="L650" i="11"/>
  <c r="L652" i="11"/>
  <c r="L656" i="11"/>
  <c r="L662" i="11"/>
  <c r="L664" i="11"/>
  <c r="L666" i="11"/>
  <c r="L668" i="11"/>
  <c r="L672" i="11"/>
  <c r="L700" i="11"/>
  <c r="L704" i="11"/>
  <c r="L710" i="11"/>
  <c r="L520" i="11"/>
  <c r="L586" i="11"/>
  <c r="L599" i="11"/>
  <c r="L603" i="11"/>
  <c r="L647" i="11"/>
  <c r="L651" i="11"/>
  <c r="L20" i="11"/>
  <c r="L22" i="11"/>
  <c r="L24" i="11"/>
  <c r="L26" i="11"/>
  <c r="L29" i="11"/>
  <c r="L42" i="11"/>
  <c r="L44" i="11"/>
  <c r="L74" i="11"/>
  <c r="L76" i="11"/>
  <c r="L80" i="11"/>
  <c r="L82" i="11"/>
  <c r="L86" i="11"/>
  <c r="L88" i="11"/>
  <c r="L90" i="11"/>
  <c r="L96" i="11"/>
  <c r="L102" i="11"/>
  <c r="L106" i="11"/>
  <c r="L108" i="11"/>
  <c r="L110" i="11"/>
  <c r="L112" i="11"/>
  <c r="L125" i="11"/>
  <c r="L129" i="11"/>
  <c r="L146" i="11"/>
  <c r="L148" i="11"/>
  <c r="L150" i="11"/>
  <c r="L164" i="11"/>
  <c r="L166" i="11"/>
  <c r="L168" i="11"/>
  <c r="L240" i="11"/>
  <c r="L242" i="11"/>
  <c r="L244" i="11"/>
  <c r="L246" i="11"/>
  <c r="L250" i="11"/>
  <c r="L264" i="11"/>
  <c r="L266" i="11"/>
  <c r="L270" i="11"/>
  <c r="L273" i="11"/>
  <c r="L275" i="11"/>
  <c r="L277" i="11"/>
  <c r="L281" i="11"/>
  <c r="L286" i="11"/>
  <c r="L296" i="11"/>
  <c r="L298" i="11"/>
  <c r="L302" i="11"/>
  <c r="L304" i="11"/>
  <c r="L307" i="11"/>
  <c r="L309" i="11"/>
  <c r="L313" i="11"/>
  <c r="L315" i="11"/>
  <c r="L324" i="11"/>
  <c r="L326" i="11"/>
  <c r="L332" i="11"/>
  <c r="L334" i="11"/>
  <c r="L361" i="11"/>
  <c r="L379" i="11"/>
  <c r="L384" i="11"/>
  <c r="L386" i="11"/>
  <c r="L388" i="11"/>
  <c r="L390" i="11"/>
  <c r="L394" i="11"/>
  <c r="L418" i="11"/>
  <c r="L422" i="11"/>
  <c r="L425" i="11"/>
  <c r="L427" i="11"/>
  <c r="L431" i="11"/>
  <c r="L436" i="11"/>
  <c r="L438" i="11"/>
  <c r="L440" i="11"/>
  <c r="L443" i="11"/>
  <c r="L445" i="11"/>
  <c r="L449" i="11"/>
  <c r="L465" i="11"/>
  <c r="L471" i="11"/>
  <c r="L474" i="11"/>
  <c r="L476" i="11"/>
  <c r="L482" i="11"/>
  <c r="L488" i="11"/>
  <c r="L490" i="11"/>
  <c r="L493" i="11"/>
  <c r="L495" i="11"/>
  <c r="L499" i="11"/>
  <c r="L506" i="11"/>
  <c r="L508" i="11"/>
  <c r="L510" i="11"/>
  <c r="L512" i="11"/>
  <c r="L387" i="11"/>
  <c r="L746" i="11"/>
  <c r="L107" i="11"/>
  <c r="L167" i="11"/>
  <c r="L276" i="11"/>
  <c r="L111" i="11"/>
  <c r="L283" i="11"/>
  <c r="L170" i="11"/>
  <c r="L174" i="11"/>
  <c r="L340" i="11"/>
  <c r="L15" i="11"/>
  <c r="L25" i="11"/>
  <c r="L28" i="11"/>
  <c r="L30" i="11"/>
  <c r="L32" i="11"/>
  <c r="L41" i="11"/>
  <c r="L45" i="11"/>
  <c r="L47" i="11"/>
  <c r="L49" i="11"/>
  <c r="L53" i="11"/>
  <c r="L55" i="11"/>
  <c r="L57" i="11"/>
  <c r="L61" i="11"/>
  <c r="L63" i="11"/>
  <c r="L65" i="11"/>
  <c r="L69" i="11"/>
  <c r="L73" i="11"/>
  <c r="L77" i="11"/>
  <c r="L79" i="11"/>
  <c r="L83" i="11"/>
  <c r="L85" i="11"/>
  <c r="L91" i="11"/>
  <c r="L124" i="11"/>
  <c r="L132" i="11"/>
  <c r="L134" i="11"/>
  <c r="L136" i="11"/>
  <c r="L140" i="11"/>
  <c r="L142" i="11"/>
  <c r="L180" i="11"/>
  <c r="L186" i="11"/>
  <c r="L188" i="11"/>
  <c r="L190" i="11"/>
  <c r="L192" i="11"/>
  <c r="L196" i="11"/>
  <c r="L208" i="11"/>
  <c r="L212" i="11"/>
  <c r="L239" i="11"/>
  <c r="L287" i="11"/>
  <c r="L291" i="11"/>
  <c r="L293" i="11"/>
  <c r="L295" i="11"/>
  <c r="L299" i="11"/>
  <c r="L301" i="11"/>
  <c r="L310" i="11"/>
  <c r="L312" i="11"/>
  <c r="L316" i="11"/>
  <c r="L319" i="11"/>
  <c r="L323" i="11"/>
  <c r="L327" i="11"/>
  <c r="L331" i="11"/>
  <c r="L343" i="11"/>
  <c r="L347" i="11"/>
  <c r="L351" i="11"/>
  <c r="L355" i="11"/>
  <c r="L380" i="11"/>
  <c r="L532" i="11"/>
  <c r="L555" i="11"/>
  <c r="L557" i="11"/>
  <c r="L559" i="11"/>
  <c r="L561" i="11"/>
  <c r="L565" i="11"/>
  <c r="L571" i="11"/>
  <c r="L573" i="11"/>
  <c r="L575" i="11"/>
  <c r="L577" i="11"/>
  <c r="L625" i="11"/>
  <c r="L630" i="11"/>
  <c r="L673" i="11"/>
  <c r="L682" i="11"/>
  <c r="L688" i="11"/>
  <c r="L690" i="11"/>
  <c r="L692" i="11"/>
  <c r="L694" i="11"/>
  <c r="L698" i="11"/>
  <c r="L720" i="11"/>
  <c r="L722" i="11"/>
  <c r="L724" i="11"/>
  <c r="L726" i="11"/>
  <c r="L730" i="11"/>
  <c r="L737" i="11"/>
  <c r="L405" i="11"/>
  <c r="L450" i="11"/>
  <c r="L462" i="11"/>
  <c r="L36" i="11"/>
  <c r="L52" i="11"/>
  <c r="L68" i="11"/>
  <c r="L185" i="11"/>
  <c r="L189" i="11"/>
  <c r="L556" i="11"/>
  <c r="L560" i="11"/>
  <c r="L689" i="11"/>
  <c r="L721" i="11"/>
  <c r="L37" i="11"/>
  <c r="L39" i="11"/>
  <c r="L58" i="11"/>
  <c r="L60" i="11"/>
  <c r="L64" i="11"/>
  <c r="L72" i="11"/>
  <c r="L87" i="11"/>
  <c r="L99" i="11"/>
  <c r="L236" i="11"/>
  <c r="L251" i="11"/>
  <c r="L263" i="11"/>
  <c r="L285" i="11"/>
  <c r="L294" i="11"/>
  <c r="L342" i="11"/>
  <c r="L365" i="11"/>
  <c r="L466" i="11"/>
  <c r="L479" i="11"/>
  <c r="L582" i="11"/>
  <c r="L634" i="11"/>
  <c r="L21" i="11"/>
  <c r="L354" i="11"/>
  <c r="L536" i="11"/>
  <c r="L549" i="11"/>
  <c r="L615" i="11"/>
  <c r="L619" i="11"/>
  <c r="L663" i="11"/>
  <c r="L667" i="11"/>
  <c r="L711" i="11"/>
  <c r="L714" i="11"/>
  <c r="L40" i="11"/>
  <c r="L71" i="11"/>
  <c r="L84" i="11"/>
  <c r="L121" i="11"/>
  <c r="L222" i="11"/>
  <c r="L308" i="11"/>
  <c r="L48" i="11"/>
  <c r="L56" i="11"/>
  <c r="L232" i="11"/>
  <c r="L262" i="11"/>
  <c r="L330" i="11"/>
  <c r="L339" i="11"/>
  <c r="L426" i="11"/>
  <c r="L439" i="11"/>
  <c r="L444" i="11"/>
  <c r="L572" i="11"/>
  <c r="L576" i="11"/>
  <c r="L629" i="11"/>
  <c r="L640" i="11"/>
  <c r="L676" i="11"/>
  <c r="L693" i="11"/>
  <c r="L725" i="11"/>
  <c r="L740" i="11"/>
  <c r="L117" i="11"/>
  <c r="L157" i="11"/>
  <c r="L243" i="11"/>
  <c r="L17" i="11"/>
  <c r="L19" i="11"/>
  <c r="L23" i="11"/>
  <c r="L31" i="11"/>
  <c r="L33" i="11"/>
  <c r="L50" i="11"/>
  <c r="L66" i="11"/>
  <c r="L103" i="11"/>
  <c r="L116" i="11"/>
  <c r="L118" i="11"/>
  <c r="L120" i="11"/>
  <c r="L133" i="11"/>
  <c r="L137" i="11"/>
  <c r="L147" i="11"/>
  <c r="L151" i="11"/>
  <c r="L154" i="11"/>
  <c r="L156" i="11"/>
  <c r="L158" i="11"/>
  <c r="L160" i="11"/>
  <c r="L226" i="11"/>
  <c r="L235" i="11"/>
  <c r="L238" i="11"/>
  <c r="L278" i="11"/>
  <c r="L280" i="11"/>
  <c r="L100" i="11"/>
  <c r="L126" i="11"/>
  <c r="L128" i="11"/>
  <c r="L141" i="11"/>
  <c r="L200" i="11"/>
  <c r="L202" i="11"/>
  <c r="L206" i="11"/>
  <c r="L178" i="11"/>
  <c r="L184" i="11"/>
  <c r="L218" i="11"/>
  <c r="L227" i="11"/>
  <c r="L252" i="11"/>
  <c r="L254" i="11"/>
  <c r="L256" i="11"/>
  <c r="L258" i="11"/>
  <c r="L267" i="11"/>
  <c r="L272" i="11"/>
  <c r="L288" i="11"/>
  <c r="L290" i="11"/>
  <c r="L303" i="11"/>
  <c r="L318" i="11"/>
  <c r="L322" i="11"/>
  <c r="L335" i="11"/>
  <c r="L346" i="11"/>
  <c r="L348" i="11"/>
  <c r="L350" i="11"/>
  <c r="L360" i="11"/>
  <c r="L362" i="11"/>
  <c r="L364" i="11"/>
  <c r="L370" i="11"/>
  <c r="L372" i="11"/>
  <c r="L374" i="11"/>
  <c r="L376" i="11"/>
  <c r="L399" i="11"/>
  <c r="L409" i="11"/>
  <c r="L411" i="11"/>
  <c r="L413" i="11"/>
  <c r="L415" i="11"/>
  <c r="L428" i="11"/>
  <c r="L453" i="11"/>
  <c r="L455" i="11"/>
  <c r="L457" i="11"/>
  <c r="L459" i="11"/>
  <c r="L461" i="11"/>
  <c r="L472" i="11"/>
  <c r="L477" i="11"/>
  <c r="L483" i="11"/>
  <c r="L496" i="11"/>
  <c r="L503" i="11"/>
  <c r="L522" i="11"/>
  <c r="L524" i="11"/>
  <c r="L526" i="11"/>
  <c r="L528" i="11"/>
  <c r="L540" i="11"/>
  <c r="L544" i="11"/>
  <c r="L550" i="11"/>
  <c r="L562" i="11"/>
  <c r="L569" i="11"/>
  <c r="L588" i="11"/>
  <c r="L590" i="11"/>
  <c r="L592" i="11"/>
  <c r="L594" i="11"/>
  <c r="L605" i="11"/>
  <c r="L612" i="11"/>
  <c r="L631" i="11"/>
  <c r="L638" i="11"/>
  <c r="L641" i="11"/>
  <c r="L653" i="11"/>
  <c r="L660" i="11"/>
  <c r="L678" i="11"/>
  <c r="L686" i="11"/>
  <c r="L701" i="11"/>
  <c r="L708" i="11"/>
  <c r="L715" i="11"/>
  <c r="L727" i="11"/>
  <c r="L735" i="11"/>
  <c r="L741" i="11"/>
  <c r="L356" i="11"/>
  <c r="L400" i="11"/>
  <c r="L432" i="11"/>
  <c r="L446" i="11"/>
  <c r="L478" i="11"/>
  <c r="L500" i="11"/>
  <c r="L513" i="11"/>
  <c r="L539" i="11"/>
  <c r="L541" i="11"/>
  <c r="L543" i="11"/>
  <c r="L545" i="11"/>
  <c r="L566" i="11"/>
  <c r="L579" i="11"/>
  <c r="L609" i="11"/>
  <c r="L621" i="11"/>
  <c r="L635" i="11"/>
  <c r="L657" i="11"/>
  <c r="L669" i="11"/>
  <c r="L683" i="11"/>
  <c r="L695" i="11"/>
  <c r="L705" i="11"/>
  <c r="L731" i="11"/>
  <c r="L736" i="11"/>
  <c r="L469" i="11"/>
  <c r="L255" i="11"/>
  <c r="L338" i="11"/>
  <c r="L369" i="11"/>
  <c r="L373" i="11"/>
  <c r="L410" i="11"/>
  <c r="L414" i="11"/>
  <c r="L456" i="11"/>
  <c r="L460" i="11"/>
  <c r="L486" i="11"/>
  <c r="L523" i="11"/>
  <c r="L527" i="11"/>
  <c r="L553" i="11"/>
  <c r="L589" i="11"/>
  <c r="L593" i="11"/>
  <c r="L644" i="11"/>
  <c r="L679" i="11"/>
  <c r="L718" i="11"/>
  <c r="L744" i="11"/>
  <c r="K749" i="11"/>
  <c r="K750" i="11" s="1"/>
  <c r="K751" i="11" s="1"/>
  <c r="L92" i="11"/>
  <c r="L94" i="11"/>
  <c r="L109" i="11"/>
  <c r="L119" i="11"/>
  <c r="L122" i="11"/>
  <c r="L127" i="11"/>
  <c r="L130" i="11"/>
  <c r="L135" i="11"/>
  <c r="L138" i="11"/>
  <c r="L144" i="11"/>
  <c r="L149" i="11"/>
  <c r="L152" i="11"/>
  <c r="L155" i="11"/>
  <c r="L162" i="11"/>
  <c r="L165" i="11"/>
  <c r="L172" i="11"/>
  <c r="L175" i="11"/>
  <c r="L181" i="11"/>
  <c r="L187" i="11"/>
  <c r="L194" i="11"/>
  <c r="L197" i="11"/>
  <c r="L204" i="11"/>
  <c r="L210" i="11"/>
  <c r="L213" i="11"/>
  <c r="L220" i="11"/>
  <c r="L223" i="11"/>
  <c r="L230" i="11"/>
  <c r="L233" i="11"/>
  <c r="L248" i="11"/>
  <c r="L260" i="11"/>
  <c r="L268" i="11"/>
  <c r="L284" i="11"/>
  <c r="L292" i="11"/>
  <c r="L300" i="11"/>
  <c r="L306" i="11"/>
  <c r="L314" i="11"/>
  <c r="L378" i="11"/>
  <c r="L381" i="11"/>
  <c r="L35" i="11"/>
  <c r="L38" i="11"/>
  <c r="L43" i="11"/>
  <c r="L46" i="11"/>
  <c r="L51" i="11"/>
  <c r="L54" i="11"/>
  <c r="L59" i="11"/>
  <c r="L62" i="11"/>
  <c r="L67" i="11"/>
  <c r="L70" i="11"/>
  <c r="L75" i="11"/>
  <c r="L78" i="11"/>
  <c r="L98" i="11"/>
  <c r="L101" i="11"/>
  <c r="L104" i="11"/>
  <c r="L114" i="11"/>
  <c r="L176" i="11"/>
  <c r="L182" i="11"/>
  <c r="L198" i="11"/>
  <c r="L214" i="11"/>
  <c r="L224" i="11"/>
  <c r="L234" i="11"/>
  <c r="L274" i="11"/>
  <c r="L320" i="11"/>
  <c r="L328" i="11"/>
  <c r="L336" i="11"/>
  <c r="L344" i="11"/>
  <c r="L352" i="11"/>
  <c r="L358" i="11"/>
  <c r="L366" i="11"/>
  <c r="L385" i="11"/>
  <c r="L398" i="11"/>
  <c r="L95" i="11"/>
  <c r="L161" i="11"/>
  <c r="L171" i="11"/>
  <c r="L193" i="11"/>
  <c r="L203" i="11"/>
  <c r="L209" i="11"/>
  <c r="L219" i="11"/>
  <c r="L229" i="11"/>
  <c r="L247" i="11"/>
  <c r="L259" i="11"/>
  <c r="L377" i="11"/>
  <c r="L392" i="11"/>
  <c r="L395" i="11"/>
  <c r="L401" i="11"/>
  <c r="L406" i="11"/>
  <c r="L412" i="11"/>
  <c r="L417" i="11"/>
  <c r="L419" i="11"/>
  <c r="L429" i="11"/>
  <c r="L435" i="11"/>
  <c r="L437" i="11"/>
  <c r="L447" i="11"/>
  <c r="L452" i="11"/>
  <c r="L454" i="11"/>
  <c r="L463" i="11"/>
  <c r="L468" i="11"/>
  <c r="L470" i="11"/>
  <c r="L480" i="11"/>
  <c r="L485" i="11"/>
  <c r="L487" i="11"/>
  <c r="L497" i="11"/>
  <c r="L502" i="11"/>
  <c r="L505" i="11"/>
  <c r="L514" i="11"/>
  <c r="L519" i="11"/>
  <c r="L521" i="11"/>
  <c r="L530" i="11"/>
  <c r="L535" i="11"/>
  <c r="L537" i="11"/>
  <c r="L547" i="11"/>
  <c r="L552" i="11"/>
  <c r="L554" i="11"/>
  <c r="L563" i="11"/>
  <c r="L568" i="11"/>
  <c r="L570" i="11"/>
  <c r="L580" i="11"/>
  <c r="L585" i="11"/>
  <c r="L587" i="11"/>
  <c r="L597" i="11"/>
  <c r="L606" i="11"/>
  <c r="L611" i="11"/>
  <c r="L613" i="11"/>
  <c r="L622" i="11"/>
  <c r="L627" i="11"/>
  <c r="L632" i="11"/>
  <c r="L637" i="11"/>
  <c r="L643" i="11"/>
  <c r="L645" i="11"/>
  <c r="L654" i="11"/>
  <c r="L659" i="11"/>
  <c r="L661" i="11"/>
  <c r="L670" i="11"/>
  <c r="L675" i="11"/>
  <c r="L677" i="11"/>
  <c r="L685" i="11"/>
  <c r="L687" i="11"/>
  <c r="L696" i="11"/>
  <c r="L702" i="11"/>
  <c r="L707" i="11"/>
  <c r="L709" i="11"/>
  <c r="L717" i="11"/>
  <c r="L719" i="11"/>
  <c r="L728" i="11"/>
  <c r="L733" i="11"/>
  <c r="L738" i="11"/>
  <c r="L743" i="11"/>
  <c r="L745" i="11"/>
  <c r="L396" i="11"/>
  <c r="L407" i="11"/>
  <c r="L424" i="11"/>
  <c r="L434" i="11"/>
  <c r="L442" i="11"/>
  <c r="L451" i="11"/>
  <c r="L458" i="11"/>
  <c r="L467" i="11"/>
  <c r="L475" i="11"/>
  <c r="L484" i="11"/>
  <c r="L491" i="11"/>
  <c r="L501" i="11"/>
  <c r="L509" i="11"/>
  <c r="L518" i="11"/>
  <c r="L525" i="11"/>
  <c r="L534" i="11"/>
  <c r="L542" i="11"/>
  <c r="L551" i="11"/>
  <c r="L558" i="11"/>
  <c r="L567" i="11"/>
  <c r="L574" i="11"/>
  <c r="L584" i="11"/>
  <c r="L591" i="11"/>
  <c r="L601" i="11"/>
  <c r="L610" i="11"/>
  <c r="L617" i="11"/>
  <c r="L626" i="11"/>
  <c r="L636" i="11"/>
  <c r="L642" i="11"/>
  <c r="L649" i="11"/>
  <c r="L658" i="11"/>
  <c r="L665" i="11"/>
  <c r="L674" i="11"/>
  <c r="L684" i="11"/>
  <c r="L691" i="11"/>
  <c r="L706" i="11"/>
  <c r="L716" i="11"/>
  <c r="L723" i="11"/>
  <c r="L732" i="11"/>
  <c r="L742" i="11"/>
  <c r="L391" i="11"/>
  <c r="L430" i="11"/>
  <c r="L448" i="11"/>
  <c r="L464" i="11"/>
  <c r="L481" i="11"/>
  <c r="L498" i="11"/>
  <c r="L515" i="11"/>
  <c r="L531" i="11"/>
  <c r="L548" i="11"/>
  <c r="L564" i="11"/>
  <c r="L581" i="11"/>
  <c r="L607" i="11"/>
  <c r="L623" i="11"/>
  <c r="L633" i="11"/>
  <c r="L655" i="11"/>
  <c r="L671" i="11"/>
  <c r="L681" i="11"/>
  <c r="L697" i="11"/>
  <c r="L703" i="11"/>
  <c r="L713" i="11"/>
  <c r="L729" i="11"/>
  <c r="L739" i="11"/>
  <c r="L81" i="11"/>
  <c r="L97" i="11"/>
  <c r="L159" i="11"/>
  <c r="L169" i="11"/>
  <c r="L191" i="11"/>
  <c r="L201" i="11"/>
  <c r="L217" i="11"/>
  <c r="L241" i="11"/>
  <c r="L253" i="11"/>
  <c r="L265" i="11"/>
  <c r="L321" i="11"/>
  <c r="L329" i="11"/>
  <c r="L337" i="11"/>
  <c r="L345" i="11"/>
  <c r="L353" i="11"/>
  <c r="L359" i="11"/>
  <c r="L367" i="11"/>
  <c r="L389" i="11"/>
  <c r="L93" i="11"/>
  <c r="L123" i="11"/>
  <c r="L131" i="11"/>
  <c r="L139" i="11"/>
  <c r="L145" i="11"/>
  <c r="L173" i="11"/>
  <c r="L195" i="11"/>
  <c r="L205" i="11"/>
  <c r="L211" i="11"/>
  <c r="L221" i="11"/>
  <c r="L245" i="11"/>
  <c r="L257" i="11"/>
  <c r="L279" i="11"/>
  <c r="L289" i="11"/>
  <c r="L297" i="11"/>
  <c r="L311" i="11"/>
  <c r="L371" i="11"/>
  <c r="L393" i="11"/>
  <c r="L404" i="11"/>
  <c r="J749" i="11"/>
  <c r="L89" i="11"/>
  <c r="L105" i="11"/>
  <c r="L115" i="11"/>
  <c r="L177" i="11"/>
  <c r="L183" i="11"/>
  <c r="L215" i="11"/>
  <c r="L225" i="11"/>
  <c r="L231" i="11"/>
  <c r="L249" i="11"/>
  <c r="L261" i="11"/>
  <c r="L269" i="11"/>
  <c r="L325" i="11"/>
  <c r="L333" i="11"/>
  <c r="L341" i="11"/>
  <c r="L349" i="11"/>
  <c r="L363" i="11"/>
  <c r="L375" i="11"/>
  <c r="L397" i="11"/>
  <c r="L408" i="11"/>
  <c r="L420" i="11"/>
  <c r="L416" i="11"/>
  <c r="M14" i="11" l="1"/>
  <c r="M27" i="11"/>
  <c r="M153" i="11"/>
  <c r="M680" i="11"/>
  <c r="M699" i="11"/>
  <c r="M712" i="11"/>
  <c r="M628" i="11"/>
  <c r="M143" i="11"/>
  <c r="M734" i="11"/>
  <c r="M271" i="11"/>
  <c r="M382" i="11"/>
  <c r="M237" i="11"/>
  <c r="M282" i="11"/>
  <c r="M199" i="11"/>
  <c r="M639" i="11"/>
  <c r="M113" i="11"/>
  <c r="M305" i="11"/>
  <c r="M402" i="11"/>
  <c r="L749" i="11"/>
  <c r="M317" i="11"/>
  <c r="M228" i="11"/>
  <c r="M179" i="11"/>
  <c r="M357" i="11"/>
  <c r="M163" i="11"/>
  <c r="M207" i="11"/>
  <c r="M596" i="11"/>
  <c r="M216" i="11"/>
  <c r="M34" i="11"/>
  <c r="J750" i="11"/>
  <c r="J751" i="11" s="1"/>
  <c r="L750" i="11" l="1"/>
  <c r="L751" i="11" s="1"/>
  <c r="L7" i="11" s="1"/>
  <c r="G23" i="2" s="1"/>
  <c r="M749" i="11"/>
  <c r="M750" i="11" s="1"/>
  <c r="M751" i="11" s="1"/>
  <c r="K746" i="10" l="1"/>
  <c r="J746" i="10"/>
  <c r="K745" i="10"/>
  <c r="J745" i="10"/>
  <c r="K744" i="10"/>
  <c r="J744" i="10"/>
  <c r="K743" i="10"/>
  <c r="J743" i="10"/>
  <c r="K742" i="10"/>
  <c r="J742" i="10"/>
  <c r="K741" i="10"/>
  <c r="J741" i="10"/>
  <c r="K740" i="10"/>
  <c r="J740" i="10"/>
  <c r="K739" i="10"/>
  <c r="J739" i="10"/>
  <c r="K738" i="10"/>
  <c r="J738" i="10"/>
  <c r="K737" i="10"/>
  <c r="J737" i="10"/>
  <c r="K736" i="10"/>
  <c r="J736" i="10"/>
  <c r="K735" i="10"/>
  <c r="J735" i="10"/>
  <c r="K733" i="10"/>
  <c r="J733" i="10"/>
  <c r="K732" i="10"/>
  <c r="J732" i="10"/>
  <c r="K731" i="10"/>
  <c r="J731" i="10"/>
  <c r="K730" i="10"/>
  <c r="J730" i="10"/>
  <c r="K729" i="10"/>
  <c r="J729" i="10"/>
  <c r="K728" i="10"/>
  <c r="J728" i="10"/>
  <c r="K727" i="10"/>
  <c r="J727" i="10"/>
  <c r="K726" i="10"/>
  <c r="J726" i="10"/>
  <c r="K725" i="10"/>
  <c r="J725" i="10"/>
  <c r="K724" i="10"/>
  <c r="J724" i="10"/>
  <c r="K723" i="10"/>
  <c r="J723" i="10"/>
  <c r="K722" i="10"/>
  <c r="J722" i="10"/>
  <c r="K721" i="10"/>
  <c r="J721" i="10"/>
  <c r="K720" i="10"/>
  <c r="J720" i="10"/>
  <c r="K719" i="10"/>
  <c r="J719" i="10"/>
  <c r="K718" i="10"/>
  <c r="J718" i="10"/>
  <c r="K717" i="10"/>
  <c r="J717" i="10"/>
  <c r="K716" i="10"/>
  <c r="J716" i="10"/>
  <c r="K715" i="10"/>
  <c r="J715" i="10"/>
  <c r="K714" i="10"/>
  <c r="J714" i="10"/>
  <c r="K713" i="10"/>
  <c r="J713" i="10"/>
  <c r="K711" i="10"/>
  <c r="J711" i="10"/>
  <c r="K710" i="10"/>
  <c r="J710" i="10"/>
  <c r="K709" i="10"/>
  <c r="J709" i="10"/>
  <c r="K708" i="10"/>
  <c r="J708" i="10"/>
  <c r="K707" i="10"/>
  <c r="J707" i="10"/>
  <c r="K706" i="10"/>
  <c r="J706" i="10"/>
  <c r="K705" i="10"/>
  <c r="J705" i="10"/>
  <c r="K704" i="10"/>
  <c r="J704" i="10"/>
  <c r="K703" i="10"/>
  <c r="J703" i="10"/>
  <c r="K702" i="10"/>
  <c r="J702" i="10"/>
  <c r="K701" i="10"/>
  <c r="J701" i="10"/>
  <c r="K700" i="10"/>
  <c r="J700" i="10"/>
  <c r="K698" i="10"/>
  <c r="J698" i="10"/>
  <c r="K697" i="10"/>
  <c r="J697" i="10"/>
  <c r="K696" i="10"/>
  <c r="J696" i="10"/>
  <c r="K695" i="10"/>
  <c r="J695" i="10"/>
  <c r="K694" i="10"/>
  <c r="J694" i="10"/>
  <c r="K693" i="10"/>
  <c r="J693" i="10"/>
  <c r="K692" i="10"/>
  <c r="J692" i="10"/>
  <c r="K691" i="10"/>
  <c r="J691" i="10"/>
  <c r="K690" i="10"/>
  <c r="J690" i="10"/>
  <c r="K689" i="10"/>
  <c r="J689" i="10"/>
  <c r="K688" i="10"/>
  <c r="J688" i="10"/>
  <c r="K687" i="10"/>
  <c r="J687" i="10"/>
  <c r="K686" i="10"/>
  <c r="J686" i="10"/>
  <c r="K685" i="10"/>
  <c r="J685" i="10"/>
  <c r="K684" i="10"/>
  <c r="J684" i="10"/>
  <c r="K683" i="10"/>
  <c r="J683" i="10"/>
  <c r="K682" i="10"/>
  <c r="J682" i="10"/>
  <c r="K681" i="10"/>
  <c r="J681" i="10"/>
  <c r="K679" i="10"/>
  <c r="J679" i="10"/>
  <c r="K678" i="10"/>
  <c r="J678" i="10"/>
  <c r="K677" i="10"/>
  <c r="J677" i="10"/>
  <c r="K676" i="10"/>
  <c r="J676" i="10"/>
  <c r="K675" i="10"/>
  <c r="J675" i="10"/>
  <c r="K674" i="10"/>
  <c r="J674" i="10"/>
  <c r="K673" i="10"/>
  <c r="J673" i="10"/>
  <c r="K672" i="10"/>
  <c r="J672" i="10"/>
  <c r="K671" i="10"/>
  <c r="J671" i="10"/>
  <c r="K670" i="10"/>
  <c r="J670" i="10"/>
  <c r="K669" i="10"/>
  <c r="J669" i="10"/>
  <c r="K668" i="10"/>
  <c r="J668" i="10"/>
  <c r="K667" i="10"/>
  <c r="J667" i="10"/>
  <c r="K666" i="10"/>
  <c r="J666" i="10"/>
  <c r="K665" i="10"/>
  <c r="J665" i="10"/>
  <c r="K664" i="10"/>
  <c r="J664" i="10"/>
  <c r="K663" i="10"/>
  <c r="J663" i="10"/>
  <c r="K662" i="10"/>
  <c r="J662" i="10"/>
  <c r="K661" i="10"/>
  <c r="J661" i="10"/>
  <c r="K660" i="10"/>
  <c r="J660" i="10"/>
  <c r="K659" i="10"/>
  <c r="J659" i="10"/>
  <c r="K658" i="10"/>
  <c r="J658" i="10"/>
  <c r="K657" i="10"/>
  <c r="J657" i="10"/>
  <c r="K656" i="10"/>
  <c r="J656" i="10"/>
  <c r="K655" i="10"/>
  <c r="J655" i="10"/>
  <c r="K654" i="10"/>
  <c r="J654" i="10"/>
  <c r="K653" i="10"/>
  <c r="J653" i="10"/>
  <c r="K652" i="10"/>
  <c r="J652" i="10"/>
  <c r="K651" i="10"/>
  <c r="J651" i="10"/>
  <c r="K650" i="10"/>
  <c r="J650" i="10"/>
  <c r="K649" i="10"/>
  <c r="J649" i="10"/>
  <c r="K648" i="10"/>
  <c r="J648" i="10"/>
  <c r="K647" i="10"/>
  <c r="J647" i="10"/>
  <c r="K646" i="10"/>
  <c r="J646" i="10"/>
  <c r="K645" i="10"/>
  <c r="J645" i="10"/>
  <c r="K644" i="10"/>
  <c r="J644" i="10"/>
  <c r="K643" i="10"/>
  <c r="J643" i="10"/>
  <c r="K642" i="10"/>
  <c r="J642" i="10"/>
  <c r="K641" i="10"/>
  <c r="J641" i="10"/>
  <c r="K640" i="10"/>
  <c r="J640" i="10"/>
  <c r="K638" i="10"/>
  <c r="J638" i="10"/>
  <c r="K637" i="10"/>
  <c r="J637" i="10"/>
  <c r="K636" i="10"/>
  <c r="J636" i="10"/>
  <c r="K635" i="10"/>
  <c r="J635" i="10"/>
  <c r="K634" i="10"/>
  <c r="J634" i="10"/>
  <c r="K633" i="10"/>
  <c r="J633" i="10"/>
  <c r="K632" i="10"/>
  <c r="J632" i="10"/>
  <c r="K631" i="10"/>
  <c r="J631" i="10"/>
  <c r="K630" i="10"/>
  <c r="J630" i="10"/>
  <c r="K629" i="10"/>
  <c r="J629" i="10"/>
  <c r="K627" i="10"/>
  <c r="J627" i="10"/>
  <c r="K626" i="10"/>
  <c r="J626" i="10"/>
  <c r="K625" i="10"/>
  <c r="J625" i="10"/>
  <c r="K624" i="10"/>
  <c r="J624" i="10"/>
  <c r="K623" i="10"/>
  <c r="J623" i="10"/>
  <c r="K622" i="10"/>
  <c r="J622" i="10"/>
  <c r="K621" i="10"/>
  <c r="J621" i="10"/>
  <c r="K620" i="10"/>
  <c r="J620" i="10"/>
  <c r="K619" i="10"/>
  <c r="J619" i="10"/>
  <c r="K618" i="10"/>
  <c r="J618" i="10"/>
  <c r="K617" i="10"/>
  <c r="J617" i="10"/>
  <c r="K616" i="10"/>
  <c r="J616" i="10"/>
  <c r="K615" i="10"/>
  <c r="J615" i="10"/>
  <c r="K614" i="10"/>
  <c r="J614" i="10"/>
  <c r="K613" i="10"/>
  <c r="J613" i="10"/>
  <c r="K612" i="10"/>
  <c r="J612" i="10"/>
  <c r="K611" i="10"/>
  <c r="J611" i="10"/>
  <c r="K610" i="10"/>
  <c r="J610" i="10"/>
  <c r="K609" i="10"/>
  <c r="J609" i="10"/>
  <c r="K608" i="10"/>
  <c r="J608" i="10"/>
  <c r="K607" i="10"/>
  <c r="J607" i="10"/>
  <c r="K606" i="10"/>
  <c r="J606" i="10"/>
  <c r="K605" i="10"/>
  <c r="J605" i="10"/>
  <c r="K604" i="10"/>
  <c r="J604" i="10"/>
  <c r="K603" i="10"/>
  <c r="J603" i="10"/>
  <c r="K602" i="10"/>
  <c r="J602" i="10"/>
  <c r="K601" i="10"/>
  <c r="J601" i="10"/>
  <c r="K600" i="10"/>
  <c r="J600" i="10"/>
  <c r="K599" i="10"/>
  <c r="J599" i="10"/>
  <c r="K598" i="10"/>
  <c r="J598" i="10"/>
  <c r="K597" i="10"/>
  <c r="J597" i="10"/>
  <c r="K595" i="10"/>
  <c r="J595" i="10"/>
  <c r="K594" i="10"/>
  <c r="J594" i="10"/>
  <c r="K593" i="10"/>
  <c r="J593" i="10"/>
  <c r="K592" i="10"/>
  <c r="J592" i="10"/>
  <c r="K591" i="10"/>
  <c r="J591" i="10"/>
  <c r="K590" i="10"/>
  <c r="J590" i="10"/>
  <c r="K589" i="10"/>
  <c r="J589" i="10"/>
  <c r="K588" i="10"/>
  <c r="J588" i="10"/>
  <c r="K587" i="10"/>
  <c r="J587" i="10"/>
  <c r="K586" i="10"/>
  <c r="J586" i="10"/>
  <c r="K585" i="10"/>
  <c r="J585" i="10"/>
  <c r="K584" i="10"/>
  <c r="J584" i="10"/>
  <c r="K583" i="10"/>
  <c r="J583" i="10"/>
  <c r="K582" i="10"/>
  <c r="J582" i="10"/>
  <c r="K581" i="10"/>
  <c r="J581" i="10"/>
  <c r="K580" i="10"/>
  <c r="J580" i="10"/>
  <c r="K579" i="10"/>
  <c r="J579" i="10"/>
  <c r="K577" i="10"/>
  <c r="J577" i="10"/>
  <c r="K576" i="10"/>
  <c r="J576" i="10"/>
  <c r="K575" i="10"/>
  <c r="J575" i="10"/>
  <c r="K574" i="10"/>
  <c r="J574" i="10"/>
  <c r="K573" i="10"/>
  <c r="J573" i="10"/>
  <c r="K572" i="10"/>
  <c r="J572" i="10"/>
  <c r="K571" i="10"/>
  <c r="J571" i="10"/>
  <c r="K570" i="10"/>
  <c r="J570" i="10"/>
  <c r="K569" i="10"/>
  <c r="J569" i="10"/>
  <c r="K568" i="10"/>
  <c r="J568" i="10"/>
  <c r="K567" i="10"/>
  <c r="J567" i="10"/>
  <c r="K566" i="10"/>
  <c r="J566" i="10"/>
  <c r="K565" i="10"/>
  <c r="J565" i="10"/>
  <c r="K564" i="10"/>
  <c r="J564" i="10"/>
  <c r="K563" i="10"/>
  <c r="J563" i="10"/>
  <c r="K562" i="10"/>
  <c r="J562" i="10"/>
  <c r="K561" i="10"/>
  <c r="J561" i="10"/>
  <c r="K560" i="10"/>
  <c r="J560" i="10"/>
  <c r="K559" i="10"/>
  <c r="J559" i="10"/>
  <c r="K558" i="10"/>
  <c r="J558" i="10"/>
  <c r="K557" i="10"/>
  <c r="J557" i="10"/>
  <c r="K556" i="10"/>
  <c r="J556" i="10"/>
  <c r="K555" i="10"/>
  <c r="J555" i="10"/>
  <c r="K554" i="10"/>
  <c r="J554" i="10"/>
  <c r="K553" i="10"/>
  <c r="J553" i="10"/>
  <c r="K552" i="10"/>
  <c r="J552" i="10"/>
  <c r="K551" i="10"/>
  <c r="J551" i="10"/>
  <c r="K550" i="10"/>
  <c r="J550" i="10"/>
  <c r="K549" i="10"/>
  <c r="J549" i="10"/>
  <c r="K548" i="10"/>
  <c r="J548" i="10"/>
  <c r="K547" i="10"/>
  <c r="J547" i="10"/>
  <c r="K546" i="10"/>
  <c r="J546" i="10"/>
  <c r="K545" i="10"/>
  <c r="J545" i="10"/>
  <c r="K544" i="10"/>
  <c r="J544" i="10"/>
  <c r="K543" i="10"/>
  <c r="J543" i="10"/>
  <c r="K542" i="10"/>
  <c r="J542" i="10"/>
  <c r="K541" i="10"/>
  <c r="J541" i="10"/>
  <c r="K540" i="10"/>
  <c r="J540" i="10"/>
  <c r="K539" i="10"/>
  <c r="J539" i="10"/>
  <c r="K537" i="10"/>
  <c r="J537" i="10"/>
  <c r="K536" i="10"/>
  <c r="J536" i="10"/>
  <c r="K535" i="10"/>
  <c r="J535" i="10"/>
  <c r="K534" i="10"/>
  <c r="J534" i="10"/>
  <c r="K533" i="10"/>
  <c r="J533" i="10"/>
  <c r="K532" i="10"/>
  <c r="J532" i="10"/>
  <c r="K531" i="10"/>
  <c r="J531" i="10"/>
  <c r="K530" i="10"/>
  <c r="J530" i="10"/>
  <c r="K529" i="10"/>
  <c r="J529" i="10"/>
  <c r="K528" i="10"/>
  <c r="J528" i="10"/>
  <c r="K527" i="10"/>
  <c r="J527" i="10"/>
  <c r="K526" i="10"/>
  <c r="J526" i="10"/>
  <c r="K525" i="10"/>
  <c r="J525" i="10"/>
  <c r="K524" i="10"/>
  <c r="J524" i="10"/>
  <c r="K523" i="10"/>
  <c r="J523" i="10"/>
  <c r="K522" i="10"/>
  <c r="J522" i="10"/>
  <c r="K521" i="10"/>
  <c r="J521" i="10"/>
  <c r="K520" i="10"/>
  <c r="J520" i="10"/>
  <c r="K519" i="10"/>
  <c r="J519" i="10"/>
  <c r="K518" i="10"/>
  <c r="J518" i="10"/>
  <c r="K517" i="10"/>
  <c r="J517" i="10"/>
  <c r="K516" i="10"/>
  <c r="J516" i="10"/>
  <c r="K515" i="10"/>
  <c r="J515" i="10"/>
  <c r="K514" i="10"/>
  <c r="J514" i="10"/>
  <c r="K513" i="10"/>
  <c r="J513" i="10"/>
  <c r="K512" i="10"/>
  <c r="J512" i="10"/>
  <c r="K511" i="10"/>
  <c r="J511" i="10"/>
  <c r="K510" i="10"/>
  <c r="J510" i="10"/>
  <c r="K509" i="10"/>
  <c r="J509" i="10"/>
  <c r="K508" i="10"/>
  <c r="J508" i="10"/>
  <c r="K507" i="10"/>
  <c r="J507" i="10"/>
  <c r="K506" i="10"/>
  <c r="J506" i="10"/>
  <c r="K505" i="10"/>
  <c r="J505" i="10"/>
  <c r="K503" i="10"/>
  <c r="J503" i="10"/>
  <c r="K502" i="10"/>
  <c r="J502" i="10"/>
  <c r="K501" i="10"/>
  <c r="J501" i="10"/>
  <c r="K500" i="10"/>
  <c r="J500" i="10"/>
  <c r="K499" i="10"/>
  <c r="J499" i="10"/>
  <c r="K498" i="10"/>
  <c r="J498" i="10"/>
  <c r="K497" i="10"/>
  <c r="J497" i="10"/>
  <c r="K496" i="10"/>
  <c r="J496" i="10"/>
  <c r="K495" i="10"/>
  <c r="J495" i="10"/>
  <c r="K494" i="10"/>
  <c r="J494" i="10"/>
  <c r="K493" i="10"/>
  <c r="J493" i="10"/>
  <c r="K491" i="10"/>
  <c r="J491" i="10"/>
  <c r="K490" i="10"/>
  <c r="J490" i="10"/>
  <c r="K489" i="10"/>
  <c r="J489" i="10"/>
  <c r="K488" i="10"/>
  <c r="J488" i="10"/>
  <c r="K487" i="10"/>
  <c r="J487" i="10"/>
  <c r="K486" i="10"/>
  <c r="J486" i="10"/>
  <c r="K485" i="10"/>
  <c r="J485" i="10"/>
  <c r="K484" i="10"/>
  <c r="J484" i="10"/>
  <c r="K483" i="10"/>
  <c r="J483" i="10"/>
  <c r="K482" i="10"/>
  <c r="J482" i="10"/>
  <c r="K481" i="10"/>
  <c r="J481" i="10"/>
  <c r="K480" i="10"/>
  <c r="J480" i="10"/>
  <c r="K479" i="10"/>
  <c r="J479" i="10"/>
  <c r="K478" i="10"/>
  <c r="J478" i="10"/>
  <c r="K477" i="10"/>
  <c r="J477" i="10"/>
  <c r="K476" i="10"/>
  <c r="J476" i="10"/>
  <c r="K475" i="10"/>
  <c r="J475" i="10"/>
  <c r="K474" i="10"/>
  <c r="J474" i="10"/>
  <c r="K472" i="10"/>
  <c r="J472" i="10"/>
  <c r="K471" i="10"/>
  <c r="J471" i="10"/>
  <c r="K470" i="10"/>
  <c r="J470" i="10"/>
  <c r="K469" i="10"/>
  <c r="J469" i="10"/>
  <c r="K468" i="10"/>
  <c r="J468" i="10"/>
  <c r="K467" i="10"/>
  <c r="J467" i="10"/>
  <c r="K466" i="10"/>
  <c r="J466" i="10"/>
  <c r="K465" i="10"/>
  <c r="J465" i="10"/>
  <c r="K464" i="10"/>
  <c r="J464" i="10"/>
  <c r="K463" i="10"/>
  <c r="J463" i="10"/>
  <c r="K462" i="10"/>
  <c r="J462" i="10"/>
  <c r="K461" i="10"/>
  <c r="J461" i="10"/>
  <c r="K460" i="10"/>
  <c r="J460" i="10"/>
  <c r="K459" i="10"/>
  <c r="J459" i="10"/>
  <c r="K458" i="10"/>
  <c r="J458" i="10"/>
  <c r="K457" i="10"/>
  <c r="J457" i="10"/>
  <c r="K456" i="10"/>
  <c r="J456" i="10"/>
  <c r="K455" i="10"/>
  <c r="J455" i="10"/>
  <c r="K454" i="10"/>
  <c r="J454" i="10"/>
  <c r="K453" i="10"/>
  <c r="J453" i="10"/>
  <c r="K452" i="10"/>
  <c r="J452" i="10"/>
  <c r="K451" i="10"/>
  <c r="J451" i="10"/>
  <c r="K450" i="10"/>
  <c r="J450" i="10"/>
  <c r="K449" i="10"/>
  <c r="J449" i="10"/>
  <c r="K448" i="10"/>
  <c r="J448" i="10"/>
  <c r="K447" i="10"/>
  <c r="J447" i="10"/>
  <c r="K446" i="10"/>
  <c r="J446" i="10"/>
  <c r="K445" i="10"/>
  <c r="J445" i="10"/>
  <c r="K444" i="10"/>
  <c r="J444" i="10"/>
  <c r="K443" i="10"/>
  <c r="J443" i="10"/>
  <c r="K442" i="10"/>
  <c r="J442" i="10"/>
  <c r="K440" i="10"/>
  <c r="J440" i="10"/>
  <c r="K439" i="10"/>
  <c r="J439" i="10"/>
  <c r="K438" i="10"/>
  <c r="J438" i="10"/>
  <c r="K437" i="10"/>
  <c r="J437" i="10"/>
  <c r="K436" i="10"/>
  <c r="J436" i="10"/>
  <c r="K435" i="10"/>
  <c r="J435" i="10"/>
  <c r="K434" i="10"/>
  <c r="J434" i="10"/>
  <c r="K432" i="10"/>
  <c r="J432" i="10"/>
  <c r="K431" i="10"/>
  <c r="J431" i="10"/>
  <c r="K430" i="10"/>
  <c r="J430" i="10"/>
  <c r="K429" i="10"/>
  <c r="J429" i="10"/>
  <c r="K428" i="10"/>
  <c r="J428" i="10"/>
  <c r="K427" i="10"/>
  <c r="J427" i="10"/>
  <c r="K426" i="10"/>
  <c r="J426" i="10"/>
  <c r="K425" i="10"/>
  <c r="J425" i="10"/>
  <c r="K424" i="10"/>
  <c r="J424" i="10"/>
  <c r="K422" i="10"/>
  <c r="J422" i="10"/>
  <c r="K421" i="10"/>
  <c r="J421" i="10"/>
  <c r="K420" i="10"/>
  <c r="J420" i="10"/>
  <c r="K419" i="10"/>
  <c r="J419" i="10"/>
  <c r="K418" i="10"/>
  <c r="J418" i="10"/>
  <c r="K417" i="10"/>
  <c r="J417" i="10"/>
  <c r="K416" i="10"/>
  <c r="J416" i="10"/>
  <c r="K415" i="10"/>
  <c r="J415" i="10"/>
  <c r="K414" i="10"/>
  <c r="J414" i="10"/>
  <c r="K413" i="10"/>
  <c r="J413" i="10"/>
  <c r="K412" i="10"/>
  <c r="J412" i="10"/>
  <c r="K411" i="10"/>
  <c r="J411" i="10"/>
  <c r="K410" i="10"/>
  <c r="J410" i="10"/>
  <c r="K409" i="10"/>
  <c r="J409" i="10"/>
  <c r="K408" i="10"/>
  <c r="J408" i="10"/>
  <c r="K407" i="10"/>
  <c r="J407" i="10"/>
  <c r="K406" i="10"/>
  <c r="J406" i="10"/>
  <c r="K405" i="10"/>
  <c r="J405" i="10"/>
  <c r="K404" i="10"/>
  <c r="J404" i="10"/>
  <c r="K401" i="10"/>
  <c r="J401" i="10"/>
  <c r="K400" i="10"/>
  <c r="J400" i="10"/>
  <c r="K399" i="10"/>
  <c r="J399" i="10"/>
  <c r="K398" i="10"/>
  <c r="J398" i="10"/>
  <c r="K397" i="10"/>
  <c r="J397" i="10"/>
  <c r="K396" i="10"/>
  <c r="J396" i="10"/>
  <c r="K395" i="10"/>
  <c r="J395" i="10"/>
  <c r="K394" i="10"/>
  <c r="J394" i="10"/>
  <c r="K393" i="10"/>
  <c r="J393" i="10"/>
  <c r="K392" i="10"/>
  <c r="J392" i="10"/>
  <c r="K391" i="10"/>
  <c r="J391" i="10"/>
  <c r="K390" i="10"/>
  <c r="J390" i="10"/>
  <c r="K389" i="10"/>
  <c r="J389" i="10"/>
  <c r="K388" i="10"/>
  <c r="J388" i="10"/>
  <c r="K387" i="10"/>
  <c r="J387" i="10"/>
  <c r="K386" i="10"/>
  <c r="J386" i="10"/>
  <c r="K385" i="10"/>
  <c r="J385" i="10"/>
  <c r="K384" i="10"/>
  <c r="J384" i="10"/>
  <c r="K383" i="10"/>
  <c r="J383" i="10"/>
  <c r="K381" i="10"/>
  <c r="J381" i="10"/>
  <c r="K380" i="10"/>
  <c r="J380" i="10"/>
  <c r="K379" i="10"/>
  <c r="J379" i="10"/>
  <c r="K378" i="10"/>
  <c r="J378" i="10"/>
  <c r="K377" i="10"/>
  <c r="J377" i="10"/>
  <c r="K376" i="10"/>
  <c r="J376" i="10"/>
  <c r="K375" i="10"/>
  <c r="J375" i="10"/>
  <c r="K374" i="10"/>
  <c r="J374" i="10"/>
  <c r="K373" i="10"/>
  <c r="J373" i="10"/>
  <c r="K372" i="10"/>
  <c r="J372" i="10"/>
  <c r="K371" i="10"/>
  <c r="J371" i="10"/>
  <c r="K370" i="10"/>
  <c r="J370" i="10"/>
  <c r="K369" i="10"/>
  <c r="J369" i="10"/>
  <c r="K368" i="10"/>
  <c r="J368" i="10"/>
  <c r="K367" i="10"/>
  <c r="J367" i="10"/>
  <c r="K366" i="10"/>
  <c r="J366" i="10"/>
  <c r="K365" i="10"/>
  <c r="J365" i="10"/>
  <c r="K364" i="10"/>
  <c r="J364" i="10"/>
  <c r="K363" i="10"/>
  <c r="J363" i="10"/>
  <c r="K362" i="10"/>
  <c r="J362" i="10"/>
  <c r="K361" i="10"/>
  <c r="J361" i="10"/>
  <c r="K360" i="10"/>
  <c r="J360" i="10"/>
  <c r="K359" i="10"/>
  <c r="J359" i="10"/>
  <c r="K358" i="10"/>
  <c r="J358" i="10"/>
  <c r="K356" i="10"/>
  <c r="J356" i="10"/>
  <c r="K355" i="10"/>
  <c r="J355" i="10"/>
  <c r="K354" i="10"/>
  <c r="J354" i="10"/>
  <c r="K353" i="10"/>
  <c r="J353" i="10"/>
  <c r="K352" i="10"/>
  <c r="J352" i="10"/>
  <c r="K351" i="10"/>
  <c r="J351" i="10"/>
  <c r="K350" i="10"/>
  <c r="J350" i="10"/>
  <c r="K349" i="10"/>
  <c r="J349" i="10"/>
  <c r="K348" i="10"/>
  <c r="J348" i="10"/>
  <c r="K347" i="10"/>
  <c r="J347" i="10"/>
  <c r="K346" i="10"/>
  <c r="J346" i="10"/>
  <c r="K345" i="10"/>
  <c r="J345" i="10"/>
  <c r="K344" i="10"/>
  <c r="J344" i="10"/>
  <c r="K343" i="10"/>
  <c r="J343" i="10"/>
  <c r="K342" i="10"/>
  <c r="J342" i="10"/>
  <c r="K341" i="10"/>
  <c r="J341" i="10"/>
  <c r="K340" i="10"/>
  <c r="J340" i="10"/>
  <c r="K339" i="10"/>
  <c r="J339" i="10"/>
  <c r="K338" i="10"/>
  <c r="J338" i="10"/>
  <c r="K337" i="10"/>
  <c r="J337" i="10"/>
  <c r="K336" i="10"/>
  <c r="J336" i="10"/>
  <c r="K335" i="10"/>
  <c r="J335" i="10"/>
  <c r="K334" i="10"/>
  <c r="J334" i="10"/>
  <c r="K333" i="10"/>
  <c r="J333" i="10"/>
  <c r="K332" i="10"/>
  <c r="J332" i="10"/>
  <c r="K331" i="10"/>
  <c r="J331" i="10"/>
  <c r="K330" i="10"/>
  <c r="J330" i="10"/>
  <c r="K329" i="10"/>
  <c r="J329" i="10"/>
  <c r="K328" i="10"/>
  <c r="J328" i="10"/>
  <c r="K327" i="10"/>
  <c r="J327" i="10"/>
  <c r="K326" i="10"/>
  <c r="J326" i="10"/>
  <c r="K325" i="10"/>
  <c r="J325" i="10"/>
  <c r="K324" i="10"/>
  <c r="J324" i="10"/>
  <c r="K323" i="10"/>
  <c r="J323" i="10"/>
  <c r="K322" i="10"/>
  <c r="J322" i="10"/>
  <c r="K321" i="10"/>
  <c r="J321" i="10"/>
  <c r="K320" i="10"/>
  <c r="J320" i="10"/>
  <c r="K319" i="10"/>
  <c r="J319" i="10"/>
  <c r="K318" i="10"/>
  <c r="J318" i="10"/>
  <c r="K316" i="10"/>
  <c r="J316" i="10"/>
  <c r="K315" i="10"/>
  <c r="J315" i="10"/>
  <c r="K314" i="10"/>
  <c r="J314" i="10"/>
  <c r="K313" i="10"/>
  <c r="J313" i="10"/>
  <c r="K312" i="10"/>
  <c r="J312" i="10"/>
  <c r="K311" i="10"/>
  <c r="J311" i="10"/>
  <c r="K310" i="10"/>
  <c r="J310" i="10"/>
  <c r="K309" i="10"/>
  <c r="J309" i="10"/>
  <c r="K308" i="10"/>
  <c r="J308" i="10"/>
  <c r="K307" i="10"/>
  <c r="J307" i="10"/>
  <c r="K306" i="10"/>
  <c r="J306" i="10"/>
  <c r="K304" i="10"/>
  <c r="J304" i="10"/>
  <c r="K303" i="10"/>
  <c r="J303" i="10"/>
  <c r="K302" i="10"/>
  <c r="J302" i="10"/>
  <c r="K301" i="10"/>
  <c r="J301" i="10"/>
  <c r="K300" i="10"/>
  <c r="J300" i="10"/>
  <c r="K299" i="10"/>
  <c r="J299" i="10"/>
  <c r="K298" i="10"/>
  <c r="J298" i="10"/>
  <c r="K297" i="10"/>
  <c r="J297" i="10"/>
  <c r="K296" i="10"/>
  <c r="J296" i="10"/>
  <c r="K295" i="10"/>
  <c r="J295" i="10"/>
  <c r="K294" i="10"/>
  <c r="J294" i="10"/>
  <c r="K293" i="10"/>
  <c r="J293" i="10"/>
  <c r="K292" i="10"/>
  <c r="J292" i="10"/>
  <c r="K291" i="10"/>
  <c r="J291" i="10"/>
  <c r="K290" i="10"/>
  <c r="J290" i="10"/>
  <c r="K289" i="10"/>
  <c r="J289" i="10"/>
  <c r="K288" i="10"/>
  <c r="J288" i="10"/>
  <c r="K287" i="10"/>
  <c r="J287" i="10"/>
  <c r="K286" i="10"/>
  <c r="J286" i="10"/>
  <c r="K285" i="10"/>
  <c r="J285" i="10"/>
  <c r="K284" i="10"/>
  <c r="J284" i="10"/>
  <c r="K283" i="10"/>
  <c r="J283" i="10"/>
  <c r="K281" i="10"/>
  <c r="J281" i="10"/>
  <c r="K280" i="10"/>
  <c r="J280" i="10"/>
  <c r="K279" i="10"/>
  <c r="J279" i="10"/>
  <c r="K278" i="10"/>
  <c r="J278" i="10"/>
  <c r="K277" i="10"/>
  <c r="J277" i="10"/>
  <c r="K276" i="10"/>
  <c r="J276" i="10"/>
  <c r="K275" i="10"/>
  <c r="J275" i="10"/>
  <c r="K274" i="10"/>
  <c r="J274" i="10"/>
  <c r="K273" i="10"/>
  <c r="J273" i="10"/>
  <c r="K272" i="10"/>
  <c r="J272" i="10"/>
  <c r="K270" i="10"/>
  <c r="J270" i="10"/>
  <c r="K269" i="10"/>
  <c r="J269" i="10"/>
  <c r="K268" i="10"/>
  <c r="J268" i="10"/>
  <c r="K267" i="10"/>
  <c r="J267" i="10"/>
  <c r="K266" i="10"/>
  <c r="J266" i="10"/>
  <c r="K265" i="10"/>
  <c r="J265" i="10"/>
  <c r="K264" i="10"/>
  <c r="J264" i="10"/>
  <c r="K263" i="10"/>
  <c r="J263" i="10"/>
  <c r="K262" i="10"/>
  <c r="J262" i="10"/>
  <c r="K261" i="10"/>
  <c r="J261" i="10"/>
  <c r="K260" i="10"/>
  <c r="J260" i="10"/>
  <c r="K259" i="10"/>
  <c r="J259" i="10"/>
  <c r="K258" i="10"/>
  <c r="J258" i="10"/>
  <c r="K257" i="10"/>
  <c r="J257" i="10"/>
  <c r="K256" i="10"/>
  <c r="J256" i="10"/>
  <c r="K255" i="10"/>
  <c r="J255" i="10"/>
  <c r="K254" i="10"/>
  <c r="J254" i="10"/>
  <c r="K253" i="10"/>
  <c r="J253" i="10"/>
  <c r="K252" i="10"/>
  <c r="J252" i="10"/>
  <c r="K251" i="10"/>
  <c r="J251" i="10"/>
  <c r="K250" i="10"/>
  <c r="J250" i="10"/>
  <c r="K249" i="10"/>
  <c r="J249" i="10"/>
  <c r="K248" i="10"/>
  <c r="J248" i="10"/>
  <c r="K247" i="10"/>
  <c r="J247" i="10"/>
  <c r="K246" i="10"/>
  <c r="J246" i="10"/>
  <c r="K245" i="10"/>
  <c r="J245" i="10"/>
  <c r="K244" i="10"/>
  <c r="J244" i="10"/>
  <c r="K243" i="10"/>
  <c r="J243" i="10"/>
  <c r="K242" i="10"/>
  <c r="J242" i="10"/>
  <c r="K241" i="10"/>
  <c r="J241" i="10"/>
  <c r="K240" i="10"/>
  <c r="J240" i="10"/>
  <c r="K239" i="10"/>
  <c r="J239" i="10"/>
  <c r="K238" i="10"/>
  <c r="J238" i="10"/>
  <c r="K236" i="10"/>
  <c r="J236" i="10"/>
  <c r="K235" i="10"/>
  <c r="J235" i="10"/>
  <c r="K234" i="10"/>
  <c r="J234" i="10"/>
  <c r="K233" i="10"/>
  <c r="J233" i="10"/>
  <c r="K232" i="10"/>
  <c r="J232" i="10"/>
  <c r="K231" i="10"/>
  <c r="J231" i="10"/>
  <c r="K230" i="10"/>
  <c r="J230" i="10"/>
  <c r="K229" i="10"/>
  <c r="J229" i="10"/>
  <c r="K227" i="10"/>
  <c r="J227" i="10"/>
  <c r="K226" i="10"/>
  <c r="J226" i="10"/>
  <c r="K225" i="10"/>
  <c r="J225" i="10"/>
  <c r="K224" i="10"/>
  <c r="J224" i="10"/>
  <c r="K223" i="10"/>
  <c r="J223" i="10"/>
  <c r="K222" i="10"/>
  <c r="J222" i="10"/>
  <c r="K221" i="10"/>
  <c r="J221" i="10"/>
  <c r="K220" i="10"/>
  <c r="J220" i="10"/>
  <c r="K219" i="10"/>
  <c r="J219" i="10"/>
  <c r="K218" i="10"/>
  <c r="J218" i="10"/>
  <c r="K217" i="10"/>
  <c r="J217" i="10"/>
  <c r="K215" i="10"/>
  <c r="J215" i="10"/>
  <c r="K214" i="10"/>
  <c r="J214" i="10"/>
  <c r="K213" i="10"/>
  <c r="J213" i="10"/>
  <c r="K212" i="10"/>
  <c r="J212" i="10"/>
  <c r="K211" i="10"/>
  <c r="J211" i="10"/>
  <c r="K210" i="10"/>
  <c r="J210" i="10"/>
  <c r="K209" i="10"/>
  <c r="J209" i="10"/>
  <c r="K208" i="10"/>
  <c r="J208" i="10"/>
  <c r="K206" i="10"/>
  <c r="J206" i="10"/>
  <c r="K205" i="10"/>
  <c r="J205" i="10"/>
  <c r="K204" i="10"/>
  <c r="J204" i="10"/>
  <c r="K203" i="10"/>
  <c r="J203" i="10"/>
  <c r="K202" i="10"/>
  <c r="J202" i="10"/>
  <c r="K201" i="10"/>
  <c r="J201" i="10"/>
  <c r="K200" i="10"/>
  <c r="J200" i="10"/>
  <c r="K198" i="10"/>
  <c r="J198" i="10"/>
  <c r="K197" i="10"/>
  <c r="J197" i="10"/>
  <c r="K196" i="10"/>
  <c r="J196" i="10"/>
  <c r="K195" i="10"/>
  <c r="J195" i="10"/>
  <c r="K194" i="10"/>
  <c r="J194" i="10"/>
  <c r="K193" i="10"/>
  <c r="J193" i="10"/>
  <c r="K192" i="10"/>
  <c r="J192" i="10"/>
  <c r="K191" i="10"/>
  <c r="J191" i="10"/>
  <c r="K190" i="10"/>
  <c r="J190" i="10"/>
  <c r="K189" i="10"/>
  <c r="J189" i="10"/>
  <c r="K188" i="10"/>
  <c r="J188" i="10"/>
  <c r="K187" i="10"/>
  <c r="J187" i="10"/>
  <c r="K186" i="10"/>
  <c r="J186" i="10"/>
  <c r="K185" i="10"/>
  <c r="J185" i="10"/>
  <c r="K184" i="10"/>
  <c r="J184" i="10"/>
  <c r="K183" i="10"/>
  <c r="J183" i="10"/>
  <c r="K182" i="10"/>
  <c r="J182" i="10"/>
  <c r="K181" i="10"/>
  <c r="J181" i="10"/>
  <c r="K180" i="10"/>
  <c r="J180" i="10"/>
  <c r="K178" i="10"/>
  <c r="J178" i="10"/>
  <c r="K177" i="10"/>
  <c r="J177" i="10"/>
  <c r="K176" i="10"/>
  <c r="J176" i="10"/>
  <c r="K175" i="10"/>
  <c r="J175" i="10"/>
  <c r="K174" i="10"/>
  <c r="J174" i="10"/>
  <c r="K173" i="10"/>
  <c r="J173" i="10"/>
  <c r="K172" i="10"/>
  <c r="J172" i="10"/>
  <c r="K171" i="10"/>
  <c r="J171" i="10"/>
  <c r="K170" i="10"/>
  <c r="J170" i="10"/>
  <c r="K169" i="10"/>
  <c r="J169" i="10"/>
  <c r="K168" i="10"/>
  <c r="J168" i="10"/>
  <c r="K167" i="10"/>
  <c r="J167" i="10"/>
  <c r="K166" i="10"/>
  <c r="J166" i="10"/>
  <c r="K165" i="10"/>
  <c r="J165" i="10"/>
  <c r="K164" i="10"/>
  <c r="J164" i="10"/>
  <c r="K162" i="10"/>
  <c r="J162" i="10"/>
  <c r="K161" i="10"/>
  <c r="J161" i="10"/>
  <c r="K160" i="10"/>
  <c r="J160" i="10"/>
  <c r="K159" i="10"/>
  <c r="J159" i="10"/>
  <c r="K158" i="10"/>
  <c r="J158" i="10"/>
  <c r="K157" i="10"/>
  <c r="J157" i="10"/>
  <c r="K156" i="10"/>
  <c r="J156" i="10"/>
  <c r="K155" i="10"/>
  <c r="J155" i="10"/>
  <c r="K154" i="10"/>
  <c r="J154" i="10"/>
  <c r="K152" i="10"/>
  <c r="J152" i="10"/>
  <c r="K151" i="10"/>
  <c r="J151" i="10"/>
  <c r="K150" i="10"/>
  <c r="J150" i="10"/>
  <c r="K149" i="10"/>
  <c r="J149" i="10"/>
  <c r="K148" i="10"/>
  <c r="J148" i="10"/>
  <c r="K147" i="10"/>
  <c r="J147" i="10"/>
  <c r="K146" i="10"/>
  <c r="J146" i="10"/>
  <c r="K145" i="10"/>
  <c r="J145" i="10"/>
  <c r="K144" i="10"/>
  <c r="J144" i="10"/>
  <c r="K142" i="10"/>
  <c r="J142" i="10"/>
  <c r="K141" i="10"/>
  <c r="J141" i="10"/>
  <c r="K140" i="10"/>
  <c r="J140" i="10"/>
  <c r="K139" i="10"/>
  <c r="J139" i="10"/>
  <c r="K138" i="10"/>
  <c r="J138" i="10"/>
  <c r="K137" i="10"/>
  <c r="J137" i="10"/>
  <c r="K136" i="10"/>
  <c r="J136" i="10"/>
  <c r="K135" i="10"/>
  <c r="J135" i="10"/>
  <c r="K134" i="10"/>
  <c r="J134" i="10"/>
  <c r="K133" i="10"/>
  <c r="J133" i="10"/>
  <c r="K132" i="10"/>
  <c r="J132" i="10"/>
  <c r="K131" i="10"/>
  <c r="J131" i="10"/>
  <c r="K130" i="10"/>
  <c r="J130" i="10"/>
  <c r="K129" i="10"/>
  <c r="J129" i="10"/>
  <c r="K128" i="10"/>
  <c r="J128" i="10"/>
  <c r="K127" i="10"/>
  <c r="J127" i="10"/>
  <c r="K126" i="10"/>
  <c r="J126" i="10"/>
  <c r="K125" i="10"/>
  <c r="J125" i="10"/>
  <c r="K124" i="10"/>
  <c r="J124" i="10"/>
  <c r="K123" i="10"/>
  <c r="J123" i="10"/>
  <c r="K122" i="10"/>
  <c r="J122" i="10"/>
  <c r="K121" i="10"/>
  <c r="J121" i="10"/>
  <c r="K120" i="10"/>
  <c r="J120" i="10"/>
  <c r="K119" i="10"/>
  <c r="J119" i="10"/>
  <c r="K118" i="10"/>
  <c r="J118" i="10"/>
  <c r="K117" i="10"/>
  <c r="J117" i="10"/>
  <c r="K116" i="10"/>
  <c r="J116" i="10"/>
  <c r="K115" i="10"/>
  <c r="J115" i="10"/>
  <c r="K114" i="10"/>
  <c r="J114" i="10"/>
  <c r="K112" i="10"/>
  <c r="J112" i="10"/>
  <c r="K111" i="10"/>
  <c r="J111" i="10"/>
  <c r="K110" i="10"/>
  <c r="J110" i="10"/>
  <c r="K109" i="10"/>
  <c r="J109" i="10"/>
  <c r="K108" i="10"/>
  <c r="J108" i="10"/>
  <c r="K107" i="10"/>
  <c r="J107" i="10"/>
  <c r="K106" i="10"/>
  <c r="J106" i="10"/>
  <c r="K105" i="10"/>
  <c r="J105" i="10"/>
  <c r="K104" i="10"/>
  <c r="J104" i="10"/>
  <c r="K103" i="10"/>
  <c r="J103" i="10"/>
  <c r="K102" i="10"/>
  <c r="J102" i="10"/>
  <c r="K101" i="10"/>
  <c r="J101" i="10"/>
  <c r="K100" i="10"/>
  <c r="J100" i="10"/>
  <c r="K99" i="10"/>
  <c r="J99" i="10"/>
  <c r="K98" i="10"/>
  <c r="J98" i="10"/>
  <c r="K97" i="10"/>
  <c r="J97" i="10"/>
  <c r="K96" i="10"/>
  <c r="J96" i="10"/>
  <c r="K95" i="10"/>
  <c r="J95" i="10"/>
  <c r="K94" i="10"/>
  <c r="J94" i="10"/>
  <c r="K93" i="10"/>
  <c r="J93" i="10"/>
  <c r="K92" i="10"/>
  <c r="J92" i="10"/>
  <c r="K91" i="10"/>
  <c r="J91" i="10"/>
  <c r="K90" i="10"/>
  <c r="J90" i="10"/>
  <c r="K89" i="10"/>
  <c r="J89" i="10"/>
  <c r="K88" i="10"/>
  <c r="J88" i="10"/>
  <c r="K87" i="10"/>
  <c r="J87" i="10"/>
  <c r="K86" i="10"/>
  <c r="J86" i="10"/>
  <c r="K85" i="10"/>
  <c r="J85" i="10"/>
  <c r="K84" i="10"/>
  <c r="J84" i="10"/>
  <c r="K83" i="10"/>
  <c r="J83" i="10"/>
  <c r="K82" i="10"/>
  <c r="J82" i="10"/>
  <c r="K81" i="10"/>
  <c r="J81" i="10"/>
  <c r="K80" i="10"/>
  <c r="J80" i="10"/>
  <c r="K79" i="10"/>
  <c r="J79" i="10"/>
  <c r="K78" i="10"/>
  <c r="J78" i="10"/>
  <c r="K77" i="10"/>
  <c r="J77" i="10"/>
  <c r="K76" i="10"/>
  <c r="J76" i="10"/>
  <c r="K75" i="10"/>
  <c r="J75" i="10"/>
  <c r="K74" i="10"/>
  <c r="J74" i="10"/>
  <c r="K73" i="10"/>
  <c r="J73" i="10"/>
  <c r="K72" i="10"/>
  <c r="J72" i="10"/>
  <c r="K71" i="10"/>
  <c r="J71" i="10"/>
  <c r="K70" i="10"/>
  <c r="J70" i="10"/>
  <c r="K69" i="10"/>
  <c r="J69" i="10"/>
  <c r="K68" i="10"/>
  <c r="J68" i="10"/>
  <c r="K67" i="10"/>
  <c r="J67" i="10"/>
  <c r="K66" i="10"/>
  <c r="J66" i="10"/>
  <c r="K65" i="10"/>
  <c r="J65" i="10"/>
  <c r="K64" i="10"/>
  <c r="J64" i="10"/>
  <c r="K63" i="10"/>
  <c r="J63" i="10"/>
  <c r="K62" i="10"/>
  <c r="J62" i="10"/>
  <c r="K61" i="10"/>
  <c r="J61" i="10"/>
  <c r="K60" i="10"/>
  <c r="J60" i="10"/>
  <c r="K59" i="10"/>
  <c r="J59" i="10"/>
  <c r="K58" i="10"/>
  <c r="J58" i="10"/>
  <c r="K57" i="10"/>
  <c r="J57" i="10"/>
  <c r="K56" i="10"/>
  <c r="J56" i="10"/>
  <c r="K55" i="10"/>
  <c r="J55" i="10"/>
  <c r="K54" i="10"/>
  <c r="J54" i="10"/>
  <c r="K53" i="10"/>
  <c r="J53" i="10"/>
  <c r="K52" i="10"/>
  <c r="J52" i="10"/>
  <c r="K51" i="10"/>
  <c r="J51" i="10"/>
  <c r="K50" i="10"/>
  <c r="J50" i="10"/>
  <c r="K49" i="10"/>
  <c r="J49" i="10"/>
  <c r="K48" i="10"/>
  <c r="J48" i="10"/>
  <c r="K47" i="10"/>
  <c r="J47" i="10"/>
  <c r="K46" i="10"/>
  <c r="J46" i="10"/>
  <c r="K45" i="10"/>
  <c r="J45" i="10"/>
  <c r="K44" i="10"/>
  <c r="J44" i="10"/>
  <c r="K43" i="10"/>
  <c r="J43" i="10"/>
  <c r="K42" i="10"/>
  <c r="J42" i="10"/>
  <c r="K41" i="10"/>
  <c r="J41" i="10"/>
  <c r="K40" i="10"/>
  <c r="J40" i="10"/>
  <c r="K39" i="10"/>
  <c r="J39" i="10"/>
  <c r="K38" i="10"/>
  <c r="J38" i="10"/>
  <c r="K37" i="10"/>
  <c r="J37" i="10"/>
  <c r="K36" i="10"/>
  <c r="J36" i="10"/>
  <c r="K35" i="10"/>
  <c r="J35" i="10"/>
  <c r="K33" i="10"/>
  <c r="J33" i="10"/>
  <c r="K32" i="10"/>
  <c r="J32" i="10"/>
  <c r="K31" i="10"/>
  <c r="J31" i="10"/>
  <c r="K30" i="10"/>
  <c r="J30" i="10"/>
  <c r="K29" i="10"/>
  <c r="J29" i="10"/>
  <c r="K28" i="10"/>
  <c r="J28" i="10"/>
  <c r="K26" i="10"/>
  <c r="J26" i="10"/>
  <c r="K25" i="10"/>
  <c r="J25" i="10"/>
  <c r="K24" i="10"/>
  <c r="J24" i="10"/>
  <c r="K23" i="10"/>
  <c r="J23" i="10"/>
  <c r="K22" i="10"/>
  <c r="J22" i="10"/>
  <c r="K21" i="10"/>
  <c r="J21" i="10"/>
  <c r="K20" i="10"/>
  <c r="J20" i="10"/>
  <c r="K19" i="10"/>
  <c r="J19" i="10"/>
  <c r="K18" i="10"/>
  <c r="J18" i="10"/>
  <c r="K17" i="10"/>
  <c r="J17" i="10"/>
  <c r="K16" i="10"/>
  <c r="J16" i="10"/>
  <c r="K15" i="10"/>
  <c r="J15" i="10"/>
  <c r="L226" i="10" l="1"/>
  <c r="L235" i="10"/>
  <c r="L318" i="10"/>
  <c r="L465" i="10"/>
  <c r="L479" i="10"/>
  <c r="L483" i="10"/>
  <c r="L485" i="10"/>
  <c r="L496" i="10"/>
  <c r="L498" i="10"/>
  <c r="L517" i="10"/>
  <c r="L519" i="10"/>
  <c r="L124" i="10"/>
  <c r="L128" i="10"/>
  <c r="L130" i="10"/>
  <c r="L132" i="10"/>
  <c r="L184" i="10"/>
  <c r="L186" i="10"/>
  <c r="L190" i="10"/>
  <c r="L192" i="10"/>
  <c r="L194" i="10"/>
  <c r="L198" i="10"/>
  <c r="L201" i="10"/>
  <c r="L203" i="10"/>
  <c r="L205" i="10"/>
  <c r="L217" i="10"/>
  <c r="L219" i="10"/>
  <c r="L221" i="10"/>
  <c r="L223" i="10"/>
  <c r="L225" i="10"/>
  <c r="L227" i="10"/>
  <c r="L236" i="10"/>
  <c r="L251" i="10"/>
  <c r="L253" i="10"/>
  <c r="L267" i="10"/>
  <c r="L293" i="10"/>
  <c r="L295" i="10"/>
  <c r="L297" i="10"/>
  <c r="L299" i="10"/>
  <c r="L301" i="10"/>
  <c r="L341" i="10"/>
  <c r="L374" i="10"/>
  <c r="L383" i="10"/>
  <c r="L385" i="10"/>
  <c r="L387" i="10"/>
  <c r="L389" i="10"/>
  <c r="L391" i="10"/>
  <c r="L521" i="10"/>
  <c r="L523" i="10"/>
  <c r="L533" i="10"/>
  <c r="L535" i="10"/>
  <c r="L537" i="10"/>
  <c r="L540" i="10"/>
  <c r="L546" i="10"/>
  <c r="L548" i="10"/>
  <c r="L550" i="10"/>
  <c r="L552" i="10"/>
  <c r="L554" i="10"/>
  <c r="L556" i="10"/>
  <c r="L562" i="10"/>
  <c r="L564" i="10"/>
  <c r="L583" i="10"/>
  <c r="L585" i="10"/>
  <c r="L587" i="10"/>
  <c r="L589" i="10"/>
  <c r="L595" i="10"/>
  <c r="L598" i="10"/>
  <c r="L600" i="10"/>
  <c r="L602" i="10"/>
  <c r="L604" i="10"/>
  <c r="L606" i="10"/>
  <c r="L608" i="10"/>
  <c r="L614" i="10"/>
  <c r="L616" i="10"/>
  <c r="L618" i="10"/>
  <c r="L620" i="10"/>
  <c r="L20" i="10"/>
  <c r="L22" i="10"/>
  <c r="L24" i="10"/>
  <c r="L26" i="10"/>
  <c r="L33" i="10"/>
  <c r="L36" i="10"/>
  <c r="L38" i="10"/>
  <c r="L40" i="10"/>
  <c r="L42" i="10"/>
  <c r="L44" i="10"/>
  <c r="L46" i="10"/>
  <c r="L52" i="10"/>
  <c r="L62" i="10"/>
  <c r="L68" i="10"/>
  <c r="L70" i="10"/>
  <c r="L72" i="10"/>
  <c r="L74" i="10"/>
  <c r="L76" i="10"/>
  <c r="L78" i="10"/>
  <c r="L100" i="10"/>
  <c r="L102" i="10"/>
  <c r="L104" i="10"/>
  <c r="L110" i="10"/>
  <c r="L123" i="10"/>
  <c r="L133" i="10"/>
  <c r="L555" i="10"/>
  <c r="L557" i="10"/>
  <c r="L559" i="10"/>
  <c r="L561" i="10"/>
  <c r="L563" i="10"/>
  <c r="L565" i="10"/>
  <c r="L571" i="10"/>
  <c r="L573" i="10"/>
  <c r="L575" i="10"/>
  <c r="L577" i="10"/>
  <c r="L580" i="10"/>
  <c r="L582" i="10"/>
  <c r="L588" i="10"/>
  <c r="L590" i="10"/>
  <c r="L592" i="10"/>
  <c r="L594" i="10"/>
  <c r="L597" i="10"/>
  <c r="L605" i="10"/>
  <c r="L625" i="10"/>
  <c r="L627" i="10"/>
  <c r="L630" i="10"/>
  <c r="L632" i="10"/>
  <c r="L634" i="10"/>
  <c r="L641" i="10"/>
  <c r="L643" i="10"/>
  <c r="L645" i="10"/>
  <c r="L647" i="10"/>
  <c r="L653" i="10"/>
  <c r="L673" i="10"/>
  <c r="L675" i="10"/>
  <c r="L677" i="10"/>
  <c r="L682" i="10"/>
  <c r="L688" i="10"/>
  <c r="L690" i="10"/>
  <c r="L692" i="10"/>
  <c r="L694" i="10"/>
  <c r="L696" i="10"/>
  <c r="L698" i="10"/>
  <c r="L701" i="10"/>
  <c r="L720" i="10"/>
  <c r="L722" i="10"/>
  <c r="L724" i="10"/>
  <c r="L726" i="10"/>
  <c r="L728" i="10"/>
  <c r="L730" i="10"/>
  <c r="L737" i="10"/>
  <c r="L741" i="10"/>
  <c r="L745" i="10"/>
  <c r="L53" i="10"/>
  <c r="L57" i="10"/>
  <c r="L95" i="10"/>
  <c r="L107" i="10"/>
  <c r="L109" i="10"/>
  <c r="L120" i="10"/>
  <c r="L122" i="10"/>
  <c r="L393" i="10"/>
  <c r="L399" i="10"/>
  <c r="L419" i="10"/>
  <c r="L421" i="10"/>
  <c r="L428" i="10"/>
  <c r="L450" i="10"/>
  <c r="L454" i="10"/>
  <c r="L456" i="10"/>
  <c r="L462" i="10"/>
  <c r="L464" i="10"/>
  <c r="L469" i="10"/>
  <c r="L532" i="10"/>
  <c r="L117" i="10"/>
  <c r="L140" i="10"/>
  <c r="L173" i="10"/>
  <c r="L272" i="10"/>
  <c r="L622" i="10"/>
  <c r="L624" i="10"/>
  <c r="L631" i="10"/>
  <c r="L646" i="10"/>
  <c r="L648" i="10"/>
  <c r="L650" i="10"/>
  <c r="L652" i="10"/>
  <c r="L654" i="10"/>
  <c r="L656" i="10"/>
  <c r="L662" i="10"/>
  <c r="L664" i="10"/>
  <c r="L666" i="10"/>
  <c r="L668" i="10"/>
  <c r="L670" i="10"/>
  <c r="L672" i="10"/>
  <c r="L678" i="10"/>
  <c r="L700" i="10"/>
  <c r="L702" i="10"/>
  <c r="L704" i="10"/>
  <c r="L710" i="10"/>
  <c r="L715" i="10"/>
  <c r="L746" i="10"/>
  <c r="L82" i="10"/>
  <c r="L135" i="10"/>
  <c r="L141" i="10"/>
  <c r="L144" i="10"/>
  <c r="L146" i="10"/>
  <c r="L161" i="10"/>
  <c r="L164" i="10"/>
  <c r="L166" i="10"/>
  <c r="L170" i="10"/>
  <c r="L172" i="10"/>
  <c r="L174" i="10"/>
  <c r="L178" i="10"/>
  <c r="L181" i="10"/>
  <c r="L183" i="10"/>
  <c r="L193" i="10"/>
  <c r="L195" i="10"/>
  <c r="L197" i="10"/>
  <c r="L200" i="10"/>
  <c r="L204" i="10"/>
  <c r="L258" i="10"/>
  <c r="L266" i="10"/>
  <c r="L270" i="10"/>
  <c r="L273" i="10"/>
  <c r="L275" i="10"/>
  <c r="L294" i="10"/>
  <c r="L307" i="10"/>
  <c r="L309" i="10"/>
  <c r="L311" i="10"/>
  <c r="L315" i="10"/>
  <c r="L340" i="10"/>
  <c r="L367" i="10"/>
  <c r="L371" i="10"/>
  <c r="L373" i="10"/>
  <c r="L375" i="10"/>
  <c r="L377" i="10"/>
  <c r="L379" i="10"/>
  <c r="L381" i="10"/>
  <c r="L384" i="10"/>
  <c r="L392" i="10"/>
  <c r="L416" i="10"/>
  <c r="L420" i="10"/>
  <c r="L422" i="10"/>
  <c r="L425" i="10"/>
  <c r="L427" i="10"/>
  <c r="L429" i="10"/>
  <c r="L431" i="10"/>
  <c r="L438" i="10"/>
  <c r="L440" i="10"/>
  <c r="L443" i="10"/>
  <c r="L445" i="10"/>
  <c r="L449" i="10"/>
  <c r="L455" i="10"/>
  <c r="L457" i="10"/>
  <c r="L459" i="10"/>
  <c r="L461" i="10"/>
  <c r="L463" i="10"/>
  <c r="L85" i="10"/>
  <c r="L89" i="10"/>
  <c r="L116" i="10"/>
  <c r="L286" i="10"/>
  <c r="L360" i="10"/>
  <c r="L409" i="10"/>
  <c r="L529" i="10"/>
  <c r="L531" i="10"/>
  <c r="L536" i="10"/>
  <c r="L549" i="10"/>
  <c r="L714" i="10"/>
  <c r="L119" i="10"/>
  <c r="L159" i="10"/>
  <c r="L212" i="10"/>
  <c r="L249" i="10"/>
  <c r="L269" i="10"/>
  <c r="L472" i="10"/>
  <c r="L719" i="10"/>
  <c r="L17" i="10"/>
  <c r="L28" i="10"/>
  <c r="L30" i="10"/>
  <c r="L32" i="10"/>
  <c r="L43" i="10"/>
  <c r="L63" i="10"/>
  <c r="L75" i="10"/>
  <c r="L94" i="10"/>
  <c r="L125" i="10"/>
  <c r="L127" i="10"/>
  <c r="L147" i="10"/>
  <c r="L149" i="10"/>
  <c r="L156" i="10"/>
  <c r="L158" i="10"/>
  <c r="L160" i="10"/>
  <c r="L175" i="10"/>
  <c r="L177" i="10"/>
  <c r="L182" i="10"/>
  <c r="L191" i="10"/>
  <c r="L206" i="10"/>
  <c r="L213" i="10"/>
  <c r="L215" i="10"/>
  <c r="L238" i="10"/>
  <c r="L242" i="10"/>
  <c r="L250" i="10"/>
  <c r="L254" i="10"/>
  <c r="L265" i="10"/>
  <c r="L280" i="10"/>
  <c r="L325" i="10"/>
  <c r="L331" i="10"/>
  <c r="L333" i="10"/>
  <c r="L335" i="10"/>
  <c r="L337" i="10"/>
  <c r="L350" i="10"/>
  <c r="L404" i="10"/>
  <c r="L482" i="10"/>
  <c r="L488" i="10"/>
  <c r="L490" i="10"/>
  <c r="L493" i="10"/>
  <c r="L495" i="10"/>
  <c r="L497" i="10"/>
  <c r="L499" i="10"/>
  <c r="L506" i="10"/>
  <c r="L508" i="10"/>
  <c r="L510" i="10"/>
  <c r="L514" i="10"/>
  <c r="L516" i="10"/>
  <c r="L522" i="10"/>
  <c r="L524" i="10"/>
  <c r="L526" i="10"/>
  <c r="L528" i="10"/>
  <c r="L640" i="10"/>
  <c r="L693" i="10"/>
  <c r="L740" i="10"/>
  <c r="L50" i="10"/>
  <c r="L115" i="10"/>
  <c r="L139" i="10"/>
  <c r="L188" i="10"/>
  <c r="L211" i="10"/>
  <c r="L232" i="10"/>
  <c r="L18" i="10"/>
  <c r="L19" i="10"/>
  <c r="L37" i="10"/>
  <c r="L41" i="10"/>
  <c r="L47" i="10"/>
  <c r="L59" i="10"/>
  <c r="L66" i="10"/>
  <c r="L84" i="10"/>
  <c r="L86" i="10"/>
  <c r="L88" i="10"/>
  <c r="L90" i="10"/>
  <c r="L101" i="10"/>
  <c r="L105" i="10"/>
  <c r="L111" i="10"/>
  <c r="L136" i="10"/>
  <c r="L138" i="10"/>
  <c r="L150" i="10"/>
  <c r="L152" i="10"/>
  <c r="L155" i="10"/>
  <c r="L165" i="10"/>
  <c r="L167" i="10"/>
  <c r="L169" i="10"/>
  <c r="L185" i="10"/>
  <c r="L187" i="10"/>
  <c r="L189" i="10"/>
  <c r="L196" i="10"/>
  <c r="L208" i="10"/>
  <c r="L210" i="10"/>
  <c r="L218" i="10"/>
  <c r="L222" i="10"/>
  <c r="L229" i="10"/>
  <c r="L231" i="10"/>
  <c r="L233" i="10"/>
  <c r="L241" i="10"/>
  <c r="L243" i="10"/>
  <c r="L31" i="10"/>
  <c r="L54" i="10"/>
  <c r="L56" i="10"/>
  <c r="L58" i="10"/>
  <c r="L60" i="10"/>
  <c r="L69" i="10"/>
  <c r="L73" i="10"/>
  <c r="L79" i="10"/>
  <c r="L91" i="10"/>
  <c r="L98" i="10"/>
  <c r="L106" i="10"/>
  <c r="L131" i="10"/>
  <c r="L145" i="10"/>
  <c r="L180" i="10"/>
  <c r="L202" i="10"/>
  <c r="L397" i="10"/>
  <c r="L430" i="10"/>
  <c r="L436" i="10"/>
  <c r="L477" i="10"/>
  <c r="L503" i="10"/>
  <c r="L530" i="10"/>
  <c r="L569" i="10"/>
  <c r="L607" i="10"/>
  <c r="L612" i="10"/>
  <c r="L638" i="10"/>
  <c r="L660" i="10"/>
  <c r="L686" i="10"/>
  <c r="L708" i="10"/>
  <c r="L727" i="10"/>
  <c r="L735" i="10"/>
  <c r="L245" i="10"/>
  <c r="L262" i="10"/>
  <c r="L276" i="10"/>
  <c r="L283" i="10"/>
  <c r="L285" i="10"/>
  <c r="L287" i="10"/>
  <c r="L289" i="10"/>
  <c r="L298" i="10"/>
  <c r="L324" i="10"/>
  <c r="L329" i="10"/>
  <c r="L347" i="10"/>
  <c r="L349" i="10"/>
  <c r="L353" i="10"/>
  <c r="L355" i="10"/>
  <c r="L358" i="10"/>
  <c r="L366" i="10"/>
  <c r="L386" i="10"/>
  <c r="L400" i="10"/>
  <c r="L406" i="10"/>
  <c r="L408" i="10"/>
  <c r="L410" i="10"/>
  <c r="L412" i="10"/>
  <c r="L414" i="10"/>
  <c r="L432" i="10"/>
  <c r="L437" i="10"/>
  <c r="L439" i="10"/>
  <c r="L446" i="10"/>
  <c r="L448" i="10"/>
  <c r="L453" i="10"/>
  <c r="L471" i="10"/>
  <c r="L474" i="10"/>
  <c r="L476" i="10"/>
  <c r="L478" i="10"/>
  <c r="L480" i="10"/>
  <c r="L489" i="10"/>
  <c r="L500" i="10"/>
  <c r="L502" i="10"/>
  <c r="L505" i="10"/>
  <c r="L507" i="10"/>
  <c r="L513" i="10"/>
  <c r="L515" i="10"/>
  <c r="L520" i="10"/>
  <c r="L539" i="10"/>
  <c r="L541" i="10"/>
  <c r="L543" i="10"/>
  <c r="L545" i="10"/>
  <c r="L547" i="10"/>
  <c r="L566" i="10"/>
  <c r="L568" i="10"/>
  <c r="L570" i="10"/>
  <c r="L572" i="10"/>
  <c r="L579" i="10"/>
  <c r="L581" i="10"/>
  <c r="L586" i="10"/>
  <c r="L609" i="10"/>
  <c r="L611" i="10"/>
  <c r="L613" i="10"/>
  <c r="L621" i="10"/>
  <c r="L623" i="10"/>
  <c r="L635" i="10"/>
  <c r="L657" i="10"/>
  <c r="L659" i="10"/>
  <c r="L661" i="10"/>
  <c r="L663" i="10"/>
  <c r="L669" i="10"/>
  <c r="L671" i="10"/>
  <c r="L676" i="10"/>
  <c r="L683" i="10"/>
  <c r="L687" i="10"/>
  <c r="L695" i="10"/>
  <c r="L705" i="10"/>
  <c r="L709" i="10"/>
  <c r="L725" i="10"/>
  <c r="L731" i="10"/>
  <c r="L736" i="10"/>
  <c r="L738" i="10"/>
  <c r="L246" i="10"/>
  <c r="L257" i="10"/>
  <c r="L259" i="10"/>
  <c r="L261" i="10"/>
  <c r="L277" i="10"/>
  <c r="L279" i="10"/>
  <c r="L308" i="10"/>
  <c r="L319" i="10"/>
  <c r="L321" i="10"/>
  <c r="L330" i="10"/>
  <c r="L334" i="10"/>
  <c r="L348" i="10"/>
  <c r="L356" i="10"/>
  <c r="L359" i="10"/>
  <c r="L363" i="10"/>
  <c r="L365" i="10"/>
  <c r="L368" i="10"/>
  <c r="L376" i="10"/>
  <c r="L401" i="10"/>
  <c r="L407" i="10"/>
  <c r="L415" i="10"/>
  <c r="L418" i="10"/>
  <c r="L447" i="10"/>
  <c r="L466" i="10"/>
  <c r="L486" i="10"/>
  <c r="L512" i="10"/>
  <c r="L553" i="10"/>
  <c r="L644" i="10"/>
  <c r="L718" i="10"/>
  <c r="L744" i="10"/>
  <c r="L21" i="10"/>
  <c r="L35" i="10"/>
  <c r="L49" i="10"/>
  <c r="L51" i="10"/>
  <c r="L65" i="10"/>
  <c r="L67" i="10"/>
  <c r="L81" i="10"/>
  <c r="L83" i="10"/>
  <c r="L92" i="10"/>
  <c r="L97" i="10"/>
  <c r="L99" i="10"/>
  <c r="L281" i="10"/>
  <c r="L291" i="10"/>
  <c r="L303" i="10"/>
  <c r="L313" i="10"/>
  <c r="L316" i="10"/>
  <c r="L323" i="10"/>
  <c r="L326" i="10"/>
  <c r="L332" i="10"/>
  <c r="L339" i="10"/>
  <c r="L342" i="10"/>
  <c r="L16" i="10"/>
  <c r="L23" i="10"/>
  <c r="L25" i="10"/>
  <c r="L29" i="10"/>
  <c r="L39" i="10"/>
  <c r="L48" i="10"/>
  <c r="L55" i="10"/>
  <c r="L64" i="10"/>
  <c r="L71" i="10"/>
  <c r="L80" i="10"/>
  <c r="L87" i="10"/>
  <c r="L96" i="10"/>
  <c r="L103" i="10"/>
  <c r="L118" i="10"/>
  <c r="L121" i="10"/>
  <c r="L126" i="10"/>
  <c r="L129" i="10"/>
  <c r="L134" i="10"/>
  <c r="L137" i="10"/>
  <c r="L142" i="10"/>
  <c r="L148" i="10"/>
  <c r="L151" i="10"/>
  <c r="L154" i="10"/>
  <c r="L157" i="10"/>
  <c r="L162" i="10"/>
  <c r="L168" i="10"/>
  <c r="L171" i="10"/>
  <c r="L176" i="10"/>
  <c r="L209" i="10"/>
  <c r="L214" i="10"/>
  <c r="L239" i="10"/>
  <c r="L247" i="10"/>
  <c r="L255" i="10"/>
  <c r="L263" i="10"/>
  <c r="L288" i="10"/>
  <c r="L300" i="10"/>
  <c r="L310" i="10"/>
  <c r="L327" i="10"/>
  <c r="L343" i="10"/>
  <c r="L345" i="10"/>
  <c r="L112" i="10"/>
  <c r="L45" i="10"/>
  <c r="L61" i="10"/>
  <c r="L77" i="10"/>
  <c r="L93" i="10"/>
  <c r="L290" i="10"/>
  <c r="L302" i="10"/>
  <c r="L312" i="10"/>
  <c r="L322" i="10"/>
  <c r="L338" i="10"/>
  <c r="L394" i="10"/>
  <c r="L417" i="10"/>
  <c r="L468" i="10"/>
  <c r="L470" i="10"/>
  <c r="L487" i="10"/>
  <c r="L599" i="10"/>
  <c r="L615" i="10"/>
  <c r="L637" i="10"/>
  <c r="L685" i="10"/>
  <c r="L707" i="10"/>
  <c r="L717" i="10"/>
  <c r="L733" i="10"/>
  <c r="L743" i="10"/>
  <c r="L346" i="10"/>
  <c r="L369" i="10"/>
  <c r="L372" i="10"/>
  <c r="L395" i="10"/>
  <c r="L398" i="10"/>
  <c r="L405" i="10"/>
  <c r="L424" i="10"/>
  <c r="L434" i="10"/>
  <c r="L442" i="10"/>
  <c r="L451" i="10"/>
  <c r="L458" i="10"/>
  <c r="L467" i="10"/>
  <c r="L475" i="10"/>
  <c r="L484" i="10"/>
  <c r="L491" i="10"/>
  <c r="L494" i="10"/>
  <c r="L501" i="10"/>
  <c r="L509" i="10"/>
  <c r="L511" i="10"/>
  <c r="L518" i="10"/>
  <c r="L525" i="10"/>
  <c r="L527" i="10"/>
  <c r="L534" i="10"/>
  <c r="L542" i="10"/>
  <c r="L544" i="10"/>
  <c r="L551" i="10"/>
  <c r="L558" i="10"/>
  <c r="L560" i="10"/>
  <c r="L567" i="10"/>
  <c r="L574" i="10"/>
  <c r="L576" i="10"/>
  <c r="L584" i="10"/>
  <c r="L591" i="10"/>
  <c r="L593" i="10"/>
  <c r="L601" i="10"/>
  <c r="L603" i="10"/>
  <c r="L610" i="10"/>
  <c r="L617" i="10"/>
  <c r="L619" i="10"/>
  <c r="L626" i="10"/>
  <c r="L629" i="10"/>
  <c r="L636" i="10"/>
  <c r="L642" i="10"/>
  <c r="L649" i="10"/>
  <c r="L651" i="10"/>
  <c r="L658" i="10"/>
  <c r="L665" i="10"/>
  <c r="L667" i="10"/>
  <c r="L674" i="10"/>
  <c r="L679" i="10"/>
  <c r="L684" i="10"/>
  <c r="L689" i="10"/>
  <c r="L691" i="10"/>
  <c r="L706" i="10"/>
  <c r="L711" i="10"/>
  <c r="L716" i="10"/>
  <c r="L721" i="10"/>
  <c r="L723" i="10"/>
  <c r="L732" i="10"/>
  <c r="L742" i="10"/>
  <c r="L351" i="10"/>
  <c r="L354" i="10"/>
  <c r="L361" i="10"/>
  <c r="L364" i="10"/>
  <c r="L380" i="10"/>
  <c r="L390" i="10"/>
  <c r="L413" i="10"/>
  <c r="L481" i="10"/>
  <c r="L633" i="10"/>
  <c r="L655" i="10"/>
  <c r="L681" i="10"/>
  <c r="L697" i="10"/>
  <c r="L703" i="10"/>
  <c r="L713" i="10"/>
  <c r="L729" i="10"/>
  <c r="L739" i="10"/>
  <c r="J749" i="10"/>
  <c r="L114" i="10"/>
  <c r="L224" i="10"/>
  <c r="L230" i="10"/>
  <c r="L240" i="10"/>
  <c r="L248" i="10"/>
  <c r="L256" i="10"/>
  <c r="L264" i="10"/>
  <c r="L274" i="10"/>
  <c r="L292" i="10"/>
  <c r="L304" i="10"/>
  <c r="L314" i="10"/>
  <c r="L320" i="10"/>
  <c r="L336" i="10"/>
  <c r="L352" i="10"/>
  <c r="L362" i="10"/>
  <c r="L378" i="10"/>
  <c r="L388" i="10"/>
  <c r="L411" i="10"/>
  <c r="K749" i="10"/>
  <c r="L15" i="10"/>
  <c r="L108" i="10"/>
  <c r="L220" i="10"/>
  <c r="L234" i="10"/>
  <c r="L244" i="10"/>
  <c r="L252" i="10"/>
  <c r="L260" i="10"/>
  <c r="L268" i="10"/>
  <c r="L278" i="10"/>
  <c r="L284" i="10"/>
  <c r="L296" i="10"/>
  <c r="L306" i="10"/>
  <c r="L328" i="10"/>
  <c r="L344" i="10"/>
  <c r="L370" i="10"/>
  <c r="L396" i="10"/>
  <c r="L426" i="10"/>
  <c r="L444" i="10"/>
  <c r="L460" i="10"/>
  <c r="L435" i="10"/>
  <c r="L452" i="10"/>
  <c r="M199" i="10" l="1"/>
  <c r="M207" i="10"/>
  <c r="M27" i="10"/>
  <c r="M143" i="10"/>
  <c r="M734" i="10"/>
  <c r="M163" i="10"/>
  <c r="M179" i="10"/>
  <c r="M271" i="10"/>
  <c r="M628" i="10"/>
  <c r="M596" i="10"/>
  <c r="M712" i="10"/>
  <c r="M680" i="10"/>
  <c r="M357" i="10"/>
  <c r="M639" i="10"/>
  <c r="M228" i="10"/>
  <c r="M216" i="10"/>
  <c r="M382" i="10"/>
  <c r="M113" i="10"/>
  <c r="M699" i="10"/>
  <c r="M282" i="10"/>
  <c r="M402" i="10"/>
  <c r="M34" i="10"/>
  <c r="M153" i="10"/>
  <c r="J750" i="10"/>
  <c r="J751" i="10" s="1"/>
  <c r="M237" i="10"/>
  <c r="M305" i="10"/>
  <c r="L749" i="10"/>
  <c r="M14" i="10"/>
  <c r="K750" i="10"/>
  <c r="K751" i="10" s="1"/>
  <c r="M317" i="10"/>
  <c r="M749" i="10" l="1"/>
  <c r="L750" i="10"/>
  <c r="L751" i="10" s="1"/>
  <c r="L7" i="10" s="1"/>
  <c r="G22" i="2" s="1"/>
  <c r="M750" i="10" l="1"/>
  <c r="M751" i="10" s="1"/>
  <c r="K746" i="9" l="1"/>
  <c r="J746" i="9"/>
  <c r="K745" i="9"/>
  <c r="J745" i="9"/>
  <c r="K744" i="9"/>
  <c r="J744" i="9"/>
  <c r="K743" i="9"/>
  <c r="J743" i="9"/>
  <c r="K742" i="9"/>
  <c r="J742" i="9"/>
  <c r="K741" i="9"/>
  <c r="J741" i="9"/>
  <c r="K740" i="9"/>
  <c r="J740" i="9"/>
  <c r="K739" i="9"/>
  <c r="J739" i="9"/>
  <c r="K738" i="9"/>
  <c r="J738" i="9"/>
  <c r="K737" i="9"/>
  <c r="J737" i="9"/>
  <c r="K736" i="9"/>
  <c r="J736" i="9"/>
  <c r="K735" i="9"/>
  <c r="J735" i="9"/>
  <c r="K733" i="9"/>
  <c r="J733" i="9"/>
  <c r="K732" i="9"/>
  <c r="J732" i="9"/>
  <c r="K731" i="9"/>
  <c r="J731" i="9"/>
  <c r="K730" i="9"/>
  <c r="J730" i="9"/>
  <c r="K729" i="9"/>
  <c r="J729" i="9"/>
  <c r="K728" i="9"/>
  <c r="J728" i="9"/>
  <c r="K727" i="9"/>
  <c r="J727" i="9"/>
  <c r="K726" i="9"/>
  <c r="J726" i="9"/>
  <c r="K725" i="9"/>
  <c r="J725" i="9"/>
  <c r="K724" i="9"/>
  <c r="J724" i="9"/>
  <c r="K723" i="9"/>
  <c r="J723" i="9"/>
  <c r="K722" i="9"/>
  <c r="J722" i="9"/>
  <c r="K721" i="9"/>
  <c r="J721" i="9"/>
  <c r="K720" i="9"/>
  <c r="J720" i="9"/>
  <c r="K719" i="9"/>
  <c r="J719" i="9"/>
  <c r="K718" i="9"/>
  <c r="J718" i="9"/>
  <c r="K717" i="9"/>
  <c r="J717" i="9"/>
  <c r="K716" i="9"/>
  <c r="J716" i="9"/>
  <c r="K715" i="9"/>
  <c r="J715" i="9"/>
  <c r="K714" i="9"/>
  <c r="J714" i="9"/>
  <c r="K713" i="9"/>
  <c r="J713" i="9"/>
  <c r="K711" i="9"/>
  <c r="J711" i="9"/>
  <c r="K710" i="9"/>
  <c r="J710" i="9"/>
  <c r="K709" i="9"/>
  <c r="J709" i="9"/>
  <c r="K708" i="9"/>
  <c r="J708" i="9"/>
  <c r="K707" i="9"/>
  <c r="J707" i="9"/>
  <c r="K706" i="9"/>
  <c r="J706" i="9"/>
  <c r="K705" i="9"/>
  <c r="J705" i="9"/>
  <c r="K704" i="9"/>
  <c r="J704" i="9"/>
  <c r="K703" i="9"/>
  <c r="J703" i="9"/>
  <c r="K702" i="9"/>
  <c r="J702" i="9"/>
  <c r="K701" i="9"/>
  <c r="J701" i="9"/>
  <c r="K700" i="9"/>
  <c r="J700" i="9"/>
  <c r="K698" i="9"/>
  <c r="J698" i="9"/>
  <c r="K697" i="9"/>
  <c r="J697" i="9"/>
  <c r="K696" i="9"/>
  <c r="J696" i="9"/>
  <c r="K695" i="9"/>
  <c r="J695" i="9"/>
  <c r="K694" i="9"/>
  <c r="J694" i="9"/>
  <c r="K693" i="9"/>
  <c r="J693" i="9"/>
  <c r="K692" i="9"/>
  <c r="J692" i="9"/>
  <c r="K691" i="9"/>
  <c r="J691" i="9"/>
  <c r="K690" i="9"/>
  <c r="J690" i="9"/>
  <c r="K689" i="9"/>
  <c r="J689" i="9"/>
  <c r="K688" i="9"/>
  <c r="J688" i="9"/>
  <c r="K687" i="9"/>
  <c r="J687" i="9"/>
  <c r="K686" i="9"/>
  <c r="J686" i="9"/>
  <c r="K685" i="9"/>
  <c r="J685" i="9"/>
  <c r="K684" i="9"/>
  <c r="J684" i="9"/>
  <c r="K683" i="9"/>
  <c r="J683" i="9"/>
  <c r="K682" i="9"/>
  <c r="J682" i="9"/>
  <c r="K681" i="9"/>
  <c r="J681" i="9"/>
  <c r="K679" i="9"/>
  <c r="J679" i="9"/>
  <c r="K678" i="9"/>
  <c r="J678" i="9"/>
  <c r="K677" i="9"/>
  <c r="J677" i="9"/>
  <c r="K676" i="9"/>
  <c r="J676" i="9"/>
  <c r="K675" i="9"/>
  <c r="J675" i="9"/>
  <c r="K674" i="9"/>
  <c r="J674" i="9"/>
  <c r="K673" i="9"/>
  <c r="J673" i="9"/>
  <c r="K672" i="9"/>
  <c r="J672" i="9"/>
  <c r="K671" i="9"/>
  <c r="J671" i="9"/>
  <c r="K670" i="9"/>
  <c r="J670" i="9"/>
  <c r="K669" i="9"/>
  <c r="J669" i="9"/>
  <c r="K668" i="9"/>
  <c r="J668" i="9"/>
  <c r="K667" i="9"/>
  <c r="J667" i="9"/>
  <c r="K666" i="9"/>
  <c r="J666" i="9"/>
  <c r="K665" i="9"/>
  <c r="J665" i="9"/>
  <c r="K664" i="9"/>
  <c r="J664" i="9"/>
  <c r="K663" i="9"/>
  <c r="J663" i="9"/>
  <c r="K662" i="9"/>
  <c r="J662" i="9"/>
  <c r="K661" i="9"/>
  <c r="J661" i="9"/>
  <c r="K660" i="9"/>
  <c r="J660" i="9"/>
  <c r="K659" i="9"/>
  <c r="J659" i="9"/>
  <c r="K658" i="9"/>
  <c r="J658" i="9"/>
  <c r="K657" i="9"/>
  <c r="J657" i="9"/>
  <c r="K656" i="9"/>
  <c r="J656" i="9"/>
  <c r="K655" i="9"/>
  <c r="J655" i="9"/>
  <c r="K654" i="9"/>
  <c r="J654" i="9"/>
  <c r="K653" i="9"/>
  <c r="J653" i="9"/>
  <c r="K652" i="9"/>
  <c r="J652" i="9"/>
  <c r="K651" i="9"/>
  <c r="J651" i="9"/>
  <c r="K650" i="9"/>
  <c r="J650" i="9"/>
  <c r="K649" i="9"/>
  <c r="J649" i="9"/>
  <c r="K648" i="9"/>
  <c r="J648" i="9"/>
  <c r="K647" i="9"/>
  <c r="J647" i="9"/>
  <c r="K646" i="9"/>
  <c r="J646" i="9"/>
  <c r="K645" i="9"/>
  <c r="J645" i="9"/>
  <c r="K644" i="9"/>
  <c r="J644" i="9"/>
  <c r="K643" i="9"/>
  <c r="J643" i="9"/>
  <c r="K642" i="9"/>
  <c r="J642" i="9"/>
  <c r="K641" i="9"/>
  <c r="J641" i="9"/>
  <c r="K640" i="9"/>
  <c r="J640" i="9"/>
  <c r="K638" i="9"/>
  <c r="J638" i="9"/>
  <c r="K637" i="9"/>
  <c r="J637" i="9"/>
  <c r="K636" i="9"/>
  <c r="J636" i="9"/>
  <c r="K635" i="9"/>
  <c r="J635" i="9"/>
  <c r="K634" i="9"/>
  <c r="J634" i="9"/>
  <c r="K633" i="9"/>
  <c r="J633" i="9"/>
  <c r="K632" i="9"/>
  <c r="J632" i="9"/>
  <c r="K631" i="9"/>
  <c r="J631" i="9"/>
  <c r="K630" i="9"/>
  <c r="J630" i="9"/>
  <c r="K629" i="9"/>
  <c r="J629" i="9"/>
  <c r="K627" i="9"/>
  <c r="J627" i="9"/>
  <c r="K626" i="9"/>
  <c r="J626" i="9"/>
  <c r="K625" i="9"/>
  <c r="J625" i="9"/>
  <c r="K624" i="9"/>
  <c r="J624" i="9"/>
  <c r="K623" i="9"/>
  <c r="J623" i="9"/>
  <c r="K622" i="9"/>
  <c r="J622" i="9"/>
  <c r="K621" i="9"/>
  <c r="J621" i="9"/>
  <c r="K620" i="9"/>
  <c r="J620" i="9"/>
  <c r="K619" i="9"/>
  <c r="J619" i="9"/>
  <c r="K618" i="9"/>
  <c r="J618" i="9"/>
  <c r="K617" i="9"/>
  <c r="J617" i="9"/>
  <c r="K616" i="9"/>
  <c r="J616" i="9"/>
  <c r="K615" i="9"/>
  <c r="J615" i="9"/>
  <c r="K614" i="9"/>
  <c r="J614" i="9"/>
  <c r="K613" i="9"/>
  <c r="J613" i="9"/>
  <c r="K612" i="9"/>
  <c r="J612" i="9"/>
  <c r="K611" i="9"/>
  <c r="J611" i="9"/>
  <c r="K610" i="9"/>
  <c r="J610" i="9"/>
  <c r="K609" i="9"/>
  <c r="J609" i="9"/>
  <c r="K608" i="9"/>
  <c r="J608" i="9"/>
  <c r="K607" i="9"/>
  <c r="J607" i="9"/>
  <c r="K606" i="9"/>
  <c r="J606" i="9"/>
  <c r="K605" i="9"/>
  <c r="J605" i="9"/>
  <c r="K604" i="9"/>
  <c r="J604" i="9"/>
  <c r="K603" i="9"/>
  <c r="J603" i="9"/>
  <c r="K602" i="9"/>
  <c r="J602" i="9"/>
  <c r="K601" i="9"/>
  <c r="J601" i="9"/>
  <c r="K600" i="9"/>
  <c r="J600" i="9"/>
  <c r="K599" i="9"/>
  <c r="J599" i="9"/>
  <c r="K598" i="9"/>
  <c r="J598" i="9"/>
  <c r="K597" i="9"/>
  <c r="J597" i="9"/>
  <c r="K595" i="9"/>
  <c r="J595" i="9"/>
  <c r="K594" i="9"/>
  <c r="J594" i="9"/>
  <c r="K593" i="9"/>
  <c r="J593" i="9"/>
  <c r="K592" i="9"/>
  <c r="J592" i="9"/>
  <c r="K591" i="9"/>
  <c r="J591" i="9"/>
  <c r="K590" i="9"/>
  <c r="J590" i="9"/>
  <c r="K589" i="9"/>
  <c r="J589" i="9"/>
  <c r="K588" i="9"/>
  <c r="J588" i="9"/>
  <c r="K587" i="9"/>
  <c r="J587" i="9"/>
  <c r="K586" i="9"/>
  <c r="J586" i="9"/>
  <c r="K585" i="9"/>
  <c r="J585" i="9"/>
  <c r="K584" i="9"/>
  <c r="J584" i="9"/>
  <c r="K583" i="9"/>
  <c r="J583" i="9"/>
  <c r="K582" i="9"/>
  <c r="J582" i="9"/>
  <c r="K581" i="9"/>
  <c r="J581" i="9"/>
  <c r="K580" i="9"/>
  <c r="J580" i="9"/>
  <c r="K579" i="9"/>
  <c r="J579" i="9"/>
  <c r="K577" i="9"/>
  <c r="J577" i="9"/>
  <c r="K576" i="9"/>
  <c r="J576" i="9"/>
  <c r="K575" i="9"/>
  <c r="J575" i="9"/>
  <c r="K574" i="9"/>
  <c r="J574" i="9"/>
  <c r="K573" i="9"/>
  <c r="J573" i="9"/>
  <c r="K572" i="9"/>
  <c r="J572" i="9"/>
  <c r="K571" i="9"/>
  <c r="J571" i="9"/>
  <c r="K570" i="9"/>
  <c r="J570" i="9"/>
  <c r="K569" i="9"/>
  <c r="J569" i="9"/>
  <c r="K568" i="9"/>
  <c r="J568" i="9"/>
  <c r="K567" i="9"/>
  <c r="J567" i="9"/>
  <c r="K566" i="9"/>
  <c r="J566" i="9"/>
  <c r="K565" i="9"/>
  <c r="J565" i="9"/>
  <c r="K564" i="9"/>
  <c r="J564" i="9"/>
  <c r="K563" i="9"/>
  <c r="J563" i="9"/>
  <c r="K562" i="9"/>
  <c r="J562" i="9"/>
  <c r="K561" i="9"/>
  <c r="J561" i="9"/>
  <c r="K560" i="9"/>
  <c r="J560" i="9"/>
  <c r="K559" i="9"/>
  <c r="J559" i="9"/>
  <c r="K558" i="9"/>
  <c r="J558" i="9"/>
  <c r="K557" i="9"/>
  <c r="J557" i="9"/>
  <c r="K556" i="9"/>
  <c r="J556" i="9"/>
  <c r="K555" i="9"/>
  <c r="J555" i="9"/>
  <c r="K554" i="9"/>
  <c r="J554" i="9"/>
  <c r="K553" i="9"/>
  <c r="J553" i="9"/>
  <c r="K552" i="9"/>
  <c r="J552" i="9"/>
  <c r="K551" i="9"/>
  <c r="J551" i="9"/>
  <c r="K550" i="9"/>
  <c r="J550" i="9"/>
  <c r="K549" i="9"/>
  <c r="J549" i="9"/>
  <c r="K548" i="9"/>
  <c r="J548" i="9"/>
  <c r="K547" i="9"/>
  <c r="J547" i="9"/>
  <c r="K546" i="9"/>
  <c r="J546" i="9"/>
  <c r="K545" i="9"/>
  <c r="J545" i="9"/>
  <c r="K544" i="9"/>
  <c r="J544" i="9"/>
  <c r="K543" i="9"/>
  <c r="J543" i="9"/>
  <c r="K542" i="9"/>
  <c r="J542" i="9"/>
  <c r="K541" i="9"/>
  <c r="J541" i="9"/>
  <c r="K540" i="9"/>
  <c r="J540" i="9"/>
  <c r="K539" i="9"/>
  <c r="J539" i="9"/>
  <c r="K537" i="9"/>
  <c r="J537" i="9"/>
  <c r="K536" i="9"/>
  <c r="J536" i="9"/>
  <c r="K535" i="9"/>
  <c r="J535" i="9"/>
  <c r="K534" i="9"/>
  <c r="J534" i="9"/>
  <c r="K533" i="9"/>
  <c r="J533" i="9"/>
  <c r="K532" i="9"/>
  <c r="J532" i="9"/>
  <c r="K531" i="9"/>
  <c r="J531" i="9"/>
  <c r="K530" i="9"/>
  <c r="J530" i="9"/>
  <c r="K529" i="9"/>
  <c r="J529" i="9"/>
  <c r="K528" i="9"/>
  <c r="J528" i="9"/>
  <c r="K527" i="9"/>
  <c r="J527" i="9"/>
  <c r="K526" i="9"/>
  <c r="J526" i="9"/>
  <c r="K525" i="9"/>
  <c r="J525" i="9"/>
  <c r="K524" i="9"/>
  <c r="J524" i="9"/>
  <c r="K523" i="9"/>
  <c r="J523" i="9"/>
  <c r="K522" i="9"/>
  <c r="J522" i="9"/>
  <c r="K521" i="9"/>
  <c r="J521" i="9"/>
  <c r="K520" i="9"/>
  <c r="J520" i="9"/>
  <c r="K519" i="9"/>
  <c r="J519" i="9"/>
  <c r="K518" i="9"/>
  <c r="J518" i="9"/>
  <c r="K517" i="9"/>
  <c r="J517" i="9"/>
  <c r="K516" i="9"/>
  <c r="J516" i="9"/>
  <c r="K515" i="9"/>
  <c r="J515" i="9"/>
  <c r="K514" i="9"/>
  <c r="J514" i="9"/>
  <c r="K513" i="9"/>
  <c r="J513" i="9"/>
  <c r="K512" i="9"/>
  <c r="J512" i="9"/>
  <c r="K511" i="9"/>
  <c r="J511" i="9"/>
  <c r="K510" i="9"/>
  <c r="J510" i="9"/>
  <c r="K509" i="9"/>
  <c r="J509" i="9"/>
  <c r="K508" i="9"/>
  <c r="J508" i="9"/>
  <c r="K507" i="9"/>
  <c r="J507" i="9"/>
  <c r="K506" i="9"/>
  <c r="J506" i="9"/>
  <c r="K505" i="9"/>
  <c r="J505" i="9"/>
  <c r="K503" i="9"/>
  <c r="J503" i="9"/>
  <c r="K502" i="9"/>
  <c r="J502" i="9"/>
  <c r="K501" i="9"/>
  <c r="J501" i="9"/>
  <c r="K500" i="9"/>
  <c r="J500" i="9"/>
  <c r="K499" i="9"/>
  <c r="J499" i="9"/>
  <c r="K498" i="9"/>
  <c r="J498" i="9"/>
  <c r="K497" i="9"/>
  <c r="J497" i="9"/>
  <c r="K496" i="9"/>
  <c r="J496" i="9"/>
  <c r="K495" i="9"/>
  <c r="J495" i="9"/>
  <c r="K494" i="9"/>
  <c r="J494" i="9"/>
  <c r="K493" i="9"/>
  <c r="J493" i="9"/>
  <c r="K491" i="9"/>
  <c r="J491" i="9"/>
  <c r="K490" i="9"/>
  <c r="J490" i="9"/>
  <c r="K489" i="9"/>
  <c r="J489" i="9"/>
  <c r="K488" i="9"/>
  <c r="J488" i="9"/>
  <c r="K487" i="9"/>
  <c r="J487" i="9"/>
  <c r="K486" i="9"/>
  <c r="J486" i="9"/>
  <c r="K485" i="9"/>
  <c r="J485" i="9"/>
  <c r="K484" i="9"/>
  <c r="J484" i="9"/>
  <c r="K483" i="9"/>
  <c r="J483" i="9"/>
  <c r="K482" i="9"/>
  <c r="J482" i="9"/>
  <c r="K481" i="9"/>
  <c r="J481" i="9"/>
  <c r="K480" i="9"/>
  <c r="J480" i="9"/>
  <c r="K479" i="9"/>
  <c r="J479" i="9"/>
  <c r="K478" i="9"/>
  <c r="J478" i="9"/>
  <c r="K477" i="9"/>
  <c r="J477" i="9"/>
  <c r="K476" i="9"/>
  <c r="J476" i="9"/>
  <c r="K475" i="9"/>
  <c r="J475" i="9"/>
  <c r="K474" i="9"/>
  <c r="J474" i="9"/>
  <c r="K472" i="9"/>
  <c r="J472" i="9"/>
  <c r="K471" i="9"/>
  <c r="J471" i="9"/>
  <c r="K470" i="9"/>
  <c r="J470" i="9"/>
  <c r="K469" i="9"/>
  <c r="J469" i="9"/>
  <c r="K468" i="9"/>
  <c r="J468" i="9"/>
  <c r="K467" i="9"/>
  <c r="J467" i="9"/>
  <c r="K466" i="9"/>
  <c r="J466" i="9"/>
  <c r="K465" i="9"/>
  <c r="J465" i="9"/>
  <c r="K464" i="9"/>
  <c r="J464" i="9"/>
  <c r="K463" i="9"/>
  <c r="J463" i="9"/>
  <c r="K462" i="9"/>
  <c r="J462" i="9"/>
  <c r="K461" i="9"/>
  <c r="J461" i="9"/>
  <c r="K460" i="9"/>
  <c r="J460" i="9"/>
  <c r="K459" i="9"/>
  <c r="J459" i="9"/>
  <c r="K458" i="9"/>
  <c r="J458" i="9"/>
  <c r="K457" i="9"/>
  <c r="J457" i="9"/>
  <c r="K456" i="9"/>
  <c r="J456" i="9"/>
  <c r="K455" i="9"/>
  <c r="J455" i="9"/>
  <c r="K454" i="9"/>
  <c r="J454" i="9"/>
  <c r="K453" i="9"/>
  <c r="J453" i="9"/>
  <c r="K452" i="9"/>
  <c r="J452" i="9"/>
  <c r="K451" i="9"/>
  <c r="J451" i="9"/>
  <c r="K450" i="9"/>
  <c r="J450" i="9"/>
  <c r="K449" i="9"/>
  <c r="J449" i="9"/>
  <c r="K448" i="9"/>
  <c r="J448" i="9"/>
  <c r="K447" i="9"/>
  <c r="J447" i="9"/>
  <c r="K446" i="9"/>
  <c r="J446" i="9"/>
  <c r="K445" i="9"/>
  <c r="J445" i="9"/>
  <c r="K444" i="9"/>
  <c r="J444" i="9"/>
  <c r="K443" i="9"/>
  <c r="J443" i="9"/>
  <c r="K442" i="9"/>
  <c r="J442" i="9"/>
  <c r="K440" i="9"/>
  <c r="J440" i="9"/>
  <c r="K439" i="9"/>
  <c r="J439" i="9"/>
  <c r="K438" i="9"/>
  <c r="J438" i="9"/>
  <c r="K437" i="9"/>
  <c r="J437" i="9"/>
  <c r="K436" i="9"/>
  <c r="J436" i="9"/>
  <c r="K435" i="9"/>
  <c r="J435" i="9"/>
  <c r="K434" i="9"/>
  <c r="J434" i="9"/>
  <c r="K432" i="9"/>
  <c r="J432" i="9"/>
  <c r="K431" i="9"/>
  <c r="J431" i="9"/>
  <c r="K430" i="9"/>
  <c r="J430" i="9"/>
  <c r="K429" i="9"/>
  <c r="J429" i="9"/>
  <c r="K428" i="9"/>
  <c r="J428" i="9"/>
  <c r="K427" i="9"/>
  <c r="J427" i="9"/>
  <c r="K426" i="9"/>
  <c r="J426" i="9"/>
  <c r="K425" i="9"/>
  <c r="J425" i="9"/>
  <c r="K424" i="9"/>
  <c r="J424" i="9"/>
  <c r="K422" i="9"/>
  <c r="J422" i="9"/>
  <c r="K421" i="9"/>
  <c r="J421" i="9"/>
  <c r="K420" i="9"/>
  <c r="J420" i="9"/>
  <c r="K419" i="9"/>
  <c r="J419" i="9"/>
  <c r="K418" i="9"/>
  <c r="J418" i="9"/>
  <c r="K417" i="9"/>
  <c r="J417" i="9"/>
  <c r="K416" i="9"/>
  <c r="J416" i="9"/>
  <c r="K415" i="9"/>
  <c r="J415" i="9"/>
  <c r="K414" i="9"/>
  <c r="J414" i="9"/>
  <c r="K413" i="9"/>
  <c r="J413" i="9"/>
  <c r="K412" i="9"/>
  <c r="J412" i="9"/>
  <c r="K411" i="9"/>
  <c r="J411" i="9"/>
  <c r="K410" i="9"/>
  <c r="J410" i="9"/>
  <c r="K409" i="9"/>
  <c r="J409" i="9"/>
  <c r="K408" i="9"/>
  <c r="J408" i="9"/>
  <c r="K407" i="9"/>
  <c r="J407" i="9"/>
  <c r="K406" i="9"/>
  <c r="J406" i="9"/>
  <c r="K405" i="9"/>
  <c r="J405" i="9"/>
  <c r="K404" i="9"/>
  <c r="J404" i="9"/>
  <c r="K401" i="9"/>
  <c r="J401" i="9"/>
  <c r="K400" i="9"/>
  <c r="J400" i="9"/>
  <c r="K399" i="9"/>
  <c r="J399" i="9"/>
  <c r="K398" i="9"/>
  <c r="J398" i="9"/>
  <c r="K397" i="9"/>
  <c r="J397" i="9"/>
  <c r="K396" i="9"/>
  <c r="J396" i="9"/>
  <c r="K395" i="9"/>
  <c r="J395" i="9"/>
  <c r="K394" i="9"/>
  <c r="J394" i="9"/>
  <c r="K393" i="9"/>
  <c r="J393" i="9"/>
  <c r="K392" i="9"/>
  <c r="J392" i="9"/>
  <c r="K391" i="9"/>
  <c r="J391" i="9"/>
  <c r="K390" i="9"/>
  <c r="J390" i="9"/>
  <c r="K389" i="9"/>
  <c r="J389" i="9"/>
  <c r="K388" i="9"/>
  <c r="J388" i="9"/>
  <c r="K387" i="9"/>
  <c r="J387" i="9"/>
  <c r="K386" i="9"/>
  <c r="J386" i="9"/>
  <c r="K385" i="9"/>
  <c r="J385" i="9"/>
  <c r="K384" i="9"/>
  <c r="J384" i="9"/>
  <c r="K383" i="9"/>
  <c r="J383" i="9"/>
  <c r="K381" i="9"/>
  <c r="J381" i="9"/>
  <c r="K380" i="9"/>
  <c r="J380" i="9"/>
  <c r="K379" i="9"/>
  <c r="J379" i="9"/>
  <c r="K378" i="9"/>
  <c r="J378" i="9"/>
  <c r="K377" i="9"/>
  <c r="J377" i="9"/>
  <c r="K376" i="9"/>
  <c r="J376" i="9"/>
  <c r="K375" i="9"/>
  <c r="J375" i="9"/>
  <c r="K374" i="9"/>
  <c r="J374" i="9"/>
  <c r="K373" i="9"/>
  <c r="J373" i="9"/>
  <c r="K372" i="9"/>
  <c r="J372" i="9"/>
  <c r="K371" i="9"/>
  <c r="J371" i="9"/>
  <c r="K370" i="9"/>
  <c r="J370" i="9"/>
  <c r="K369" i="9"/>
  <c r="J369" i="9"/>
  <c r="K368" i="9"/>
  <c r="J368" i="9"/>
  <c r="K367" i="9"/>
  <c r="J367" i="9"/>
  <c r="K366" i="9"/>
  <c r="J366" i="9"/>
  <c r="K365" i="9"/>
  <c r="J365" i="9"/>
  <c r="K364" i="9"/>
  <c r="J364" i="9"/>
  <c r="K363" i="9"/>
  <c r="J363" i="9"/>
  <c r="K362" i="9"/>
  <c r="J362" i="9"/>
  <c r="K361" i="9"/>
  <c r="J361" i="9"/>
  <c r="K360" i="9"/>
  <c r="J360" i="9"/>
  <c r="K359" i="9"/>
  <c r="J359" i="9"/>
  <c r="K358" i="9"/>
  <c r="J358" i="9"/>
  <c r="K356" i="9"/>
  <c r="J356" i="9"/>
  <c r="K355" i="9"/>
  <c r="J355" i="9"/>
  <c r="K354" i="9"/>
  <c r="J354" i="9"/>
  <c r="K353" i="9"/>
  <c r="J353" i="9"/>
  <c r="K352" i="9"/>
  <c r="J352" i="9"/>
  <c r="K351" i="9"/>
  <c r="J351" i="9"/>
  <c r="K350" i="9"/>
  <c r="J350" i="9"/>
  <c r="K349" i="9"/>
  <c r="J349" i="9"/>
  <c r="K348" i="9"/>
  <c r="J348" i="9"/>
  <c r="K347" i="9"/>
  <c r="J347" i="9"/>
  <c r="K346" i="9"/>
  <c r="J346" i="9"/>
  <c r="K345" i="9"/>
  <c r="J345" i="9"/>
  <c r="K344" i="9"/>
  <c r="J344" i="9"/>
  <c r="K343" i="9"/>
  <c r="J343" i="9"/>
  <c r="K342" i="9"/>
  <c r="J342" i="9"/>
  <c r="K341" i="9"/>
  <c r="J341" i="9"/>
  <c r="K340" i="9"/>
  <c r="J340" i="9"/>
  <c r="K339" i="9"/>
  <c r="J339" i="9"/>
  <c r="K338" i="9"/>
  <c r="J338" i="9"/>
  <c r="K337" i="9"/>
  <c r="J337" i="9"/>
  <c r="K336" i="9"/>
  <c r="J336" i="9"/>
  <c r="K335" i="9"/>
  <c r="J335" i="9"/>
  <c r="K334" i="9"/>
  <c r="J334" i="9"/>
  <c r="K333" i="9"/>
  <c r="J333" i="9"/>
  <c r="K332" i="9"/>
  <c r="J332" i="9"/>
  <c r="K331" i="9"/>
  <c r="J331" i="9"/>
  <c r="K330" i="9"/>
  <c r="J330" i="9"/>
  <c r="K329" i="9"/>
  <c r="J329" i="9"/>
  <c r="K328" i="9"/>
  <c r="J328" i="9"/>
  <c r="K327" i="9"/>
  <c r="J327" i="9"/>
  <c r="K326" i="9"/>
  <c r="J326" i="9"/>
  <c r="K325" i="9"/>
  <c r="J325" i="9"/>
  <c r="K324" i="9"/>
  <c r="J324" i="9"/>
  <c r="K323" i="9"/>
  <c r="J323" i="9"/>
  <c r="K322" i="9"/>
  <c r="J322" i="9"/>
  <c r="K321" i="9"/>
  <c r="J321" i="9"/>
  <c r="K320" i="9"/>
  <c r="J320" i="9"/>
  <c r="K319" i="9"/>
  <c r="J319" i="9"/>
  <c r="K318" i="9"/>
  <c r="J318" i="9"/>
  <c r="K316" i="9"/>
  <c r="J316" i="9"/>
  <c r="K315" i="9"/>
  <c r="J315" i="9"/>
  <c r="K314" i="9"/>
  <c r="J314" i="9"/>
  <c r="K313" i="9"/>
  <c r="J313" i="9"/>
  <c r="K312" i="9"/>
  <c r="J312" i="9"/>
  <c r="K311" i="9"/>
  <c r="J311" i="9"/>
  <c r="K310" i="9"/>
  <c r="J310" i="9"/>
  <c r="K309" i="9"/>
  <c r="J309" i="9"/>
  <c r="K308" i="9"/>
  <c r="J308" i="9"/>
  <c r="K307" i="9"/>
  <c r="J307" i="9"/>
  <c r="K306" i="9"/>
  <c r="J306" i="9"/>
  <c r="K304" i="9"/>
  <c r="J304" i="9"/>
  <c r="K303" i="9"/>
  <c r="J303" i="9"/>
  <c r="K302" i="9"/>
  <c r="J302" i="9"/>
  <c r="K301" i="9"/>
  <c r="J301" i="9"/>
  <c r="K300" i="9"/>
  <c r="J300" i="9"/>
  <c r="K299" i="9"/>
  <c r="J299" i="9"/>
  <c r="K298" i="9"/>
  <c r="J298" i="9"/>
  <c r="K297" i="9"/>
  <c r="J297" i="9"/>
  <c r="K296" i="9"/>
  <c r="J296" i="9"/>
  <c r="K295" i="9"/>
  <c r="J295" i="9"/>
  <c r="K294" i="9"/>
  <c r="J294" i="9"/>
  <c r="K293" i="9"/>
  <c r="J293" i="9"/>
  <c r="K292" i="9"/>
  <c r="J292" i="9"/>
  <c r="K291" i="9"/>
  <c r="J291" i="9"/>
  <c r="K290" i="9"/>
  <c r="J290" i="9"/>
  <c r="K289" i="9"/>
  <c r="J289" i="9"/>
  <c r="K288" i="9"/>
  <c r="J288" i="9"/>
  <c r="K287" i="9"/>
  <c r="J287" i="9"/>
  <c r="K286" i="9"/>
  <c r="J286" i="9"/>
  <c r="K285" i="9"/>
  <c r="J285" i="9"/>
  <c r="K284" i="9"/>
  <c r="J284" i="9"/>
  <c r="K283" i="9"/>
  <c r="J283" i="9"/>
  <c r="K281" i="9"/>
  <c r="J281" i="9"/>
  <c r="K280" i="9"/>
  <c r="J280" i="9"/>
  <c r="K279" i="9"/>
  <c r="J279" i="9"/>
  <c r="K278" i="9"/>
  <c r="J278" i="9"/>
  <c r="K277" i="9"/>
  <c r="J277" i="9"/>
  <c r="K276" i="9"/>
  <c r="J276" i="9"/>
  <c r="K275" i="9"/>
  <c r="J275" i="9"/>
  <c r="K274" i="9"/>
  <c r="J274" i="9"/>
  <c r="K273" i="9"/>
  <c r="J273" i="9"/>
  <c r="K272" i="9"/>
  <c r="J272" i="9"/>
  <c r="K270" i="9"/>
  <c r="J270" i="9"/>
  <c r="K269" i="9"/>
  <c r="J269" i="9"/>
  <c r="K268" i="9"/>
  <c r="J268" i="9"/>
  <c r="K267" i="9"/>
  <c r="J267" i="9"/>
  <c r="K266" i="9"/>
  <c r="J266" i="9"/>
  <c r="K265" i="9"/>
  <c r="J265" i="9"/>
  <c r="K264" i="9"/>
  <c r="J264" i="9"/>
  <c r="K263" i="9"/>
  <c r="J263" i="9"/>
  <c r="K262" i="9"/>
  <c r="J262" i="9"/>
  <c r="K261" i="9"/>
  <c r="J261" i="9"/>
  <c r="K260" i="9"/>
  <c r="J260" i="9"/>
  <c r="K259" i="9"/>
  <c r="J259" i="9"/>
  <c r="K258" i="9"/>
  <c r="J258" i="9"/>
  <c r="K257" i="9"/>
  <c r="J257" i="9"/>
  <c r="K256" i="9"/>
  <c r="J256" i="9"/>
  <c r="K255" i="9"/>
  <c r="J255" i="9"/>
  <c r="K254" i="9"/>
  <c r="J254" i="9"/>
  <c r="K253" i="9"/>
  <c r="J253" i="9"/>
  <c r="K252" i="9"/>
  <c r="J252" i="9"/>
  <c r="K251" i="9"/>
  <c r="J251" i="9"/>
  <c r="K250" i="9"/>
  <c r="J250" i="9"/>
  <c r="K249" i="9"/>
  <c r="J249" i="9"/>
  <c r="K248" i="9"/>
  <c r="J248" i="9"/>
  <c r="K247" i="9"/>
  <c r="J247" i="9"/>
  <c r="K246" i="9"/>
  <c r="J246" i="9"/>
  <c r="K245" i="9"/>
  <c r="J245" i="9"/>
  <c r="K244" i="9"/>
  <c r="J244" i="9"/>
  <c r="K243" i="9"/>
  <c r="J243" i="9"/>
  <c r="K242" i="9"/>
  <c r="J242" i="9"/>
  <c r="K241" i="9"/>
  <c r="J241" i="9"/>
  <c r="K240" i="9"/>
  <c r="J240" i="9"/>
  <c r="K239" i="9"/>
  <c r="J239" i="9"/>
  <c r="K238" i="9"/>
  <c r="J238" i="9"/>
  <c r="K236" i="9"/>
  <c r="J236" i="9"/>
  <c r="K235" i="9"/>
  <c r="J235" i="9"/>
  <c r="K234" i="9"/>
  <c r="J234" i="9"/>
  <c r="K233" i="9"/>
  <c r="J233" i="9"/>
  <c r="K232" i="9"/>
  <c r="J232" i="9"/>
  <c r="K231" i="9"/>
  <c r="J231" i="9"/>
  <c r="K230" i="9"/>
  <c r="J230" i="9"/>
  <c r="K229" i="9"/>
  <c r="J229" i="9"/>
  <c r="K227" i="9"/>
  <c r="J227" i="9"/>
  <c r="K226" i="9"/>
  <c r="J226" i="9"/>
  <c r="K225" i="9"/>
  <c r="J225" i="9"/>
  <c r="K224" i="9"/>
  <c r="J224" i="9"/>
  <c r="K223" i="9"/>
  <c r="J223" i="9"/>
  <c r="K222" i="9"/>
  <c r="J222" i="9"/>
  <c r="K221" i="9"/>
  <c r="J221" i="9"/>
  <c r="K220" i="9"/>
  <c r="J220" i="9"/>
  <c r="K219" i="9"/>
  <c r="J219" i="9"/>
  <c r="K218" i="9"/>
  <c r="J218" i="9"/>
  <c r="K217" i="9"/>
  <c r="J217" i="9"/>
  <c r="K215" i="9"/>
  <c r="J215" i="9"/>
  <c r="K214" i="9"/>
  <c r="J214" i="9"/>
  <c r="K213" i="9"/>
  <c r="J213" i="9"/>
  <c r="K212" i="9"/>
  <c r="J212" i="9"/>
  <c r="K211" i="9"/>
  <c r="J211" i="9"/>
  <c r="K210" i="9"/>
  <c r="J210" i="9"/>
  <c r="K209" i="9"/>
  <c r="J209" i="9"/>
  <c r="K208" i="9"/>
  <c r="J208" i="9"/>
  <c r="K206" i="9"/>
  <c r="J206" i="9"/>
  <c r="K205" i="9"/>
  <c r="J205" i="9"/>
  <c r="K204" i="9"/>
  <c r="J204" i="9"/>
  <c r="K203" i="9"/>
  <c r="J203" i="9"/>
  <c r="K202" i="9"/>
  <c r="J202" i="9"/>
  <c r="K201" i="9"/>
  <c r="J201" i="9"/>
  <c r="K200" i="9"/>
  <c r="J200" i="9"/>
  <c r="K198" i="9"/>
  <c r="J198" i="9"/>
  <c r="K197" i="9"/>
  <c r="J197" i="9"/>
  <c r="K196" i="9"/>
  <c r="J196" i="9"/>
  <c r="K195" i="9"/>
  <c r="J195" i="9"/>
  <c r="K194" i="9"/>
  <c r="J194" i="9"/>
  <c r="K193" i="9"/>
  <c r="J193" i="9"/>
  <c r="K192" i="9"/>
  <c r="J192" i="9"/>
  <c r="K191" i="9"/>
  <c r="J191" i="9"/>
  <c r="K190" i="9"/>
  <c r="J190" i="9"/>
  <c r="K189" i="9"/>
  <c r="J189" i="9"/>
  <c r="K188" i="9"/>
  <c r="J188" i="9"/>
  <c r="K187" i="9"/>
  <c r="J187" i="9"/>
  <c r="K186" i="9"/>
  <c r="J186" i="9"/>
  <c r="K185" i="9"/>
  <c r="J185" i="9"/>
  <c r="K184" i="9"/>
  <c r="J184" i="9"/>
  <c r="K183" i="9"/>
  <c r="J183" i="9"/>
  <c r="K182" i="9"/>
  <c r="J182" i="9"/>
  <c r="K181" i="9"/>
  <c r="J181" i="9"/>
  <c r="K180" i="9"/>
  <c r="J180" i="9"/>
  <c r="K178" i="9"/>
  <c r="J178" i="9"/>
  <c r="K177" i="9"/>
  <c r="J177" i="9"/>
  <c r="K176" i="9"/>
  <c r="J176" i="9"/>
  <c r="K175" i="9"/>
  <c r="J175" i="9"/>
  <c r="K174" i="9"/>
  <c r="J174" i="9"/>
  <c r="K173" i="9"/>
  <c r="J173" i="9"/>
  <c r="K172" i="9"/>
  <c r="J172" i="9"/>
  <c r="K171" i="9"/>
  <c r="J171" i="9"/>
  <c r="K170" i="9"/>
  <c r="J170" i="9"/>
  <c r="K169" i="9"/>
  <c r="J169" i="9"/>
  <c r="K168" i="9"/>
  <c r="J168" i="9"/>
  <c r="K167" i="9"/>
  <c r="J167" i="9"/>
  <c r="K166" i="9"/>
  <c r="J166" i="9"/>
  <c r="K165" i="9"/>
  <c r="J165" i="9"/>
  <c r="K164" i="9"/>
  <c r="J164" i="9"/>
  <c r="K162" i="9"/>
  <c r="J162" i="9"/>
  <c r="K161" i="9"/>
  <c r="J161" i="9"/>
  <c r="K160" i="9"/>
  <c r="J160" i="9"/>
  <c r="K159" i="9"/>
  <c r="J159" i="9"/>
  <c r="K158" i="9"/>
  <c r="J158" i="9"/>
  <c r="K157" i="9"/>
  <c r="J157" i="9"/>
  <c r="K156" i="9"/>
  <c r="J156" i="9"/>
  <c r="K155" i="9"/>
  <c r="J155" i="9"/>
  <c r="K154" i="9"/>
  <c r="J154" i="9"/>
  <c r="K152" i="9"/>
  <c r="J152" i="9"/>
  <c r="K151" i="9"/>
  <c r="J151" i="9"/>
  <c r="K150" i="9"/>
  <c r="J150" i="9"/>
  <c r="K149" i="9"/>
  <c r="J149" i="9"/>
  <c r="K148" i="9"/>
  <c r="J148" i="9"/>
  <c r="K147" i="9"/>
  <c r="J147" i="9"/>
  <c r="K146" i="9"/>
  <c r="J146" i="9"/>
  <c r="K145" i="9"/>
  <c r="J145" i="9"/>
  <c r="K144" i="9"/>
  <c r="J144" i="9"/>
  <c r="K142" i="9"/>
  <c r="J142" i="9"/>
  <c r="K141" i="9"/>
  <c r="J141" i="9"/>
  <c r="K140" i="9"/>
  <c r="J140" i="9"/>
  <c r="K139" i="9"/>
  <c r="J139" i="9"/>
  <c r="K138" i="9"/>
  <c r="J138" i="9"/>
  <c r="K137" i="9"/>
  <c r="J137" i="9"/>
  <c r="K136" i="9"/>
  <c r="J136" i="9"/>
  <c r="K135" i="9"/>
  <c r="J135" i="9"/>
  <c r="K134" i="9"/>
  <c r="J134" i="9"/>
  <c r="K133" i="9"/>
  <c r="J133" i="9"/>
  <c r="K132" i="9"/>
  <c r="J132" i="9"/>
  <c r="K131" i="9"/>
  <c r="J131" i="9"/>
  <c r="K130" i="9"/>
  <c r="J130" i="9"/>
  <c r="K129" i="9"/>
  <c r="J129" i="9"/>
  <c r="K128" i="9"/>
  <c r="J128" i="9"/>
  <c r="K127" i="9"/>
  <c r="J127" i="9"/>
  <c r="K126" i="9"/>
  <c r="J126" i="9"/>
  <c r="K125" i="9"/>
  <c r="J125" i="9"/>
  <c r="K124" i="9"/>
  <c r="J124" i="9"/>
  <c r="K123" i="9"/>
  <c r="J123" i="9"/>
  <c r="K122" i="9"/>
  <c r="J122" i="9"/>
  <c r="K121" i="9"/>
  <c r="J121" i="9"/>
  <c r="K120" i="9"/>
  <c r="J120" i="9"/>
  <c r="K119" i="9"/>
  <c r="J119" i="9"/>
  <c r="K118" i="9"/>
  <c r="J118" i="9"/>
  <c r="K117" i="9"/>
  <c r="J117" i="9"/>
  <c r="K116" i="9"/>
  <c r="J116" i="9"/>
  <c r="K115" i="9"/>
  <c r="J115" i="9"/>
  <c r="K114" i="9"/>
  <c r="J114" i="9"/>
  <c r="K112" i="9"/>
  <c r="J112" i="9"/>
  <c r="K111" i="9"/>
  <c r="J111" i="9"/>
  <c r="K110" i="9"/>
  <c r="J110" i="9"/>
  <c r="K109" i="9"/>
  <c r="J109" i="9"/>
  <c r="K108" i="9"/>
  <c r="J108" i="9"/>
  <c r="K107" i="9"/>
  <c r="J107" i="9"/>
  <c r="K106" i="9"/>
  <c r="J106" i="9"/>
  <c r="K105" i="9"/>
  <c r="J105" i="9"/>
  <c r="K104" i="9"/>
  <c r="J104" i="9"/>
  <c r="K103" i="9"/>
  <c r="J103" i="9"/>
  <c r="K102" i="9"/>
  <c r="J102" i="9"/>
  <c r="K101" i="9"/>
  <c r="J101" i="9"/>
  <c r="K100" i="9"/>
  <c r="J100" i="9"/>
  <c r="K99" i="9"/>
  <c r="J99" i="9"/>
  <c r="K98" i="9"/>
  <c r="J98" i="9"/>
  <c r="K97" i="9"/>
  <c r="J97" i="9"/>
  <c r="K96" i="9"/>
  <c r="J96" i="9"/>
  <c r="K95" i="9"/>
  <c r="J95" i="9"/>
  <c r="K94" i="9"/>
  <c r="J94" i="9"/>
  <c r="K93" i="9"/>
  <c r="J93" i="9"/>
  <c r="K92" i="9"/>
  <c r="J92" i="9"/>
  <c r="K91" i="9"/>
  <c r="J91" i="9"/>
  <c r="K90" i="9"/>
  <c r="J90" i="9"/>
  <c r="K89" i="9"/>
  <c r="J89" i="9"/>
  <c r="K88" i="9"/>
  <c r="J88" i="9"/>
  <c r="K87" i="9"/>
  <c r="J87" i="9"/>
  <c r="K86" i="9"/>
  <c r="J86" i="9"/>
  <c r="K85" i="9"/>
  <c r="J85" i="9"/>
  <c r="K84" i="9"/>
  <c r="J84" i="9"/>
  <c r="K83" i="9"/>
  <c r="J83" i="9"/>
  <c r="K82" i="9"/>
  <c r="J82" i="9"/>
  <c r="K81" i="9"/>
  <c r="J81" i="9"/>
  <c r="K80" i="9"/>
  <c r="J80" i="9"/>
  <c r="K79" i="9"/>
  <c r="J79" i="9"/>
  <c r="K78" i="9"/>
  <c r="J78" i="9"/>
  <c r="K77" i="9"/>
  <c r="J77" i="9"/>
  <c r="K76" i="9"/>
  <c r="J76" i="9"/>
  <c r="K75" i="9"/>
  <c r="J75" i="9"/>
  <c r="K74" i="9"/>
  <c r="J74" i="9"/>
  <c r="K73" i="9"/>
  <c r="J73" i="9"/>
  <c r="K72" i="9"/>
  <c r="J72" i="9"/>
  <c r="K71" i="9"/>
  <c r="J71" i="9"/>
  <c r="K70" i="9"/>
  <c r="J70" i="9"/>
  <c r="K69" i="9"/>
  <c r="J69" i="9"/>
  <c r="K68" i="9"/>
  <c r="J68" i="9"/>
  <c r="K67" i="9"/>
  <c r="J67" i="9"/>
  <c r="K66" i="9"/>
  <c r="J66" i="9"/>
  <c r="K65" i="9"/>
  <c r="J65" i="9"/>
  <c r="K64" i="9"/>
  <c r="J64" i="9"/>
  <c r="K63" i="9"/>
  <c r="J63" i="9"/>
  <c r="K62" i="9"/>
  <c r="J62" i="9"/>
  <c r="K61" i="9"/>
  <c r="J61" i="9"/>
  <c r="K60" i="9"/>
  <c r="J60" i="9"/>
  <c r="K59" i="9"/>
  <c r="J59" i="9"/>
  <c r="K58" i="9"/>
  <c r="J58" i="9"/>
  <c r="K57" i="9"/>
  <c r="J57" i="9"/>
  <c r="K56" i="9"/>
  <c r="J56" i="9"/>
  <c r="K55" i="9"/>
  <c r="J55" i="9"/>
  <c r="K54" i="9"/>
  <c r="J54" i="9"/>
  <c r="K53" i="9"/>
  <c r="J53" i="9"/>
  <c r="K52" i="9"/>
  <c r="J52" i="9"/>
  <c r="K51" i="9"/>
  <c r="J51" i="9"/>
  <c r="K50" i="9"/>
  <c r="J50" i="9"/>
  <c r="K49" i="9"/>
  <c r="J49" i="9"/>
  <c r="K48" i="9"/>
  <c r="J48" i="9"/>
  <c r="K47" i="9"/>
  <c r="J47" i="9"/>
  <c r="K46" i="9"/>
  <c r="J46" i="9"/>
  <c r="K45" i="9"/>
  <c r="J45" i="9"/>
  <c r="K44" i="9"/>
  <c r="J44" i="9"/>
  <c r="K43" i="9"/>
  <c r="J43" i="9"/>
  <c r="K42" i="9"/>
  <c r="J42" i="9"/>
  <c r="K41" i="9"/>
  <c r="J41" i="9"/>
  <c r="K40" i="9"/>
  <c r="J40" i="9"/>
  <c r="K39" i="9"/>
  <c r="J39" i="9"/>
  <c r="K38" i="9"/>
  <c r="J38" i="9"/>
  <c r="K37" i="9"/>
  <c r="J37" i="9"/>
  <c r="K36" i="9"/>
  <c r="J36" i="9"/>
  <c r="K35" i="9"/>
  <c r="J35" i="9"/>
  <c r="K33" i="9"/>
  <c r="J33" i="9"/>
  <c r="K32" i="9"/>
  <c r="J32" i="9"/>
  <c r="K31" i="9"/>
  <c r="J31" i="9"/>
  <c r="K30" i="9"/>
  <c r="J30" i="9"/>
  <c r="K29" i="9"/>
  <c r="J29" i="9"/>
  <c r="K28" i="9"/>
  <c r="J28" i="9"/>
  <c r="K26" i="9"/>
  <c r="J26" i="9"/>
  <c r="K25" i="9"/>
  <c r="J25" i="9"/>
  <c r="K24" i="9"/>
  <c r="J24" i="9"/>
  <c r="K23" i="9"/>
  <c r="J23" i="9"/>
  <c r="K22" i="9"/>
  <c r="J22" i="9"/>
  <c r="K21" i="9"/>
  <c r="J21" i="9"/>
  <c r="K20" i="9"/>
  <c r="J20" i="9"/>
  <c r="K19" i="9"/>
  <c r="J19" i="9"/>
  <c r="K18" i="9"/>
  <c r="J18" i="9"/>
  <c r="K17" i="9"/>
  <c r="J17" i="9"/>
  <c r="K16" i="9"/>
  <c r="J16" i="9"/>
  <c r="K15" i="9"/>
  <c r="J15" i="9"/>
  <c r="L276" i="9" l="1"/>
  <c r="L312" i="9"/>
  <c r="L314" i="9"/>
  <c r="L316" i="9"/>
  <c r="L319" i="9"/>
  <c r="L323" i="9"/>
  <c r="L327" i="9"/>
  <c r="L331" i="9"/>
  <c r="L335" i="9"/>
  <c r="L339" i="9"/>
  <c r="L343" i="9"/>
  <c r="L347" i="9"/>
  <c r="L351" i="9"/>
  <c r="L355" i="9"/>
  <c r="L358" i="9"/>
  <c r="L360" i="9"/>
  <c r="L368" i="9"/>
  <c r="L399" i="9"/>
  <c r="L405" i="9"/>
  <c r="L407" i="9"/>
  <c r="L409" i="9"/>
  <c r="L424" i="9"/>
  <c r="L428" i="9"/>
  <c r="L446" i="9"/>
  <c r="L450" i="9"/>
  <c r="L633" i="9"/>
  <c r="L664" i="9"/>
  <c r="L676" i="9"/>
  <c r="L678" i="9"/>
  <c r="L681" i="9"/>
  <c r="L683" i="9"/>
  <c r="L685" i="9"/>
  <c r="L687" i="9"/>
  <c r="L689" i="9"/>
  <c r="L691" i="9"/>
  <c r="L693" i="9"/>
  <c r="L695" i="9"/>
  <c r="L697" i="9"/>
  <c r="L708" i="9"/>
  <c r="L710" i="9"/>
  <c r="L713" i="9"/>
  <c r="L715" i="9"/>
  <c r="L717" i="9"/>
  <c r="L719" i="9"/>
  <c r="L721" i="9"/>
  <c r="L723" i="9"/>
  <c r="L266" i="9"/>
  <c r="L43" i="9"/>
  <c r="L49" i="9"/>
  <c r="L298" i="9"/>
  <c r="L718" i="9"/>
  <c r="L18" i="9"/>
  <c r="L26" i="9"/>
  <c r="L29" i="9"/>
  <c r="L31" i="9"/>
  <c r="L33" i="9"/>
  <c r="L36" i="9"/>
  <c r="L38" i="9"/>
  <c r="L74" i="9"/>
  <c r="L76" i="9"/>
  <c r="L78" i="9"/>
  <c r="L80" i="9"/>
  <c r="L82" i="9"/>
  <c r="L98" i="9"/>
  <c r="L100" i="9"/>
  <c r="L106" i="9"/>
  <c r="L108" i="9"/>
  <c r="L110" i="9"/>
  <c r="L112" i="9"/>
  <c r="L121" i="9"/>
  <c r="L123" i="9"/>
  <c r="L127" i="9"/>
  <c r="L150" i="9"/>
  <c r="L152" i="9"/>
  <c r="L159" i="9"/>
  <c r="L161" i="9"/>
  <c r="L164" i="9"/>
  <c r="L166" i="9"/>
  <c r="L168" i="9"/>
  <c r="L170" i="9"/>
  <c r="L172" i="9"/>
  <c r="L174" i="9"/>
  <c r="L176" i="9"/>
  <c r="L178" i="9"/>
  <c r="L181" i="9"/>
  <c r="L197" i="9"/>
  <c r="L200" i="9"/>
  <c r="L202" i="9"/>
  <c r="L206" i="9"/>
  <c r="L220" i="9"/>
  <c r="L233" i="9"/>
  <c r="L242" i="9"/>
  <c r="L244" i="9"/>
  <c r="L246" i="9"/>
  <c r="L248" i="9"/>
  <c r="L250" i="9"/>
  <c r="L258" i="9"/>
  <c r="L260" i="9"/>
  <c r="L262" i="9"/>
  <c r="L264" i="9"/>
  <c r="L51" i="9"/>
  <c r="L53" i="9"/>
  <c r="L55" i="9"/>
  <c r="L57" i="9"/>
  <c r="L59" i="9"/>
  <c r="L61" i="9"/>
  <c r="L63" i="9"/>
  <c r="L65" i="9"/>
  <c r="L67" i="9"/>
  <c r="L73" i="9"/>
  <c r="L120" i="9"/>
  <c r="L122" i="9"/>
  <c r="L124" i="9"/>
  <c r="L126" i="9"/>
  <c r="L236" i="9"/>
  <c r="L243" i="9"/>
  <c r="L247" i="9"/>
  <c r="L259" i="9"/>
  <c r="L263" i="9"/>
  <c r="L185" i="9"/>
  <c r="L386" i="9"/>
  <c r="L398" i="9"/>
  <c r="L400" i="9"/>
  <c r="L508" i="9"/>
  <c r="L601" i="9"/>
  <c r="L603" i="9"/>
  <c r="L609" i="9"/>
  <c r="L625" i="9"/>
  <c r="L627" i="9"/>
  <c r="L632" i="9"/>
  <c r="L730" i="9"/>
  <c r="L732" i="9"/>
  <c r="L737" i="9"/>
  <c r="L745" i="9"/>
  <c r="L219" i="9"/>
  <c r="L729" i="9"/>
  <c r="L531" i="9"/>
  <c r="L540" i="9"/>
  <c r="L544" i="9"/>
  <c r="L548" i="9"/>
  <c r="L556" i="9"/>
  <c r="L600" i="9"/>
  <c r="L640" i="9"/>
  <c r="L21" i="9"/>
  <c r="L25" i="9"/>
  <c r="L28" i="9"/>
  <c r="L218" i="9"/>
  <c r="L280" i="9"/>
  <c r="L608" i="9"/>
  <c r="L505" i="9"/>
  <c r="L40" i="9"/>
  <c r="L42" i="9"/>
  <c r="L44" i="9"/>
  <c r="L46" i="9"/>
  <c r="L48" i="9"/>
  <c r="L66" i="9"/>
  <c r="L68" i="9"/>
  <c r="L70" i="9"/>
  <c r="L72" i="9"/>
  <c r="L105" i="9"/>
  <c r="L128" i="9"/>
  <c r="L130" i="9"/>
  <c r="L149" i="9"/>
  <c r="L160" i="9"/>
  <c r="L162" i="9"/>
  <c r="L165" i="9"/>
  <c r="L167" i="9"/>
  <c r="L169" i="9"/>
  <c r="L171" i="9"/>
  <c r="L173" i="9"/>
  <c r="L175" i="9"/>
  <c r="L177" i="9"/>
  <c r="L180" i="9"/>
  <c r="L182" i="9"/>
  <c r="L184" i="9"/>
  <c r="L186" i="9"/>
  <c r="L188" i="9"/>
  <c r="L190" i="9"/>
  <c r="L196" i="9"/>
  <c r="L203" i="9"/>
  <c r="L208" i="9"/>
  <c r="L212" i="9"/>
  <c r="L214" i="9"/>
  <c r="L313" i="9"/>
  <c r="L318" i="9"/>
  <c r="L320" i="9"/>
  <c r="L322" i="9"/>
  <c r="L324" i="9"/>
  <c r="L326" i="9"/>
  <c r="L328" i="9"/>
  <c r="L330" i="9"/>
  <c r="L332" i="9"/>
  <c r="L334" i="9"/>
  <c r="L336" i="9"/>
  <c r="L338" i="9"/>
  <c r="L340" i="9"/>
  <c r="L342" i="9"/>
  <c r="L344" i="9"/>
  <c r="L346" i="9"/>
  <c r="L348" i="9"/>
  <c r="L350" i="9"/>
  <c r="L352" i="9"/>
  <c r="L354" i="9"/>
  <c r="L356" i="9"/>
  <c r="L361" i="9"/>
  <c r="L365" i="9"/>
  <c r="L509" i="9"/>
  <c r="L511" i="9"/>
  <c r="L517" i="9"/>
  <c r="L519" i="9"/>
  <c r="L521" i="9"/>
  <c r="L523" i="9"/>
  <c r="L525" i="9"/>
  <c r="L527" i="9"/>
  <c r="L566" i="9"/>
  <c r="L579" i="9"/>
  <c r="L581" i="9"/>
  <c r="L583" i="9"/>
  <c r="L585" i="9"/>
  <c r="L587" i="9"/>
  <c r="L589" i="9"/>
  <c r="L591" i="9"/>
  <c r="L593" i="9"/>
  <c r="L595" i="9"/>
  <c r="L598" i="9"/>
  <c r="L634" i="9"/>
  <c r="L641" i="9"/>
  <c r="L643" i="9"/>
  <c r="L647" i="9"/>
  <c r="L657" i="9"/>
  <c r="L659" i="9"/>
  <c r="L736" i="9"/>
  <c r="L17" i="9"/>
  <c r="L54" i="9"/>
  <c r="L104" i="9"/>
  <c r="L132" i="9"/>
  <c r="L136" i="9"/>
  <c r="L138" i="9"/>
  <c r="L140" i="9"/>
  <c r="L142" i="9"/>
  <c r="L145" i="9"/>
  <c r="L213" i="9"/>
  <c r="L222" i="9"/>
  <c r="L224" i="9"/>
  <c r="L226" i="9"/>
  <c r="L229" i="9"/>
  <c r="L231" i="9"/>
  <c r="L291" i="9"/>
  <c r="L295" i="9"/>
  <c r="L297" i="9"/>
  <c r="L417" i="9"/>
  <c r="L435" i="9"/>
  <c r="L456" i="9"/>
  <c r="L464" i="9"/>
  <c r="L468" i="9"/>
  <c r="L472" i="9"/>
  <c r="L477" i="9"/>
  <c r="L481" i="9"/>
  <c r="L489" i="9"/>
  <c r="L494" i="9"/>
  <c r="L502" i="9"/>
  <c r="L615" i="9"/>
  <c r="L623" i="9"/>
  <c r="L672" i="9"/>
  <c r="L725" i="9"/>
  <c r="L727" i="9"/>
  <c r="L362" i="9"/>
  <c r="L418" i="9"/>
  <c r="L422" i="9"/>
  <c r="L427" i="9"/>
  <c r="L431" i="9"/>
  <c r="L436" i="9"/>
  <c r="L440" i="9"/>
  <c r="L445" i="9"/>
  <c r="L453" i="9"/>
  <c r="L457" i="9"/>
  <c r="L461" i="9"/>
  <c r="L465" i="9"/>
  <c r="L469" i="9"/>
  <c r="L474" i="9"/>
  <c r="L478" i="9"/>
  <c r="L482" i="9"/>
  <c r="L486" i="9"/>
  <c r="L490" i="9"/>
  <c r="L495" i="9"/>
  <c r="L503" i="9"/>
  <c r="L560" i="9"/>
  <c r="L612" i="9"/>
  <c r="L614" i="9"/>
  <c r="L616" i="9"/>
  <c r="L620" i="9"/>
  <c r="L622" i="9"/>
  <c r="L624" i="9"/>
  <c r="L629" i="9"/>
  <c r="L631" i="9"/>
  <c r="L655" i="9"/>
  <c r="L665" i="9"/>
  <c r="L667" i="9"/>
  <c r="L673" i="9"/>
  <c r="L675" i="9"/>
  <c r="L690" i="9"/>
  <c r="L692" i="9"/>
  <c r="L696" i="9"/>
  <c r="L704" i="9"/>
  <c r="L740" i="9"/>
  <c r="L742" i="9"/>
  <c r="L744" i="9"/>
  <c r="L746" i="9"/>
  <c r="L41" i="9"/>
  <c r="L81" i="9"/>
  <c r="L83" i="9"/>
  <c r="L85" i="9"/>
  <c r="L87" i="9"/>
  <c r="L89" i="9"/>
  <c r="L91" i="9"/>
  <c r="L93" i="9"/>
  <c r="L95" i="9"/>
  <c r="L97" i="9"/>
  <c r="L119" i="9"/>
  <c r="L135" i="9"/>
  <c r="L137" i="9"/>
  <c r="L139" i="9"/>
  <c r="L141" i="9"/>
  <c r="L144" i="9"/>
  <c r="L146" i="9"/>
  <c r="L148" i="9"/>
  <c r="L227" i="9"/>
  <c r="L232" i="9"/>
  <c r="L273" i="9"/>
  <c r="L277" i="9"/>
  <c r="L281" i="9"/>
  <c r="L290" i="9"/>
  <c r="L292" i="9"/>
  <c r="L294" i="9"/>
  <c r="L296" i="9"/>
  <c r="L376" i="9"/>
  <c r="L378" i="9"/>
  <c r="L380" i="9"/>
  <c r="L383" i="9"/>
  <c r="L524" i="9"/>
  <c r="L528" i="9"/>
  <c r="L530" i="9"/>
  <c r="L532" i="9"/>
  <c r="L534" i="9"/>
  <c r="L536" i="9"/>
  <c r="L541" i="9"/>
  <c r="L543" i="9"/>
  <c r="L545" i="9"/>
  <c r="L547" i="9"/>
  <c r="L549" i="9"/>
  <c r="L553" i="9"/>
  <c r="L555" i="9"/>
  <c r="L557" i="9"/>
  <c r="L559" i="9"/>
  <c r="L561" i="9"/>
  <c r="L563" i="9"/>
  <c r="L565" i="9"/>
  <c r="L569" i="9"/>
  <c r="L571" i="9"/>
  <c r="L573" i="9"/>
  <c r="L575" i="9"/>
  <c r="L594" i="9"/>
  <c r="L644" i="9"/>
  <c r="L646" i="9"/>
  <c r="L648" i="9"/>
  <c r="L652" i="9"/>
  <c r="L654" i="9"/>
  <c r="L656" i="9"/>
  <c r="L660" i="9"/>
  <c r="L662" i="9"/>
  <c r="L698" i="9"/>
  <c r="L705" i="9"/>
  <c r="L722" i="9"/>
  <c r="L724" i="9"/>
  <c r="L728" i="9"/>
  <c r="L22" i="9"/>
  <c r="L45" i="9"/>
  <c r="L47" i="9"/>
  <c r="L58" i="9"/>
  <c r="L60" i="9"/>
  <c r="L62" i="9"/>
  <c r="L64" i="9"/>
  <c r="L75" i="9"/>
  <c r="L77" i="9"/>
  <c r="L79" i="9"/>
  <c r="L90" i="9"/>
  <c r="L92" i="9"/>
  <c r="L94" i="9"/>
  <c r="L96" i="9"/>
  <c r="L107" i="9"/>
  <c r="L109" i="9"/>
  <c r="L111" i="9"/>
  <c r="L114" i="9"/>
  <c r="L116" i="9"/>
  <c r="L118" i="9"/>
  <c r="L129" i="9"/>
  <c r="L131" i="9"/>
  <c r="L133" i="9"/>
  <c r="L151" i="9"/>
  <c r="L154" i="9"/>
  <c r="L156" i="9"/>
  <c r="L158" i="9"/>
  <c r="L204" i="9"/>
  <c r="L364" i="9"/>
  <c r="L366" i="9"/>
  <c r="L377" i="9"/>
  <c r="L381" i="9"/>
  <c r="L384" i="9"/>
  <c r="L411" i="9"/>
  <c r="L413" i="9"/>
  <c r="L432" i="9"/>
  <c r="L462" i="9"/>
  <c r="L466" i="9"/>
  <c r="L479" i="9"/>
  <c r="L483" i="9"/>
  <c r="L499" i="9"/>
  <c r="L515" i="9"/>
  <c r="L535" i="9"/>
  <c r="L577" i="9"/>
  <c r="L580" i="9"/>
  <c r="L582" i="9"/>
  <c r="L584" i="9"/>
  <c r="L607" i="9"/>
  <c r="L611" i="9"/>
  <c r="L638" i="9"/>
  <c r="L671" i="9"/>
  <c r="L679" i="9"/>
  <c r="L703" i="9"/>
  <c r="L707" i="9"/>
  <c r="L735" i="9"/>
  <c r="L739" i="9"/>
  <c r="L192" i="9"/>
  <c r="L194" i="9"/>
  <c r="L209" i="9"/>
  <c r="L238" i="9"/>
  <c r="L240" i="9"/>
  <c r="L251" i="9"/>
  <c r="L255" i="9"/>
  <c r="L268" i="9"/>
  <c r="L270" i="9"/>
  <c r="L283" i="9"/>
  <c r="L287" i="9"/>
  <c r="L289" i="9"/>
  <c r="L300" i="9"/>
  <c r="L302" i="9"/>
  <c r="L304" i="9"/>
  <c r="L311" i="9"/>
  <c r="L370" i="9"/>
  <c r="L372" i="9"/>
  <c r="L374" i="9"/>
  <c r="L388" i="9"/>
  <c r="L390" i="9"/>
  <c r="L392" i="9"/>
  <c r="L394" i="9"/>
  <c r="L396" i="9"/>
  <c r="L421" i="9"/>
  <c r="L426" i="9"/>
  <c r="L439" i="9"/>
  <c r="L444" i="9"/>
  <c r="L460" i="9"/>
  <c r="L496" i="9"/>
  <c r="L500" i="9"/>
  <c r="L512" i="9"/>
  <c r="L516" i="9"/>
  <c r="L520" i="9"/>
  <c r="L522" i="9"/>
  <c r="L537" i="9"/>
  <c r="L550" i="9"/>
  <c r="L552" i="9"/>
  <c r="L562" i="9"/>
  <c r="L586" i="9"/>
  <c r="L588" i="9"/>
  <c r="L590" i="9"/>
  <c r="L592" i="9"/>
  <c r="L604" i="9"/>
  <c r="L606" i="9"/>
  <c r="L617" i="9"/>
  <c r="L619" i="9"/>
  <c r="L635" i="9"/>
  <c r="L637" i="9"/>
  <c r="L649" i="9"/>
  <c r="L651" i="9"/>
  <c r="L668" i="9"/>
  <c r="L670" i="9"/>
  <c r="L682" i="9"/>
  <c r="L684" i="9"/>
  <c r="L686" i="9"/>
  <c r="L688" i="9"/>
  <c r="L700" i="9"/>
  <c r="L702" i="9"/>
  <c r="L711" i="9"/>
  <c r="L714" i="9"/>
  <c r="L716" i="9"/>
  <c r="L720" i="9"/>
  <c r="L731" i="9"/>
  <c r="L733" i="9"/>
  <c r="L743" i="9"/>
  <c r="L102" i="9"/>
  <c r="L115" i="9"/>
  <c r="L117" i="9"/>
  <c r="L134" i="9"/>
  <c r="L155" i="9"/>
  <c r="L157" i="9"/>
  <c r="L30" i="9"/>
  <c r="L32" i="9"/>
  <c r="L35" i="9"/>
  <c r="L37" i="9"/>
  <c r="L39" i="9"/>
  <c r="L50" i="9"/>
  <c r="L52" i="9"/>
  <c r="L56" i="9"/>
  <c r="L69" i="9"/>
  <c r="L71" i="9"/>
  <c r="L84" i="9"/>
  <c r="L86" i="9"/>
  <c r="L88" i="9"/>
  <c r="L99" i="9"/>
  <c r="L101" i="9"/>
  <c r="L103" i="9"/>
  <c r="L125" i="9"/>
  <c r="L147" i="9"/>
  <c r="L187" i="9"/>
  <c r="L239" i="9"/>
  <c r="L252" i="9"/>
  <c r="L254" i="9"/>
  <c r="L256" i="9"/>
  <c r="L267" i="9"/>
  <c r="L272" i="9"/>
  <c r="L284" i="9"/>
  <c r="L286" i="9"/>
  <c r="L288" i="9"/>
  <c r="L299" i="9"/>
  <c r="L303" i="9"/>
  <c r="L306" i="9"/>
  <c r="L308" i="9"/>
  <c r="L369" i="9"/>
  <c r="L373" i="9"/>
  <c r="L387" i="9"/>
  <c r="L391" i="9"/>
  <c r="L395" i="9"/>
  <c r="L449" i="9"/>
  <c r="L572" i="9"/>
  <c r="L576" i="9"/>
  <c r="L599" i="9"/>
  <c r="L630" i="9"/>
  <c r="L663" i="9"/>
  <c r="L694" i="9"/>
  <c r="L726" i="9"/>
  <c r="L16" i="9"/>
  <c r="L19" i="9"/>
  <c r="L24" i="9"/>
  <c r="L189" i="9"/>
  <c r="L198" i="9"/>
  <c r="L210" i="9"/>
  <c r="L230" i="9"/>
  <c r="L278" i="9"/>
  <c r="L309" i="9"/>
  <c r="J749" i="9"/>
  <c r="J750" i="9" s="1"/>
  <c r="J751" i="9" s="1"/>
  <c r="L20" i="9"/>
  <c r="L23" i="9"/>
  <c r="L193" i="9"/>
  <c r="L223" i="9"/>
  <c r="L234" i="9"/>
  <c r="L274" i="9"/>
  <c r="L279" i="9"/>
  <c r="L410" i="9"/>
  <c r="L442" i="9"/>
  <c r="L458" i="9"/>
  <c r="L475" i="9"/>
  <c r="L491" i="9"/>
  <c r="L513" i="9"/>
  <c r="L533" i="9"/>
  <c r="L539" i="9"/>
  <c r="L546" i="9"/>
  <c r="L558" i="9"/>
  <c r="L567" i="9"/>
  <c r="L574" i="9"/>
  <c r="L414" i="9"/>
  <c r="L415" i="9"/>
  <c r="L430" i="9"/>
  <c r="L448" i="9"/>
  <c r="L507" i="9"/>
  <c r="L564" i="9"/>
  <c r="L636" i="9"/>
  <c r="L310" i="9"/>
  <c r="L406" i="9"/>
  <c r="L419" i="9"/>
  <c r="L437" i="9"/>
  <c r="L452" i="9"/>
  <c r="L454" i="9"/>
  <c r="L470" i="9"/>
  <c r="L485" i="9"/>
  <c r="L487" i="9"/>
  <c r="L498" i="9"/>
  <c r="L526" i="9"/>
  <c r="L529" i="9"/>
  <c r="L542" i="9"/>
  <c r="L551" i="9"/>
  <c r="L554" i="9"/>
  <c r="L568" i="9"/>
  <c r="L570" i="9"/>
  <c r="L597" i="9"/>
  <c r="L602" i="9"/>
  <c r="L605" i="9"/>
  <c r="L610" i="9"/>
  <c r="L613" i="9"/>
  <c r="L618" i="9"/>
  <c r="L621" i="9"/>
  <c r="L626" i="9"/>
  <c r="L642" i="9"/>
  <c r="L645" i="9"/>
  <c r="L650" i="9"/>
  <c r="L653" i="9"/>
  <c r="L658" i="9"/>
  <c r="L661" i="9"/>
  <c r="L666" i="9"/>
  <c r="L669" i="9"/>
  <c r="L674" i="9"/>
  <c r="L677" i="9"/>
  <c r="L701" i="9"/>
  <c r="L706" i="9"/>
  <c r="L709" i="9"/>
  <c r="L738" i="9"/>
  <c r="L741" i="9"/>
  <c r="K749" i="9"/>
  <c r="L191" i="9"/>
  <c r="L201" i="9"/>
  <c r="L215" i="9"/>
  <c r="L221" i="9"/>
  <c r="L245" i="9"/>
  <c r="L253" i="9"/>
  <c r="L261" i="9"/>
  <c r="L269" i="9"/>
  <c r="L325" i="9"/>
  <c r="L333" i="9"/>
  <c r="L341" i="9"/>
  <c r="L349" i="9"/>
  <c r="L363" i="9"/>
  <c r="L371" i="9"/>
  <c r="L379" i="9"/>
  <c r="L389" i="9"/>
  <c r="L397" i="9"/>
  <c r="L404" i="9"/>
  <c r="L15" i="9"/>
  <c r="L195" i="9"/>
  <c r="L205" i="9"/>
  <c r="L225" i="9"/>
  <c r="L235" i="9"/>
  <c r="L275" i="9"/>
  <c r="L285" i="9"/>
  <c r="L293" i="9"/>
  <c r="L301" i="9"/>
  <c r="L307" i="9"/>
  <c r="L315" i="9"/>
  <c r="L408" i="9"/>
  <c r="L183" i="9"/>
  <c r="L211" i="9"/>
  <c r="L217" i="9"/>
  <c r="L241" i="9"/>
  <c r="L249" i="9"/>
  <c r="L257" i="9"/>
  <c r="L265" i="9"/>
  <c r="L321" i="9"/>
  <c r="L329" i="9"/>
  <c r="L337" i="9"/>
  <c r="L345" i="9"/>
  <c r="L353" i="9"/>
  <c r="L359" i="9"/>
  <c r="L367" i="9"/>
  <c r="L375" i="9"/>
  <c r="L385" i="9"/>
  <c r="L393" i="9"/>
  <c r="L401" i="9"/>
  <c r="L412" i="9"/>
  <c r="L420" i="9"/>
  <c r="L429" i="9"/>
  <c r="L438" i="9"/>
  <c r="L447" i="9"/>
  <c r="L455" i="9"/>
  <c r="L463" i="9"/>
  <c r="L471" i="9"/>
  <c r="L480" i="9"/>
  <c r="L488" i="9"/>
  <c r="L497" i="9"/>
  <c r="L506" i="9"/>
  <c r="L514" i="9"/>
  <c r="L416" i="9"/>
  <c r="L425" i="9"/>
  <c r="L434" i="9"/>
  <c r="L443" i="9"/>
  <c r="L451" i="9"/>
  <c r="L459" i="9"/>
  <c r="L467" i="9"/>
  <c r="L476" i="9"/>
  <c r="L484" i="9"/>
  <c r="L493" i="9"/>
  <c r="L501" i="9"/>
  <c r="L510" i="9"/>
  <c r="L518" i="9"/>
  <c r="M113" i="9" l="1"/>
  <c r="M163" i="9"/>
  <c r="M712" i="9"/>
  <c r="M27" i="9"/>
  <c r="M680" i="9"/>
  <c r="M153" i="9"/>
  <c r="M143" i="9"/>
  <c r="M699" i="9"/>
  <c r="M357" i="9"/>
  <c r="M228" i="9"/>
  <c r="M34" i="9"/>
  <c r="M305" i="9"/>
  <c r="M271" i="9"/>
  <c r="M734" i="9"/>
  <c r="M639" i="9"/>
  <c r="M628" i="9"/>
  <c r="M382" i="9"/>
  <c r="M237" i="9"/>
  <c r="M282" i="9"/>
  <c r="M317" i="9"/>
  <c r="M216" i="9"/>
  <c r="M207" i="9"/>
  <c r="M199" i="9"/>
  <c r="M596" i="9"/>
  <c r="M179" i="9"/>
  <c r="L749" i="9"/>
  <c r="M14" i="9"/>
  <c r="M402" i="9"/>
  <c r="K750" i="9"/>
  <c r="K751" i="9" s="1"/>
  <c r="M749" i="9" l="1"/>
  <c r="M750" i="9" s="1"/>
  <c r="M751" i="9" s="1"/>
  <c r="L750" i="9"/>
  <c r="L751" i="9" s="1"/>
  <c r="L7" i="9" s="1"/>
  <c r="G21" i="2" s="1"/>
  <c r="K746" i="8" l="1"/>
  <c r="J746" i="8"/>
  <c r="K745" i="8"/>
  <c r="J745" i="8"/>
  <c r="K744" i="8"/>
  <c r="J744" i="8"/>
  <c r="K743" i="8"/>
  <c r="J743" i="8"/>
  <c r="K742" i="8"/>
  <c r="J742" i="8"/>
  <c r="K741" i="8"/>
  <c r="J741" i="8"/>
  <c r="K740" i="8"/>
  <c r="J740" i="8"/>
  <c r="K739" i="8"/>
  <c r="J739" i="8"/>
  <c r="K738" i="8"/>
  <c r="J738" i="8"/>
  <c r="K737" i="8"/>
  <c r="J737" i="8"/>
  <c r="K736" i="8"/>
  <c r="J736" i="8"/>
  <c r="K735" i="8"/>
  <c r="J735" i="8"/>
  <c r="K733" i="8"/>
  <c r="J733" i="8"/>
  <c r="K732" i="8"/>
  <c r="J732" i="8"/>
  <c r="K731" i="8"/>
  <c r="J731" i="8"/>
  <c r="K730" i="8"/>
  <c r="J730" i="8"/>
  <c r="K729" i="8"/>
  <c r="J729" i="8"/>
  <c r="K728" i="8"/>
  <c r="J728" i="8"/>
  <c r="K727" i="8"/>
  <c r="J727" i="8"/>
  <c r="K726" i="8"/>
  <c r="J726" i="8"/>
  <c r="K725" i="8"/>
  <c r="J725" i="8"/>
  <c r="K724" i="8"/>
  <c r="J724" i="8"/>
  <c r="K723" i="8"/>
  <c r="J723" i="8"/>
  <c r="K722" i="8"/>
  <c r="J722" i="8"/>
  <c r="K721" i="8"/>
  <c r="J721" i="8"/>
  <c r="K720" i="8"/>
  <c r="J720" i="8"/>
  <c r="K719" i="8"/>
  <c r="J719" i="8"/>
  <c r="K718" i="8"/>
  <c r="J718" i="8"/>
  <c r="K717" i="8"/>
  <c r="J717" i="8"/>
  <c r="K716" i="8"/>
  <c r="J716" i="8"/>
  <c r="K715" i="8"/>
  <c r="J715" i="8"/>
  <c r="K714" i="8"/>
  <c r="J714" i="8"/>
  <c r="K713" i="8"/>
  <c r="J713" i="8"/>
  <c r="K711" i="8"/>
  <c r="J711" i="8"/>
  <c r="K710" i="8"/>
  <c r="J710" i="8"/>
  <c r="K709" i="8"/>
  <c r="J709" i="8"/>
  <c r="K708" i="8"/>
  <c r="J708" i="8"/>
  <c r="K707" i="8"/>
  <c r="J707" i="8"/>
  <c r="K706" i="8"/>
  <c r="J706" i="8"/>
  <c r="K705" i="8"/>
  <c r="J705" i="8"/>
  <c r="K704" i="8"/>
  <c r="J704" i="8"/>
  <c r="K703" i="8"/>
  <c r="J703" i="8"/>
  <c r="K702" i="8"/>
  <c r="J702" i="8"/>
  <c r="K701" i="8"/>
  <c r="J701" i="8"/>
  <c r="K700" i="8"/>
  <c r="J700" i="8"/>
  <c r="K698" i="8"/>
  <c r="J698" i="8"/>
  <c r="K697" i="8"/>
  <c r="J697" i="8"/>
  <c r="K696" i="8"/>
  <c r="J696" i="8"/>
  <c r="K695" i="8"/>
  <c r="J695" i="8"/>
  <c r="K694" i="8"/>
  <c r="J694" i="8"/>
  <c r="K693" i="8"/>
  <c r="J693" i="8"/>
  <c r="K692" i="8"/>
  <c r="J692" i="8"/>
  <c r="K691" i="8"/>
  <c r="J691" i="8"/>
  <c r="K690" i="8"/>
  <c r="J690" i="8"/>
  <c r="K689" i="8"/>
  <c r="J689" i="8"/>
  <c r="K688" i="8"/>
  <c r="J688" i="8"/>
  <c r="K687" i="8"/>
  <c r="J687" i="8"/>
  <c r="K686" i="8"/>
  <c r="J686" i="8"/>
  <c r="K685" i="8"/>
  <c r="J685" i="8"/>
  <c r="K684" i="8"/>
  <c r="J684" i="8"/>
  <c r="K683" i="8"/>
  <c r="J683" i="8"/>
  <c r="K682" i="8"/>
  <c r="J682" i="8"/>
  <c r="K681" i="8"/>
  <c r="J681" i="8"/>
  <c r="K679" i="8"/>
  <c r="J679" i="8"/>
  <c r="K678" i="8"/>
  <c r="J678" i="8"/>
  <c r="K677" i="8"/>
  <c r="J677" i="8"/>
  <c r="K676" i="8"/>
  <c r="J676" i="8"/>
  <c r="K675" i="8"/>
  <c r="J675" i="8"/>
  <c r="K674" i="8"/>
  <c r="J674" i="8"/>
  <c r="K673" i="8"/>
  <c r="J673" i="8"/>
  <c r="K672" i="8"/>
  <c r="J672" i="8"/>
  <c r="K671" i="8"/>
  <c r="J671" i="8"/>
  <c r="K670" i="8"/>
  <c r="J670" i="8"/>
  <c r="K669" i="8"/>
  <c r="J669" i="8"/>
  <c r="K668" i="8"/>
  <c r="J668" i="8"/>
  <c r="K667" i="8"/>
  <c r="J667" i="8"/>
  <c r="K666" i="8"/>
  <c r="J666" i="8"/>
  <c r="K665" i="8"/>
  <c r="J665" i="8"/>
  <c r="K664" i="8"/>
  <c r="J664" i="8"/>
  <c r="K663" i="8"/>
  <c r="J663" i="8"/>
  <c r="K662" i="8"/>
  <c r="J662" i="8"/>
  <c r="K661" i="8"/>
  <c r="J661" i="8"/>
  <c r="K660" i="8"/>
  <c r="J660" i="8"/>
  <c r="K659" i="8"/>
  <c r="J659" i="8"/>
  <c r="K658" i="8"/>
  <c r="J658" i="8"/>
  <c r="K657" i="8"/>
  <c r="J657" i="8"/>
  <c r="K656" i="8"/>
  <c r="J656" i="8"/>
  <c r="K655" i="8"/>
  <c r="J655" i="8"/>
  <c r="K654" i="8"/>
  <c r="J654" i="8"/>
  <c r="K653" i="8"/>
  <c r="J653" i="8"/>
  <c r="K652" i="8"/>
  <c r="J652" i="8"/>
  <c r="K651" i="8"/>
  <c r="J651" i="8"/>
  <c r="K650" i="8"/>
  <c r="J650" i="8"/>
  <c r="K649" i="8"/>
  <c r="J649" i="8"/>
  <c r="K648" i="8"/>
  <c r="J648" i="8"/>
  <c r="K647" i="8"/>
  <c r="J647" i="8"/>
  <c r="K646" i="8"/>
  <c r="J646" i="8"/>
  <c r="K645" i="8"/>
  <c r="J645" i="8"/>
  <c r="K644" i="8"/>
  <c r="J644" i="8"/>
  <c r="K643" i="8"/>
  <c r="J643" i="8"/>
  <c r="K642" i="8"/>
  <c r="J642" i="8"/>
  <c r="K641" i="8"/>
  <c r="J641" i="8"/>
  <c r="K640" i="8"/>
  <c r="J640" i="8"/>
  <c r="K638" i="8"/>
  <c r="J638" i="8"/>
  <c r="K637" i="8"/>
  <c r="J637" i="8"/>
  <c r="K636" i="8"/>
  <c r="J636" i="8"/>
  <c r="K635" i="8"/>
  <c r="J635" i="8"/>
  <c r="K634" i="8"/>
  <c r="J634" i="8"/>
  <c r="K633" i="8"/>
  <c r="J633" i="8"/>
  <c r="K632" i="8"/>
  <c r="J632" i="8"/>
  <c r="K631" i="8"/>
  <c r="J631" i="8"/>
  <c r="K630" i="8"/>
  <c r="J630" i="8"/>
  <c r="K629" i="8"/>
  <c r="J629"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3" i="8"/>
  <c r="J503" i="8"/>
  <c r="K502" i="8"/>
  <c r="J502" i="8"/>
  <c r="K501" i="8"/>
  <c r="J501" i="8"/>
  <c r="K500" i="8"/>
  <c r="J500" i="8"/>
  <c r="K499" i="8"/>
  <c r="J499" i="8"/>
  <c r="K498" i="8"/>
  <c r="J498" i="8"/>
  <c r="K497" i="8"/>
  <c r="J497" i="8"/>
  <c r="K496" i="8"/>
  <c r="J496" i="8"/>
  <c r="K495" i="8"/>
  <c r="J495" i="8"/>
  <c r="K494" i="8"/>
  <c r="J494" i="8"/>
  <c r="K493" i="8"/>
  <c r="J493"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0" i="8"/>
  <c r="J440" i="8"/>
  <c r="K439" i="8"/>
  <c r="J439" i="8"/>
  <c r="K438" i="8"/>
  <c r="J438" i="8"/>
  <c r="K437" i="8"/>
  <c r="J437" i="8"/>
  <c r="K436" i="8"/>
  <c r="J436" i="8"/>
  <c r="K435" i="8"/>
  <c r="J435" i="8"/>
  <c r="K434" i="8"/>
  <c r="J434" i="8"/>
  <c r="K432" i="8"/>
  <c r="J432" i="8"/>
  <c r="K431" i="8"/>
  <c r="J431" i="8"/>
  <c r="K430" i="8"/>
  <c r="J430" i="8"/>
  <c r="K429" i="8"/>
  <c r="J429" i="8"/>
  <c r="K428" i="8"/>
  <c r="J428" i="8"/>
  <c r="K427" i="8"/>
  <c r="J427" i="8"/>
  <c r="K426" i="8"/>
  <c r="J426" i="8"/>
  <c r="K425" i="8"/>
  <c r="J425" i="8"/>
  <c r="K424" i="8"/>
  <c r="J424"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6" i="8"/>
  <c r="J316" i="8"/>
  <c r="K315" i="8"/>
  <c r="J315" i="8"/>
  <c r="K314" i="8"/>
  <c r="J314" i="8"/>
  <c r="K313" i="8"/>
  <c r="J313" i="8"/>
  <c r="K312" i="8"/>
  <c r="J312" i="8"/>
  <c r="K311" i="8"/>
  <c r="J311" i="8"/>
  <c r="K310" i="8"/>
  <c r="J310" i="8"/>
  <c r="K309" i="8"/>
  <c r="J309" i="8"/>
  <c r="K308" i="8"/>
  <c r="J308" i="8"/>
  <c r="K307" i="8"/>
  <c r="J307" i="8"/>
  <c r="K306" i="8"/>
  <c r="J306"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1" i="8"/>
  <c r="J281" i="8"/>
  <c r="K280" i="8"/>
  <c r="J280" i="8"/>
  <c r="K279" i="8"/>
  <c r="J279" i="8"/>
  <c r="K278" i="8"/>
  <c r="J278" i="8"/>
  <c r="K277" i="8"/>
  <c r="J277" i="8"/>
  <c r="K276" i="8"/>
  <c r="J276" i="8"/>
  <c r="K275" i="8"/>
  <c r="J275" i="8"/>
  <c r="K274" i="8"/>
  <c r="J274" i="8"/>
  <c r="K273" i="8"/>
  <c r="J273" i="8"/>
  <c r="K272" i="8"/>
  <c r="J272"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6" i="8"/>
  <c r="J236" i="8"/>
  <c r="K235" i="8"/>
  <c r="J235" i="8"/>
  <c r="K234" i="8"/>
  <c r="J234" i="8"/>
  <c r="K233" i="8"/>
  <c r="J233" i="8"/>
  <c r="K232" i="8"/>
  <c r="J232" i="8"/>
  <c r="K231" i="8"/>
  <c r="J231" i="8"/>
  <c r="K230" i="8"/>
  <c r="J230" i="8"/>
  <c r="K229" i="8"/>
  <c r="J229" i="8"/>
  <c r="K227" i="8"/>
  <c r="J227" i="8"/>
  <c r="K226" i="8"/>
  <c r="J226" i="8"/>
  <c r="K225" i="8"/>
  <c r="J225" i="8"/>
  <c r="K224" i="8"/>
  <c r="J224" i="8"/>
  <c r="K223" i="8"/>
  <c r="J223" i="8"/>
  <c r="K222" i="8"/>
  <c r="J222" i="8"/>
  <c r="K221" i="8"/>
  <c r="J221" i="8"/>
  <c r="K220" i="8"/>
  <c r="J220" i="8"/>
  <c r="K219" i="8"/>
  <c r="J219" i="8"/>
  <c r="K218" i="8"/>
  <c r="J218" i="8"/>
  <c r="K217" i="8"/>
  <c r="J217" i="8"/>
  <c r="K215" i="8"/>
  <c r="J215" i="8"/>
  <c r="K214" i="8"/>
  <c r="J214" i="8"/>
  <c r="K213" i="8"/>
  <c r="J213" i="8"/>
  <c r="K212" i="8"/>
  <c r="J212" i="8"/>
  <c r="K211" i="8"/>
  <c r="J211" i="8"/>
  <c r="K210" i="8"/>
  <c r="J210" i="8"/>
  <c r="K209" i="8"/>
  <c r="J209" i="8"/>
  <c r="K208" i="8"/>
  <c r="J208" i="8"/>
  <c r="K206" i="8"/>
  <c r="J206" i="8"/>
  <c r="K205" i="8"/>
  <c r="J205" i="8"/>
  <c r="K204" i="8"/>
  <c r="J204" i="8"/>
  <c r="K203" i="8"/>
  <c r="J203" i="8"/>
  <c r="K202" i="8"/>
  <c r="J202" i="8"/>
  <c r="K201" i="8"/>
  <c r="J201" i="8"/>
  <c r="K200" i="8"/>
  <c r="J200"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2" i="8"/>
  <c r="J162" i="8"/>
  <c r="K161" i="8"/>
  <c r="J161" i="8"/>
  <c r="K160" i="8"/>
  <c r="J160" i="8"/>
  <c r="K159" i="8"/>
  <c r="J159" i="8"/>
  <c r="K158" i="8"/>
  <c r="J158" i="8"/>
  <c r="K157" i="8"/>
  <c r="J157" i="8"/>
  <c r="K156" i="8"/>
  <c r="J156" i="8"/>
  <c r="K155" i="8"/>
  <c r="J155" i="8"/>
  <c r="K154" i="8"/>
  <c r="J154" i="8"/>
  <c r="K152" i="8"/>
  <c r="J152" i="8"/>
  <c r="K151" i="8"/>
  <c r="J151" i="8"/>
  <c r="K150" i="8"/>
  <c r="J150" i="8"/>
  <c r="K149" i="8"/>
  <c r="J149" i="8"/>
  <c r="K148" i="8"/>
  <c r="J148" i="8"/>
  <c r="K147" i="8"/>
  <c r="J147" i="8"/>
  <c r="K146" i="8"/>
  <c r="J146" i="8"/>
  <c r="K145" i="8"/>
  <c r="J145" i="8"/>
  <c r="K144" i="8"/>
  <c r="J144"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3" i="8"/>
  <c r="J33" i="8"/>
  <c r="K32" i="8"/>
  <c r="J32" i="8"/>
  <c r="K31" i="8"/>
  <c r="J31" i="8"/>
  <c r="K30" i="8"/>
  <c r="J30" i="8"/>
  <c r="K29" i="8"/>
  <c r="J29" i="8"/>
  <c r="K28" i="8"/>
  <c r="J28" i="8"/>
  <c r="K26" i="8"/>
  <c r="J26" i="8"/>
  <c r="K25" i="8"/>
  <c r="J25" i="8"/>
  <c r="K24" i="8"/>
  <c r="J24" i="8"/>
  <c r="K23" i="8"/>
  <c r="J23" i="8"/>
  <c r="K22" i="8"/>
  <c r="J22" i="8"/>
  <c r="K21" i="8"/>
  <c r="J21" i="8"/>
  <c r="K20" i="8"/>
  <c r="J20" i="8"/>
  <c r="K19" i="8"/>
  <c r="J19" i="8"/>
  <c r="K18" i="8"/>
  <c r="J18" i="8"/>
  <c r="K17" i="8"/>
  <c r="J17" i="8"/>
  <c r="K16" i="8"/>
  <c r="J16" i="8"/>
  <c r="K15" i="8"/>
  <c r="J15" i="8"/>
  <c r="L15" i="8" l="1"/>
  <c r="L17" i="8"/>
  <c r="L19" i="8"/>
  <c r="L21" i="8"/>
  <c r="L30" i="8"/>
  <c r="L41" i="8"/>
  <c r="L49" i="8"/>
  <c r="L57" i="8"/>
  <c r="L61" i="8"/>
  <c r="L63" i="8"/>
  <c r="L65" i="8"/>
  <c r="L73" i="8"/>
  <c r="L120" i="8"/>
  <c r="L145" i="8"/>
  <c r="L151" i="8"/>
  <c r="L230" i="8"/>
  <c r="L245" i="8"/>
  <c r="L253" i="8"/>
  <c r="L257" i="8"/>
  <c r="L261" i="8"/>
  <c r="L265" i="8"/>
  <c r="L269" i="8"/>
  <c r="L272" i="8"/>
  <c r="L274" i="8"/>
  <c r="L276" i="8"/>
  <c r="L278" i="8"/>
  <c r="L280" i="8"/>
  <c r="L285" i="8"/>
  <c r="L289" i="8"/>
  <c r="L293" i="8"/>
  <c r="L301" i="8"/>
  <c r="L306" i="8"/>
  <c r="L308" i="8"/>
  <c r="L310" i="8"/>
  <c r="L312" i="8"/>
  <c r="L314" i="8"/>
  <c r="L316" i="8"/>
  <c r="L319" i="8"/>
  <c r="L321" i="8"/>
  <c r="L323" i="8"/>
  <c r="L325" i="8"/>
  <c r="L327" i="8"/>
  <c r="L329" i="8"/>
  <c r="L331" i="8"/>
  <c r="L333" i="8"/>
  <c r="L335" i="8"/>
  <c r="L337" i="8"/>
  <c r="L339" i="8"/>
  <c r="L341" i="8"/>
  <c r="L345" i="8"/>
  <c r="L154" i="8"/>
  <c r="L366" i="8"/>
  <c r="L535" i="8"/>
  <c r="L713" i="8"/>
  <c r="L112" i="8"/>
  <c r="L655" i="8"/>
  <c r="L659" i="8"/>
  <c r="L430" i="8"/>
  <c r="L435" i="8"/>
  <c r="L502" i="8"/>
  <c r="L540" i="8"/>
  <c r="L721" i="8"/>
  <c r="L16" i="8"/>
  <c r="L31" i="8"/>
  <c r="L33" i="8"/>
  <c r="L44" i="8"/>
  <c r="L50" i="8"/>
  <c r="L52" i="8"/>
  <c r="L58" i="8"/>
  <c r="L60" i="8"/>
  <c r="L64" i="8"/>
  <c r="L74" i="8"/>
  <c r="L76" i="8"/>
  <c r="L80" i="8"/>
  <c r="L84" i="8"/>
  <c r="L88" i="8"/>
  <c r="L92" i="8"/>
  <c r="L98" i="8"/>
  <c r="L244" i="8"/>
  <c r="L246" i="8"/>
  <c r="L248" i="8"/>
  <c r="L250" i="8"/>
  <c r="L252" i="8"/>
  <c r="L254" i="8"/>
  <c r="L256" i="8"/>
  <c r="L258" i="8"/>
  <c r="L260" i="8"/>
  <c r="L262" i="8"/>
  <c r="L264" i="8"/>
  <c r="L266" i="8"/>
  <c r="L268" i="8"/>
  <c r="L270" i="8"/>
  <c r="L275" i="8"/>
  <c r="L279" i="8"/>
  <c r="L284" i="8"/>
  <c r="L286" i="8"/>
  <c r="L288" i="8"/>
  <c r="L292" i="8"/>
  <c r="L304" i="8"/>
  <c r="L307" i="8"/>
  <c r="L309" i="8"/>
  <c r="L311" i="8"/>
  <c r="L313" i="8"/>
  <c r="L315" i="8"/>
  <c r="L318" i="8"/>
  <c r="L368" i="8"/>
  <c r="L370" i="8"/>
  <c r="L372" i="8"/>
  <c r="L374" i="8"/>
  <c r="L378" i="8"/>
  <c r="L393" i="8"/>
  <c r="L397" i="8"/>
  <c r="L401" i="8"/>
  <c r="L405" i="8"/>
  <c r="L413" i="8"/>
  <c r="L419" i="8"/>
  <c r="L320" i="8"/>
  <c r="L322" i="8"/>
  <c r="L324" i="8"/>
  <c r="L326" i="8"/>
  <c r="L328" i="8"/>
  <c r="L330" i="8"/>
  <c r="L332" i="8"/>
  <c r="L334" i="8"/>
  <c r="L336" i="8"/>
  <c r="L338" i="8"/>
  <c r="L340" i="8"/>
  <c r="L342" i="8"/>
  <c r="L344" i="8"/>
  <c r="L346" i="8"/>
  <c r="L348" i="8"/>
  <c r="L350" i="8"/>
  <c r="L367" i="8"/>
  <c r="L375" i="8"/>
  <c r="L379" i="8"/>
  <c r="L388" i="8"/>
  <c r="L392" i="8"/>
  <c r="L394" i="8"/>
  <c r="L396" i="8"/>
  <c r="L400" i="8"/>
  <c r="L414" i="8"/>
  <c r="L427" i="8"/>
  <c r="L445" i="8"/>
  <c r="L449" i="8"/>
  <c r="L451" i="8"/>
  <c r="L453" i="8"/>
  <c r="L455" i="8"/>
  <c r="L457" i="8"/>
  <c r="L459" i="8"/>
  <c r="L461" i="8"/>
  <c r="L465" i="8"/>
  <c r="L467" i="8"/>
  <c r="L469" i="8"/>
  <c r="L471" i="8"/>
  <c r="L474" i="8"/>
  <c r="L476" i="8"/>
  <c r="L478" i="8"/>
  <c r="L482" i="8"/>
  <c r="L495" i="8"/>
  <c r="L512" i="8"/>
  <c r="L516" i="8"/>
  <c r="L518" i="8"/>
  <c r="L520" i="8"/>
  <c r="L522" i="8"/>
  <c r="L524" i="8"/>
  <c r="L526" i="8"/>
  <c r="L77" i="8"/>
  <c r="L79" i="8"/>
  <c r="L81" i="8"/>
  <c r="L85" i="8"/>
  <c r="L101" i="8"/>
  <c r="L105" i="8"/>
  <c r="L109" i="8"/>
  <c r="L111" i="8"/>
  <c r="L215" i="8"/>
  <c r="L421" i="8"/>
  <c r="L104" i="8"/>
  <c r="L106" i="8"/>
  <c r="L108" i="8"/>
  <c r="L110" i="8"/>
  <c r="L448" i="8"/>
  <c r="L468" i="8"/>
  <c r="L519" i="8"/>
  <c r="L528" i="8"/>
  <c r="L532" i="8"/>
  <c r="L534" i="8"/>
  <c r="L536" i="8"/>
  <c r="L539" i="8"/>
  <c r="L541" i="8"/>
  <c r="L545" i="8"/>
  <c r="L549" i="8"/>
  <c r="L551" i="8"/>
  <c r="L553" i="8"/>
  <c r="L555" i="8"/>
  <c r="L557" i="8"/>
  <c r="L561" i="8"/>
  <c r="L577" i="8"/>
  <c r="L582" i="8"/>
  <c r="L584" i="8"/>
  <c r="L586" i="8"/>
  <c r="L588" i="8"/>
  <c r="L590" i="8"/>
  <c r="L592" i="8"/>
  <c r="L594" i="8"/>
  <c r="L601" i="8"/>
  <c r="L617" i="8"/>
  <c r="L630" i="8"/>
  <c r="L634" i="8"/>
  <c r="L636" i="8"/>
  <c r="L638" i="8"/>
  <c r="L641" i="8"/>
  <c r="L649" i="8"/>
  <c r="L665" i="8"/>
  <c r="L682" i="8"/>
  <c r="L684" i="8"/>
  <c r="L686" i="8"/>
  <c r="L688" i="8"/>
  <c r="L694" i="8"/>
  <c r="L714" i="8"/>
  <c r="L716" i="8"/>
  <c r="L718" i="8"/>
  <c r="L720" i="8"/>
  <c r="L722" i="8"/>
  <c r="L726" i="8"/>
  <c r="L169" i="8"/>
  <c r="L175" i="8"/>
  <c r="L194" i="8"/>
  <c r="L201" i="8"/>
  <c r="L205" i="8"/>
  <c r="L208" i="8"/>
  <c r="L210" i="8"/>
  <c r="L214" i="8"/>
  <c r="L134" i="8"/>
  <c r="L426" i="8"/>
  <c r="L458" i="8"/>
  <c r="L491" i="8"/>
  <c r="L574" i="8"/>
  <c r="L579" i="8"/>
  <c r="L591" i="8"/>
  <c r="L604" i="8"/>
  <c r="L608" i="8"/>
  <c r="L610" i="8"/>
  <c r="L612" i="8"/>
  <c r="L614" i="8"/>
  <c r="L616" i="8"/>
  <c r="L618" i="8"/>
  <c r="L620" i="8"/>
  <c r="L624" i="8"/>
  <c r="L626" i="8"/>
  <c r="L635" i="8"/>
  <c r="L640" i="8"/>
  <c r="L642" i="8"/>
  <c r="L644" i="8"/>
  <c r="L648" i="8"/>
  <c r="L650" i="8"/>
  <c r="L652" i="8"/>
  <c r="L668" i="8"/>
  <c r="L672" i="8"/>
  <c r="L674" i="8"/>
  <c r="L676" i="8"/>
  <c r="L700" i="8"/>
  <c r="L704" i="8"/>
  <c r="L706" i="8"/>
  <c r="L708" i="8"/>
  <c r="L727" i="8"/>
  <c r="L736" i="8"/>
  <c r="L740" i="8"/>
  <c r="L742" i="8"/>
  <c r="L744" i="8"/>
  <c r="L746" i="8"/>
  <c r="L144" i="8"/>
  <c r="L152" i="8"/>
  <c r="L155" i="8"/>
  <c r="L159" i="8"/>
  <c r="L164" i="8"/>
  <c r="L168" i="8"/>
  <c r="L170" i="8"/>
  <c r="L172" i="8"/>
  <c r="L176" i="8"/>
  <c r="L183" i="8"/>
  <c r="L189" i="8"/>
  <c r="L202" i="8"/>
  <c r="L204" i="8"/>
  <c r="L211" i="8"/>
  <c r="L385" i="8"/>
  <c r="L472" i="8"/>
  <c r="L484" i="8"/>
  <c r="L486" i="8"/>
  <c r="L488" i="8"/>
  <c r="L490" i="8"/>
  <c r="L493" i="8"/>
  <c r="L730" i="8"/>
  <c r="L732" i="8"/>
  <c r="L100" i="8"/>
  <c r="L122" i="8"/>
  <c r="L138" i="8"/>
  <c r="L225" i="8"/>
  <c r="L356" i="8"/>
  <c r="L363" i="8"/>
  <c r="L564" i="8"/>
  <c r="L568" i="8"/>
  <c r="L691" i="8"/>
  <c r="L743" i="8"/>
  <c r="L126" i="8"/>
  <c r="L410" i="8"/>
  <c r="L442" i="8"/>
  <c r="L695" i="8"/>
  <c r="L36" i="8"/>
  <c r="L42" i="8"/>
  <c r="L87" i="8"/>
  <c r="L89" i="8"/>
  <c r="L93" i="8"/>
  <c r="L123" i="8"/>
  <c r="L127" i="8"/>
  <c r="L131" i="8"/>
  <c r="L135" i="8"/>
  <c r="L158" i="8"/>
  <c r="L165" i="8"/>
  <c r="L177" i="8"/>
  <c r="L182" i="8"/>
  <c r="L184" i="8"/>
  <c r="L186" i="8"/>
  <c r="L188" i="8"/>
  <c r="L190" i="8"/>
  <c r="L192" i="8"/>
  <c r="L200" i="8"/>
  <c r="L226" i="8"/>
  <c r="L241" i="8"/>
  <c r="L389" i="8"/>
  <c r="L418" i="8"/>
  <c r="L422" i="8"/>
  <c r="L439" i="8"/>
  <c r="L525" i="8"/>
  <c r="L546" i="8"/>
  <c r="L558" i="8"/>
  <c r="L599" i="8"/>
  <c r="L611" i="8"/>
  <c r="L615" i="8"/>
  <c r="L623" i="8"/>
  <c r="L690" i="8"/>
  <c r="L697" i="8"/>
  <c r="K749" i="8"/>
  <c r="K750" i="8" s="1"/>
  <c r="K751" i="8" s="1"/>
  <c r="L25" i="8"/>
  <c r="L28" i="8"/>
  <c r="L40" i="8"/>
  <c r="L45" i="8"/>
  <c r="L47" i="8"/>
  <c r="L56" i="8"/>
  <c r="L69" i="8"/>
  <c r="L71" i="8"/>
  <c r="L82" i="8"/>
  <c r="L102" i="8"/>
  <c r="L20" i="8"/>
  <c r="L22" i="8"/>
  <c r="L24" i="8"/>
  <c r="L37" i="8"/>
  <c r="L39" i="8"/>
  <c r="L48" i="8"/>
  <c r="L53" i="8"/>
  <c r="L55" i="8"/>
  <c r="L66" i="8"/>
  <c r="L68" i="8"/>
  <c r="L72" i="8"/>
  <c r="L97" i="8"/>
  <c r="L103" i="8"/>
  <c r="L119" i="8"/>
  <c r="L224" i="8"/>
  <c r="L115" i="8"/>
  <c r="L130" i="8"/>
  <c r="L146" i="8"/>
  <c r="L148" i="8"/>
  <c r="L150" i="8"/>
  <c r="L162" i="8"/>
  <c r="L167" i="8"/>
  <c r="L178" i="8"/>
  <c r="L181" i="8"/>
  <c r="L198" i="8"/>
  <c r="L218" i="8"/>
  <c r="L220" i="8"/>
  <c r="L222" i="8"/>
  <c r="L232" i="8"/>
  <c r="L234" i="8"/>
  <c r="L236" i="8"/>
  <c r="L294" i="8"/>
  <c r="L296" i="8"/>
  <c r="L300" i="8"/>
  <c r="L349" i="8"/>
  <c r="L353" i="8"/>
  <c r="L358" i="8"/>
  <c r="L360" i="8"/>
  <c r="L362" i="8"/>
  <c r="L364" i="8"/>
  <c r="L371" i="8"/>
  <c r="L384" i="8"/>
  <c r="L386" i="8"/>
  <c r="L404" i="8"/>
  <c r="L417" i="8"/>
  <c r="L431" i="8"/>
  <c r="L434" i="8"/>
  <c r="L436" i="8"/>
  <c r="L440" i="8"/>
  <c r="L443" i="8"/>
  <c r="L452" i="8"/>
  <c r="L456" i="8"/>
  <c r="L462" i="8"/>
  <c r="L475" i="8"/>
  <c r="L499" i="8"/>
  <c r="L501" i="8"/>
  <c r="L503" i="8"/>
  <c r="L506" i="8"/>
  <c r="L508" i="8"/>
  <c r="L510" i="8"/>
  <c r="L523" i="8"/>
  <c r="L529" i="8"/>
  <c r="L542" i="8"/>
  <c r="L565" i="8"/>
  <c r="L567" i="8"/>
  <c r="L569" i="8"/>
  <c r="L571" i="8"/>
  <c r="L573" i="8"/>
  <c r="L575" i="8"/>
  <c r="L585" i="8"/>
  <c r="L589" i="8"/>
  <c r="L595" i="8"/>
  <c r="L598" i="8"/>
  <c r="L600" i="8"/>
  <c r="L625" i="8"/>
  <c r="L633" i="8"/>
  <c r="L656" i="8"/>
  <c r="L658" i="8"/>
  <c r="L660" i="8"/>
  <c r="L662" i="8"/>
  <c r="L664" i="8"/>
  <c r="L671" i="8"/>
  <c r="L675" i="8"/>
  <c r="L679" i="8"/>
  <c r="L698" i="8"/>
  <c r="L717" i="8"/>
  <c r="L723" i="8"/>
  <c r="L737" i="8"/>
  <c r="L114" i="8"/>
  <c r="L118" i="8"/>
  <c r="L142" i="8"/>
  <c r="L166" i="8"/>
  <c r="L173" i="8"/>
  <c r="L180" i="8"/>
  <c r="L187" i="8"/>
  <c r="L191" i="8"/>
  <c r="L195" i="8"/>
  <c r="L217" i="8"/>
  <c r="L221" i="8"/>
  <c r="L231" i="8"/>
  <c r="L235" i="8"/>
  <c r="L238" i="8"/>
  <c r="L240" i="8"/>
  <c r="L242" i="8"/>
  <c r="L249" i="8"/>
  <c r="L297" i="8"/>
  <c r="L352" i="8"/>
  <c r="L359" i="8"/>
  <c r="L380" i="8"/>
  <c r="L481" i="8"/>
  <c r="L485" i="8"/>
  <c r="L489" i="8"/>
  <c r="L496" i="8"/>
  <c r="L509" i="8"/>
  <c r="L548" i="8"/>
  <c r="L552" i="8"/>
  <c r="L556" i="8"/>
  <c r="L647" i="8"/>
  <c r="L681" i="8"/>
  <c r="L685" i="8"/>
  <c r="L689" i="8"/>
  <c r="L703" i="8"/>
  <c r="L707" i="8"/>
  <c r="L711" i="8"/>
  <c r="L733" i="8"/>
  <c r="L139" i="8"/>
  <c r="L149" i="8"/>
  <c r="L174" i="8"/>
  <c r="L347" i="8"/>
  <c r="L507" i="8"/>
  <c r="L513" i="8"/>
  <c r="L572" i="8"/>
  <c r="L605" i="8"/>
  <c r="L663" i="8"/>
  <c r="L18" i="8"/>
  <c r="L23" i="8"/>
  <c r="L26" i="8"/>
  <c r="L29" i="8"/>
  <c r="L32" i="8"/>
  <c r="L35" i="8"/>
  <c r="L38" i="8"/>
  <c r="L43" i="8"/>
  <c r="L46" i="8"/>
  <c r="L51" i="8"/>
  <c r="L54" i="8"/>
  <c r="L59" i="8"/>
  <c r="L62" i="8"/>
  <c r="L67" i="8"/>
  <c r="L70" i="8"/>
  <c r="L75" i="8"/>
  <c r="L78" i="8"/>
  <c r="L83" i="8"/>
  <c r="L86" i="8"/>
  <c r="L94" i="8"/>
  <c r="L96" i="8"/>
  <c r="L116" i="8"/>
  <c r="L124" i="8"/>
  <c r="L132" i="8"/>
  <c r="L140" i="8"/>
  <c r="L156" i="8"/>
  <c r="L90" i="8"/>
  <c r="L128" i="8"/>
  <c r="L136" i="8"/>
  <c r="L160" i="8"/>
  <c r="L196" i="8"/>
  <c r="L290" i="8"/>
  <c r="L298" i="8"/>
  <c r="L376" i="8"/>
  <c r="L390" i="8"/>
  <c r="L398" i="8"/>
  <c r="L412" i="8"/>
  <c r="L415" i="8"/>
  <c r="L420" i="8"/>
  <c r="L424" i="8"/>
  <c r="L429" i="8"/>
  <c r="L437" i="8"/>
  <c r="L447" i="8"/>
  <c r="L454" i="8"/>
  <c r="L463" i="8"/>
  <c r="L470" i="8"/>
  <c r="L480" i="8"/>
  <c r="L487" i="8"/>
  <c r="L497" i="8"/>
  <c r="L505" i="8"/>
  <c r="L514" i="8"/>
  <c r="L521" i="8"/>
  <c r="L530" i="8"/>
  <c r="L537" i="8"/>
  <c r="L547" i="8"/>
  <c r="L554" i="8"/>
  <c r="L563" i="8"/>
  <c r="L570" i="8"/>
  <c r="L580" i="8"/>
  <c r="L587" i="8"/>
  <c r="L597" i="8"/>
  <c r="L606" i="8"/>
  <c r="L613" i="8"/>
  <c r="L622" i="8"/>
  <c r="L627" i="8"/>
  <c r="L632" i="8"/>
  <c r="L637" i="8"/>
  <c r="L643" i="8"/>
  <c r="L645" i="8"/>
  <c r="L654" i="8"/>
  <c r="L661" i="8"/>
  <c r="L670" i="8"/>
  <c r="L677" i="8"/>
  <c r="L687" i="8"/>
  <c r="L696" i="8"/>
  <c r="L702" i="8"/>
  <c r="L709" i="8"/>
  <c r="L719" i="8"/>
  <c r="L728" i="8"/>
  <c r="L738" i="8"/>
  <c r="L745" i="8"/>
  <c r="L355" i="8"/>
  <c r="L197" i="8"/>
  <c r="L302" i="8"/>
  <c r="L409" i="8"/>
  <c r="L428" i="8"/>
  <c r="L438" i="8"/>
  <c r="L444" i="8"/>
  <c r="L446" i="8"/>
  <c r="L460" i="8"/>
  <c r="L477" i="8"/>
  <c r="L479" i="8"/>
  <c r="L494" i="8"/>
  <c r="L511" i="8"/>
  <c r="L527" i="8"/>
  <c r="L544" i="8"/>
  <c r="L560" i="8"/>
  <c r="L562" i="8"/>
  <c r="L576" i="8"/>
  <c r="L593" i="8"/>
  <c r="L603" i="8"/>
  <c r="L619" i="8"/>
  <c r="L621" i="8"/>
  <c r="L629" i="8"/>
  <c r="L631" i="8"/>
  <c r="L646" i="8"/>
  <c r="L651" i="8"/>
  <c r="L653" i="8"/>
  <c r="L667" i="8"/>
  <c r="L669" i="8"/>
  <c r="L678" i="8"/>
  <c r="L693" i="8"/>
  <c r="L701" i="8"/>
  <c r="L710" i="8"/>
  <c r="L725" i="8"/>
  <c r="L735" i="8"/>
  <c r="L206" i="8"/>
  <c r="L212" i="8"/>
  <c r="L354" i="8"/>
  <c r="L408" i="8"/>
  <c r="L432" i="8"/>
  <c r="L450" i="8"/>
  <c r="L464" i="8"/>
  <c r="L466" i="8"/>
  <c r="L483" i="8"/>
  <c r="L498" i="8"/>
  <c r="L500" i="8"/>
  <c r="L515" i="8"/>
  <c r="L517" i="8"/>
  <c r="L531" i="8"/>
  <c r="L533" i="8"/>
  <c r="L543" i="8"/>
  <c r="L550" i="8"/>
  <c r="L559" i="8"/>
  <c r="L566" i="8"/>
  <c r="L581" i="8"/>
  <c r="L583" i="8"/>
  <c r="L602" i="8"/>
  <c r="L607" i="8"/>
  <c r="L609" i="8"/>
  <c r="L657" i="8"/>
  <c r="L666" i="8"/>
  <c r="L673" i="8"/>
  <c r="L683" i="8"/>
  <c r="L692" i="8"/>
  <c r="L705" i="8"/>
  <c r="L715" i="8"/>
  <c r="L724" i="8"/>
  <c r="L729" i="8"/>
  <c r="L731" i="8"/>
  <c r="L739" i="8"/>
  <c r="L741" i="8"/>
  <c r="L99" i="8"/>
  <c r="L117" i="8"/>
  <c r="L125" i="8"/>
  <c r="L133" i="8"/>
  <c r="L141" i="8"/>
  <c r="L157" i="8"/>
  <c r="L203" i="8"/>
  <c r="L209" i="8"/>
  <c r="L219" i="8"/>
  <c r="L227" i="8"/>
  <c r="L233" i="8"/>
  <c r="L239" i="8"/>
  <c r="L247" i="8"/>
  <c r="L255" i="8"/>
  <c r="L263" i="8"/>
  <c r="L277" i="8"/>
  <c r="L283" i="8"/>
  <c r="L291" i="8"/>
  <c r="L299" i="8"/>
  <c r="L361" i="8"/>
  <c r="L369" i="8"/>
  <c r="L377" i="8"/>
  <c r="L383" i="8"/>
  <c r="L391" i="8"/>
  <c r="L399" i="8"/>
  <c r="L95" i="8"/>
  <c r="L107" i="8"/>
  <c r="L147" i="8"/>
  <c r="L171" i="8"/>
  <c r="L185" i="8"/>
  <c r="L193" i="8"/>
  <c r="L343" i="8"/>
  <c r="L351" i="8"/>
  <c r="J749" i="8"/>
  <c r="L91" i="8"/>
  <c r="L121" i="8"/>
  <c r="L129" i="8"/>
  <c r="L137" i="8"/>
  <c r="L161" i="8"/>
  <c r="L213" i="8"/>
  <c r="L223" i="8"/>
  <c r="L229" i="8"/>
  <c r="L243" i="8"/>
  <c r="L251" i="8"/>
  <c r="L259" i="8"/>
  <c r="L267" i="8"/>
  <c r="L273" i="8"/>
  <c r="L281" i="8"/>
  <c r="L287" i="8"/>
  <c r="L295" i="8"/>
  <c r="L303" i="8"/>
  <c r="L365" i="8"/>
  <c r="L373" i="8"/>
  <c r="L381" i="8"/>
  <c r="L387" i="8"/>
  <c r="L395" i="8"/>
  <c r="L406" i="8"/>
  <c r="L411" i="8"/>
  <c r="L407" i="8"/>
  <c r="L416" i="8"/>
  <c r="L425" i="8"/>
  <c r="M305" i="8" l="1"/>
  <c r="M27" i="8"/>
  <c r="M179" i="8"/>
  <c r="M207" i="8"/>
  <c r="M734" i="8"/>
  <c r="M712" i="8"/>
  <c r="M639" i="8"/>
  <c r="M402" i="8"/>
  <c r="M699" i="8"/>
  <c r="M680" i="8"/>
  <c r="M628" i="8"/>
  <c r="M14" i="8"/>
  <c r="M143" i="8"/>
  <c r="M199" i="8"/>
  <c r="M317" i="8"/>
  <c r="M271" i="8"/>
  <c r="M237" i="8"/>
  <c r="M228" i="8"/>
  <c r="M163" i="8"/>
  <c r="M357" i="8"/>
  <c r="M34" i="8"/>
  <c r="M153" i="8"/>
  <c r="M113" i="8"/>
  <c r="M596" i="8"/>
  <c r="J750" i="8"/>
  <c r="J751" i="8" s="1"/>
  <c r="L749" i="8"/>
  <c r="M282" i="8"/>
  <c r="M216" i="8"/>
  <c r="M382" i="8"/>
  <c r="M749" i="8" l="1"/>
  <c r="M750" i="8" s="1"/>
  <c r="M751" i="8" s="1"/>
  <c r="L750" i="8"/>
  <c r="L751" i="8" s="1"/>
  <c r="L7" i="8" s="1"/>
  <c r="G20" i="2" s="1"/>
  <c r="K746" i="7" l="1"/>
  <c r="J746" i="7"/>
  <c r="K745" i="7"/>
  <c r="J745" i="7"/>
  <c r="K744" i="7"/>
  <c r="J744" i="7"/>
  <c r="K743" i="7"/>
  <c r="J743" i="7"/>
  <c r="K742" i="7"/>
  <c r="J742" i="7"/>
  <c r="K741" i="7"/>
  <c r="J741" i="7"/>
  <c r="K740" i="7"/>
  <c r="J740" i="7"/>
  <c r="K739" i="7"/>
  <c r="J739" i="7"/>
  <c r="K738" i="7"/>
  <c r="J738" i="7"/>
  <c r="K737" i="7"/>
  <c r="J737" i="7"/>
  <c r="K736" i="7"/>
  <c r="J736" i="7"/>
  <c r="K735" i="7"/>
  <c r="J735" i="7"/>
  <c r="K733" i="7"/>
  <c r="J733" i="7"/>
  <c r="K732" i="7"/>
  <c r="J732" i="7"/>
  <c r="K731" i="7"/>
  <c r="J731" i="7"/>
  <c r="K730" i="7"/>
  <c r="J730" i="7"/>
  <c r="K729" i="7"/>
  <c r="J729" i="7"/>
  <c r="K728" i="7"/>
  <c r="J728" i="7"/>
  <c r="K727" i="7"/>
  <c r="J727" i="7"/>
  <c r="K726" i="7"/>
  <c r="J726" i="7"/>
  <c r="K725" i="7"/>
  <c r="J725" i="7"/>
  <c r="K724" i="7"/>
  <c r="J724" i="7"/>
  <c r="K723" i="7"/>
  <c r="J723" i="7"/>
  <c r="K722" i="7"/>
  <c r="J722" i="7"/>
  <c r="K721" i="7"/>
  <c r="J721" i="7"/>
  <c r="K720" i="7"/>
  <c r="J720" i="7"/>
  <c r="K719" i="7"/>
  <c r="J719" i="7"/>
  <c r="K718" i="7"/>
  <c r="J718" i="7"/>
  <c r="K717" i="7"/>
  <c r="J717" i="7"/>
  <c r="K716" i="7"/>
  <c r="J716" i="7"/>
  <c r="K715" i="7"/>
  <c r="J715" i="7"/>
  <c r="K714" i="7"/>
  <c r="J714" i="7"/>
  <c r="K713" i="7"/>
  <c r="J713" i="7"/>
  <c r="K711" i="7"/>
  <c r="J711" i="7"/>
  <c r="K710" i="7"/>
  <c r="J710" i="7"/>
  <c r="K709" i="7"/>
  <c r="J709" i="7"/>
  <c r="K708" i="7"/>
  <c r="J708" i="7"/>
  <c r="K707" i="7"/>
  <c r="J707" i="7"/>
  <c r="K706" i="7"/>
  <c r="J706" i="7"/>
  <c r="K705" i="7"/>
  <c r="J705" i="7"/>
  <c r="K704" i="7"/>
  <c r="J704" i="7"/>
  <c r="K703" i="7"/>
  <c r="J703" i="7"/>
  <c r="K702" i="7"/>
  <c r="J702" i="7"/>
  <c r="K701" i="7"/>
  <c r="J701" i="7"/>
  <c r="K700" i="7"/>
  <c r="J700" i="7"/>
  <c r="K698" i="7"/>
  <c r="J698" i="7"/>
  <c r="K697" i="7"/>
  <c r="J697" i="7"/>
  <c r="K696" i="7"/>
  <c r="J696" i="7"/>
  <c r="K695" i="7"/>
  <c r="J695" i="7"/>
  <c r="K694" i="7"/>
  <c r="J694" i="7"/>
  <c r="K693" i="7"/>
  <c r="J693" i="7"/>
  <c r="K692" i="7"/>
  <c r="J692" i="7"/>
  <c r="K691" i="7"/>
  <c r="J691" i="7"/>
  <c r="K690" i="7"/>
  <c r="J690" i="7"/>
  <c r="K689" i="7"/>
  <c r="J689" i="7"/>
  <c r="K688" i="7"/>
  <c r="J688" i="7"/>
  <c r="K687" i="7"/>
  <c r="J687" i="7"/>
  <c r="K686" i="7"/>
  <c r="J686" i="7"/>
  <c r="K685" i="7"/>
  <c r="J685" i="7"/>
  <c r="K684" i="7"/>
  <c r="J684" i="7"/>
  <c r="K683" i="7"/>
  <c r="J683" i="7"/>
  <c r="K682" i="7"/>
  <c r="J682" i="7"/>
  <c r="K681" i="7"/>
  <c r="J681" i="7"/>
  <c r="K679" i="7"/>
  <c r="J679" i="7"/>
  <c r="K678" i="7"/>
  <c r="J678" i="7"/>
  <c r="K677" i="7"/>
  <c r="J677" i="7"/>
  <c r="K676" i="7"/>
  <c r="J676" i="7"/>
  <c r="K675" i="7"/>
  <c r="J675" i="7"/>
  <c r="K674" i="7"/>
  <c r="J674" i="7"/>
  <c r="K673" i="7"/>
  <c r="J673" i="7"/>
  <c r="K672" i="7"/>
  <c r="J672" i="7"/>
  <c r="K671" i="7"/>
  <c r="J671" i="7"/>
  <c r="K670" i="7"/>
  <c r="J670" i="7"/>
  <c r="K669" i="7"/>
  <c r="J669" i="7"/>
  <c r="K668" i="7"/>
  <c r="J668" i="7"/>
  <c r="K667" i="7"/>
  <c r="J667" i="7"/>
  <c r="K666" i="7"/>
  <c r="J666" i="7"/>
  <c r="K665" i="7"/>
  <c r="J665" i="7"/>
  <c r="K664" i="7"/>
  <c r="J664" i="7"/>
  <c r="K663" i="7"/>
  <c r="J663" i="7"/>
  <c r="K662" i="7"/>
  <c r="J662" i="7"/>
  <c r="K661" i="7"/>
  <c r="J661" i="7"/>
  <c r="K660" i="7"/>
  <c r="J660" i="7"/>
  <c r="K659" i="7"/>
  <c r="J659" i="7"/>
  <c r="K658" i="7"/>
  <c r="J658" i="7"/>
  <c r="K657" i="7"/>
  <c r="J657" i="7"/>
  <c r="K656" i="7"/>
  <c r="J656" i="7"/>
  <c r="K655" i="7"/>
  <c r="J655" i="7"/>
  <c r="K654" i="7"/>
  <c r="J654" i="7"/>
  <c r="K653" i="7"/>
  <c r="J653" i="7"/>
  <c r="K652" i="7"/>
  <c r="J652" i="7"/>
  <c r="K651" i="7"/>
  <c r="J651" i="7"/>
  <c r="K650" i="7"/>
  <c r="J650" i="7"/>
  <c r="K649" i="7"/>
  <c r="J649" i="7"/>
  <c r="K648" i="7"/>
  <c r="J648" i="7"/>
  <c r="K647" i="7"/>
  <c r="J647" i="7"/>
  <c r="K646" i="7"/>
  <c r="J646" i="7"/>
  <c r="K645" i="7"/>
  <c r="J645" i="7"/>
  <c r="K644" i="7"/>
  <c r="J644" i="7"/>
  <c r="K643" i="7"/>
  <c r="J643" i="7"/>
  <c r="K642" i="7"/>
  <c r="J642" i="7"/>
  <c r="K641" i="7"/>
  <c r="J641" i="7"/>
  <c r="K640" i="7"/>
  <c r="J640" i="7"/>
  <c r="K638" i="7"/>
  <c r="J638" i="7"/>
  <c r="K637" i="7"/>
  <c r="J637" i="7"/>
  <c r="K636" i="7"/>
  <c r="J636" i="7"/>
  <c r="K635" i="7"/>
  <c r="J635" i="7"/>
  <c r="K634" i="7"/>
  <c r="J634" i="7"/>
  <c r="K633" i="7"/>
  <c r="J633" i="7"/>
  <c r="K632" i="7"/>
  <c r="J632" i="7"/>
  <c r="K631" i="7"/>
  <c r="J631" i="7"/>
  <c r="K630" i="7"/>
  <c r="J630" i="7"/>
  <c r="K629" i="7"/>
  <c r="J629" i="7"/>
  <c r="K627" i="7"/>
  <c r="J627" i="7"/>
  <c r="K626" i="7"/>
  <c r="J626" i="7"/>
  <c r="K625" i="7"/>
  <c r="J625" i="7"/>
  <c r="K624" i="7"/>
  <c r="J624" i="7"/>
  <c r="K623" i="7"/>
  <c r="J623" i="7"/>
  <c r="K622" i="7"/>
  <c r="J622" i="7"/>
  <c r="K621" i="7"/>
  <c r="J621" i="7"/>
  <c r="K620" i="7"/>
  <c r="J620" i="7"/>
  <c r="K619" i="7"/>
  <c r="J619" i="7"/>
  <c r="K618" i="7"/>
  <c r="J618" i="7"/>
  <c r="K617" i="7"/>
  <c r="J617" i="7"/>
  <c r="K616" i="7"/>
  <c r="J616" i="7"/>
  <c r="K615" i="7"/>
  <c r="J615" i="7"/>
  <c r="K614" i="7"/>
  <c r="J614" i="7"/>
  <c r="K613" i="7"/>
  <c r="J613" i="7"/>
  <c r="K612" i="7"/>
  <c r="J612" i="7"/>
  <c r="K611" i="7"/>
  <c r="J611" i="7"/>
  <c r="K610" i="7"/>
  <c r="J610" i="7"/>
  <c r="K609" i="7"/>
  <c r="J609" i="7"/>
  <c r="K608" i="7"/>
  <c r="J608" i="7"/>
  <c r="K607" i="7"/>
  <c r="J607" i="7"/>
  <c r="K606" i="7"/>
  <c r="J606" i="7"/>
  <c r="K605" i="7"/>
  <c r="J605" i="7"/>
  <c r="K604" i="7"/>
  <c r="J604" i="7"/>
  <c r="K603" i="7"/>
  <c r="J603" i="7"/>
  <c r="K602" i="7"/>
  <c r="J602" i="7"/>
  <c r="K601" i="7"/>
  <c r="J601" i="7"/>
  <c r="K600" i="7"/>
  <c r="J600" i="7"/>
  <c r="K599" i="7"/>
  <c r="J599" i="7"/>
  <c r="K598" i="7"/>
  <c r="J598" i="7"/>
  <c r="K597" i="7"/>
  <c r="J597" i="7"/>
  <c r="K595" i="7"/>
  <c r="J595" i="7"/>
  <c r="K594" i="7"/>
  <c r="J594" i="7"/>
  <c r="K593" i="7"/>
  <c r="J593" i="7"/>
  <c r="K592" i="7"/>
  <c r="J592" i="7"/>
  <c r="K591" i="7"/>
  <c r="J591" i="7"/>
  <c r="K590" i="7"/>
  <c r="J590" i="7"/>
  <c r="K589" i="7"/>
  <c r="J589" i="7"/>
  <c r="K588" i="7"/>
  <c r="J588" i="7"/>
  <c r="K587" i="7"/>
  <c r="J587" i="7"/>
  <c r="K586" i="7"/>
  <c r="J586" i="7"/>
  <c r="K585" i="7"/>
  <c r="J585" i="7"/>
  <c r="K584" i="7"/>
  <c r="J584" i="7"/>
  <c r="K583" i="7"/>
  <c r="J583" i="7"/>
  <c r="K582" i="7"/>
  <c r="J582" i="7"/>
  <c r="K581" i="7"/>
  <c r="J581" i="7"/>
  <c r="K580" i="7"/>
  <c r="J580" i="7"/>
  <c r="K579" i="7"/>
  <c r="J579" i="7"/>
  <c r="K577" i="7"/>
  <c r="J577" i="7"/>
  <c r="K576" i="7"/>
  <c r="J576" i="7"/>
  <c r="K575" i="7"/>
  <c r="J575" i="7"/>
  <c r="K574" i="7"/>
  <c r="J574" i="7"/>
  <c r="K573" i="7"/>
  <c r="J573" i="7"/>
  <c r="K572" i="7"/>
  <c r="J572" i="7"/>
  <c r="K571" i="7"/>
  <c r="J571" i="7"/>
  <c r="K570" i="7"/>
  <c r="J570" i="7"/>
  <c r="K569" i="7"/>
  <c r="J569" i="7"/>
  <c r="K568" i="7"/>
  <c r="J568" i="7"/>
  <c r="K567" i="7"/>
  <c r="J567" i="7"/>
  <c r="K566" i="7"/>
  <c r="J566" i="7"/>
  <c r="K565" i="7"/>
  <c r="J565" i="7"/>
  <c r="K564" i="7"/>
  <c r="J564" i="7"/>
  <c r="K563" i="7"/>
  <c r="J563" i="7"/>
  <c r="K562" i="7"/>
  <c r="J562" i="7"/>
  <c r="K561" i="7"/>
  <c r="J561" i="7"/>
  <c r="K560" i="7"/>
  <c r="J560" i="7"/>
  <c r="K559" i="7"/>
  <c r="J559" i="7"/>
  <c r="K558" i="7"/>
  <c r="J558" i="7"/>
  <c r="K557" i="7"/>
  <c r="J557" i="7"/>
  <c r="K556" i="7"/>
  <c r="J556" i="7"/>
  <c r="K555" i="7"/>
  <c r="J555" i="7"/>
  <c r="K554" i="7"/>
  <c r="J554" i="7"/>
  <c r="K553" i="7"/>
  <c r="J553" i="7"/>
  <c r="K552" i="7"/>
  <c r="J552" i="7"/>
  <c r="K551" i="7"/>
  <c r="J551" i="7"/>
  <c r="K550" i="7"/>
  <c r="J550" i="7"/>
  <c r="K549" i="7"/>
  <c r="J549" i="7"/>
  <c r="K548" i="7"/>
  <c r="J548" i="7"/>
  <c r="K547" i="7"/>
  <c r="J547" i="7"/>
  <c r="K546" i="7"/>
  <c r="J546" i="7"/>
  <c r="K545" i="7"/>
  <c r="J545" i="7"/>
  <c r="K544" i="7"/>
  <c r="J544" i="7"/>
  <c r="K543" i="7"/>
  <c r="J543" i="7"/>
  <c r="K542" i="7"/>
  <c r="J542" i="7"/>
  <c r="K541" i="7"/>
  <c r="J541" i="7"/>
  <c r="K540" i="7"/>
  <c r="J540" i="7"/>
  <c r="K539" i="7"/>
  <c r="J539" i="7"/>
  <c r="K537" i="7"/>
  <c r="J537" i="7"/>
  <c r="K536" i="7"/>
  <c r="J536" i="7"/>
  <c r="K535" i="7"/>
  <c r="J535" i="7"/>
  <c r="K534" i="7"/>
  <c r="J534" i="7"/>
  <c r="K533" i="7"/>
  <c r="J533" i="7"/>
  <c r="K532" i="7"/>
  <c r="J532" i="7"/>
  <c r="K531" i="7"/>
  <c r="J531" i="7"/>
  <c r="K530" i="7"/>
  <c r="J530" i="7"/>
  <c r="K529" i="7"/>
  <c r="J529" i="7"/>
  <c r="K528" i="7"/>
  <c r="J528" i="7"/>
  <c r="K527" i="7"/>
  <c r="J527" i="7"/>
  <c r="K526" i="7"/>
  <c r="J526" i="7"/>
  <c r="K525" i="7"/>
  <c r="J525" i="7"/>
  <c r="K524" i="7"/>
  <c r="J524" i="7"/>
  <c r="K523" i="7"/>
  <c r="J523" i="7"/>
  <c r="K522" i="7"/>
  <c r="J522" i="7"/>
  <c r="K521" i="7"/>
  <c r="J521" i="7"/>
  <c r="K520" i="7"/>
  <c r="J520" i="7"/>
  <c r="K519" i="7"/>
  <c r="J519" i="7"/>
  <c r="K518" i="7"/>
  <c r="J518" i="7"/>
  <c r="K517" i="7"/>
  <c r="J517" i="7"/>
  <c r="K516" i="7"/>
  <c r="J516" i="7"/>
  <c r="K515" i="7"/>
  <c r="J515" i="7"/>
  <c r="K514" i="7"/>
  <c r="J514" i="7"/>
  <c r="K513" i="7"/>
  <c r="J513" i="7"/>
  <c r="K512" i="7"/>
  <c r="J512" i="7"/>
  <c r="K511" i="7"/>
  <c r="J511" i="7"/>
  <c r="K510" i="7"/>
  <c r="J510" i="7"/>
  <c r="K509" i="7"/>
  <c r="J509" i="7"/>
  <c r="K508" i="7"/>
  <c r="J508" i="7"/>
  <c r="K507" i="7"/>
  <c r="J507" i="7"/>
  <c r="K506" i="7"/>
  <c r="J506" i="7"/>
  <c r="K505" i="7"/>
  <c r="J505" i="7"/>
  <c r="K503" i="7"/>
  <c r="J503" i="7"/>
  <c r="K502" i="7"/>
  <c r="J502" i="7"/>
  <c r="K501" i="7"/>
  <c r="J501" i="7"/>
  <c r="K500" i="7"/>
  <c r="J500" i="7"/>
  <c r="K499" i="7"/>
  <c r="J499" i="7"/>
  <c r="K498" i="7"/>
  <c r="J498" i="7"/>
  <c r="K497" i="7"/>
  <c r="J497" i="7"/>
  <c r="K496" i="7"/>
  <c r="J496" i="7"/>
  <c r="K495" i="7"/>
  <c r="J495" i="7"/>
  <c r="K494" i="7"/>
  <c r="J494" i="7"/>
  <c r="K493" i="7"/>
  <c r="J493" i="7"/>
  <c r="K491" i="7"/>
  <c r="J491" i="7"/>
  <c r="K490" i="7"/>
  <c r="J490" i="7"/>
  <c r="K489" i="7"/>
  <c r="J489" i="7"/>
  <c r="K488" i="7"/>
  <c r="J488" i="7"/>
  <c r="K487" i="7"/>
  <c r="J487" i="7"/>
  <c r="K486" i="7"/>
  <c r="J486" i="7"/>
  <c r="K485" i="7"/>
  <c r="J485" i="7"/>
  <c r="K484" i="7"/>
  <c r="J484" i="7"/>
  <c r="K483" i="7"/>
  <c r="J483" i="7"/>
  <c r="K482" i="7"/>
  <c r="J482" i="7"/>
  <c r="K481" i="7"/>
  <c r="J481" i="7"/>
  <c r="K480" i="7"/>
  <c r="J480" i="7"/>
  <c r="K479" i="7"/>
  <c r="J479" i="7"/>
  <c r="K478" i="7"/>
  <c r="J478" i="7"/>
  <c r="K477" i="7"/>
  <c r="J477" i="7"/>
  <c r="K476" i="7"/>
  <c r="J476" i="7"/>
  <c r="K475" i="7"/>
  <c r="J475" i="7"/>
  <c r="K474" i="7"/>
  <c r="J474" i="7"/>
  <c r="K472" i="7"/>
  <c r="J472" i="7"/>
  <c r="K471" i="7"/>
  <c r="J471" i="7"/>
  <c r="K470" i="7"/>
  <c r="J470" i="7"/>
  <c r="K469" i="7"/>
  <c r="J469" i="7"/>
  <c r="K468" i="7"/>
  <c r="J468" i="7"/>
  <c r="K467" i="7"/>
  <c r="J467" i="7"/>
  <c r="K466" i="7"/>
  <c r="J466" i="7"/>
  <c r="K465" i="7"/>
  <c r="J465" i="7"/>
  <c r="K464" i="7"/>
  <c r="J464" i="7"/>
  <c r="K463" i="7"/>
  <c r="J463" i="7"/>
  <c r="K462" i="7"/>
  <c r="J462" i="7"/>
  <c r="K461" i="7"/>
  <c r="J461" i="7"/>
  <c r="K460" i="7"/>
  <c r="J460" i="7"/>
  <c r="K459" i="7"/>
  <c r="J459" i="7"/>
  <c r="K458" i="7"/>
  <c r="J458" i="7"/>
  <c r="K457" i="7"/>
  <c r="J457" i="7"/>
  <c r="K456" i="7"/>
  <c r="J456" i="7"/>
  <c r="K455" i="7"/>
  <c r="J455" i="7"/>
  <c r="K454" i="7"/>
  <c r="J454" i="7"/>
  <c r="K453" i="7"/>
  <c r="J453" i="7"/>
  <c r="K452" i="7"/>
  <c r="J452" i="7"/>
  <c r="K451" i="7"/>
  <c r="J451" i="7"/>
  <c r="K450" i="7"/>
  <c r="J450" i="7"/>
  <c r="K449" i="7"/>
  <c r="J449" i="7"/>
  <c r="K448" i="7"/>
  <c r="J448" i="7"/>
  <c r="K447" i="7"/>
  <c r="J447" i="7"/>
  <c r="K446" i="7"/>
  <c r="J446" i="7"/>
  <c r="K445" i="7"/>
  <c r="J445" i="7"/>
  <c r="K444" i="7"/>
  <c r="J444" i="7"/>
  <c r="K443" i="7"/>
  <c r="J443" i="7"/>
  <c r="K442" i="7"/>
  <c r="J442" i="7"/>
  <c r="K440" i="7"/>
  <c r="J440" i="7"/>
  <c r="K439" i="7"/>
  <c r="J439" i="7"/>
  <c r="K438" i="7"/>
  <c r="J438" i="7"/>
  <c r="K437" i="7"/>
  <c r="J437" i="7"/>
  <c r="K436" i="7"/>
  <c r="J436" i="7"/>
  <c r="K435" i="7"/>
  <c r="J435" i="7"/>
  <c r="K434" i="7"/>
  <c r="J434" i="7"/>
  <c r="K432" i="7"/>
  <c r="J432" i="7"/>
  <c r="K431" i="7"/>
  <c r="J431" i="7"/>
  <c r="K430" i="7"/>
  <c r="J430" i="7"/>
  <c r="K429" i="7"/>
  <c r="J429" i="7"/>
  <c r="K428" i="7"/>
  <c r="J428" i="7"/>
  <c r="K427" i="7"/>
  <c r="J427" i="7"/>
  <c r="K426" i="7"/>
  <c r="J426" i="7"/>
  <c r="K425" i="7"/>
  <c r="J425" i="7"/>
  <c r="K424" i="7"/>
  <c r="J424" i="7"/>
  <c r="K422" i="7"/>
  <c r="J422" i="7"/>
  <c r="K421" i="7"/>
  <c r="J421" i="7"/>
  <c r="K420" i="7"/>
  <c r="J420" i="7"/>
  <c r="K419" i="7"/>
  <c r="J419" i="7"/>
  <c r="K418" i="7"/>
  <c r="J418" i="7"/>
  <c r="K417" i="7"/>
  <c r="J417" i="7"/>
  <c r="K416" i="7"/>
  <c r="J416" i="7"/>
  <c r="K415" i="7"/>
  <c r="J415" i="7"/>
  <c r="K414" i="7"/>
  <c r="J414" i="7"/>
  <c r="K413" i="7"/>
  <c r="J413" i="7"/>
  <c r="K412" i="7"/>
  <c r="J412" i="7"/>
  <c r="K411" i="7"/>
  <c r="J411" i="7"/>
  <c r="K410" i="7"/>
  <c r="J410" i="7"/>
  <c r="K409" i="7"/>
  <c r="J409" i="7"/>
  <c r="K408" i="7"/>
  <c r="J408" i="7"/>
  <c r="K407" i="7"/>
  <c r="J407" i="7"/>
  <c r="K406" i="7"/>
  <c r="J406" i="7"/>
  <c r="K405" i="7"/>
  <c r="J405" i="7"/>
  <c r="K404" i="7"/>
  <c r="J404" i="7"/>
  <c r="K401" i="7"/>
  <c r="J401" i="7"/>
  <c r="K400" i="7"/>
  <c r="J400" i="7"/>
  <c r="K399" i="7"/>
  <c r="J399" i="7"/>
  <c r="K398" i="7"/>
  <c r="J398" i="7"/>
  <c r="K397" i="7"/>
  <c r="J397" i="7"/>
  <c r="K396" i="7"/>
  <c r="J396" i="7"/>
  <c r="K395" i="7"/>
  <c r="J395" i="7"/>
  <c r="K394" i="7"/>
  <c r="J394" i="7"/>
  <c r="K393" i="7"/>
  <c r="J393" i="7"/>
  <c r="K392" i="7"/>
  <c r="J392" i="7"/>
  <c r="K391" i="7"/>
  <c r="J391" i="7"/>
  <c r="K390" i="7"/>
  <c r="J390" i="7"/>
  <c r="K389" i="7"/>
  <c r="J389" i="7"/>
  <c r="K388" i="7"/>
  <c r="J388" i="7"/>
  <c r="K387" i="7"/>
  <c r="J387" i="7"/>
  <c r="K386" i="7"/>
  <c r="J386" i="7"/>
  <c r="K385" i="7"/>
  <c r="J385" i="7"/>
  <c r="K384" i="7"/>
  <c r="J384" i="7"/>
  <c r="K383" i="7"/>
  <c r="J383" i="7"/>
  <c r="K381" i="7"/>
  <c r="J381" i="7"/>
  <c r="K380" i="7"/>
  <c r="J380" i="7"/>
  <c r="K379" i="7"/>
  <c r="J379" i="7"/>
  <c r="K378" i="7"/>
  <c r="J378" i="7"/>
  <c r="K377" i="7"/>
  <c r="J377" i="7"/>
  <c r="K376" i="7"/>
  <c r="J376" i="7"/>
  <c r="K375" i="7"/>
  <c r="J375" i="7"/>
  <c r="K374" i="7"/>
  <c r="J374" i="7"/>
  <c r="K373" i="7"/>
  <c r="J373" i="7"/>
  <c r="K372" i="7"/>
  <c r="J372" i="7"/>
  <c r="K371" i="7"/>
  <c r="J371" i="7"/>
  <c r="K370" i="7"/>
  <c r="J370" i="7"/>
  <c r="K369" i="7"/>
  <c r="J369" i="7"/>
  <c r="K368" i="7"/>
  <c r="J368" i="7"/>
  <c r="K367" i="7"/>
  <c r="J367" i="7"/>
  <c r="K366" i="7"/>
  <c r="J366" i="7"/>
  <c r="K365" i="7"/>
  <c r="J365" i="7"/>
  <c r="K364" i="7"/>
  <c r="J364" i="7"/>
  <c r="K363" i="7"/>
  <c r="J363" i="7"/>
  <c r="K362" i="7"/>
  <c r="J362" i="7"/>
  <c r="K361" i="7"/>
  <c r="J361" i="7"/>
  <c r="K360" i="7"/>
  <c r="J360" i="7"/>
  <c r="K359" i="7"/>
  <c r="J359" i="7"/>
  <c r="K358" i="7"/>
  <c r="J358" i="7"/>
  <c r="K356" i="7"/>
  <c r="J356" i="7"/>
  <c r="K355" i="7"/>
  <c r="J355" i="7"/>
  <c r="K354" i="7"/>
  <c r="J354" i="7"/>
  <c r="K353" i="7"/>
  <c r="J353" i="7"/>
  <c r="K352" i="7"/>
  <c r="J352" i="7"/>
  <c r="K351" i="7"/>
  <c r="J351" i="7"/>
  <c r="K350" i="7"/>
  <c r="J350" i="7"/>
  <c r="K349" i="7"/>
  <c r="J349" i="7"/>
  <c r="K348" i="7"/>
  <c r="J348" i="7"/>
  <c r="K347" i="7"/>
  <c r="J347" i="7"/>
  <c r="K346" i="7"/>
  <c r="J346" i="7"/>
  <c r="K345" i="7"/>
  <c r="J345" i="7"/>
  <c r="K344" i="7"/>
  <c r="J344" i="7"/>
  <c r="K343" i="7"/>
  <c r="J343" i="7"/>
  <c r="K342" i="7"/>
  <c r="J342" i="7"/>
  <c r="K341" i="7"/>
  <c r="J341" i="7"/>
  <c r="K340" i="7"/>
  <c r="J340" i="7"/>
  <c r="K339" i="7"/>
  <c r="J339" i="7"/>
  <c r="K338" i="7"/>
  <c r="J338" i="7"/>
  <c r="K337" i="7"/>
  <c r="J337" i="7"/>
  <c r="K336" i="7"/>
  <c r="J336" i="7"/>
  <c r="K335" i="7"/>
  <c r="J335" i="7"/>
  <c r="K334" i="7"/>
  <c r="J334" i="7"/>
  <c r="K333" i="7"/>
  <c r="J333" i="7"/>
  <c r="K332" i="7"/>
  <c r="J332" i="7"/>
  <c r="K331" i="7"/>
  <c r="J331" i="7"/>
  <c r="K330" i="7"/>
  <c r="J330" i="7"/>
  <c r="K329" i="7"/>
  <c r="J329" i="7"/>
  <c r="K328" i="7"/>
  <c r="J328" i="7"/>
  <c r="K327" i="7"/>
  <c r="J327" i="7"/>
  <c r="K326" i="7"/>
  <c r="J326" i="7"/>
  <c r="K325" i="7"/>
  <c r="J325" i="7"/>
  <c r="K324" i="7"/>
  <c r="J324" i="7"/>
  <c r="K323" i="7"/>
  <c r="J323" i="7"/>
  <c r="K322" i="7"/>
  <c r="J322" i="7"/>
  <c r="K321" i="7"/>
  <c r="J321" i="7"/>
  <c r="K320" i="7"/>
  <c r="J320" i="7"/>
  <c r="K319" i="7"/>
  <c r="J319" i="7"/>
  <c r="K318" i="7"/>
  <c r="J318" i="7"/>
  <c r="K316" i="7"/>
  <c r="J316" i="7"/>
  <c r="K315" i="7"/>
  <c r="J315" i="7"/>
  <c r="K314" i="7"/>
  <c r="J314" i="7"/>
  <c r="K313" i="7"/>
  <c r="J313" i="7"/>
  <c r="K312" i="7"/>
  <c r="J312" i="7"/>
  <c r="K311" i="7"/>
  <c r="J311" i="7"/>
  <c r="K310" i="7"/>
  <c r="J310" i="7"/>
  <c r="K309" i="7"/>
  <c r="J309" i="7"/>
  <c r="K308" i="7"/>
  <c r="J308" i="7"/>
  <c r="K307" i="7"/>
  <c r="J307" i="7"/>
  <c r="K306" i="7"/>
  <c r="J306" i="7"/>
  <c r="K304" i="7"/>
  <c r="J304" i="7"/>
  <c r="K303" i="7"/>
  <c r="J303" i="7"/>
  <c r="K302" i="7"/>
  <c r="J302" i="7"/>
  <c r="K301" i="7"/>
  <c r="J301" i="7"/>
  <c r="K300" i="7"/>
  <c r="J300" i="7"/>
  <c r="K299" i="7"/>
  <c r="J299" i="7"/>
  <c r="K298" i="7"/>
  <c r="J298" i="7"/>
  <c r="K297" i="7"/>
  <c r="J297" i="7"/>
  <c r="K296" i="7"/>
  <c r="J296" i="7"/>
  <c r="K295" i="7"/>
  <c r="J295" i="7"/>
  <c r="K294" i="7"/>
  <c r="J294" i="7"/>
  <c r="K293" i="7"/>
  <c r="J293" i="7"/>
  <c r="K292" i="7"/>
  <c r="J292" i="7"/>
  <c r="K291" i="7"/>
  <c r="J291" i="7"/>
  <c r="K290" i="7"/>
  <c r="J290" i="7"/>
  <c r="K289" i="7"/>
  <c r="J289" i="7"/>
  <c r="K288" i="7"/>
  <c r="J288" i="7"/>
  <c r="K287" i="7"/>
  <c r="J287" i="7"/>
  <c r="K286" i="7"/>
  <c r="J286" i="7"/>
  <c r="K285" i="7"/>
  <c r="J285" i="7"/>
  <c r="K284" i="7"/>
  <c r="J284" i="7"/>
  <c r="K283" i="7"/>
  <c r="J283" i="7"/>
  <c r="K281" i="7"/>
  <c r="J281" i="7"/>
  <c r="K280" i="7"/>
  <c r="J280" i="7"/>
  <c r="K279" i="7"/>
  <c r="J279" i="7"/>
  <c r="K278" i="7"/>
  <c r="J278" i="7"/>
  <c r="K277" i="7"/>
  <c r="J277" i="7"/>
  <c r="K276" i="7"/>
  <c r="J276" i="7"/>
  <c r="K275" i="7"/>
  <c r="J275" i="7"/>
  <c r="K274" i="7"/>
  <c r="J274" i="7"/>
  <c r="K273" i="7"/>
  <c r="J273" i="7"/>
  <c r="K272" i="7"/>
  <c r="J272" i="7"/>
  <c r="K270" i="7"/>
  <c r="J270" i="7"/>
  <c r="K269" i="7"/>
  <c r="J269" i="7"/>
  <c r="K268" i="7"/>
  <c r="J268" i="7"/>
  <c r="K267" i="7"/>
  <c r="J267" i="7"/>
  <c r="K266" i="7"/>
  <c r="J266" i="7"/>
  <c r="K265" i="7"/>
  <c r="J265" i="7"/>
  <c r="K264" i="7"/>
  <c r="J264" i="7"/>
  <c r="K263" i="7"/>
  <c r="J263" i="7"/>
  <c r="K262" i="7"/>
  <c r="J262" i="7"/>
  <c r="K261" i="7"/>
  <c r="J261" i="7"/>
  <c r="K260" i="7"/>
  <c r="J260" i="7"/>
  <c r="K259" i="7"/>
  <c r="J259" i="7"/>
  <c r="K258" i="7"/>
  <c r="J258" i="7"/>
  <c r="K257" i="7"/>
  <c r="J257" i="7"/>
  <c r="K256" i="7"/>
  <c r="J256" i="7"/>
  <c r="K255" i="7"/>
  <c r="J255" i="7"/>
  <c r="K254" i="7"/>
  <c r="J254" i="7"/>
  <c r="K253" i="7"/>
  <c r="J253" i="7"/>
  <c r="K252" i="7"/>
  <c r="J252" i="7"/>
  <c r="K251" i="7"/>
  <c r="J251" i="7"/>
  <c r="K250" i="7"/>
  <c r="J250" i="7"/>
  <c r="K249" i="7"/>
  <c r="J249" i="7"/>
  <c r="K248" i="7"/>
  <c r="J248" i="7"/>
  <c r="K247" i="7"/>
  <c r="J247" i="7"/>
  <c r="K246" i="7"/>
  <c r="J246" i="7"/>
  <c r="K245" i="7"/>
  <c r="J245" i="7"/>
  <c r="K244" i="7"/>
  <c r="J244" i="7"/>
  <c r="K243" i="7"/>
  <c r="J243" i="7"/>
  <c r="K242" i="7"/>
  <c r="J242" i="7"/>
  <c r="K241" i="7"/>
  <c r="J241" i="7"/>
  <c r="K240" i="7"/>
  <c r="J240" i="7"/>
  <c r="K239" i="7"/>
  <c r="J239" i="7"/>
  <c r="K238" i="7"/>
  <c r="J238" i="7"/>
  <c r="K236" i="7"/>
  <c r="J236" i="7"/>
  <c r="K235" i="7"/>
  <c r="J235" i="7"/>
  <c r="K234" i="7"/>
  <c r="J234" i="7"/>
  <c r="K233" i="7"/>
  <c r="J233" i="7"/>
  <c r="K232" i="7"/>
  <c r="J232" i="7"/>
  <c r="K231" i="7"/>
  <c r="J231" i="7"/>
  <c r="K230" i="7"/>
  <c r="J230" i="7"/>
  <c r="K229" i="7"/>
  <c r="J229" i="7"/>
  <c r="K227" i="7"/>
  <c r="J227" i="7"/>
  <c r="K226" i="7"/>
  <c r="J226" i="7"/>
  <c r="K225" i="7"/>
  <c r="J225" i="7"/>
  <c r="K224" i="7"/>
  <c r="J224" i="7"/>
  <c r="K223" i="7"/>
  <c r="J223" i="7"/>
  <c r="K222" i="7"/>
  <c r="J222" i="7"/>
  <c r="K221" i="7"/>
  <c r="J221" i="7"/>
  <c r="K220" i="7"/>
  <c r="J220" i="7"/>
  <c r="K219" i="7"/>
  <c r="J219" i="7"/>
  <c r="K218" i="7"/>
  <c r="J218" i="7"/>
  <c r="K217" i="7"/>
  <c r="J217" i="7"/>
  <c r="K215" i="7"/>
  <c r="J215" i="7"/>
  <c r="K214" i="7"/>
  <c r="J214" i="7"/>
  <c r="K213" i="7"/>
  <c r="J213" i="7"/>
  <c r="K212" i="7"/>
  <c r="J212" i="7"/>
  <c r="K211" i="7"/>
  <c r="J211" i="7"/>
  <c r="K210" i="7"/>
  <c r="J210" i="7"/>
  <c r="K209" i="7"/>
  <c r="J209" i="7"/>
  <c r="K208" i="7"/>
  <c r="J208" i="7"/>
  <c r="K206" i="7"/>
  <c r="J206" i="7"/>
  <c r="K205" i="7"/>
  <c r="J205" i="7"/>
  <c r="K204" i="7"/>
  <c r="J204" i="7"/>
  <c r="K203" i="7"/>
  <c r="J203" i="7"/>
  <c r="K202" i="7"/>
  <c r="J202" i="7"/>
  <c r="K201" i="7"/>
  <c r="J201" i="7"/>
  <c r="K200" i="7"/>
  <c r="J200" i="7"/>
  <c r="K198" i="7"/>
  <c r="J198" i="7"/>
  <c r="K197" i="7"/>
  <c r="J197" i="7"/>
  <c r="K196" i="7"/>
  <c r="J196" i="7"/>
  <c r="K195" i="7"/>
  <c r="J195" i="7"/>
  <c r="K194" i="7"/>
  <c r="J194" i="7"/>
  <c r="K193" i="7"/>
  <c r="J193" i="7"/>
  <c r="K192" i="7"/>
  <c r="J192" i="7"/>
  <c r="K191" i="7"/>
  <c r="J191" i="7"/>
  <c r="K190" i="7"/>
  <c r="J190" i="7"/>
  <c r="K189" i="7"/>
  <c r="J189" i="7"/>
  <c r="K188" i="7"/>
  <c r="J188" i="7"/>
  <c r="K187" i="7"/>
  <c r="J187" i="7"/>
  <c r="K186" i="7"/>
  <c r="J186" i="7"/>
  <c r="K185" i="7"/>
  <c r="J185" i="7"/>
  <c r="K184" i="7"/>
  <c r="J184" i="7"/>
  <c r="K183" i="7"/>
  <c r="J183" i="7"/>
  <c r="K182" i="7"/>
  <c r="J182" i="7"/>
  <c r="K181" i="7"/>
  <c r="J181" i="7"/>
  <c r="K180" i="7"/>
  <c r="J180" i="7"/>
  <c r="K178" i="7"/>
  <c r="J178" i="7"/>
  <c r="K177" i="7"/>
  <c r="J177" i="7"/>
  <c r="K176" i="7"/>
  <c r="J176" i="7"/>
  <c r="K175" i="7"/>
  <c r="J175" i="7"/>
  <c r="K174" i="7"/>
  <c r="J174" i="7"/>
  <c r="K173" i="7"/>
  <c r="J173" i="7"/>
  <c r="K172" i="7"/>
  <c r="J172" i="7"/>
  <c r="K171" i="7"/>
  <c r="J171" i="7"/>
  <c r="K170" i="7"/>
  <c r="J170" i="7"/>
  <c r="K169" i="7"/>
  <c r="J169" i="7"/>
  <c r="K168" i="7"/>
  <c r="J168" i="7"/>
  <c r="K167" i="7"/>
  <c r="J167" i="7"/>
  <c r="K166" i="7"/>
  <c r="J166" i="7"/>
  <c r="K165" i="7"/>
  <c r="J165" i="7"/>
  <c r="K164" i="7"/>
  <c r="J164" i="7"/>
  <c r="K162" i="7"/>
  <c r="J162" i="7"/>
  <c r="K161" i="7"/>
  <c r="J161" i="7"/>
  <c r="K160" i="7"/>
  <c r="J160" i="7"/>
  <c r="K159" i="7"/>
  <c r="J159" i="7"/>
  <c r="K158" i="7"/>
  <c r="J158" i="7"/>
  <c r="K157" i="7"/>
  <c r="J157" i="7"/>
  <c r="K156" i="7"/>
  <c r="J156" i="7"/>
  <c r="K155" i="7"/>
  <c r="J155" i="7"/>
  <c r="K154" i="7"/>
  <c r="J154" i="7"/>
  <c r="K152" i="7"/>
  <c r="J152" i="7"/>
  <c r="K151" i="7"/>
  <c r="J151" i="7"/>
  <c r="K150" i="7"/>
  <c r="J150" i="7"/>
  <c r="K149" i="7"/>
  <c r="J149" i="7"/>
  <c r="K148" i="7"/>
  <c r="J148" i="7"/>
  <c r="K147" i="7"/>
  <c r="J147" i="7"/>
  <c r="K146" i="7"/>
  <c r="J146" i="7"/>
  <c r="K145" i="7"/>
  <c r="J145" i="7"/>
  <c r="K144" i="7"/>
  <c r="J144" i="7"/>
  <c r="K142" i="7"/>
  <c r="J142" i="7"/>
  <c r="K141" i="7"/>
  <c r="J141" i="7"/>
  <c r="K140" i="7"/>
  <c r="J140" i="7"/>
  <c r="K139" i="7"/>
  <c r="J139" i="7"/>
  <c r="K138" i="7"/>
  <c r="J138" i="7"/>
  <c r="K137" i="7"/>
  <c r="J137" i="7"/>
  <c r="K136" i="7"/>
  <c r="J136" i="7"/>
  <c r="K135" i="7"/>
  <c r="J135" i="7"/>
  <c r="K134" i="7"/>
  <c r="J134" i="7"/>
  <c r="K133" i="7"/>
  <c r="J133" i="7"/>
  <c r="K132" i="7"/>
  <c r="J132" i="7"/>
  <c r="K131" i="7"/>
  <c r="J131" i="7"/>
  <c r="K130" i="7"/>
  <c r="J130" i="7"/>
  <c r="K129" i="7"/>
  <c r="J129" i="7"/>
  <c r="K128" i="7"/>
  <c r="J128" i="7"/>
  <c r="K127" i="7"/>
  <c r="J127" i="7"/>
  <c r="K126" i="7"/>
  <c r="J126" i="7"/>
  <c r="K125" i="7"/>
  <c r="J125" i="7"/>
  <c r="K124" i="7"/>
  <c r="J124" i="7"/>
  <c r="K123" i="7"/>
  <c r="J123" i="7"/>
  <c r="K122" i="7"/>
  <c r="J122" i="7"/>
  <c r="K121" i="7"/>
  <c r="J121" i="7"/>
  <c r="K120" i="7"/>
  <c r="J120" i="7"/>
  <c r="K119" i="7"/>
  <c r="J119" i="7"/>
  <c r="K118" i="7"/>
  <c r="J118" i="7"/>
  <c r="K117" i="7"/>
  <c r="J117" i="7"/>
  <c r="K116" i="7"/>
  <c r="J116" i="7"/>
  <c r="K115" i="7"/>
  <c r="J115" i="7"/>
  <c r="K114" i="7"/>
  <c r="J114" i="7"/>
  <c r="K112" i="7"/>
  <c r="J112" i="7"/>
  <c r="K111" i="7"/>
  <c r="J111" i="7"/>
  <c r="K110" i="7"/>
  <c r="J110" i="7"/>
  <c r="K109" i="7"/>
  <c r="J109" i="7"/>
  <c r="K108" i="7"/>
  <c r="J108" i="7"/>
  <c r="K107" i="7"/>
  <c r="J107" i="7"/>
  <c r="K106" i="7"/>
  <c r="J106" i="7"/>
  <c r="K105" i="7"/>
  <c r="J105" i="7"/>
  <c r="K104" i="7"/>
  <c r="J104" i="7"/>
  <c r="K103" i="7"/>
  <c r="J103" i="7"/>
  <c r="K102" i="7"/>
  <c r="J102" i="7"/>
  <c r="K101" i="7"/>
  <c r="J101" i="7"/>
  <c r="K100" i="7"/>
  <c r="J100" i="7"/>
  <c r="K99" i="7"/>
  <c r="J99" i="7"/>
  <c r="K98" i="7"/>
  <c r="J98" i="7"/>
  <c r="K97" i="7"/>
  <c r="J97" i="7"/>
  <c r="K96" i="7"/>
  <c r="J96" i="7"/>
  <c r="K95" i="7"/>
  <c r="J95" i="7"/>
  <c r="K94" i="7"/>
  <c r="J94" i="7"/>
  <c r="K93" i="7"/>
  <c r="J93" i="7"/>
  <c r="K92" i="7"/>
  <c r="J92" i="7"/>
  <c r="K91" i="7"/>
  <c r="J91" i="7"/>
  <c r="K90" i="7"/>
  <c r="J90" i="7"/>
  <c r="K89" i="7"/>
  <c r="J89" i="7"/>
  <c r="K88" i="7"/>
  <c r="J88" i="7"/>
  <c r="K87" i="7"/>
  <c r="J87" i="7"/>
  <c r="K86" i="7"/>
  <c r="J86" i="7"/>
  <c r="K85" i="7"/>
  <c r="J85" i="7"/>
  <c r="K84" i="7"/>
  <c r="J84" i="7"/>
  <c r="K83" i="7"/>
  <c r="J83" i="7"/>
  <c r="K82" i="7"/>
  <c r="J82" i="7"/>
  <c r="K81" i="7"/>
  <c r="J81" i="7"/>
  <c r="K80" i="7"/>
  <c r="J80" i="7"/>
  <c r="K79" i="7"/>
  <c r="J79" i="7"/>
  <c r="K78" i="7"/>
  <c r="J78" i="7"/>
  <c r="K77" i="7"/>
  <c r="J77" i="7"/>
  <c r="K76" i="7"/>
  <c r="J76" i="7"/>
  <c r="K75" i="7"/>
  <c r="J75" i="7"/>
  <c r="K74" i="7"/>
  <c r="J74" i="7"/>
  <c r="K73" i="7"/>
  <c r="J73" i="7"/>
  <c r="K72" i="7"/>
  <c r="J72" i="7"/>
  <c r="K71" i="7"/>
  <c r="J71" i="7"/>
  <c r="K70" i="7"/>
  <c r="J70" i="7"/>
  <c r="K69" i="7"/>
  <c r="J69" i="7"/>
  <c r="K68" i="7"/>
  <c r="J68" i="7"/>
  <c r="K67" i="7"/>
  <c r="J67" i="7"/>
  <c r="K66" i="7"/>
  <c r="J66" i="7"/>
  <c r="K65" i="7"/>
  <c r="J65" i="7"/>
  <c r="K64" i="7"/>
  <c r="J64" i="7"/>
  <c r="K63" i="7"/>
  <c r="J63" i="7"/>
  <c r="K62" i="7"/>
  <c r="J62" i="7"/>
  <c r="K61" i="7"/>
  <c r="J61" i="7"/>
  <c r="K60" i="7"/>
  <c r="J60" i="7"/>
  <c r="K59" i="7"/>
  <c r="J59" i="7"/>
  <c r="K58" i="7"/>
  <c r="J58" i="7"/>
  <c r="K57" i="7"/>
  <c r="J57" i="7"/>
  <c r="K56" i="7"/>
  <c r="J56" i="7"/>
  <c r="K55" i="7"/>
  <c r="J55" i="7"/>
  <c r="K54" i="7"/>
  <c r="J54" i="7"/>
  <c r="K53" i="7"/>
  <c r="J53" i="7"/>
  <c r="K52" i="7"/>
  <c r="J52" i="7"/>
  <c r="K51" i="7"/>
  <c r="J51" i="7"/>
  <c r="K50" i="7"/>
  <c r="J50" i="7"/>
  <c r="K49" i="7"/>
  <c r="J49" i="7"/>
  <c r="K48" i="7"/>
  <c r="J48" i="7"/>
  <c r="K47" i="7"/>
  <c r="J47" i="7"/>
  <c r="K46" i="7"/>
  <c r="J46" i="7"/>
  <c r="K45" i="7"/>
  <c r="J45" i="7"/>
  <c r="K44" i="7"/>
  <c r="J44" i="7"/>
  <c r="K43" i="7"/>
  <c r="J43" i="7"/>
  <c r="K42" i="7"/>
  <c r="J42" i="7"/>
  <c r="K41" i="7"/>
  <c r="J41" i="7"/>
  <c r="K40" i="7"/>
  <c r="J40" i="7"/>
  <c r="K39" i="7"/>
  <c r="J39" i="7"/>
  <c r="K38" i="7"/>
  <c r="J38" i="7"/>
  <c r="K37" i="7"/>
  <c r="J37" i="7"/>
  <c r="K36" i="7"/>
  <c r="J36" i="7"/>
  <c r="K35" i="7"/>
  <c r="J35" i="7"/>
  <c r="K33" i="7"/>
  <c r="J33" i="7"/>
  <c r="K32" i="7"/>
  <c r="J32" i="7"/>
  <c r="K31" i="7"/>
  <c r="J31" i="7"/>
  <c r="K30" i="7"/>
  <c r="J30" i="7"/>
  <c r="K29" i="7"/>
  <c r="J29" i="7"/>
  <c r="K28" i="7"/>
  <c r="J28" i="7"/>
  <c r="K26" i="7"/>
  <c r="J26" i="7"/>
  <c r="K25" i="7"/>
  <c r="J25" i="7"/>
  <c r="K24" i="7"/>
  <c r="J24" i="7"/>
  <c r="K23" i="7"/>
  <c r="J23" i="7"/>
  <c r="K22" i="7"/>
  <c r="J22" i="7"/>
  <c r="K21" i="7"/>
  <c r="J21" i="7"/>
  <c r="K20" i="7"/>
  <c r="J20" i="7"/>
  <c r="K19" i="7"/>
  <c r="J19" i="7"/>
  <c r="K18" i="7"/>
  <c r="J18" i="7"/>
  <c r="K17" i="7"/>
  <c r="J17" i="7"/>
  <c r="K16" i="7"/>
  <c r="J16" i="7"/>
  <c r="K15" i="7"/>
  <c r="J15" i="7"/>
  <c r="L51" i="7" l="1"/>
  <c r="L59" i="7"/>
  <c r="L75" i="7"/>
  <c r="L87" i="7"/>
  <c r="L93" i="7"/>
  <c r="L97" i="7"/>
  <c r="L99" i="7"/>
  <c r="L103" i="7"/>
  <c r="L105" i="7"/>
  <c r="L107" i="7"/>
  <c r="L111" i="7"/>
  <c r="L147" i="7"/>
  <c r="L151" i="7"/>
  <c r="L154" i="7"/>
  <c r="L156" i="7"/>
  <c r="L158" i="7"/>
  <c r="L169" i="7"/>
  <c r="L171" i="7"/>
  <c r="L173" i="7"/>
  <c r="L175" i="7"/>
  <c r="L177" i="7"/>
  <c r="L180" i="7"/>
  <c r="L188" i="7"/>
  <c r="L196" i="7"/>
  <c r="L203" i="7"/>
  <c r="L205" i="7"/>
  <c r="L217" i="7"/>
  <c r="L219" i="7"/>
  <c r="L223" i="7"/>
  <c r="L225" i="7"/>
  <c r="L227" i="7"/>
  <c r="L236" i="7"/>
  <c r="L239" i="7"/>
  <c r="L243" i="7"/>
  <c r="L247" i="7"/>
  <c r="L251" i="7"/>
  <c r="L253" i="7"/>
  <c r="L255" i="7"/>
  <c r="L280" i="7"/>
  <c r="L283" i="7"/>
  <c r="L285" i="7"/>
  <c r="L287" i="7"/>
  <c r="L295" i="7"/>
  <c r="L299" i="7"/>
  <c r="L301" i="7"/>
  <c r="L303" i="7"/>
  <c r="L308" i="7"/>
  <c r="L319" i="7"/>
  <c r="L321" i="7"/>
  <c r="L323" i="7"/>
  <c r="L327" i="7"/>
  <c r="L329" i="7"/>
  <c r="L331" i="7"/>
  <c r="L335" i="7"/>
  <c r="L337" i="7"/>
  <c r="L363" i="7"/>
  <c r="L365" i="7"/>
  <c r="L373" i="7"/>
  <c r="L377" i="7"/>
  <c r="L379" i="7"/>
  <c r="L381" i="7"/>
  <c r="L394" i="7"/>
  <c r="L406" i="7"/>
  <c r="L410" i="7"/>
  <c r="L412" i="7"/>
  <c r="L414" i="7"/>
  <c r="L420" i="7"/>
  <c r="L422" i="7"/>
  <c r="L425" i="7"/>
  <c r="L427" i="7"/>
  <c r="L429" i="7"/>
  <c r="L431" i="7"/>
  <c r="L436" i="7"/>
  <c r="L445" i="7"/>
  <c r="L447" i="7"/>
  <c r="L453" i="7"/>
  <c r="L455" i="7"/>
  <c r="L459" i="7"/>
  <c r="L461" i="7"/>
  <c r="L463" i="7"/>
  <c r="L467" i="7"/>
  <c r="L478" i="7"/>
  <c r="L480" i="7"/>
  <c r="L486" i="7"/>
  <c r="L488" i="7"/>
  <c r="L490" i="7"/>
  <c r="L493" i="7"/>
  <c r="L495" i="7"/>
  <c r="L497" i="7"/>
  <c r="L499" i="7"/>
  <c r="L520" i="7"/>
  <c r="L522" i="7"/>
  <c r="L524" i="7"/>
  <c r="L526" i="7"/>
  <c r="L528" i="7"/>
  <c r="L530" i="7"/>
  <c r="L534" i="7"/>
  <c r="L545" i="7"/>
  <c r="L553" i="7"/>
  <c r="L555" i="7"/>
  <c r="L561" i="7"/>
  <c r="L563" i="7"/>
  <c r="L565" i="7"/>
  <c r="L567" i="7"/>
  <c r="L569" i="7"/>
  <c r="L571" i="7"/>
  <c r="L577" i="7"/>
  <c r="L586" i="7"/>
  <c r="L588" i="7"/>
  <c r="L590" i="7"/>
  <c r="L592" i="7"/>
  <c r="L594" i="7"/>
  <c r="L599" i="7"/>
  <c r="L601" i="7"/>
  <c r="L607" i="7"/>
  <c r="L609" i="7"/>
  <c r="L611" i="7"/>
  <c r="L615" i="7"/>
  <c r="L617" i="7"/>
  <c r="L619" i="7"/>
  <c r="L621" i="7"/>
  <c r="L623" i="7"/>
  <c r="L625" i="7"/>
  <c r="L627" i="7"/>
  <c r="L630" i="7"/>
  <c r="L641" i="7"/>
  <c r="L643" i="7"/>
  <c r="L647" i="7"/>
  <c r="L649" i="7"/>
  <c r="L651" i="7"/>
  <c r="L653" i="7"/>
  <c r="L655" i="7"/>
  <c r="L657" i="7"/>
  <c r="L659" i="7"/>
  <c r="L661" i="7"/>
  <c r="L663" i="7"/>
  <c r="L671" i="7"/>
  <c r="L673" i="7"/>
  <c r="L675" i="7"/>
  <c r="L677" i="7"/>
  <c r="L679" i="7"/>
  <c r="L682" i="7"/>
  <c r="L684" i="7"/>
  <c r="L686" i="7"/>
  <c r="L380" i="7"/>
  <c r="L695" i="7"/>
  <c r="L697" i="7"/>
  <c r="L702" i="7"/>
  <c r="L704" i="7"/>
  <c r="L706" i="7"/>
  <c r="L713" i="7"/>
  <c r="L715" i="7"/>
  <c r="L717" i="7"/>
  <c r="L727" i="7"/>
  <c r="L729" i="7"/>
  <c r="L733" i="7"/>
  <c r="L736" i="7"/>
  <c r="L738" i="7"/>
  <c r="L740" i="7"/>
  <c r="L742" i="7"/>
  <c r="L744" i="7"/>
  <c r="L746" i="7"/>
  <c r="L690" i="7"/>
  <c r="L692" i="7"/>
  <c r="L703" i="7"/>
  <c r="L40" i="7"/>
  <c r="L44" i="7"/>
  <c r="L347" i="7"/>
  <c r="L694" i="7"/>
  <c r="L32" i="7"/>
  <c r="L35" i="7"/>
  <c r="L43" i="7"/>
  <c r="L56" i="7"/>
  <c r="L60" i="7"/>
  <c r="L121" i="7"/>
  <c r="L220" i="7"/>
  <c r="L240" i="7"/>
  <c r="L288" i="7"/>
  <c r="L324" i="7"/>
  <c r="L541" i="7"/>
  <c r="L739" i="7"/>
  <c r="L339" i="7"/>
  <c r="L16" i="7"/>
  <c r="L20" i="7"/>
  <c r="L22" i="7"/>
  <c r="L24" i="7"/>
  <c r="L61" i="7"/>
  <c r="L77" i="7"/>
  <c r="L79" i="7"/>
  <c r="L128" i="7"/>
  <c r="L132" i="7"/>
  <c r="L136" i="7"/>
  <c r="L263" i="7"/>
  <c r="L358" i="7"/>
  <c r="L366" i="7"/>
  <c r="L426" i="7"/>
  <c r="L527" i="7"/>
  <c r="L629" i="7"/>
  <c r="L652" i="7"/>
  <c r="L685" i="7"/>
  <c r="L693" i="7"/>
  <c r="L118" i="7"/>
  <c r="L396" i="7"/>
  <c r="L69" i="7"/>
  <c r="L85" i="7"/>
  <c r="L383" i="7"/>
  <c r="L385" i="7"/>
  <c r="L387" i="7"/>
  <c r="L391" i="7"/>
  <c r="L393" i="7"/>
  <c r="L395" i="7"/>
  <c r="L399" i="7"/>
  <c r="L401" i="7"/>
  <c r="L405" i="7"/>
  <c r="L417" i="7"/>
  <c r="L419" i="7"/>
  <c r="L435" i="7"/>
  <c r="L437" i="7"/>
  <c r="L439" i="7"/>
  <c r="L442" i="7"/>
  <c r="L444" i="7"/>
  <c r="L446" i="7"/>
  <c r="L448" i="7"/>
  <c r="L450" i="7"/>
  <c r="L452" i="7"/>
  <c r="L64" i="7"/>
  <c r="L66" i="7"/>
  <c r="L68" i="7"/>
  <c r="L74" i="7"/>
  <c r="L76" i="7"/>
  <c r="L82" i="7"/>
  <c r="L112" i="7"/>
  <c r="L148" i="7"/>
  <c r="L150" i="7"/>
  <c r="L159" i="7"/>
  <c r="L161" i="7"/>
  <c r="L164" i="7"/>
  <c r="L168" i="7"/>
  <c r="L170" i="7"/>
  <c r="L178" i="7"/>
  <c r="L181" i="7"/>
  <c r="L183" i="7"/>
  <c r="L185" i="7"/>
  <c r="L187" i="7"/>
  <c r="L189" i="7"/>
  <c r="L193" i="7"/>
  <c r="L195" i="7"/>
  <c r="L197" i="7"/>
  <c r="L209" i="7"/>
  <c r="L213" i="7"/>
  <c r="L231" i="7"/>
  <c r="L254" i="7"/>
  <c r="L262" i="7"/>
  <c r="L270" i="7"/>
  <c r="L273" i="7"/>
  <c r="L277" i="7"/>
  <c r="L279" i="7"/>
  <c r="L302" i="7"/>
  <c r="L309" i="7"/>
  <c r="L454" i="7"/>
  <c r="L456" i="7"/>
  <c r="L458" i="7"/>
  <c r="L460" i="7"/>
  <c r="L462" i="7"/>
  <c r="L464" i="7"/>
  <c r="L468" i="7"/>
  <c r="L470" i="7"/>
  <c r="L477" i="7"/>
  <c r="L479" i="7"/>
  <c r="L481" i="7"/>
  <c r="L483" i="7"/>
  <c r="L485" i="7"/>
  <c r="L487" i="7"/>
  <c r="L489" i="7"/>
  <c r="L494" i="7"/>
  <c r="L496" i="7"/>
  <c r="L498" i="7"/>
  <c r="L502" i="7"/>
  <c r="L505" i="7"/>
  <c r="L507" i="7"/>
  <c r="L509" i="7"/>
  <c r="L511" i="7"/>
  <c r="L513" i="7"/>
  <c r="L515" i="7"/>
  <c r="L517" i="7"/>
  <c r="L519" i="7"/>
  <c r="L521" i="7"/>
  <c r="L529" i="7"/>
  <c r="L531" i="7"/>
  <c r="L535" i="7"/>
  <c r="L537" i="7"/>
  <c r="L540" i="7"/>
  <c r="L542" i="7"/>
  <c r="L544" i="7"/>
  <c r="L546" i="7"/>
  <c r="L548" i="7"/>
  <c r="L550" i="7"/>
  <c r="L552" i="7"/>
  <c r="L560" i="7"/>
  <c r="L562" i="7"/>
  <c r="L564" i="7"/>
  <c r="L568" i="7"/>
  <c r="L570" i="7"/>
  <c r="L572" i="7"/>
  <c r="L574" i="7"/>
  <c r="L576" i="7"/>
  <c r="L579" i="7"/>
  <c r="L581" i="7"/>
  <c r="L585" i="7"/>
  <c r="L587" i="7"/>
  <c r="L589" i="7"/>
  <c r="L593" i="7"/>
  <c r="L595" i="7"/>
  <c r="L600" i="7"/>
  <c r="L602" i="7"/>
  <c r="L604" i="7"/>
  <c r="L606" i="7"/>
  <c r="L608" i="7"/>
  <c r="L610" i="7"/>
  <c r="L612" i="7"/>
  <c r="L616" i="7"/>
  <c r="L618" i="7"/>
  <c r="L620" i="7"/>
  <c r="L631" i="7"/>
  <c r="L633" i="7"/>
  <c r="L637" i="7"/>
  <c r="L640" i="7"/>
  <c r="L642" i="7"/>
  <c r="L646" i="7"/>
  <c r="L656" i="7"/>
  <c r="L664" i="7"/>
  <c r="L666" i="7"/>
  <c r="L670" i="7"/>
  <c r="L672" i="7"/>
  <c r="L674" i="7"/>
  <c r="L678" i="7"/>
  <c r="L718" i="7"/>
  <c r="L720" i="7"/>
  <c r="L724" i="7"/>
  <c r="L726" i="7"/>
  <c r="L728" i="7"/>
  <c r="L732" i="7"/>
  <c r="L745" i="7"/>
  <c r="L503" i="7"/>
  <c r="L457" i="7"/>
  <c r="L474" i="7"/>
  <c r="L516" i="7"/>
  <c r="L638" i="7"/>
  <c r="L705" i="7"/>
  <c r="L707" i="7"/>
  <c r="L709" i="7"/>
  <c r="L716" i="7"/>
  <c r="L725" i="7"/>
  <c r="L15" i="7"/>
  <c r="L23" i="7"/>
  <c r="L48" i="7"/>
  <c r="L50" i="7"/>
  <c r="L52" i="7"/>
  <c r="L58" i="7"/>
  <c r="L81" i="7"/>
  <c r="L83" i="7"/>
  <c r="L86" i="7"/>
  <c r="L98" i="7"/>
  <c r="L108" i="7"/>
  <c r="L116" i="7"/>
  <c r="L89" i="7"/>
  <c r="L91" i="7"/>
  <c r="L115" i="7"/>
  <c r="L117" i="7"/>
  <c r="L25" i="7"/>
  <c r="L30" i="7"/>
  <c r="L37" i="7"/>
  <c r="L72" i="7"/>
  <c r="L33" i="7"/>
  <c r="L36" i="7"/>
  <c r="L42" i="7"/>
  <c r="L45" i="7"/>
  <c r="L53" i="7"/>
  <c r="L67" i="7"/>
  <c r="L95" i="7"/>
  <c r="L101" i="7"/>
  <c r="L215" i="7"/>
  <c r="L233" i="7"/>
  <c r="L235" i="7"/>
  <c r="L238" i="7"/>
  <c r="L246" i="7"/>
  <c r="L269" i="7"/>
  <c r="L272" i="7"/>
  <c r="L311" i="7"/>
  <c r="L313" i="7"/>
  <c r="L351" i="7"/>
  <c r="L353" i="7"/>
  <c r="L355" i="7"/>
  <c r="L364" i="7"/>
  <c r="L372" i="7"/>
  <c r="L388" i="7"/>
  <c r="L404" i="7"/>
  <c r="L407" i="7"/>
  <c r="L415" i="7"/>
  <c r="L428" i="7"/>
  <c r="L430" i="7"/>
  <c r="L432" i="7"/>
  <c r="L451" i="7"/>
  <c r="L466" i="7"/>
  <c r="L482" i="7"/>
  <c r="L484" i="7"/>
  <c r="L500" i="7"/>
  <c r="L512" i="7"/>
  <c r="L514" i="7"/>
  <c r="L518" i="7"/>
  <c r="L533" i="7"/>
  <c r="L547" i="7"/>
  <c r="L549" i="7"/>
  <c r="L551" i="7"/>
  <c r="L566" i="7"/>
  <c r="L580" i="7"/>
  <c r="L582" i="7"/>
  <c r="L584" i="7"/>
  <c r="L598" i="7"/>
  <c r="L613" i="7"/>
  <c r="L624" i="7"/>
  <c r="L626" i="7"/>
  <c r="L645" i="7"/>
  <c r="L658" i="7"/>
  <c r="L662" i="7"/>
  <c r="L687" i="7"/>
  <c r="L689" i="7"/>
  <c r="L711" i="7"/>
  <c r="L731" i="7"/>
  <c r="L122" i="7"/>
  <c r="L138" i="7"/>
  <c r="L157" i="7"/>
  <c r="L172" i="7"/>
  <c r="L200" i="7"/>
  <c r="L229" i="7"/>
  <c r="L291" i="7"/>
  <c r="L293" i="7"/>
  <c r="L296" i="7"/>
  <c r="L304" i="7"/>
  <c r="L449" i="7"/>
  <c r="L472" i="7"/>
  <c r="L475" i="7"/>
  <c r="L557" i="7"/>
  <c r="L559" i="7"/>
  <c r="L660" i="7"/>
  <c r="L714" i="7"/>
  <c r="L743" i="7"/>
  <c r="L245" i="7"/>
  <c r="L248" i="7"/>
  <c r="L256" i="7"/>
  <c r="L274" i="7"/>
  <c r="L332" i="7"/>
  <c r="L340" i="7"/>
  <c r="L369" i="7"/>
  <c r="L371" i="7"/>
  <c r="L374" i="7"/>
  <c r="L434" i="7"/>
  <c r="L501" i="7"/>
  <c r="L583" i="7"/>
  <c r="L597" i="7"/>
  <c r="L614" i="7"/>
  <c r="L668" i="7"/>
  <c r="L700" i="7"/>
  <c r="L722" i="7"/>
  <c r="L123" i="7"/>
  <c r="L125" i="7"/>
  <c r="L127" i="7"/>
  <c r="L129" i="7"/>
  <c r="L131" i="7"/>
  <c r="L133" i="7"/>
  <c r="L135" i="7"/>
  <c r="L137" i="7"/>
  <c r="L141" i="7"/>
  <c r="L144" i="7"/>
  <c r="L167" i="7"/>
  <c r="L182" i="7"/>
  <c r="L190" i="7"/>
  <c r="L198" i="7"/>
  <c r="L210" i="7"/>
  <c r="L259" i="7"/>
  <c r="L261" i="7"/>
  <c r="L264" i="7"/>
  <c r="L281" i="7"/>
  <c r="L286" i="7"/>
  <c r="L294" i="7"/>
  <c r="L314" i="7"/>
  <c r="L343" i="7"/>
  <c r="L345" i="7"/>
  <c r="L348" i="7"/>
  <c r="L356" i="7"/>
  <c r="L361" i="7"/>
  <c r="L386" i="7"/>
  <c r="L421" i="7"/>
  <c r="L424" i="7"/>
  <c r="L438" i="7"/>
  <c r="L440" i="7"/>
  <c r="L443" i="7"/>
  <c r="L465" i="7"/>
  <c r="L469" i="7"/>
  <c r="L471" i="7"/>
  <c r="L476" i="7"/>
  <c r="L491" i="7"/>
  <c r="L506" i="7"/>
  <c r="L508" i="7"/>
  <c r="L510" i="7"/>
  <c r="L523" i="7"/>
  <c r="L525" i="7"/>
  <c r="L532" i="7"/>
  <c r="L536" i="7"/>
  <c r="L539" i="7"/>
  <c r="L543" i="7"/>
  <c r="L554" i="7"/>
  <c r="L556" i="7"/>
  <c r="L558" i="7"/>
  <c r="L573" i="7"/>
  <c r="L575" i="7"/>
  <c r="L591" i="7"/>
  <c r="L603" i="7"/>
  <c r="L605" i="7"/>
  <c r="L622" i="7"/>
  <c r="L634" i="7"/>
  <c r="L644" i="7"/>
  <c r="L648" i="7"/>
  <c r="L650" i="7"/>
  <c r="L654" i="7"/>
  <c r="L665" i="7"/>
  <c r="L667" i="7"/>
  <c r="L669" i="7"/>
  <c r="L676" i="7"/>
  <c r="L681" i="7"/>
  <c r="L698" i="7"/>
  <c r="L701" i="7"/>
  <c r="L719" i="7"/>
  <c r="L721" i="7"/>
  <c r="L723" i="7"/>
  <c r="L730" i="7"/>
  <c r="L735" i="7"/>
  <c r="L737" i="7"/>
  <c r="L106" i="7"/>
  <c r="L114" i="7"/>
  <c r="L130" i="7"/>
  <c r="L139" i="7"/>
  <c r="L149" i="7"/>
  <c r="L267" i="7"/>
  <c r="L19" i="7"/>
  <c r="L26" i="7"/>
  <c r="L29" i="7"/>
  <c r="L39" i="7"/>
  <c r="L46" i="7"/>
  <c r="L49" i="7"/>
  <c r="L55" i="7"/>
  <c r="L62" i="7"/>
  <c r="L65" i="7"/>
  <c r="L71" i="7"/>
  <c r="L78" i="7"/>
  <c r="L90" i="7"/>
  <c r="L134" i="7"/>
  <c r="L176" i="7"/>
  <c r="L186" i="7"/>
  <c r="L202" i="7"/>
  <c r="L212" i="7"/>
  <c r="L222" i="7"/>
  <c r="L94" i="7"/>
  <c r="L120" i="7"/>
  <c r="L18" i="7"/>
  <c r="L21" i="7"/>
  <c r="L28" i="7"/>
  <c r="L31" i="7"/>
  <c r="L38" i="7"/>
  <c r="L41" i="7"/>
  <c r="L47" i="7"/>
  <c r="L54" i="7"/>
  <c r="L57" i="7"/>
  <c r="L63" i="7"/>
  <c r="L70" i="7"/>
  <c r="L73" i="7"/>
  <c r="L102" i="7"/>
  <c r="L109" i="7"/>
  <c r="L119" i="7"/>
  <c r="L124" i="7"/>
  <c r="L126" i="7"/>
  <c r="L142" i="7"/>
  <c r="L145" i="7"/>
  <c r="L152" i="7"/>
  <c r="L155" i="7"/>
  <c r="L162" i="7"/>
  <c r="L165" i="7"/>
  <c r="L191" i="7"/>
  <c r="L194" i="7"/>
  <c r="L201" i="7"/>
  <c r="L204" i="7"/>
  <c r="L211" i="7"/>
  <c r="L214" i="7"/>
  <c r="L221" i="7"/>
  <c r="L224" i="7"/>
  <c r="L230" i="7"/>
  <c r="L234" i="7"/>
  <c r="L241" i="7"/>
  <c r="L244" i="7"/>
  <c r="L257" i="7"/>
  <c r="L260" i="7"/>
  <c r="L289" i="7"/>
  <c r="L292" i="7"/>
  <c r="L315" i="7"/>
  <c r="L318" i="7"/>
  <c r="L325" i="7"/>
  <c r="L328" i="7"/>
  <c r="L334" i="7"/>
  <c r="L341" i="7"/>
  <c r="L344" i="7"/>
  <c r="L350" i="7"/>
  <c r="L367" i="7"/>
  <c r="L370" i="7"/>
  <c r="L389" i="7"/>
  <c r="L392" i="7"/>
  <c r="L416" i="7"/>
  <c r="L636" i="7"/>
  <c r="L306" i="7"/>
  <c r="L249" i="7"/>
  <c r="L252" i="7"/>
  <c r="L265" i="7"/>
  <c r="L268" i="7"/>
  <c r="L275" i="7"/>
  <c r="L278" i="7"/>
  <c r="L284" i="7"/>
  <c r="L297" i="7"/>
  <c r="L300" i="7"/>
  <c r="L307" i="7"/>
  <c r="L310" i="7"/>
  <c r="L316" i="7"/>
  <c r="L320" i="7"/>
  <c r="L326" i="7"/>
  <c r="L333" i="7"/>
  <c r="L336" i="7"/>
  <c r="L342" i="7"/>
  <c r="L349" i="7"/>
  <c r="L352" i="7"/>
  <c r="L359" i="7"/>
  <c r="L362" i="7"/>
  <c r="L375" i="7"/>
  <c r="L378" i="7"/>
  <c r="L384" i="7"/>
  <c r="L397" i="7"/>
  <c r="L400" i="7"/>
  <c r="L408" i="7"/>
  <c r="L411" i="7"/>
  <c r="L418" i="7"/>
  <c r="L632" i="7"/>
  <c r="L635" i="7"/>
  <c r="L683" i="7"/>
  <c r="L688" i="7"/>
  <c r="L691" i="7"/>
  <c r="L696" i="7"/>
  <c r="L708" i="7"/>
  <c r="L710" i="7"/>
  <c r="L741" i="7"/>
  <c r="K749" i="7"/>
  <c r="K750" i="7" s="1"/>
  <c r="K751" i="7" s="1"/>
  <c r="L17" i="7"/>
  <c r="L80" i="7"/>
  <c r="L88" i="7"/>
  <c r="L96" i="7"/>
  <c r="L104" i="7"/>
  <c r="L140" i="7"/>
  <c r="L146" i="7"/>
  <c r="L174" i="7"/>
  <c r="L184" i="7"/>
  <c r="L206" i="7"/>
  <c r="L226" i="7"/>
  <c r="L232" i="7"/>
  <c r="L242" i="7"/>
  <c r="L258" i="7"/>
  <c r="L290" i="7"/>
  <c r="L312" i="7"/>
  <c r="L322" i="7"/>
  <c r="L338" i="7"/>
  <c r="L354" i="7"/>
  <c r="L360" i="7"/>
  <c r="L376" i="7"/>
  <c r="L398" i="7"/>
  <c r="L409" i="7"/>
  <c r="L413" i="7"/>
  <c r="J749" i="7"/>
  <c r="L84" i="7"/>
  <c r="L92" i="7"/>
  <c r="L100" i="7"/>
  <c r="L110" i="7"/>
  <c r="L160" i="7"/>
  <c r="L166" i="7"/>
  <c r="L192" i="7"/>
  <c r="L208" i="7"/>
  <c r="L218" i="7"/>
  <c r="L250" i="7"/>
  <c r="L266" i="7"/>
  <c r="L276" i="7"/>
  <c r="L298" i="7"/>
  <c r="L330" i="7"/>
  <c r="L346" i="7"/>
  <c r="L368" i="7"/>
  <c r="L390" i="7"/>
  <c r="M27" i="7" l="1"/>
  <c r="M639" i="7"/>
  <c r="M271" i="7"/>
  <c r="M207" i="7"/>
  <c r="M699" i="7"/>
  <c r="M14" i="7"/>
  <c r="M734" i="7"/>
  <c r="M712" i="7"/>
  <c r="M628" i="7"/>
  <c r="M596" i="7"/>
  <c r="M228" i="7"/>
  <c r="M163" i="7"/>
  <c r="M143" i="7"/>
  <c r="M305" i="7"/>
  <c r="M382" i="7"/>
  <c r="M282" i="7"/>
  <c r="M216" i="7"/>
  <c r="M199" i="7"/>
  <c r="M317" i="7"/>
  <c r="M680" i="7"/>
  <c r="M237" i="7"/>
  <c r="M179" i="7"/>
  <c r="M153" i="7"/>
  <c r="M402" i="7"/>
  <c r="M113" i="7"/>
  <c r="M34" i="7"/>
  <c r="M357" i="7"/>
  <c r="J750" i="7"/>
  <c r="J751" i="7" s="1"/>
  <c r="L749" i="7"/>
  <c r="M749" i="7" l="1"/>
  <c r="M750" i="7" s="1"/>
  <c r="M751" i="7" s="1"/>
  <c r="L750" i="7"/>
  <c r="L751" i="7" s="1"/>
  <c r="L7" i="7" s="1"/>
  <c r="G19" i="2" s="1"/>
  <c r="K746" i="6" l="1"/>
  <c r="J746" i="6"/>
  <c r="K745" i="6"/>
  <c r="J745" i="6"/>
  <c r="K744" i="6"/>
  <c r="J744" i="6"/>
  <c r="K743" i="6"/>
  <c r="J743" i="6"/>
  <c r="K742" i="6"/>
  <c r="J742" i="6"/>
  <c r="K741" i="6"/>
  <c r="J741" i="6"/>
  <c r="K740" i="6"/>
  <c r="J740" i="6"/>
  <c r="K739" i="6"/>
  <c r="J739" i="6"/>
  <c r="K738" i="6"/>
  <c r="J738" i="6"/>
  <c r="K737" i="6"/>
  <c r="J737" i="6"/>
  <c r="K736" i="6"/>
  <c r="J736" i="6"/>
  <c r="K735" i="6"/>
  <c r="J735" i="6"/>
  <c r="K733" i="6"/>
  <c r="J733" i="6"/>
  <c r="K732" i="6"/>
  <c r="J732" i="6"/>
  <c r="K731" i="6"/>
  <c r="J731" i="6"/>
  <c r="K730" i="6"/>
  <c r="J730" i="6"/>
  <c r="K729" i="6"/>
  <c r="J729" i="6"/>
  <c r="K728" i="6"/>
  <c r="J728" i="6"/>
  <c r="K727" i="6"/>
  <c r="J727" i="6"/>
  <c r="K726" i="6"/>
  <c r="J726" i="6"/>
  <c r="K725" i="6"/>
  <c r="J725" i="6"/>
  <c r="K724" i="6"/>
  <c r="J724" i="6"/>
  <c r="K723" i="6"/>
  <c r="J723" i="6"/>
  <c r="K722" i="6"/>
  <c r="J722" i="6"/>
  <c r="K721" i="6"/>
  <c r="J721" i="6"/>
  <c r="K720" i="6"/>
  <c r="J720" i="6"/>
  <c r="K719" i="6"/>
  <c r="J719" i="6"/>
  <c r="K718" i="6"/>
  <c r="J718" i="6"/>
  <c r="K717" i="6"/>
  <c r="J717" i="6"/>
  <c r="K716" i="6"/>
  <c r="J716" i="6"/>
  <c r="K715" i="6"/>
  <c r="J715" i="6"/>
  <c r="K714" i="6"/>
  <c r="J714" i="6"/>
  <c r="K713" i="6"/>
  <c r="J713" i="6"/>
  <c r="K711" i="6"/>
  <c r="J711" i="6"/>
  <c r="K710" i="6"/>
  <c r="J710" i="6"/>
  <c r="K709" i="6"/>
  <c r="J709" i="6"/>
  <c r="K708" i="6"/>
  <c r="J708" i="6"/>
  <c r="K707" i="6"/>
  <c r="J707" i="6"/>
  <c r="K706" i="6"/>
  <c r="J706" i="6"/>
  <c r="K705" i="6"/>
  <c r="J705" i="6"/>
  <c r="K704" i="6"/>
  <c r="J704" i="6"/>
  <c r="K703" i="6"/>
  <c r="J703" i="6"/>
  <c r="K702" i="6"/>
  <c r="J702" i="6"/>
  <c r="K701" i="6"/>
  <c r="J701" i="6"/>
  <c r="K700" i="6"/>
  <c r="J700" i="6"/>
  <c r="K698" i="6"/>
  <c r="J698" i="6"/>
  <c r="K697" i="6"/>
  <c r="J697" i="6"/>
  <c r="K696" i="6"/>
  <c r="J696" i="6"/>
  <c r="K695" i="6"/>
  <c r="J695" i="6"/>
  <c r="K694" i="6"/>
  <c r="J694" i="6"/>
  <c r="K693" i="6"/>
  <c r="J693" i="6"/>
  <c r="K692" i="6"/>
  <c r="J692" i="6"/>
  <c r="K691" i="6"/>
  <c r="J691" i="6"/>
  <c r="K690" i="6"/>
  <c r="J690" i="6"/>
  <c r="K689" i="6"/>
  <c r="J689" i="6"/>
  <c r="K688" i="6"/>
  <c r="J688" i="6"/>
  <c r="K687" i="6"/>
  <c r="J687" i="6"/>
  <c r="K686" i="6"/>
  <c r="J686" i="6"/>
  <c r="K685" i="6"/>
  <c r="J685" i="6"/>
  <c r="K684" i="6"/>
  <c r="J684" i="6"/>
  <c r="K683" i="6"/>
  <c r="J683" i="6"/>
  <c r="K682" i="6"/>
  <c r="J682" i="6"/>
  <c r="K681" i="6"/>
  <c r="J681" i="6"/>
  <c r="K679" i="6"/>
  <c r="J679" i="6"/>
  <c r="K678" i="6"/>
  <c r="J678" i="6"/>
  <c r="K677" i="6"/>
  <c r="J677" i="6"/>
  <c r="K676" i="6"/>
  <c r="J676" i="6"/>
  <c r="K675" i="6"/>
  <c r="J675" i="6"/>
  <c r="K674" i="6"/>
  <c r="J674" i="6"/>
  <c r="K673" i="6"/>
  <c r="J673" i="6"/>
  <c r="K672" i="6"/>
  <c r="J672" i="6"/>
  <c r="K671" i="6"/>
  <c r="J671" i="6"/>
  <c r="K670" i="6"/>
  <c r="J670" i="6"/>
  <c r="K669" i="6"/>
  <c r="J669" i="6"/>
  <c r="K668" i="6"/>
  <c r="J668" i="6"/>
  <c r="K667" i="6"/>
  <c r="J667" i="6"/>
  <c r="K666" i="6"/>
  <c r="J666" i="6"/>
  <c r="K665" i="6"/>
  <c r="J665" i="6"/>
  <c r="K664" i="6"/>
  <c r="J664" i="6"/>
  <c r="K663" i="6"/>
  <c r="J663" i="6"/>
  <c r="K662" i="6"/>
  <c r="J662" i="6"/>
  <c r="K661" i="6"/>
  <c r="J661" i="6"/>
  <c r="K660" i="6"/>
  <c r="J660" i="6"/>
  <c r="K659" i="6"/>
  <c r="J659" i="6"/>
  <c r="K658" i="6"/>
  <c r="J658" i="6"/>
  <c r="K657" i="6"/>
  <c r="J657" i="6"/>
  <c r="K656" i="6"/>
  <c r="J656" i="6"/>
  <c r="K655" i="6"/>
  <c r="J655" i="6"/>
  <c r="K654" i="6"/>
  <c r="J654" i="6"/>
  <c r="K653" i="6"/>
  <c r="J653" i="6"/>
  <c r="K652" i="6"/>
  <c r="J652" i="6"/>
  <c r="K651" i="6"/>
  <c r="J651" i="6"/>
  <c r="K650" i="6"/>
  <c r="J650" i="6"/>
  <c r="K649" i="6"/>
  <c r="J649" i="6"/>
  <c r="K648" i="6"/>
  <c r="J648" i="6"/>
  <c r="K647" i="6"/>
  <c r="J647" i="6"/>
  <c r="K646" i="6"/>
  <c r="J646" i="6"/>
  <c r="K645" i="6"/>
  <c r="J645" i="6"/>
  <c r="K644" i="6"/>
  <c r="J644" i="6"/>
  <c r="K643" i="6"/>
  <c r="J643" i="6"/>
  <c r="K642" i="6"/>
  <c r="J642" i="6"/>
  <c r="K641" i="6"/>
  <c r="J641" i="6"/>
  <c r="K640" i="6"/>
  <c r="J640" i="6"/>
  <c r="K638" i="6"/>
  <c r="J638" i="6"/>
  <c r="K637" i="6"/>
  <c r="J637" i="6"/>
  <c r="K636" i="6"/>
  <c r="J636" i="6"/>
  <c r="K635" i="6"/>
  <c r="J635" i="6"/>
  <c r="K634" i="6"/>
  <c r="J634" i="6"/>
  <c r="K633" i="6"/>
  <c r="J633" i="6"/>
  <c r="K632" i="6"/>
  <c r="J632" i="6"/>
  <c r="K631" i="6"/>
  <c r="J631" i="6"/>
  <c r="K630" i="6"/>
  <c r="J630" i="6"/>
  <c r="K629" i="6"/>
  <c r="J629" i="6"/>
  <c r="K627" i="6"/>
  <c r="J627" i="6"/>
  <c r="K626" i="6"/>
  <c r="J626" i="6"/>
  <c r="K625" i="6"/>
  <c r="J625" i="6"/>
  <c r="K624" i="6"/>
  <c r="J624" i="6"/>
  <c r="K623" i="6"/>
  <c r="J623" i="6"/>
  <c r="K622" i="6"/>
  <c r="J622" i="6"/>
  <c r="K621" i="6"/>
  <c r="J621" i="6"/>
  <c r="K620" i="6"/>
  <c r="J620" i="6"/>
  <c r="K619" i="6"/>
  <c r="J619" i="6"/>
  <c r="K618" i="6"/>
  <c r="J618" i="6"/>
  <c r="K617" i="6"/>
  <c r="J617" i="6"/>
  <c r="K616" i="6"/>
  <c r="J616" i="6"/>
  <c r="K615" i="6"/>
  <c r="J615" i="6"/>
  <c r="K614" i="6"/>
  <c r="J614" i="6"/>
  <c r="K613" i="6"/>
  <c r="J613" i="6"/>
  <c r="K612" i="6"/>
  <c r="J612" i="6"/>
  <c r="K611" i="6"/>
  <c r="J611" i="6"/>
  <c r="K610" i="6"/>
  <c r="J610" i="6"/>
  <c r="K609" i="6"/>
  <c r="J609" i="6"/>
  <c r="K608" i="6"/>
  <c r="J608" i="6"/>
  <c r="K607" i="6"/>
  <c r="J607" i="6"/>
  <c r="K606" i="6"/>
  <c r="J606" i="6"/>
  <c r="K605" i="6"/>
  <c r="J605" i="6"/>
  <c r="K604" i="6"/>
  <c r="J604" i="6"/>
  <c r="K603" i="6"/>
  <c r="J603" i="6"/>
  <c r="K602" i="6"/>
  <c r="J602" i="6"/>
  <c r="K601" i="6"/>
  <c r="J601" i="6"/>
  <c r="K600" i="6"/>
  <c r="J600" i="6"/>
  <c r="K599" i="6"/>
  <c r="J599" i="6"/>
  <c r="K598" i="6"/>
  <c r="J598" i="6"/>
  <c r="K597" i="6"/>
  <c r="J597" i="6"/>
  <c r="K595" i="6"/>
  <c r="J595" i="6"/>
  <c r="K594" i="6"/>
  <c r="J594" i="6"/>
  <c r="K593" i="6"/>
  <c r="J593" i="6"/>
  <c r="K592" i="6"/>
  <c r="J592" i="6"/>
  <c r="K591" i="6"/>
  <c r="J591" i="6"/>
  <c r="K590" i="6"/>
  <c r="J590" i="6"/>
  <c r="K589" i="6"/>
  <c r="J589" i="6"/>
  <c r="K588" i="6"/>
  <c r="J588" i="6"/>
  <c r="K587" i="6"/>
  <c r="J587" i="6"/>
  <c r="K586" i="6"/>
  <c r="J586" i="6"/>
  <c r="K585" i="6"/>
  <c r="J585" i="6"/>
  <c r="K584" i="6"/>
  <c r="J584" i="6"/>
  <c r="K583" i="6"/>
  <c r="J583" i="6"/>
  <c r="K582" i="6"/>
  <c r="J582" i="6"/>
  <c r="K581" i="6"/>
  <c r="J581" i="6"/>
  <c r="K580" i="6"/>
  <c r="J580" i="6"/>
  <c r="K579" i="6"/>
  <c r="J579" i="6"/>
  <c r="K577" i="6"/>
  <c r="J577" i="6"/>
  <c r="K576" i="6"/>
  <c r="J576" i="6"/>
  <c r="K575" i="6"/>
  <c r="J575" i="6"/>
  <c r="K574" i="6"/>
  <c r="J574" i="6"/>
  <c r="K573" i="6"/>
  <c r="J573" i="6"/>
  <c r="K572" i="6"/>
  <c r="J572" i="6"/>
  <c r="K571" i="6"/>
  <c r="J571" i="6"/>
  <c r="K570" i="6"/>
  <c r="J570" i="6"/>
  <c r="K569" i="6"/>
  <c r="J569" i="6"/>
  <c r="K568" i="6"/>
  <c r="J568" i="6"/>
  <c r="K567" i="6"/>
  <c r="J567" i="6"/>
  <c r="K566" i="6"/>
  <c r="J566" i="6"/>
  <c r="K565" i="6"/>
  <c r="J565" i="6"/>
  <c r="K564" i="6"/>
  <c r="J564" i="6"/>
  <c r="K563" i="6"/>
  <c r="J563" i="6"/>
  <c r="K562" i="6"/>
  <c r="J562" i="6"/>
  <c r="K561" i="6"/>
  <c r="J561" i="6"/>
  <c r="K560" i="6"/>
  <c r="J560" i="6"/>
  <c r="K559" i="6"/>
  <c r="J559" i="6"/>
  <c r="K558" i="6"/>
  <c r="J558" i="6"/>
  <c r="K557" i="6"/>
  <c r="J557" i="6"/>
  <c r="K556" i="6"/>
  <c r="J556" i="6"/>
  <c r="K555" i="6"/>
  <c r="J555" i="6"/>
  <c r="K554" i="6"/>
  <c r="J554" i="6"/>
  <c r="K553" i="6"/>
  <c r="J553" i="6"/>
  <c r="K552" i="6"/>
  <c r="J552" i="6"/>
  <c r="K551" i="6"/>
  <c r="J551" i="6"/>
  <c r="K550" i="6"/>
  <c r="J550" i="6"/>
  <c r="K549" i="6"/>
  <c r="J549" i="6"/>
  <c r="K548" i="6"/>
  <c r="J548" i="6"/>
  <c r="K547" i="6"/>
  <c r="J547" i="6"/>
  <c r="K546" i="6"/>
  <c r="J546" i="6"/>
  <c r="K545" i="6"/>
  <c r="J545" i="6"/>
  <c r="K544" i="6"/>
  <c r="J544" i="6"/>
  <c r="K543" i="6"/>
  <c r="J543" i="6"/>
  <c r="K542" i="6"/>
  <c r="J542" i="6"/>
  <c r="K541" i="6"/>
  <c r="J541" i="6"/>
  <c r="K540" i="6"/>
  <c r="J540" i="6"/>
  <c r="K539" i="6"/>
  <c r="J539" i="6"/>
  <c r="K537" i="6"/>
  <c r="J537" i="6"/>
  <c r="K536" i="6"/>
  <c r="J536" i="6"/>
  <c r="K535" i="6"/>
  <c r="J535" i="6"/>
  <c r="K534" i="6"/>
  <c r="J534" i="6"/>
  <c r="K533" i="6"/>
  <c r="J533" i="6"/>
  <c r="K532" i="6"/>
  <c r="J532" i="6"/>
  <c r="K531" i="6"/>
  <c r="J531" i="6"/>
  <c r="K530" i="6"/>
  <c r="J530" i="6"/>
  <c r="K529" i="6"/>
  <c r="J529" i="6"/>
  <c r="K528" i="6"/>
  <c r="J528" i="6"/>
  <c r="K527" i="6"/>
  <c r="J527" i="6"/>
  <c r="K526" i="6"/>
  <c r="J526" i="6"/>
  <c r="K525" i="6"/>
  <c r="J525" i="6"/>
  <c r="K524" i="6"/>
  <c r="J524" i="6"/>
  <c r="K523" i="6"/>
  <c r="J523" i="6"/>
  <c r="K522" i="6"/>
  <c r="J522" i="6"/>
  <c r="K521" i="6"/>
  <c r="J521" i="6"/>
  <c r="K520" i="6"/>
  <c r="J520" i="6"/>
  <c r="K519" i="6"/>
  <c r="J519" i="6"/>
  <c r="K518" i="6"/>
  <c r="J518" i="6"/>
  <c r="K517" i="6"/>
  <c r="J517" i="6"/>
  <c r="K516" i="6"/>
  <c r="J516" i="6"/>
  <c r="K515" i="6"/>
  <c r="J515" i="6"/>
  <c r="K514" i="6"/>
  <c r="J514" i="6"/>
  <c r="K513" i="6"/>
  <c r="J513" i="6"/>
  <c r="K512" i="6"/>
  <c r="J512" i="6"/>
  <c r="K511" i="6"/>
  <c r="J511" i="6"/>
  <c r="K510" i="6"/>
  <c r="J510" i="6"/>
  <c r="K509" i="6"/>
  <c r="J509" i="6"/>
  <c r="K508" i="6"/>
  <c r="J508" i="6"/>
  <c r="K507" i="6"/>
  <c r="J507" i="6"/>
  <c r="K506" i="6"/>
  <c r="J506" i="6"/>
  <c r="K505" i="6"/>
  <c r="J505" i="6"/>
  <c r="K503" i="6"/>
  <c r="J503" i="6"/>
  <c r="K502" i="6"/>
  <c r="J502" i="6"/>
  <c r="K501" i="6"/>
  <c r="J501" i="6"/>
  <c r="K500" i="6"/>
  <c r="J500" i="6"/>
  <c r="K499" i="6"/>
  <c r="J499" i="6"/>
  <c r="K498" i="6"/>
  <c r="J498" i="6"/>
  <c r="K497" i="6"/>
  <c r="J497" i="6"/>
  <c r="K496" i="6"/>
  <c r="J496" i="6"/>
  <c r="K495" i="6"/>
  <c r="J495" i="6"/>
  <c r="K494" i="6"/>
  <c r="J494" i="6"/>
  <c r="K493" i="6"/>
  <c r="J493" i="6"/>
  <c r="K491" i="6"/>
  <c r="J491" i="6"/>
  <c r="K490" i="6"/>
  <c r="J490" i="6"/>
  <c r="K489" i="6"/>
  <c r="J489" i="6"/>
  <c r="K488" i="6"/>
  <c r="J488" i="6"/>
  <c r="K487" i="6"/>
  <c r="J487" i="6"/>
  <c r="K486" i="6"/>
  <c r="J486" i="6"/>
  <c r="K485" i="6"/>
  <c r="J485" i="6"/>
  <c r="K484" i="6"/>
  <c r="J484" i="6"/>
  <c r="K483" i="6"/>
  <c r="J483" i="6"/>
  <c r="K482" i="6"/>
  <c r="J482" i="6"/>
  <c r="K481" i="6"/>
  <c r="J481" i="6"/>
  <c r="K480" i="6"/>
  <c r="J480" i="6"/>
  <c r="K479" i="6"/>
  <c r="J479" i="6"/>
  <c r="K478" i="6"/>
  <c r="J478" i="6"/>
  <c r="K477" i="6"/>
  <c r="J477" i="6"/>
  <c r="K476" i="6"/>
  <c r="J476" i="6"/>
  <c r="K475" i="6"/>
  <c r="J475" i="6"/>
  <c r="K474" i="6"/>
  <c r="J474" i="6"/>
  <c r="K472" i="6"/>
  <c r="J472" i="6"/>
  <c r="K471" i="6"/>
  <c r="J471" i="6"/>
  <c r="K470" i="6"/>
  <c r="J470" i="6"/>
  <c r="K469" i="6"/>
  <c r="J469" i="6"/>
  <c r="K468" i="6"/>
  <c r="J468" i="6"/>
  <c r="K467" i="6"/>
  <c r="J467" i="6"/>
  <c r="K466" i="6"/>
  <c r="J466" i="6"/>
  <c r="K465" i="6"/>
  <c r="J465" i="6"/>
  <c r="K464" i="6"/>
  <c r="J464" i="6"/>
  <c r="K463" i="6"/>
  <c r="J463" i="6"/>
  <c r="K462" i="6"/>
  <c r="J462" i="6"/>
  <c r="K461" i="6"/>
  <c r="J461" i="6"/>
  <c r="K460" i="6"/>
  <c r="J460" i="6"/>
  <c r="K459" i="6"/>
  <c r="J459" i="6"/>
  <c r="K458" i="6"/>
  <c r="J458" i="6"/>
  <c r="K457" i="6"/>
  <c r="J457" i="6"/>
  <c r="K456" i="6"/>
  <c r="J456" i="6"/>
  <c r="K455" i="6"/>
  <c r="J455" i="6"/>
  <c r="K454" i="6"/>
  <c r="J454" i="6"/>
  <c r="K453" i="6"/>
  <c r="J453" i="6"/>
  <c r="K452" i="6"/>
  <c r="J452" i="6"/>
  <c r="K451" i="6"/>
  <c r="J451" i="6"/>
  <c r="K450" i="6"/>
  <c r="J450" i="6"/>
  <c r="K449" i="6"/>
  <c r="J449" i="6"/>
  <c r="K448" i="6"/>
  <c r="J448" i="6"/>
  <c r="K447" i="6"/>
  <c r="J447" i="6"/>
  <c r="K446" i="6"/>
  <c r="J446" i="6"/>
  <c r="K445" i="6"/>
  <c r="J445" i="6"/>
  <c r="K444" i="6"/>
  <c r="J444" i="6"/>
  <c r="K443" i="6"/>
  <c r="J443" i="6"/>
  <c r="K442" i="6"/>
  <c r="J442" i="6"/>
  <c r="K440" i="6"/>
  <c r="J440" i="6"/>
  <c r="K439" i="6"/>
  <c r="J439" i="6"/>
  <c r="K438" i="6"/>
  <c r="J438" i="6"/>
  <c r="K437" i="6"/>
  <c r="J437" i="6"/>
  <c r="K436" i="6"/>
  <c r="J436" i="6"/>
  <c r="K435" i="6"/>
  <c r="J435" i="6"/>
  <c r="K434" i="6"/>
  <c r="J434" i="6"/>
  <c r="K432" i="6"/>
  <c r="J432" i="6"/>
  <c r="K431" i="6"/>
  <c r="J431" i="6"/>
  <c r="K430" i="6"/>
  <c r="J430" i="6"/>
  <c r="K429" i="6"/>
  <c r="J429" i="6"/>
  <c r="K428" i="6"/>
  <c r="J428" i="6"/>
  <c r="K427" i="6"/>
  <c r="J427" i="6"/>
  <c r="K426" i="6"/>
  <c r="J426" i="6"/>
  <c r="K425" i="6"/>
  <c r="J425" i="6"/>
  <c r="K424" i="6"/>
  <c r="J424" i="6"/>
  <c r="K422" i="6"/>
  <c r="J422" i="6"/>
  <c r="K421" i="6"/>
  <c r="J421" i="6"/>
  <c r="K420" i="6"/>
  <c r="J420" i="6"/>
  <c r="K419" i="6"/>
  <c r="J419" i="6"/>
  <c r="K418" i="6"/>
  <c r="J418" i="6"/>
  <c r="K417" i="6"/>
  <c r="J417" i="6"/>
  <c r="K416" i="6"/>
  <c r="J416" i="6"/>
  <c r="K415" i="6"/>
  <c r="J415" i="6"/>
  <c r="K414" i="6"/>
  <c r="J414" i="6"/>
  <c r="K413" i="6"/>
  <c r="J413" i="6"/>
  <c r="K412" i="6"/>
  <c r="J412" i="6"/>
  <c r="K411" i="6"/>
  <c r="J411" i="6"/>
  <c r="K410" i="6"/>
  <c r="J410" i="6"/>
  <c r="K409" i="6"/>
  <c r="J409" i="6"/>
  <c r="K408" i="6"/>
  <c r="J408" i="6"/>
  <c r="K407" i="6"/>
  <c r="J407" i="6"/>
  <c r="K406" i="6"/>
  <c r="J406" i="6"/>
  <c r="K405" i="6"/>
  <c r="J405" i="6"/>
  <c r="K404" i="6"/>
  <c r="J404" i="6"/>
  <c r="K401" i="6"/>
  <c r="J401" i="6"/>
  <c r="K400" i="6"/>
  <c r="J400" i="6"/>
  <c r="K399" i="6"/>
  <c r="J399" i="6"/>
  <c r="K398" i="6"/>
  <c r="J398" i="6"/>
  <c r="K397" i="6"/>
  <c r="J397" i="6"/>
  <c r="K396" i="6"/>
  <c r="J396" i="6"/>
  <c r="K395" i="6"/>
  <c r="J395" i="6"/>
  <c r="K394" i="6"/>
  <c r="J394" i="6"/>
  <c r="K393" i="6"/>
  <c r="J393" i="6"/>
  <c r="K392" i="6"/>
  <c r="J392" i="6"/>
  <c r="K391" i="6"/>
  <c r="J391" i="6"/>
  <c r="K390" i="6"/>
  <c r="J390" i="6"/>
  <c r="K389" i="6"/>
  <c r="J389" i="6"/>
  <c r="K388" i="6"/>
  <c r="J388" i="6"/>
  <c r="K387" i="6"/>
  <c r="J387" i="6"/>
  <c r="K386" i="6"/>
  <c r="J386" i="6"/>
  <c r="K385" i="6"/>
  <c r="J385" i="6"/>
  <c r="K384" i="6"/>
  <c r="J384" i="6"/>
  <c r="K383" i="6"/>
  <c r="J383" i="6"/>
  <c r="K381" i="6"/>
  <c r="J381" i="6"/>
  <c r="K380" i="6"/>
  <c r="J380" i="6"/>
  <c r="K379" i="6"/>
  <c r="J379" i="6"/>
  <c r="K378" i="6"/>
  <c r="J378" i="6"/>
  <c r="K377" i="6"/>
  <c r="J377" i="6"/>
  <c r="K376" i="6"/>
  <c r="J376" i="6"/>
  <c r="K375" i="6"/>
  <c r="J375" i="6"/>
  <c r="K374" i="6"/>
  <c r="J374" i="6"/>
  <c r="K373" i="6"/>
  <c r="J373" i="6"/>
  <c r="K372" i="6"/>
  <c r="J372" i="6"/>
  <c r="K371" i="6"/>
  <c r="J371" i="6"/>
  <c r="K370" i="6"/>
  <c r="J370" i="6"/>
  <c r="K369" i="6"/>
  <c r="J369" i="6"/>
  <c r="K368" i="6"/>
  <c r="J368" i="6"/>
  <c r="K367" i="6"/>
  <c r="J367" i="6"/>
  <c r="K366" i="6"/>
  <c r="J366" i="6"/>
  <c r="K365" i="6"/>
  <c r="J365" i="6"/>
  <c r="K364" i="6"/>
  <c r="J364" i="6"/>
  <c r="K363" i="6"/>
  <c r="J363" i="6"/>
  <c r="K362" i="6"/>
  <c r="J362" i="6"/>
  <c r="K361" i="6"/>
  <c r="J361" i="6"/>
  <c r="K360" i="6"/>
  <c r="J360" i="6"/>
  <c r="K359" i="6"/>
  <c r="J359" i="6"/>
  <c r="K358" i="6"/>
  <c r="J358" i="6"/>
  <c r="K356" i="6"/>
  <c r="J356" i="6"/>
  <c r="K355" i="6"/>
  <c r="J355" i="6"/>
  <c r="K354" i="6"/>
  <c r="J354" i="6"/>
  <c r="K353" i="6"/>
  <c r="J353" i="6"/>
  <c r="K352" i="6"/>
  <c r="J352" i="6"/>
  <c r="K351" i="6"/>
  <c r="J351" i="6"/>
  <c r="K350" i="6"/>
  <c r="J350" i="6"/>
  <c r="K349" i="6"/>
  <c r="J349" i="6"/>
  <c r="K348" i="6"/>
  <c r="J348" i="6"/>
  <c r="K347" i="6"/>
  <c r="J347" i="6"/>
  <c r="K346" i="6"/>
  <c r="J346" i="6"/>
  <c r="K345" i="6"/>
  <c r="J345" i="6"/>
  <c r="K344" i="6"/>
  <c r="J344" i="6"/>
  <c r="K343" i="6"/>
  <c r="J343" i="6"/>
  <c r="K342" i="6"/>
  <c r="J342" i="6"/>
  <c r="K341" i="6"/>
  <c r="J341" i="6"/>
  <c r="K340" i="6"/>
  <c r="J340" i="6"/>
  <c r="K339" i="6"/>
  <c r="J339" i="6"/>
  <c r="K338" i="6"/>
  <c r="J338" i="6"/>
  <c r="K337" i="6"/>
  <c r="J337" i="6"/>
  <c r="K336" i="6"/>
  <c r="J336" i="6"/>
  <c r="K335" i="6"/>
  <c r="J335" i="6"/>
  <c r="K334" i="6"/>
  <c r="J334" i="6"/>
  <c r="K333" i="6"/>
  <c r="J333" i="6"/>
  <c r="K332" i="6"/>
  <c r="J332" i="6"/>
  <c r="K331" i="6"/>
  <c r="J331" i="6"/>
  <c r="K330" i="6"/>
  <c r="J330" i="6"/>
  <c r="K329" i="6"/>
  <c r="J329" i="6"/>
  <c r="K328" i="6"/>
  <c r="J328" i="6"/>
  <c r="K327" i="6"/>
  <c r="J327" i="6"/>
  <c r="K326" i="6"/>
  <c r="J326" i="6"/>
  <c r="K325" i="6"/>
  <c r="J325" i="6"/>
  <c r="K324" i="6"/>
  <c r="J324" i="6"/>
  <c r="K323" i="6"/>
  <c r="J323" i="6"/>
  <c r="K322" i="6"/>
  <c r="J322" i="6"/>
  <c r="K321" i="6"/>
  <c r="J321" i="6"/>
  <c r="K320" i="6"/>
  <c r="J320" i="6"/>
  <c r="K319" i="6"/>
  <c r="J319" i="6"/>
  <c r="K318" i="6"/>
  <c r="J318" i="6"/>
  <c r="K316" i="6"/>
  <c r="J316" i="6"/>
  <c r="K315" i="6"/>
  <c r="J315" i="6"/>
  <c r="K314" i="6"/>
  <c r="J314" i="6"/>
  <c r="K313" i="6"/>
  <c r="J313" i="6"/>
  <c r="K312" i="6"/>
  <c r="J312" i="6"/>
  <c r="K311" i="6"/>
  <c r="J311" i="6"/>
  <c r="K310" i="6"/>
  <c r="J310" i="6"/>
  <c r="K309" i="6"/>
  <c r="J309" i="6"/>
  <c r="K308" i="6"/>
  <c r="J308" i="6"/>
  <c r="K307" i="6"/>
  <c r="J307" i="6"/>
  <c r="K306" i="6"/>
  <c r="J306" i="6"/>
  <c r="K304" i="6"/>
  <c r="J304" i="6"/>
  <c r="K303" i="6"/>
  <c r="J303" i="6"/>
  <c r="K302" i="6"/>
  <c r="J302" i="6"/>
  <c r="K301" i="6"/>
  <c r="J301" i="6"/>
  <c r="K300" i="6"/>
  <c r="J300" i="6"/>
  <c r="K299" i="6"/>
  <c r="J299" i="6"/>
  <c r="K298" i="6"/>
  <c r="J298" i="6"/>
  <c r="K297" i="6"/>
  <c r="J297" i="6"/>
  <c r="K296" i="6"/>
  <c r="J296" i="6"/>
  <c r="K295" i="6"/>
  <c r="J295" i="6"/>
  <c r="K294" i="6"/>
  <c r="J294" i="6"/>
  <c r="K293" i="6"/>
  <c r="J293" i="6"/>
  <c r="K292" i="6"/>
  <c r="J292" i="6"/>
  <c r="K291" i="6"/>
  <c r="J291" i="6"/>
  <c r="K290" i="6"/>
  <c r="J290" i="6"/>
  <c r="K289" i="6"/>
  <c r="J289" i="6"/>
  <c r="K288" i="6"/>
  <c r="J288" i="6"/>
  <c r="K287" i="6"/>
  <c r="J287" i="6"/>
  <c r="K286" i="6"/>
  <c r="J286" i="6"/>
  <c r="K285" i="6"/>
  <c r="J285" i="6"/>
  <c r="K284" i="6"/>
  <c r="J284" i="6"/>
  <c r="K283" i="6"/>
  <c r="J283" i="6"/>
  <c r="K281" i="6"/>
  <c r="J281" i="6"/>
  <c r="K280" i="6"/>
  <c r="J280" i="6"/>
  <c r="K279" i="6"/>
  <c r="J279" i="6"/>
  <c r="K278" i="6"/>
  <c r="J278" i="6"/>
  <c r="K277" i="6"/>
  <c r="J277" i="6"/>
  <c r="K276" i="6"/>
  <c r="J276" i="6"/>
  <c r="K275" i="6"/>
  <c r="J275" i="6"/>
  <c r="K274" i="6"/>
  <c r="J274" i="6"/>
  <c r="K273" i="6"/>
  <c r="J273" i="6"/>
  <c r="K272" i="6"/>
  <c r="J272" i="6"/>
  <c r="K270" i="6"/>
  <c r="J270" i="6"/>
  <c r="K269" i="6"/>
  <c r="J269" i="6"/>
  <c r="K268" i="6"/>
  <c r="J268" i="6"/>
  <c r="K267" i="6"/>
  <c r="J267" i="6"/>
  <c r="K266" i="6"/>
  <c r="J266" i="6"/>
  <c r="K265" i="6"/>
  <c r="J265" i="6"/>
  <c r="K264" i="6"/>
  <c r="J264" i="6"/>
  <c r="K263" i="6"/>
  <c r="J263" i="6"/>
  <c r="K262" i="6"/>
  <c r="J262" i="6"/>
  <c r="K261" i="6"/>
  <c r="J261" i="6"/>
  <c r="K260" i="6"/>
  <c r="J260" i="6"/>
  <c r="K259" i="6"/>
  <c r="J259" i="6"/>
  <c r="K258" i="6"/>
  <c r="J258" i="6"/>
  <c r="K257" i="6"/>
  <c r="J257" i="6"/>
  <c r="K256" i="6"/>
  <c r="J256" i="6"/>
  <c r="K255" i="6"/>
  <c r="J255" i="6"/>
  <c r="K254" i="6"/>
  <c r="J254" i="6"/>
  <c r="K253" i="6"/>
  <c r="J253" i="6"/>
  <c r="K252" i="6"/>
  <c r="J252" i="6"/>
  <c r="K251" i="6"/>
  <c r="J251" i="6"/>
  <c r="K250" i="6"/>
  <c r="J250" i="6"/>
  <c r="K249" i="6"/>
  <c r="J249" i="6"/>
  <c r="K248" i="6"/>
  <c r="J248" i="6"/>
  <c r="K247" i="6"/>
  <c r="J247" i="6"/>
  <c r="K246" i="6"/>
  <c r="J246" i="6"/>
  <c r="K245" i="6"/>
  <c r="J245" i="6"/>
  <c r="K244" i="6"/>
  <c r="J244" i="6"/>
  <c r="K243" i="6"/>
  <c r="J243" i="6"/>
  <c r="K242" i="6"/>
  <c r="J242" i="6"/>
  <c r="K241" i="6"/>
  <c r="J241" i="6"/>
  <c r="K240" i="6"/>
  <c r="J240" i="6"/>
  <c r="K239" i="6"/>
  <c r="J239" i="6"/>
  <c r="K238" i="6"/>
  <c r="J238" i="6"/>
  <c r="K236" i="6"/>
  <c r="J236" i="6"/>
  <c r="K235" i="6"/>
  <c r="J235" i="6"/>
  <c r="K234" i="6"/>
  <c r="J234" i="6"/>
  <c r="K233" i="6"/>
  <c r="J233" i="6"/>
  <c r="K232" i="6"/>
  <c r="J232" i="6"/>
  <c r="K231" i="6"/>
  <c r="J231" i="6"/>
  <c r="K230" i="6"/>
  <c r="J230" i="6"/>
  <c r="K229" i="6"/>
  <c r="J229" i="6"/>
  <c r="K227" i="6"/>
  <c r="J227" i="6"/>
  <c r="K226" i="6"/>
  <c r="J226" i="6"/>
  <c r="K225" i="6"/>
  <c r="J225" i="6"/>
  <c r="K224" i="6"/>
  <c r="J224" i="6"/>
  <c r="K223" i="6"/>
  <c r="J223" i="6"/>
  <c r="K222" i="6"/>
  <c r="J222" i="6"/>
  <c r="K221" i="6"/>
  <c r="J221" i="6"/>
  <c r="K220" i="6"/>
  <c r="J220" i="6"/>
  <c r="K219" i="6"/>
  <c r="J219" i="6"/>
  <c r="K218" i="6"/>
  <c r="J218" i="6"/>
  <c r="K217" i="6"/>
  <c r="J217" i="6"/>
  <c r="K215" i="6"/>
  <c r="J215" i="6"/>
  <c r="K214" i="6"/>
  <c r="J214" i="6"/>
  <c r="K213" i="6"/>
  <c r="J213" i="6"/>
  <c r="K212" i="6"/>
  <c r="J212" i="6"/>
  <c r="K211" i="6"/>
  <c r="J211" i="6"/>
  <c r="K210" i="6"/>
  <c r="J210" i="6"/>
  <c r="K209" i="6"/>
  <c r="J209" i="6"/>
  <c r="K208" i="6"/>
  <c r="J208" i="6"/>
  <c r="K206" i="6"/>
  <c r="J206" i="6"/>
  <c r="K205" i="6"/>
  <c r="J205" i="6"/>
  <c r="K204" i="6"/>
  <c r="J204" i="6"/>
  <c r="K203" i="6"/>
  <c r="J203" i="6"/>
  <c r="K202" i="6"/>
  <c r="J202" i="6"/>
  <c r="K201" i="6"/>
  <c r="J201" i="6"/>
  <c r="K200" i="6"/>
  <c r="J200" i="6"/>
  <c r="K198" i="6"/>
  <c r="J198" i="6"/>
  <c r="K197" i="6"/>
  <c r="J197" i="6"/>
  <c r="K196" i="6"/>
  <c r="J196" i="6"/>
  <c r="K195" i="6"/>
  <c r="J195" i="6"/>
  <c r="K194" i="6"/>
  <c r="J194" i="6"/>
  <c r="K193" i="6"/>
  <c r="J193" i="6"/>
  <c r="K192" i="6"/>
  <c r="J192" i="6"/>
  <c r="K191" i="6"/>
  <c r="J191" i="6"/>
  <c r="K190" i="6"/>
  <c r="J190" i="6"/>
  <c r="K189" i="6"/>
  <c r="J189" i="6"/>
  <c r="K188" i="6"/>
  <c r="J188" i="6"/>
  <c r="K187" i="6"/>
  <c r="J187" i="6"/>
  <c r="K186" i="6"/>
  <c r="J186" i="6"/>
  <c r="K185" i="6"/>
  <c r="J185" i="6"/>
  <c r="K184" i="6"/>
  <c r="J184" i="6"/>
  <c r="K183" i="6"/>
  <c r="J183" i="6"/>
  <c r="K182" i="6"/>
  <c r="J182" i="6"/>
  <c r="K181" i="6"/>
  <c r="J181" i="6"/>
  <c r="K180" i="6"/>
  <c r="J180" i="6"/>
  <c r="K178" i="6"/>
  <c r="J178" i="6"/>
  <c r="K177" i="6"/>
  <c r="J177" i="6"/>
  <c r="K176" i="6"/>
  <c r="J176" i="6"/>
  <c r="K175" i="6"/>
  <c r="J175" i="6"/>
  <c r="K174" i="6"/>
  <c r="J174" i="6"/>
  <c r="K173" i="6"/>
  <c r="J173" i="6"/>
  <c r="K172" i="6"/>
  <c r="J172" i="6"/>
  <c r="K171" i="6"/>
  <c r="J171" i="6"/>
  <c r="K170" i="6"/>
  <c r="J170" i="6"/>
  <c r="K169" i="6"/>
  <c r="J169" i="6"/>
  <c r="K168" i="6"/>
  <c r="J168" i="6"/>
  <c r="K167" i="6"/>
  <c r="J167" i="6"/>
  <c r="K166" i="6"/>
  <c r="J166" i="6"/>
  <c r="K165" i="6"/>
  <c r="J165" i="6"/>
  <c r="K164" i="6"/>
  <c r="J164" i="6"/>
  <c r="K162" i="6"/>
  <c r="J162" i="6"/>
  <c r="K161" i="6"/>
  <c r="J161" i="6"/>
  <c r="K160" i="6"/>
  <c r="J160" i="6"/>
  <c r="K159" i="6"/>
  <c r="J159" i="6"/>
  <c r="K158" i="6"/>
  <c r="J158" i="6"/>
  <c r="K157" i="6"/>
  <c r="J157" i="6"/>
  <c r="K156" i="6"/>
  <c r="J156" i="6"/>
  <c r="K155" i="6"/>
  <c r="J155" i="6"/>
  <c r="K154" i="6"/>
  <c r="J154" i="6"/>
  <c r="K152" i="6"/>
  <c r="J152" i="6"/>
  <c r="K151" i="6"/>
  <c r="J151" i="6"/>
  <c r="K150" i="6"/>
  <c r="J150" i="6"/>
  <c r="K149" i="6"/>
  <c r="J149" i="6"/>
  <c r="K148" i="6"/>
  <c r="J148" i="6"/>
  <c r="K147" i="6"/>
  <c r="J147" i="6"/>
  <c r="K146" i="6"/>
  <c r="J146" i="6"/>
  <c r="K145" i="6"/>
  <c r="J145" i="6"/>
  <c r="K144" i="6"/>
  <c r="J144" i="6"/>
  <c r="K142" i="6"/>
  <c r="J142" i="6"/>
  <c r="K141" i="6"/>
  <c r="J141" i="6"/>
  <c r="K140" i="6"/>
  <c r="J140" i="6"/>
  <c r="K139" i="6"/>
  <c r="J139" i="6"/>
  <c r="K138" i="6"/>
  <c r="J138" i="6"/>
  <c r="K137" i="6"/>
  <c r="J137" i="6"/>
  <c r="K136" i="6"/>
  <c r="J136" i="6"/>
  <c r="K135" i="6"/>
  <c r="J135" i="6"/>
  <c r="K134" i="6"/>
  <c r="J134" i="6"/>
  <c r="K133" i="6"/>
  <c r="J133" i="6"/>
  <c r="K132" i="6"/>
  <c r="J132" i="6"/>
  <c r="K131" i="6"/>
  <c r="J131" i="6"/>
  <c r="K130" i="6"/>
  <c r="J130" i="6"/>
  <c r="K129" i="6"/>
  <c r="J129" i="6"/>
  <c r="K128" i="6"/>
  <c r="J128" i="6"/>
  <c r="K127" i="6"/>
  <c r="J127" i="6"/>
  <c r="K126" i="6"/>
  <c r="J126" i="6"/>
  <c r="K125" i="6"/>
  <c r="J125" i="6"/>
  <c r="K124" i="6"/>
  <c r="J124" i="6"/>
  <c r="K123" i="6"/>
  <c r="J123" i="6"/>
  <c r="K122" i="6"/>
  <c r="J122" i="6"/>
  <c r="K121" i="6"/>
  <c r="J121" i="6"/>
  <c r="K120" i="6"/>
  <c r="J120" i="6"/>
  <c r="K119" i="6"/>
  <c r="J119" i="6"/>
  <c r="K118" i="6"/>
  <c r="J118" i="6"/>
  <c r="K117" i="6"/>
  <c r="J117" i="6"/>
  <c r="K116" i="6"/>
  <c r="J116" i="6"/>
  <c r="K115" i="6"/>
  <c r="J115" i="6"/>
  <c r="K114" i="6"/>
  <c r="J114" i="6"/>
  <c r="K112" i="6"/>
  <c r="J112" i="6"/>
  <c r="K111" i="6"/>
  <c r="J111" i="6"/>
  <c r="K110" i="6"/>
  <c r="J110" i="6"/>
  <c r="K109" i="6"/>
  <c r="J109" i="6"/>
  <c r="K108" i="6"/>
  <c r="J108" i="6"/>
  <c r="K107" i="6"/>
  <c r="J107" i="6"/>
  <c r="K106" i="6"/>
  <c r="J106" i="6"/>
  <c r="K105" i="6"/>
  <c r="J105" i="6"/>
  <c r="K104" i="6"/>
  <c r="J104" i="6"/>
  <c r="K103" i="6"/>
  <c r="J103" i="6"/>
  <c r="K102" i="6"/>
  <c r="J102" i="6"/>
  <c r="K101" i="6"/>
  <c r="J101" i="6"/>
  <c r="K100" i="6"/>
  <c r="J100" i="6"/>
  <c r="K99" i="6"/>
  <c r="J99" i="6"/>
  <c r="K98" i="6"/>
  <c r="J98" i="6"/>
  <c r="K97" i="6"/>
  <c r="J97" i="6"/>
  <c r="K96" i="6"/>
  <c r="J96" i="6"/>
  <c r="K95" i="6"/>
  <c r="J95" i="6"/>
  <c r="K94" i="6"/>
  <c r="J94" i="6"/>
  <c r="K93" i="6"/>
  <c r="J93" i="6"/>
  <c r="K92" i="6"/>
  <c r="J92" i="6"/>
  <c r="K91" i="6"/>
  <c r="J91" i="6"/>
  <c r="K90" i="6"/>
  <c r="J90" i="6"/>
  <c r="K89" i="6"/>
  <c r="J89" i="6"/>
  <c r="K88" i="6"/>
  <c r="J88" i="6"/>
  <c r="K87" i="6"/>
  <c r="J87" i="6"/>
  <c r="K86" i="6"/>
  <c r="J86" i="6"/>
  <c r="K85" i="6"/>
  <c r="J85" i="6"/>
  <c r="K84" i="6"/>
  <c r="J84" i="6"/>
  <c r="K83" i="6"/>
  <c r="J83" i="6"/>
  <c r="K82" i="6"/>
  <c r="J82" i="6"/>
  <c r="K81" i="6"/>
  <c r="J81" i="6"/>
  <c r="K80" i="6"/>
  <c r="J80" i="6"/>
  <c r="K79" i="6"/>
  <c r="J79" i="6"/>
  <c r="K78" i="6"/>
  <c r="J78" i="6"/>
  <c r="K77" i="6"/>
  <c r="J77" i="6"/>
  <c r="K76" i="6"/>
  <c r="J76" i="6"/>
  <c r="K75" i="6"/>
  <c r="J75" i="6"/>
  <c r="K74" i="6"/>
  <c r="J74" i="6"/>
  <c r="K73" i="6"/>
  <c r="J73" i="6"/>
  <c r="K72" i="6"/>
  <c r="J72" i="6"/>
  <c r="K71" i="6"/>
  <c r="J71" i="6"/>
  <c r="K70" i="6"/>
  <c r="J70" i="6"/>
  <c r="K69" i="6"/>
  <c r="J69" i="6"/>
  <c r="K68" i="6"/>
  <c r="J68" i="6"/>
  <c r="K67" i="6"/>
  <c r="J67" i="6"/>
  <c r="K66" i="6"/>
  <c r="J66" i="6"/>
  <c r="K65" i="6"/>
  <c r="J65" i="6"/>
  <c r="K64" i="6"/>
  <c r="J64" i="6"/>
  <c r="K63" i="6"/>
  <c r="J63" i="6"/>
  <c r="K62" i="6"/>
  <c r="J62" i="6"/>
  <c r="K61" i="6"/>
  <c r="J61" i="6"/>
  <c r="K60" i="6"/>
  <c r="J60" i="6"/>
  <c r="K59" i="6"/>
  <c r="J59" i="6"/>
  <c r="K58" i="6"/>
  <c r="J58" i="6"/>
  <c r="K57" i="6"/>
  <c r="J57" i="6"/>
  <c r="K56" i="6"/>
  <c r="J56" i="6"/>
  <c r="K55" i="6"/>
  <c r="J55" i="6"/>
  <c r="K54" i="6"/>
  <c r="J54" i="6"/>
  <c r="K53" i="6"/>
  <c r="J53" i="6"/>
  <c r="K52" i="6"/>
  <c r="J52" i="6"/>
  <c r="K51" i="6"/>
  <c r="J51" i="6"/>
  <c r="K50" i="6"/>
  <c r="J50" i="6"/>
  <c r="K49" i="6"/>
  <c r="J49" i="6"/>
  <c r="K48" i="6"/>
  <c r="J48" i="6"/>
  <c r="K47" i="6"/>
  <c r="J47" i="6"/>
  <c r="K46" i="6"/>
  <c r="J46" i="6"/>
  <c r="K45" i="6"/>
  <c r="J45" i="6"/>
  <c r="K44" i="6"/>
  <c r="J44" i="6"/>
  <c r="K43" i="6"/>
  <c r="J43" i="6"/>
  <c r="K42" i="6"/>
  <c r="J42" i="6"/>
  <c r="K41" i="6"/>
  <c r="J41" i="6"/>
  <c r="K40" i="6"/>
  <c r="J40" i="6"/>
  <c r="K39" i="6"/>
  <c r="J39" i="6"/>
  <c r="K38" i="6"/>
  <c r="J38" i="6"/>
  <c r="K37" i="6"/>
  <c r="J37" i="6"/>
  <c r="K36" i="6"/>
  <c r="J36" i="6"/>
  <c r="K35" i="6"/>
  <c r="J35" i="6"/>
  <c r="K33" i="6"/>
  <c r="J33" i="6"/>
  <c r="K32" i="6"/>
  <c r="J32" i="6"/>
  <c r="K31" i="6"/>
  <c r="J31" i="6"/>
  <c r="K30" i="6"/>
  <c r="J30" i="6"/>
  <c r="K29" i="6"/>
  <c r="J29" i="6"/>
  <c r="K28" i="6"/>
  <c r="J28" i="6"/>
  <c r="K26" i="6"/>
  <c r="J26" i="6"/>
  <c r="K25" i="6"/>
  <c r="J25" i="6"/>
  <c r="K24" i="6"/>
  <c r="J24" i="6"/>
  <c r="K23" i="6"/>
  <c r="J23" i="6"/>
  <c r="K22" i="6"/>
  <c r="J22" i="6"/>
  <c r="K21" i="6"/>
  <c r="J21" i="6"/>
  <c r="K20" i="6"/>
  <c r="J20" i="6"/>
  <c r="K19" i="6"/>
  <c r="J19" i="6"/>
  <c r="K18" i="6"/>
  <c r="J18" i="6"/>
  <c r="K17" i="6"/>
  <c r="J17" i="6"/>
  <c r="K16" i="6"/>
  <c r="J16" i="6"/>
  <c r="K15" i="6"/>
  <c r="J15" i="6"/>
  <c r="L17" i="6" l="1"/>
  <c r="L23" i="6"/>
  <c r="L25" i="6"/>
  <c r="L28" i="6"/>
  <c r="L30" i="6"/>
  <c r="L32" i="6"/>
  <c r="L35" i="6"/>
  <c r="L39" i="6"/>
  <c r="L43" i="6"/>
  <c r="L47" i="6"/>
  <c r="L293" i="6"/>
  <c r="L303" i="6"/>
  <c r="L306" i="6"/>
  <c r="L308" i="6"/>
  <c r="L319" i="6"/>
  <c r="L325" i="6"/>
  <c r="L327" i="6"/>
  <c r="L329" i="6"/>
  <c r="L331" i="6"/>
  <c r="L333" i="6"/>
  <c r="L335" i="6"/>
  <c r="L337" i="6"/>
  <c r="L339" i="6"/>
  <c r="L341" i="6"/>
  <c r="L351" i="6"/>
  <c r="L353" i="6"/>
  <c r="L364" i="6"/>
  <c r="L366" i="6"/>
  <c r="L368" i="6"/>
  <c r="L370" i="6"/>
  <c r="L372" i="6"/>
  <c r="L374" i="6"/>
  <c r="L380" i="6"/>
  <c r="L383" i="6"/>
  <c r="L409" i="6"/>
  <c r="L444" i="6"/>
  <c r="L448" i="6"/>
  <c r="L452" i="6"/>
  <c r="L456" i="6"/>
  <c r="L460" i="6"/>
  <c r="L464" i="6"/>
  <c r="L472" i="6"/>
  <c r="L481" i="6"/>
  <c r="L485" i="6"/>
  <c r="L489" i="6"/>
  <c r="L494" i="6"/>
  <c r="L507" i="6"/>
  <c r="L511" i="6"/>
  <c r="L515" i="6"/>
  <c r="L519" i="6"/>
  <c r="L630" i="6"/>
  <c r="L632" i="6"/>
  <c r="L634" i="6"/>
  <c r="L636" i="6"/>
  <c r="L638" i="6"/>
  <c r="L641" i="6"/>
  <c r="L643" i="6"/>
  <c r="L645" i="6"/>
  <c r="L647" i="6"/>
  <c r="L649" i="6"/>
  <c r="L651" i="6"/>
  <c r="L653" i="6"/>
  <c r="L655" i="6"/>
  <c r="L659" i="6"/>
  <c r="L661" i="6"/>
  <c r="L663" i="6"/>
  <c r="L667" i="6"/>
  <c r="L669" i="6"/>
  <c r="L671" i="6"/>
  <c r="L679" i="6"/>
  <c r="L682" i="6"/>
  <c r="L684" i="6"/>
  <c r="L686" i="6"/>
  <c r="L718" i="6"/>
  <c r="L720" i="6"/>
  <c r="L724" i="6"/>
  <c r="L726" i="6"/>
  <c r="L728" i="6"/>
  <c r="L735" i="6"/>
  <c r="L739" i="6"/>
  <c r="L741" i="6"/>
  <c r="L523" i="6"/>
  <c r="L527" i="6"/>
  <c r="L531" i="6"/>
  <c r="L548" i="6"/>
  <c r="L550" i="6"/>
  <c r="L552" i="6"/>
  <c r="L554" i="6"/>
  <c r="L556" i="6"/>
  <c r="L558" i="6"/>
  <c r="L560" i="6"/>
  <c r="L562" i="6"/>
  <c r="L564" i="6"/>
  <c r="L566" i="6"/>
  <c r="L568" i="6"/>
  <c r="L570" i="6"/>
  <c r="L574" i="6"/>
  <c r="L576" i="6"/>
  <c r="L579" i="6"/>
  <c r="L581" i="6"/>
  <c r="L585" i="6"/>
  <c r="L587" i="6"/>
  <c r="L589" i="6"/>
  <c r="L593" i="6"/>
  <c r="L629" i="6"/>
  <c r="L631" i="6"/>
  <c r="L633" i="6"/>
  <c r="L635" i="6"/>
  <c r="L637" i="6"/>
  <c r="L640" i="6"/>
  <c r="L642" i="6"/>
  <c r="L644" i="6"/>
  <c r="L646" i="6"/>
  <c r="L648" i="6"/>
  <c r="L650" i="6"/>
  <c r="L654" i="6"/>
  <c r="L664" i="6"/>
  <c r="L666" i="6"/>
  <c r="L672" i="6"/>
  <c r="L674" i="6"/>
  <c r="L678" i="6"/>
  <c r="L681" i="6"/>
  <c r="L683" i="6"/>
  <c r="L687" i="6"/>
  <c r="L702" i="6"/>
  <c r="L704" i="6"/>
  <c r="L706" i="6"/>
  <c r="L710" i="6"/>
  <c r="L713" i="6"/>
  <c r="L715" i="6"/>
  <c r="L717" i="6"/>
  <c r="L736" i="6"/>
  <c r="L742" i="6"/>
  <c r="L744" i="6"/>
  <c r="L746" i="6"/>
  <c r="L51" i="6"/>
  <c r="L53" i="6"/>
  <c r="L59" i="6"/>
  <c r="L61" i="6"/>
  <c r="L67" i="6"/>
  <c r="L69" i="6"/>
  <c r="L71" i="6"/>
  <c r="L73" i="6"/>
  <c r="L99" i="6"/>
  <c r="L111" i="6"/>
  <c r="L116" i="6"/>
  <c r="L120" i="6"/>
  <c r="L124" i="6"/>
  <c r="L128" i="6"/>
  <c r="L132" i="6"/>
  <c r="L136" i="6"/>
  <c r="L140" i="6"/>
  <c r="L145" i="6"/>
  <c r="L302" i="6"/>
  <c r="L161" i="6"/>
  <c r="L166" i="6"/>
  <c r="L178" i="6"/>
  <c r="L181" i="6"/>
  <c r="L183" i="6"/>
  <c r="L185" i="6"/>
  <c r="L187" i="6"/>
  <c r="L189" i="6"/>
  <c r="L191" i="6"/>
  <c r="L211" i="6"/>
  <c r="L213" i="6"/>
  <c r="L215" i="6"/>
  <c r="L218" i="6"/>
  <c r="L222" i="6"/>
  <c r="L260" i="6"/>
  <c r="L262" i="6"/>
  <c r="L264" i="6"/>
  <c r="L268" i="6"/>
  <c r="L270" i="6"/>
  <c r="L273" i="6"/>
  <c r="L275" i="6"/>
  <c r="L277" i="6"/>
  <c r="L279" i="6"/>
  <c r="L286" i="6"/>
  <c r="L290" i="6"/>
  <c r="L292" i="6"/>
  <c r="L307" i="6"/>
  <c r="L619" i="6"/>
  <c r="L147" i="6"/>
  <c r="L149" i="6"/>
  <c r="L151" i="6"/>
  <c r="L156" i="6"/>
  <c r="L160" i="6"/>
  <c r="L165" i="6"/>
  <c r="L180" i="6"/>
  <c r="L184" i="6"/>
  <c r="L188" i="6"/>
  <c r="L192" i="6"/>
  <c r="L196" i="6"/>
  <c r="L212" i="6"/>
  <c r="L217" i="6"/>
  <c r="L219" i="6"/>
  <c r="L221" i="6"/>
  <c r="L225" i="6"/>
  <c r="L241" i="6"/>
  <c r="L243" i="6"/>
  <c r="L81" i="6"/>
  <c r="L119" i="6"/>
  <c r="L123" i="6"/>
  <c r="L127" i="6"/>
  <c r="L131" i="6"/>
  <c r="L135" i="6"/>
  <c r="L139" i="6"/>
  <c r="L195" i="6"/>
  <c r="L295" i="6"/>
  <c r="L297" i="6"/>
  <c r="L595" i="6"/>
  <c r="L598" i="6"/>
  <c r="L602" i="6"/>
  <c r="L612" i="6"/>
  <c r="L294" i="6"/>
  <c r="L245" i="6"/>
  <c r="L247" i="6"/>
  <c r="L249" i="6"/>
  <c r="L251" i="6"/>
  <c r="L253" i="6"/>
  <c r="L257" i="6"/>
  <c r="L280" i="6"/>
  <c r="L285" i="6"/>
  <c r="L309" i="6"/>
  <c r="L342" i="6"/>
  <c r="L344" i="6"/>
  <c r="L346" i="6"/>
  <c r="L348" i="6"/>
  <c r="L350" i="6"/>
  <c r="L352" i="6"/>
  <c r="L354" i="6"/>
  <c r="L356" i="6"/>
  <c r="L359" i="6"/>
  <c r="L361" i="6"/>
  <c r="L363" i="6"/>
  <c r="L379" i="6"/>
  <c r="L381" i="6"/>
  <c r="L384" i="6"/>
  <c r="L386" i="6"/>
  <c r="L388" i="6"/>
  <c r="L392" i="6"/>
  <c r="L394" i="6"/>
  <c r="L396" i="6"/>
  <c r="L408" i="6"/>
  <c r="L414" i="6"/>
  <c r="L416" i="6"/>
  <c r="L443" i="6"/>
  <c r="L449" i="6"/>
  <c r="L451" i="6"/>
  <c r="L457" i="6"/>
  <c r="L459" i="6"/>
  <c r="L465" i="6"/>
  <c r="L471" i="6"/>
  <c r="L474" i="6"/>
  <c r="L476" i="6"/>
  <c r="L478" i="6"/>
  <c r="L480" i="6"/>
  <c r="L482" i="6"/>
  <c r="L484" i="6"/>
  <c r="L488" i="6"/>
  <c r="L490" i="6"/>
  <c r="L493" i="6"/>
  <c r="L497" i="6"/>
  <c r="L499" i="6"/>
  <c r="L501" i="6"/>
  <c r="L506" i="6"/>
  <c r="L508" i="6"/>
  <c r="L510" i="6"/>
  <c r="L514" i="6"/>
  <c r="L516" i="6"/>
  <c r="L518" i="6"/>
  <c r="L520" i="6"/>
  <c r="L522" i="6"/>
  <c r="L524" i="6"/>
  <c r="L530" i="6"/>
  <c r="L532" i="6"/>
  <c r="L534" i="6"/>
  <c r="L536" i="6"/>
  <c r="L539" i="6"/>
  <c r="L547" i="6"/>
  <c r="L549" i="6"/>
  <c r="L551" i="6"/>
  <c r="L553" i="6"/>
  <c r="L555" i="6"/>
  <c r="L557" i="6"/>
  <c r="L559" i="6"/>
  <c r="L561" i="6"/>
  <c r="L563" i="6"/>
  <c r="L565" i="6"/>
  <c r="L567" i="6"/>
  <c r="L569" i="6"/>
  <c r="L571" i="6"/>
  <c r="L573" i="6"/>
  <c r="L590" i="6"/>
  <c r="L592" i="6"/>
  <c r="L599" i="6"/>
  <c r="L601" i="6"/>
  <c r="L603" i="6"/>
  <c r="L611" i="6"/>
  <c r="L725" i="6"/>
  <c r="L311" i="6"/>
  <c r="L315" i="6"/>
  <c r="L318" i="6"/>
  <c r="L320" i="6"/>
  <c r="L322" i="6"/>
  <c r="L324" i="6"/>
  <c r="L334" i="6"/>
  <c r="L349" i="6"/>
  <c r="L405" i="6"/>
  <c r="L614" i="6"/>
  <c r="L618" i="6"/>
  <c r="L627" i="6"/>
  <c r="L422" i="6"/>
  <c r="L425" i="6"/>
  <c r="L431" i="6"/>
  <c r="L434" i="6"/>
  <c r="L436" i="6"/>
  <c r="L440" i="6"/>
  <c r="L743" i="6"/>
  <c r="L159" i="6"/>
  <c r="L193" i="6"/>
  <c r="L371" i="6"/>
  <c r="L615" i="6"/>
  <c r="L662" i="6"/>
  <c r="L670" i="6"/>
  <c r="L685" i="6"/>
  <c r="L693" i="6"/>
  <c r="L75" i="6"/>
  <c r="L226" i="6"/>
  <c r="L231" i="6"/>
  <c r="L235" i="6"/>
  <c r="L238" i="6"/>
  <c r="L240" i="6"/>
  <c r="L316" i="6"/>
  <c r="L413" i="6"/>
  <c r="L417" i="6"/>
  <c r="L421" i="6"/>
  <c r="L426" i="6"/>
  <c r="L430" i="6"/>
  <c r="L435" i="6"/>
  <c r="L439" i="6"/>
  <c r="L463" i="6"/>
  <c r="L588" i="6"/>
  <c r="L688" i="6"/>
  <c r="L690" i="6"/>
  <c r="L692" i="6"/>
  <c r="L696" i="6"/>
  <c r="L698" i="6"/>
  <c r="L701" i="6"/>
  <c r="L711" i="6"/>
  <c r="L733" i="6"/>
  <c r="L77" i="6"/>
  <c r="L170" i="6"/>
  <c r="L174" i="6"/>
  <c r="L201" i="6"/>
  <c r="L85" i="6"/>
  <c r="L89" i="6"/>
  <c r="L93" i="6"/>
  <c r="L97" i="6"/>
  <c r="L105" i="6"/>
  <c r="L109" i="6"/>
  <c r="L16" i="6"/>
  <c r="L18" i="6"/>
  <c r="L22" i="6"/>
  <c r="L24" i="6"/>
  <c r="L26" i="6"/>
  <c r="L29" i="6"/>
  <c r="L31" i="6"/>
  <c r="L33" i="6"/>
  <c r="L36" i="6"/>
  <c r="L38" i="6"/>
  <c r="L40" i="6"/>
  <c r="L42" i="6"/>
  <c r="L44" i="6"/>
  <c r="L46" i="6"/>
  <c r="L50" i="6"/>
  <c r="L52" i="6"/>
  <c r="L54" i="6"/>
  <c r="L56" i="6"/>
  <c r="L58" i="6"/>
  <c r="L60" i="6"/>
  <c r="L62" i="6"/>
  <c r="L64" i="6"/>
  <c r="L66" i="6"/>
  <c r="L68" i="6"/>
  <c r="L70" i="6"/>
  <c r="L72" i="6"/>
  <c r="L78" i="6"/>
  <c r="L82" i="6"/>
  <c r="L86" i="6"/>
  <c r="L90" i="6"/>
  <c r="L94" i="6"/>
  <c r="L98" i="6"/>
  <c r="L102" i="6"/>
  <c r="L106" i="6"/>
  <c r="L110" i="6"/>
  <c r="L129" i="6"/>
  <c r="L141" i="6"/>
  <c r="L146" i="6"/>
  <c r="L150" i="6"/>
  <c r="L155" i="6"/>
  <c r="L157" i="6"/>
  <c r="L167" i="6"/>
  <c r="L169" i="6"/>
  <c r="L171" i="6"/>
  <c r="L173" i="6"/>
  <c r="L177" i="6"/>
  <c r="L197" i="6"/>
  <c r="L202" i="6"/>
  <c r="L232" i="6"/>
  <c r="L236" i="6"/>
  <c r="L239" i="6"/>
  <c r="L250" i="6"/>
  <c r="L252" i="6"/>
  <c r="L254" i="6"/>
  <c r="L256" i="6"/>
  <c r="L272" i="6"/>
  <c r="L274" i="6"/>
  <c r="L276" i="6"/>
  <c r="L278" i="6"/>
  <c r="L321" i="6"/>
  <c r="L323" i="6"/>
  <c r="L336" i="6"/>
  <c r="L338" i="6"/>
  <c r="L340" i="6"/>
  <c r="L355" i="6"/>
  <c r="L358" i="6"/>
  <c r="L360" i="6"/>
  <c r="L362" i="6"/>
  <c r="L373" i="6"/>
  <c r="L375" i="6"/>
  <c r="L377" i="6"/>
  <c r="L461" i="6"/>
  <c r="L477" i="6"/>
  <c r="L495" i="6"/>
  <c r="L526" i="6"/>
  <c r="L528" i="6"/>
  <c r="L540" i="6"/>
  <c r="L544" i="6"/>
  <c r="L546" i="6"/>
  <c r="L697" i="6"/>
  <c r="L716" i="6"/>
  <c r="L738" i="6"/>
  <c r="L206" i="6"/>
  <c r="L209" i="6"/>
  <c r="L398" i="6"/>
  <c r="L400" i="6"/>
  <c r="L404" i="6"/>
  <c r="L406" i="6"/>
  <c r="L455" i="6"/>
  <c r="L467" i="6"/>
  <c r="L469" i="6"/>
  <c r="L607" i="6"/>
  <c r="L609" i="6"/>
  <c r="L622" i="6"/>
  <c r="L626" i="6"/>
  <c r="L732" i="6"/>
  <c r="L255" i="6"/>
  <c r="L258" i="6"/>
  <c r="L301" i="6"/>
  <c r="L376" i="6"/>
  <c r="L378" i="6"/>
  <c r="L390" i="6"/>
  <c r="L512" i="6"/>
  <c r="L541" i="6"/>
  <c r="L543" i="6"/>
  <c r="L545" i="6"/>
  <c r="L572" i="6"/>
  <c r="L203" i="6"/>
  <c r="L205" i="6"/>
  <c r="L208" i="6"/>
  <c r="L242" i="6"/>
  <c r="L244" i="6"/>
  <c r="L246" i="6"/>
  <c r="L248" i="6"/>
  <c r="L259" i="6"/>
  <c r="L261" i="6"/>
  <c r="L263" i="6"/>
  <c r="L265" i="6"/>
  <c r="L281" i="6"/>
  <c r="L284" i="6"/>
  <c r="L287" i="6"/>
  <c r="L289" i="6"/>
  <c r="L298" i="6"/>
  <c r="L300" i="6"/>
  <c r="L312" i="6"/>
  <c r="L326" i="6"/>
  <c r="L328" i="6"/>
  <c r="L330" i="6"/>
  <c r="L332" i="6"/>
  <c r="L343" i="6"/>
  <c r="L345" i="6"/>
  <c r="L347" i="6"/>
  <c r="L365" i="6"/>
  <c r="L367" i="6"/>
  <c r="L369" i="6"/>
  <c r="L385" i="6"/>
  <c r="L387" i="6"/>
  <c r="L389" i="6"/>
  <c r="L391" i="6"/>
  <c r="L393" i="6"/>
  <c r="L395" i="6"/>
  <c r="L397" i="6"/>
  <c r="L399" i="6"/>
  <c r="L401" i="6"/>
  <c r="L412" i="6"/>
  <c r="L420" i="6"/>
  <c r="L429" i="6"/>
  <c r="L438" i="6"/>
  <c r="L445" i="6"/>
  <c r="L468" i="6"/>
  <c r="L486" i="6"/>
  <c r="L498" i="6"/>
  <c r="L502" i="6"/>
  <c r="L535" i="6"/>
  <c r="L575" i="6"/>
  <c r="L577" i="6"/>
  <c r="L580" i="6"/>
  <c r="L582" i="6"/>
  <c r="L584" i="6"/>
  <c r="L604" i="6"/>
  <c r="L606" i="6"/>
  <c r="L610" i="6"/>
  <c r="L623" i="6"/>
  <c r="L656" i="6"/>
  <c r="L658" i="6"/>
  <c r="L675" i="6"/>
  <c r="L677" i="6"/>
  <c r="L689" i="6"/>
  <c r="L691" i="6"/>
  <c r="L695" i="6"/>
  <c r="L703" i="6"/>
  <c r="L707" i="6"/>
  <c r="L709" i="6"/>
  <c r="L721" i="6"/>
  <c r="L723" i="6"/>
  <c r="L729" i="6"/>
  <c r="L731" i="6"/>
  <c r="L19" i="6"/>
  <c r="L21" i="6"/>
  <c r="L37" i="6"/>
  <c r="L83" i="6"/>
  <c r="L125" i="6"/>
  <c r="L175" i="6"/>
  <c r="L41" i="6"/>
  <c r="L48" i="6"/>
  <c r="L55" i="6"/>
  <c r="L57" i="6"/>
  <c r="L74" i="6"/>
  <c r="L87" i="6"/>
  <c r="L101" i="6"/>
  <c r="L103" i="6"/>
  <c r="L224" i="6"/>
  <c r="L227" i="6"/>
  <c r="L230" i="6"/>
  <c r="L233" i="6"/>
  <c r="L266" i="6"/>
  <c r="L20" i="6"/>
  <c r="L45" i="6"/>
  <c r="L91" i="6"/>
  <c r="L107" i="6"/>
  <c r="L115" i="6"/>
  <c r="L117" i="6"/>
  <c r="L133" i="6"/>
  <c r="L49" i="6"/>
  <c r="L63" i="6"/>
  <c r="L65" i="6"/>
  <c r="L79" i="6"/>
  <c r="L95" i="6"/>
  <c r="L121" i="6"/>
  <c r="L137" i="6"/>
  <c r="L220" i="6"/>
  <c r="L223" i="6"/>
  <c r="L229" i="6"/>
  <c r="L234" i="6"/>
  <c r="L267" i="6"/>
  <c r="L269" i="6"/>
  <c r="L418" i="6"/>
  <c r="L453" i="6"/>
  <c r="L652" i="6"/>
  <c r="L657" i="6"/>
  <c r="L660" i="6"/>
  <c r="L665" i="6"/>
  <c r="L668" i="6"/>
  <c r="L673" i="6"/>
  <c r="L676" i="6"/>
  <c r="L714" i="6"/>
  <c r="L719" i="6"/>
  <c r="L722" i="6"/>
  <c r="L727" i="6"/>
  <c r="L730" i="6"/>
  <c r="L314" i="6"/>
  <c r="L410" i="6"/>
  <c r="L617" i="6"/>
  <c r="L620" i="6"/>
  <c r="L625" i="6"/>
  <c r="L447" i="6"/>
  <c r="L283" i="6"/>
  <c r="L288" i="6"/>
  <c r="L291" i="6"/>
  <c r="L296" i="6"/>
  <c r="L299" i="6"/>
  <c r="L304" i="6"/>
  <c r="L310" i="6"/>
  <c r="L313" i="6"/>
  <c r="L427" i="6"/>
  <c r="L503" i="6"/>
  <c r="L583" i="6"/>
  <c r="L586" i="6"/>
  <c r="L591" i="6"/>
  <c r="L594" i="6"/>
  <c r="L597" i="6"/>
  <c r="L600" i="6"/>
  <c r="L605" i="6"/>
  <c r="L608" i="6"/>
  <c r="L613" i="6"/>
  <c r="L616" i="6"/>
  <c r="L621" i="6"/>
  <c r="L624" i="6"/>
  <c r="L694" i="6"/>
  <c r="L700" i="6"/>
  <c r="L705" i="6"/>
  <c r="L708" i="6"/>
  <c r="L737" i="6"/>
  <c r="L740" i="6"/>
  <c r="L745" i="6"/>
  <c r="J749" i="6"/>
  <c r="L80" i="6"/>
  <c r="L88" i="6"/>
  <c r="L96" i="6"/>
  <c r="L104" i="6"/>
  <c r="L112" i="6"/>
  <c r="L118" i="6"/>
  <c r="L126" i="6"/>
  <c r="L134" i="6"/>
  <c r="L142" i="6"/>
  <c r="L148" i="6"/>
  <c r="L154" i="6"/>
  <c r="L162" i="6"/>
  <c r="L168" i="6"/>
  <c r="L176" i="6"/>
  <c r="L186" i="6"/>
  <c r="L194" i="6"/>
  <c r="L200" i="6"/>
  <c r="L210" i="6"/>
  <c r="K749" i="6"/>
  <c r="L15" i="6"/>
  <c r="L76" i="6"/>
  <c r="L84" i="6"/>
  <c r="L92" i="6"/>
  <c r="L100" i="6"/>
  <c r="L108" i="6"/>
  <c r="L114" i="6"/>
  <c r="L122" i="6"/>
  <c r="L130" i="6"/>
  <c r="L138" i="6"/>
  <c r="L144" i="6"/>
  <c r="L152" i="6"/>
  <c r="L158" i="6"/>
  <c r="L164" i="6"/>
  <c r="L172" i="6"/>
  <c r="L182" i="6"/>
  <c r="L190" i="6"/>
  <c r="L198" i="6"/>
  <c r="L204" i="6"/>
  <c r="L214" i="6"/>
  <c r="L411" i="6"/>
  <c r="L419" i="6"/>
  <c r="L428" i="6"/>
  <c r="L437" i="6"/>
  <c r="L446" i="6"/>
  <c r="L454" i="6"/>
  <c r="L462" i="6"/>
  <c r="L470" i="6"/>
  <c r="L479" i="6"/>
  <c r="L487" i="6"/>
  <c r="L496" i="6"/>
  <c r="L505" i="6"/>
  <c r="L513" i="6"/>
  <c r="L521" i="6"/>
  <c r="L529" i="6"/>
  <c r="L537" i="6"/>
  <c r="L407" i="6"/>
  <c r="L415" i="6"/>
  <c r="L424" i="6"/>
  <c r="L432" i="6"/>
  <c r="L442" i="6"/>
  <c r="L450" i="6"/>
  <c r="L458" i="6"/>
  <c r="L466" i="6"/>
  <c r="L475" i="6"/>
  <c r="L483" i="6"/>
  <c r="L491" i="6"/>
  <c r="L500" i="6"/>
  <c r="L509" i="6"/>
  <c r="L517" i="6"/>
  <c r="L525" i="6"/>
  <c r="L533" i="6"/>
  <c r="L542" i="6"/>
  <c r="M628" i="6" l="1"/>
  <c r="M680" i="6"/>
  <c r="M271" i="6"/>
  <c r="M382" i="6"/>
  <c r="M237" i="6"/>
  <c r="M216" i="6"/>
  <c r="M27" i="6"/>
  <c r="M639" i="6"/>
  <c r="M305" i="6"/>
  <c r="M357" i="6"/>
  <c r="M317" i="6"/>
  <c r="M734" i="6"/>
  <c r="M282" i="6"/>
  <c r="M402" i="6"/>
  <c r="M699" i="6"/>
  <c r="M34" i="6"/>
  <c r="M596" i="6"/>
  <c r="M228" i="6"/>
  <c r="M712" i="6"/>
  <c r="M143" i="6"/>
  <c r="M113" i="6"/>
  <c r="M207" i="6"/>
  <c r="M163" i="6"/>
  <c r="M199" i="6"/>
  <c r="L749" i="6"/>
  <c r="M14" i="6"/>
  <c r="J750" i="6"/>
  <c r="J751" i="6" s="1"/>
  <c r="M179" i="6"/>
  <c r="K750" i="6"/>
  <c r="K751" i="6" s="1"/>
  <c r="M153" i="6"/>
  <c r="M749" i="6" l="1"/>
  <c r="L750" i="6"/>
  <c r="L751" i="6" s="1"/>
  <c r="L7" i="6" s="1"/>
  <c r="G18" i="2" s="1"/>
  <c r="M750" i="6" l="1"/>
  <c r="M751" i="6" s="1"/>
  <c r="K568" i="5" l="1"/>
  <c r="J568" i="5"/>
  <c r="K567" i="5"/>
  <c r="J567" i="5"/>
  <c r="K566" i="5"/>
  <c r="J566" i="5"/>
  <c r="K565" i="5"/>
  <c r="J565" i="5"/>
  <c r="K564" i="5"/>
  <c r="J564" i="5"/>
  <c r="K563" i="5"/>
  <c r="J563" i="5"/>
  <c r="K562" i="5"/>
  <c r="J562" i="5"/>
  <c r="K561" i="5"/>
  <c r="J561" i="5"/>
  <c r="K560" i="5"/>
  <c r="J560" i="5"/>
  <c r="K559" i="5"/>
  <c r="J559" i="5"/>
  <c r="K558" i="5"/>
  <c r="J558" i="5"/>
  <c r="K556" i="5"/>
  <c r="J556" i="5"/>
  <c r="K555" i="5"/>
  <c r="J555" i="5"/>
  <c r="K554" i="5"/>
  <c r="J554" i="5"/>
  <c r="K553" i="5"/>
  <c r="J553" i="5"/>
  <c r="K552" i="5"/>
  <c r="J552" i="5"/>
  <c r="K551" i="5"/>
  <c r="J551" i="5"/>
  <c r="K550" i="5"/>
  <c r="J550" i="5"/>
  <c r="K549" i="5"/>
  <c r="J549" i="5"/>
  <c r="K548" i="5"/>
  <c r="J548" i="5"/>
  <c r="K547" i="5"/>
  <c r="J547" i="5"/>
  <c r="K545" i="5"/>
  <c r="J545" i="5"/>
  <c r="K544" i="5"/>
  <c r="J544" i="5"/>
  <c r="K543" i="5"/>
  <c r="J543" i="5"/>
  <c r="K542" i="5"/>
  <c r="J542" i="5"/>
  <c r="K541" i="5"/>
  <c r="J541" i="5"/>
  <c r="K540" i="5"/>
  <c r="J540" i="5"/>
  <c r="K539" i="5"/>
  <c r="J539" i="5"/>
  <c r="K538" i="5"/>
  <c r="J538" i="5"/>
  <c r="K537" i="5"/>
  <c r="J537" i="5"/>
  <c r="K536" i="5"/>
  <c r="J536" i="5"/>
  <c r="K535" i="5"/>
  <c r="J535" i="5"/>
  <c r="K534" i="5"/>
  <c r="J534" i="5"/>
  <c r="K532" i="5"/>
  <c r="J532" i="5"/>
  <c r="K531" i="5"/>
  <c r="J531" i="5"/>
  <c r="K530" i="5"/>
  <c r="J530" i="5"/>
  <c r="K529" i="5"/>
  <c r="J529" i="5"/>
  <c r="K528" i="5"/>
  <c r="J528" i="5"/>
  <c r="K527" i="5"/>
  <c r="J527" i="5"/>
  <c r="K526" i="5"/>
  <c r="J526" i="5"/>
  <c r="K525" i="5"/>
  <c r="J525" i="5"/>
  <c r="K524" i="5"/>
  <c r="J524" i="5"/>
  <c r="K523" i="5"/>
  <c r="J523" i="5"/>
  <c r="K522" i="5"/>
  <c r="J522" i="5"/>
  <c r="K521" i="5"/>
  <c r="J521" i="5"/>
  <c r="K520" i="5"/>
  <c r="J520" i="5"/>
  <c r="K519" i="5"/>
  <c r="J519" i="5"/>
  <c r="K518" i="5"/>
  <c r="J518" i="5"/>
  <c r="K517" i="5"/>
  <c r="J517" i="5"/>
  <c r="K516" i="5"/>
  <c r="J516" i="5"/>
  <c r="K515" i="5"/>
  <c r="J515" i="5"/>
  <c r="K513" i="5"/>
  <c r="J513" i="5"/>
  <c r="K512" i="5"/>
  <c r="J512" i="5"/>
  <c r="K511" i="5"/>
  <c r="J511" i="5"/>
  <c r="K510" i="5"/>
  <c r="J510" i="5"/>
  <c r="K509" i="5"/>
  <c r="J509" i="5"/>
  <c r="K508" i="5"/>
  <c r="J508" i="5"/>
  <c r="K507" i="5"/>
  <c r="J507" i="5"/>
  <c r="K506" i="5"/>
  <c r="J506" i="5"/>
  <c r="K505" i="5"/>
  <c r="J505" i="5"/>
  <c r="K504" i="5"/>
  <c r="J504" i="5"/>
  <c r="K503" i="5"/>
  <c r="J503" i="5"/>
  <c r="K502" i="5"/>
  <c r="J502" i="5"/>
  <c r="K501" i="5"/>
  <c r="J501" i="5"/>
  <c r="K500" i="5"/>
  <c r="J500" i="5"/>
  <c r="K499" i="5"/>
  <c r="J499" i="5"/>
  <c r="K498" i="5"/>
  <c r="J498" i="5"/>
  <c r="K497" i="5"/>
  <c r="J497" i="5"/>
  <c r="K496" i="5"/>
  <c r="J496" i="5"/>
  <c r="K495" i="5"/>
  <c r="J495" i="5"/>
  <c r="K494" i="5"/>
  <c r="J494" i="5"/>
  <c r="K493" i="5"/>
  <c r="J493" i="5"/>
  <c r="K492" i="5"/>
  <c r="J492" i="5"/>
  <c r="K491" i="5"/>
  <c r="J491" i="5"/>
  <c r="K490" i="5"/>
  <c r="J490" i="5"/>
  <c r="K489" i="5"/>
  <c r="J489" i="5"/>
  <c r="K488" i="5"/>
  <c r="J488" i="5"/>
  <c r="K487" i="5"/>
  <c r="J487" i="5"/>
  <c r="K486" i="5"/>
  <c r="J486" i="5"/>
  <c r="K485" i="5"/>
  <c r="J485" i="5"/>
  <c r="K484" i="5"/>
  <c r="J484" i="5"/>
  <c r="K483" i="5"/>
  <c r="J483" i="5"/>
  <c r="K482" i="5"/>
  <c r="J482" i="5"/>
  <c r="K481" i="5"/>
  <c r="J481" i="5"/>
  <c r="K480" i="5"/>
  <c r="J480" i="5"/>
  <c r="K479" i="5"/>
  <c r="J479" i="5"/>
  <c r="K478" i="5"/>
  <c r="J478" i="5"/>
  <c r="K477" i="5"/>
  <c r="J477" i="5"/>
  <c r="K476" i="5"/>
  <c r="J476" i="5"/>
  <c r="K475" i="5"/>
  <c r="J475" i="5"/>
  <c r="K474" i="5"/>
  <c r="J474" i="5"/>
  <c r="K472" i="5"/>
  <c r="J472" i="5"/>
  <c r="K471" i="5"/>
  <c r="J471" i="5"/>
  <c r="K470" i="5"/>
  <c r="J470" i="5"/>
  <c r="K469" i="5"/>
  <c r="J469" i="5"/>
  <c r="K468" i="5"/>
  <c r="J468" i="5"/>
  <c r="K467" i="5"/>
  <c r="J467" i="5"/>
  <c r="K466" i="5"/>
  <c r="J466" i="5"/>
  <c r="K465" i="5"/>
  <c r="J465" i="5"/>
  <c r="K464" i="5"/>
  <c r="J464" i="5"/>
  <c r="K463" i="5"/>
  <c r="J463" i="5"/>
  <c r="K461" i="5"/>
  <c r="J461" i="5"/>
  <c r="K460" i="5"/>
  <c r="J460" i="5"/>
  <c r="K459" i="5"/>
  <c r="J459" i="5"/>
  <c r="K458" i="5"/>
  <c r="J458" i="5"/>
  <c r="K457" i="5"/>
  <c r="J457" i="5"/>
  <c r="K456" i="5"/>
  <c r="J456" i="5"/>
  <c r="K455" i="5"/>
  <c r="J455" i="5"/>
  <c r="K454" i="5"/>
  <c r="J454" i="5"/>
  <c r="K453" i="5"/>
  <c r="J453" i="5"/>
  <c r="K452" i="5"/>
  <c r="J452" i="5"/>
  <c r="K451" i="5"/>
  <c r="J451" i="5"/>
  <c r="K450" i="5"/>
  <c r="J450" i="5"/>
  <c r="K449" i="5"/>
  <c r="J449" i="5"/>
  <c r="K448" i="5"/>
  <c r="J448" i="5"/>
  <c r="K447" i="5"/>
  <c r="J447" i="5"/>
  <c r="K446" i="5"/>
  <c r="J446" i="5"/>
  <c r="K445" i="5"/>
  <c r="J445" i="5"/>
  <c r="K444" i="5"/>
  <c r="J444" i="5"/>
  <c r="K443" i="5"/>
  <c r="J443" i="5"/>
  <c r="K442" i="5"/>
  <c r="J442" i="5"/>
  <c r="K441" i="5"/>
  <c r="J441" i="5"/>
  <c r="K440" i="5"/>
  <c r="J440" i="5"/>
  <c r="K439" i="5"/>
  <c r="J439" i="5"/>
  <c r="K438" i="5"/>
  <c r="J438" i="5"/>
  <c r="K437" i="5"/>
  <c r="J437" i="5"/>
  <c r="K436" i="5"/>
  <c r="J436" i="5"/>
  <c r="K435" i="5"/>
  <c r="J435" i="5"/>
  <c r="K434" i="5"/>
  <c r="J434" i="5"/>
  <c r="K433" i="5"/>
  <c r="J433" i="5"/>
  <c r="K432" i="5"/>
  <c r="J432" i="5"/>
  <c r="K431" i="5"/>
  <c r="J431" i="5"/>
  <c r="K429" i="5"/>
  <c r="J429" i="5"/>
  <c r="K428" i="5"/>
  <c r="J428" i="5"/>
  <c r="K427" i="5"/>
  <c r="J427" i="5"/>
  <c r="K426" i="5"/>
  <c r="J426" i="5"/>
  <c r="K425" i="5"/>
  <c r="J425" i="5"/>
  <c r="K424" i="5"/>
  <c r="J424" i="5"/>
  <c r="K423" i="5"/>
  <c r="J423" i="5"/>
  <c r="K422" i="5"/>
  <c r="J422" i="5"/>
  <c r="K421" i="5"/>
  <c r="J421" i="5"/>
  <c r="K420" i="5"/>
  <c r="J420" i="5"/>
  <c r="K419" i="5"/>
  <c r="J419" i="5"/>
  <c r="K418" i="5"/>
  <c r="J418" i="5"/>
  <c r="K417" i="5"/>
  <c r="J417" i="5"/>
  <c r="K416" i="5"/>
  <c r="J416" i="5"/>
  <c r="K414" i="5"/>
  <c r="J414" i="5"/>
  <c r="K413" i="5"/>
  <c r="J413" i="5"/>
  <c r="K412" i="5"/>
  <c r="J412" i="5"/>
  <c r="K411" i="5"/>
  <c r="J411" i="5"/>
  <c r="K410" i="5"/>
  <c r="J410" i="5"/>
  <c r="K409" i="5"/>
  <c r="J409" i="5"/>
  <c r="K408" i="5"/>
  <c r="J408" i="5"/>
  <c r="K407" i="5"/>
  <c r="J407" i="5"/>
  <c r="K406" i="5"/>
  <c r="J406" i="5"/>
  <c r="K405" i="5"/>
  <c r="J405" i="5"/>
  <c r="K404" i="5"/>
  <c r="J404" i="5"/>
  <c r="K403" i="5"/>
  <c r="J403" i="5"/>
  <c r="K402" i="5"/>
  <c r="J402" i="5"/>
  <c r="K401" i="5"/>
  <c r="J401" i="5"/>
  <c r="K400" i="5"/>
  <c r="J400" i="5"/>
  <c r="K399" i="5"/>
  <c r="J399" i="5"/>
  <c r="K398" i="5"/>
  <c r="J398" i="5"/>
  <c r="K397" i="5"/>
  <c r="J397" i="5"/>
  <c r="K396" i="5"/>
  <c r="J396" i="5"/>
  <c r="K395" i="5"/>
  <c r="J395" i="5"/>
  <c r="K394" i="5"/>
  <c r="J394" i="5"/>
  <c r="K393" i="5"/>
  <c r="J393" i="5"/>
  <c r="K392" i="5"/>
  <c r="J392" i="5"/>
  <c r="K391" i="5"/>
  <c r="J391" i="5"/>
  <c r="K390" i="5"/>
  <c r="J390" i="5"/>
  <c r="K389" i="5"/>
  <c r="J389" i="5"/>
  <c r="K388" i="5"/>
  <c r="J388" i="5"/>
  <c r="K387" i="5"/>
  <c r="J387" i="5"/>
  <c r="K386" i="5"/>
  <c r="J386" i="5"/>
  <c r="K385" i="5"/>
  <c r="J385" i="5"/>
  <c r="K384" i="5"/>
  <c r="J384" i="5"/>
  <c r="K383" i="5"/>
  <c r="J383" i="5"/>
  <c r="K382" i="5"/>
  <c r="J382" i="5"/>
  <c r="K381" i="5"/>
  <c r="J381" i="5"/>
  <c r="K380" i="5"/>
  <c r="J380" i="5"/>
  <c r="K379" i="5"/>
  <c r="J379" i="5"/>
  <c r="K378" i="5"/>
  <c r="J378" i="5"/>
  <c r="K377" i="5"/>
  <c r="J377" i="5"/>
  <c r="K376" i="5"/>
  <c r="J376" i="5"/>
  <c r="K374" i="5"/>
  <c r="J374" i="5"/>
  <c r="K373" i="5"/>
  <c r="J373" i="5"/>
  <c r="K372" i="5"/>
  <c r="J372" i="5"/>
  <c r="K371" i="5"/>
  <c r="J371" i="5"/>
  <c r="K370" i="5"/>
  <c r="J370" i="5"/>
  <c r="K369" i="5"/>
  <c r="J369" i="5"/>
  <c r="K368" i="5"/>
  <c r="J368" i="5"/>
  <c r="K367" i="5"/>
  <c r="J367" i="5"/>
  <c r="K366" i="5"/>
  <c r="J366" i="5"/>
  <c r="K365" i="5"/>
  <c r="J365" i="5"/>
  <c r="K364" i="5"/>
  <c r="J364" i="5"/>
  <c r="K363" i="5"/>
  <c r="J363" i="5"/>
  <c r="K362" i="5"/>
  <c r="J362" i="5"/>
  <c r="K361" i="5"/>
  <c r="J361" i="5"/>
  <c r="K360" i="5"/>
  <c r="J360" i="5"/>
  <c r="K359" i="5"/>
  <c r="J359" i="5"/>
  <c r="K358" i="5"/>
  <c r="J358" i="5"/>
  <c r="K357" i="5"/>
  <c r="J357" i="5"/>
  <c r="K356" i="5"/>
  <c r="J356" i="5"/>
  <c r="K355" i="5"/>
  <c r="J355" i="5"/>
  <c r="K354" i="5"/>
  <c r="J354" i="5"/>
  <c r="K353" i="5"/>
  <c r="J353" i="5"/>
  <c r="K352" i="5"/>
  <c r="J352" i="5"/>
  <c r="K351" i="5"/>
  <c r="J351" i="5"/>
  <c r="K350" i="5"/>
  <c r="J350" i="5"/>
  <c r="K349" i="5"/>
  <c r="J349" i="5"/>
  <c r="K348" i="5"/>
  <c r="J348" i="5"/>
  <c r="K347" i="5"/>
  <c r="J347" i="5"/>
  <c r="K346" i="5"/>
  <c r="J346" i="5"/>
  <c r="K345" i="5"/>
  <c r="J345" i="5"/>
  <c r="K344" i="5"/>
  <c r="J344" i="5"/>
  <c r="K343" i="5"/>
  <c r="J343" i="5"/>
  <c r="K341" i="5"/>
  <c r="J341" i="5"/>
  <c r="K340" i="5"/>
  <c r="J340" i="5"/>
  <c r="K339" i="5"/>
  <c r="J339" i="5"/>
  <c r="K338" i="5"/>
  <c r="J338" i="5"/>
  <c r="K337" i="5"/>
  <c r="J337" i="5"/>
  <c r="K336" i="5"/>
  <c r="J336" i="5"/>
  <c r="K335" i="5"/>
  <c r="J335" i="5"/>
  <c r="K334" i="5"/>
  <c r="J334" i="5"/>
  <c r="K333" i="5"/>
  <c r="J333" i="5"/>
  <c r="K332" i="5"/>
  <c r="J332" i="5"/>
  <c r="K331" i="5"/>
  <c r="J331" i="5"/>
  <c r="K329" i="5"/>
  <c r="J329" i="5"/>
  <c r="K328" i="5"/>
  <c r="J328" i="5"/>
  <c r="K327" i="5"/>
  <c r="J327" i="5"/>
  <c r="K326" i="5"/>
  <c r="J326" i="5"/>
  <c r="K325" i="5"/>
  <c r="J325" i="5"/>
  <c r="K324" i="5"/>
  <c r="J324" i="5"/>
  <c r="K323" i="5"/>
  <c r="J323" i="5"/>
  <c r="K322" i="5"/>
  <c r="J322" i="5"/>
  <c r="K321" i="5"/>
  <c r="J321" i="5"/>
  <c r="K320" i="5"/>
  <c r="J320" i="5"/>
  <c r="K319" i="5"/>
  <c r="J319" i="5"/>
  <c r="K318" i="5"/>
  <c r="J318" i="5"/>
  <c r="K317" i="5"/>
  <c r="J317" i="5"/>
  <c r="K316" i="5"/>
  <c r="J316" i="5"/>
  <c r="K315" i="5"/>
  <c r="J315" i="5"/>
  <c r="K314" i="5"/>
  <c r="J314" i="5"/>
  <c r="K313" i="5"/>
  <c r="J313" i="5"/>
  <c r="K312" i="5"/>
  <c r="J312" i="5"/>
  <c r="K310" i="5"/>
  <c r="J310" i="5"/>
  <c r="K309" i="5"/>
  <c r="J309" i="5"/>
  <c r="K308" i="5"/>
  <c r="J308" i="5"/>
  <c r="K307" i="5"/>
  <c r="J307" i="5"/>
  <c r="K306" i="5"/>
  <c r="J306" i="5"/>
  <c r="K305" i="5"/>
  <c r="J305" i="5"/>
  <c r="K304" i="5"/>
  <c r="J304" i="5"/>
  <c r="K303" i="5"/>
  <c r="J303" i="5"/>
  <c r="K302" i="5"/>
  <c r="J302" i="5"/>
  <c r="K301" i="5"/>
  <c r="J301" i="5"/>
  <c r="K300" i="5"/>
  <c r="J300" i="5"/>
  <c r="K299" i="5"/>
  <c r="J299" i="5"/>
  <c r="K298" i="5"/>
  <c r="J298" i="5"/>
  <c r="K297" i="5"/>
  <c r="J297" i="5"/>
  <c r="K296" i="5"/>
  <c r="J296" i="5"/>
  <c r="K295" i="5"/>
  <c r="J295" i="5"/>
  <c r="K294" i="5"/>
  <c r="J294" i="5"/>
  <c r="K293" i="5"/>
  <c r="J293" i="5"/>
  <c r="K292" i="5"/>
  <c r="J292" i="5"/>
  <c r="K291" i="5"/>
  <c r="J291" i="5"/>
  <c r="K290" i="5"/>
  <c r="J290" i="5"/>
  <c r="K289" i="5"/>
  <c r="J289" i="5"/>
  <c r="K288" i="5"/>
  <c r="J288" i="5"/>
  <c r="K287" i="5"/>
  <c r="J287" i="5"/>
  <c r="K286" i="5"/>
  <c r="J286" i="5"/>
  <c r="K285" i="5"/>
  <c r="J285" i="5"/>
  <c r="K284" i="5"/>
  <c r="J284" i="5"/>
  <c r="K283" i="5"/>
  <c r="J283" i="5"/>
  <c r="K282" i="5"/>
  <c r="J282" i="5"/>
  <c r="K281" i="5"/>
  <c r="J281" i="5"/>
  <c r="K280" i="5"/>
  <c r="J280" i="5"/>
  <c r="K277" i="5"/>
  <c r="J277" i="5"/>
  <c r="K276" i="5"/>
  <c r="J276" i="5"/>
  <c r="K275" i="5"/>
  <c r="J275" i="5"/>
  <c r="K274" i="5"/>
  <c r="J274" i="5"/>
  <c r="K273" i="5"/>
  <c r="J273" i="5"/>
  <c r="K272" i="5"/>
  <c r="J272" i="5"/>
  <c r="K271" i="5"/>
  <c r="J271" i="5"/>
  <c r="K270" i="5"/>
  <c r="J270" i="5"/>
  <c r="K269" i="5"/>
  <c r="J269" i="5"/>
  <c r="K268" i="5"/>
  <c r="J268" i="5"/>
  <c r="K267" i="5"/>
  <c r="J267" i="5"/>
  <c r="K266" i="5"/>
  <c r="J266" i="5"/>
  <c r="K265" i="5"/>
  <c r="J265" i="5"/>
  <c r="K264" i="5"/>
  <c r="J264" i="5"/>
  <c r="K263" i="5"/>
  <c r="J263" i="5"/>
  <c r="K262" i="5"/>
  <c r="J262" i="5"/>
  <c r="K261" i="5"/>
  <c r="J261" i="5"/>
  <c r="K260" i="5"/>
  <c r="J260" i="5"/>
  <c r="K258" i="5"/>
  <c r="J258" i="5"/>
  <c r="K257" i="5"/>
  <c r="J257" i="5"/>
  <c r="K256" i="5"/>
  <c r="J256" i="5"/>
  <c r="K255" i="5"/>
  <c r="J255" i="5"/>
  <c r="K254" i="5"/>
  <c r="J254" i="5"/>
  <c r="K253" i="5"/>
  <c r="J253" i="5"/>
  <c r="K252" i="5"/>
  <c r="J252" i="5"/>
  <c r="K251" i="5"/>
  <c r="J251" i="5"/>
  <c r="K250" i="5"/>
  <c r="J250" i="5"/>
  <c r="K249" i="5"/>
  <c r="J249" i="5"/>
  <c r="K248" i="5"/>
  <c r="J248" i="5"/>
  <c r="K247" i="5"/>
  <c r="J247" i="5"/>
  <c r="K246" i="5"/>
  <c r="J246" i="5"/>
  <c r="K244" i="5"/>
  <c r="J244" i="5"/>
  <c r="K243" i="5"/>
  <c r="J243" i="5"/>
  <c r="K242" i="5"/>
  <c r="J242" i="5"/>
  <c r="K241" i="5"/>
  <c r="J241" i="5"/>
  <c r="K240" i="5"/>
  <c r="J240" i="5"/>
  <c r="K239" i="5"/>
  <c r="J239" i="5"/>
  <c r="K238" i="5"/>
  <c r="J238" i="5"/>
  <c r="K237" i="5"/>
  <c r="J237" i="5"/>
  <c r="K236" i="5"/>
  <c r="J236" i="5"/>
  <c r="K234" i="5"/>
  <c r="J234" i="5"/>
  <c r="K233" i="5"/>
  <c r="J233" i="5"/>
  <c r="K232" i="5"/>
  <c r="J232" i="5"/>
  <c r="K231" i="5"/>
  <c r="J231" i="5"/>
  <c r="K230" i="5"/>
  <c r="J230" i="5"/>
  <c r="K229" i="5"/>
  <c r="J229" i="5"/>
  <c r="K228" i="5"/>
  <c r="J228" i="5"/>
  <c r="K227" i="5"/>
  <c r="J227" i="5"/>
  <c r="K226" i="5"/>
  <c r="J226" i="5"/>
  <c r="K225" i="5"/>
  <c r="J225" i="5"/>
  <c r="K223" i="5"/>
  <c r="J223" i="5"/>
  <c r="K222" i="5"/>
  <c r="J222" i="5"/>
  <c r="K221" i="5"/>
  <c r="J221" i="5"/>
  <c r="K220" i="5"/>
  <c r="J220" i="5"/>
  <c r="K219" i="5"/>
  <c r="J219" i="5"/>
  <c r="K218" i="5"/>
  <c r="J218" i="5"/>
  <c r="K217" i="5"/>
  <c r="J217" i="5"/>
  <c r="K216" i="5"/>
  <c r="J216" i="5"/>
  <c r="K215" i="5"/>
  <c r="J215" i="5"/>
  <c r="K214" i="5"/>
  <c r="J214" i="5"/>
  <c r="K213" i="5"/>
  <c r="J213" i="5"/>
  <c r="K212" i="5"/>
  <c r="J212" i="5"/>
  <c r="K211" i="5"/>
  <c r="J211" i="5"/>
  <c r="K210" i="5"/>
  <c r="J210" i="5"/>
  <c r="K209" i="5"/>
  <c r="J209" i="5"/>
  <c r="K208" i="5"/>
  <c r="J208" i="5"/>
  <c r="K207" i="5"/>
  <c r="J207" i="5"/>
  <c r="K206" i="5"/>
  <c r="J206" i="5"/>
  <c r="K205" i="5"/>
  <c r="J205" i="5"/>
  <c r="K203" i="5"/>
  <c r="J203" i="5"/>
  <c r="K202" i="5"/>
  <c r="J202" i="5"/>
  <c r="K201" i="5"/>
  <c r="J201" i="5"/>
  <c r="K200" i="5"/>
  <c r="J200" i="5"/>
  <c r="K199" i="5"/>
  <c r="J199" i="5"/>
  <c r="K198" i="5"/>
  <c r="J198" i="5"/>
  <c r="K197" i="5"/>
  <c r="J197" i="5"/>
  <c r="K196" i="5"/>
  <c r="J196" i="5"/>
  <c r="K195" i="5"/>
  <c r="J195" i="5"/>
  <c r="K193" i="5"/>
  <c r="J193" i="5"/>
  <c r="K192" i="5"/>
  <c r="J192" i="5"/>
  <c r="K191" i="5"/>
  <c r="J191" i="5"/>
  <c r="K190" i="5"/>
  <c r="J190" i="5"/>
  <c r="K189" i="5"/>
  <c r="J189" i="5"/>
  <c r="K188" i="5"/>
  <c r="J188" i="5"/>
  <c r="K187" i="5"/>
  <c r="J187" i="5"/>
  <c r="K186" i="5"/>
  <c r="J186" i="5"/>
  <c r="K185" i="5"/>
  <c r="J185" i="5"/>
  <c r="K184" i="5"/>
  <c r="J184" i="5"/>
  <c r="K183" i="5"/>
  <c r="J183" i="5"/>
  <c r="K182" i="5"/>
  <c r="J182" i="5"/>
  <c r="K181" i="5"/>
  <c r="J181" i="5"/>
  <c r="K180" i="5"/>
  <c r="J180" i="5"/>
  <c r="K179" i="5"/>
  <c r="J179" i="5"/>
  <c r="K178" i="5"/>
  <c r="J178" i="5"/>
  <c r="K177" i="5"/>
  <c r="J177" i="5"/>
  <c r="K176" i="5"/>
  <c r="J176" i="5"/>
  <c r="K175" i="5"/>
  <c r="J175" i="5"/>
  <c r="K174" i="5"/>
  <c r="J174" i="5"/>
  <c r="K173" i="5"/>
  <c r="J173" i="5"/>
  <c r="K172" i="5"/>
  <c r="J172" i="5"/>
  <c r="K171" i="5"/>
  <c r="J171" i="5"/>
  <c r="K170" i="5"/>
  <c r="J170" i="5"/>
  <c r="K169" i="5"/>
  <c r="J169" i="5"/>
  <c r="K168" i="5"/>
  <c r="J168" i="5"/>
  <c r="K167" i="5"/>
  <c r="J167" i="5"/>
  <c r="K166" i="5"/>
  <c r="J166" i="5"/>
  <c r="K165" i="5"/>
  <c r="J165" i="5"/>
  <c r="K164" i="5"/>
  <c r="J164" i="5"/>
  <c r="K163" i="5"/>
  <c r="J163" i="5"/>
  <c r="K162" i="5"/>
  <c r="J162" i="5"/>
  <c r="K161" i="5"/>
  <c r="J161" i="5"/>
  <c r="K159" i="5"/>
  <c r="J159" i="5"/>
  <c r="K158" i="5"/>
  <c r="J158" i="5"/>
  <c r="K157" i="5"/>
  <c r="J157" i="5"/>
  <c r="K156" i="5"/>
  <c r="J156" i="5"/>
  <c r="K155" i="5"/>
  <c r="J155" i="5"/>
  <c r="K154" i="5"/>
  <c r="J154" i="5"/>
  <c r="K153" i="5"/>
  <c r="J153" i="5"/>
  <c r="K152" i="5"/>
  <c r="J152" i="5"/>
  <c r="K150" i="5"/>
  <c r="J150" i="5"/>
  <c r="K149" i="5"/>
  <c r="J149" i="5"/>
  <c r="K148" i="5"/>
  <c r="J148" i="5"/>
  <c r="K147" i="5"/>
  <c r="J147" i="5"/>
  <c r="K146" i="5"/>
  <c r="J146" i="5"/>
  <c r="K145" i="5"/>
  <c r="J145" i="5"/>
  <c r="K144" i="5"/>
  <c r="J144" i="5"/>
  <c r="K143" i="5"/>
  <c r="J143" i="5"/>
  <c r="K142" i="5"/>
  <c r="J142" i="5"/>
  <c r="K141" i="5"/>
  <c r="J141" i="5"/>
  <c r="K139" i="5"/>
  <c r="J139" i="5"/>
  <c r="K138" i="5"/>
  <c r="J138" i="5"/>
  <c r="K137" i="5"/>
  <c r="J137" i="5"/>
  <c r="K136" i="5"/>
  <c r="J136" i="5"/>
  <c r="K135" i="5"/>
  <c r="J135" i="5"/>
  <c r="K134" i="5"/>
  <c r="J134" i="5"/>
  <c r="K133" i="5"/>
  <c r="J133" i="5"/>
  <c r="K132" i="5"/>
  <c r="J132" i="5"/>
  <c r="K130" i="5"/>
  <c r="J130" i="5"/>
  <c r="K129" i="5"/>
  <c r="J129" i="5"/>
  <c r="K128" i="5"/>
  <c r="J128" i="5"/>
  <c r="K127" i="5"/>
  <c r="J127" i="5"/>
  <c r="K126" i="5"/>
  <c r="J126" i="5"/>
  <c r="K125" i="5"/>
  <c r="J125" i="5"/>
  <c r="K124" i="5"/>
  <c r="J124" i="5"/>
  <c r="K122" i="5"/>
  <c r="J122" i="5"/>
  <c r="K121" i="5"/>
  <c r="J121" i="5"/>
  <c r="K120" i="5"/>
  <c r="J120" i="5"/>
  <c r="K119" i="5"/>
  <c r="J119" i="5"/>
  <c r="K118" i="5"/>
  <c r="J118" i="5"/>
  <c r="K117" i="5"/>
  <c r="J117" i="5"/>
  <c r="K116" i="5"/>
  <c r="J116" i="5"/>
  <c r="K115" i="5"/>
  <c r="J115" i="5"/>
  <c r="K114" i="5"/>
  <c r="J114" i="5"/>
  <c r="K113" i="5"/>
  <c r="J113" i="5"/>
  <c r="K112" i="5"/>
  <c r="J112" i="5"/>
  <c r="K111" i="5"/>
  <c r="J111" i="5"/>
  <c r="K110" i="5"/>
  <c r="J110" i="5"/>
  <c r="K109" i="5"/>
  <c r="J109" i="5"/>
  <c r="K108" i="5"/>
  <c r="J108" i="5"/>
  <c r="K107" i="5"/>
  <c r="J107" i="5"/>
  <c r="K106" i="5"/>
  <c r="J106" i="5"/>
  <c r="K105" i="5"/>
  <c r="J105" i="5"/>
  <c r="K104" i="5"/>
  <c r="J104" i="5"/>
  <c r="K102" i="5"/>
  <c r="J102" i="5"/>
  <c r="K101" i="5"/>
  <c r="J101" i="5"/>
  <c r="K100" i="5"/>
  <c r="J100" i="5"/>
  <c r="K99" i="5"/>
  <c r="J99" i="5"/>
  <c r="K98" i="5"/>
  <c r="J98" i="5"/>
  <c r="K97" i="5"/>
  <c r="J97" i="5"/>
  <c r="K96" i="5"/>
  <c r="J96" i="5"/>
  <c r="K95" i="5"/>
  <c r="J95" i="5"/>
  <c r="K94" i="5"/>
  <c r="J94" i="5"/>
  <c r="K93" i="5"/>
  <c r="J93" i="5"/>
  <c r="K92" i="5"/>
  <c r="J92" i="5"/>
  <c r="K91" i="5"/>
  <c r="J91" i="5"/>
  <c r="K90" i="5"/>
  <c r="J90" i="5"/>
  <c r="K89" i="5"/>
  <c r="J89" i="5"/>
  <c r="K88" i="5"/>
  <c r="J88" i="5"/>
  <c r="K87" i="5"/>
  <c r="J87" i="5"/>
  <c r="K86" i="5"/>
  <c r="J86" i="5"/>
  <c r="K85" i="5"/>
  <c r="J85" i="5"/>
  <c r="K84" i="5"/>
  <c r="J84" i="5"/>
  <c r="K83" i="5"/>
  <c r="J83" i="5"/>
  <c r="K82" i="5"/>
  <c r="J82" i="5"/>
  <c r="K81" i="5"/>
  <c r="J81" i="5"/>
  <c r="K80" i="5"/>
  <c r="J80" i="5"/>
  <c r="K79" i="5"/>
  <c r="J79" i="5"/>
  <c r="K78" i="5"/>
  <c r="J78" i="5"/>
  <c r="K77" i="5"/>
  <c r="J77" i="5"/>
  <c r="K76" i="5"/>
  <c r="J76" i="5"/>
  <c r="K75" i="5"/>
  <c r="J75" i="5"/>
  <c r="K74" i="5"/>
  <c r="J74" i="5"/>
  <c r="K73" i="5"/>
  <c r="J73" i="5"/>
  <c r="K72" i="5"/>
  <c r="J72" i="5"/>
  <c r="K71" i="5"/>
  <c r="J71" i="5"/>
  <c r="K70" i="5"/>
  <c r="J70" i="5"/>
  <c r="K69" i="5"/>
  <c r="J69" i="5"/>
  <c r="K68" i="5"/>
  <c r="J68" i="5"/>
  <c r="K67" i="5"/>
  <c r="J67" i="5"/>
  <c r="K66" i="5"/>
  <c r="J66" i="5"/>
  <c r="K65" i="5"/>
  <c r="J65" i="5"/>
  <c r="K64" i="5"/>
  <c r="J64" i="5"/>
  <c r="K63" i="5"/>
  <c r="J63" i="5"/>
  <c r="K62" i="5"/>
  <c r="J62" i="5"/>
  <c r="K61" i="5"/>
  <c r="J61" i="5"/>
  <c r="K60" i="5"/>
  <c r="J60" i="5"/>
  <c r="K59" i="5"/>
  <c r="J59" i="5"/>
  <c r="K58" i="5"/>
  <c r="J58" i="5"/>
  <c r="K57" i="5"/>
  <c r="J57" i="5"/>
  <c r="K56" i="5"/>
  <c r="J56" i="5"/>
  <c r="K55" i="5"/>
  <c r="J55" i="5"/>
  <c r="K54" i="5"/>
  <c r="J54" i="5"/>
  <c r="K53" i="5"/>
  <c r="J53" i="5"/>
  <c r="K52" i="5"/>
  <c r="J52" i="5"/>
  <c r="K51" i="5"/>
  <c r="J51" i="5"/>
  <c r="K50" i="5"/>
  <c r="J50" i="5"/>
  <c r="K49" i="5"/>
  <c r="J49" i="5"/>
  <c r="K48" i="5"/>
  <c r="J48" i="5"/>
  <c r="K47" i="5"/>
  <c r="J47" i="5"/>
  <c r="K46" i="5"/>
  <c r="J46" i="5"/>
  <c r="K45" i="5"/>
  <c r="J45" i="5"/>
  <c r="K44" i="5"/>
  <c r="J44" i="5"/>
  <c r="K43" i="5"/>
  <c r="J43" i="5"/>
  <c r="K42" i="5"/>
  <c r="J42" i="5"/>
  <c r="K41" i="5"/>
  <c r="J41" i="5"/>
  <c r="K40" i="5"/>
  <c r="J40" i="5"/>
  <c r="K39" i="5"/>
  <c r="J39" i="5"/>
  <c r="K38" i="5"/>
  <c r="J38" i="5"/>
  <c r="K37" i="5"/>
  <c r="J37" i="5"/>
  <c r="K36" i="5"/>
  <c r="J36" i="5"/>
  <c r="K35" i="5"/>
  <c r="J35" i="5"/>
  <c r="K34" i="5"/>
  <c r="J34" i="5"/>
  <c r="K33" i="5"/>
  <c r="J33" i="5"/>
  <c r="K32" i="5"/>
  <c r="J32" i="5"/>
  <c r="K30" i="5"/>
  <c r="J30" i="5"/>
  <c r="K29" i="5"/>
  <c r="J29" i="5"/>
  <c r="K28" i="5"/>
  <c r="J28" i="5"/>
  <c r="K27" i="5"/>
  <c r="J27" i="5"/>
  <c r="K26" i="5"/>
  <c r="J26" i="5"/>
  <c r="K25" i="5"/>
  <c r="J25" i="5"/>
  <c r="K23" i="5"/>
  <c r="J23" i="5"/>
  <c r="K22" i="5"/>
  <c r="J22" i="5"/>
  <c r="K21" i="5"/>
  <c r="J21" i="5"/>
  <c r="K20" i="5"/>
  <c r="J20" i="5"/>
  <c r="K19" i="5"/>
  <c r="J19" i="5"/>
  <c r="K18" i="5"/>
  <c r="J18" i="5"/>
  <c r="K17" i="5"/>
  <c r="J17" i="5"/>
  <c r="K16" i="5"/>
  <c r="J16" i="5"/>
  <c r="K15" i="5"/>
  <c r="J15" i="5"/>
  <c r="L82" i="5" l="1"/>
  <c r="L86" i="5"/>
  <c r="L90" i="5"/>
  <c r="L94" i="5"/>
  <c r="L98" i="5"/>
  <c r="L102" i="5"/>
  <c r="L105" i="5"/>
  <c r="L107" i="5"/>
  <c r="L109" i="5"/>
  <c r="L111" i="5"/>
  <c r="L113" i="5"/>
  <c r="L115" i="5"/>
  <c r="L117" i="5"/>
  <c r="L119" i="5"/>
  <c r="L121" i="5"/>
  <c r="L126" i="5"/>
  <c r="L130" i="5"/>
  <c r="L133" i="5"/>
  <c r="L296" i="5"/>
  <c r="L298" i="5"/>
  <c r="L300" i="5"/>
  <c r="L302" i="5"/>
  <c r="L304" i="5"/>
  <c r="L306" i="5"/>
  <c r="L308" i="5"/>
  <c r="L310" i="5"/>
  <c r="L313" i="5"/>
  <c r="L315" i="5"/>
  <c r="L367" i="5"/>
  <c r="L371" i="5"/>
  <c r="L376" i="5"/>
  <c r="L388" i="5"/>
  <c r="L404" i="5"/>
  <c r="L408" i="5"/>
  <c r="L410" i="5"/>
  <c r="L412" i="5"/>
  <c r="L414" i="5"/>
  <c r="L417" i="5"/>
  <c r="L419" i="5"/>
  <c r="L421" i="5"/>
  <c r="L423" i="5"/>
  <c r="L425" i="5"/>
  <c r="L427" i="5"/>
  <c r="L429" i="5"/>
  <c r="L434" i="5"/>
  <c r="L438" i="5"/>
  <c r="L538" i="5"/>
  <c r="L540" i="5"/>
  <c r="L542" i="5"/>
  <c r="L547" i="5"/>
  <c r="L551" i="5"/>
  <c r="L558" i="5"/>
  <c r="L560" i="5"/>
  <c r="L47" i="5"/>
  <c r="L79" i="5"/>
  <c r="L295" i="5"/>
  <c r="L297" i="5"/>
  <c r="L301" i="5"/>
  <c r="L303" i="5"/>
  <c r="L305" i="5"/>
  <c r="L307" i="5"/>
  <c r="L309" i="5"/>
  <c r="L312" i="5"/>
  <c r="L314" i="5"/>
  <c r="L316" i="5"/>
  <c r="L320" i="5"/>
  <c r="L324" i="5"/>
  <c r="L326" i="5"/>
  <c r="L328" i="5"/>
  <c r="L331" i="5"/>
  <c r="L333" i="5"/>
  <c r="L335" i="5"/>
  <c r="L337" i="5"/>
  <c r="L339" i="5"/>
  <c r="L341" i="5"/>
  <c r="L344" i="5"/>
  <c r="L346" i="5"/>
  <c r="L348" i="5"/>
  <c r="L350" i="5"/>
  <c r="L352" i="5"/>
  <c r="L354" i="5"/>
  <c r="L356" i="5"/>
  <c r="L358" i="5"/>
  <c r="L360" i="5"/>
  <c r="L362" i="5"/>
  <c r="L364" i="5"/>
  <c r="L366" i="5"/>
  <c r="L368" i="5"/>
  <c r="L370" i="5"/>
  <c r="L372" i="5"/>
  <c r="L374" i="5"/>
  <c r="L377" i="5"/>
  <c r="L379" i="5"/>
  <c r="L381" i="5"/>
  <c r="L383" i="5"/>
  <c r="L385" i="5"/>
  <c r="L387" i="5"/>
  <c r="L389" i="5"/>
  <c r="L391" i="5"/>
  <c r="L393" i="5"/>
  <c r="L395" i="5"/>
  <c r="L397" i="5"/>
  <c r="L399" i="5"/>
  <c r="L403" i="5"/>
  <c r="L405" i="5"/>
  <c r="L407" i="5"/>
  <c r="L409" i="5"/>
  <c r="L411" i="5"/>
  <c r="L413" i="5"/>
  <c r="L416" i="5"/>
  <c r="L420" i="5"/>
  <c r="L424" i="5"/>
  <c r="L428" i="5"/>
  <c r="L431" i="5"/>
  <c r="L435" i="5"/>
  <c r="L439" i="5"/>
  <c r="L443" i="5"/>
  <c r="L447" i="5"/>
  <c r="L455" i="5"/>
  <c r="L459" i="5"/>
  <c r="L461" i="5"/>
  <c r="L464" i="5"/>
  <c r="L468" i="5"/>
  <c r="L472" i="5"/>
  <c r="L475" i="5"/>
  <c r="L477" i="5"/>
  <c r="L479" i="5"/>
  <c r="L481" i="5"/>
  <c r="L483" i="5"/>
  <c r="L485" i="5"/>
  <c r="L563" i="5"/>
  <c r="L567" i="5"/>
  <c r="L135" i="5"/>
  <c r="L568" i="5"/>
  <c r="L487" i="5"/>
  <c r="L545" i="5"/>
  <c r="L562" i="5"/>
  <c r="L564" i="5"/>
  <c r="L489" i="5"/>
  <c r="L491" i="5"/>
  <c r="L493" i="5"/>
  <c r="L495" i="5"/>
  <c r="L497" i="5"/>
  <c r="L499" i="5"/>
  <c r="L501" i="5"/>
  <c r="L503" i="5"/>
  <c r="L505" i="5"/>
  <c r="L507" i="5"/>
  <c r="L509" i="5"/>
  <c r="L511" i="5"/>
  <c r="L513" i="5"/>
  <c r="L516" i="5"/>
  <c r="L18" i="5"/>
  <c r="L25" i="5"/>
  <c r="L27" i="5"/>
  <c r="L29" i="5"/>
  <c r="L34" i="5"/>
  <c r="L38" i="5"/>
  <c r="L42" i="5"/>
  <c r="L110" i="5"/>
  <c r="L114" i="5"/>
  <c r="L118" i="5"/>
  <c r="L134" i="5"/>
  <c r="L138" i="5"/>
  <c r="L154" i="5"/>
  <c r="L158" i="5"/>
  <c r="L198" i="5"/>
  <c r="L202" i="5"/>
  <c r="L223" i="5"/>
  <c r="L228" i="5"/>
  <c r="L239" i="5"/>
  <c r="L243" i="5"/>
  <c r="L267" i="5"/>
  <c r="L271" i="5"/>
  <c r="L275" i="5"/>
  <c r="L561" i="5"/>
  <c r="L49" i="5"/>
  <c r="L51" i="5"/>
  <c r="L53" i="5"/>
  <c r="L55" i="5"/>
  <c r="L57" i="5"/>
  <c r="L59" i="5"/>
  <c r="L61" i="5"/>
  <c r="L63" i="5"/>
  <c r="L65" i="5"/>
  <c r="L67" i="5"/>
  <c r="L69" i="5"/>
  <c r="L71" i="5"/>
  <c r="L73" i="5"/>
  <c r="L75" i="5"/>
  <c r="L77" i="5"/>
  <c r="L144" i="5"/>
  <c r="L148" i="5"/>
  <c r="L168" i="5"/>
  <c r="L180" i="5"/>
  <c r="L192" i="5"/>
  <c r="L212" i="5"/>
  <c r="L233" i="5"/>
  <c r="L249" i="5"/>
  <c r="L253" i="5"/>
  <c r="L282" i="5"/>
  <c r="L286" i="5"/>
  <c r="L290" i="5"/>
  <c r="L294" i="5"/>
  <c r="L340" i="5"/>
  <c r="L345" i="5"/>
  <c r="L349" i="5"/>
  <c r="L353" i="5"/>
  <c r="L357" i="5"/>
  <c r="L361" i="5"/>
  <c r="L476" i="5"/>
  <c r="L480" i="5"/>
  <c r="L484" i="5"/>
  <c r="L488" i="5"/>
  <c r="L492" i="5"/>
  <c r="L496" i="5"/>
  <c r="L500" i="5"/>
  <c r="L504" i="5"/>
  <c r="L508" i="5"/>
  <c r="L518" i="5"/>
  <c r="L520" i="5"/>
  <c r="L522" i="5"/>
  <c r="L524" i="5"/>
  <c r="L526" i="5"/>
  <c r="L528" i="5"/>
  <c r="L532" i="5"/>
  <c r="L535" i="5"/>
  <c r="L537" i="5"/>
  <c r="L539" i="5"/>
  <c r="L541" i="5"/>
  <c r="L543" i="5"/>
  <c r="L17" i="5"/>
  <c r="L19" i="5"/>
  <c r="L21" i="5"/>
  <c r="L23" i="5"/>
  <c r="L26" i="5"/>
  <c r="L33" i="5"/>
  <c r="L35" i="5"/>
  <c r="L37" i="5"/>
  <c r="L39" i="5"/>
  <c r="L41" i="5"/>
  <c r="L43" i="5"/>
  <c r="L45" i="5"/>
  <c r="L66" i="5"/>
  <c r="L70" i="5"/>
  <c r="L74" i="5"/>
  <c r="L78" i="5"/>
  <c r="L125" i="5"/>
  <c r="L127" i="5"/>
  <c r="L129" i="5"/>
  <c r="L141" i="5"/>
  <c r="L143" i="5"/>
  <c r="L145" i="5"/>
  <c r="L147" i="5"/>
  <c r="L149" i="5"/>
  <c r="L156" i="5"/>
  <c r="L161" i="5"/>
  <c r="L163" i="5"/>
  <c r="L165" i="5"/>
  <c r="L167" i="5"/>
  <c r="L169" i="5"/>
  <c r="L171" i="5"/>
  <c r="L173" i="5"/>
  <c r="L175" i="5"/>
  <c r="L177" i="5"/>
  <c r="L179" i="5"/>
  <c r="L181" i="5"/>
  <c r="L183" i="5"/>
  <c r="L185" i="5"/>
  <c r="L187" i="5"/>
  <c r="L189" i="5"/>
  <c r="L191" i="5"/>
  <c r="L193" i="5"/>
  <c r="L196" i="5"/>
  <c r="L200" i="5"/>
  <c r="L205" i="5"/>
  <c r="L207" i="5"/>
  <c r="L209" i="5"/>
  <c r="L211" i="5"/>
  <c r="L213" i="5"/>
  <c r="L215" i="5"/>
  <c r="L217" i="5"/>
  <c r="L219" i="5"/>
  <c r="L221" i="5"/>
  <c r="L230" i="5"/>
  <c r="L232" i="5"/>
  <c r="L234" i="5"/>
  <c r="L246" i="5"/>
  <c r="L248" i="5"/>
  <c r="L250" i="5"/>
  <c r="L252" i="5"/>
  <c r="L254" i="5"/>
  <c r="L256" i="5"/>
  <c r="L258" i="5"/>
  <c r="L261" i="5"/>
  <c r="L269" i="5"/>
  <c r="L277" i="5"/>
  <c r="L281" i="5"/>
  <c r="L283" i="5"/>
  <c r="L285" i="5"/>
  <c r="L287" i="5"/>
  <c r="L291" i="5"/>
  <c r="L293" i="5"/>
  <c r="L365" i="5"/>
  <c r="L369" i="5"/>
  <c r="L373" i="5"/>
  <c r="L378" i="5"/>
  <c r="L382" i="5"/>
  <c r="L386" i="5"/>
  <c r="L390" i="5"/>
  <c r="L394" i="5"/>
  <c r="L398" i="5"/>
  <c r="L402" i="5"/>
  <c r="L432" i="5"/>
  <c r="L544" i="5"/>
  <c r="L88" i="5"/>
  <c r="L137" i="5"/>
  <c r="L139" i="5"/>
  <c r="L142" i="5"/>
  <c r="L146" i="5"/>
  <c r="L153" i="5"/>
  <c r="L155" i="5"/>
  <c r="L157" i="5"/>
  <c r="L159" i="5"/>
  <c r="L166" i="5"/>
  <c r="L174" i="5"/>
  <c r="L178" i="5"/>
  <c r="L182" i="5"/>
  <c r="L186" i="5"/>
  <c r="L190" i="5"/>
  <c r="L195" i="5"/>
  <c r="L197" i="5"/>
  <c r="L199" i="5"/>
  <c r="L201" i="5"/>
  <c r="L203" i="5"/>
  <c r="L206" i="5"/>
  <c r="L210" i="5"/>
  <c r="L214" i="5"/>
  <c r="L218" i="5"/>
  <c r="L222" i="5"/>
  <c r="L229" i="5"/>
  <c r="L236" i="5"/>
  <c r="L238" i="5"/>
  <c r="L240" i="5"/>
  <c r="L242" i="5"/>
  <c r="L244" i="5"/>
  <c r="L255" i="5"/>
  <c r="L260" i="5"/>
  <c r="L262" i="5"/>
  <c r="L264" i="5"/>
  <c r="L266" i="5"/>
  <c r="L268" i="5"/>
  <c r="L270" i="5"/>
  <c r="L272" i="5"/>
  <c r="L274" i="5"/>
  <c r="L276" i="5"/>
  <c r="L284" i="5"/>
  <c r="L292" i="5"/>
  <c r="L299" i="5"/>
  <c r="L433" i="5"/>
  <c r="L437" i="5"/>
  <c r="L449" i="5"/>
  <c r="L466" i="5"/>
  <c r="L470" i="5"/>
  <c r="L555" i="5"/>
  <c r="L16" i="5"/>
  <c r="L20" i="5"/>
  <c r="L54" i="5"/>
  <c r="L58" i="5"/>
  <c r="L62" i="5"/>
  <c r="L81" i="5"/>
  <c r="L83" i="5"/>
  <c r="L85" i="5"/>
  <c r="L87" i="5"/>
  <c r="L89" i="5"/>
  <c r="L91" i="5"/>
  <c r="L93" i="5"/>
  <c r="L95" i="5"/>
  <c r="L97" i="5"/>
  <c r="L99" i="5"/>
  <c r="L101" i="5"/>
  <c r="L128" i="5"/>
  <c r="L317" i="5"/>
  <c r="L319" i="5"/>
  <c r="L323" i="5"/>
  <c r="L325" i="5"/>
  <c r="L327" i="5"/>
  <c r="L329" i="5"/>
  <c r="L332" i="5"/>
  <c r="L334" i="5"/>
  <c r="L336" i="5"/>
  <c r="L338" i="5"/>
  <c r="L355" i="5"/>
  <c r="L440" i="5"/>
  <c r="L442" i="5"/>
  <c r="L444" i="5"/>
  <c r="L446" i="5"/>
  <c r="L448" i="5"/>
  <c r="L450" i="5"/>
  <c r="L452" i="5"/>
  <c r="L454" i="5"/>
  <c r="L456" i="5"/>
  <c r="L458" i="5"/>
  <c r="L460" i="5"/>
  <c r="L463" i="5"/>
  <c r="L465" i="5"/>
  <c r="L467" i="5"/>
  <c r="L469" i="5"/>
  <c r="L471" i="5"/>
  <c r="L474" i="5"/>
  <c r="L478" i="5"/>
  <c r="L494" i="5"/>
  <c r="L498" i="5"/>
  <c r="L510" i="5"/>
  <c r="L512" i="5"/>
  <c r="L515" i="5"/>
  <c r="L519" i="5"/>
  <c r="L521" i="5"/>
  <c r="L523" i="5"/>
  <c r="L525" i="5"/>
  <c r="L527" i="5"/>
  <c r="L531" i="5"/>
  <c r="L534" i="5"/>
  <c r="L536" i="5"/>
  <c r="L548" i="5"/>
  <c r="L552" i="5"/>
  <c r="L556" i="5"/>
  <c r="L559" i="5"/>
  <c r="L30" i="5"/>
  <c r="L50" i="5"/>
  <c r="L84" i="5"/>
  <c r="L124" i="5"/>
  <c r="L176" i="5"/>
  <c r="L226" i="5"/>
  <c r="L241" i="5"/>
  <c r="L247" i="5"/>
  <c r="L273" i="5"/>
  <c r="L318" i="5"/>
  <c r="L347" i="5"/>
  <c r="L363" i="5"/>
  <c r="L380" i="5"/>
  <c r="L396" i="5"/>
  <c r="L426" i="5"/>
  <c r="L436" i="5"/>
  <c r="L445" i="5"/>
  <c r="L451" i="5"/>
  <c r="L486" i="5"/>
  <c r="L502" i="5"/>
  <c r="L517" i="5"/>
  <c r="L164" i="5"/>
  <c r="L216" i="5"/>
  <c r="L251" i="5"/>
  <c r="L288" i="5"/>
  <c r="L322" i="5"/>
  <c r="L351" i="5"/>
  <c r="L384" i="5"/>
  <c r="L400" i="5"/>
  <c r="L490" i="5"/>
  <c r="L506" i="5"/>
  <c r="L529" i="5"/>
  <c r="L550" i="5"/>
  <c r="L553" i="5"/>
  <c r="L565" i="5"/>
  <c r="L46" i="5"/>
  <c r="L92" i="5"/>
  <c r="L106" i="5"/>
  <c r="L122" i="5"/>
  <c r="L184" i="5"/>
  <c r="L220" i="5"/>
  <c r="L418" i="5"/>
  <c r="L453" i="5"/>
  <c r="L566" i="5"/>
  <c r="L22" i="5"/>
  <c r="L172" i="5"/>
  <c r="L188" i="5"/>
  <c r="L208" i="5"/>
  <c r="L225" i="5"/>
  <c r="L231" i="5"/>
  <c r="L237" i="5"/>
  <c r="L257" i="5"/>
  <c r="L263" i="5"/>
  <c r="L265" i="5"/>
  <c r="L280" i="5"/>
  <c r="L289" i="5"/>
  <c r="L321" i="5"/>
  <c r="L343" i="5"/>
  <c r="L359" i="5"/>
  <c r="L392" i="5"/>
  <c r="L401" i="5"/>
  <c r="L406" i="5"/>
  <c r="L422" i="5"/>
  <c r="L441" i="5"/>
  <c r="L457" i="5"/>
  <c r="L482" i="5"/>
  <c r="L530" i="5"/>
  <c r="L549" i="5"/>
  <c r="L554" i="5"/>
  <c r="L15" i="5"/>
  <c r="J571" i="5"/>
  <c r="L36" i="5"/>
  <c r="L44" i="5"/>
  <c r="L52" i="5"/>
  <c r="L60" i="5"/>
  <c r="L68" i="5"/>
  <c r="L76" i="5"/>
  <c r="L100" i="5"/>
  <c r="L104" i="5"/>
  <c r="L112" i="5"/>
  <c r="L120" i="5"/>
  <c r="L136" i="5"/>
  <c r="L150" i="5"/>
  <c r="L170" i="5"/>
  <c r="L28" i="5"/>
  <c r="L32" i="5"/>
  <c r="L40" i="5"/>
  <c r="L48" i="5"/>
  <c r="L56" i="5"/>
  <c r="L64" i="5"/>
  <c r="L72" i="5"/>
  <c r="L80" i="5"/>
  <c r="L96" i="5"/>
  <c r="L108" i="5"/>
  <c r="L116" i="5"/>
  <c r="L132" i="5"/>
  <c r="L152" i="5"/>
  <c r="L162" i="5"/>
  <c r="K571" i="5"/>
  <c r="L227" i="5"/>
  <c r="M245" i="5" l="1"/>
  <c r="M194" i="5"/>
  <c r="M224" i="5"/>
  <c r="M151" i="5"/>
  <c r="M24" i="5"/>
  <c r="M140" i="5"/>
  <c r="M514" i="5"/>
  <c r="M462" i="5"/>
  <c r="M546" i="5"/>
  <c r="M204" i="5"/>
  <c r="M430" i="5"/>
  <c r="M557" i="5"/>
  <c r="M473" i="5"/>
  <c r="M533" i="5"/>
  <c r="M278" i="5"/>
  <c r="M160" i="5"/>
  <c r="M14" i="5"/>
  <c r="M259" i="5"/>
  <c r="M235" i="5"/>
  <c r="M123" i="5"/>
  <c r="L571" i="5"/>
  <c r="L572" i="5" s="1"/>
  <c r="L573" i="5" s="1"/>
  <c r="L7" i="5" s="1"/>
  <c r="G17" i="2" s="1"/>
  <c r="M131" i="5"/>
  <c r="M103" i="5"/>
  <c r="J572" i="5"/>
  <c r="J573" i="5" s="1"/>
  <c r="K572" i="5"/>
  <c r="K573" i="5" s="1"/>
  <c r="M31" i="5"/>
  <c r="M571" i="5" l="1"/>
  <c r="M572" i="5" s="1"/>
  <c r="M573" i="5" s="1"/>
  <c r="K746" i="4" l="1"/>
  <c r="J746" i="4"/>
  <c r="K745" i="4"/>
  <c r="J745" i="4"/>
  <c r="K744" i="4"/>
  <c r="J744" i="4"/>
  <c r="K743" i="4"/>
  <c r="J743" i="4"/>
  <c r="K742" i="4"/>
  <c r="J742" i="4"/>
  <c r="K741" i="4"/>
  <c r="J741" i="4"/>
  <c r="K740" i="4"/>
  <c r="J740" i="4"/>
  <c r="K739" i="4"/>
  <c r="J739" i="4"/>
  <c r="K738" i="4"/>
  <c r="J738" i="4"/>
  <c r="K737" i="4"/>
  <c r="J737" i="4"/>
  <c r="K736" i="4"/>
  <c r="J736" i="4"/>
  <c r="K735" i="4"/>
  <c r="J735" i="4"/>
  <c r="L734" i="4"/>
  <c r="K733" i="4"/>
  <c r="J733" i="4"/>
  <c r="K732" i="4"/>
  <c r="J732" i="4"/>
  <c r="K731" i="4"/>
  <c r="J731" i="4"/>
  <c r="K730" i="4"/>
  <c r="J730" i="4"/>
  <c r="K729" i="4"/>
  <c r="J729" i="4"/>
  <c r="K728" i="4"/>
  <c r="J728" i="4"/>
  <c r="K727" i="4"/>
  <c r="J727" i="4"/>
  <c r="K726" i="4"/>
  <c r="J726" i="4"/>
  <c r="K725" i="4"/>
  <c r="J725" i="4"/>
  <c r="K724" i="4"/>
  <c r="J724" i="4"/>
  <c r="K723" i="4"/>
  <c r="J723" i="4"/>
  <c r="K722" i="4"/>
  <c r="J722" i="4"/>
  <c r="K721" i="4"/>
  <c r="J721" i="4"/>
  <c r="K720" i="4"/>
  <c r="J720" i="4"/>
  <c r="K719" i="4"/>
  <c r="J719" i="4"/>
  <c r="K718" i="4"/>
  <c r="J718" i="4"/>
  <c r="K717" i="4"/>
  <c r="J717" i="4"/>
  <c r="K716" i="4"/>
  <c r="J716" i="4"/>
  <c r="K715" i="4"/>
  <c r="J715" i="4"/>
  <c r="K714" i="4"/>
  <c r="J714" i="4"/>
  <c r="K713" i="4"/>
  <c r="J713" i="4"/>
  <c r="L712" i="4"/>
  <c r="K711" i="4"/>
  <c r="J711" i="4"/>
  <c r="K710" i="4"/>
  <c r="J710" i="4"/>
  <c r="K709" i="4"/>
  <c r="J709" i="4"/>
  <c r="K708" i="4"/>
  <c r="J708" i="4"/>
  <c r="K707" i="4"/>
  <c r="J707" i="4"/>
  <c r="K706" i="4"/>
  <c r="J706" i="4"/>
  <c r="K705" i="4"/>
  <c r="J705" i="4"/>
  <c r="K704" i="4"/>
  <c r="J704" i="4"/>
  <c r="K703" i="4"/>
  <c r="J703" i="4"/>
  <c r="K702" i="4"/>
  <c r="J702" i="4"/>
  <c r="K701" i="4"/>
  <c r="J701" i="4"/>
  <c r="K700" i="4"/>
  <c r="J700" i="4"/>
  <c r="L699" i="4"/>
  <c r="K698" i="4"/>
  <c r="J698" i="4"/>
  <c r="K697" i="4"/>
  <c r="J697" i="4"/>
  <c r="K696" i="4"/>
  <c r="J696" i="4"/>
  <c r="K695" i="4"/>
  <c r="J695" i="4"/>
  <c r="K694" i="4"/>
  <c r="J694" i="4"/>
  <c r="K693" i="4"/>
  <c r="J693" i="4"/>
  <c r="K692" i="4"/>
  <c r="J692" i="4"/>
  <c r="K691" i="4"/>
  <c r="J691" i="4"/>
  <c r="K690" i="4"/>
  <c r="J690" i="4"/>
  <c r="K689" i="4"/>
  <c r="J689" i="4"/>
  <c r="K688" i="4"/>
  <c r="J688" i="4"/>
  <c r="K687" i="4"/>
  <c r="J687" i="4"/>
  <c r="K686" i="4"/>
  <c r="J686" i="4"/>
  <c r="K685" i="4"/>
  <c r="J685" i="4"/>
  <c r="K684" i="4"/>
  <c r="J684" i="4"/>
  <c r="K683" i="4"/>
  <c r="J683" i="4"/>
  <c r="K682" i="4"/>
  <c r="J682" i="4"/>
  <c r="K681" i="4"/>
  <c r="J681" i="4"/>
  <c r="L680" i="4"/>
  <c r="K679" i="4"/>
  <c r="J679" i="4"/>
  <c r="K678" i="4"/>
  <c r="J678" i="4"/>
  <c r="K677" i="4"/>
  <c r="J677" i="4"/>
  <c r="K676" i="4"/>
  <c r="J676" i="4"/>
  <c r="K675" i="4"/>
  <c r="J675" i="4"/>
  <c r="K674" i="4"/>
  <c r="J674" i="4"/>
  <c r="K673" i="4"/>
  <c r="J673" i="4"/>
  <c r="K672" i="4"/>
  <c r="J672" i="4"/>
  <c r="K671" i="4"/>
  <c r="J671" i="4"/>
  <c r="K670" i="4"/>
  <c r="J670" i="4"/>
  <c r="K669" i="4"/>
  <c r="J669" i="4"/>
  <c r="K668" i="4"/>
  <c r="J668" i="4"/>
  <c r="K667" i="4"/>
  <c r="J667" i="4"/>
  <c r="K666" i="4"/>
  <c r="J666" i="4"/>
  <c r="K665" i="4"/>
  <c r="J665" i="4"/>
  <c r="K664" i="4"/>
  <c r="J664" i="4"/>
  <c r="K663" i="4"/>
  <c r="J663" i="4"/>
  <c r="K662" i="4"/>
  <c r="J662" i="4"/>
  <c r="K661" i="4"/>
  <c r="J661" i="4"/>
  <c r="K660" i="4"/>
  <c r="J660" i="4"/>
  <c r="K659" i="4"/>
  <c r="J659" i="4"/>
  <c r="K658" i="4"/>
  <c r="J658" i="4"/>
  <c r="K657" i="4"/>
  <c r="J657" i="4"/>
  <c r="K656" i="4"/>
  <c r="J656" i="4"/>
  <c r="K655" i="4"/>
  <c r="J655" i="4"/>
  <c r="K654" i="4"/>
  <c r="J654" i="4"/>
  <c r="K653" i="4"/>
  <c r="J653" i="4"/>
  <c r="K652" i="4"/>
  <c r="J652" i="4"/>
  <c r="K651" i="4"/>
  <c r="J651" i="4"/>
  <c r="K650" i="4"/>
  <c r="J650" i="4"/>
  <c r="K649" i="4"/>
  <c r="J649" i="4"/>
  <c r="K648" i="4"/>
  <c r="J648" i="4"/>
  <c r="K647" i="4"/>
  <c r="J647" i="4"/>
  <c r="K646" i="4"/>
  <c r="J646" i="4"/>
  <c r="K645" i="4"/>
  <c r="J645" i="4"/>
  <c r="K644" i="4"/>
  <c r="J644" i="4"/>
  <c r="K643" i="4"/>
  <c r="J643" i="4"/>
  <c r="K642" i="4"/>
  <c r="J642" i="4"/>
  <c r="K641" i="4"/>
  <c r="J641" i="4"/>
  <c r="K640" i="4"/>
  <c r="J640" i="4"/>
  <c r="L639" i="4"/>
  <c r="K638" i="4"/>
  <c r="J638" i="4"/>
  <c r="K637" i="4"/>
  <c r="J637" i="4"/>
  <c r="K636" i="4"/>
  <c r="J636" i="4"/>
  <c r="K635" i="4"/>
  <c r="J635" i="4"/>
  <c r="K634" i="4"/>
  <c r="J634" i="4"/>
  <c r="K633" i="4"/>
  <c r="J633" i="4"/>
  <c r="K632" i="4"/>
  <c r="J632" i="4"/>
  <c r="K631" i="4"/>
  <c r="J631" i="4"/>
  <c r="K630" i="4"/>
  <c r="J630" i="4"/>
  <c r="K629" i="4"/>
  <c r="J629" i="4"/>
  <c r="L628" i="4"/>
  <c r="K627" i="4"/>
  <c r="J627" i="4"/>
  <c r="K626" i="4"/>
  <c r="J626" i="4"/>
  <c r="K625" i="4"/>
  <c r="J625" i="4"/>
  <c r="K624" i="4"/>
  <c r="J624" i="4"/>
  <c r="K623" i="4"/>
  <c r="J623" i="4"/>
  <c r="K622" i="4"/>
  <c r="J622" i="4"/>
  <c r="K621" i="4"/>
  <c r="J621" i="4"/>
  <c r="K620" i="4"/>
  <c r="J620" i="4"/>
  <c r="K619" i="4"/>
  <c r="J619" i="4"/>
  <c r="K618" i="4"/>
  <c r="J618" i="4"/>
  <c r="K617" i="4"/>
  <c r="J617" i="4"/>
  <c r="K616" i="4"/>
  <c r="J616" i="4"/>
  <c r="K615" i="4"/>
  <c r="J615" i="4"/>
  <c r="K614" i="4"/>
  <c r="J614" i="4"/>
  <c r="K613" i="4"/>
  <c r="J613" i="4"/>
  <c r="K612" i="4"/>
  <c r="J612" i="4"/>
  <c r="K611" i="4"/>
  <c r="J611" i="4"/>
  <c r="K610" i="4"/>
  <c r="J610" i="4"/>
  <c r="K609" i="4"/>
  <c r="J609" i="4"/>
  <c r="K608" i="4"/>
  <c r="J608" i="4"/>
  <c r="K607" i="4"/>
  <c r="J607" i="4"/>
  <c r="K606" i="4"/>
  <c r="J606" i="4"/>
  <c r="K605" i="4"/>
  <c r="J605" i="4"/>
  <c r="K604" i="4"/>
  <c r="J604" i="4"/>
  <c r="K603" i="4"/>
  <c r="J603" i="4"/>
  <c r="K602" i="4"/>
  <c r="J602" i="4"/>
  <c r="K601" i="4"/>
  <c r="J601" i="4"/>
  <c r="K600" i="4"/>
  <c r="J600" i="4"/>
  <c r="K599" i="4"/>
  <c r="J599" i="4"/>
  <c r="K598" i="4"/>
  <c r="J598" i="4"/>
  <c r="K597" i="4"/>
  <c r="J597" i="4"/>
  <c r="L596" i="4"/>
  <c r="K595" i="4"/>
  <c r="J595" i="4"/>
  <c r="K594" i="4"/>
  <c r="J594" i="4"/>
  <c r="K593" i="4"/>
  <c r="J593" i="4"/>
  <c r="K592" i="4"/>
  <c r="J592" i="4"/>
  <c r="K591" i="4"/>
  <c r="J591" i="4"/>
  <c r="K590" i="4"/>
  <c r="J590" i="4"/>
  <c r="K589" i="4"/>
  <c r="J589" i="4"/>
  <c r="K588" i="4"/>
  <c r="J588" i="4"/>
  <c r="K587" i="4"/>
  <c r="J587" i="4"/>
  <c r="K586" i="4"/>
  <c r="J586" i="4"/>
  <c r="K585" i="4"/>
  <c r="J585" i="4"/>
  <c r="K584" i="4"/>
  <c r="J584" i="4"/>
  <c r="K583" i="4"/>
  <c r="J583" i="4"/>
  <c r="K582" i="4"/>
  <c r="J582" i="4"/>
  <c r="K581" i="4"/>
  <c r="J581" i="4"/>
  <c r="K580" i="4"/>
  <c r="J580" i="4"/>
  <c r="K579" i="4"/>
  <c r="J579" i="4"/>
  <c r="L578" i="4"/>
  <c r="K577" i="4"/>
  <c r="J577" i="4"/>
  <c r="K576" i="4"/>
  <c r="J576" i="4"/>
  <c r="K575" i="4"/>
  <c r="J575" i="4"/>
  <c r="K574" i="4"/>
  <c r="J574" i="4"/>
  <c r="K573" i="4"/>
  <c r="J573" i="4"/>
  <c r="K572" i="4"/>
  <c r="J572" i="4"/>
  <c r="K571" i="4"/>
  <c r="J571" i="4"/>
  <c r="K570" i="4"/>
  <c r="J570" i="4"/>
  <c r="K569" i="4"/>
  <c r="J569" i="4"/>
  <c r="K568" i="4"/>
  <c r="J568" i="4"/>
  <c r="K567" i="4"/>
  <c r="J567" i="4"/>
  <c r="K566" i="4"/>
  <c r="J566" i="4"/>
  <c r="K565" i="4"/>
  <c r="J565" i="4"/>
  <c r="K564" i="4"/>
  <c r="J564" i="4"/>
  <c r="K563" i="4"/>
  <c r="J563" i="4"/>
  <c r="K562" i="4"/>
  <c r="J562" i="4"/>
  <c r="K561" i="4"/>
  <c r="J561" i="4"/>
  <c r="K560" i="4"/>
  <c r="J560" i="4"/>
  <c r="K559" i="4"/>
  <c r="J559" i="4"/>
  <c r="K558" i="4"/>
  <c r="J558" i="4"/>
  <c r="K557" i="4"/>
  <c r="J557" i="4"/>
  <c r="K556" i="4"/>
  <c r="J556" i="4"/>
  <c r="K555" i="4"/>
  <c r="J555" i="4"/>
  <c r="K554" i="4"/>
  <c r="J554" i="4"/>
  <c r="K553" i="4"/>
  <c r="J553" i="4"/>
  <c r="K552" i="4"/>
  <c r="J552" i="4"/>
  <c r="K551" i="4"/>
  <c r="J551" i="4"/>
  <c r="K550" i="4"/>
  <c r="J550" i="4"/>
  <c r="K549" i="4"/>
  <c r="J549" i="4"/>
  <c r="K548" i="4"/>
  <c r="J548" i="4"/>
  <c r="K547" i="4"/>
  <c r="J547" i="4"/>
  <c r="K546" i="4"/>
  <c r="J546" i="4"/>
  <c r="K545" i="4"/>
  <c r="J545" i="4"/>
  <c r="K544" i="4"/>
  <c r="J544" i="4"/>
  <c r="K543" i="4"/>
  <c r="J543" i="4"/>
  <c r="K542" i="4"/>
  <c r="J542" i="4"/>
  <c r="K541" i="4"/>
  <c r="J541" i="4"/>
  <c r="K540" i="4"/>
  <c r="J540" i="4"/>
  <c r="K539" i="4"/>
  <c r="J539" i="4"/>
  <c r="L538" i="4"/>
  <c r="K537" i="4"/>
  <c r="J537" i="4"/>
  <c r="K536" i="4"/>
  <c r="J536" i="4"/>
  <c r="K535" i="4"/>
  <c r="J535" i="4"/>
  <c r="K534" i="4"/>
  <c r="J534" i="4"/>
  <c r="K533" i="4"/>
  <c r="J533" i="4"/>
  <c r="K532" i="4"/>
  <c r="J532" i="4"/>
  <c r="K531" i="4"/>
  <c r="J531" i="4"/>
  <c r="K530" i="4"/>
  <c r="J530" i="4"/>
  <c r="K529" i="4"/>
  <c r="J529" i="4"/>
  <c r="K528" i="4"/>
  <c r="J528" i="4"/>
  <c r="K527" i="4"/>
  <c r="J527" i="4"/>
  <c r="K526" i="4"/>
  <c r="J526" i="4"/>
  <c r="K525" i="4"/>
  <c r="J525" i="4"/>
  <c r="K524" i="4"/>
  <c r="J524" i="4"/>
  <c r="K523" i="4"/>
  <c r="J523" i="4"/>
  <c r="K522" i="4"/>
  <c r="J522" i="4"/>
  <c r="K521" i="4"/>
  <c r="J521" i="4"/>
  <c r="K520" i="4"/>
  <c r="J520" i="4"/>
  <c r="K519" i="4"/>
  <c r="J519" i="4"/>
  <c r="K518" i="4"/>
  <c r="J518" i="4"/>
  <c r="K517" i="4"/>
  <c r="J517" i="4"/>
  <c r="K516" i="4"/>
  <c r="J516" i="4"/>
  <c r="K515" i="4"/>
  <c r="J515" i="4"/>
  <c r="K514" i="4"/>
  <c r="J514" i="4"/>
  <c r="K513" i="4"/>
  <c r="J513" i="4"/>
  <c r="K512" i="4"/>
  <c r="J512" i="4"/>
  <c r="K511" i="4"/>
  <c r="J511" i="4"/>
  <c r="K510" i="4"/>
  <c r="J510" i="4"/>
  <c r="K509" i="4"/>
  <c r="J509" i="4"/>
  <c r="K508" i="4"/>
  <c r="J508" i="4"/>
  <c r="K507" i="4"/>
  <c r="J507" i="4"/>
  <c r="K506" i="4"/>
  <c r="J506" i="4"/>
  <c r="K505" i="4"/>
  <c r="J505" i="4"/>
  <c r="L504" i="4"/>
  <c r="K503" i="4"/>
  <c r="J503" i="4"/>
  <c r="K502" i="4"/>
  <c r="J502" i="4"/>
  <c r="K501" i="4"/>
  <c r="J501" i="4"/>
  <c r="K500" i="4"/>
  <c r="J500" i="4"/>
  <c r="K499" i="4"/>
  <c r="J499" i="4"/>
  <c r="K498" i="4"/>
  <c r="J498" i="4"/>
  <c r="K497" i="4"/>
  <c r="J497" i="4"/>
  <c r="K496" i="4"/>
  <c r="J496" i="4"/>
  <c r="K495" i="4"/>
  <c r="J495" i="4"/>
  <c r="K494" i="4"/>
  <c r="J494" i="4"/>
  <c r="K493" i="4"/>
  <c r="J493" i="4"/>
  <c r="L492" i="4"/>
  <c r="K491" i="4"/>
  <c r="J491" i="4"/>
  <c r="K490" i="4"/>
  <c r="J490" i="4"/>
  <c r="K489" i="4"/>
  <c r="J489" i="4"/>
  <c r="K488" i="4"/>
  <c r="J488" i="4"/>
  <c r="K487" i="4"/>
  <c r="J487" i="4"/>
  <c r="K486" i="4"/>
  <c r="J486" i="4"/>
  <c r="K485" i="4"/>
  <c r="J485" i="4"/>
  <c r="K484" i="4"/>
  <c r="J484" i="4"/>
  <c r="K483" i="4"/>
  <c r="J483" i="4"/>
  <c r="K482" i="4"/>
  <c r="J482" i="4"/>
  <c r="K481" i="4"/>
  <c r="J481" i="4"/>
  <c r="K480" i="4"/>
  <c r="J480" i="4"/>
  <c r="K479" i="4"/>
  <c r="J479" i="4"/>
  <c r="K478" i="4"/>
  <c r="J478" i="4"/>
  <c r="K477" i="4"/>
  <c r="J477" i="4"/>
  <c r="K476" i="4"/>
  <c r="J476" i="4"/>
  <c r="K475" i="4"/>
  <c r="J475" i="4"/>
  <c r="K474" i="4"/>
  <c r="J474" i="4"/>
  <c r="L473" i="4"/>
  <c r="K472" i="4"/>
  <c r="J472" i="4"/>
  <c r="K471" i="4"/>
  <c r="J471" i="4"/>
  <c r="K470" i="4"/>
  <c r="J470" i="4"/>
  <c r="K469" i="4"/>
  <c r="J469" i="4"/>
  <c r="K468" i="4"/>
  <c r="J468" i="4"/>
  <c r="K467" i="4"/>
  <c r="J467" i="4"/>
  <c r="K466" i="4"/>
  <c r="J466" i="4"/>
  <c r="K465" i="4"/>
  <c r="J465" i="4"/>
  <c r="K464" i="4"/>
  <c r="J464" i="4"/>
  <c r="K463" i="4"/>
  <c r="J463" i="4"/>
  <c r="K462" i="4"/>
  <c r="J462" i="4"/>
  <c r="K461" i="4"/>
  <c r="J461" i="4"/>
  <c r="K460" i="4"/>
  <c r="J460" i="4"/>
  <c r="K459" i="4"/>
  <c r="J459" i="4"/>
  <c r="K458" i="4"/>
  <c r="J458" i="4"/>
  <c r="K457" i="4"/>
  <c r="J457" i="4"/>
  <c r="K456" i="4"/>
  <c r="J456" i="4"/>
  <c r="K455" i="4"/>
  <c r="J455" i="4"/>
  <c r="K454" i="4"/>
  <c r="J454" i="4"/>
  <c r="K453" i="4"/>
  <c r="J453" i="4"/>
  <c r="K452" i="4"/>
  <c r="J452" i="4"/>
  <c r="K451" i="4"/>
  <c r="J451" i="4"/>
  <c r="K450" i="4"/>
  <c r="J450" i="4"/>
  <c r="K449" i="4"/>
  <c r="J449" i="4"/>
  <c r="K448" i="4"/>
  <c r="J448" i="4"/>
  <c r="K447" i="4"/>
  <c r="J447" i="4"/>
  <c r="K446" i="4"/>
  <c r="J446" i="4"/>
  <c r="K445" i="4"/>
  <c r="J445" i="4"/>
  <c r="K444" i="4"/>
  <c r="J444" i="4"/>
  <c r="K443" i="4"/>
  <c r="J443" i="4"/>
  <c r="K442" i="4"/>
  <c r="J442" i="4"/>
  <c r="L441" i="4"/>
  <c r="K440" i="4"/>
  <c r="J440" i="4"/>
  <c r="K439" i="4"/>
  <c r="J439" i="4"/>
  <c r="K438" i="4"/>
  <c r="J438" i="4"/>
  <c r="K437" i="4"/>
  <c r="J437" i="4"/>
  <c r="K436" i="4"/>
  <c r="J436" i="4"/>
  <c r="K435" i="4"/>
  <c r="J435" i="4"/>
  <c r="K434" i="4"/>
  <c r="J434" i="4"/>
  <c r="L433" i="4"/>
  <c r="K432" i="4"/>
  <c r="J432" i="4"/>
  <c r="K431" i="4"/>
  <c r="J431" i="4"/>
  <c r="K430" i="4"/>
  <c r="J430" i="4"/>
  <c r="K429" i="4"/>
  <c r="J429" i="4"/>
  <c r="K428" i="4"/>
  <c r="J428" i="4"/>
  <c r="K427" i="4"/>
  <c r="J427" i="4"/>
  <c r="K426" i="4"/>
  <c r="J426" i="4"/>
  <c r="K425" i="4"/>
  <c r="J425" i="4"/>
  <c r="K424" i="4"/>
  <c r="J424" i="4"/>
  <c r="L423" i="4"/>
  <c r="K422" i="4"/>
  <c r="J422" i="4"/>
  <c r="K421" i="4"/>
  <c r="J421" i="4"/>
  <c r="K420" i="4"/>
  <c r="J420" i="4"/>
  <c r="K419" i="4"/>
  <c r="J419" i="4"/>
  <c r="K418" i="4"/>
  <c r="J418" i="4"/>
  <c r="K417" i="4"/>
  <c r="J417" i="4"/>
  <c r="K416" i="4"/>
  <c r="J416" i="4"/>
  <c r="K415" i="4"/>
  <c r="J415" i="4"/>
  <c r="K414" i="4"/>
  <c r="J414" i="4"/>
  <c r="K413" i="4"/>
  <c r="J413" i="4"/>
  <c r="K412" i="4"/>
  <c r="J412" i="4"/>
  <c r="K411" i="4"/>
  <c r="J411" i="4"/>
  <c r="K410" i="4"/>
  <c r="J410" i="4"/>
  <c r="K409" i="4"/>
  <c r="J409" i="4"/>
  <c r="K408" i="4"/>
  <c r="J408" i="4"/>
  <c r="K407" i="4"/>
  <c r="J407" i="4"/>
  <c r="K406" i="4"/>
  <c r="J406" i="4"/>
  <c r="K405" i="4"/>
  <c r="J405" i="4"/>
  <c r="K404" i="4"/>
  <c r="J404" i="4"/>
  <c r="L403" i="4"/>
  <c r="L402" i="4"/>
  <c r="K401" i="4"/>
  <c r="J401" i="4"/>
  <c r="K400" i="4"/>
  <c r="J400" i="4"/>
  <c r="K399" i="4"/>
  <c r="J399" i="4"/>
  <c r="K398" i="4"/>
  <c r="J398" i="4"/>
  <c r="K397" i="4"/>
  <c r="J397" i="4"/>
  <c r="K396" i="4"/>
  <c r="J396" i="4"/>
  <c r="K395" i="4"/>
  <c r="J395" i="4"/>
  <c r="K394" i="4"/>
  <c r="J394" i="4"/>
  <c r="K393" i="4"/>
  <c r="J393" i="4"/>
  <c r="K392" i="4"/>
  <c r="J392" i="4"/>
  <c r="K391" i="4"/>
  <c r="J391" i="4"/>
  <c r="K390" i="4"/>
  <c r="J390" i="4"/>
  <c r="K389" i="4"/>
  <c r="J389" i="4"/>
  <c r="K388" i="4"/>
  <c r="J388" i="4"/>
  <c r="K387" i="4"/>
  <c r="J387" i="4"/>
  <c r="K386" i="4"/>
  <c r="J386" i="4"/>
  <c r="K385" i="4"/>
  <c r="J385" i="4"/>
  <c r="K384" i="4"/>
  <c r="J384" i="4"/>
  <c r="K383" i="4"/>
  <c r="J383" i="4"/>
  <c r="L382" i="4"/>
  <c r="K381" i="4"/>
  <c r="J381" i="4"/>
  <c r="K380" i="4"/>
  <c r="J380" i="4"/>
  <c r="K379" i="4"/>
  <c r="J379" i="4"/>
  <c r="K378" i="4"/>
  <c r="J378" i="4"/>
  <c r="K377" i="4"/>
  <c r="J377" i="4"/>
  <c r="K376" i="4"/>
  <c r="J376" i="4"/>
  <c r="K375" i="4"/>
  <c r="J375" i="4"/>
  <c r="K374" i="4"/>
  <c r="J374" i="4"/>
  <c r="K373" i="4"/>
  <c r="J373" i="4"/>
  <c r="K372" i="4"/>
  <c r="J372" i="4"/>
  <c r="K371" i="4"/>
  <c r="J371" i="4"/>
  <c r="K370" i="4"/>
  <c r="J370" i="4"/>
  <c r="K369" i="4"/>
  <c r="J369" i="4"/>
  <c r="K368" i="4"/>
  <c r="J368" i="4"/>
  <c r="K367" i="4"/>
  <c r="J367" i="4"/>
  <c r="K366" i="4"/>
  <c r="J366" i="4"/>
  <c r="K365" i="4"/>
  <c r="J365" i="4"/>
  <c r="K364" i="4"/>
  <c r="J364" i="4"/>
  <c r="K363" i="4"/>
  <c r="J363" i="4"/>
  <c r="K362" i="4"/>
  <c r="J362" i="4"/>
  <c r="K361" i="4"/>
  <c r="J361" i="4"/>
  <c r="K360" i="4"/>
  <c r="J360" i="4"/>
  <c r="K359" i="4"/>
  <c r="J359" i="4"/>
  <c r="K358" i="4"/>
  <c r="J358" i="4"/>
  <c r="L357" i="4"/>
  <c r="K356" i="4"/>
  <c r="J356" i="4"/>
  <c r="K355" i="4"/>
  <c r="J355" i="4"/>
  <c r="K354" i="4"/>
  <c r="J354" i="4"/>
  <c r="K353" i="4"/>
  <c r="J353" i="4"/>
  <c r="K352" i="4"/>
  <c r="J352" i="4"/>
  <c r="K351" i="4"/>
  <c r="J351" i="4"/>
  <c r="K350" i="4"/>
  <c r="J350" i="4"/>
  <c r="K349" i="4"/>
  <c r="J349" i="4"/>
  <c r="K348" i="4"/>
  <c r="J348" i="4"/>
  <c r="K347" i="4"/>
  <c r="J347" i="4"/>
  <c r="K346" i="4"/>
  <c r="J346" i="4"/>
  <c r="K345" i="4"/>
  <c r="J345" i="4"/>
  <c r="K344" i="4"/>
  <c r="J344" i="4"/>
  <c r="K343" i="4"/>
  <c r="J343" i="4"/>
  <c r="K342" i="4"/>
  <c r="J342" i="4"/>
  <c r="K341" i="4"/>
  <c r="J341" i="4"/>
  <c r="K340" i="4"/>
  <c r="J340" i="4"/>
  <c r="K339" i="4"/>
  <c r="J339" i="4"/>
  <c r="K338" i="4"/>
  <c r="J338" i="4"/>
  <c r="K337" i="4"/>
  <c r="J337" i="4"/>
  <c r="K336" i="4"/>
  <c r="J336" i="4"/>
  <c r="K335" i="4"/>
  <c r="J335" i="4"/>
  <c r="K334" i="4"/>
  <c r="J334" i="4"/>
  <c r="K333" i="4"/>
  <c r="J333" i="4"/>
  <c r="K332" i="4"/>
  <c r="J332" i="4"/>
  <c r="K331" i="4"/>
  <c r="J331" i="4"/>
  <c r="K330" i="4"/>
  <c r="J330" i="4"/>
  <c r="K329" i="4"/>
  <c r="J329" i="4"/>
  <c r="K328" i="4"/>
  <c r="J328" i="4"/>
  <c r="K327" i="4"/>
  <c r="J327" i="4"/>
  <c r="K326" i="4"/>
  <c r="J326" i="4"/>
  <c r="K325" i="4"/>
  <c r="J325" i="4"/>
  <c r="K324" i="4"/>
  <c r="J324" i="4"/>
  <c r="K323" i="4"/>
  <c r="J323" i="4"/>
  <c r="K322" i="4"/>
  <c r="J322" i="4"/>
  <c r="K321" i="4"/>
  <c r="J321" i="4"/>
  <c r="K320" i="4"/>
  <c r="J320" i="4"/>
  <c r="K319" i="4"/>
  <c r="J319" i="4"/>
  <c r="K318" i="4"/>
  <c r="J318" i="4"/>
  <c r="L317" i="4"/>
  <c r="K316" i="4"/>
  <c r="J316" i="4"/>
  <c r="K315" i="4"/>
  <c r="J315" i="4"/>
  <c r="K314" i="4"/>
  <c r="J314" i="4"/>
  <c r="K313" i="4"/>
  <c r="J313" i="4"/>
  <c r="K312" i="4"/>
  <c r="J312" i="4"/>
  <c r="K311" i="4"/>
  <c r="J311" i="4"/>
  <c r="K310" i="4"/>
  <c r="J310" i="4"/>
  <c r="K309" i="4"/>
  <c r="J309" i="4"/>
  <c r="K308" i="4"/>
  <c r="J308" i="4"/>
  <c r="K307" i="4"/>
  <c r="J307" i="4"/>
  <c r="K306" i="4"/>
  <c r="J306" i="4"/>
  <c r="L305" i="4"/>
  <c r="K304" i="4"/>
  <c r="J304" i="4"/>
  <c r="K303" i="4"/>
  <c r="J303" i="4"/>
  <c r="K302" i="4"/>
  <c r="J302" i="4"/>
  <c r="K301" i="4"/>
  <c r="J301" i="4"/>
  <c r="K300" i="4"/>
  <c r="J300" i="4"/>
  <c r="K299" i="4"/>
  <c r="J299" i="4"/>
  <c r="K298" i="4"/>
  <c r="J298" i="4"/>
  <c r="K297" i="4"/>
  <c r="J297" i="4"/>
  <c r="K296" i="4"/>
  <c r="J296" i="4"/>
  <c r="K295" i="4"/>
  <c r="J295" i="4"/>
  <c r="K294" i="4"/>
  <c r="J294" i="4"/>
  <c r="K293" i="4"/>
  <c r="J293" i="4"/>
  <c r="K292" i="4"/>
  <c r="J292" i="4"/>
  <c r="K291" i="4"/>
  <c r="J291" i="4"/>
  <c r="K290" i="4"/>
  <c r="J290" i="4"/>
  <c r="K289" i="4"/>
  <c r="J289" i="4"/>
  <c r="K288" i="4"/>
  <c r="J288" i="4"/>
  <c r="K287" i="4"/>
  <c r="J287" i="4"/>
  <c r="K286" i="4"/>
  <c r="J286" i="4"/>
  <c r="K285" i="4"/>
  <c r="J285" i="4"/>
  <c r="K284" i="4"/>
  <c r="J284" i="4"/>
  <c r="K283" i="4"/>
  <c r="J283" i="4"/>
  <c r="L282" i="4"/>
  <c r="K281" i="4"/>
  <c r="J281" i="4"/>
  <c r="K280" i="4"/>
  <c r="J280" i="4"/>
  <c r="K279" i="4"/>
  <c r="J279" i="4"/>
  <c r="K278" i="4"/>
  <c r="J278" i="4"/>
  <c r="K277" i="4"/>
  <c r="J277" i="4"/>
  <c r="K276" i="4"/>
  <c r="J276" i="4"/>
  <c r="K275" i="4"/>
  <c r="J275" i="4"/>
  <c r="K274" i="4"/>
  <c r="J274" i="4"/>
  <c r="K273" i="4"/>
  <c r="J273" i="4"/>
  <c r="K272" i="4"/>
  <c r="J272" i="4"/>
  <c r="L271" i="4"/>
  <c r="K270" i="4"/>
  <c r="J270" i="4"/>
  <c r="K269" i="4"/>
  <c r="J269" i="4"/>
  <c r="K268" i="4"/>
  <c r="J268" i="4"/>
  <c r="K267" i="4"/>
  <c r="J267" i="4"/>
  <c r="K266" i="4"/>
  <c r="J266" i="4"/>
  <c r="K265" i="4"/>
  <c r="J265" i="4"/>
  <c r="K264" i="4"/>
  <c r="J264" i="4"/>
  <c r="K263" i="4"/>
  <c r="J263" i="4"/>
  <c r="K262" i="4"/>
  <c r="J262" i="4"/>
  <c r="K261" i="4"/>
  <c r="J261" i="4"/>
  <c r="K260" i="4"/>
  <c r="J260" i="4"/>
  <c r="K259" i="4"/>
  <c r="J259" i="4"/>
  <c r="K258" i="4"/>
  <c r="J258" i="4"/>
  <c r="K257" i="4"/>
  <c r="J257" i="4"/>
  <c r="K256" i="4"/>
  <c r="J256" i="4"/>
  <c r="K255" i="4"/>
  <c r="J255" i="4"/>
  <c r="K254" i="4"/>
  <c r="J254" i="4"/>
  <c r="K253" i="4"/>
  <c r="J253" i="4"/>
  <c r="K252" i="4"/>
  <c r="J252" i="4"/>
  <c r="K251" i="4"/>
  <c r="J251" i="4"/>
  <c r="K250" i="4"/>
  <c r="J250" i="4"/>
  <c r="K249" i="4"/>
  <c r="J249" i="4"/>
  <c r="K248" i="4"/>
  <c r="J248" i="4"/>
  <c r="K247" i="4"/>
  <c r="J247" i="4"/>
  <c r="K246" i="4"/>
  <c r="J246" i="4"/>
  <c r="K245" i="4"/>
  <c r="J245" i="4"/>
  <c r="K244" i="4"/>
  <c r="J244" i="4"/>
  <c r="K243" i="4"/>
  <c r="J243" i="4"/>
  <c r="K242" i="4"/>
  <c r="J242" i="4"/>
  <c r="K241" i="4"/>
  <c r="J241" i="4"/>
  <c r="K240" i="4"/>
  <c r="J240" i="4"/>
  <c r="K239" i="4"/>
  <c r="J239" i="4"/>
  <c r="K238" i="4"/>
  <c r="J238" i="4"/>
  <c r="L237" i="4"/>
  <c r="K236" i="4"/>
  <c r="J236" i="4"/>
  <c r="K235" i="4"/>
  <c r="J235" i="4"/>
  <c r="K234" i="4"/>
  <c r="J234" i="4"/>
  <c r="K233" i="4"/>
  <c r="J233" i="4"/>
  <c r="K232" i="4"/>
  <c r="J232" i="4"/>
  <c r="K231" i="4"/>
  <c r="J231" i="4"/>
  <c r="K230" i="4"/>
  <c r="J230" i="4"/>
  <c r="K229" i="4"/>
  <c r="J229" i="4"/>
  <c r="L228" i="4"/>
  <c r="K227" i="4"/>
  <c r="J227" i="4"/>
  <c r="K226" i="4"/>
  <c r="J226" i="4"/>
  <c r="K225" i="4"/>
  <c r="J225" i="4"/>
  <c r="K224" i="4"/>
  <c r="J224" i="4"/>
  <c r="K223" i="4"/>
  <c r="J223" i="4"/>
  <c r="K222" i="4"/>
  <c r="J222" i="4"/>
  <c r="K221" i="4"/>
  <c r="J221" i="4"/>
  <c r="K220" i="4"/>
  <c r="J220" i="4"/>
  <c r="K219" i="4"/>
  <c r="J219" i="4"/>
  <c r="K218" i="4"/>
  <c r="J218" i="4"/>
  <c r="K217" i="4"/>
  <c r="J217" i="4"/>
  <c r="L216" i="4"/>
  <c r="K215" i="4"/>
  <c r="J215" i="4"/>
  <c r="K214" i="4"/>
  <c r="J214" i="4"/>
  <c r="K213" i="4"/>
  <c r="J213" i="4"/>
  <c r="K212" i="4"/>
  <c r="J212" i="4"/>
  <c r="K211" i="4"/>
  <c r="J211" i="4"/>
  <c r="K210" i="4"/>
  <c r="J210" i="4"/>
  <c r="K209" i="4"/>
  <c r="J209" i="4"/>
  <c r="K208" i="4"/>
  <c r="J208" i="4"/>
  <c r="L207" i="4"/>
  <c r="K206" i="4"/>
  <c r="J206" i="4"/>
  <c r="K205" i="4"/>
  <c r="J205" i="4"/>
  <c r="K204" i="4"/>
  <c r="J204" i="4"/>
  <c r="K203" i="4"/>
  <c r="J203" i="4"/>
  <c r="K202" i="4"/>
  <c r="J202" i="4"/>
  <c r="K201" i="4"/>
  <c r="J201" i="4"/>
  <c r="K200" i="4"/>
  <c r="J200" i="4"/>
  <c r="L199" i="4"/>
  <c r="K198" i="4"/>
  <c r="J198" i="4"/>
  <c r="K197" i="4"/>
  <c r="J197" i="4"/>
  <c r="K196" i="4"/>
  <c r="J196" i="4"/>
  <c r="K195" i="4"/>
  <c r="J195" i="4"/>
  <c r="K194" i="4"/>
  <c r="J194" i="4"/>
  <c r="K193" i="4"/>
  <c r="J193" i="4"/>
  <c r="K192" i="4"/>
  <c r="J192" i="4"/>
  <c r="K191" i="4"/>
  <c r="J191" i="4"/>
  <c r="K190" i="4"/>
  <c r="J190" i="4"/>
  <c r="K189" i="4"/>
  <c r="J189" i="4"/>
  <c r="K188" i="4"/>
  <c r="J188" i="4"/>
  <c r="K187" i="4"/>
  <c r="J187" i="4"/>
  <c r="K186" i="4"/>
  <c r="J186" i="4"/>
  <c r="K185" i="4"/>
  <c r="J185" i="4"/>
  <c r="K184" i="4"/>
  <c r="J184" i="4"/>
  <c r="K183" i="4"/>
  <c r="J183" i="4"/>
  <c r="K182" i="4"/>
  <c r="J182" i="4"/>
  <c r="K181" i="4"/>
  <c r="J181" i="4"/>
  <c r="K180" i="4"/>
  <c r="J180" i="4"/>
  <c r="L179" i="4"/>
  <c r="K178" i="4"/>
  <c r="J178" i="4"/>
  <c r="K177" i="4"/>
  <c r="J177" i="4"/>
  <c r="K176" i="4"/>
  <c r="J176" i="4"/>
  <c r="K175" i="4"/>
  <c r="J175" i="4"/>
  <c r="K174" i="4"/>
  <c r="J174" i="4"/>
  <c r="K173" i="4"/>
  <c r="J173" i="4"/>
  <c r="K172" i="4"/>
  <c r="J172" i="4"/>
  <c r="K171" i="4"/>
  <c r="J171" i="4"/>
  <c r="K170" i="4"/>
  <c r="J170" i="4"/>
  <c r="K169" i="4"/>
  <c r="J169" i="4"/>
  <c r="K168" i="4"/>
  <c r="J168" i="4"/>
  <c r="K167" i="4"/>
  <c r="J167" i="4"/>
  <c r="K166" i="4"/>
  <c r="J166" i="4"/>
  <c r="K165" i="4"/>
  <c r="J165" i="4"/>
  <c r="K164" i="4"/>
  <c r="J164" i="4"/>
  <c r="L163" i="4"/>
  <c r="K162" i="4"/>
  <c r="J162" i="4"/>
  <c r="K161" i="4"/>
  <c r="J161" i="4"/>
  <c r="K160" i="4"/>
  <c r="J160" i="4"/>
  <c r="K159" i="4"/>
  <c r="J159" i="4"/>
  <c r="K158" i="4"/>
  <c r="J158" i="4"/>
  <c r="K157" i="4"/>
  <c r="J157" i="4"/>
  <c r="K156" i="4"/>
  <c r="J156" i="4"/>
  <c r="K155" i="4"/>
  <c r="J155" i="4"/>
  <c r="K154" i="4"/>
  <c r="J154" i="4"/>
  <c r="L153" i="4"/>
  <c r="K152" i="4"/>
  <c r="J152" i="4"/>
  <c r="K151" i="4"/>
  <c r="J151" i="4"/>
  <c r="K150" i="4"/>
  <c r="J150" i="4"/>
  <c r="K149" i="4"/>
  <c r="J149" i="4"/>
  <c r="K148" i="4"/>
  <c r="J148" i="4"/>
  <c r="K147" i="4"/>
  <c r="J147" i="4"/>
  <c r="K146" i="4"/>
  <c r="J146" i="4"/>
  <c r="K145" i="4"/>
  <c r="J145" i="4"/>
  <c r="K144" i="4"/>
  <c r="J144" i="4"/>
  <c r="L143" i="4"/>
  <c r="K142" i="4"/>
  <c r="J142" i="4"/>
  <c r="K141" i="4"/>
  <c r="J141" i="4"/>
  <c r="K140" i="4"/>
  <c r="J140" i="4"/>
  <c r="K139" i="4"/>
  <c r="J139" i="4"/>
  <c r="K138" i="4"/>
  <c r="J138" i="4"/>
  <c r="K137" i="4"/>
  <c r="J137" i="4"/>
  <c r="K136" i="4"/>
  <c r="J136" i="4"/>
  <c r="K135" i="4"/>
  <c r="J135" i="4"/>
  <c r="K134" i="4"/>
  <c r="J134" i="4"/>
  <c r="K133" i="4"/>
  <c r="J133" i="4"/>
  <c r="K132" i="4"/>
  <c r="J132" i="4"/>
  <c r="K131" i="4"/>
  <c r="J131" i="4"/>
  <c r="K130" i="4"/>
  <c r="J130" i="4"/>
  <c r="K129" i="4"/>
  <c r="J129" i="4"/>
  <c r="K128" i="4"/>
  <c r="J128" i="4"/>
  <c r="K127" i="4"/>
  <c r="J127" i="4"/>
  <c r="K126" i="4"/>
  <c r="J126" i="4"/>
  <c r="K125" i="4"/>
  <c r="J125" i="4"/>
  <c r="K124" i="4"/>
  <c r="J124" i="4"/>
  <c r="K123" i="4"/>
  <c r="J123" i="4"/>
  <c r="K122" i="4"/>
  <c r="J122" i="4"/>
  <c r="K121" i="4"/>
  <c r="J121" i="4"/>
  <c r="K120" i="4"/>
  <c r="J120" i="4"/>
  <c r="K119" i="4"/>
  <c r="J119" i="4"/>
  <c r="K118" i="4"/>
  <c r="J118" i="4"/>
  <c r="K117" i="4"/>
  <c r="J117" i="4"/>
  <c r="K116" i="4"/>
  <c r="J116" i="4"/>
  <c r="K115" i="4"/>
  <c r="J115" i="4"/>
  <c r="K114" i="4"/>
  <c r="J114" i="4"/>
  <c r="L113" i="4"/>
  <c r="K112" i="4"/>
  <c r="J112" i="4"/>
  <c r="K111" i="4"/>
  <c r="J111" i="4"/>
  <c r="K110" i="4"/>
  <c r="J110" i="4"/>
  <c r="K109" i="4"/>
  <c r="J109" i="4"/>
  <c r="K108" i="4"/>
  <c r="J108" i="4"/>
  <c r="K107" i="4"/>
  <c r="J107" i="4"/>
  <c r="K106" i="4"/>
  <c r="J106" i="4"/>
  <c r="K105" i="4"/>
  <c r="J105" i="4"/>
  <c r="K104" i="4"/>
  <c r="J104" i="4"/>
  <c r="K103" i="4"/>
  <c r="J103" i="4"/>
  <c r="K102" i="4"/>
  <c r="J102" i="4"/>
  <c r="K101" i="4"/>
  <c r="J101" i="4"/>
  <c r="K100" i="4"/>
  <c r="J100" i="4"/>
  <c r="K99" i="4"/>
  <c r="J99" i="4"/>
  <c r="K98" i="4"/>
  <c r="J98" i="4"/>
  <c r="K97" i="4"/>
  <c r="J97" i="4"/>
  <c r="K96" i="4"/>
  <c r="J96" i="4"/>
  <c r="K95" i="4"/>
  <c r="J95" i="4"/>
  <c r="K94" i="4"/>
  <c r="J94" i="4"/>
  <c r="K93" i="4"/>
  <c r="J93" i="4"/>
  <c r="K92" i="4"/>
  <c r="J92" i="4"/>
  <c r="K91" i="4"/>
  <c r="J91" i="4"/>
  <c r="K90" i="4"/>
  <c r="J90" i="4"/>
  <c r="K89" i="4"/>
  <c r="J89" i="4"/>
  <c r="K88" i="4"/>
  <c r="J88" i="4"/>
  <c r="K87" i="4"/>
  <c r="J87" i="4"/>
  <c r="K86" i="4"/>
  <c r="J86" i="4"/>
  <c r="K85" i="4"/>
  <c r="J85" i="4"/>
  <c r="K84" i="4"/>
  <c r="J84" i="4"/>
  <c r="K83" i="4"/>
  <c r="J83" i="4"/>
  <c r="K82" i="4"/>
  <c r="J82" i="4"/>
  <c r="K81" i="4"/>
  <c r="J81" i="4"/>
  <c r="K80" i="4"/>
  <c r="J80" i="4"/>
  <c r="K79" i="4"/>
  <c r="J79" i="4"/>
  <c r="K78" i="4"/>
  <c r="J78" i="4"/>
  <c r="K77" i="4"/>
  <c r="J77" i="4"/>
  <c r="K76" i="4"/>
  <c r="J76" i="4"/>
  <c r="K75" i="4"/>
  <c r="J75" i="4"/>
  <c r="K74" i="4"/>
  <c r="J74" i="4"/>
  <c r="K73" i="4"/>
  <c r="J73" i="4"/>
  <c r="K72" i="4"/>
  <c r="J72" i="4"/>
  <c r="K71" i="4"/>
  <c r="J71" i="4"/>
  <c r="K70" i="4"/>
  <c r="J70" i="4"/>
  <c r="K69" i="4"/>
  <c r="J69" i="4"/>
  <c r="K68" i="4"/>
  <c r="J68" i="4"/>
  <c r="K67" i="4"/>
  <c r="J67" i="4"/>
  <c r="K66" i="4"/>
  <c r="J66" i="4"/>
  <c r="K65" i="4"/>
  <c r="J65" i="4"/>
  <c r="K64" i="4"/>
  <c r="J64" i="4"/>
  <c r="K63" i="4"/>
  <c r="J63" i="4"/>
  <c r="K62" i="4"/>
  <c r="J62" i="4"/>
  <c r="K61" i="4"/>
  <c r="J61" i="4"/>
  <c r="K60" i="4"/>
  <c r="J60" i="4"/>
  <c r="K59" i="4"/>
  <c r="J59" i="4"/>
  <c r="K58" i="4"/>
  <c r="J58" i="4"/>
  <c r="K57" i="4"/>
  <c r="J57" i="4"/>
  <c r="K56" i="4"/>
  <c r="J56" i="4"/>
  <c r="K55" i="4"/>
  <c r="J55" i="4"/>
  <c r="K54" i="4"/>
  <c r="J54" i="4"/>
  <c r="K53" i="4"/>
  <c r="J53" i="4"/>
  <c r="K52" i="4"/>
  <c r="J52" i="4"/>
  <c r="K51" i="4"/>
  <c r="J51" i="4"/>
  <c r="K50" i="4"/>
  <c r="J50" i="4"/>
  <c r="K49" i="4"/>
  <c r="J49" i="4"/>
  <c r="K48" i="4"/>
  <c r="J48" i="4"/>
  <c r="K47" i="4"/>
  <c r="J47" i="4"/>
  <c r="K46" i="4"/>
  <c r="J46" i="4"/>
  <c r="K45" i="4"/>
  <c r="J45" i="4"/>
  <c r="K44" i="4"/>
  <c r="J44" i="4"/>
  <c r="K43" i="4"/>
  <c r="J43" i="4"/>
  <c r="K42" i="4"/>
  <c r="J42" i="4"/>
  <c r="K41" i="4"/>
  <c r="J41" i="4"/>
  <c r="K40" i="4"/>
  <c r="J40" i="4"/>
  <c r="K39" i="4"/>
  <c r="J39" i="4"/>
  <c r="K38" i="4"/>
  <c r="J38" i="4"/>
  <c r="K37" i="4"/>
  <c r="J37" i="4"/>
  <c r="K36" i="4"/>
  <c r="J36" i="4"/>
  <c r="K35" i="4"/>
  <c r="J35" i="4"/>
  <c r="L34" i="4"/>
  <c r="K33" i="4"/>
  <c r="J33" i="4"/>
  <c r="K32" i="4"/>
  <c r="J32" i="4"/>
  <c r="K31" i="4"/>
  <c r="J31" i="4"/>
  <c r="K30" i="4"/>
  <c r="J30" i="4"/>
  <c r="K29" i="4"/>
  <c r="J29" i="4"/>
  <c r="K28" i="4"/>
  <c r="J28" i="4"/>
  <c r="L27" i="4"/>
  <c r="K26" i="4"/>
  <c r="J26" i="4"/>
  <c r="K25" i="4"/>
  <c r="J25" i="4"/>
  <c r="K24" i="4"/>
  <c r="J24" i="4"/>
  <c r="K23" i="4"/>
  <c r="J23" i="4"/>
  <c r="K22" i="4"/>
  <c r="J22" i="4"/>
  <c r="K21" i="4"/>
  <c r="J21" i="4"/>
  <c r="K20" i="4"/>
  <c r="J20" i="4"/>
  <c r="K19" i="4"/>
  <c r="J19" i="4"/>
  <c r="K18" i="4"/>
  <c r="J18" i="4"/>
  <c r="K17" i="4"/>
  <c r="J17" i="4"/>
  <c r="K16" i="4"/>
  <c r="J16" i="4"/>
  <c r="K15" i="4"/>
  <c r="J15" i="4"/>
  <c r="L633" i="4" l="1"/>
  <c r="L635" i="4"/>
  <c r="L682" i="4"/>
  <c r="L684" i="4"/>
  <c r="L686" i="4"/>
  <c r="L694" i="4"/>
  <c r="L715" i="4"/>
  <c r="L717" i="4"/>
  <c r="L719" i="4"/>
  <c r="L552" i="4"/>
  <c r="L554" i="4"/>
  <c r="L556" i="4"/>
  <c r="L560" i="4"/>
  <c r="L562" i="4"/>
  <c r="L564" i="4"/>
  <c r="L597" i="4"/>
  <c r="L599" i="4"/>
  <c r="L605" i="4"/>
  <c r="L613" i="4"/>
  <c r="L615" i="4"/>
  <c r="L621" i="4"/>
  <c r="L623" i="4"/>
  <c r="L627" i="4"/>
  <c r="L640" i="4"/>
  <c r="L642" i="4"/>
  <c r="L644" i="4"/>
  <c r="L646" i="4"/>
  <c r="L648" i="4"/>
  <c r="L650" i="4"/>
  <c r="L551" i="4"/>
  <c r="L475" i="4"/>
  <c r="L479" i="4"/>
  <c r="L483" i="4"/>
  <c r="L506" i="4"/>
  <c r="L512" i="4"/>
  <c r="L522" i="4"/>
  <c r="L528" i="4"/>
  <c r="L530" i="4"/>
  <c r="L532" i="4"/>
  <c r="L534" i="4"/>
  <c r="L563" i="4"/>
  <c r="L643" i="4"/>
  <c r="L667" i="4"/>
  <c r="L700" i="4"/>
  <c r="L704" i="4"/>
  <c r="L424" i="4"/>
  <c r="L426" i="4"/>
  <c r="L428" i="4"/>
  <c r="L432" i="4"/>
  <c r="L445" i="4"/>
  <c r="L449" i="4"/>
  <c r="L457" i="4"/>
  <c r="L61" i="4"/>
  <c r="L63" i="4"/>
  <c r="L65" i="4"/>
  <c r="L67" i="4"/>
  <c r="L71" i="4"/>
  <c r="L73" i="4"/>
  <c r="L89" i="4"/>
  <c r="L91" i="4"/>
  <c r="L95" i="4"/>
  <c r="L101" i="4"/>
  <c r="L111" i="4"/>
  <c r="L303" i="4"/>
  <c r="L387" i="4"/>
  <c r="L410" i="4"/>
  <c r="L460" i="4"/>
  <c r="L654" i="4"/>
  <c r="L656" i="4"/>
  <c r="L658" i="4"/>
  <c r="L660" i="4"/>
  <c r="L662" i="4"/>
  <c r="L664" i="4"/>
  <c r="L666" i="4"/>
  <c r="L668" i="4"/>
  <c r="L670" i="4"/>
  <c r="L672" i="4"/>
  <c r="L674" i="4"/>
  <c r="L701" i="4"/>
  <c r="L736" i="4"/>
  <c r="L740" i="4"/>
  <c r="L744" i="4"/>
  <c r="L746" i="4"/>
  <c r="L353" i="4"/>
  <c r="L413" i="4"/>
  <c r="L437" i="4"/>
  <c r="L467" i="4"/>
  <c r="L307" i="4"/>
  <c r="L417" i="4"/>
  <c r="L544" i="4"/>
  <c r="L181" i="4"/>
  <c r="L723" i="4"/>
  <c r="L197" i="4"/>
  <c r="L208" i="4"/>
  <c r="L210" i="4"/>
  <c r="L212" i="4"/>
  <c r="L17" i="4"/>
  <c r="L19" i="4"/>
  <c r="L21" i="4"/>
  <c r="L23" i="4"/>
  <c r="L25" i="4"/>
  <c r="L36" i="4"/>
  <c r="L38" i="4"/>
  <c r="L40" i="4"/>
  <c r="L42" i="4"/>
  <c r="L44" i="4"/>
  <c r="L46" i="4"/>
  <c r="L48" i="4"/>
  <c r="L50" i="4"/>
  <c r="L52" i="4"/>
  <c r="L54" i="4"/>
  <c r="L56" i="4"/>
  <c r="L58" i="4"/>
  <c r="L321" i="4"/>
  <c r="L323" i="4"/>
  <c r="L325" i="4"/>
  <c r="L327" i="4"/>
  <c r="L329" i="4"/>
  <c r="L337" i="4"/>
  <c r="L390" i="4"/>
  <c r="L272" i="4"/>
  <c r="L274" i="4"/>
  <c r="L276" i="4"/>
  <c r="L278" i="4"/>
  <c r="L280" i="4"/>
  <c r="L725" i="4"/>
  <c r="L339" i="4"/>
  <c r="L341" i="4"/>
  <c r="L343" i="4"/>
  <c r="L345" i="4"/>
  <c r="L429" i="4"/>
  <c r="L431" i="4"/>
  <c r="L444" i="4"/>
  <c r="L450" i="4"/>
  <c r="L452" i="4"/>
  <c r="L454" i="4"/>
  <c r="L456" i="4"/>
  <c r="L458" i="4"/>
  <c r="L474" i="4"/>
  <c r="L478" i="4"/>
  <c r="L484" i="4"/>
  <c r="L486" i="4"/>
  <c r="L488" i="4"/>
  <c r="L507" i="4"/>
  <c r="L523" i="4"/>
  <c r="L527" i="4"/>
  <c r="L535" i="4"/>
  <c r="L105" i="4"/>
  <c r="L119" i="4"/>
  <c r="L135" i="4"/>
  <c r="L165" i="4"/>
  <c r="L167" i="4"/>
  <c r="L169" i="4"/>
  <c r="L171" i="4"/>
  <c r="L173" i="4"/>
  <c r="L175" i="4"/>
  <c r="L177" i="4"/>
  <c r="L217" i="4"/>
  <c r="L219" i="4"/>
  <c r="L221" i="4"/>
  <c r="L223" i="4"/>
  <c r="L227" i="4"/>
  <c r="L240" i="4"/>
  <c r="L283" i="4"/>
  <c r="L287" i="4"/>
  <c r="L293" i="4"/>
  <c r="L295" i="4"/>
  <c r="L297" i="4"/>
  <c r="L364" i="4"/>
  <c r="L370" i="4"/>
  <c r="L372" i="4"/>
  <c r="L374" i="4"/>
  <c r="L376" i="4"/>
  <c r="L582" i="4"/>
  <c r="L584" i="4"/>
  <c r="L588" i="4"/>
  <c r="L590" i="4"/>
  <c r="L592" i="4"/>
  <c r="L35" i="4"/>
  <c r="L53" i="4"/>
  <c r="L66" i="4"/>
  <c r="L92" i="4"/>
  <c r="L100" i="4"/>
  <c r="L239" i="4"/>
  <c r="L241" i="4"/>
  <c r="L243" i="4"/>
  <c r="L245" i="4"/>
  <c r="L247" i="4"/>
  <c r="L249" i="4"/>
  <c r="L294" i="4"/>
  <c r="L302" i="4"/>
  <c r="L306" i="4"/>
  <c r="L308" i="4"/>
  <c r="L310" i="4"/>
  <c r="L363" i="4"/>
  <c r="L414" i="4"/>
  <c r="L416" i="4"/>
  <c r="L418" i="4"/>
  <c r="L494" i="4"/>
  <c r="L496" i="4"/>
  <c r="L498" i="4"/>
  <c r="L500" i="4"/>
  <c r="L541" i="4"/>
  <c r="L545" i="4"/>
  <c r="L549" i="4"/>
  <c r="L581" i="4"/>
  <c r="L583" i="4"/>
  <c r="L585" i="4"/>
  <c r="L587" i="4"/>
  <c r="L589" i="4"/>
  <c r="L591" i="4"/>
  <c r="L593" i="4"/>
  <c r="L630" i="4"/>
  <c r="L632" i="4"/>
  <c r="L681" i="4"/>
  <c r="L687" i="4"/>
  <c r="L689" i="4"/>
  <c r="L691" i="4"/>
  <c r="L693" i="4"/>
  <c r="L695" i="4"/>
  <c r="L697" i="4"/>
  <c r="L714" i="4"/>
  <c r="L716" i="4"/>
  <c r="L720" i="4"/>
  <c r="L722" i="4"/>
  <c r="L16" i="4"/>
  <c r="L43" i="4"/>
  <c r="L103" i="4"/>
  <c r="L160" i="4"/>
  <c r="L162" i="4"/>
  <c r="L176" i="4"/>
  <c r="L220" i="4"/>
  <c r="L349" i="4"/>
  <c r="L391" i="4"/>
  <c r="L404" i="4"/>
  <c r="L422" i="4"/>
  <c r="L439" i="4"/>
  <c r="L489" i="4"/>
  <c r="L548" i="4"/>
  <c r="L572" i="4"/>
  <c r="L576" i="4"/>
  <c r="L594" i="4"/>
  <c r="L603" i="4"/>
  <c r="L631" i="4"/>
  <c r="L676" i="4"/>
  <c r="L678" i="4"/>
  <c r="L690" i="4"/>
  <c r="L698" i="4"/>
  <c r="L703" i="4"/>
  <c r="L705" i="4"/>
  <c r="L709" i="4"/>
  <c r="L727" i="4"/>
  <c r="L733" i="4"/>
  <c r="L737" i="4"/>
  <c r="L75" i="4"/>
  <c r="L123" i="4"/>
  <c r="L595" i="4"/>
  <c r="L609" i="4"/>
  <c r="L617" i="4"/>
  <c r="L68" i="4"/>
  <c r="L74" i="4"/>
  <c r="L76" i="4"/>
  <c r="L78" i="4"/>
  <c r="L88" i="4"/>
  <c r="L104" i="4"/>
  <c r="L106" i="4"/>
  <c r="L114" i="4"/>
  <c r="L116" i="4"/>
  <c r="L118" i="4"/>
  <c r="L120" i="4"/>
  <c r="L122" i="4"/>
  <c r="L124" i="4"/>
  <c r="L126" i="4"/>
  <c r="L128" i="4"/>
  <c r="L130" i="4"/>
  <c r="L134" i="4"/>
  <c r="L136" i="4"/>
  <c r="L138" i="4"/>
  <c r="L140" i="4"/>
  <c r="L142" i="4"/>
  <c r="L155" i="4"/>
  <c r="L180" i="4"/>
  <c r="L182" i="4"/>
  <c r="L190" i="4"/>
  <c r="L192" i="4"/>
  <c r="L258" i="4"/>
  <c r="L324" i="4"/>
  <c r="L332" i="4"/>
  <c r="L348" i="4"/>
  <c r="L356" i="4"/>
  <c r="L380" i="4"/>
  <c r="L383" i="4"/>
  <c r="L385" i="4"/>
  <c r="L419" i="4"/>
  <c r="L421" i="4"/>
  <c r="L427" i="4"/>
  <c r="L434" i="4"/>
  <c r="L438" i="4"/>
  <c r="L466" i="4"/>
  <c r="L468" i="4"/>
  <c r="L470" i="4"/>
  <c r="L497" i="4"/>
  <c r="L501" i="4"/>
  <c r="L513" i="4"/>
  <c r="L557" i="4"/>
  <c r="L565" i="4"/>
  <c r="L567" i="4"/>
  <c r="L575" i="4"/>
  <c r="L598" i="4"/>
  <c r="L600" i="4"/>
  <c r="L602" i="4"/>
  <c r="L604" i="4"/>
  <c r="L606" i="4"/>
  <c r="L608" i="4"/>
  <c r="L610" i="4"/>
  <c r="L612" i="4"/>
  <c r="L614" i="4"/>
  <c r="L616" i="4"/>
  <c r="L618" i="4"/>
  <c r="L620" i="4"/>
  <c r="L622" i="4"/>
  <c r="L624" i="4"/>
  <c r="L626" i="4"/>
  <c r="L641" i="4"/>
  <c r="L647" i="4"/>
  <c r="L653" i="4"/>
  <c r="L655" i="4"/>
  <c r="L657" i="4"/>
  <c r="L661" i="4"/>
  <c r="L671" i="4"/>
  <c r="L673" i="4"/>
  <c r="L677" i="4"/>
  <c r="L706" i="4"/>
  <c r="L724" i="4"/>
  <c r="L728" i="4"/>
  <c r="L730" i="4"/>
  <c r="L732" i="4"/>
  <c r="K749" i="4"/>
  <c r="K750" i="4" s="1"/>
  <c r="K751" i="4" s="1"/>
  <c r="L18" i="4"/>
  <c r="L20" i="4"/>
  <c r="L29" i="4"/>
  <c r="L31" i="4"/>
  <c r="L33" i="4"/>
  <c r="L55" i="4"/>
  <c r="L57" i="4"/>
  <c r="L70" i="4"/>
  <c r="L79" i="4"/>
  <c r="L81" i="4"/>
  <c r="L83" i="4"/>
  <c r="L85" i="4"/>
  <c r="L87" i="4"/>
  <c r="L96" i="4"/>
  <c r="L253" i="4"/>
  <c r="L255" i="4"/>
  <c r="L257" i="4"/>
  <c r="L259" i="4"/>
  <c r="L261" i="4"/>
  <c r="L263" i="4"/>
  <c r="L265" i="4"/>
  <c r="L267" i="4"/>
  <c r="L269" i="4"/>
  <c r="L291" i="4"/>
  <c r="L464" i="4"/>
  <c r="L482" i="4"/>
  <c r="L510" i="4"/>
  <c r="L536" i="4"/>
  <c r="L550" i="4"/>
  <c r="L559" i="4"/>
  <c r="L619" i="4"/>
  <c r="L645" i="4"/>
  <c r="L51" i="4"/>
  <c r="L139" i="4"/>
  <c r="L156" i="4"/>
  <c r="L191" i="4"/>
  <c r="L312" i="4"/>
  <c r="L314" i="4"/>
  <c r="L316" i="4"/>
  <c r="L318" i="4"/>
  <c r="L326" i="4"/>
  <c r="L338" i="4"/>
  <c r="L342" i="4"/>
  <c r="L408" i="4"/>
  <c r="L436" i="4"/>
  <c r="L455" i="4"/>
  <c r="L461" i="4"/>
  <c r="L491" i="4"/>
  <c r="L495" i="4"/>
  <c r="L519" i="4"/>
  <c r="L526" i="4"/>
  <c r="L579" i="4"/>
  <c r="L586" i="4"/>
  <c r="L649" i="4"/>
  <c r="L675" i="4"/>
  <c r="L679" i="4"/>
  <c r="L685" i="4"/>
  <c r="L745" i="4"/>
  <c r="L28" i="4"/>
  <c r="L30" i="4"/>
  <c r="L32" i="4"/>
  <c r="L59" i="4"/>
  <c r="L108" i="4"/>
  <c r="L146" i="4"/>
  <c r="L150" i="4"/>
  <c r="L194" i="4"/>
  <c r="L196" i="4"/>
  <c r="L198" i="4"/>
  <c r="L256" i="4"/>
  <c r="L285" i="4"/>
  <c r="L296" i="4"/>
  <c r="L392" i="4"/>
  <c r="L396" i="4"/>
  <c r="L471" i="4"/>
  <c r="L476" i="4"/>
  <c r="L517" i="4"/>
  <c r="L539" i="4"/>
  <c r="L571" i="4"/>
  <c r="L625" i="4"/>
  <c r="L651" i="4"/>
  <c r="L688" i="4"/>
  <c r="L692" i="4"/>
  <c r="L731" i="4"/>
  <c r="L22" i="4"/>
  <c r="L24" i="4"/>
  <c r="L26" i="4"/>
  <c r="L37" i="4"/>
  <c r="L39" i="4"/>
  <c r="L41" i="4"/>
  <c r="L45" i="4"/>
  <c r="L47" i="4"/>
  <c r="L49" i="4"/>
  <c r="L60" i="4"/>
  <c r="L62" i="4"/>
  <c r="L64" i="4"/>
  <c r="L84" i="4"/>
  <c r="L90" i="4"/>
  <c r="L107" i="4"/>
  <c r="L109" i="4"/>
  <c r="L129" i="4"/>
  <c r="L145" i="4"/>
  <c r="L147" i="4"/>
  <c r="L149" i="4"/>
  <c r="L151" i="4"/>
  <c r="L161" i="4"/>
  <c r="L166" i="4"/>
  <c r="L186" i="4"/>
  <c r="L201" i="4"/>
  <c r="L203" i="4"/>
  <c r="L205" i="4"/>
  <c r="L230" i="4"/>
  <c r="L232" i="4"/>
  <c r="L234" i="4"/>
  <c r="L242" i="4"/>
  <c r="L262" i="4"/>
  <c r="L266" i="4"/>
  <c r="L299" i="4"/>
  <c r="L301" i="4"/>
  <c r="L313" i="4"/>
  <c r="L333" i="4"/>
  <c r="L358" i="4"/>
  <c r="L360" i="4"/>
  <c r="L369" i="4"/>
  <c r="L379" i="4"/>
  <c r="L393" i="4"/>
  <c r="L395" i="4"/>
  <c r="L397" i="4"/>
  <c r="L399" i="4"/>
  <c r="L409" i="4"/>
  <c r="L448" i="4"/>
  <c r="L472" i="4"/>
  <c r="L490" i="4"/>
  <c r="L514" i="4"/>
  <c r="L516" i="4"/>
  <c r="L518" i="4"/>
  <c r="L520" i="4"/>
  <c r="L533" i="4"/>
  <c r="L540" i="4"/>
  <c r="L542" i="4"/>
  <c r="L553" i="4"/>
  <c r="L568" i="4"/>
  <c r="L570" i="4"/>
  <c r="L580" i="4"/>
  <c r="L601" i="4"/>
  <c r="L607" i="4"/>
  <c r="L611" i="4"/>
  <c r="L636" i="4"/>
  <c r="L638" i="4"/>
  <c r="L652" i="4"/>
  <c r="L659" i="4"/>
  <c r="L663" i="4"/>
  <c r="L665" i="4"/>
  <c r="L669" i="4"/>
  <c r="L696" i="4"/>
  <c r="L97" i="4"/>
  <c r="L99" i="4"/>
  <c r="L164" i="4"/>
  <c r="L195" i="4"/>
  <c r="L206" i="4"/>
  <c r="L214" i="4"/>
  <c r="L319" i="4"/>
  <c r="L322" i="4"/>
  <c r="L335" i="4"/>
  <c r="L351" i="4"/>
  <c r="L354" i="4"/>
  <c r="L366" i="4"/>
  <c r="L368" i="4"/>
  <c r="L112" i="4"/>
  <c r="L127" i="4"/>
  <c r="L168" i="4"/>
  <c r="L183" i="4"/>
  <c r="L231" i="4"/>
  <c r="L246" i="4"/>
  <c r="L273" i="4"/>
  <c r="L284" i="4"/>
  <c r="L300" i="4"/>
  <c r="L311" i="4"/>
  <c r="L355" i="4"/>
  <c r="L93" i="4"/>
  <c r="L115" i="4"/>
  <c r="L131" i="4"/>
  <c r="L154" i="4"/>
  <c r="L157" i="4"/>
  <c r="L172" i="4"/>
  <c r="L184" i="4"/>
  <c r="L187" i="4"/>
  <c r="L209" i="4"/>
  <c r="L224" i="4"/>
  <c r="L235" i="4"/>
  <c r="L250" i="4"/>
  <c r="L277" i="4"/>
  <c r="L288" i="4"/>
  <c r="L304" i="4"/>
  <c r="L315" i="4"/>
  <c r="L330" i="4"/>
  <c r="L346" i="4"/>
  <c r="L69" i="4"/>
  <c r="L72" i="4"/>
  <c r="L77" i="4"/>
  <c r="L80" i="4"/>
  <c r="L132" i="4"/>
  <c r="L158" i="4"/>
  <c r="L188" i="4"/>
  <c r="L202" i="4"/>
  <c r="L213" i="4"/>
  <c r="L218" i="4"/>
  <c r="L225" i="4"/>
  <c r="L229" i="4"/>
  <c r="L236" i="4"/>
  <c r="L238" i="4"/>
  <c r="L251" i="4"/>
  <c r="L254" i="4"/>
  <c r="L270" i="4"/>
  <c r="L281" i="4"/>
  <c r="L289" i="4"/>
  <c r="L292" i="4"/>
  <c r="L331" i="4"/>
  <c r="L334" i="4"/>
  <c r="L340" i="4"/>
  <c r="L347" i="4"/>
  <c r="L350" i="4"/>
  <c r="L702" i="4"/>
  <c r="L711" i="4"/>
  <c r="L373" i="4"/>
  <c r="L384" i="4"/>
  <c r="L400" i="4"/>
  <c r="L412" i="4"/>
  <c r="L443" i="4"/>
  <c r="L459" i="4"/>
  <c r="L477" i="4"/>
  <c r="L499" i="4"/>
  <c r="L505" i="4"/>
  <c r="L521" i="4"/>
  <c r="L537" i="4"/>
  <c r="L543" i="4"/>
  <c r="L555" i="4"/>
  <c r="L573" i="4"/>
  <c r="L361" i="4"/>
  <c r="L377" i="4"/>
  <c r="L388" i="4"/>
  <c r="L401" i="4"/>
  <c r="L405" i="4"/>
  <c r="L447" i="4"/>
  <c r="L463" i="4"/>
  <c r="L465" i="4"/>
  <c r="L481" i="4"/>
  <c r="L503" i="4"/>
  <c r="L509" i="4"/>
  <c r="L511" i="4"/>
  <c r="L525" i="4"/>
  <c r="L547" i="4"/>
  <c r="L708" i="4"/>
  <c r="L710" i="4"/>
  <c r="L738" i="4"/>
  <c r="L742" i="4"/>
  <c r="L362" i="4"/>
  <c r="L365" i="4"/>
  <c r="L371" i="4"/>
  <c r="L378" i="4"/>
  <c r="L381" i="4"/>
  <c r="L389" i="4"/>
  <c r="L398" i="4"/>
  <c r="L406" i="4"/>
  <c r="L415" i="4"/>
  <c r="L420" i="4"/>
  <c r="L425" i="4"/>
  <c r="L430" i="4"/>
  <c r="L435" i="4"/>
  <c r="L440" i="4"/>
  <c r="L451" i="4"/>
  <c r="L453" i="4"/>
  <c r="L462" i="4"/>
  <c r="L469" i="4"/>
  <c r="L480" i="4"/>
  <c r="L485" i="4"/>
  <c r="L487" i="4"/>
  <c r="L493" i="4"/>
  <c r="L502" i="4"/>
  <c r="L508" i="4"/>
  <c r="L515" i="4"/>
  <c r="L524" i="4"/>
  <c r="L529" i="4"/>
  <c r="L531" i="4"/>
  <c r="L546" i="4"/>
  <c r="L558" i="4"/>
  <c r="L561" i="4"/>
  <c r="L566" i="4"/>
  <c r="L569" i="4"/>
  <c r="L574" i="4"/>
  <c r="L577" i="4"/>
  <c r="L629" i="4"/>
  <c r="L634" i="4"/>
  <c r="L637" i="4"/>
  <c r="L683" i="4"/>
  <c r="L707" i="4"/>
  <c r="L713" i="4"/>
  <c r="L718" i="4"/>
  <c r="L721" i="4"/>
  <c r="L726" i="4"/>
  <c r="L729" i="4"/>
  <c r="L735" i="4"/>
  <c r="L739" i="4"/>
  <c r="L741" i="4"/>
  <c r="L743" i="4"/>
  <c r="L15" i="4"/>
  <c r="L86" i="4"/>
  <c r="L102" i="4"/>
  <c r="L121" i="4"/>
  <c r="L133" i="4"/>
  <c r="L144" i="4"/>
  <c r="L159" i="4"/>
  <c r="L170" i="4"/>
  <c r="L185" i="4"/>
  <c r="L222" i="4"/>
  <c r="L233" i="4"/>
  <c r="L244" i="4"/>
  <c r="L260" i="4"/>
  <c r="L298" i="4"/>
  <c r="L309" i="4"/>
  <c r="L320" i="4"/>
  <c r="L336" i="4"/>
  <c r="L352" i="4"/>
  <c r="L367" i="4"/>
  <c r="L394" i="4"/>
  <c r="L407" i="4"/>
  <c r="L82" i="4"/>
  <c r="L98" i="4"/>
  <c r="L137" i="4"/>
  <c r="L148" i="4"/>
  <c r="L174" i="4"/>
  <c r="L189" i="4"/>
  <c r="L200" i="4"/>
  <c r="L211" i="4"/>
  <c r="L226" i="4"/>
  <c r="L248" i="4"/>
  <c r="L264" i="4"/>
  <c r="L275" i="4"/>
  <c r="L286" i="4"/>
  <c r="J749" i="4"/>
  <c r="L94" i="4"/>
  <c r="L110" i="4"/>
  <c r="L117" i="4"/>
  <c r="L125" i="4"/>
  <c r="L141" i="4"/>
  <c r="L152" i="4"/>
  <c r="L178" i="4"/>
  <c r="L193" i="4"/>
  <c r="L204" i="4"/>
  <c r="L215" i="4"/>
  <c r="L252" i="4"/>
  <c r="L268" i="4"/>
  <c r="L279" i="4"/>
  <c r="L290" i="4"/>
  <c r="L328" i="4"/>
  <c r="L344" i="4"/>
  <c r="L359" i="4"/>
  <c r="L375" i="4"/>
  <c r="L386" i="4"/>
  <c r="L442" i="4"/>
  <c r="L411" i="4"/>
  <c r="L446" i="4"/>
  <c r="M680" i="4" l="1"/>
  <c r="M27" i="4"/>
  <c r="M734" i="4"/>
  <c r="M712" i="4"/>
  <c r="M699" i="4"/>
  <c r="M382" i="4"/>
  <c r="M305" i="4"/>
  <c r="M228" i="4"/>
  <c r="M153" i="4"/>
  <c r="M14" i="4"/>
  <c r="M639" i="4"/>
  <c r="M596" i="4"/>
  <c r="M271" i="4"/>
  <c r="M207" i="4"/>
  <c r="M113" i="4"/>
  <c r="M163" i="4"/>
  <c r="M628" i="4"/>
  <c r="M34" i="4"/>
  <c r="M179" i="4"/>
  <c r="L749" i="4"/>
  <c r="L750" i="4" s="1"/>
  <c r="L751" i="4" s="1"/>
  <c r="L7" i="4" s="1"/>
  <c r="G16" i="2" s="1"/>
  <c r="M357" i="4"/>
  <c r="M282" i="4"/>
  <c r="M216" i="4"/>
  <c r="M237" i="4"/>
  <c r="J750" i="4"/>
  <c r="J751" i="4" s="1"/>
  <c r="M402" i="4"/>
  <c r="M199" i="4"/>
  <c r="M317" i="4"/>
  <c r="M143" i="4"/>
  <c r="M749" i="4" l="1"/>
  <c r="M750" i="4" s="1"/>
  <c r="M751" i="4" s="1"/>
  <c r="K746" i="3" l="1"/>
  <c r="J746" i="3"/>
  <c r="K745" i="3"/>
  <c r="J745" i="3"/>
  <c r="K744" i="3"/>
  <c r="J744" i="3"/>
  <c r="K743" i="3"/>
  <c r="J743" i="3"/>
  <c r="K742" i="3"/>
  <c r="J742" i="3"/>
  <c r="K741" i="3"/>
  <c r="J741" i="3"/>
  <c r="K740" i="3"/>
  <c r="J740" i="3"/>
  <c r="K739" i="3"/>
  <c r="J739" i="3"/>
  <c r="K738" i="3"/>
  <c r="J738" i="3"/>
  <c r="K737" i="3"/>
  <c r="J737" i="3"/>
  <c r="K736" i="3"/>
  <c r="J736" i="3"/>
  <c r="K735" i="3"/>
  <c r="J735" i="3"/>
  <c r="K733" i="3"/>
  <c r="J733" i="3"/>
  <c r="K732" i="3"/>
  <c r="J732" i="3"/>
  <c r="K731" i="3"/>
  <c r="J731" i="3"/>
  <c r="K730" i="3"/>
  <c r="J730" i="3"/>
  <c r="K729" i="3"/>
  <c r="J729" i="3"/>
  <c r="K728" i="3"/>
  <c r="J728" i="3"/>
  <c r="K727" i="3"/>
  <c r="J727" i="3"/>
  <c r="K726" i="3"/>
  <c r="J726" i="3"/>
  <c r="K725" i="3"/>
  <c r="J725" i="3"/>
  <c r="K724" i="3"/>
  <c r="J724" i="3"/>
  <c r="K723" i="3"/>
  <c r="J723" i="3"/>
  <c r="K722" i="3"/>
  <c r="J722" i="3"/>
  <c r="K721" i="3"/>
  <c r="J721" i="3"/>
  <c r="K720" i="3"/>
  <c r="J720" i="3"/>
  <c r="K719" i="3"/>
  <c r="J719" i="3"/>
  <c r="K718" i="3"/>
  <c r="J718" i="3"/>
  <c r="K717" i="3"/>
  <c r="J717" i="3"/>
  <c r="K716" i="3"/>
  <c r="J716" i="3"/>
  <c r="K715" i="3"/>
  <c r="J715" i="3"/>
  <c r="K714" i="3"/>
  <c r="J714" i="3"/>
  <c r="K713" i="3"/>
  <c r="J713" i="3"/>
  <c r="K711" i="3"/>
  <c r="J711" i="3"/>
  <c r="K710" i="3"/>
  <c r="J710" i="3"/>
  <c r="K709" i="3"/>
  <c r="J709" i="3"/>
  <c r="K708" i="3"/>
  <c r="J708" i="3"/>
  <c r="K707" i="3"/>
  <c r="J707" i="3"/>
  <c r="K706" i="3"/>
  <c r="J706" i="3"/>
  <c r="K705" i="3"/>
  <c r="J705" i="3"/>
  <c r="K704" i="3"/>
  <c r="J704" i="3"/>
  <c r="K703" i="3"/>
  <c r="J703" i="3"/>
  <c r="K702" i="3"/>
  <c r="J702" i="3"/>
  <c r="K701" i="3"/>
  <c r="J701" i="3"/>
  <c r="K700" i="3"/>
  <c r="J700" i="3"/>
  <c r="K698" i="3"/>
  <c r="J698" i="3"/>
  <c r="K697" i="3"/>
  <c r="J697" i="3"/>
  <c r="K696" i="3"/>
  <c r="J696" i="3"/>
  <c r="K695" i="3"/>
  <c r="J695" i="3"/>
  <c r="K694" i="3"/>
  <c r="J694" i="3"/>
  <c r="K693" i="3"/>
  <c r="J693" i="3"/>
  <c r="K692" i="3"/>
  <c r="J692" i="3"/>
  <c r="K691" i="3"/>
  <c r="J691" i="3"/>
  <c r="K690" i="3"/>
  <c r="J690" i="3"/>
  <c r="K689" i="3"/>
  <c r="J689" i="3"/>
  <c r="K688" i="3"/>
  <c r="J688" i="3"/>
  <c r="K687" i="3"/>
  <c r="J687" i="3"/>
  <c r="K686" i="3"/>
  <c r="J686" i="3"/>
  <c r="K685" i="3"/>
  <c r="J685" i="3"/>
  <c r="K684" i="3"/>
  <c r="J684" i="3"/>
  <c r="K683" i="3"/>
  <c r="J683" i="3"/>
  <c r="K682" i="3"/>
  <c r="J682" i="3"/>
  <c r="K681" i="3"/>
  <c r="J681" i="3"/>
  <c r="K679" i="3"/>
  <c r="J679" i="3"/>
  <c r="K678" i="3"/>
  <c r="J678" i="3"/>
  <c r="K677" i="3"/>
  <c r="J677" i="3"/>
  <c r="K676" i="3"/>
  <c r="J676" i="3"/>
  <c r="K675" i="3"/>
  <c r="J675" i="3"/>
  <c r="K674" i="3"/>
  <c r="J674" i="3"/>
  <c r="K673" i="3"/>
  <c r="J673" i="3"/>
  <c r="K672" i="3"/>
  <c r="J672" i="3"/>
  <c r="K671" i="3"/>
  <c r="J671" i="3"/>
  <c r="K670" i="3"/>
  <c r="J670" i="3"/>
  <c r="K669" i="3"/>
  <c r="J669" i="3"/>
  <c r="K668" i="3"/>
  <c r="J668" i="3"/>
  <c r="K667" i="3"/>
  <c r="J667" i="3"/>
  <c r="K666" i="3"/>
  <c r="J666" i="3"/>
  <c r="K665" i="3"/>
  <c r="J665" i="3"/>
  <c r="K664" i="3"/>
  <c r="J664" i="3"/>
  <c r="K663" i="3"/>
  <c r="J663" i="3"/>
  <c r="K662" i="3"/>
  <c r="J662" i="3"/>
  <c r="K661" i="3"/>
  <c r="J661" i="3"/>
  <c r="K660" i="3"/>
  <c r="J660" i="3"/>
  <c r="K659" i="3"/>
  <c r="J659" i="3"/>
  <c r="K658" i="3"/>
  <c r="J658" i="3"/>
  <c r="K657" i="3"/>
  <c r="J657" i="3"/>
  <c r="K656" i="3"/>
  <c r="J656" i="3"/>
  <c r="K655" i="3"/>
  <c r="J655" i="3"/>
  <c r="K654" i="3"/>
  <c r="J654" i="3"/>
  <c r="K653" i="3"/>
  <c r="J653" i="3"/>
  <c r="K652" i="3"/>
  <c r="J652" i="3"/>
  <c r="K651" i="3"/>
  <c r="J651" i="3"/>
  <c r="K650" i="3"/>
  <c r="J650" i="3"/>
  <c r="K649" i="3"/>
  <c r="J649" i="3"/>
  <c r="K648" i="3"/>
  <c r="J648" i="3"/>
  <c r="K647" i="3"/>
  <c r="J647" i="3"/>
  <c r="K646" i="3"/>
  <c r="J646" i="3"/>
  <c r="K645" i="3"/>
  <c r="J645" i="3"/>
  <c r="K644" i="3"/>
  <c r="J644" i="3"/>
  <c r="K643" i="3"/>
  <c r="J643" i="3"/>
  <c r="K642" i="3"/>
  <c r="J642" i="3"/>
  <c r="K641" i="3"/>
  <c r="J641" i="3"/>
  <c r="K640" i="3"/>
  <c r="J640" i="3"/>
  <c r="K638" i="3"/>
  <c r="J638" i="3"/>
  <c r="K637" i="3"/>
  <c r="J637" i="3"/>
  <c r="K636" i="3"/>
  <c r="J636" i="3"/>
  <c r="K635" i="3"/>
  <c r="J635" i="3"/>
  <c r="K634" i="3"/>
  <c r="J634" i="3"/>
  <c r="K633" i="3"/>
  <c r="J633" i="3"/>
  <c r="K632" i="3"/>
  <c r="J632" i="3"/>
  <c r="K631" i="3"/>
  <c r="J631" i="3"/>
  <c r="K630" i="3"/>
  <c r="J630" i="3"/>
  <c r="K629" i="3"/>
  <c r="J629" i="3"/>
  <c r="K627" i="3"/>
  <c r="J627" i="3"/>
  <c r="K626" i="3"/>
  <c r="J626" i="3"/>
  <c r="K625" i="3"/>
  <c r="J625" i="3"/>
  <c r="K624" i="3"/>
  <c r="J624" i="3"/>
  <c r="K623" i="3"/>
  <c r="J623" i="3"/>
  <c r="K622" i="3"/>
  <c r="J622" i="3"/>
  <c r="K621" i="3"/>
  <c r="J621" i="3"/>
  <c r="K620" i="3"/>
  <c r="J620" i="3"/>
  <c r="K619" i="3"/>
  <c r="J619" i="3"/>
  <c r="K618" i="3"/>
  <c r="J618" i="3"/>
  <c r="K617" i="3"/>
  <c r="J617" i="3"/>
  <c r="K616" i="3"/>
  <c r="J616" i="3"/>
  <c r="K615" i="3"/>
  <c r="J615" i="3"/>
  <c r="K614" i="3"/>
  <c r="J614" i="3"/>
  <c r="K613" i="3"/>
  <c r="J613" i="3"/>
  <c r="K612" i="3"/>
  <c r="J612" i="3"/>
  <c r="K611" i="3"/>
  <c r="J611" i="3"/>
  <c r="K610" i="3"/>
  <c r="J610" i="3"/>
  <c r="K609" i="3"/>
  <c r="J609" i="3"/>
  <c r="K608" i="3"/>
  <c r="J608" i="3"/>
  <c r="K607" i="3"/>
  <c r="J607" i="3"/>
  <c r="K606" i="3"/>
  <c r="J606" i="3"/>
  <c r="K605" i="3"/>
  <c r="J605" i="3"/>
  <c r="K604" i="3"/>
  <c r="J604" i="3"/>
  <c r="K603" i="3"/>
  <c r="J603" i="3"/>
  <c r="K602" i="3"/>
  <c r="J602" i="3"/>
  <c r="K601" i="3"/>
  <c r="J601" i="3"/>
  <c r="K600" i="3"/>
  <c r="J600" i="3"/>
  <c r="K599" i="3"/>
  <c r="J599" i="3"/>
  <c r="K598" i="3"/>
  <c r="J598" i="3"/>
  <c r="K597" i="3"/>
  <c r="J597" i="3"/>
  <c r="K595" i="3"/>
  <c r="J595" i="3"/>
  <c r="K594" i="3"/>
  <c r="J594" i="3"/>
  <c r="K593" i="3"/>
  <c r="J593" i="3"/>
  <c r="K592" i="3"/>
  <c r="J592" i="3"/>
  <c r="K591" i="3"/>
  <c r="J591" i="3"/>
  <c r="K590" i="3"/>
  <c r="J590" i="3"/>
  <c r="K589" i="3"/>
  <c r="J589" i="3"/>
  <c r="K588" i="3"/>
  <c r="J588" i="3"/>
  <c r="K587" i="3"/>
  <c r="J587" i="3"/>
  <c r="K586" i="3"/>
  <c r="J586" i="3"/>
  <c r="K585" i="3"/>
  <c r="J585" i="3"/>
  <c r="K584" i="3"/>
  <c r="J584" i="3"/>
  <c r="K583" i="3"/>
  <c r="J583" i="3"/>
  <c r="K582" i="3"/>
  <c r="J582" i="3"/>
  <c r="K581" i="3"/>
  <c r="J581" i="3"/>
  <c r="K580" i="3"/>
  <c r="J580" i="3"/>
  <c r="K579" i="3"/>
  <c r="J579" i="3"/>
  <c r="K577" i="3"/>
  <c r="J577" i="3"/>
  <c r="K576" i="3"/>
  <c r="J576" i="3"/>
  <c r="K575" i="3"/>
  <c r="J575" i="3"/>
  <c r="K574" i="3"/>
  <c r="J574" i="3"/>
  <c r="K573" i="3"/>
  <c r="J573" i="3"/>
  <c r="K572" i="3"/>
  <c r="J572" i="3"/>
  <c r="K571" i="3"/>
  <c r="J571" i="3"/>
  <c r="K570" i="3"/>
  <c r="J570" i="3"/>
  <c r="K569" i="3"/>
  <c r="J569" i="3"/>
  <c r="K568" i="3"/>
  <c r="J568" i="3"/>
  <c r="K567" i="3"/>
  <c r="J567" i="3"/>
  <c r="K566" i="3"/>
  <c r="J566" i="3"/>
  <c r="K565" i="3"/>
  <c r="J565" i="3"/>
  <c r="K564" i="3"/>
  <c r="J564" i="3"/>
  <c r="K563" i="3"/>
  <c r="J563" i="3"/>
  <c r="K562" i="3"/>
  <c r="J562" i="3"/>
  <c r="K561" i="3"/>
  <c r="J561" i="3"/>
  <c r="K560" i="3"/>
  <c r="J560" i="3"/>
  <c r="K559" i="3"/>
  <c r="J559" i="3"/>
  <c r="K558" i="3"/>
  <c r="J558" i="3"/>
  <c r="K557" i="3"/>
  <c r="J557" i="3"/>
  <c r="K556" i="3"/>
  <c r="J556" i="3"/>
  <c r="K555" i="3"/>
  <c r="J555" i="3"/>
  <c r="K554" i="3"/>
  <c r="J554" i="3"/>
  <c r="K553" i="3"/>
  <c r="J553" i="3"/>
  <c r="K552" i="3"/>
  <c r="J552" i="3"/>
  <c r="K551" i="3"/>
  <c r="J551" i="3"/>
  <c r="K550" i="3"/>
  <c r="J550" i="3"/>
  <c r="K549" i="3"/>
  <c r="J549" i="3"/>
  <c r="K548" i="3"/>
  <c r="J548" i="3"/>
  <c r="K547" i="3"/>
  <c r="J547" i="3"/>
  <c r="K546" i="3"/>
  <c r="J546" i="3"/>
  <c r="K545" i="3"/>
  <c r="J545" i="3"/>
  <c r="K544" i="3"/>
  <c r="J544" i="3"/>
  <c r="K543" i="3"/>
  <c r="J543" i="3"/>
  <c r="K542" i="3"/>
  <c r="J542" i="3"/>
  <c r="K541" i="3"/>
  <c r="J541" i="3"/>
  <c r="K540" i="3"/>
  <c r="J540" i="3"/>
  <c r="K539" i="3"/>
  <c r="J539" i="3"/>
  <c r="K537" i="3"/>
  <c r="J537" i="3"/>
  <c r="K536" i="3"/>
  <c r="J536" i="3"/>
  <c r="K535" i="3"/>
  <c r="J535" i="3"/>
  <c r="K534" i="3"/>
  <c r="J534" i="3"/>
  <c r="K533" i="3"/>
  <c r="J533" i="3"/>
  <c r="K532" i="3"/>
  <c r="J532" i="3"/>
  <c r="K531" i="3"/>
  <c r="J531" i="3"/>
  <c r="K530" i="3"/>
  <c r="J530" i="3"/>
  <c r="K529" i="3"/>
  <c r="J529" i="3"/>
  <c r="K528" i="3"/>
  <c r="J528" i="3"/>
  <c r="K527" i="3"/>
  <c r="J527" i="3"/>
  <c r="K526" i="3"/>
  <c r="J526" i="3"/>
  <c r="K525" i="3"/>
  <c r="J525" i="3"/>
  <c r="K524" i="3"/>
  <c r="J524" i="3"/>
  <c r="K523" i="3"/>
  <c r="J523" i="3"/>
  <c r="K522" i="3"/>
  <c r="J522" i="3"/>
  <c r="K521" i="3"/>
  <c r="J521" i="3"/>
  <c r="K520" i="3"/>
  <c r="J520" i="3"/>
  <c r="K519" i="3"/>
  <c r="J519" i="3"/>
  <c r="K518" i="3"/>
  <c r="J518" i="3"/>
  <c r="K517" i="3"/>
  <c r="J517" i="3"/>
  <c r="K516" i="3"/>
  <c r="J516" i="3"/>
  <c r="K515" i="3"/>
  <c r="J515" i="3"/>
  <c r="K514" i="3"/>
  <c r="J514" i="3"/>
  <c r="K513" i="3"/>
  <c r="J513" i="3"/>
  <c r="K512" i="3"/>
  <c r="J512" i="3"/>
  <c r="K511" i="3"/>
  <c r="J511" i="3"/>
  <c r="K510" i="3"/>
  <c r="J510" i="3"/>
  <c r="K509" i="3"/>
  <c r="J509" i="3"/>
  <c r="K508" i="3"/>
  <c r="J508" i="3"/>
  <c r="K507" i="3"/>
  <c r="J507" i="3"/>
  <c r="K506" i="3"/>
  <c r="J506" i="3"/>
  <c r="K505" i="3"/>
  <c r="J505" i="3"/>
  <c r="K503" i="3"/>
  <c r="J503" i="3"/>
  <c r="K502" i="3"/>
  <c r="J502" i="3"/>
  <c r="K501" i="3"/>
  <c r="J501" i="3"/>
  <c r="K500" i="3"/>
  <c r="J500" i="3"/>
  <c r="K499" i="3"/>
  <c r="J499" i="3"/>
  <c r="K498" i="3"/>
  <c r="J498" i="3"/>
  <c r="K497" i="3"/>
  <c r="J497" i="3"/>
  <c r="K496" i="3"/>
  <c r="J496" i="3"/>
  <c r="K495" i="3"/>
  <c r="J495" i="3"/>
  <c r="K494" i="3"/>
  <c r="J494" i="3"/>
  <c r="K493" i="3"/>
  <c r="J493" i="3"/>
  <c r="K491" i="3"/>
  <c r="J491" i="3"/>
  <c r="K490" i="3"/>
  <c r="J490" i="3"/>
  <c r="K489" i="3"/>
  <c r="J489" i="3"/>
  <c r="K488" i="3"/>
  <c r="J488" i="3"/>
  <c r="K487" i="3"/>
  <c r="J487" i="3"/>
  <c r="K486" i="3"/>
  <c r="J486" i="3"/>
  <c r="K485" i="3"/>
  <c r="J485" i="3"/>
  <c r="K484" i="3"/>
  <c r="J484" i="3"/>
  <c r="K483" i="3"/>
  <c r="J483" i="3"/>
  <c r="K482" i="3"/>
  <c r="J482" i="3"/>
  <c r="K481" i="3"/>
  <c r="J481" i="3"/>
  <c r="K480" i="3"/>
  <c r="J480" i="3"/>
  <c r="K479" i="3"/>
  <c r="J479" i="3"/>
  <c r="K478" i="3"/>
  <c r="J478" i="3"/>
  <c r="K477" i="3"/>
  <c r="J477" i="3"/>
  <c r="K476" i="3"/>
  <c r="J476" i="3"/>
  <c r="K475" i="3"/>
  <c r="J475" i="3"/>
  <c r="K474" i="3"/>
  <c r="J474" i="3"/>
  <c r="K472" i="3"/>
  <c r="J472" i="3"/>
  <c r="K471" i="3"/>
  <c r="J471" i="3"/>
  <c r="K470" i="3"/>
  <c r="J470" i="3"/>
  <c r="K469" i="3"/>
  <c r="J469" i="3"/>
  <c r="K468" i="3"/>
  <c r="J468" i="3"/>
  <c r="K467" i="3"/>
  <c r="J467" i="3"/>
  <c r="K466" i="3"/>
  <c r="J466" i="3"/>
  <c r="K465" i="3"/>
  <c r="J465" i="3"/>
  <c r="K464" i="3"/>
  <c r="J464" i="3"/>
  <c r="K463" i="3"/>
  <c r="J463" i="3"/>
  <c r="K462" i="3"/>
  <c r="J462" i="3"/>
  <c r="K461" i="3"/>
  <c r="J461" i="3"/>
  <c r="K460" i="3"/>
  <c r="J460" i="3"/>
  <c r="K459" i="3"/>
  <c r="J459" i="3"/>
  <c r="K458" i="3"/>
  <c r="J458" i="3"/>
  <c r="K457" i="3"/>
  <c r="J457" i="3"/>
  <c r="K456" i="3"/>
  <c r="J456" i="3"/>
  <c r="K455" i="3"/>
  <c r="J455" i="3"/>
  <c r="K454" i="3"/>
  <c r="J454" i="3"/>
  <c r="K453" i="3"/>
  <c r="J453" i="3"/>
  <c r="K452" i="3"/>
  <c r="J452" i="3"/>
  <c r="K451" i="3"/>
  <c r="J451" i="3"/>
  <c r="K450" i="3"/>
  <c r="J450" i="3"/>
  <c r="K449" i="3"/>
  <c r="J449" i="3"/>
  <c r="K448" i="3"/>
  <c r="J448" i="3"/>
  <c r="K447" i="3"/>
  <c r="J447" i="3"/>
  <c r="K446" i="3"/>
  <c r="J446" i="3"/>
  <c r="K445" i="3"/>
  <c r="J445" i="3"/>
  <c r="K444" i="3"/>
  <c r="J444" i="3"/>
  <c r="K443" i="3"/>
  <c r="J443" i="3"/>
  <c r="K442" i="3"/>
  <c r="J442" i="3"/>
  <c r="K440" i="3"/>
  <c r="J440" i="3"/>
  <c r="K439" i="3"/>
  <c r="J439" i="3"/>
  <c r="K438" i="3"/>
  <c r="J438" i="3"/>
  <c r="K437" i="3"/>
  <c r="J437" i="3"/>
  <c r="K436" i="3"/>
  <c r="J436" i="3"/>
  <c r="K435" i="3"/>
  <c r="J435" i="3"/>
  <c r="K434" i="3"/>
  <c r="J434" i="3"/>
  <c r="K432" i="3"/>
  <c r="J432" i="3"/>
  <c r="K431" i="3"/>
  <c r="J431" i="3"/>
  <c r="K430" i="3"/>
  <c r="J430" i="3"/>
  <c r="K429" i="3"/>
  <c r="J429" i="3"/>
  <c r="K428" i="3"/>
  <c r="J428" i="3"/>
  <c r="K427" i="3"/>
  <c r="J427" i="3"/>
  <c r="K426" i="3"/>
  <c r="J426" i="3"/>
  <c r="K425" i="3"/>
  <c r="J425" i="3"/>
  <c r="K424" i="3"/>
  <c r="J424" i="3"/>
  <c r="K422" i="3"/>
  <c r="J422" i="3"/>
  <c r="K421" i="3"/>
  <c r="J421" i="3"/>
  <c r="K420" i="3"/>
  <c r="J420" i="3"/>
  <c r="K419" i="3"/>
  <c r="J419" i="3"/>
  <c r="K418" i="3"/>
  <c r="J418" i="3"/>
  <c r="K417" i="3"/>
  <c r="J417" i="3"/>
  <c r="K416" i="3"/>
  <c r="J416" i="3"/>
  <c r="K415" i="3"/>
  <c r="J415" i="3"/>
  <c r="K414" i="3"/>
  <c r="J414" i="3"/>
  <c r="K413" i="3"/>
  <c r="J413" i="3"/>
  <c r="K412" i="3"/>
  <c r="J412" i="3"/>
  <c r="K411" i="3"/>
  <c r="J411" i="3"/>
  <c r="K410" i="3"/>
  <c r="J410" i="3"/>
  <c r="K409" i="3"/>
  <c r="J409" i="3"/>
  <c r="K408" i="3"/>
  <c r="J408" i="3"/>
  <c r="K407" i="3"/>
  <c r="J407" i="3"/>
  <c r="K406" i="3"/>
  <c r="J406" i="3"/>
  <c r="K405" i="3"/>
  <c r="J405" i="3"/>
  <c r="K404" i="3"/>
  <c r="J404" i="3"/>
  <c r="K401" i="3"/>
  <c r="J401" i="3"/>
  <c r="K400" i="3"/>
  <c r="J400" i="3"/>
  <c r="K399" i="3"/>
  <c r="J399" i="3"/>
  <c r="K398" i="3"/>
  <c r="J398" i="3"/>
  <c r="K397" i="3"/>
  <c r="J397" i="3"/>
  <c r="K396" i="3"/>
  <c r="J396" i="3"/>
  <c r="K395" i="3"/>
  <c r="J395" i="3"/>
  <c r="K394" i="3"/>
  <c r="J394" i="3"/>
  <c r="K393" i="3"/>
  <c r="J393" i="3"/>
  <c r="K392" i="3"/>
  <c r="J392" i="3"/>
  <c r="K391" i="3"/>
  <c r="J391" i="3"/>
  <c r="K390" i="3"/>
  <c r="J390" i="3"/>
  <c r="K389" i="3"/>
  <c r="J389" i="3"/>
  <c r="K388" i="3"/>
  <c r="J388" i="3"/>
  <c r="K387" i="3"/>
  <c r="J387" i="3"/>
  <c r="K386" i="3"/>
  <c r="J386" i="3"/>
  <c r="K385" i="3"/>
  <c r="J385" i="3"/>
  <c r="K384" i="3"/>
  <c r="J384" i="3"/>
  <c r="K383" i="3"/>
  <c r="J383" i="3"/>
  <c r="K381" i="3"/>
  <c r="J381" i="3"/>
  <c r="K380" i="3"/>
  <c r="J380" i="3"/>
  <c r="K379" i="3"/>
  <c r="J379" i="3"/>
  <c r="K378" i="3"/>
  <c r="J378" i="3"/>
  <c r="K377" i="3"/>
  <c r="J377" i="3"/>
  <c r="K376" i="3"/>
  <c r="J376" i="3"/>
  <c r="K375" i="3"/>
  <c r="J375" i="3"/>
  <c r="K374" i="3"/>
  <c r="J374" i="3"/>
  <c r="K373" i="3"/>
  <c r="J373" i="3"/>
  <c r="K372" i="3"/>
  <c r="J372" i="3"/>
  <c r="K371" i="3"/>
  <c r="J371" i="3"/>
  <c r="K370" i="3"/>
  <c r="J370" i="3"/>
  <c r="K369" i="3"/>
  <c r="J369" i="3"/>
  <c r="K368" i="3"/>
  <c r="J368" i="3"/>
  <c r="K367" i="3"/>
  <c r="J367" i="3"/>
  <c r="K366" i="3"/>
  <c r="J366" i="3"/>
  <c r="K365" i="3"/>
  <c r="J365" i="3"/>
  <c r="K364" i="3"/>
  <c r="J364" i="3"/>
  <c r="K363" i="3"/>
  <c r="J363" i="3"/>
  <c r="K362" i="3"/>
  <c r="J362" i="3"/>
  <c r="K361" i="3"/>
  <c r="J361" i="3"/>
  <c r="K360" i="3"/>
  <c r="J360" i="3"/>
  <c r="K359" i="3"/>
  <c r="J359" i="3"/>
  <c r="K358" i="3"/>
  <c r="J358" i="3"/>
  <c r="K356" i="3"/>
  <c r="J356" i="3"/>
  <c r="K355" i="3"/>
  <c r="J355" i="3"/>
  <c r="K354" i="3"/>
  <c r="J354" i="3"/>
  <c r="K353" i="3"/>
  <c r="J353" i="3"/>
  <c r="K352" i="3"/>
  <c r="J352" i="3"/>
  <c r="K351" i="3"/>
  <c r="J351" i="3"/>
  <c r="K350" i="3"/>
  <c r="J350" i="3"/>
  <c r="K349" i="3"/>
  <c r="J349" i="3"/>
  <c r="K348" i="3"/>
  <c r="J348" i="3"/>
  <c r="K347" i="3"/>
  <c r="J347" i="3"/>
  <c r="K346" i="3"/>
  <c r="J346" i="3"/>
  <c r="K345" i="3"/>
  <c r="J345" i="3"/>
  <c r="K344" i="3"/>
  <c r="J344" i="3"/>
  <c r="K343" i="3"/>
  <c r="J343" i="3"/>
  <c r="K342" i="3"/>
  <c r="J342" i="3"/>
  <c r="K341" i="3"/>
  <c r="J341" i="3"/>
  <c r="K340" i="3"/>
  <c r="J340" i="3"/>
  <c r="K339" i="3"/>
  <c r="J339" i="3"/>
  <c r="K338" i="3"/>
  <c r="J338" i="3"/>
  <c r="K337" i="3"/>
  <c r="J337" i="3"/>
  <c r="K336" i="3"/>
  <c r="J336" i="3"/>
  <c r="K335" i="3"/>
  <c r="J335" i="3"/>
  <c r="K334" i="3"/>
  <c r="J334" i="3"/>
  <c r="K333" i="3"/>
  <c r="J333" i="3"/>
  <c r="K332" i="3"/>
  <c r="J332" i="3"/>
  <c r="K331" i="3"/>
  <c r="J331" i="3"/>
  <c r="K330" i="3"/>
  <c r="J330" i="3"/>
  <c r="K329" i="3"/>
  <c r="J329" i="3"/>
  <c r="K328" i="3"/>
  <c r="J328" i="3"/>
  <c r="K327" i="3"/>
  <c r="J327" i="3"/>
  <c r="K326" i="3"/>
  <c r="J326" i="3"/>
  <c r="K325" i="3"/>
  <c r="J325" i="3"/>
  <c r="K324" i="3"/>
  <c r="J324" i="3"/>
  <c r="K323" i="3"/>
  <c r="J323" i="3"/>
  <c r="K322" i="3"/>
  <c r="J322" i="3"/>
  <c r="K321" i="3"/>
  <c r="J321" i="3"/>
  <c r="K320" i="3"/>
  <c r="J320" i="3"/>
  <c r="K319" i="3"/>
  <c r="J319" i="3"/>
  <c r="K318" i="3"/>
  <c r="J318" i="3"/>
  <c r="K316" i="3"/>
  <c r="J316" i="3"/>
  <c r="K315" i="3"/>
  <c r="J315" i="3"/>
  <c r="K314" i="3"/>
  <c r="J314" i="3"/>
  <c r="K313" i="3"/>
  <c r="J313" i="3"/>
  <c r="K312" i="3"/>
  <c r="J312" i="3"/>
  <c r="K311" i="3"/>
  <c r="J311" i="3"/>
  <c r="K310" i="3"/>
  <c r="J310" i="3"/>
  <c r="K309" i="3"/>
  <c r="J309" i="3"/>
  <c r="K308" i="3"/>
  <c r="J308" i="3"/>
  <c r="K307" i="3"/>
  <c r="J307" i="3"/>
  <c r="K306" i="3"/>
  <c r="J306" i="3"/>
  <c r="K304" i="3"/>
  <c r="J304" i="3"/>
  <c r="K303" i="3"/>
  <c r="J303" i="3"/>
  <c r="K302" i="3"/>
  <c r="J302" i="3"/>
  <c r="K301" i="3"/>
  <c r="J301" i="3"/>
  <c r="K300" i="3"/>
  <c r="J300" i="3"/>
  <c r="K299" i="3"/>
  <c r="J299" i="3"/>
  <c r="K298" i="3"/>
  <c r="J298" i="3"/>
  <c r="K297" i="3"/>
  <c r="J297" i="3"/>
  <c r="K296" i="3"/>
  <c r="J296" i="3"/>
  <c r="K295" i="3"/>
  <c r="J295" i="3"/>
  <c r="K294" i="3"/>
  <c r="J294" i="3"/>
  <c r="K293" i="3"/>
  <c r="J293" i="3"/>
  <c r="K292" i="3"/>
  <c r="J292" i="3"/>
  <c r="K291" i="3"/>
  <c r="J291" i="3"/>
  <c r="K290" i="3"/>
  <c r="J290" i="3"/>
  <c r="K289" i="3"/>
  <c r="J289" i="3"/>
  <c r="K288" i="3"/>
  <c r="J288" i="3"/>
  <c r="K287" i="3"/>
  <c r="J287" i="3"/>
  <c r="K286" i="3"/>
  <c r="J286" i="3"/>
  <c r="K285" i="3"/>
  <c r="J285" i="3"/>
  <c r="K284" i="3"/>
  <c r="J284" i="3"/>
  <c r="K283" i="3"/>
  <c r="J283" i="3"/>
  <c r="K281" i="3"/>
  <c r="J281" i="3"/>
  <c r="K280" i="3"/>
  <c r="J280" i="3"/>
  <c r="K279" i="3"/>
  <c r="J279" i="3"/>
  <c r="K278" i="3"/>
  <c r="J278" i="3"/>
  <c r="K277" i="3"/>
  <c r="J277" i="3"/>
  <c r="K276" i="3"/>
  <c r="J276" i="3"/>
  <c r="K275" i="3"/>
  <c r="J275" i="3"/>
  <c r="K274" i="3"/>
  <c r="J274" i="3"/>
  <c r="K273" i="3"/>
  <c r="J273" i="3"/>
  <c r="K272" i="3"/>
  <c r="J272" i="3"/>
  <c r="K270" i="3"/>
  <c r="J270" i="3"/>
  <c r="K269" i="3"/>
  <c r="J269" i="3"/>
  <c r="K268" i="3"/>
  <c r="J268" i="3"/>
  <c r="K267" i="3"/>
  <c r="J267" i="3"/>
  <c r="K266" i="3"/>
  <c r="J266" i="3"/>
  <c r="K265" i="3"/>
  <c r="J265" i="3"/>
  <c r="K264" i="3"/>
  <c r="J264" i="3"/>
  <c r="K263" i="3"/>
  <c r="J263" i="3"/>
  <c r="K262" i="3"/>
  <c r="J262" i="3"/>
  <c r="K261" i="3"/>
  <c r="J261" i="3"/>
  <c r="K260" i="3"/>
  <c r="J260" i="3"/>
  <c r="K259" i="3"/>
  <c r="J259" i="3"/>
  <c r="K258" i="3"/>
  <c r="J258" i="3"/>
  <c r="K257" i="3"/>
  <c r="J257" i="3"/>
  <c r="K256" i="3"/>
  <c r="J256" i="3"/>
  <c r="K255" i="3"/>
  <c r="J255" i="3"/>
  <c r="K254" i="3"/>
  <c r="J254" i="3"/>
  <c r="K253" i="3"/>
  <c r="J253" i="3"/>
  <c r="K252" i="3"/>
  <c r="J252" i="3"/>
  <c r="K251" i="3"/>
  <c r="J251" i="3"/>
  <c r="K250" i="3"/>
  <c r="J250" i="3"/>
  <c r="K249" i="3"/>
  <c r="J249" i="3"/>
  <c r="K248" i="3"/>
  <c r="J248" i="3"/>
  <c r="K247" i="3"/>
  <c r="J247" i="3"/>
  <c r="K246" i="3"/>
  <c r="J246" i="3"/>
  <c r="K245" i="3"/>
  <c r="J245" i="3"/>
  <c r="K244" i="3"/>
  <c r="J244" i="3"/>
  <c r="K243" i="3"/>
  <c r="J243" i="3"/>
  <c r="K242" i="3"/>
  <c r="J242" i="3"/>
  <c r="K241" i="3"/>
  <c r="J241" i="3"/>
  <c r="K240" i="3"/>
  <c r="J240" i="3"/>
  <c r="K239" i="3"/>
  <c r="J239" i="3"/>
  <c r="K238" i="3"/>
  <c r="J238" i="3"/>
  <c r="K236" i="3"/>
  <c r="J236" i="3"/>
  <c r="K235" i="3"/>
  <c r="J235" i="3"/>
  <c r="K234" i="3"/>
  <c r="J234" i="3"/>
  <c r="K233" i="3"/>
  <c r="J233" i="3"/>
  <c r="K232" i="3"/>
  <c r="J232" i="3"/>
  <c r="K231" i="3"/>
  <c r="J231" i="3"/>
  <c r="K230" i="3"/>
  <c r="J230" i="3"/>
  <c r="K229" i="3"/>
  <c r="J229" i="3"/>
  <c r="K227" i="3"/>
  <c r="J227" i="3"/>
  <c r="K226" i="3"/>
  <c r="J226" i="3"/>
  <c r="K225" i="3"/>
  <c r="J225" i="3"/>
  <c r="K224" i="3"/>
  <c r="J224" i="3"/>
  <c r="K223" i="3"/>
  <c r="J223" i="3"/>
  <c r="K222" i="3"/>
  <c r="J222" i="3"/>
  <c r="K221" i="3"/>
  <c r="J221" i="3"/>
  <c r="K220" i="3"/>
  <c r="J220" i="3"/>
  <c r="K219" i="3"/>
  <c r="J219" i="3"/>
  <c r="K218" i="3"/>
  <c r="J218" i="3"/>
  <c r="K217" i="3"/>
  <c r="J217" i="3"/>
  <c r="K215" i="3"/>
  <c r="J215" i="3"/>
  <c r="K214" i="3"/>
  <c r="J214" i="3"/>
  <c r="K213" i="3"/>
  <c r="J213" i="3"/>
  <c r="K212" i="3"/>
  <c r="J212" i="3"/>
  <c r="K211" i="3"/>
  <c r="J211" i="3"/>
  <c r="K210" i="3"/>
  <c r="J210" i="3"/>
  <c r="K209" i="3"/>
  <c r="J209" i="3"/>
  <c r="K208" i="3"/>
  <c r="J208" i="3"/>
  <c r="K206" i="3"/>
  <c r="J206" i="3"/>
  <c r="K205" i="3"/>
  <c r="J205" i="3"/>
  <c r="K204" i="3"/>
  <c r="J204" i="3"/>
  <c r="K203" i="3"/>
  <c r="J203" i="3"/>
  <c r="K202" i="3"/>
  <c r="J202" i="3"/>
  <c r="K201" i="3"/>
  <c r="J201" i="3"/>
  <c r="K200" i="3"/>
  <c r="J200" i="3"/>
  <c r="K198" i="3"/>
  <c r="J198" i="3"/>
  <c r="K197" i="3"/>
  <c r="J197" i="3"/>
  <c r="K196" i="3"/>
  <c r="J196" i="3"/>
  <c r="K195" i="3"/>
  <c r="J195" i="3"/>
  <c r="K194" i="3"/>
  <c r="J194" i="3"/>
  <c r="K193" i="3"/>
  <c r="J193" i="3"/>
  <c r="K192" i="3"/>
  <c r="J192" i="3"/>
  <c r="K191" i="3"/>
  <c r="J191" i="3"/>
  <c r="K190" i="3"/>
  <c r="J190" i="3"/>
  <c r="K189" i="3"/>
  <c r="J189" i="3"/>
  <c r="K188" i="3"/>
  <c r="J188" i="3"/>
  <c r="K187" i="3"/>
  <c r="J187" i="3"/>
  <c r="K186" i="3"/>
  <c r="J186" i="3"/>
  <c r="K185" i="3"/>
  <c r="J185" i="3"/>
  <c r="K184" i="3"/>
  <c r="J184" i="3"/>
  <c r="K183" i="3"/>
  <c r="J183" i="3"/>
  <c r="K182" i="3"/>
  <c r="J182" i="3"/>
  <c r="K181" i="3"/>
  <c r="J181" i="3"/>
  <c r="K180" i="3"/>
  <c r="J180" i="3"/>
  <c r="K178" i="3"/>
  <c r="J178" i="3"/>
  <c r="K177" i="3"/>
  <c r="J177" i="3"/>
  <c r="K176" i="3"/>
  <c r="J176" i="3"/>
  <c r="K175" i="3"/>
  <c r="J175" i="3"/>
  <c r="K174" i="3"/>
  <c r="J174" i="3"/>
  <c r="K173" i="3"/>
  <c r="J173" i="3"/>
  <c r="K172" i="3"/>
  <c r="J172" i="3"/>
  <c r="K171" i="3"/>
  <c r="J171" i="3"/>
  <c r="K170" i="3"/>
  <c r="J170" i="3"/>
  <c r="K169" i="3"/>
  <c r="J169" i="3"/>
  <c r="K168" i="3"/>
  <c r="J168" i="3"/>
  <c r="K167" i="3"/>
  <c r="J167" i="3"/>
  <c r="K166" i="3"/>
  <c r="J166" i="3"/>
  <c r="K165" i="3"/>
  <c r="J165" i="3"/>
  <c r="K164" i="3"/>
  <c r="J164" i="3"/>
  <c r="K162" i="3"/>
  <c r="J162" i="3"/>
  <c r="K161" i="3"/>
  <c r="J161" i="3"/>
  <c r="K160" i="3"/>
  <c r="J160" i="3"/>
  <c r="K159" i="3"/>
  <c r="J159" i="3"/>
  <c r="K158" i="3"/>
  <c r="J158" i="3"/>
  <c r="K157" i="3"/>
  <c r="J157" i="3"/>
  <c r="K156" i="3"/>
  <c r="J156" i="3"/>
  <c r="K155" i="3"/>
  <c r="J155" i="3"/>
  <c r="K154" i="3"/>
  <c r="J154" i="3"/>
  <c r="K152" i="3"/>
  <c r="J152" i="3"/>
  <c r="K151" i="3"/>
  <c r="J151" i="3"/>
  <c r="K150" i="3"/>
  <c r="J150" i="3"/>
  <c r="K149" i="3"/>
  <c r="J149" i="3"/>
  <c r="K148" i="3"/>
  <c r="J148" i="3"/>
  <c r="K147" i="3"/>
  <c r="J147" i="3"/>
  <c r="K146" i="3"/>
  <c r="J146" i="3"/>
  <c r="K145" i="3"/>
  <c r="J145" i="3"/>
  <c r="K144" i="3"/>
  <c r="J144" i="3"/>
  <c r="K142" i="3"/>
  <c r="J142" i="3"/>
  <c r="K141" i="3"/>
  <c r="J141" i="3"/>
  <c r="K140" i="3"/>
  <c r="J140" i="3"/>
  <c r="K139" i="3"/>
  <c r="J139" i="3"/>
  <c r="K138" i="3"/>
  <c r="J138" i="3"/>
  <c r="K137" i="3"/>
  <c r="J137" i="3"/>
  <c r="K136" i="3"/>
  <c r="J136" i="3"/>
  <c r="K135" i="3"/>
  <c r="J135" i="3"/>
  <c r="K134" i="3"/>
  <c r="J134" i="3"/>
  <c r="K133" i="3"/>
  <c r="J133" i="3"/>
  <c r="K132" i="3"/>
  <c r="J132" i="3"/>
  <c r="K131" i="3"/>
  <c r="J131" i="3"/>
  <c r="K130" i="3"/>
  <c r="J130" i="3"/>
  <c r="K129" i="3"/>
  <c r="J129" i="3"/>
  <c r="K128" i="3"/>
  <c r="J128" i="3"/>
  <c r="K127" i="3"/>
  <c r="J127" i="3"/>
  <c r="K126" i="3"/>
  <c r="J126" i="3"/>
  <c r="K125" i="3"/>
  <c r="J125" i="3"/>
  <c r="K124" i="3"/>
  <c r="J124" i="3"/>
  <c r="K123" i="3"/>
  <c r="J123" i="3"/>
  <c r="K122" i="3"/>
  <c r="J122" i="3"/>
  <c r="K121" i="3"/>
  <c r="J121" i="3"/>
  <c r="K120" i="3"/>
  <c r="J120" i="3"/>
  <c r="K119" i="3"/>
  <c r="J119" i="3"/>
  <c r="K118" i="3"/>
  <c r="J118" i="3"/>
  <c r="K117" i="3"/>
  <c r="J117" i="3"/>
  <c r="K116" i="3"/>
  <c r="J116" i="3"/>
  <c r="K115" i="3"/>
  <c r="J115" i="3"/>
  <c r="K114" i="3"/>
  <c r="J114" i="3"/>
  <c r="K112" i="3"/>
  <c r="J112" i="3"/>
  <c r="K111" i="3"/>
  <c r="J111" i="3"/>
  <c r="K110" i="3"/>
  <c r="J110" i="3"/>
  <c r="K109" i="3"/>
  <c r="J109" i="3"/>
  <c r="K108" i="3"/>
  <c r="J108" i="3"/>
  <c r="K107" i="3"/>
  <c r="J107" i="3"/>
  <c r="K106" i="3"/>
  <c r="J106" i="3"/>
  <c r="K105" i="3"/>
  <c r="J105" i="3"/>
  <c r="K104" i="3"/>
  <c r="J104" i="3"/>
  <c r="K103" i="3"/>
  <c r="J103" i="3"/>
  <c r="K102" i="3"/>
  <c r="J102" i="3"/>
  <c r="K101" i="3"/>
  <c r="J101" i="3"/>
  <c r="K100" i="3"/>
  <c r="J100" i="3"/>
  <c r="K99" i="3"/>
  <c r="J99" i="3"/>
  <c r="K98" i="3"/>
  <c r="J98" i="3"/>
  <c r="K97" i="3"/>
  <c r="J97" i="3"/>
  <c r="K96" i="3"/>
  <c r="J96" i="3"/>
  <c r="K95" i="3"/>
  <c r="J95" i="3"/>
  <c r="K94" i="3"/>
  <c r="J94" i="3"/>
  <c r="K93" i="3"/>
  <c r="J93" i="3"/>
  <c r="K92" i="3"/>
  <c r="J92" i="3"/>
  <c r="K91" i="3"/>
  <c r="J91" i="3"/>
  <c r="K90" i="3"/>
  <c r="J90" i="3"/>
  <c r="K89" i="3"/>
  <c r="J89" i="3"/>
  <c r="K88" i="3"/>
  <c r="J88" i="3"/>
  <c r="K87" i="3"/>
  <c r="J87" i="3"/>
  <c r="K86" i="3"/>
  <c r="J86" i="3"/>
  <c r="K85" i="3"/>
  <c r="J85" i="3"/>
  <c r="K84" i="3"/>
  <c r="J84" i="3"/>
  <c r="K83" i="3"/>
  <c r="J83" i="3"/>
  <c r="K82" i="3"/>
  <c r="J82" i="3"/>
  <c r="K81" i="3"/>
  <c r="J81" i="3"/>
  <c r="K80" i="3"/>
  <c r="J80" i="3"/>
  <c r="K79" i="3"/>
  <c r="J79" i="3"/>
  <c r="K78" i="3"/>
  <c r="J78" i="3"/>
  <c r="K77" i="3"/>
  <c r="J77" i="3"/>
  <c r="K76" i="3"/>
  <c r="J76" i="3"/>
  <c r="K75" i="3"/>
  <c r="J75" i="3"/>
  <c r="K74" i="3"/>
  <c r="J74" i="3"/>
  <c r="K73" i="3"/>
  <c r="J73" i="3"/>
  <c r="K72" i="3"/>
  <c r="J72" i="3"/>
  <c r="K71" i="3"/>
  <c r="J71" i="3"/>
  <c r="K70" i="3"/>
  <c r="J70" i="3"/>
  <c r="K69" i="3"/>
  <c r="J69" i="3"/>
  <c r="K68" i="3"/>
  <c r="J68" i="3"/>
  <c r="K67" i="3"/>
  <c r="J67" i="3"/>
  <c r="K66" i="3"/>
  <c r="J66" i="3"/>
  <c r="K65" i="3"/>
  <c r="J65" i="3"/>
  <c r="K64" i="3"/>
  <c r="J64" i="3"/>
  <c r="K63" i="3"/>
  <c r="J63" i="3"/>
  <c r="K62" i="3"/>
  <c r="J62" i="3"/>
  <c r="K61" i="3"/>
  <c r="J61" i="3"/>
  <c r="K60" i="3"/>
  <c r="J60" i="3"/>
  <c r="K59" i="3"/>
  <c r="J59" i="3"/>
  <c r="K58" i="3"/>
  <c r="J58" i="3"/>
  <c r="K57" i="3"/>
  <c r="J57" i="3"/>
  <c r="K56" i="3"/>
  <c r="J56" i="3"/>
  <c r="K55" i="3"/>
  <c r="J55" i="3"/>
  <c r="K54" i="3"/>
  <c r="J54" i="3"/>
  <c r="K53" i="3"/>
  <c r="J53" i="3"/>
  <c r="K52" i="3"/>
  <c r="J52" i="3"/>
  <c r="K51" i="3"/>
  <c r="J51" i="3"/>
  <c r="K50" i="3"/>
  <c r="J50" i="3"/>
  <c r="K49" i="3"/>
  <c r="J49" i="3"/>
  <c r="K48" i="3"/>
  <c r="J48" i="3"/>
  <c r="K47" i="3"/>
  <c r="J47" i="3"/>
  <c r="K46" i="3"/>
  <c r="J46" i="3"/>
  <c r="K45" i="3"/>
  <c r="J45" i="3"/>
  <c r="K44" i="3"/>
  <c r="J44" i="3"/>
  <c r="K43" i="3"/>
  <c r="J43" i="3"/>
  <c r="K42" i="3"/>
  <c r="J42" i="3"/>
  <c r="K41" i="3"/>
  <c r="J41" i="3"/>
  <c r="K40" i="3"/>
  <c r="J40" i="3"/>
  <c r="K39" i="3"/>
  <c r="J39" i="3"/>
  <c r="K38" i="3"/>
  <c r="J38" i="3"/>
  <c r="K37" i="3"/>
  <c r="J37" i="3"/>
  <c r="K36" i="3"/>
  <c r="J36" i="3"/>
  <c r="K35" i="3"/>
  <c r="J35" i="3"/>
  <c r="K33" i="3"/>
  <c r="J33" i="3"/>
  <c r="K32" i="3"/>
  <c r="J32" i="3"/>
  <c r="K31" i="3"/>
  <c r="J31" i="3"/>
  <c r="K30" i="3"/>
  <c r="J30" i="3"/>
  <c r="K29" i="3"/>
  <c r="J29" i="3"/>
  <c r="K28" i="3"/>
  <c r="J28" i="3"/>
  <c r="K26" i="3"/>
  <c r="J26" i="3"/>
  <c r="K25" i="3"/>
  <c r="J25" i="3"/>
  <c r="K24" i="3"/>
  <c r="J24" i="3"/>
  <c r="K23" i="3"/>
  <c r="J23" i="3"/>
  <c r="K22" i="3"/>
  <c r="J22" i="3"/>
  <c r="K21" i="3"/>
  <c r="J21" i="3"/>
  <c r="K20" i="3"/>
  <c r="J20" i="3"/>
  <c r="K19" i="3"/>
  <c r="J19" i="3"/>
  <c r="K18" i="3"/>
  <c r="J18" i="3"/>
  <c r="K17" i="3"/>
  <c r="J17" i="3"/>
  <c r="K16" i="3"/>
  <c r="J16" i="3"/>
  <c r="K15" i="3"/>
  <c r="J15" i="3"/>
  <c r="L35" i="3" l="1"/>
  <c r="L43" i="3"/>
  <c r="L45" i="3"/>
  <c r="L47" i="3"/>
  <c r="L49" i="3"/>
  <c r="L51" i="3"/>
  <c r="L55" i="3"/>
  <c r="L59" i="3"/>
  <c r="L61" i="3"/>
  <c r="L63" i="3"/>
  <c r="L65" i="3"/>
  <c r="L67" i="3"/>
  <c r="L69" i="3"/>
  <c r="L71" i="3"/>
  <c r="L73" i="3"/>
  <c r="L75" i="3"/>
  <c r="L77" i="3"/>
  <c r="L79" i="3"/>
  <c r="L81" i="3"/>
  <c r="L83" i="3"/>
  <c r="L87" i="3"/>
  <c r="L89" i="3"/>
  <c r="L91" i="3"/>
  <c r="L93" i="3"/>
  <c r="L95" i="3"/>
  <c r="L97" i="3"/>
  <c r="L99" i="3"/>
  <c r="L107" i="3"/>
  <c r="L111" i="3"/>
  <c r="L114" i="3"/>
  <c r="L126" i="3"/>
  <c r="L142" i="3"/>
  <c r="L149" i="3"/>
  <c r="L151" i="3"/>
  <c r="L154" i="3"/>
  <c r="L156" i="3"/>
  <c r="L158" i="3"/>
  <c r="L160" i="3"/>
  <c r="L162" i="3"/>
  <c r="L165" i="3"/>
  <c r="L167" i="3"/>
  <c r="L169" i="3"/>
  <c r="L186" i="3"/>
  <c r="L188" i="3"/>
  <c r="L190" i="3"/>
  <c r="L194" i="3"/>
  <c r="L196" i="3"/>
  <c r="L198" i="3"/>
  <c r="L201" i="3"/>
  <c r="L203" i="3"/>
  <c r="L205" i="3"/>
  <c r="L210" i="3"/>
  <c r="L212" i="3"/>
  <c r="L214" i="3"/>
  <c r="L217" i="3"/>
  <c r="L219" i="3"/>
  <c r="L221" i="3"/>
  <c r="L225" i="3"/>
  <c r="L227" i="3"/>
  <c r="L230" i="3"/>
  <c r="L232" i="3"/>
  <c r="L234" i="3"/>
  <c r="L241" i="3"/>
  <c r="L245" i="3"/>
  <c r="L247" i="3"/>
  <c r="L249" i="3"/>
  <c r="L257" i="3"/>
  <c r="L265" i="3"/>
  <c r="L272" i="3"/>
  <c r="L274" i="3"/>
  <c r="L276" i="3"/>
  <c r="L278" i="3"/>
  <c r="L280" i="3"/>
  <c r="L291" i="3"/>
  <c r="L301" i="3"/>
  <c r="L308" i="3"/>
  <c r="L310" i="3"/>
  <c r="L312" i="3"/>
  <c r="L314" i="3"/>
  <c r="L321" i="3"/>
  <c r="L325" i="3"/>
  <c r="L327" i="3"/>
  <c r="L333" i="3"/>
  <c r="L337" i="3"/>
  <c r="L339" i="3"/>
  <c r="L341" i="3"/>
  <c r="L343" i="3"/>
  <c r="L345" i="3"/>
  <c r="L353" i="3"/>
  <c r="L358" i="3"/>
  <c r="L360" i="3"/>
  <c r="L362" i="3"/>
  <c r="L364" i="3"/>
  <c r="L366" i="3"/>
  <c r="L368" i="3"/>
  <c r="L370" i="3"/>
  <c r="L389" i="3"/>
  <c r="L391" i="3"/>
  <c r="L393" i="3"/>
  <c r="L401" i="3"/>
  <c r="L405" i="3"/>
  <c r="L407" i="3"/>
  <c r="L409" i="3"/>
  <c r="L411" i="3"/>
  <c r="L413" i="3"/>
  <c r="L415" i="3"/>
  <c r="L419" i="3"/>
  <c r="L421" i="3"/>
  <c r="L428" i="3"/>
  <c r="L430" i="3"/>
  <c r="L432" i="3"/>
  <c r="L448" i="3"/>
  <c r="L450" i="3"/>
  <c r="L454" i="3"/>
  <c r="L456" i="3"/>
  <c r="L462" i="3"/>
  <c r="L464" i="3"/>
  <c r="L466" i="3"/>
  <c r="L470" i="3"/>
  <c r="L472" i="3"/>
  <c r="L475" i="3"/>
  <c r="L487" i="3"/>
  <c r="L525" i="3"/>
  <c r="L529" i="3"/>
  <c r="L542" i="3"/>
  <c r="L558" i="3"/>
  <c r="L562" i="3"/>
  <c r="L570" i="3"/>
  <c r="L591" i="3"/>
  <c r="L595" i="3"/>
  <c r="L598" i="3"/>
  <c r="L600" i="3"/>
  <c r="L606" i="3"/>
  <c r="L608" i="3"/>
  <c r="L610" i="3"/>
  <c r="L612" i="3"/>
  <c r="L616" i="3"/>
  <c r="L622" i="3"/>
  <c r="L624" i="3"/>
  <c r="L20" i="3"/>
  <c r="L22" i="3"/>
  <c r="L24" i="3"/>
  <c r="L26" i="3"/>
  <c r="L29" i="3"/>
  <c r="L31" i="3"/>
  <c r="L33" i="3"/>
  <c r="L36" i="3"/>
  <c r="L40" i="3"/>
  <c r="L52" i="3"/>
  <c r="L112" i="3"/>
  <c r="L115" i="3"/>
  <c r="L117" i="3"/>
  <c r="L119" i="3"/>
  <c r="L121" i="3"/>
  <c r="L123" i="3"/>
  <c r="L125" i="3"/>
  <c r="L131" i="3"/>
  <c r="L133" i="3"/>
  <c r="L135" i="3"/>
  <c r="L137" i="3"/>
  <c r="L139" i="3"/>
  <c r="L141" i="3"/>
  <c r="L148" i="3"/>
  <c r="L150" i="3"/>
  <c r="L152" i="3"/>
  <c r="L155" i="3"/>
  <c r="L157" i="3"/>
  <c r="L164" i="3"/>
  <c r="L166" i="3"/>
  <c r="L168" i="3"/>
  <c r="L170" i="3"/>
  <c r="L172" i="3"/>
  <c r="L174" i="3"/>
  <c r="L176" i="3"/>
  <c r="L178" i="3"/>
  <c r="L187" i="3"/>
  <c r="L191" i="3"/>
  <c r="L224" i="3"/>
  <c r="L226" i="3"/>
  <c r="L229" i="3"/>
  <c r="L231" i="3"/>
  <c r="L235" i="3"/>
  <c r="L238" i="3"/>
  <c r="L240" i="3"/>
  <c r="L250" i="3"/>
  <c r="L258" i="3"/>
  <c r="L260" i="3"/>
  <c r="L264" i="3"/>
  <c r="L266" i="3"/>
  <c r="L268" i="3"/>
  <c r="L270" i="3"/>
  <c r="L281" i="3"/>
  <c r="L284" i="3"/>
  <c r="L286" i="3"/>
  <c r="L288" i="3"/>
  <c r="L290" i="3"/>
  <c r="L292" i="3"/>
  <c r="L302" i="3"/>
  <c r="L304" i="3"/>
  <c r="L315" i="3"/>
  <c r="L318" i="3"/>
  <c r="L320" i="3"/>
  <c r="L322" i="3"/>
  <c r="L324" i="3"/>
  <c r="L326" i="3"/>
  <c r="L328" i="3"/>
  <c r="L330" i="3"/>
  <c r="L332" i="3"/>
  <c r="L334" i="3"/>
  <c r="L336" i="3"/>
  <c r="L338" i="3"/>
  <c r="L340" i="3"/>
  <c r="L344" i="3"/>
  <c r="L346" i="3"/>
  <c r="L371" i="3"/>
  <c r="L373" i="3"/>
  <c r="L375" i="3"/>
  <c r="L379" i="3"/>
  <c r="L381" i="3"/>
  <c r="L384" i="3"/>
  <c r="L388" i="3"/>
  <c r="L392" i="3"/>
  <c r="L394" i="3"/>
  <c r="L396" i="3"/>
  <c r="L398" i="3"/>
  <c r="L400" i="3"/>
  <c r="L406" i="3"/>
  <c r="L730" i="3"/>
  <c r="L732" i="3"/>
  <c r="L640" i="3"/>
  <c r="L642" i="3"/>
  <c r="L644" i="3"/>
  <c r="L691" i="3"/>
  <c r="L695" i="3"/>
  <c r="L702" i="3"/>
  <c r="L704" i="3"/>
  <c r="L706" i="3"/>
  <c r="L708" i="3"/>
  <c r="L710" i="3"/>
  <c r="L723" i="3"/>
  <c r="L738" i="3"/>
  <c r="L740" i="3"/>
  <c r="L742" i="3"/>
  <c r="L744" i="3"/>
  <c r="L746" i="3"/>
  <c r="L416" i="3"/>
  <c r="L418" i="3"/>
  <c r="L422" i="3"/>
  <c r="L427" i="3"/>
  <c r="L737" i="3"/>
  <c r="L429" i="3"/>
  <c r="L436" i="3"/>
  <c r="L438" i="3"/>
  <c r="L440" i="3"/>
  <c r="L449" i="3"/>
  <c r="L453" i="3"/>
  <c r="L457" i="3"/>
  <c r="L474" i="3"/>
  <c r="L659" i="3"/>
  <c r="L490" i="3"/>
  <c r="L690" i="3"/>
  <c r="L648" i="3"/>
  <c r="L664" i="3"/>
  <c r="L670" i="3"/>
  <c r="L672" i="3"/>
  <c r="L674" i="3"/>
  <c r="L676" i="3"/>
  <c r="L678" i="3"/>
  <c r="L687" i="3"/>
  <c r="L694" i="3"/>
  <c r="L495" i="3"/>
  <c r="L497" i="3"/>
  <c r="L499" i="3"/>
  <c r="L501" i="3"/>
  <c r="L503" i="3"/>
  <c r="L506" i="3"/>
  <c r="L508" i="3"/>
  <c r="L512" i="3"/>
  <c r="L514" i="3"/>
  <c r="L516" i="3"/>
  <c r="L518" i="3"/>
  <c r="L520" i="3"/>
  <c r="L522" i="3"/>
  <c r="L524" i="3"/>
  <c r="L528" i="3"/>
  <c r="L530" i="3"/>
  <c r="L532" i="3"/>
  <c r="L534" i="3"/>
  <c r="L536" i="3"/>
  <c r="L539" i="3"/>
  <c r="L541" i="3"/>
  <c r="L557" i="3"/>
  <c r="L561" i="3"/>
  <c r="L563" i="3"/>
  <c r="L565" i="3"/>
  <c r="L567" i="3"/>
  <c r="L569" i="3"/>
  <c r="L62" i="3"/>
  <c r="L66" i="3"/>
  <c r="L745" i="3"/>
  <c r="L707" i="3"/>
  <c r="L711" i="3"/>
  <c r="L502" i="3"/>
  <c r="L515" i="3"/>
  <c r="L519" i="3"/>
  <c r="L571" i="3"/>
  <c r="L573" i="3"/>
  <c r="L577" i="3"/>
  <c r="L580" i="3"/>
  <c r="L582" i="3"/>
  <c r="L584" i="3"/>
  <c r="L586" i="3"/>
  <c r="L588" i="3"/>
  <c r="L590" i="3"/>
  <c r="L597" i="3"/>
  <c r="L617" i="3"/>
  <c r="L621" i="3"/>
  <c r="L632" i="3"/>
  <c r="L634" i="3"/>
  <c r="L636" i="3"/>
  <c r="L638" i="3"/>
  <c r="L645" i="3"/>
  <c r="L649" i="3"/>
  <c r="L665" i="3"/>
  <c r="L682" i="3"/>
  <c r="L684" i="3"/>
  <c r="L686" i="3"/>
  <c r="L688" i="3"/>
  <c r="L233" i="3"/>
  <c r="L461" i="3"/>
  <c r="L463" i="3"/>
  <c r="L465" i="3"/>
  <c r="L469" i="3"/>
  <c r="L471" i="3"/>
  <c r="L546" i="3"/>
  <c r="L646" i="3"/>
  <c r="L74" i="3"/>
  <c r="L82" i="3"/>
  <c r="L86" i="3"/>
  <c r="L94" i="3"/>
  <c r="L98" i="3"/>
  <c r="L102" i="3"/>
  <c r="L215" i="3"/>
  <c r="L252" i="3"/>
  <c r="L412" i="3"/>
  <c r="L552" i="3"/>
  <c r="L581" i="3"/>
  <c r="L585" i="3"/>
  <c r="L722" i="3"/>
  <c r="L248" i="3"/>
  <c r="L297" i="3"/>
  <c r="L652" i="3"/>
  <c r="L727" i="3"/>
  <c r="L23" i="3"/>
  <c r="L28" i="3"/>
  <c r="L253" i="3"/>
  <c r="L255" i="3"/>
  <c r="L348" i="3"/>
  <c r="L352" i="3"/>
  <c r="L354" i="3"/>
  <c r="L356" i="3"/>
  <c r="L359" i="3"/>
  <c r="L361" i="3"/>
  <c r="L367" i="3"/>
  <c r="L496" i="3"/>
  <c r="L505" i="3"/>
  <c r="L537" i="3"/>
  <c r="L545" i="3"/>
  <c r="L611" i="3"/>
  <c r="L653" i="3"/>
  <c r="L669" i="3"/>
  <c r="L733" i="3"/>
  <c r="L39" i="3"/>
  <c r="L103" i="3"/>
  <c r="L105" i="3"/>
  <c r="L110" i="3"/>
  <c r="L129" i="3"/>
  <c r="L18" i="3"/>
  <c r="L15" i="3"/>
  <c r="L17" i="3"/>
  <c r="L19" i="3"/>
  <c r="L46" i="3"/>
  <c r="L50" i="3"/>
  <c r="L56" i="3"/>
  <c r="L68" i="3"/>
  <c r="L76" i="3"/>
  <c r="L88" i="3"/>
  <c r="L104" i="3"/>
  <c r="L120" i="3"/>
  <c r="L124" i="3"/>
  <c r="L132" i="3"/>
  <c r="L136" i="3"/>
  <c r="L140" i="3"/>
  <c r="L300" i="3"/>
  <c r="L223" i="3"/>
  <c r="L256" i="3"/>
  <c r="L262" i="3"/>
  <c r="L269" i="3"/>
  <c r="L285" i="3"/>
  <c r="L293" i="3"/>
  <c r="L299" i="3"/>
  <c r="L311" i="3"/>
  <c r="L386" i="3"/>
  <c r="L397" i="3"/>
  <c r="L431" i="3"/>
  <c r="L447" i="3"/>
  <c r="L460" i="3"/>
  <c r="L468" i="3"/>
  <c r="L479" i="3"/>
  <c r="L535" i="3"/>
  <c r="L554" i="3"/>
  <c r="L614" i="3"/>
  <c r="L627" i="3"/>
  <c r="L630" i="3"/>
  <c r="L643" i="3"/>
  <c r="L661" i="3"/>
  <c r="L668" i="3"/>
  <c r="L685" i="3"/>
  <c r="L726" i="3"/>
  <c r="L743" i="3"/>
  <c r="L445" i="3"/>
  <c r="L485" i="3"/>
  <c r="L604" i="3"/>
  <c r="L626" i="3"/>
  <c r="L700" i="3"/>
  <c r="L717" i="3"/>
  <c r="L171" i="3"/>
  <c r="L173" i="3"/>
  <c r="L175" i="3"/>
  <c r="L177" i="3"/>
  <c r="L180" i="3"/>
  <c r="L182" i="3"/>
  <c r="L195" i="3"/>
  <c r="L200" i="3"/>
  <c r="L202" i="3"/>
  <c r="L204" i="3"/>
  <c r="L206" i="3"/>
  <c r="L218" i="3"/>
  <c r="L220" i="3"/>
  <c r="L222" i="3"/>
  <c r="L236" i="3"/>
  <c r="L239" i="3"/>
  <c r="L242" i="3"/>
  <c r="L244" i="3"/>
  <c r="L263" i="3"/>
  <c r="L275" i="3"/>
  <c r="L294" i="3"/>
  <c r="L296" i="3"/>
  <c r="L298" i="3"/>
  <c r="L306" i="3"/>
  <c r="L351" i="3"/>
  <c r="L372" i="3"/>
  <c r="L374" i="3"/>
  <c r="L376" i="3"/>
  <c r="L378" i="3"/>
  <c r="L385" i="3"/>
  <c r="L404" i="3"/>
  <c r="L408" i="3"/>
  <c r="L410" i="3"/>
  <c r="L414" i="3"/>
  <c r="L426" i="3"/>
  <c r="L439" i="3"/>
  <c r="L442" i="3"/>
  <c r="L446" i="3"/>
  <c r="L478" i="3"/>
  <c r="L480" i="3"/>
  <c r="L482" i="3"/>
  <c r="L484" i="3"/>
  <c r="L486" i="3"/>
  <c r="L488" i="3"/>
  <c r="L494" i="3"/>
  <c r="L509" i="3"/>
  <c r="L521" i="3"/>
  <c r="L547" i="3"/>
  <c r="L549" i="3"/>
  <c r="L551" i="3"/>
  <c r="L553" i="3"/>
  <c r="L555" i="3"/>
  <c r="L568" i="3"/>
  <c r="L574" i="3"/>
  <c r="L587" i="3"/>
  <c r="L594" i="3"/>
  <c r="L601" i="3"/>
  <c r="L605" i="3"/>
  <c r="L613" i="3"/>
  <c r="L620" i="3"/>
  <c r="L633" i="3"/>
  <c r="L637" i="3"/>
  <c r="L654" i="3"/>
  <c r="L656" i="3"/>
  <c r="L658" i="3"/>
  <c r="L660" i="3"/>
  <c r="L662" i="3"/>
  <c r="L675" i="3"/>
  <c r="L679" i="3"/>
  <c r="L696" i="3"/>
  <c r="L698" i="3"/>
  <c r="L701" i="3"/>
  <c r="L714" i="3"/>
  <c r="L716" i="3"/>
  <c r="L718" i="3"/>
  <c r="L720" i="3"/>
  <c r="L736" i="3"/>
  <c r="L25" i="3"/>
  <c r="L41" i="3"/>
  <c r="L48" i="3"/>
  <c r="L57" i="3"/>
  <c r="L64" i="3"/>
  <c r="L78" i="3"/>
  <c r="L80" i="3"/>
  <c r="L96" i="3"/>
  <c r="L122" i="3"/>
  <c r="L138" i="3"/>
  <c r="L181" i="3"/>
  <c r="L209" i="3"/>
  <c r="L323" i="3"/>
  <c r="L30" i="3"/>
  <c r="L84" i="3"/>
  <c r="L100" i="3"/>
  <c r="L109" i="3"/>
  <c r="L145" i="3"/>
  <c r="L261" i="3"/>
  <c r="L279" i="3"/>
  <c r="L289" i="3"/>
  <c r="L350" i="3"/>
  <c r="L355" i="3"/>
  <c r="L32" i="3"/>
  <c r="L38" i="3"/>
  <c r="L54" i="3"/>
  <c r="L70" i="3"/>
  <c r="L72" i="3"/>
  <c r="L128" i="3"/>
  <c r="L130" i="3"/>
  <c r="L183" i="3"/>
  <c r="L208" i="3"/>
  <c r="L211" i="3"/>
  <c r="L329" i="3"/>
  <c r="L21" i="3"/>
  <c r="L37" i="3"/>
  <c r="L42" i="3"/>
  <c r="L44" i="3"/>
  <c r="L53" i="3"/>
  <c r="L58" i="3"/>
  <c r="L60" i="3"/>
  <c r="L85" i="3"/>
  <c r="L90" i="3"/>
  <c r="L92" i="3"/>
  <c r="L101" i="3"/>
  <c r="L106" i="3"/>
  <c r="L108" i="3"/>
  <c r="L116" i="3"/>
  <c r="L118" i="3"/>
  <c r="L127" i="3"/>
  <c r="L134" i="3"/>
  <c r="L144" i="3"/>
  <c r="L146" i="3"/>
  <c r="L159" i="3"/>
  <c r="L184" i="3"/>
  <c r="L192" i="3"/>
  <c r="L243" i="3"/>
  <c r="L246" i="3"/>
  <c r="L251" i="3"/>
  <c r="L254" i="3"/>
  <c r="L259" i="3"/>
  <c r="L277" i="3"/>
  <c r="L287" i="3"/>
  <c r="L307" i="3"/>
  <c r="L313" i="3"/>
  <c r="L316" i="3"/>
  <c r="L319" i="3"/>
  <c r="L335" i="3"/>
  <c r="L342" i="3"/>
  <c r="L349" i="3"/>
  <c r="L677" i="3"/>
  <c r="L709" i="3"/>
  <c r="L719" i="3"/>
  <c r="L728" i="3"/>
  <c r="L452" i="3"/>
  <c r="L489" i="3"/>
  <c r="L491" i="3"/>
  <c r="L507" i="3"/>
  <c r="L523" i="3"/>
  <c r="L540" i="3"/>
  <c r="L556" i="3"/>
  <c r="L572" i="3"/>
  <c r="L589" i="3"/>
  <c r="L599" i="3"/>
  <c r="L615" i="3"/>
  <c r="L647" i="3"/>
  <c r="L663" i="3"/>
  <c r="L689" i="3"/>
  <c r="L721" i="3"/>
  <c r="L444" i="3"/>
  <c r="L477" i="3"/>
  <c r="L511" i="3"/>
  <c r="L513" i="3"/>
  <c r="L527" i="3"/>
  <c r="L544" i="3"/>
  <c r="L560" i="3"/>
  <c r="L576" i="3"/>
  <c r="L579" i="3"/>
  <c r="L593" i="3"/>
  <c r="L603" i="3"/>
  <c r="L619" i="3"/>
  <c r="L629" i="3"/>
  <c r="L631" i="3"/>
  <c r="L651" i="3"/>
  <c r="L667" i="3"/>
  <c r="L693" i="3"/>
  <c r="L725" i="3"/>
  <c r="L735" i="3"/>
  <c r="L363" i="3"/>
  <c r="L365" i="3"/>
  <c r="L380" i="3"/>
  <c r="L383" i="3"/>
  <c r="L390" i="3"/>
  <c r="L399" i="3"/>
  <c r="L420" i="3"/>
  <c r="L424" i="3"/>
  <c r="L435" i="3"/>
  <c r="L437" i="3"/>
  <c r="L455" i="3"/>
  <c r="L458" i="3"/>
  <c r="L481" i="3"/>
  <c r="L483" i="3"/>
  <c r="L493" i="3"/>
  <c r="L498" i="3"/>
  <c r="L500" i="3"/>
  <c r="L510" i="3"/>
  <c r="L517" i="3"/>
  <c r="L526" i="3"/>
  <c r="L531" i="3"/>
  <c r="L533" i="3"/>
  <c r="L543" i="3"/>
  <c r="L548" i="3"/>
  <c r="L550" i="3"/>
  <c r="L559" i="3"/>
  <c r="L564" i="3"/>
  <c r="L566" i="3"/>
  <c r="L575" i="3"/>
  <c r="L583" i="3"/>
  <c r="L592" i="3"/>
  <c r="L602" i="3"/>
  <c r="L607" i="3"/>
  <c r="L609" i="3"/>
  <c r="L618" i="3"/>
  <c r="L623" i="3"/>
  <c r="L625" i="3"/>
  <c r="L635" i="3"/>
  <c r="L641" i="3"/>
  <c r="L650" i="3"/>
  <c r="L655" i="3"/>
  <c r="L657" i="3"/>
  <c r="L666" i="3"/>
  <c r="L671" i="3"/>
  <c r="L673" i="3"/>
  <c r="L681" i="3"/>
  <c r="L683" i="3"/>
  <c r="L692" i="3"/>
  <c r="L697" i="3"/>
  <c r="L703" i="3"/>
  <c r="L705" i="3"/>
  <c r="L713" i="3"/>
  <c r="L715" i="3"/>
  <c r="L724" i="3"/>
  <c r="L729" i="3"/>
  <c r="L731" i="3"/>
  <c r="L739" i="3"/>
  <c r="L741" i="3"/>
  <c r="L16" i="3"/>
  <c r="L147" i="3"/>
  <c r="L185" i="3"/>
  <c r="L193" i="3"/>
  <c r="L213" i="3"/>
  <c r="L395" i="3"/>
  <c r="J749" i="3"/>
  <c r="K749" i="3"/>
  <c r="L161" i="3"/>
  <c r="L189" i="3"/>
  <c r="L197" i="3"/>
  <c r="L267" i="3"/>
  <c r="L273" i="3"/>
  <c r="L283" i="3"/>
  <c r="L295" i="3"/>
  <c r="L303" i="3"/>
  <c r="L309" i="3"/>
  <c r="L331" i="3"/>
  <c r="L347" i="3"/>
  <c r="L369" i="3"/>
  <c r="L377" i="3"/>
  <c r="L387" i="3"/>
  <c r="L417" i="3"/>
  <c r="L425" i="3"/>
  <c r="L434" i="3"/>
  <c r="L443" i="3"/>
  <c r="L451" i="3"/>
  <c r="L459" i="3"/>
  <c r="L467" i="3"/>
  <c r="L476" i="3"/>
  <c r="M228" i="3" l="1"/>
  <c r="M216" i="3"/>
  <c r="M628" i="3"/>
  <c r="M699" i="3"/>
  <c r="M27" i="3"/>
  <c r="M305" i="3"/>
  <c r="M271" i="3"/>
  <c r="M153" i="3"/>
  <c r="M237" i="3"/>
  <c r="M14" i="3"/>
  <c r="M357" i="3"/>
  <c r="M712" i="3"/>
  <c r="M680" i="3"/>
  <c r="M639" i="3"/>
  <c r="M199" i="3"/>
  <c r="M163" i="3"/>
  <c r="M34" i="3"/>
  <c r="M734" i="3"/>
  <c r="M143" i="3"/>
  <c r="M207" i="3"/>
  <c r="M113" i="3"/>
  <c r="M179" i="3"/>
  <c r="M596" i="3"/>
  <c r="M317" i="3"/>
  <c r="M402" i="3"/>
  <c r="M382" i="3"/>
  <c r="J750" i="3"/>
  <c r="J751" i="3" s="1"/>
  <c r="K750" i="3"/>
  <c r="K751" i="3" s="1"/>
  <c r="L749" i="3"/>
  <c r="M282" i="3"/>
  <c r="M749" i="3" l="1"/>
  <c r="M750" i="3" s="1"/>
  <c r="M751" i="3" s="1"/>
  <c r="L750" i="3"/>
  <c r="L751" i="3" s="1"/>
  <c r="L7" i="3" s="1"/>
  <c r="G15" i="2" s="1"/>
  <c r="J648" i="1" l="1"/>
  <c r="K648" i="1"/>
  <c r="L648" i="1" l="1"/>
  <c r="J198" i="1"/>
  <c r="K198" i="1"/>
  <c r="L198" i="1" l="1"/>
  <c r="J16" i="1"/>
  <c r="K16" i="1"/>
  <c r="J17" i="1"/>
  <c r="K17" i="1"/>
  <c r="J18" i="1"/>
  <c r="K18" i="1"/>
  <c r="J19" i="1"/>
  <c r="K19" i="1"/>
  <c r="J20" i="1"/>
  <c r="K20" i="1"/>
  <c r="J21" i="1"/>
  <c r="K21" i="1"/>
  <c r="J22" i="1"/>
  <c r="K22" i="1"/>
  <c r="J23" i="1"/>
  <c r="K23" i="1"/>
  <c r="J24" i="1"/>
  <c r="K24" i="1"/>
  <c r="J25" i="1"/>
  <c r="K25" i="1"/>
  <c r="J26" i="1"/>
  <c r="K26" i="1"/>
  <c r="J28" i="1"/>
  <c r="K28" i="1"/>
  <c r="J29" i="1"/>
  <c r="K29" i="1"/>
  <c r="J30" i="1"/>
  <c r="K30" i="1"/>
  <c r="J31" i="1"/>
  <c r="K31" i="1"/>
  <c r="J32" i="1"/>
  <c r="K32" i="1"/>
  <c r="J33" i="1"/>
  <c r="K33" i="1"/>
  <c r="J35" i="1"/>
  <c r="K35" i="1"/>
  <c r="J36" i="1"/>
  <c r="K36" i="1"/>
  <c r="J37" i="1"/>
  <c r="K37" i="1"/>
  <c r="J38" i="1"/>
  <c r="K38" i="1"/>
  <c r="J39" i="1"/>
  <c r="K39" i="1"/>
  <c r="J40" i="1"/>
  <c r="K40" i="1"/>
  <c r="J41" i="1"/>
  <c r="K41" i="1"/>
  <c r="J42" i="1"/>
  <c r="K42" i="1"/>
  <c r="J43" i="1"/>
  <c r="K43" i="1"/>
  <c r="J44" i="1"/>
  <c r="K44" i="1"/>
  <c r="J45" i="1"/>
  <c r="K45" i="1"/>
  <c r="J46" i="1"/>
  <c r="K46" i="1"/>
  <c r="J47" i="1"/>
  <c r="K47" i="1"/>
  <c r="J48" i="1"/>
  <c r="K48" i="1"/>
  <c r="J49" i="1"/>
  <c r="K49" i="1"/>
  <c r="J50" i="1"/>
  <c r="K50" i="1"/>
  <c r="J51" i="1"/>
  <c r="K51" i="1"/>
  <c r="J52" i="1"/>
  <c r="K52" i="1"/>
  <c r="J53" i="1"/>
  <c r="K53" i="1"/>
  <c r="J54" i="1"/>
  <c r="K54" i="1"/>
  <c r="J55" i="1"/>
  <c r="K55" i="1"/>
  <c r="J56" i="1"/>
  <c r="K56" i="1"/>
  <c r="J57" i="1"/>
  <c r="K57" i="1"/>
  <c r="J58" i="1"/>
  <c r="K58" i="1"/>
  <c r="J59" i="1"/>
  <c r="K59" i="1"/>
  <c r="J60" i="1"/>
  <c r="K60" i="1"/>
  <c r="J61" i="1"/>
  <c r="K61" i="1"/>
  <c r="J62" i="1"/>
  <c r="K62" i="1"/>
  <c r="J63" i="1"/>
  <c r="K63" i="1"/>
  <c r="J64" i="1"/>
  <c r="K64" i="1"/>
  <c r="J65" i="1"/>
  <c r="K65" i="1"/>
  <c r="J66" i="1"/>
  <c r="K66" i="1"/>
  <c r="J67" i="1"/>
  <c r="K67" i="1"/>
  <c r="J68" i="1"/>
  <c r="K68" i="1"/>
  <c r="J69" i="1"/>
  <c r="K69" i="1"/>
  <c r="J70" i="1"/>
  <c r="K70" i="1"/>
  <c r="J71" i="1"/>
  <c r="K71" i="1"/>
  <c r="J72" i="1"/>
  <c r="K72" i="1"/>
  <c r="J73" i="1"/>
  <c r="K73" i="1"/>
  <c r="J74" i="1"/>
  <c r="K74" i="1"/>
  <c r="J75" i="1"/>
  <c r="K75" i="1"/>
  <c r="J76" i="1"/>
  <c r="K76" i="1"/>
  <c r="J77" i="1"/>
  <c r="K77" i="1"/>
  <c r="J78" i="1"/>
  <c r="K78" i="1"/>
  <c r="J79" i="1"/>
  <c r="K79" i="1"/>
  <c r="J80" i="1"/>
  <c r="K80" i="1"/>
  <c r="J81" i="1"/>
  <c r="K81" i="1"/>
  <c r="J82" i="1"/>
  <c r="K82" i="1"/>
  <c r="J83" i="1"/>
  <c r="K83" i="1"/>
  <c r="J84" i="1"/>
  <c r="K84" i="1"/>
  <c r="J85" i="1"/>
  <c r="K85" i="1"/>
  <c r="J86" i="1"/>
  <c r="K86" i="1"/>
  <c r="J87" i="1"/>
  <c r="K87" i="1"/>
  <c r="J88" i="1"/>
  <c r="K88" i="1"/>
  <c r="J89" i="1"/>
  <c r="K89" i="1"/>
  <c r="J90" i="1"/>
  <c r="K90" i="1"/>
  <c r="J91" i="1"/>
  <c r="K91" i="1"/>
  <c r="J92" i="1"/>
  <c r="K92" i="1"/>
  <c r="J93" i="1"/>
  <c r="K93" i="1"/>
  <c r="J94" i="1"/>
  <c r="K94" i="1"/>
  <c r="J95" i="1"/>
  <c r="K95" i="1"/>
  <c r="J96" i="1"/>
  <c r="K96" i="1"/>
  <c r="J97" i="1"/>
  <c r="K97" i="1"/>
  <c r="J98" i="1"/>
  <c r="K98" i="1"/>
  <c r="J99" i="1"/>
  <c r="K99" i="1"/>
  <c r="J100" i="1"/>
  <c r="K100" i="1"/>
  <c r="J101" i="1"/>
  <c r="K101" i="1"/>
  <c r="J102" i="1"/>
  <c r="K102" i="1"/>
  <c r="J103" i="1"/>
  <c r="K103" i="1"/>
  <c r="J104" i="1"/>
  <c r="K104" i="1"/>
  <c r="J105" i="1"/>
  <c r="K105" i="1"/>
  <c r="J106" i="1"/>
  <c r="K106" i="1"/>
  <c r="J107" i="1"/>
  <c r="K107" i="1"/>
  <c r="J108" i="1"/>
  <c r="K108" i="1"/>
  <c r="J109" i="1"/>
  <c r="K109" i="1"/>
  <c r="J110" i="1"/>
  <c r="K110" i="1"/>
  <c r="J111" i="1"/>
  <c r="K111" i="1"/>
  <c r="J112" i="1"/>
  <c r="K112" i="1"/>
  <c r="J114" i="1"/>
  <c r="K114" i="1"/>
  <c r="J115" i="1"/>
  <c r="K115" i="1"/>
  <c r="J116" i="1"/>
  <c r="K116" i="1"/>
  <c r="J117" i="1"/>
  <c r="K117" i="1"/>
  <c r="J118" i="1"/>
  <c r="K118" i="1"/>
  <c r="J119" i="1"/>
  <c r="K119" i="1"/>
  <c r="J120" i="1"/>
  <c r="K120" i="1"/>
  <c r="J121" i="1"/>
  <c r="K121" i="1"/>
  <c r="J122" i="1"/>
  <c r="K122" i="1"/>
  <c r="J123" i="1"/>
  <c r="K123" i="1"/>
  <c r="J124" i="1"/>
  <c r="K124" i="1"/>
  <c r="J125" i="1"/>
  <c r="K125" i="1"/>
  <c r="J126" i="1"/>
  <c r="K126" i="1"/>
  <c r="J127" i="1"/>
  <c r="K127" i="1"/>
  <c r="J128" i="1"/>
  <c r="K128" i="1"/>
  <c r="J129" i="1"/>
  <c r="K129" i="1"/>
  <c r="J130" i="1"/>
  <c r="K130" i="1"/>
  <c r="J131" i="1"/>
  <c r="K131" i="1"/>
  <c r="J132" i="1"/>
  <c r="K132" i="1"/>
  <c r="J133" i="1"/>
  <c r="K133" i="1"/>
  <c r="J134" i="1"/>
  <c r="K134" i="1"/>
  <c r="J135" i="1"/>
  <c r="K135" i="1"/>
  <c r="J136" i="1"/>
  <c r="K136" i="1"/>
  <c r="J137" i="1"/>
  <c r="K137" i="1"/>
  <c r="J138" i="1"/>
  <c r="K138" i="1"/>
  <c r="J139" i="1"/>
  <c r="K139" i="1"/>
  <c r="J140" i="1"/>
  <c r="K140" i="1"/>
  <c r="J141" i="1"/>
  <c r="K141" i="1"/>
  <c r="J142" i="1"/>
  <c r="K142" i="1"/>
  <c r="J144" i="1"/>
  <c r="K144" i="1"/>
  <c r="J145" i="1"/>
  <c r="K145" i="1"/>
  <c r="J146" i="1"/>
  <c r="K146" i="1"/>
  <c r="J147" i="1"/>
  <c r="K147" i="1"/>
  <c r="J148" i="1"/>
  <c r="K148" i="1"/>
  <c r="J149" i="1"/>
  <c r="K149" i="1"/>
  <c r="J150" i="1"/>
  <c r="K150" i="1"/>
  <c r="J151" i="1"/>
  <c r="K151" i="1"/>
  <c r="J152" i="1"/>
  <c r="K152" i="1"/>
  <c r="J154" i="1"/>
  <c r="K154" i="1"/>
  <c r="J155" i="1"/>
  <c r="K155" i="1"/>
  <c r="J156" i="1"/>
  <c r="K156" i="1"/>
  <c r="J157" i="1"/>
  <c r="K157" i="1"/>
  <c r="J158" i="1"/>
  <c r="K158" i="1"/>
  <c r="J159" i="1"/>
  <c r="K159" i="1"/>
  <c r="J160" i="1"/>
  <c r="K160" i="1"/>
  <c r="J161" i="1"/>
  <c r="K161" i="1"/>
  <c r="J162" i="1"/>
  <c r="K162" i="1"/>
  <c r="J164" i="1"/>
  <c r="K164" i="1"/>
  <c r="J165" i="1"/>
  <c r="K165" i="1"/>
  <c r="J166" i="1"/>
  <c r="K166" i="1"/>
  <c r="J167" i="1"/>
  <c r="K167" i="1"/>
  <c r="J168" i="1"/>
  <c r="K168" i="1"/>
  <c r="J169" i="1"/>
  <c r="K169" i="1"/>
  <c r="J170" i="1"/>
  <c r="K170" i="1"/>
  <c r="J171" i="1"/>
  <c r="K171" i="1"/>
  <c r="J172" i="1"/>
  <c r="K172" i="1"/>
  <c r="J173" i="1"/>
  <c r="K173" i="1"/>
  <c r="J174" i="1"/>
  <c r="K174" i="1"/>
  <c r="J175" i="1"/>
  <c r="K175" i="1"/>
  <c r="J176" i="1"/>
  <c r="K176" i="1"/>
  <c r="J177" i="1"/>
  <c r="K177" i="1"/>
  <c r="J178" i="1"/>
  <c r="K178" i="1"/>
  <c r="J180" i="1"/>
  <c r="K180" i="1"/>
  <c r="J181" i="1"/>
  <c r="K181" i="1"/>
  <c r="J182" i="1"/>
  <c r="K182" i="1"/>
  <c r="J183" i="1"/>
  <c r="K183" i="1"/>
  <c r="J184" i="1"/>
  <c r="K184" i="1"/>
  <c r="J185" i="1"/>
  <c r="K185" i="1"/>
  <c r="J186" i="1"/>
  <c r="K186" i="1"/>
  <c r="J187" i="1"/>
  <c r="K187" i="1"/>
  <c r="J188" i="1"/>
  <c r="K188" i="1"/>
  <c r="J189" i="1"/>
  <c r="K189" i="1"/>
  <c r="J190" i="1"/>
  <c r="K190" i="1"/>
  <c r="J191" i="1"/>
  <c r="K191" i="1"/>
  <c r="J192" i="1"/>
  <c r="K192" i="1"/>
  <c r="J193" i="1"/>
  <c r="K193" i="1"/>
  <c r="J194" i="1"/>
  <c r="K194" i="1"/>
  <c r="J195" i="1"/>
  <c r="K195" i="1"/>
  <c r="J196" i="1"/>
  <c r="K196" i="1"/>
  <c r="J197" i="1"/>
  <c r="K197" i="1"/>
  <c r="J200" i="1"/>
  <c r="K200" i="1"/>
  <c r="J201" i="1"/>
  <c r="K201" i="1"/>
  <c r="J202" i="1"/>
  <c r="K202" i="1"/>
  <c r="J203" i="1"/>
  <c r="K203" i="1"/>
  <c r="J204" i="1"/>
  <c r="K204" i="1"/>
  <c r="J205" i="1"/>
  <c r="K205" i="1"/>
  <c r="J206" i="1"/>
  <c r="K206" i="1"/>
  <c r="J208" i="1"/>
  <c r="K208" i="1"/>
  <c r="J209" i="1"/>
  <c r="K209" i="1"/>
  <c r="J210" i="1"/>
  <c r="K210" i="1"/>
  <c r="J211" i="1"/>
  <c r="K211" i="1"/>
  <c r="J212" i="1"/>
  <c r="K212" i="1"/>
  <c r="J213" i="1"/>
  <c r="K213" i="1"/>
  <c r="J214" i="1"/>
  <c r="K214" i="1"/>
  <c r="J215" i="1"/>
  <c r="K215" i="1"/>
  <c r="J217" i="1"/>
  <c r="K217" i="1"/>
  <c r="J218" i="1"/>
  <c r="K218" i="1"/>
  <c r="J219" i="1"/>
  <c r="K219" i="1"/>
  <c r="J220" i="1"/>
  <c r="K220" i="1"/>
  <c r="J221" i="1"/>
  <c r="K221" i="1"/>
  <c r="J222" i="1"/>
  <c r="K222" i="1"/>
  <c r="J223" i="1"/>
  <c r="K223" i="1"/>
  <c r="J224" i="1"/>
  <c r="K224" i="1"/>
  <c r="J225" i="1"/>
  <c r="K225" i="1"/>
  <c r="J226" i="1"/>
  <c r="K226" i="1"/>
  <c r="J227" i="1"/>
  <c r="K227" i="1"/>
  <c r="J229" i="1"/>
  <c r="K229" i="1"/>
  <c r="J230" i="1"/>
  <c r="K230" i="1"/>
  <c r="J231" i="1"/>
  <c r="K231" i="1"/>
  <c r="J232" i="1"/>
  <c r="K232" i="1"/>
  <c r="J233" i="1"/>
  <c r="K233" i="1"/>
  <c r="J234" i="1"/>
  <c r="K234" i="1"/>
  <c r="J235" i="1"/>
  <c r="K235" i="1"/>
  <c r="J236" i="1"/>
  <c r="K236" i="1"/>
  <c r="J238" i="1"/>
  <c r="K238" i="1"/>
  <c r="J239" i="1"/>
  <c r="K239" i="1"/>
  <c r="J240" i="1"/>
  <c r="K240" i="1"/>
  <c r="J241" i="1"/>
  <c r="K241" i="1"/>
  <c r="J242" i="1"/>
  <c r="K242" i="1"/>
  <c r="J243" i="1"/>
  <c r="K243" i="1"/>
  <c r="J244" i="1"/>
  <c r="K244" i="1"/>
  <c r="J245" i="1"/>
  <c r="K245" i="1"/>
  <c r="J246" i="1"/>
  <c r="K246" i="1"/>
  <c r="J247" i="1"/>
  <c r="K247" i="1"/>
  <c r="J248" i="1"/>
  <c r="K248" i="1"/>
  <c r="J249" i="1"/>
  <c r="K249" i="1"/>
  <c r="J250" i="1"/>
  <c r="K250" i="1"/>
  <c r="J251" i="1"/>
  <c r="K251" i="1"/>
  <c r="J252" i="1"/>
  <c r="K252" i="1"/>
  <c r="J253" i="1"/>
  <c r="K253" i="1"/>
  <c r="J254" i="1"/>
  <c r="K254" i="1"/>
  <c r="J255" i="1"/>
  <c r="K255" i="1"/>
  <c r="J256" i="1"/>
  <c r="K256" i="1"/>
  <c r="J257" i="1"/>
  <c r="K257" i="1"/>
  <c r="J258" i="1"/>
  <c r="K258" i="1"/>
  <c r="J259" i="1"/>
  <c r="K259" i="1"/>
  <c r="J260" i="1"/>
  <c r="K260" i="1"/>
  <c r="J261" i="1"/>
  <c r="K261" i="1"/>
  <c r="J262" i="1"/>
  <c r="K262" i="1"/>
  <c r="J263" i="1"/>
  <c r="K263" i="1"/>
  <c r="J264" i="1"/>
  <c r="K264" i="1"/>
  <c r="J265" i="1"/>
  <c r="K265" i="1"/>
  <c r="J266" i="1"/>
  <c r="K266" i="1"/>
  <c r="J267" i="1"/>
  <c r="K267" i="1"/>
  <c r="J268" i="1"/>
  <c r="K268" i="1"/>
  <c r="J269" i="1"/>
  <c r="K269" i="1"/>
  <c r="J270" i="1"/>
  <c r="K270" i="1"/>
  <c r="J272" i="1"/>
  <c r="K272" i="1"/>
  <c r="J273" i="1"/>
  <c r="K273" i="1"/>
  <c r="J274" i="1"/>
  <c r="K274" i="1"/>
  <c r="J275" i="1"/>
  <c r="K275" i="1"/>
  <c r="J276" i="1"/>
  <c r="K276" i="1"/>
  <c r="J277" i="1"/>
  <c r="K277" i="1"/>
  <c r="J278" i="1"/>
  <c r="K278" i="1"/>
  <c r="J279" i="1"/>
  <c r="K279" i="1"/>
  <c r="J280" i="1"/>
  <c r="K280" i="1"/>
  <c r="J281" i="1"/>
  <c r="K281" i="1"/>
  <c r="J283" i="1"/>
  <c r="K283" i="1"/>
  <c r="J284" i="1"/>
  <c r="K284" i="1"/>
  <c r="J285" i="1"/>
  <c r="K285" i="1"/>
  <c r="J286" i="1"/>
  <c r="K286" i="1"/>
  <c r="J287" i="1"/>
  <c r="K287" i="1"/>
  <c r="J288" i="1"/>
  <c r="K288" i="1"/>
  <c r="J289" i="1"/>
  <c r="K289" i="1"/>
  <c r="J290" i="1"/>
  <c r="K290" i="1"/>
  <c r="J291" i="1"/>
  <c r="K291" i="1"/>
  <c r="J292" i="1"/>
  <c r="K292" i="1"/>
  <c r="J293" i="1"/>
  <c r="K293" i="1"/>
  <c r="J294" i="1"/>
  <c r="K294" i="1"/>
  <c r="J295" i="1"/>
  <c r="K295" i="1"/>
  <c r="J296" i="1"/>
  <c r="K296" i="1"/>
  <c r="J297" i="1"/>
  <c r="K297" i="1"/>
  <c r="J298" i="1"/>
  <c r="K298" i="1"/>
  <c r="J299" i="1"/>
  <c r="K299" i="1"/>
  <c r="J300" i="1"/>
  <c r="K300" i="1"/>
  <c r="J301" i="1"/>
  <c r="K301" i="1"/>
  <c r="J302" i="1"/>
  <c r="K302" i="1"/>
  <c r="J303" i="1"/>
  <c r="K303" i="1"/>
  <c r="J304" i="1"/>
  <c r="K304" i="1"/>
  <c r="J306" i="1"/>
  <c r="K306" i="1"/>
  <c r="J307" i="1"/>
  <c r="K307" i="1"/>
  <c r="J308" i="1"/>
  <c r="K308" i="1"/>
  <c r="J309" i="1"/>
  <c r="K309" i="1"/>
  <c r="J310" i="1"/>
  <c r="K310" i="1"/>
  <c r="J311" i="1"/>
  <c r="K311" i="1"/>
  <c r="J312" i="1"/>
  <c r="K312" i="1"/>
  <c r="J313" i="1"/>
  <c r="K313" i="1"/>
  <c r="J314" i="1"/>
  <c r="K314" i="1"/>
  <c r="J315" i="1"/>
  <c r="K315" i="1"/>
  <c r="J316" i="1"/>
  <c r="K316" i="1"/>
  <c r="J318" i="1"/>
  <c r="K318" i="1"/>
  <c r="J319" i="1"/>
  <c r="K319" i="1"/>
  <c r="J320" i="1"/>
  <c r="K320" i="1"/>
  <c r="J321" i="1"/>
  <c r="K321" i="1"/>
  <c r="J322" i="1"/>
  <c r="K322" i="1"/>
  <c r="J323" i="1"/>
  <c r="K323" i="1"/>
  <c r="J324" i="1"/>
  <c r="K324" i="1"/>
  <c r="J325" i="1"/>
  <c r="K325" i="1"/>
  <c r="J326" i="1"/>
  <c r="K326" i="1"/>
  <c r="J327" i="1"/>
  <c r="K327" i="1"/>
  <c r="J328" i="1"/>
  <c r="K328" i="1"/>
  <c r="J329" i="1"/>
  <c r="K329" i="1"/>
  <c r="J330" i="1"/>
  <c r="K330" i="1"/>
  <c r="J331" i="1"/>
  <c r="K331" i="1"/>
  <c r="J332" i="1"/>
  <c r="K332" i="1"/>
  <c r="J333" i="1"/>
  <c r="K333" i="1"/>
  <c r="J334" i="1"/>
  <c r="K334" i="1"/>
  <c r="J335" i="1"/>
  <c r="K335" i="1"/>
  <c r="J336" i="1"/>
  <c r="K336" i="1"/>
  <c r="J337" i="1"/>
  <c r="K337" i="1"/>
  <c r="J338" i="1"/>
  <c r="K338" i="1"/>
  <c r="J339" i="1"/>
  <c r="K339" i="1"/>
  <c r="J340" i="1"/>
  <c r="K340" i="1"/>
  <c r="J341" i="1"/>
  <c r="K341" i="1"/>
  <c r="J342" i="1"/>
  <c r="K342" i="1"/>
  <c r="J343" i="1"/>
  <c r="K343" i="1"/>
  <c r="J344" i="1"/>
  <c r="K344" i="1"/>
  <c r="J345" i="1"/>
  <c r="K345" i="1"/>
  <c r="J346" i="1"/>
  <c r="K346" i="1"/>
  <c r="J347" i="1"/>
  <c r="K347" i="1"/>
  <c r="J348" i="1"/>
  <c r="K348" i="1"/>
  <c r="J349" i="1"/>
  <c r="K349" i="1"/>
  <c r="J350" i="1"/>
  <c r="K350" i="1"/>
  <c r="J351" i="1"/>
  <c r="K351" i="1"/>
  <c r="J352" i="1"/>
  <c r="K352" i="1"/>
  <c r="J353" i="1"/>
  <c r="K353" i="1"/>
  <c r="J354" i="1"/>
  <c r="K354" i="1"/>
  <c r="J355" i="1"/>
  <c r="K355" i="1"/>
  <c r="J356" i="1"/>
  <c r="K356" i="1"/>
  <c r="J358" i="1"/>
  <c r="K358" i="1"/>
  <c r="J359" i="1"/>
  <c r="K359" i="1"/>
  <c r="J360" i="1"/>
  <c r="K360" i="1"/>
  <c r="J361" i="1"/>
  <c r="K361" i="1"/>
  <c r="J362" i="1"/>
  <c r="K362" i="1"/>
  <c r="J363" i="1"/>
  <c r="K363" i="1"/>
  <c r="J364" i="1"/>
  <c r="K364" i="1"/>
  <c r="J365" i="1"/>
  <c r="K365" i="1"/>
  <c r="J366" i="1"/>
  <c r="K366" i="1"/>
  <c r="J367" i="1"/>
  <c r="K367" i="1"/>
  <c r="J368" i="1"/>
  <c r="K368" i="1"/>
  <c r="J369" i="1"/>
  <c r="K369" i="1"/>
  <c r="J370" i="1"/>
  <c r="K370" i="1"/>
  <c r="J371" i="1"/>
  <c r="K371" i="1"/>
  <c r="J372" i="1"/>
  <c r="K372" i="1"/>
  <c r="J373" i="1"/>
  <c r="K373" i="1"/>
  <c r="J374" i="1"/>
  <c r="K374" i="1"/>
  <c r="J375" i="1"/>
  <c r="K375" i="1"/>
  <c r="J376" i="1"/>
  <c r="K376" i="1"/>
  <c r="J377" i="1"/>
  <c r="K377" i="1"/>
  <c r="J378" i="1"/>
  <c r="K378" i="1"/>
  <c r="J379" i="1"/>
  <c r="K379" i="1"/>
  <c r="J380" i="1"/>
  <c r="K380" i="1"/>
  <c r="J381" i="1"/>
  <c r="K381" i="1"/>
  <c r="J383" i="1"/>
  <c r="K383" i="1"/>
  <c r="J384" i="1"/>
  <c r="K384" i="1"/>
  <c r="J385" i="1"/>
  <c r="K385" i="1"/>
  <c r="J386" i="1"/>
  <c r="K386" i="1"/>
  <c r="J387" i="1"/>
  <c r="K387" i="1"/>
  <c r="J388" i="1"/>
  <c r="K388" i="1"/>
  <c r="J389" i="1"/>
  <c r="K389" i="1"/>
  <c r="J390" i="1"/>
  <c r="K390" i="1"/>
  <c r="J391" i="1"/>
  <c r="K391" i="1"/>
  <c r="J392" i="1"/>
  <c r="K392" i="1"/>
  <c r="J393" i="1"/>
  <c r="K393" i="1"/>
  <c r="J394" i="1"/>
  <c r="K394" i="1"/>
  <c r="J395" i="1"/>
  <c r="K395" i="1"/>
  <c r="J396" i="1"/>
  <c r="K396" i="1"/>
  <c r="J397" i="1"/>
  <c r="K397" i="1"/>
  <c r="J398" i="1"/>
  <c r="K398" i="1"/>
  <c r="J399" i="1"/>
  <c r="K399" i="1"/>
  <c r="J400" i="1"/>
  <c r="K400" i="1"/>
  <c r="J401" i="1"/>
  <c r="K401" i="1"/>
  <c r="J404" i="1"/>
  <c r="K404" i="1"/>
  <c r="J405" i="1"/>
  <c r="K405" i="1"/>
  <c r="J406" i="1"/>
  <c r="K406" i="1"/>
  <c r="J407" i="1"/>
  <c r="K407" i="1"/>
  <c r="J408" i="1"/>
  <c r="K408" i="1"/>
  <c r="J409" i="1"/>
  <c r="K409" i="1"/>
  <c r="J410" i="1"/>
  <c r="K410" i="1"/>
  <c r="J411" i="1"/>
  <c r="K411" i="1"/>
  <c r="J412" i="1"/>
  <c r="K412" i="1"/>
  <c r="J413" i="1"/>
  <c r="K413" i="1"/>
  <c r="J414" i="1"/>
  <c r="K414" i="1"/>
  <c r="J415" i="1"/>
  <c r="K415" i="1"/>
  <c r="J416" i="1"/>
  <c r="K416" i="1"/>
  <c r="J417" i="1"/>
  <c r="K417" i="1"/>
  <c r="J418" i="1"/>
  <c r="K418" i="1"/>
  <c r="J419" i="1"/>
  <c r="K419" i="1"/>
  <c r="J420" i="1"/>
  <c r="K420" i="1"/>
  <c r="J421" i="1"/>
  <c r="K421" i="1"/>
  <c r="J422" i="1"/>
  <c r="K422" i="1"/>
  <c r="J424" i="1"/>
  <c r="K424" i="1"/>
  <c r="J425" i="1"/>
  <c r="K425" i="1"/>
  <c r="J426" i="1"/>
  <c r="K426" i="1"/>
  <c r="J427" i="1"/>
  <c r="K427" i="1"/>
  <c r="J428" i="1"/>
  <c r="K428" i="1"/>
  <c r="J429" i="1"/>
  <c r="K429" i="1"/>
  <c r="J430" i="1"/>
  <c r="K430" i="1"/>
  <c r="J431" i="1"/>
  <c r="K431" i="1"/>
  <c r="J432" i="1"/>
  <c r="K432" i="1"/>
  <c r="J434" i="1"/>
  <c r="K434" i="1"/>
  <c r="J435" i="1"/>
  <c r="K435" i="1"/>
  <c r="J436" i="1"/>
  <c r="K436" i="1"/>
  <c r="J437" i="1"/>
  <c r="K437" i="1"/>
  <c r="J438" i="1"/>
  <c r="K438" i="1"/>
  <c r="J439" i="1"/>
  <c r="K439" i="1"/>
  <c r="J440" i="1"/>
  <c r="K440" i="1"/>
  <c r="J442" i="1"/>
  <c r="K442" i="1"/>
  <c r="J443" i="1"/>
  <c r="K443" i="1"/>
  <c r="J444" i="1"/>
  <c r="K444" i="1"/>
  <c r="J445" i="1"/>
  <c r="K445" i="1"/>
  <c r="J446" i="1"/>
  <c r="K446" i="1"/>
  <c r="J447" i="1"/>
  <c r="K447" i="1"/>
  <c r="J448" i="1"/>
  <c r="K448" i="1"/>
  <c r="J449" i="1"/>
  <c r="K449" i="1"/>
  <c r="J450" i="1"/>
  <c r="K450" i="1"/>
  <c r="J451" i="1"/>
  <c r="K451" i="1"/>
  <c r="J452" i="1"/>
  <c r="K452" i="1"/>
  <c r="J453" i="1"/>
  <c r="K453" i="1"/>
  <c r="J454" i="1"/>
  <c r="K454" i="1"/>
  <c r="J455" i="1"/>
  <c r="K455" i="1"/>
  <c r="J456" i="1"/>
  <c r="K456" i="1"/>
  <c r="J457" i="1"/>
  <c r="K457" i="1"/>
  <c r="J458" i="1"/>
  <c r="K458" i="1"/>
  <c r="J459" i="1"/>
  <c r="K459" i="1"/>
  <c r="J460" i="1"/>
  <c r="K460" i="1"/>
  <c r="J461" i="1"/>
  <c r="K461" i="1"/>
  <c r="J462" i="1"/>
  <c r="K462" i="1"/>
  <c r="J463" i="1"/>
  <c r="K463" i="1"/>
  <c r="J464" i="1"/>
  <c r="K464" i="1"/>
  <c r="J465" i="1"/>
  <c r="K465" i="1"/>
  <c r="J466" i="1"/>
  <c r="K466" i="1"/>
  <c r="J467" i="1"/>
  <c r="K467" i="1"/>
  <c r="J468" i="1"/>
  <c r="K468" i="1"/>
  <c r="J469" i="1"/>
  <c r="K469" i="1"/>
  <c r="J470" i="1"/>
  <c r="K470" i="1"/>
  <c r="J471" i="1"/>
  <c r="K471" i="1"/>
  <c r="J472" i="1"/>
  <c r="K472" i="1"/>
  <c r="J474" i="1"/>
  <c r="K474" i="1"/>
  <c r="J475" i="1"/>
  <c r="K475" i="1"/>
  <c r="J476" i="1"/>
  <c r="K476" i="1"/>
  <c r="J477" i="1"/>
  <c r="K477" i="1"/>
  <c r="J478" i="1"/>
  <c r="K478" i="1"/>
  <c r="J479" i="1"/>
  <c r="K479" i="1"/>
  <c r="J480" i="1"/>
  <c r="K480" i="1"/>
  <c r="J481" i="1"/>
  <c r="K481" i="1"/>
  <c r="J482" i="1"/>
  <c r="K482" i="1"/>
  <c r="J483" i="1"/>
  <c r="K483" i="1"/>
  <c r="J484" i="1"/>
  <c r="K484" i="1"/>
  <c r="J485" i="1"/>
  <c r="K485" i="1"/>
  <c r="J486" i="1"/>
  <c r="K486" i="1"/>
  <c r="J487" i="1"/>
  <c r="K487" i="1"/>
  <c r="J488" i="1"/>
  <c r="K488" i="1"/>
  <c r="J489" i="1"/>
  <c r="K489" i="1"/>
  <c r="J490" i="1"/>
  <c r="K490" i="1"/>
  <c r="J491" i="1"/>
  <c r="K491" i="1"/>
  <c r="J493" i="1"/>
  <c r="K493" i="1"/>
  <c r="J494" i="1"/>
  <c r="K494" i="1"/>
  <c r="J495" i="1"/>
  <c r="K495" i="1"/>
  <c r="J496" i="1"/>
  <c r="K496" i="1"/>
  <c r="J497" i="1"/>
  <c r="K497" i="1"/>
  <c r="J498" i="1"/>
  <c r="K498" i="1"/>
  <c r="J499" i="1"/>
  <c r="K499" i="1"/>
  <c r="J500" i="1"/>
  <c r="K500" i="1"/>
  <c r="J501" i="1"/>
  <c r="K501" i="1"/>
  <c r="J502" i="1"/>
  <c r="K502" i="1"/>
  <c r="J503" i="1"/>
  <c r="K503" i="1"/>
  <c r="J505" i="1"/>
  <c r="K505" i="1"/>
  <c r="J506" i="1"/>
  <c r="K506" i="1"/>
  <c r="J507" i="1"/>
  <c r="K507" i="1"/>
  <c r="J508" i="1"/>
  <c r="K508" i="1"/>
  <c r="J509" i="1"/>
  <c r="K509" i="1"/>
  <c r="J510" i="1"/>
  <c r="K510" i="1"/>
  <c r="J511" i="1"/>
  <c r="K511" i="1"/>
  <c r="J512" i="1"/>
  <c r="K512" i="1"/>
  <c r="J513" i="1"/>
  <c r="K513" i="1"/>
  <c r="J514" i="1"/>
  <c r="K514" i="1"/>
  <c r="J515" i="1"/>
  <c r="K515" i="1"/>
  <c r="J516" i="1"/>
  <c r="K516" i="1"/>
  <c r="J517" i="1"/>
  <c r="K517" i="1"/>
  <c r="J518" i="1"/>
  <c r="K518" i="1"/>
  <c r="J519" i="1"/>
  <c r="K519" i="1"/>
  <c r="J520" i="1"/>
  <c r="K520" i="1"/>
  <c r="J521" i="1"/>
  <c r="K521" i="1"/>
  <c r="J522" i="1"/>
  <c r="K522" i="1"/>
  <c r="J523" i="1"/>
  <c r="K523" i="1"/>
  <c r="J524" i="1"/>
  <c r="K524" i="1"/>
  <c r="J525" i="1"/>
  <c r="K525" i="1"/>
  <c r="J526" i="1"/>
  <c r="K526" i="1"/>
  <c r="J527" i="1"/>
  <c r="K527" i="1"/>
  <c r="J528" i="1"/>
  <c r="K528" i="1"/>
  <c r="J529" i="1"/>
  <c r="K529" i="1"/>
  <c r="J530" i="1"/>
  <c r="K530" i="1"/>
  <c r="J531" i="1"/>
  <c r="K531" i="1"/>
  <c r="J532" i="1"/>
  <c r="K532" i="1"/>
  <c r="J533" i="1"/>
  <c r="K533" i="1"/>
  <c r="J534" i="1"/>
  <c r="K534" i="1"/>
  <c r="J535" i="1"/>
  <c r="K535" i="1"/>
  <c r="J536" i="1"/>
  <c r="K536" i="1"/>
  <c r="J537" i="1"/>
  <c r="K537" i="1"/>
  <c r="J539" i="1"/>
  <c r="K539" i="1"/>
  <c r="J540" i="1"/>
  <c r="K540" i="1"/>
  <c r="J541" i="1"/>
  <c r="K541" i="1"/>
  <c r="J542" i="1"/>
  <c r="K542" i="1"/>
  <c r="J543" i="1"/>
  <c r="K543" i="1"/>
  <c r="J544" i="1"/>
  <c r="K544" i="1"/>
  <c r="J545" i="1"/>
  <c r="K545" i="1"/>
  <c r="J546" i="1"/>
  <c r="K546" i="1"/>
  <c r="J547" i="1"/>
  <c r="K547" i="1"/>
  <c r="J548" i="1"/>
  <c r="K548" i="1"/>
  <c r="J549" i="1"/>
  <c r="K549" i="1"/>
  <c r="J550" i="1"/>
  <c r="K550" i="1"/>
  <c r="J551" i="1"/>
  <c r="K551" i="1"/>
  <c r="J552" i="1"/>
  <c r="K552" i="1"/>
  <c r="J553" i="1"/>
  <c r="K553" i="1"/>
  <c r="J554" i="1"/>
  <c r="K554" i="1"/>
  <c r="J555" i="1"/>
  <c r="K555" i="1"/>
  <c r="J556" i="1"/>
  <c r="K556" i="1"/>
  <c r="J557" i="1"/>
  <c r="K557" i="1"/>
  <c r="J558" i="1"/>
  <c r="K558" i="1"/>
  <c r="J559" i="1"/>
  <c r="K559" i="1"/>
  <c r="J560" i="1"/>
  <c r="K560" i="1"/>
  <c r="J561" i="1"/>
  <c r="K561" i="1"/>
  <c r="J562" i="1"/>
  <c r="K562" i="1"/>
  <c r="J563" i="1"/>
  <c r="K563" i="1"/>
  <c r="J564" i="1"/>
  <c r="K564" i="1"/>
  <c r="J565" i="1"/>
  <c r="K565" i="1"/>
  <c r="J566" i="1"/>
  <c r="K566" i="1"/>
  <c r="J567" i="1"/>
  <c r="K567" i="1"/>
  <c r="J568" i="1"/>
  <c r="K568" i="1"/>
  <c r="J569" i="1"/>
  <c r="K569" i="1"/>
  <c r="J570" i="1"/>
  <c r="K570" i="1"/>
  <c r="J571" i="1"/>
  <c r="K571" i="1"/>
  <c r="J572" i="1"/>
  <c r="K572" i="1"/>
  <c r="J573" i="1"/>
  <c r="K573" i="1"/>
  <c r="J574" i="1"/>
  <c r="K574" i="1"/>
  <c r="J575" i="1"/>
  <c r="K575" i="1"/>
  <c r="J576" i="1"/>
  <c r="K576" i="1"/>
  <c r="J577" i="1"/>
  <c r="K577" i="1"/>
  <c r="J579" i="1"/>
  <c r="K579" i="1"/>
  <c r="J580" i="1"/>
  <c r="K580" i="1"/>
  <c r="J581" i="1"/>
  <c r="K581" i="1"/>
  <c r="J582" i="1"/>
  <c r="K582" i="1"/>
  <c r="J583" i="1"/>
  <c r="K583" i="1"/>
  <c r="J584" i="1"/>
  <c r="K584" i="1"/>
  <c r="J585" i="1"/>
  <c r="K585" i="1"/>
  <c r="J586" i="1"/>
  <c r="K586" i="1"/>
  <c r="J587" i="1"/>
  <c r="K587" i="1"/>
  <c r="J588" i="1"/>
  <c r="K588" i="1"/>
  <c r="J589" i="1"/>
  <c r="K589" i="1"/>
  <c r="J590" i="1"/>
  <c r="K590" i="1"/>
  <c r="J591" i="1"/>
  <c r="K591" i="1"/>
  <c r="J592" i="1"/>
  <c r="K592" i="1"/>
  <c r="J593" i="1"/>
  <c r="K593" i="1"/>
  <c r="J594" i="1"/>
  <c r="K594" i="1"/>
  <c r="J595" i="1"/>
  <c r="K595" i="1"/>
  <c r="J597" i="1"/>
  <c r="K597" i="1"/>
  <c r="J598" i="1"/>
  <c r="K598" i="1"/>
  <c r="J599" i="1"/>
  <c r="K599" i="1"/>
  <c r="J600" i="1"/>
  <c r="K600" i="1"/>
  <c r="J601" i="1"/>
  <c r="K601" i="1"/>
  <c r="J602" i="1"/>
  <c r="K602" i="1"/>
  <c r="J603" i="1"/>
  <c r="K603" i="1"/>
  <c r="J604" i="1"/>
  <c r="K604" i="1"/>
  <c r="J605" i="1"/>
  <c r="K605" i="1"/>
  <c r="J606" i="1"/>
  <c r="K606" i="1"/>
  <c r="J607" i="1"/>
  <c r="K607" i="1"/>
  <c r="J608" i="1"/>
  <c r="K608" i="1"/>
  <c r="J609" i="1"/>
  <c r="K609" i="1"/>
  <c r="J610" i="1"/>
  <c r="K610" i="1"/>
  <c r="J611" i="1"/>
  <c r="K611" i="1"/>
  <c r="J612" i="1"/>
  <c r="K612" i="1"/>
  <c r="J613" i="1"/>
  <c r="K613" i="1"/>
  <c r="J614" i="1"/>
  <c r="K614" i="1"/>
  <c r="J615" i="1"/>
  <c r="K615" i="1"/>
  <c r="J616" i="1"/>
  <c r="K616" i="1"/>
  <c r="J617" i="1"/>
  <c r="K617" i="1"/>
  <c r="J618" i="1"/>
  <c r="K618" i="1"/>
  <c r="J619" i="1"/>
  <c r="K619" i="1"/>
  <c r="J620" i="1"/>
  <c r="K620" i="1"/>
  <c r="J621" i="1"/>
  <c r="K621" i="1"/>
  <c r="J622" i="1"/>
  <c r="K622" i="1"/>
  <c r="J623" i="1"/>
  <c r="K623" i="1"/>
  <c r="J624" i="1"/>
  <c r="K624" i="1"/>
  <c r="J625" i="1"/>
  <c r="K625" i="1"/>
  <c r="J626" i="1"/>
  <c r="K626" i="1"/>
  <c r="J627" i="1"/>
  <c r="K627" i="1"/>
  <c r="J629" i="1"/>
  <c r="K629" i="1"/>
  <c r="J630" i="1"/>
  <c r="K630" i="1"/>
  <c r="J631" i="1"/>
  <c r="K631" i="1"/>
  <c r="J632" i="1"/>
  <c r="K632" i="1"/>
  <c r="J633" i="1"/>
  <c r="K633" i="1"/>
  <c r="J634" i="1"/>
  <c r="K634" i="1"/>
  <c r="J635" i="1"/>
  <c r="K635" i="1"/>
  <c r="J636" i="1"/>
  <c r="K636" i="1"/>
  <c r="J637" i="1"/>
  <c r="K637" i="1"/>
  <c r="J638" i="1"/>
  <c r="K638" i="1"/>
  <c r="J640" i="1"/>
  <c r="K640" i="1"/>
  <c r="J641" i="1"/>
  <c r="K641" i="1"/>
  <c r="J642" i="1"/>
  <c r="K642" i="1"/>
  <c r="J643" i="1"/>
  <c r="K643" i="1"/>
  <c r="J644" i="1"/>
  <c r="K644" i="1"/>
  <c r="J645" i="1"/>
  <c r="K645" i="1"/>
  <c r="J646" i="1"/>
  <c r="K646" i="1"/>
  <c r="J647" i="1"/>
  <c r="K647" i="1"/>
  <c r="J649" i="1"/>
  <c r="K649" i="1"/>
  <c r="J650" i="1"/>
  <c r="K650" i="1"/>
  <c r="J651" i="1"/>
  <c r="K651" i="1"/>
  <c r="J652" i="1"/>
  <c r="K652" i="1"/>
  <c r="J653" i="1"/>
  <c r="K653" i="1"/>
  <c r="J654" i="1"/>
  <c r="K654" i="1"/>
  <c r="J655" i="1"/>
  <c r="K655" i="1"/>
  <c r="J656" i="1"/>
  <c r="K656" i="1"/>
  <c r="J657" i="1"/>
  <c r="K657" i="1"/>
  <c r="J658" i="1"/>
  <c r="K658" i="1"/>
  <c r="J659" i="1"/>
  <c r="K659" i="1"/>
  <c r="J660" i="1"/>
  <c r="K660" i="1"/>
  <c r="J661" i="1"/>
  <c r="K661" i="1"/>
  <c r="J662" i="1"/>
  <c r="K662" i="1"/>
  <c r="J663" i="1"/>
  <c r="K663" i="1"/>
  <c r="J664" i="1"/>
  <c r="K664" i="1"/>
  <c r="J665" i="1"/>
  <c r="K665" i="1"/>
  <c r="J666" i="1"/>
  <c r="K666" i="1"/>
  <c r="J667" i="1"/>
  <c r="K667" i="1"/>
  <c r="J668" i="1"/>
  <c r="K668" i="1"/>
  <c r="J669" i="1"/>
  <c r="K669" i="1"/>
  <c r="J670" i="1"/>
  <c r="K670" i="1"/>
  <c r="J671" i="1"/>
  <c r="K671" i="1"/>
  <c r="J672" i="1"/>
  <c r="K672" i="1"/>
  <c r="J673" i="1"/>
  <c r="K673" i="1"/>
  <c r="J674" i="1"/>
  <c r="K674" i="1"/>
  <c r="J675" i="1"/>
  <c r="K675" i="1"/>
  <c r="J676" i="1"/>
  <c r="K676" i="1"/>
  <c r="J677" i="1"/>
  <c r="K677" i="1"/>
  <c r="J678" i="1"/>
  <c r="K678" i="1"/>
  <c r="J679" i="1"/>
  <c r="K679" i="1"/>
  <c r="J681" i="1"/>
  <c r="K681" i="1"/>
  <c r="J682" i="1"/>
  <c r="K682" i="1"/>
  <c r="J683" i="1"/>
  <c r="K683" i="1"/>
  <c r="J684" i="1"/>
  <c r="K684" i="1"/>
  <c r="J685" i="1"/>
  <c r="K685" i="1"/>
  <c r="J686" i="1"/>
  <c r="K686" i="1"/>
  <c r="J687" i="1"/>
  <c r="K687" i="1"/>
  <c r="J688" i="1"/>
  <c r="K688" i="1"/>
  <c r="J689" i="1"/>
  <c r="K689" i="1"/>
  <c r="J690" i="1"/>
  <c r="K690" i="1"/>
  <c r="J691" i="1"/>
  <c r="K691" i="1"/>
  <c r="J692" i="1"/>
  <c r="K692" i="1"/>
  <c r="J693" i="1"/>
  <c r="K693" i="1"/>
  <c r="J694" i="1"/>
  <c r="K694" i="1"/>
  <c r="J695" i="1"/>
  <c r="K695" i="1"/>
  <c r="J696" i="1"/>
  <c r="K696" i="1"/>
  <c r="J697" i="1"/>
  <c r="K697" i="1"/>
  <c r="J698" i="1"/>
  <c r="K698" i="1"/>
  <c r="J700" i="1"/>
  <c r="K700" i="1"/>
  <c r="J701" i="1"/>
  <c r="K701" i="1"/>
  <c r="J702" i="1"/>
  <c r="K702" i="1"/>
  <c r="J703" i="1"/>
  <c r="K703" i="1"/>
  <c r="J704" i="1"/>
  <c r="K704" i="1"/>
  <c r="J705" i="1"/>
  <c r="K705" i="1"/>
  <c r="J706" i="1"/>
  <c r="K706" i="1"/>
  <c r="J707" i="1"/>
  <c r="K707" i="1"/>
  <c r="J708" i="1"/>
  <c r="K708" i="1"/>
  <c r="J709" i="1"/>
  <c r="K709" i="1"/>
  <c r="J710" i="1"/>
  <c r="K710" i="1"/>
  <c r="J711" i="1"/>
  <c r="K711" i="1"/>
  <c r="J713" i="1"/>
  <c r="K713" i="1"/>
  <c r="J714" i="1"/>
  <c r="K714" i="1"/>
  <c r="J715" i="1"/>
  <c r="K715" i="1"/>
  <c r="J716" i="1"/>
  <c r="K716" i="1"/>
  <c r="J717" i="1"/>
  <c r="K717" i="1"/>
  <c r="J718" i="1"/>
  <c r="K718" i="1"/>
  <c r="J719" i="1"/>
  <c r="K719" i="1"/>
  <c r="J720" i="1"/>
  <c r="K720" i="1"/>
  <c r="J721" i="1"/>
  <c r="K721" i="1"/>
  <c r="J722" i="1"/>
  <c r="K722" i="1"/>
  <c r="J723" i="1"/>
  <c r="K723" i="1"/>
  <c r="J724" i="1"/>
  <c r="K724" i="1"/>
  <c r="J725" i="1"/>
  <c r="K725" i="1"/>
  <c r="J726" i="1"/>
  <c r="K726" i="1"/>
  <c r="J727" i="1"/>
  <c r="K727" i="1"/>
  <c r="J728" i="1"/>
  <c r="K728" i="1"/>
  <c r="J729" i="1"/>
  <c r="K729" i="1"/>
  <c r="J730" i="1"/>
  <c r="K730" i="1"/>
  <c r="J731" i="1"/>
  <c r="K731" i="1"/>
  <c r="J732" i="1"/>
  <c r="K732" i="1"/>
  <c r="J733" i="1"/>
  <c r="K733" i="1"/>
  <c r="J735" i="1"/>
  <c r="K735" i="1"/>
  <c r="J736" i="1"/>
  <c r="K736" i="1"/>
  <c r="J737" i="1"/>
  <c r="K737" i="1"/>
  <c r="J738" i="1"/>
  <c r="K738" i="1"/>
  <c r="J739" i="1"/>
  <c r="K739" i="1"/>
  <c r="J740" i="1"/>
  <c r="K740" i="1"/>
  <c r="J741" i="1"/>
  <c r="K741" i="1"/>
  <c r="J742" i="1"/>
  <c r="K742" i="1"/>
  <c r="J743" i="1"/>
  <c r="K743" i="1"/>
  <c r="J744" i="1"/>
  <c r="K744" i="1"/>
  <c r="J745" i="1"/>
  <c r="K745" i="1"/>
  <c r="J746" i="1"/>
  <c r="K746" i="1"/>
  <c r="K15" i="1"/>
  <c r="J15" i="1"/>
  <c r="L521" i="1" l="1"/>
  <c r="L513" i="1"/>
  <c r="L428" i="1"/>
  <c r="L421" i="1"/>
  <c r="L409" i="1"/>
  <c r="L399" i="1"/>
  <c r="L397" i="1"/>
  <c r="L387" i="1"/>
  <c r="L383" i="1"/>
  <c r="L380" i="1"/>
  <c r="L364" i="1"/>
  <c r="L253" i="1"/>
  <c r="L249" i="1"/>
  <c r="L245" i="1"/>
  <c r="L88" i="1"/>
  <c r="L64" i="1"/>
  <c r="L56" i="1"/>
  <c r="L22" i="1"/>
  <c r="L693" i="1"/>
  <c r="L689" i="1"/>
  <c r="L685" i="1"/>
  <c r="L674" i="1"/>
  <c r="L632" i="1"/>
  <c r="L621" i="1"/>
  <c r="L617" i="1"/>
  <c r="L613" i="1"/>
  <c r="L184" i="1"/>
  <c r="L180" i="1"/>
  <c r="L647" i="1"/>
  <c r="L140" i="1"/>
  <c r="L733" i="1"/>
  <c r="L713" i="1"/>
  <c r="L645" i="1"/>
  <c r="L132" i="1"/>
  <c r="L655" i="1"/>
  <c r="L568" i="1"/>
  <c r="L109" i="1"/>
  <c r="L453" i="1"/>
  <c r="L477" i="1"/>
  <c r="L436" i="1"/>
  <c r="L429" i="1"/>
  <c r="L469" i="1"/>
  <c r="L726" i="1"/>
  <c r="L580" i="1"/>
  <c r="L536" i="1"/>
  <c r="L524" i="1"/>
  <c r="L520" i="1"/>
  <c r="L516" i="1"/>
  <c r="L514" i="1"/>
  <c r="L512" i="1"/>
  <c r="L508" i="1"/>
  <c r="L506" i="1"/>
  <c r="L503" i="1"/>
  <c r="L484" i="1"/>
  <c r="L478" i="1"/>
  <c r="L476" i="1"/>
  <c r="L454" i="1"/>
  <c r="L452" i="1"/>
  <c r="L444" i="1"/>
  <c r="L379" i="1"/>
  <c r="L365" i="1"/>
  <c r="L363" i="1"/>
  <c r="L354" i="1"/>
  <c r="L342" i="1"/>
  <c r="L270" i="1"/>
  <c r="L725" i="1"/>
  <c r="L724" i="1"/>
  <c r="L644" i="1"/>
  <c r="L593" i="1"/>
  <c r="L585" i="1"/>
  <c r="L268" i="1"/>
  <c r="L258" i="1"/>
  <c r="L254" i="1"/>
  <c r="L248" i="1"/>
  <c r="L238" i="1"/>
  <c r="L206" i="1"/>
  <c r="L190" i="1"/>
  <c r="L95" i="1"/>
  <c r="L89" i="1"/>
  <c r="L73" i="1"/>
  <c r="L65" i="1"/>
  <c r="L51" i="1"/>
  <c r="L43" i="1"/>
  <c r="L41" i="1"/>
  <c r="L23" i="1"/>
  <c r="L603" i="1"/>
  <c r="L599" i="1"/>
  <c r="L597" i="1"/>
  <c r="L376" i="1"/>
  <c r="L358" i="1"/>
  <c r="L341" i="1"/>
  <c r="L337" i="1"/>
  <c r="L335" i="1"/>
  <c r="L333" i="1"/>
  <c r="L293" i="1"/>
  <c r="L274" i="1"/>
  <c r="L722" i="1"/>
  <c r="L698" i="1"/>
  <c r="L616" i="1"/>
  <c r="L608" i="1"/>
  <c r="L250" i="1"/>
  <c r="L246" i="1"/>
  <c r="L242" i="1"/>
  <c r="L226" i="1"/>
  <c r="L209" i="1"/>
  <c r="L79" i="1"/>
  <c r="L19" i="1"/>
  <c r="L721" i="1"/>
  <c r="L702" i="1"/>
  <c r="L656" i="1"/>
  <c r="L575" i="1"/>
  <c r="L567" i="1"/>
  <c r="L559" i="1"/>
  <c r="L543" i="1"/>
  <c r="L336" i="1"/>
  <c r="L332" i="1"/>
  <c r="L281" i="1"/>
  <c r="L259" i="1"/>
  <c r="L236" i="1"/>
  <c r="L234" i="1"/>
  <c r="L232" i="1"/>
  <c r="L230" i="1"/>
  <c r="L227" i="1"/>
  <c r="L208" i="1"/>
  <c r="L205" i="1"/>
  <c r="L203" i="1"/>
  <c r="L193" i="1"/>
  <c r="L189" i="1"/>
  <c r="L185" i="1"/>
  <c r="L170" i="1"/>
  <c r="L157" i="1"/>
  <c r="L152" i="1"/>
  <c r="L150" i="1"/>
  <c r="L141" i="1"/>
  <c r="L139" i="1"/>
  <c r="L137" i="1"/>
  <c r="L133" i="1"/>
  <c r="L127" i="1"/>
  <c r="L119" i="1"/>
  <c r="L115" i="1"/>
  <c r="L112" i="1"/>
  <c r="L108" i="1"/>
  <c r="L106" i="1"/>
  <c r="L104" i="1"/>
  <c r="L100" i="1"/>
  <c r="L96" i="1"/>
  <c r="L741" i="1"/>
  <c r="L717" i="1"/>
  <c r="L662" i="1"/>
  <c r="L658" i="1"/>
  <c r="L640" i="1"/>
  <c r="L633" i="1"/>
  <c r="L591" i="1"/>
  <c r="L549" i="1"/>
  <c r="L493" i="1"/>
  <c r="L468" i="1"/>
  <c r="L460" i="1"/>
  <c r="L445" i="1"/>
  <c r="L424" i="1"/>
  <c r="L393" i="1"/>
  <c r="L329" i="1"/>
  <c r="L325" i="1"/>
  <c r="L321" i="1"/>
  <c r="L312" i="1"/>
  <c r="L308" i="1"/>
  <c r="L297" i="1"/>
  <c r="L287" i="1"/>
  <c r="L283" i="1"/>
  <c r="L278" i="1"/>
  <c r="L176" i="1"/>
  <c r="L168" i="1"/>
  <c r="L164" i="1"/>
  <c r="L144" i="1"/>
  <c r="L85" i="1"/>
  <c r="L69" i="1"/>
  <c r="L61" i="1"/>
  <c r="L53" i="1"/>
  <c r="L37" i="1"/>
  <c r="L32" i="1"/>
  <c r="L21" i="1"/>
  <c r="L730" i="1"/>
  <c r="L705" i="1"/>
  <c r="L695" i="1"/>
  <c r="L668" i="1"/>
  <c r="L396" i="1"/>
  <c r="L392" i="1"/>
  <c r="L373" i="1"/>
  <c r="L369" i="1"/>
  <c r="L352" i="1"/>
  <c r="L233" i="1"/>
  <c r="L222" i="1"/>
  <c r="L202" i="1"/>
  <c r="L196" i="1"/>
  <c r="L740" i="1"/>
  <c r="L718" i="1"/>
  <c r="L716" i="1"/>
  <c r="L714" i="1"/>
  <c r="L654" i="1"/>
  <c r="L650" i="1"/>
  <c r="L638" i="1"/>
  <c r="L636" i="1"/>
  <c r="L634" i="1"/>
  <c r="L625" i="1"/>
  <c r="L576" i="1"/>
  <c r="L564" i="1"/>
  <c r="L556" i="1"/>
  <c r="L554" i="1"/>
  <c r="L552" i="1"/>
  <c r="L548" i="1"/>
  <c r="L533" i="1"/>
  <c r="L527" i="1"/>
  <c r="L525" i="1"/>
  <c r="L437" i="1"/>
  <c r="L420" i="1"/>
  <c r="L416" i="1"/>
  <c r="L414" i="1"/>
  <c r="L412" i="1"/>
  <c r="L404" i="1"/>
  <c r="L735" i="1"/>
  <c r="L729" i="1"/>
  <c r="L708" i="1"/>
  <c r="L706" i="1"/>
  <c r="L694" i="1"/>
  <c r="L682" i="1"/>
  <c r="L679" i="1"/>
  <c r="L675" i="1"/>
  <c r="L673" i="1"/>
  <c r="L671" i="1"/>
  <c r="L667" i="1"/>
  <c r="L624" i="1"/>
  <c r="L609" i="1"/>
  <c r="L594" i="1"/>
  <c r="L592" i="1"/>
  <c r="L588" i="1"/>
  <c r="L532" i="1"/>
  <c r="L502" i="1"/>
  <c r="L500" i="1"/>
  <c r="L494" i="1"/>
  <c r="L485" i="1"/>
  <c r="L467" i="1"/>
  <c r="L465" i="1"/>
  <c r="L461" i="1"/>
  <c r="L360" i="1"/>
  <c r="L345" i="1"/>
  <c r="L338" i="1"/>
  <c r="L322" i="1"/>
  <c r="L320" i="1"/>
  <c r="L318" i="1"/>
  <c r="L300" i="1"/>
  <c r="L296" i="1"/>
  <c r="L294" i="1"/>
  <c r="L292" i="1"/>
  <c r="L275" i="1"/>
  <c r="L262" i="1"/>
  <c r="L239" i="1"/>
  <c r="L221" i="1"/>
  <c r="L217" i="1"/>
  <c r="L210" i="1"/>
  <c r="L201" i="1"/>
  <c r="L186" i="1"/>
  <c r="L173" i="1"/>
  <c r="L169" i="1"/>
  <c r="L149" i="1"/>
  <c r="L147" i="1"/>
  <c r="L136" i="1"/>
  <c r="L128" i="1"/>
  <c r="L126" i="1"/>
  <c r="L124" i="1"/>
  <c r="L122" i="1"/>
  <c r="L120" i="1"/>
  <c r="L118" i="1"/>
  <c r="L99" i="1"/>
  <c r="L97" i="1"/>
  <c r="L86" i="1"/>
  <c r="L80" i="1"/>
  <c r="L78" i="1"/>
  <c r="L76" i="1"/>
  <c r="L74" i="1"/>
  <c r="L72" i="1"/>
  <c r="L68" i="1"/>
  <c r="L66" i="1"/>
  <c r="L54" i="1"/>
  <c r="L48" i="1"/>
  <c r="L46" i="1"/>
  <c r="L40" i="1"/>
  <c r="L38" i="1"/>
  <c r="L36" i="1"/>
  <c r="L33" i="1"/>
  <c r="L31" i="1"/>
  <c r="L29" i="1"/>
  <c r="L26" i="1"/>
  <c r="L18" i="1"/>
  <c r="L16" i="1"/>
  <c r="L736" i="1"/>
  <c r="L719" i="1"/>
  <c r="L711" i="1"/>
  <c r="L709" i="1"/>
  <c r="L707" i="1"/>
  <c r="L701" i="1"/>
  <c r="L683" i="1"/>
  <c r="L663" i="1"/>
  <c r="L659" i="1"/>
  <c r="L657" i="1"/>
  <c r="L646" i="1"/>
  <c r="L643" i="1"/>
  <c r="L641" i="1"/>
  <c r="L631" i="1"/>
  <c r="L629" i="1"/>
  <c r="L626" i="1"/>
  <c r="L623" i="1"/>
  <c r="L678" i="1"/>
  <c r="L653" i="1"/>
  <c r="L651" i="1"/>
  <c r="L649" i="1"/>
  <c r="L746" i="1"/>
  <c r="L737" i="1"/>
  <c r="L727" i="1"/>
  <c r="L690" i="1"/>
  <c r="L688" i="1"/>
  <c r="L686" i="1"/>
  <c r="L664" i="1"/>
  <c r="L652" i="1"/>
  <c r="L642" i="1"/>
  <c r="L637" i="1"/>
  <c r="L620" i="1"/>
  <c r="L618" i="1"/>
  <c r="L561" i="1"/>
  <c r="L539" i="1"/>
  <c r="L510" i="1"/>
  <c r="L501" i="1"/>
  <c r="L496" i="1"/>
  <c r="L491" i="1"/>
  <c r="L489" i="1"/>
  <c r="L480" i="1"/>
  <c r="L475" i="1"/>
  <c r="L472" i="1"/>
  <c r="L470" i="1"/>
  <c r="L456" i="1"/>
  <c r="L451" i="1"/>
  <c r="L449" i="1"/>
  <c r="L361" i="1"/>
  <c r="L331" i="1"/>
  <c r="L269" i="1"/>
  <c r="L265" i="1"/>
  <c r="L218" i="1"/>
  <c r="L213" i="1"/>
  <c r="L211" i="1"/>
  <c r="L197" i="1"/>
  <c r="L195" i="1"/>
  <c r="L177" i="1"/>
  <c r="L161" i="1"/>
  <c r="L116" i="1"/>
  <c r="L63" i="1"/>
  <c r="L57" i="1"/>
  <c r="L44" i="1"/>
  <c r="L42" i="1"/>
  <c r="L612" i="1"/>
  <c r="L610" i="1"/>
  <c r="L605" i="1"/>
  <c r="L574" i="1"/>
  <c r="L572" i="1"/>
  <c r="L570" i="1"/>
  <c r="L545" i="1"/>
  <c r="L523" i="1"/>
  <c r="L517" i="1"/>
  <c r="L408" i="1"/>
  <c r="L406" i="1"/>
  <c r="L389" i="1"/>
  <c r="L314" i="1"/>
  <c r="L301" i="1"/>
  <c r="L288" i="1"/>
  <c r="L286" i="1"/>
  <c r="L284" i="1"/>
  <c r="L155" i="1"/>
  <c r="L145" i="1"/>
  <c r="L98" i="1"/>
  <c r="L87" i="1"/>
  <c r="L83" i="1"/>
  <c r="L81" i="1"/>
  <c r="L77" i="1"/>
  <c r="L55" i="1"/>
  <c r="L49" i="1"/>
  <c r="L45" i="1"/>
  <c r="L586" i="1"/>
  <c r="L584" i="1"/>
  <c r="L562" i="1"/>
  <c r="L560" i="1"/>
  <c r="L528" i="1"/>
  <c r="L526" i="1"/>
  <c r="L515" i="1"/>
  <c r="L511" i="1"/>
  <c r="L509" i="1"/>
  <c r="L505" i="1"/>
  <c r="L499" i="1"/>
  <c r="L497" i="1"/>
  <c r="L488" i="1"/>
  <c r="L486" i="1"/>
  <c r="L483" i="1"/>
  <c r="L481" i="1"/>
  <c r="L464" i="1"/>
  <c r="L462" i="1"/>
  <c r="L459" i="1"/>
  <c r="L457" i="1"/>
  <c r="L448" i="1"/>
  <c r="L446" i="1"/>
  <c r="L443" i="1"/>
  <c r="L440" i="1"/>
  <c r="L438" i="1"/>
  <c r="L435" i="1"/>
  <c r="L432" i="1"/>
  <c r="L430" i="1"/>
  <c r="L427" i="1"/>
  <c r="L425" i="1"/>
  <c r="L422" i="1"/>
  <c r="L419" i="1"/>
  <c r="L417" i="1"/>
  <c r="L413" i="1"/>
  <c r="L400" i="1"/>
  <c r="L398" i="1"/>
  <c r="L381" i="1"/>
  <c r="L372" i="1"/>
  <c r="L370" i="1"/>
  <c r="L368" i="1"/>
  <c r="L366" i="1"/>
  <c r="L353" i="1"/>
  <c r="L351" i="1"/>
  <c r="L349" i="1"/>
  <c r="L347" i="1"/>
  <c r="L326" i="1"/>
  <c r="L299" i="1"/>
  <c r="L255" i="1"/>
  <c r="L223" i="1"/>
  <c r="L214" i="1"/>
  <c r="L200" i="1"/>
  <c r="L183" i="1"/>
  <c r="L181" i="1"/>
  <c r="L174" i="1"/>
  <c r="L167" i="1"/>
  <c r="L165" i="1"/>
  <c r="L158" i="1"/>
  <c r="L142" i="1"/>
  <c r="L131" i="1"/>
  <c r="L129" i="1"/>
  <c r="L121" i="1"/>
  <c r="L111" i="1"/>
  <c r="L105" i="1"/>
  <c r="L101" i="1"/>
  <c r="L92" i="1"/>
  <c r="L90" i="1"/>
  <c r="L60" i="1"/>
  <c r="L58" i="1"/>
  <c r="L47" i="1"/>
  <c r="L615" i="1"/>
  <c r="L604" i="1"/>
  <c r="L602" i="1"/>
  <c r="L600" i="1"/>
  <c r="L583" i="1"/>
  <c r="L577" i="1"/>
  <c r="L569" i="1"/>
  <c r="L555" i="1"/>
  <c r="L544" i="1"/>
  <c r="L542" i="1"/>
  <c r="L540" i="1"/>
  <c r="L529" i="1"/>
  <c r="L522" i="1"/>
  <c r="L518" i="1"/>
  <c r="L507" i="1"/>
  <c r="L411" i="1"/>
  <c r="L390" i="1"/>
  <c r="L388" i="1"/>
  <c r="L386" i="1"/>
  <c r="L384" i="1"/>
  <c r="L348" i="1"/>
  <c r="L313" i="1"/>
  <c r="L311" i="1"/>
  <c r="L309" i="1"/>
  <c r="L307" i="1"/>
  <c r="L304" i="1"/>
  <c r="L302" i="1"/>
  <c r="L280" i="1"/>
  <c r="L266" i="1"/>
  <c r="L264" i="1"/>
  <c r="L243" i="1"/>
  <c r="L156" i="1"/>
  <c r="L148" i="1"/>
  <c r="L134" i="1"/>
  <c r="L103" i="1"/>
  <c r="L93" i="1"/>
  <c r="L84" i="1"/>
  <c r="L82" i="1"/>
  <c r="L71" i="1"/>
  <c r="L52" i="1"/>
  <c r="L50" i="1"/>
  <c r="L39" i="1"/>
  <c r="L35" i="1"/>
  <c r="L744" i="1"/>
  <c r="L728" i="1"/>
  <c r="L723" i="1"/>
  <c r="L720" i="1"/>
  <c r="L715" i="1"/>
  <c r="L710" i="1"/>
  <c r="L703" i="1"/>
  <c r="L700" i="1"/>
  <c r="L691" i="1"/>
  <c r="L684" i="1"/>
  <c r="L681" i="1"/>
  <c r="L676" i="1"/>
  <c r="L669" i="1"/>
  <c r="L660" i="1"/>
  <c r="L601" i="1"/>
  <c r="L598" i="1"/>
  <c r="L589" i="1"/>
  <c r="L587" i="1"/>
  <c r="L582" i="1"/>
  <c r="L573" i="1"/>
  <c r="L571" i="1"/>
  <c r="L566" i="1"/>
  <c r="L557" i="1"/>
  <c r="L550" i="1"/>
  <c r="L541" i="1"/>
  <c r="L534" i="1"/>
  <c r="L743" i="1"/>
  <c r="L738" i="1"/>
  <c r="L731" i="1"/>
  <c r="L696" i="1"/>
  <c r="L687" i="1"/>
  <c r="L672" i="1"/>
  <c r="L670" i="1"/>
  <c r="L665" i="1"/>
  <c r="L635" i="1"/>
  <c r="L630" i="1"/>
  <c r="L627" i="1"/>
  <c r="L622" i="1"/>
  <c r="L619" i="1"/>
  <c r="L614" i="1"/>
  <c r="L611" i="1"/>
  <c r="L606" i="1"/>
  <c r="L553" i="1"/>
  <c r="L551" i="1"/>
  <c r="L546" i="1"/>
  <c r="L537" i="1"/>
  <c r="L535" i="1"/>
  <c r="L530" i="1"/>
  <c r="L519" i="1"/>
  <c r="L498" i="1"/>
  <c r="L495" i="1"/>
  <c r="L490" i="1"/>
  <c r="L487" i="1"/>
  <c r="L482" i="1"/>
  <c r="L479" i="1"/>
  <c r="L474" i="1"/>
  <c r="L471" i="1"/>
  <c r="L466" i="1"/>
  <c r="L463" i="1"/>
  <c r="L458" i="1"/>
  <c r="L455" i="1"/>
  <c r="L450" i="1"/>
  <c r="L447" i="1"/>
  <c r="L442" i="1"/>
  <c r="L439" i="1"/>
  <c r="L434" i="1"/>
  <c r="L431" i="1"/>
  <c r="L426" i="1"/>
  <c r="L418" i="1"/>
  <c r="L415" i="1"/>
  <c r="L410" i="1"/>
  <c r="L407" i="1"/>
  <c r="L405" i="1"/>
  <c r="L745" i="1"/>
  <c r="L739" i="1"/>
  <c r="L732" i="1"/>
  <c r="L704" i="1"/>
  <c r="L697" i="1"/>
  <c r="L692" i="1"/>
  <c r="L677" i="1"/>
  <c r="L666" i="1"/>
  <c r="L661" i="1"/>
  <c r="L607" i="1"/>
  <c r="L595" i="1"/>
  <c r="L590" i="1"/>
  <c r="L581" i="1"/>
  <c r="L579" i="1"/>
  <c r="L565" i="1"/>
  <c r="L563" i="1"/>
  <c r="L558" i="1"/>
  <c r="L547" i="1"/>
  <c r="L531" i="1"/>
  <c r="L391" i="1"/>
  <c r="L356" i="1"/>
  <c r="L340" i="1"/>
  <c r="L324" i="1"/>
  <c r="L316" i="1"/>
  <c r="L291" i="1"/>
  <c r="L289" i="1"/>
  <c r="L273" i="1"/>
  <c r="L257" i="1"/>
  <c r="L252" i="1"/>
  <c r="L241" i="1"/>
  <c r="L225" i="1"/>
  <c r="L220" i="1"/>
  <c r="L188" i="1"/>
  <c r="L172" i="1"/>
  <c r="L125" i="1"/>
  <c r="L24" i="1"/>
  <c r="L17" i="1"/>
  <c r="L375" i="1"/>
  <c r="L359" i="1"/>
  <c r="L401" i="1"/>
  <c r="L394" i="1"/>
  <c r="L385" i="1"/>
  <c r="L378" i="1"/>
  <c r="L371" i="1"/>
  <c r="L362" i="1"/>
  <c r="L350" i="1"/>
  <c r="L343" i="1"/>
  <c r="L334" i="1"/>
  <c r="L327" i="1"/>
  <c r="L319" i="1"/>
  <c r="L310" i="1"/>
  <c r="L285" i="1"/>
  <c r="L276" i="1"/>
  <c r="L267" i="1"/>
  <c r="L260" i="1"/>
  <c r="L251" i="1"/>
  <c r="L244" i="1"/>
  <c r="L235" i="1"/>
  <c r="L219" i="1"/>
  <c r="L191" i="1"/>
  <c r="L182" i="1"/>
  <c r="L175" i="1"/>
  <c r="L166" i="1"/>
  <c r="L159" i="1"/>
  <c r="L154" i="1"/>
  <c r="L151" i="1"/>
  <c r="L146" i="1"/>
  <c r="L138" i="1"/>
  <c r="L135" i="1"/>
  <c r="L130" i="1"/>
  <c r="L123" i="1"/>
  <c r="L117" i="1"/>
  <c r="L114" i="1"/>
  <c r="L30" i="1"/>
  <c r="L28" i="1"/>
  <c r="L25" i="1"/>
  <c r="L20" i="1"/>
  <c r="L395" i="1"/>
  <c r="L377" i="1"/>
  <c r="L374" i="1"/>
  <c r="L367" i="1"/>
  <c r="L355" i="1"/>
  <c r="L346" i="1"/>
  <c r="L344" i="1"/>
  <c r="L339" i="1"/>
  <c r="L330" i="1"/>
  <c r="L328" i="1"/>
  <c r="L323" i="1"/>
  <c r="L315" i="1"/>
  <c r="L306" i="1"/>
  <c r="L303" i="1"/>
  <c r="L298" i="1"/>
  <c r="L295" i="1"/>
  <c r="L290" i="1"/>
  <c r="L279" i="1"/>
  <c r="L277" i="1"/>
  <c r="L272" i="1"/>
  <c r="L263" i="1"/>
  <c r="L261" i="1"/>
  <c r="L256" i="1"/>
  <c r="L247" i="1"/>
  <c r="L240" i="1"/>
  <c r="L231" i="1"/>
  <c r="L229" i="1"/>
  <c r="L224" i="1"/>
  <c r="L215" i="1"/>
  <c r="L212" i="1"/>
  <c r="L204" i="1"/>
  <c r="L194" i="1"/>
  <c r="L192" i="1"/>
  <c r="L187" i="1"/>
  <c r="L178" i="1"/>
  <c r="L171" i="1"/>
  <c r="L162" i="1"/>
  <c r="L160" i="1"/>
  <c r="L110" i="1"/>
  <c r="L107" i="1"/>
  <c r="L102" i="1"/>
  <c r="L94" i="1"/>
  <c r="L91" i="1"/>
  <c r="L75" i="1"/>
  <c r="L70" i="1"/>
  <c r="L67" i="1"/>
  <c r="L62" i="1"/>
  <c r="L59" i="1"/>
  <c r="L742" i="1"/>
  <c r="L15" i="1"/>
  <c r="M699" i="1" l="1"/>
  <c r="M179" i="1"/>
  <c r="M27" i="1"/>
  <c r="M207" i="1"/>
  <c r="M628" i="1"/>
  <c r="M317" i="1"/>
  <c r="M143" i="1"/>
  <c r="M734" i="1"/>
  <c r="M199" i="1"/>
  <c r="M228" i="1"/>
  <c r="M271" i="1"/>
  <c r="M153" i="1"/>
  <c r="M596" i="1"/>
  <c r="M680" i="1"/>
  <c r="M357" i="1"/>
  <c r="M712" i="1"/>
  <c r="M216" i="1"/>
  <c r="M305" i="1"/>
  <c r="M402" i="1"/>
  <c r="M14" i="1"/>
  <c r="M382" i="1"/>
  <c r="M163" i="1"/>
  <c r="M282" i="1"/>
  <c r="M34" i="1"/>
  <c r="M237" i="1"/>
  <c r="M113" i="1"/>
  <c r="K749" i="1"/>
  <c r="J749" i="1"/>
  <c r="J750" i="1" l="1"/>
  <c r="J751" i="1" s="1"/>
  <c r="K750" i="1"/>
  <c r="K751" i="1" s="1"/>
  <c r="M639" i="1" l="1"/>
  <c r="M749" i="1" s="1"/>
  <c r="L749" i="1"/>
  <c r="L750" i="1" s="1"/>
  <c r="M750" i="1" l="1"/>
  <c r="L751" i="1"/>
  <c r="L7" i="1" s="1"/>
  <c r="G14" i="2" l="1"/>
  <c r="M751" i="1"/>
  <c r="G26" i="2" l="1"/>
</calcChain>
</file>

<file path=xl/sharedStrings.xml><?xml version="1.0" encoding="utf-8"?>
<sst xmlns="http://schemas.openxmlformats.org/spreadsheetml/2006/main" count="44172" uniqueCount="3987">
  <si>
    <t>BANCO DA AMAZÔNIA</t>
  </si>
  <si>
    <t>GESES – Gerência Executiva de Operações de Serviços, Patrimônio e Suprimentos</t>
  </si>
  <si>
    <t>COMAP – Coordenadoria de Manutenção Patrimonial e Predial</t>
  </si>
  <si>
    <t>Orçamento Sintético Global</t>
  </si>
  <si>
    <t>OBRA :</t>
  </si>
  <si>
    <t>valor global</t>
  </si>
  <si>
    <t>ORÇAMENTO :</t>
  </si>
  <si>
    <t xml:space="preserve">LOCAL : </t>
  </si>
  <si>
    <t>PREÇO(R$) UNIT</t>
  </si>
  <si>
    <t>PREÇO TOTAL (R$)</t>
  </si>
  <si>
    <t>ITEM</t>
  </si>
  <si>
    <t>BASE</t>
  </si>
  <si>
    <t>CÓDIGO</t>
  </si>
  <si>
    <t>DESCRIÇÃO</t>
  </si>
  <si>
    <t>UNID</t>
  </si>
  <si>
    <t>QUANT.</t>
  </si>
  <si>
    <t>MAT. (R$)</t>
  </si>
  <si>
    <t>M.O.  (R$)</t>
  </si>
  <si>
    <t>M.O. (R$)</t>
  </si>
  <si>
    <t>TOTAL POR ITEM (R$)</t>
  </si>
  <si>
    <t>1.0</t>
  </si>
  <si>
    <t xml:space="preserve"> </t>
  </si>
  <si>
    <t>SERVIÇOS GERAIS</t>
  </si>
  <si>
    <t>-</t>
  </si>
  <si>
    <t/>
  </si>
  <si>
    <t>1.1</t>
  </si>
  <si>
    <t>BASA</t>
  </si>
  <si>
    <t xml:space="preserve">C04-BB-SEDOP-011170 </t>
  </si>
  <si>
    <t xml:space="preserve">DESPESAS LEGAIS ACIMA DE R$ 15.000,00 (CREA E PREFEITURA) </t>
  </si>
  <si>
    <t>VB</t>
  </si>
  <si>
    <t>1.2</t>
  </si>
  <si>
    <t>C317-BB</t>
  </si>
  <si>
    <t xml:space="preserve">DESPESAS LEGAIS ATÉ DE R$ 15.000,00 (CREA E PREFEITURA) </t>
  </si>
  <si>
    <t>UND</t>
  </si>
  <si>
    <t>1.3</t>
  </si>
  <si>
    <t>C315-BB</t>
  </si>
  <si>
    <t>ART / RRT- ANOTAÇÃO DE RESPONSABILIDADE TÉCNICA / REGISTRO DE RESPONSABILIDADE TÉCNICA PARA EXECUÇÃO DE OBRA OU SERVIÇO ACIMA DE R$ 15.000,00</t>
  </si>
  <si>
    <t>1.4</t>
  </si>
  <si>
    <t>C319-BASA-SINAPI</t>
  </si>
  <si>
    <t xml:space="preserve">ADMINISTRAÇÃO DIRETA (NO LOCAL) DE OBRA OU SERVIÇO DE ENGENHARIA - ENGENHEIRO OU ARQUITETO RESIDENTE, COM CARGA HORÁRIA SEMANAL MÍNIMA DE QUARENTA E QUATRO (44) HORAS </t>
  </si>
  <si>
    <t>MÊS</t>
  </si>
  <si>
    <t>1.5</t>
  </si>
  <si>
    <t>C320-BASA-SINAPI</t>
  </si>
  <si>
    <t>ADMINISTRAÇÃO DIRETA (NO LOCAL) DE OBRA OU SERVIÇO DE ENGENHARIA - MESTRE DE OBRA, COM CARGA HORÁRIA SEMANAL MÍNIMA DE QUARENTA E QUATRO (44) HORAS</t>
  </si>
  <si>
    <t>1.6</t>
  </si>
  <si>
    <t>C01-BASA</t>
  </si>
  <si>
    <t>ADMINISTRAÇÃO DIRETA (NO LOCAL) DE OBRA OU SERVIÇO DE ENGENHARIA DE PEQUENO PORTE - ENCARREGADO DE OBRA E PROFISSIONAL COM FORMAÇÃO EM ENGENHARIA OU ARQUITETURA</t>
  </si>
  <si>
    <t>1.7</t>
  </si>
  <si>
    <t>SINAPI</t>
  </si>
  <si>
    <t>ARQUITETO DE OBRA PLENO COM ENCARGOS COMPLEMENTARES</t>
  </si>
  <si>
    <t>H</t>
  </si>
  <si>
    <t>1.8</t>
  </si>
  <si>
    <t>ENGENHEIRO CIVIL DE OBRA PLENO COM ENCARGOS COMPLEMENTARES</t>
  </si>
  <si>
    <t>1.9</t>
  </si>
  <si>
    <t>C318-BASA-SINAPI</t>
  </si>
  <si>
    <t>TÉCNICO DE SEGURANÇA DO TRABALHO, COM CARGA HORÁRIA SEMANAL MÍNIMA DE SEIS (06) HORAS</t>
  </si>
  <si>
    <t>1.10</t>
  </si>
  <si>
    <t>C02-BASA</t>
  </si>
  <si>
    <t>MOBILIZAÇÃO - (PEQUENA DISTÂNCIA)</t>
  </si>
  <si>
    <t>1.11</t>
  </si>
  <si>
    <t>C323-BASA</t>
  </si>
  <si>
    <t>MOBILIZAÇÃO - (MÉDIA DISTÂNCIA - ATÉ 30KM)</t>
  </si>
  <si>
    <t>1.12</t>
  </si>
  <si>
    <t>C324-BASA</t>
  </si>
  <si>
    <t>MOBILIZAÇÃO - (GRANDE DISTÂNCIA -ACIMA DE 30KM)</t>
  </si>
  <si>
    <t>2.0</t>
  </si>
  <si>
    <t>SERVIÇOS PRELIMINARES</t>
  </si>
  <si>
    <t>2.1</t>
  </si>
  <si>
    <t xml:space="preserve">FORNECIMENTO E INSTALAÇÃO DE PLACA DE OBRA COM CHAPA GALVANIZADA E ESTRUTURA DE MADEIRA. </t>
  </si>
  <si>
    <t>M2</t>
  </si>
  <si>
    <t>2.2</t>
  </si>
  <si>
    <t>C91-SINAPI-10527</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</si>
  <si>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</si>
  <si>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</si>
  <si>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2.3</t>
  </si>
  <si>
    <t>MONTAGEM E DESMONTAGEM DE ANDAIME MODULAR FACHADEIRO, COM PISO METÁLICO, PARA EDIFICAÇÕES COM MÚLTIPLOS PAVIMENTOS (EXCLUSIVE ANDAIME E LIMPEZA).</t>
  </si>
  <si>
    <t>2.4</t>
  </si>
  <si>
    <t xml:space="preserve">CARGA, MANOBRA E DESCARGA DE ENTULHO EM CAMINHÃO BASCULANTE 6 M³ - CARGA COM ESCAVADEIRA HIDRÁULICA  (CAÇAMBA DE 0,80 M³ / 111 HP) E DESCARGA LIVRE (UNIDADE: M3). </t>
  </si>
  <si>
    <t>M3</t>
  </si>
  <si>
    <t>1,55</t>
  </si>
  <si>
    <t>2.5</t>
  </si>
  <si>
    <t xml:space="preserve">TRANSPORTE COM CAMINHÃO BASCULANTE DE 6 M³, EM VIA URBANA PAVIMENTADA, DMT ATÉ 30 KM (UNIDADE: M3XKM). </t>
  </si>
  <si>
    <t>M3XKM</t>
  </si>
  <si>
    <t>0,41</t>
  </si>
  <si>
    <t>2.6</t>
  </si>
  <si>
    <t xml:space="preserve">EXECUÇÃO DE ESCRITÓRIO EM CANTEIRO DE OBRA EM CHAPA DE MADEIRA COMPENSADA, NÃO INCLUSO MOBILIÁRIO E EQUIPAMENTOS. </t>
  </si>
  <si>
    <t>3.0</t>
  </si>
  <si>
    <t>DEMOLIÇÕES E REMOÇÕES</t>
  </si>
  <si>
    <t>3.1</t>
  </si>
  <si>
    <t xml:space="preserve">DEMOLIÇÃO DE ALVENARIA DE BLOCO FURADO, DE FORMA MANUAL, SEM REAPROVEITAMENTO. </t>
  </si>
  <si>
    <t>3.2</t>
  </si>
  <si>
    <t>DEMOLIÇÃO DE ALVENARIA DE TIJOLO MACIÇO, DE FORMA MANUAL, SEM REAPROVEITAMENTO.</t>
  </si>
  <si>
    <t>3.3</t>
  </si>
  <si>
    <t xml:space="preserve">DEMOLIÇÃO DE ALVENARIA PARA QUALQUER TIPO DE BLOCO, DE FORMA MECANIZADA, SEM REAPROVEITAMENTO. </t>
  </si>
  <si>
    <t>9,08</t>
  </si>
  <si>
    <t>3.4</t>
  </si>
  <si>
    <t xml:space="preserve">DEMOLIÇÃO DE PILARES E VIGAS EM CONCRETO ARMADO, DE FORMA MANUAL, SEM REAPROVEITAMENTO. </t>
  </si>
  <si>
    <t>3.5</t>
  </si>
  <si>
    <t xml:space="preserve">DEMOLIÇÃO DE PILARES E VIGAS EM CONCRETO ARMADO, DE FORMA MECANIZADA COM MARTELETE, SEM REAPROVEITAMENTO. </t>
  </si>
  <si>
    <t>3.6</t>
  </si>
  <si>
    <t xml:space="preserve">DEMOLIÇÃO DE LAJES, EM CONCRETO ARMADO, DE FORMA MANUAL, SEM REAPROVEITAMENTO. </t>
  </si>
  <si>
    <t>3.7</t>
  </si>
  <si>
    <t>PINI</t>
  </si>
  <si>
    <t>02.102.000007.SER</t>
  </si>
  <si>
    <t>Demolição de concreto com ferramentas manuais</t>
  </si>
  <si>
    <t>m³</t>
  </si>
  <si>
    <t>3.8</t>
  </si>
  <si>
    <t xml:space="preserve">DEMOLIÇÃO DE ARGAMASSAS, DE FORMA MANUAL, SEM REAPROVEITAMENTO. </t>
  </si>
  <si>
    <t>3.9</t>
  </si>
  <si>
    <t xml:space="preserve">DEMOLIÇÃO DE RODAPÉ CERÂMICO, DE FORMA MANUAL, SEM REAPROVEITAMENTO. </t>
  </si>
  <si>
    <t>M</t>
  </si>
  <si>
    <t>1,78</t>
  </si>
  <si>
    <t>3.10</t>
  </si>
  <si>
    <t xml:space="preserve">DEMOLIÇÃO DE REVESTIMENTO CERÂMICO, DE FORMA MANUAL, SEM REAPROVEITAMENTO. </t>
  </si>
  <si>
    <t>3.11</t>
  </si>
  <si>
    <t>02.102.000046.SER</t>
  </si>
  <si>
    <t>Demolição de revestimento de azulejo ou lambris</t>
  </si>
  <si>
    <t>m²</t>
  </si>
  <si>
    <t>3.12</t>
  </si>
  <si>
    <t>02.102.000024.SER</t>
  </si>
  <si>
    <t>Demolição de piso cimentado sobre lastro de concreto</t>
  </si>
  <si>
    <t>3.13</t>
  </si>
  <si>
    <t>02.102.000017.SER</t>
  </si>
  <si>
    <t>Demolição de pavimentação com pré-moldado de concreto espessura até 10 cm</t>
  </si>
  <si>
    <t>3.14</t>
  </si>
  <si>
    <t>02.102.000019.SER</t>
  </si>
  <si>
    <t>Demolição de piso de tacos de madeira</t>
  </si>
  <si>
    <t>3.15</t>
  </si>
  <si>
    <t>02.102.000020.SER</t>
  </si>
  <si>
    <t>Demolição de piso cerâmico</t>
  </si>
  <si>
    <t>3.16</t>
  </si>
  <si>
    <t>02.102.000021.SER</t>
  </si>
  <si>
    <t>Demolição de piso cerâmico inclusive retirada da camada de regularização sobre lastro de concreto com espessura até 3 cm</t>
  </si>
  <si>
    <t>3.17</t>
  </si>
  <si>
    <t>3.18</t>
  </si>
  <si>
    <t xml:space="preserve">REMOÇÃO DE PISO DE BLOCO INTERTRAVADO OU DE PEDRA PORTUGUESA, DE FORMA MANUAL, COM REAPROVEITAMENTO. </t>
  </si>
  <si>
    <t>11,69</t>
  </si>
  <si>
    <t>3.19</t>
  </si>
  <si>
    <t xml:space="preserve">REMOÇÃO DE PISO DE MADEIRA (ASSOALHO E BARROTE), DE FORMA MANUAL, SEM REAPROVEITAMENTO. </t>
  </si>
  <si>
    <t>3.20</t>
  </si>
  <si>
    <t>02.102.000043.SER</t>
  </si>
  <si>
    <t>Remoção de revestimento de piso de carpete têxtil</t>
  </si>
  <si>
    <t>3.21</t>
  </si>
  <si>
    <t>02.102.000044.SER</t>
  </si>
  <si>
    <t>Remoção de revestimento de piso vinílico</t>
  </si>
  <si>
    <t>3.22</t>
  </si>
  <si>
    <t>REMOÇÃO DE FORROS DE DRYWALL, PVC E FIBROMINERAL, DE FORMA MANUAL, SEM REAPROVEITAMENTO.</t>
  </si>
  <si>
    <t>1,33</t>
  </si>
  <si>
    <t>3.23</t>
  </si>
  <si>
    <t xml:space="preserve">REMOÇÃO DE FORRO DE GESSO, DE FORMA MANUAL, SEM REAPROVEITAMENTO. </t>
  </si>
  <si>
    <t>1,99</t>
  </si>
  <si>
    <t>3.24</t>
  </si>
  <si>
    <t xml:space="preserve">REMOÇÃO DE TRAMA METÁLICA OU DE MADEIRA PARA FORRO, DE FORMA MANUAL, SEM REAPROVEITAMENTO. </t>
  </si>
  <si>
    <t>1,87</t>
  </si>
  <si>
    <t>3.25</t>
  </si>
  <si>
    <t xml:space="preserve">REMOÇÃO DE TAPUME/ CHAPAS METÁLICAS E DE MADEIRA, DE FORMA MANUAL, SEM REAPROVEITAMENTO. </t>
  </si>
  <si>
    <t>1,94</t>
  </si>
  <si>
    <t>3.26</t>
  </si>
  <si>
    <t>REMOÇÃO DE CHAPAS E PERFIS DE DRYWALL, DE FORMA MANUAL, SEM REAPROVEITAMENTO.</t>
  </si>
  <si>
    <t>5,55</t>
  </si>
  <si>
    <t>3.27</t>
  </si>
  <si>
    <t xml:space="preserve">REMOÇÃO DE PORTAS, DE FORMA MANUAL, SEM REAPROVEITAMENTO. </t>
  </si>
  <si>
    <t>3.28</t>
  </si>
  <si>
    <t xml:space="preserve">REMOÇÃO DE JANELAS, DE FORMA MANUAL, SEM REAPROVEITAMENTO. </t>
  </si>
  <si>
    <t>3.29</t>
  </si>
  <si>
    <t xml:space="preserve">REMOÇÃO DE TELHAS DE FIBROCIMENTO METÁLICA E CERÂMICA, DE FORMA MANUAL, SEM REAPROVEITAMENTO. </t>
  </si>
  <si>
    <t>2,42</t>
  </si>
  <si>
    <t>3.30</t>
  </si>
  <si>
    <t xml:space="preserve">REMOÇÃO DE TRAMA DE MADEIRA PARA COBERTURA, DE FORMA MANUAL, SEM REAPROVEITAMENTO. </t>
  </si>
  <si>
    <t>5,19</t>
  </si>
  <si>
    <t>3.31</t>
  </si>
  <si>
    <t xml:space="preserve">REMOÇÃO DE TRAMA METÁLICA PARA COBERTURA, DE FORMA MANUAL, SEM REAPROVEITAMENTO. </t>
  </si>
  <si>
    <t>3.32</t>
  </si>
  <si>
    <t xml:space="preserve">REMOÇÃO DE VIDRO LISO COMUM DE ESQUADRIA </t>
  </si>
  <si>
    <t>3.33</t>
  </si>
  <si>
    <t>REMOÇÃO DE VIDRO TEMPERADO FIXADO EM PERFIL U.</t>
  </si>
  <si>
    <t>3.34</t>
  </si>
  <si>
    <t>C339-BASA-SINAPI-102182</t>
  </si>
  <si>
    <t>REMOÇÃO DE PORTA DE VIDRO TEMPERADO, INCLUSIVE DESMONTAGEM DE FERRAGENS E ACESSÓRIOS</t>
  </si>
  <si>
    <t>3.35</t>
  </si>
  <si>
    <t xml:space="preserve">REMOÇÃO DE TUBULAÇÕES (TUBOS E CONEXÕES) DE ÁGUA FRIA, DE FORMA MANUAL, SEM REAPROVEITAMENTO. </t>
  </si>
  <si>
    <t>0,37</t>
  </si>
  <si>
    <t>3.36</t>
  </si>
  <si>
    <t xml:space="preserve">REMOÇÃO DE LOUÇAS, DE FORMA MANUAL, SEM REAPROVEITAMENTO. </t>
  </si>
  <si>
    <t>UN</t>
  </si>
  <si>
    <t>3.37</t>
  </si>
  <si>
    <t xml:space="preserve">REMOÇÃO DE ACESSÓRIOS, DE FORMA MANUAL, SEM REAPROVEITAMENTO. </t>
  </si>
  <si>
    <t>1,11</t>
  </si>
  <si>
    <t>3.38</t>
  </si>
  <si>
    <t xml:space="preserve">REMOÇÃO DE METAIS SANITÁRIOS, DE FORMA MANUAL, SEM REAPROVEITAMENTO. </t>
  </si>
  <si>
    <t>6,24</t>
  </si>
  <si>
    <t>3.39</t>
  </si>
  <si>
    <t>C263-BASA</t>
  </si>
  <si>
    <t>REMOÇÃO DE PERSIANAS OU CORTINA EXISTENTES</t>
  </si>
  <si>
    <t>3.40</t>
  </si>
  <si>
    <t>C254-SINAPI-86889</t>
  </si>
  <si>
    <t>REMOÇÃO DE BANCADA EM GRANITO COM REAPROVEITAMENTO</t>
  </si>
  <si>
    <t>3.41</t>
  </si>
  <si>
    <t>C326-BASA-SEDOP-020864</t>
  </si>
  <si>
    <t>REMOÇÃO DE SOLEIRA E PEITORIL</t>
  </si>
  <si>
    <t>3.42</t>
  </si>
  <si>
    <t>C65-BASA</t>
  </si>
  <si>
    <t>REMOÇÃO DE CAIXA COLETORA EM ACRÍLICO FIXADA EM VIDRO</t>
  </si>
  <si>
    <t>3.43</t>
  </si>
  <si>
    <t>C96-BASA</t>
  </si>
  <si>
    <t>REMOÇÃO DE TOTEM METÁLICO INTERNO DO BANCO</t>
  </si>
  <si>
    <t>3.44</t>
  </si>
  <si>
    <t>C98-BASA</t>
  </si>
  <si>
    <t>REMOÇÃO DE PORTA CARTAZ DE PAREDE</t>
  </si>
  <si>
    <t>3.45</t>
  </si>
  <si>
    <t>C99-BASA</t>
  </si>
  <si>
    <t>REMOÇÃO DE PLACA DE PORTA</t>
  </si>
  <si>
    <t>3.46</t>
  </si>
  <si>
    <t>C100-BASA</t>
  </si>
  <si>
    <t>REMOÇÃO DE PLACA AÉREA EM PVC INDICATIVO DE GERÊNCIA</t>
  </si>
  <si>
    <t>3.47</t>
  </si>
  <si>
    <t>C206 -SEDOP-020023</t>
  </si>
  <si>
    <t>REMOÇÃO DE IMPERMEABILIZAÇÃO E PROTEÇÃO MECÂNICA DAS CALHAS E LAJES</t>
  </si>
  <si>
    <t>3.48</t>
  </si>
  <si>
    <t>C244- BASA</t>
  </si>
  <si>
    <t>REMOÇÃO DE TOTEM METÁLICO EXTERNO DE APROX. 5,40 M DE ALTURA</t>
  </si>
  <si>
    <t>3.49</t>
  </si>
  <si>
    <t>C248-BASA</t>
  </si>
  <si>
    <t>REMOÇÃO DE PLACA TIPO HORIZONTAL METÁLICA  OU PLACA DE IDENTIFICAÇÃO HORIZONTAL EXISTENTE</t>
  </si>
  <si>
    <t>3.50</t>
  </si>
  <si>
    <t>C270-BASA-PINI</t>
  </si>
  <si>
    <t>REMOÇÃO DE ESPELHO</t>
  </si>
  <si>
    <t>3.51</t>
  </si>
  <si>
    <t>C312-BASA</t>
  </si>
  <si>
    <t>DESMONTAGEM E REMOÇÃO DE BIOMBOS DE PRIVACIDADE DOS CAIXAS E GERENCIA EM VIDRO TEMPERADO, INCLUINDO PERFIL METÁLICO E SEUS ACESSÓRIOS.</t>
  </si>
  <si>
    <t>3.52</t>
  </si>
  <si>
    <t>C325-BASA</t>
  </si>
  <si>
    <t>REMOÇÃO DE BARRAS DE APOIO  OU PUXADOR DE PORTA DE BANHEIRO PCD</t>
  </si>
  <si>
    <t>3.53</t>
  </si>
  <si>
    <t>C327-BASA-ORSE-12504</t>
  </si>
  <si>
    <t>REMOÇÃO DE DIVISÓRIA DE GRANITO (OU MARMORE)</t>
  </si>
  <si>
    <t>3.54</t>
  </si>
  <si>
    <t xml:space="preserve">C329-BASA-SEDOP-020847 </t>
  </si>
  <si>
    <t>REMOÇÃO DE CAIXA DE AR CONDICIONADO</t>
  </si>
  <si>
    <t>3.55</t>
  </si>
  <si>
    <t>C93-BASA</t>
  </si>
  <si>
    <t>REMOÇÃO DE ADESIVOS NA VIDRAÇARIA</t>
  </si>
  <si>
    <t>3.56</t>
  </si>
  <si>
    <t>C331-BASA-ORSE-11101</t>
  </si>
  <si>
    <t>REMOÇÃO DE CAIXA DE INCÊNDIO, INCLUSIVE REGISTROS, MANGUEIRAS E ACESSÓRIOS</t>
  </si>
  <si>
    <t>3.57</t>
  </si>
  <si>
    <t>C332-BASA-ORSE-04859</t>
  </si>
  <si>
    <t>REMOÇÃO DE FECHADURA OU FECHO</t>
  </si>
  <si>
    <t>3.58</t>
  </si>
  <si>
    <t>C333-BASA-ORSE-04860</t>
  </si>
  <si>
    <t>REMOÇÃO DE FITA DE PISO (INCLUSIVE LIMPEZA)</t>
  </si>
  <si>
    <t>3.59</t>
  </si>
  <si>
    <t>C334-BASA-SEDOP-021527</t>
  </si>
  <si>
    <t>REMOÇÃO DE GRADE DE FERRO</t>
  </si>
  <si>
    <t>3.60</t>
  </si>
  <si>
    <t>C92-BASA</t>
  </si>
  <si>
    <t>REMOÇÃO DE PLACA DE IDENTIFICAÇÃO HORIZONTAL METÁLICA DA FACHADA DO BANCO</t>
  </si>
  <si>
    <t>3.61</t>
  </si>
  <si>
    <t>C335-BASA-SEDOP-021528</t>
  </si>
  <si>
    <t>REMOÇÃO DE MOLA AÉREA HIDRÁULICA DE PORTA</t>
  </si>
  <si>
    <t>3.62</t>
  </si>
  <si>
    <t>C336-BASA-SINAPI-102188</t>
  </si>
  <si>
    <t>REMOÇÃO DE MOLA HIDRÁULICA DE PISO</t>
  </si>
  <si>
    <t>3.63</t>
  </si>
  <si>
    <t>C338-BASA</t>
  </si>
  <si>
    <t>REMOÇÃO DE PGDM, INCLUSIVE DESMONTAGEM E EMBALAGEM</t>
  </si>
  <si>
    <t>3.64</t>
  </si>
  <si>
    <t>C107-BASA</t>
  </si>
  <si>
    <t>REMOÇÃO DE PAINEL ELETRÔNICO DE SENHA OU TV PLANA</t>
  </si>
  <si>
    <t>3.65</t>
  </si>
  <si>
    <t>C194 - BASA</t>
  </si>
  <si>
    <t>Remoção de mobiliários e armários</t>
  </si>
  <si>
    <t>3.66</t>
  </si>
  <si>
    <t>C94-BASA</t>
  </si>
  <si>
    <t>REMOÇÃO DE PLACA METÁLICA DE IDENTIFICAÇÃO VISUAL DOS CASH'S DO BANCO</t>
  </si>
  <si>
    <t>3.67</t>
  </si>
  <si>
    <t>C95-BASA</t>
  </si>
  <si>
    <t>REMOÇÃO DE BIOMBO DE PRIVACIDADE METÁLICO DOS CASH'S DO BANCO</t>
  </si>
  <si>
    <t>3.68</t>
  </si>
  <si>
    <t xml:space="preserve">RASGO LINEAR MANUAL EM ALVENARIA, PARA RAMAIS/ DISTRIBUIÇÃO DE INSTALAÇÕES HIDRÁULICAS, DIÂMETROS MENORES OU IGUAIS A 40 MM. </t>
  </si>
  <si>
    <t>5,79</t>
  </si>
  <si>
    <t>3.69</t>
  </si>
  <si>
    <t xml:space="preserve">RASGO LINEAR MANUAL EM ALVENARIA, PARA RAMAIS/ DISTRIBUIÇÃO DE INSTALAÇÕES HIDRÁULICAS, DIÂMETROS MAIORES QUE 40 MM E MENORES OU IGUAIS A 75 MM. </t>
  </si>
  <si>
    <t>6,42</t>
  </si>
  <si>
    <t>3.70</t>
  </si>
  <si>
    <t xml:space="preserve">RASGO E CHUMBAMENTO EM ALVENARIA PARA TUBOS DE SPLIT PAREDE DE 9000 A 24000 BTUS/H. </t>
  </si>
  <si>
    <t>9,84</t>
  </si>
  <si>
    <t>3.71</t>
  </si>
  <si>
    <t xml:space="preserve">RASGO LINEAR MECANIZADO EM CONTRAPISO, PARA RAMAIS/ DISTRIBUIÇÃO DE INSTALAÇÕES HIDRÁULICAS, DIÂMETROS MENORES OU IGUAIS A 40 MM. </t>
  </si>
  <si>
    <t>9,90</t>
  </si>
  <si>
    <t>3.72</t>
  </si>
  <si>
    <t xml:space="preserve">RASGO LINEAR MECANIZADO EM CONTRAPISO, PARA RAMAIS/ DISTRIBUIÇÃO DE INSTALAÇÕES HIDRÁULICAS, DIÂMETROS MAIORES QUE 40 MM E MENORES OU IGUAIS A 75 MM. </t>
  </si>
  <si>
    <t>13,10</t>
  </si>
  <si>
    <t>3.73</t>
  </si>
  <si>
    <t>FURO MANUAL EM ALVENARIA, PARA INSTALAÇÕES HIDRÁULICAS, DIÂMETROS MENORES OU IGUAIS A 40 MM.</t>
  </si>
  <si>
    <t>10,73</t>
  </si>
  <si>
    <t>3.74</t>
  </si>
  <si>
    <t xml:space="preserve">FURO MANUAL EM ALVENARIA, PARA INSTALAÇÕES HIDRÁULICAS, DIÂMETROS MAIORES QUE 40 MM E MENORES OU IGUAIS A 75 MM. </t>
  </si>
  <si>
    <t>28,52</t>
  </si>
  <si>
    <t>3.75</t>
  </si>
  <si>
    <t xml:space="preserve">FURO MANUAL EM ALVENARIA, PARA INSTALAÇÕES HIDRÁULICAS, DIÂMETROS MAIORES QUE 75 MM E MENORES OU IGUAIS A 100 MM. </t>
  </si>
  <si>
    <t>3.76</t>
  </si>
  <si>
    <t>FURO MECANIZADO EM CONCRETO, COM MARTELO DEMOLIDOR, PARA INSTALAÇÕES HIDRÁULICAS, DIÂMETROS MENORES OU IGUAIS A 40 MM.</t>
  </si>
  <si>
    <t>6,96</t>
  </si>
  <si>
    <t>3.77</t>
  </si>
  <si>
    <t xml:space="preserve">FURO MECANIZADO EM CONCRETO, COM MARTELO DEMOLIDOR, PARA INSTALAÇÕES HIDRÁULICAS, DIÂMETROS MAIORES QUE 40 MM E MENORES OU IGUAIS A 75 MM. </t>
  </si>
  <si>
    <t>18,41</t>
  </si>
  <si>
    <t>3.78</t>
  </si>
  <si>
    <t xml:space="preserve">FURO MECANIZADO EM CONCRETO, COM MARTELO DEMOLIDOR, PARA INSTALAÇÕES HIDRÁULICAS, DIÂMETROS MAIORES QUE 75 MM E MENORES OU IGUAIS A 150 MM. </t>
  </si>
  <si>
    <t>26,86</t>
  </si>
  <si>
    <t>4.0</t>
  </si>
  <si>
    <t>RECUPERAÇÃO DE ESTRUTURA</t>
  </si>
  <si>
    <t>4.1</t>
  </si>
  <si>
    <t>05.108.000100.SER</t>
  </si>
  <si>
    <t>Aplicação de solvente em substrato impregnado</t>
  </si>
  <si>
    <t>4.2</t>
  </si>
  <si>
    <t>05.108.000200.SER</t>
  </si>
  <si>
    <t>Preparação do substrato para reparo em estrutura de concreto por apicoamento manual da superfície</t>
  </si>
  <si>
    <t>4.3</t>
  </si>
  <si>
    <t>05.108.000210.SER</t>
  </si>
  <si>
    <t>Preparação do substrato para reparo em estrutura de concreto por saturação com água</t>
  </si>
  <si>
    <t>4.4</t>
  </si>
  <si>
    <t>05.108.000250.SER</t>
  </si>
  <si>
    <t>Queima controlada para preparo do substrato para reparo estrutural</t>
  </si>
  <si>
    <t>4.5</t>
  </si>
  <si>
    <t>05.108.000260.SER</t>
  </si>
  <si>
    <t>Remoção de concreto com martelo rompedor até 5 cm de profundidade</t>
  </si>
  <si>
    <t>4.6</t>
  </si>
  <si>
    <t>05.108.000270.SER</t>
  </si>
  <si>
    <t>Escarificação manual, corte de concreto até 3 cm de profundidade</t>
  </si>
  <si>
    <t>4.7</t>
  </si>
  <si>
    <t>05.108.000280.SER</t>
  </si>
  <si>
    <t>Frezamento mecânico com máquinas de desbaste frezadora mecânica para preparo do substrato</t>
  </si>
  <si>
    <t>4.8</t>
  </si>
  <si>
    <t>05.108.000300.SER</t>
  </si>
  <si>
    <t>Escovamento manual do substrato</t>
  </si>
  <si>
    <t>4.9</t>
  </si>
  <si>
    <t>05.108.000350.SER</t>
  </si>
  <si>
    <t>Limpeza do substrato com aplicação de jato de água quente</t>
  </si>
  <si>
    <t>4.10</t>
  </si>
  <si>
    <t>05.108.000380.SER</t>
  </si>
  <si>
    <t>Jato de areia seca para limpeza do substrato</t>
  </si>
  <si>
    <t>4.11</t>
  </si>
  <si>
    <t>05.108.000400.SER</t>
  </si>
  <si>
    <t>Limpeza do substrato com lavagem à base de soluções ácidas em pisos ou paredes</t>
  </si>
  <si>
    <t>4.12</t>
  </si>
  <si>
    <t>05.108.000410.SER</t>
  </si>
  <si>
    <t>Limpeza do substrato com utilização de solventes voláteis</t>
  </si>
  <si>
    <t>4.13</t>
  </si>
  <si>
    <t>05.108.000420.SER</t>
  </si>
  <si>
    <t>Limpeza do substrato com jato de ar comprimido</t>
  </si>
  <si>
    <t>4.14</t>
  </si>
  <si>
    <t>05.108.000430.SER</t>
  </si>
  <si>
    <t>Lixamento elétrico da armadura com escova circular</t>
  </si>
  <si>
    <t>m</t>
  </si>
  <si>
    <t>4.15</t>
  </si>
  <si>
    <t>05.108.000440.SER</t>
  </si>
  <si>
    <t>Limpeza do substrato para remoção de óleos e graxas impregnados superficialmente</t>
  </si>
  <si>
    <t>4.16</t>
  </si>
  <si>
    <t>05.108.000450.SER</t>
  </si>
  <si>
    <t>Definição e demarcação da área de reparo de estruturas, utilizando disco de corte</t>
  </si>
  <si>
    <t>4.17</t>
  </si>
  <si>
    <t>05.108.000600.SER</t>
  </si>
  <si>
    <t>Reparo superficial em estrutura com argamassa cimentícia fluída # 3 a 5 cm</t>
  </si>
  <si>
    <t>4.18</t>
  </si>
  <si>
    <t>05.108.000620.SER</t>
  </si>
  <si>
    <t>Reparo de juntas de movimentação em piso com argamassa base epóxi</t>
  </si>
  <si>
    <t>4.19</t>
  </si>
  <si>
    <t>05.108.000640.SER</t>
  </si>
  <si>
    <t>Reparo profundo em estrutura com argamassa cimentícia fluída</t>
  </si>
  <si>
    <t>4.20</t>
  </si>
  <si>
    <t>05.108.000660.SER</t>
  </si>
  <si>
    <t>Reparo profundo em estrutura com argamassa seca tipo "dry pack" isenta de retração</t>
  </si>
  <si>
    <t>4.21</t>
  </si>
  <si>
    <t>05.108.000680.SER</t>
  </si>
  <si>
    <t>Limpeza do substrato com aplicação de jato de água fria</t>
  </si>
  <si>
    <t>4.22</t>
  </si>
  <si>
    <t>05.108.000700.SER</t>
  </si>
  <si>
    <t>Reparo estrutural em fissuras por injeção de resina base epóxi em fissuras com e=0,3 a 1 mm</t>
  </si>
  <si>
    <t>4.23</t>
  </si>
  <si>
    <t>05.108.000720.SER</t>
  </si>
  <si>
    <t>Escarificação mecânica com disco de desbaste, corte de concreto até 0,5 cm de profundidade</t>
  </si>
  <si>
    <t>4.24</t>
  </si>
  <si>
    <t>05.108.000740.SER</t>
  </si>
  <si>
    <t>Escarificação mecânica com rebarbador elétrico, corte de concreto até 3,0 cm de profundidade</t>
  </si>
  <si>
    <t>4.25</t>
  </si>
  <si>
    <t>05.108.000760.SER</t>
  </si>
  <si>
    <t>Escarificação mecânica com rebarbador elétrico, corte de concreto até 5 cm de profundidade</t>
  </si>
  <si>
    <t>4.26</t>
  </si>
  <si>
    <t xml:space="preserve">GRAUTE FGK=30 MPA; TRAÇO 1:0,9:1,2:0,6 (EM MASSA SECA DE CIMENTO/ AREIA GROSSA/ BRITA 0/ ADITIVO) - PREPARO MECÂNICO COM BETONEIRA 400 L. </t>
  </si>
  <si>
    <t>4.27</t>
  </si>
  <si>
    <t>06.103.000460.SER</t>
  </si>
  <si>
    <t>Entelamento corretivo de superfície com trinca por retração ou dilatação, revestida com argamassa de cal hidratada e areia traço 1:3, largura da tela = 15 cm</t>
  </si>
  <si>
    <t>4.28</t>
  </si>
  <si>
    <t>06.103.000465.SER</t>
  </si>
  <si>
    <t>Entelamento preventivo de superfície sujeita a trinca, largura da tela adesiva 25 cm</t>
  </si>
  <si>
    <t>4.29</t>
  </si>
  <si>
    <t>C06-SINAPI-83730</t>
  </si>
  <si>
    <t>REPARO NA PLATIBANDA, LAJE DE PISO DO PATAMAR DA FACHADA DE ESTRUTURAS DE CONCRETO COM ARGAMASSA POLIMERICA DE ALTO DESEMPENHO, E=2 CM</t>
  </si>
  <si>
    <t>5.0</t>
  </si>
  <si>
    <t>MOVIMENTAÇÃO DE TERRA</t>
  </si>
  <si>
    <t>5.1</t>
  </si>
  <si>
    <t xml:space="preserve">ATERRO MANUAL DE VALAS COM SOLO ARGILO-ARENOSO. </t>
  </si>
  <si>
    <t>5.2</t>
  </si>
  <si>
    <t>ATERRO MANUAL DE VALAS COM AREIA PARA ATERRO.</t>
  </si>
  <si>
    <t>5.3</t>
  </si>
  <si>
    <t>02.105.000050.SER</t>
  </si>
  <si>
    <t>Aterro mecanizado com reaproveitamento de solo escavado no local</t>
  </si>
  <si>
    <t>5.4</t>
  </si>
  <si>
    <t>02.105.000074.SER</t>
  </si>
  <si>
    <t>Carga manual de terra em caminhão basculante</t>
  </si>
  <si>
    <t>5.5</t>
  </si>
  <si>
    <t xml:space="preserve">ESCAVAÇÃO MANUAL DE VALA COM PROFUNDIDADE MENOR OU IGUAL A 1,30 M. </t>
  </si>
  <si>
    <t>5.6</t>
  </si>
  <si>
    <t>02.105.000060.SER</t>
  </si>
  <si>
    <t>Escavação manual de vala em solo de 1ª categoria profundidade até 2 m</t>
  </si>
  <si>
    <t>5.7</t>
  </si>
  <si>
    <t>02.105.000072.SER</t>
  </si>
  <si>
    <t>Reaterro manual de vala</t>
  </si>
  <si>
    <t>5.8</t>
  </si>
  <si>
    <t>02.105.000073.SER</t>
  </si>
  <si>
    <t>Reaterro e compactação manual de vala por apiloamento com soquete</t>
  </si>
  <si>
    <t>5.9</t>
  </si>
  <si>
    <t>02.105.000070.SER</t>
  </si>
  <si>
    <t>Regularização de fundo de vala com soquete</t>
  </si>
  <si>
    <t>6.0</t>
  </si>
  <si>
    <t>FUNDAÇÕES</t>
  </si>
  <si>
    <t>6.1</t>
  </si>
  <si>
    <t xml:space="preserve">CONCRETO MAGRO PARA LASTRO, TRAÇO 1:4,5:4,5 (EM MASSA SECA DE CIMENTO/ AREIA MÉDIA/ BRITA 1) - PREPARO MECÂNICO COM BETONEIRA 400 L. </t>
  </si>
  <si>
    <t>6.2</t>
  </si>
  <si>
    <t>CONCRETO FCK = 15MPA, TRAÇO 1:3,4:3,5 (EM MASSA SECA DE CIMENTO/ AREIA MÉDIA/ BRITA 1) - PREPARO MECÂNICO COM BETONEIRA 400 L.</t>
  </si>
  <si>
    <t>6.3</t>
  </si>
  <si>
    <t>CONCRETO FCK = 20MPA, TRAÇO 1:2,7:3 (EM MASSA SECA DE CIMENTO/ AREIA MÉDIA/ BRITA 1) - PREPARO MECÂNICO COM BETONEIRA 400 L.</t>
  </si>
  <si>
    <t>6.4</t>
  </si>
  <si>
    <t xml:space="preserve">CONCRETO FCK = 25MPA, TRAÇO 1:2,3:2,7 (EM MASSA SECA DE CIMENTO/ AREIA MÉDIA/ BRITA 1) - PREPARO MECÂNICO COM BETONEIRA 400 L. </t>
  </si>
  <si>
    <t>6.5</t>
  </si>
  <si>
    <t xml:space="preserve">CONCRETO CICLÓPICO FCK = 15MPA, 30% PEDRA DE MÃO EM VOLUME REAL, INCLUSIVE LANÇAMENTO. </t>
  </si>
  <si>
    <t>6.6</t>
  </si>
  <si>
    <t>04.107.000030.SER</t>
  </si>
  <si>
    <t>Forma para fundação com tábuas e sarrafos</t>
  </si>
  <si>
    <t>6.7</t>
  </si>
  <si>
    <t>LANÇAMENTO COM USO DE BALDES, ADENSAMENTO E ACABAMENTO DE CONCRETO EM ESTRUTURAS.</t>
  </si>
  <si>
    <t>6.8</t>
  </si>
  <si>
    <t xml:space="preserve">LASTRO DE CONCRETO MAGRO, APLICADO EM PISOS, LAJES SOBRE SOLO OU RADIERS, ESPESSURA DE 3 CM. </t>
  </si>
  <si>
    <t>5,52</t>
  </si>
  <si>
    <t>6.9</t>
  </si>
  <si>
    <t>C341-BASA-SEDOP-040025</t>
  </si>
  <si>
    <t>FUNDAÇÃO CORRIDA COM SEIXO</t>
  </si>
  <si>
    <t>7.0</t>
  </si>
  <si>
    <t>ESTRUTURA</t>
  </si>
  <si>
    <t>7.1</t>
  </si>
  <si>
    <t>ARMAÇÃO DE BLOCO, VIGA BALDRAME E SAPATA UTILIZANDO AÇO CA-60 DE 5 MM - MONTAGEM.</t>
  </si>
  <si>
    <t>KG</t>
  </si>
  <si>
    <t>6,17</t>
  </si>
  <si>
    <t>7.2</t>
  </si>
  <si>
    <t>05.101.000020.SER</t>
  </si>
  <si>
    <t>Armadura de aço CA-50 para estruturas de concreto armado, Ø até 12,5 mm, corte, dobra e montagem</t>
  </si>
  <si>
    <t>kg</t>
  </si>
  <si>
    <t>7.3</t>
  </si>
  <si>
    <t>05.101.000031.SER</t>
  </si>
  <si>
    <t>Armadura de aço CA-60 para estruturas de concreto armado, Ø de 5,00 até 7,00 mm, corte, dobra e montagem</t>
  </si>
  <si>
    <t>7.4</t>
  </si>
  <si>
    <t>05.101.000032.SER</t>
  </si>
  <si>
    <t>Armadura de aço CA-60 para estruturas de concreto armado, Ø de 8,00 até 9,50 mm, corte, dobra e montagem</t>
  </si>
  <si>
    <t>7.5</t>
  </si>
  <si>
    <t>05.101.000050.SER</t>
  </si>
  <si>
    <t>Armadura de tela de aço CA-60 Ø 4,20 mm, malha de 10 x 10 cm</t>
  </si>
  <si>
    <t>7.6</t>
  </si>
  <si>
    <t xml:space="preserve">CONCRETO FCK = 20MPA, TRAÇO 1:2,6:2,9 (EM MASSA SECA DE CIMENTO/ AREIA MÉDIA/ SEIXO ROLADO) - PREPARO MECÂNICO COM BETONEIRA 400 L. </t>
  </si>
  <si>
    <t>7.7</t>
  </si>
  <si>
    <t>05.103.000015.SER</t>
  </si>
  <si>
    <t>Escoramento em madeira, com pontaletes 7,5 x 7,5cm para altura de 2,7 a 3 m</t>
  </si>
  <si>
    <t>7.8</t>
  </si>
  <si>
    <t xml:space="preserve">COMPOSIÇÃO PARAMÉTRICA PARA EXECUÇÃO DE ESTRUTURAS DE CONCRETO ARMADO, PARA EDIFICAÇÃO INSTITUCIONAL TÉRREA, FCK = 25 MPA. </t>
  </si>
  <si>
    <t>7.9</t>
  </si>
  <si>
    <t xml:space="preserve">FABRICAÇÃO DE FÔRMA PARA ESTRUTURAS SIMILARES, EM CHAPA DE MADEIRA COMPENSADA RESINADA, E = 17 MM. </t>
  </si>
  <si>
    <t>7.10</t>
  </si>
  <si>
    <t>MONTAGEM E DESMONTAGEM DE FÔRMA DE PILARES RETANGULARES E ESTRUTURAS SIMILARES, PÉ-DIREITO SIMPLES, EM MADEIRA SERRADA, 1 UTILIZAÇÃO.</t>
  </si>
  <si>
    <t>7.11</t>
  </si>
  <si>
    <t>MONTAGEM E DESMONTAGEM DE FÔRMA DE LAJE MACIÇA, PÉ-DIREITO SIMPLES, EM MADEIRA SERRADA, 1 UTILIZAÇÃO.</t>
  </si>
  <si>
    <t>7.12</t>
  </si>
  <si>
    <t xml:space="preserve">LAJE PRÉ-MOLDADA UNIDIRECIONAL, BIAPOIADA, PARA PISO, ENCHIMENTO EM CERÂMICA, VIGOTA CONVENCIONAL, ALTURA TOTAL DA LAJE (ENCHIMENTO+CAPA) = (8+4). </t>
  </si>
  <si>
    <t>7.13</t>
  </si>
  <si>
    <t>7.14</t>
  </si>
  <si>
    <t xml:space="preserve">VERGA PRÉ-MOLDADA COM ATÉ 1,5 M DE VÃO. </t>
  </si>
  <si>
    <t>8,64</t>
  </si>
  <si>
    <t>7.15</t>
  </si>
  <si>
    <t>CONTRAMARCO DE AÇO, FIXAÇÃO COM PARAFUSO - FORNECIMENTO E INSTALAÇÃO.</t>
  </si>
  <si>
    <t>9,42</t>
  </si>
  <si>
    <t>8.0</t>
  </si>
  <si>
    <t>PAREDES, PAINEIS E VIDROS</t>
  </si>
  <si>
    <t>8.1</t>
  </si>
  <si>
    <t xml:space="preserve">TAPUME COM COMPENSADO DE MADEIRA. </t>
  </si>
  <si>
    <t>16,01</t>
  </si>
  <si>
    <t>8.2</t>
  </si>
  <si>
    <t>ALVENARIA DE VEDAÇÃO DE BLOCOS CERÂMICOS FURADOS NA HORIZONTAL DE 9X19X19 CM (ESPESSURA 9 CM) E ARGAMASSA DE ASSENTAMENTO COM PREPARO MANUAL.</t>
  </si>
  <si>
    <t>8.3</t>
  </si>
  <si>
    <t>ALVENARIA DE VEDAÇÃO DE BLOCOS CERÂMICOS FURADOS NA HORIZONTAL DE 11,5X19X19 CM (ESPESSURA 11,5 CM) E ARGAMASSA DE ASSENTAMENTO COM PREPARO MANUAL.</t>
  </si>
  <si>
    <t>8.4</t>
  </si>
  <si>
    <t xml:space="preserve">PAREDE COM SISTEMA EM CHAPAS DE GESSO PARA DRYWALL, USO INTERNO, COM DUAS FACES SIMPLES E ESTRUTURA METÁLICA COM GUIAS SIMPLES, SEM VÃOS. </t>
  </si>
  <si>
    <t>11,63</t>
  </si>
  <si>
    <t>8.5</t>
  </si>
  <si>
    <t>PAREDE COM SISTEMA EM CHAPAS DE GESSO PARA DRYWALL, USO INTERNO, COM DUAS FACES SIMPLES E ESTRUTURA METÁLICA COM GUIAS SIMPLES PARA PAREDES COM ÁREA LÍQUIDA MAIOR OU IGUAL A 6 M2, COM VÃOS.</t>
  </si>
  <si>
    <t>8.6</t>
  </si>
  <si>
    <t>C240-BASA-SINAPI-102235</t>
  </si>
  <si>
    <t xml:space="preserve">DIVISÓRIA FIXA EM VIDRO TEMPERADO 8 MM, COM ESTRUTURA EM PERFIL DE ALUMÍNIO ANODIZADO COR N/B/P  </t>
  </si>
  <si>
    <t>8.7</t>
  </si>
  <si>
    <t>VIDRO TEMPERADO, E = 8 MM, ENCAIXADO EM PERFIL U</t>
  </si>
  <si>
    <t>8.8</t>
  </si>
  <si>
    <t>VIDRO TEMPERADO, E = 10 MM, ENCAIXADO EM PERFIL U</t>
  </si>
  <si>
    <t>8.9</t>
  </si>
  <si>
    <t>C233-SINAPI-102181</t>
  </si>
  <si>
    <t>REINSTALAÇÃO DA DIVISÓRIA EM VIDRO TEMPERADO INCOLOR, ESPESSURA 10MM, COM SUBSTITUIÇÃO DE FERRAGENS</t>
  </si>
  <si>
    <t>8.10</t>
  </si>
  <si>
    <t xml:space="preserve">DIVISORIA SANITÁRIA, TIPO CABINE, EM GRANITO CINZA POLIDO, ESP = 3CM, ASSENTADO COM ARGAMASSA COLANTE AC III-E, INCLUSIVE FERRAGENS. </t>
  </si>
  <si>
    <t>8.11</t>
  </si>
  <si>
    <t>06.102.000005.SER</t>
  </si>
  <si>
    <t>Divisória estruturada em perfil de alumínio duplo, com painel em laminado melamínico colméia # 35mm</t>
  </si>
  <si>
    <t>8.12</t>
  </si>
  <si>
    <t>06.102.000010.SER</t>
  </si>
  <si>
    <t>Divisória estruturada em perfil de alumínio duplo, com painel em laminado melamínico miolo maciço semi-acústico e incombustível # 35mm</t>
  </si>
  <si>
    <t>8.13</t>
  </si>
  <si>
    <t>C302-BASA-SEDOP</t>
  </si>
  <si>
    <t>FORNECIMENTO E INSTALAÇÃO DE DIVISÓRIA DIVILUX PEFIL ALUMÍNIO / MIOLO CELULAR (PAINEL / VIDRO / PAINEL)</t>
  </si>
  <si>
    <t>8.14</t>
  </si>
  <si>
    <t>C303-BASA-SEDOP</t>
  </si>
  <si>
    <t>FORNECIMENTO E INSTALAÇÃO DE DIVISÓRIA DIVILUX PEFIL ALUMÍNIO / MIOLO CELULAR (PAINEL CEGO)</t>
  </si>
  <si>
    <t>8.15</t>
  </si>
  <si>
    <t>C167-BASA-ORSE-12630</t>
  </si>
  <si>
    <t>REINSTALAÇÃO DE DIVISÓRIA TIPO CHAPA EM MADEIRA</t>
  </si>
  <si>
    <t>8.16</t>
  </si>
  <si>
    <t xml:space="preserve">FORNECIMENTO E NSTALAÇÃO DE VIDRO LISO INCOLOR, E = 4 MM, EM ESQUADRIA DE ALUMÍNIO OU PVC, FIXADO COM BAGUETE. </t>
  </si>
  <si>
    <t>8.17</t>
  </si>
  <si>
    <t xml:space="preserve">FORNECIMENTO E INSTALAÇÃO DE VIDRO LISO INCOLOR, E = 6 MM, EM ESQUADRIA DE ALUMÍNIO OU PVC, FIXADO COM BAGUETE. </t>
  </si>
  <si>
    <t>14,89</t>
  </si>
  <si>
    <t>8.18</t>
  </si>
  <si>
    <t xml:space="preserve">FORNECIMEWNTO E INSTALAÇÃO DE VIDRO ARAMADO, E = 7 MM, EM ESQUADRIA DE ALUMÍNIO OU PVC, FIXADO COM BAGUETE. </t>
  </si>
  <si>
    <t>9.0</t>
  </si>
  <si>
    <t>REVESTIMENTO</t>
  </si>
  <si>
    <t>9.1</t>
  </si>
  <si>
    <t>CHAPISCO APLICADO EM ALVENARIA ARGAMASSA TRAÇO 1:3 COM PREPARO MANUAL.</t>
  </si>
  <si>
    <t>4,06</t>
  </si>
  <si>
    <t>9.2</t>
  </si>
  <si>
    <t xml:space="preserve">REBOCO TIPO MASSA ÚNICA, PARA RECEBIMENTO DE PINTURA, EM ARGAMASSA TRAÇO 1:2:8, PREPARO MANUAL, ESPESSURA DE 20MM, COM EXECUÇÃO DE TALISCAS. </t>
  </si>
  <si>
    <t>9.3</t>
  </si>
  <si>
    <t xml:space="preserve">EMBOÇO, PARA RECEBIMENTO DE CERÂMICA, EM ARGAMASSA TRAÇO 1:2:8, PREPARO MANUAL, ESPESSURA DE 20MM, COM EXECUÇÃO DE TALISCAS. </t>
  </si>
  <si>
    <t>9.4</t>
  </si>
  <si>
    <t xml:space="preserve">REVESTIMENTO CERÂMICO PARA PAREDES EXTERNAS EM PASTILHAS DE PORCELANA 2,5x2,5CM, 5 X 5 CM OU 10X10CM(PLACAS DE 30 X 30 CM), ALINHADAS A PRUMO. </t>
  </si>
  <si>
    <t>9.5</t>
  </si>
  <si>
    <t xml:space="preserve">REVESTIMENTO CERÂMICO PARA PAREDES INTERNAS COM PLACAS TIPO ESMALTADA EXTRA DE DIMENSÕES 20X20 CM </t>
  </si>
  <si>
    <t>9.6</t>
  </si>
  <si>
    <t>C279-SEDOP-061458</t>
  </si>
  <si>
    <t>Painel em alumínio composto (acm) constituído por chapas de alumínio, pintadas em ambas as faces, e núcleo de polietileno, espessura total 3,00 mm, incluindo estrutura de fixação</t>
  </si>
  <si>
    <t>9.7</t>
  </si>
  <si>
    <t>C198 -SINAPI</t>
  </si>
  <si>
    <t>Rejuntamento de paredes e piso</t>
  </si>
  <si>
    <t>M²</t>
  </si>
  <si>
    <t>10.0</t>
  </si>
  <si>
    <t xml:space="preserve">FORRO  </t>
  </si>
  <si>
    <t>10.1</t>
  </si>
  <si>
    <t>C256-SINAPI-96114</t>
  </si>
  <si>
    <t>SERVIÇO DE INSTALAÇÃO DE FORRO MODULAR REMOVÍVEL EXISTENTE  COM SUPORTE EM PERFIL "T" LEVE 24MM, EM ALUMÍNIO COM COMPLEMENTO
DE ATÉ 20%</t>
  </si>
  <si>
    <t>10.2</t>
  </si>
  <si>
    <t>21.102.000015.SER</t>
  </si>
  <si>
    <t>Forro removível de gesso acartonado apoiados em perfis metálicos suspensos 125 x 62 cm x 12,5 mm</t>
  </si>
  <si>
    <t>10.3</t>
  </si>
  <si>
    <t xml:space="preserve">FORRO EM PLACAS DE GESSO, PARA AMBIENTES COMERCIAIS. </t>
  </si>
  <si>
    <t>10.4</t>
  </si>
  <si>
    <t xml:space="preserve">ACABAMENTOS PARA FORRO (SANCA DE GESSO, MONTADA NA OBRA). </t>
  </si>
  <si>
    <t>10.5</t>
  </si>
  <si>
    <t>ACABAMENTOS PARA FORRO (MOLDURA DE GESSO).</t>
  </si>
  <si>
    <t>1,24</t>
  </si>
  <si>
    <t>10.6</t>
  </si>
  <si>
    <t>FORRO EM RÉGUAS DE PVC, LISO, PARA AMBIENTES COMERCIAIS, INCLUSIVE ESTRUTURA BIDIRECIONAL DE FIXAÇÃO.</t>
  </si>
  <si>
    <t>10,69</t>
  </si>
  <si>
    <t>10.7</t>
  </si>
  <si>
    <t xml:space="preserve">FORRO EM DRYWALL, PARA AMBIENTES COMERCIAIS, INCLUSIVE ESTRUTURA BIRECIONAL DE FIXAÇÃO. </t>
  </si>
  <si>
    <t>15,07</t>
  </si>
  <si>
    <t>10.8</t>
  </si>
  <si>
    <t xml:space="preserve">ACABAMENTOS PARA FORRO (MOLDURA EM DRYWALL, COM LARGURA DE 15 CM). </t>
  </si>
  <si>
    <t>6,83</t>
  </si>
  <si>
    <t>11.0</t>
  </si>
  <si>
    <t>PAVIMENTAÇÃO</t>
  </si>
  <si>
    <t>11.1</t>
  </si>
  <si>
    <t>CONTRAPISO EM ARGAMASSA TRAÇO 1:4 (CIMENTO E AREIA), PREPARO MANUAL, ESPESSURA 3CM.</t>
  </si>
  <si>
    <t>11.2</t>
  </si>
  <si>
    <t>PISO CIMENTADO, TRAÇO 1:3 (CIMENTO E AREIA), ACABAMENTO LISO, ESPESSURA 4,0 CM</t>
  </si>
  <si>
    <t>14,58</t>
  </si>
  <si>
    <t>11.3</t>
  </si>
  <si>
    <t>Piso em granito, espessura 2 cm, Assentado com argamassa pré-fabricada de cimento colante, Inclusive rejuntamento</t>
  </si>
  <si>
    <t>11.4</t>
  </si>
  <si>
    <t>PISO EM LADRILHO HIDRÁULICO APLICADO EM AMBIENTES EXTERNOS.</t>
  </si>
  <si>
    <t>11.5</t>
  </si>
  <si>
    <t>PISO VINÍLICO SEMI-FLEXÍVEL EM PLACAS, PADRÃO LISO, ESPESSURA 3,2 MM, FIXADO COM COLA.</t>
  </si>
  <si>
    <t>4,62</t>
  </si>
  <si>
    <t>11.6</t>
  </si>
  <si>
    <t>PISO DE BORRACHA PASTILHADO, ESPESSURA 15MM, ASSENTADO COM ARGAMASSA.</t>
  </si>
  <si>
    <t>11.7</t>
  </si>
  <si>
    <t>PISO EM CONCRETO 20 MPA PREPARO MECÂNICO, ESPESSURA 7CM.</t>
  </si>
  <si>
    <t>11.8</t>
  </si>
  <si>
    <t>Piso cerâmico retificado, não esmaltado,
acabamento natural, espessura mínima 9,5mm, certificado pela ABNT NBR 15463, com absorção de água ≤ 0,1, resistência ao
manchamento classe 5, local de tráfego indicado pelo fabricante para ambiente comercial interno molhado, cor bege, tamanho mínimo de 60x60cm, Referência: Bianco Plus Natural), na cor amêndoa</t>
  </si>
  <si>
    <t>11.9</t>
  </si>
  <si>
    <t>REVESTIMENTO CERÂMICO PARA PISO COM PLACAS TIPO ESMALTADA DIMENSÕES 45X45 CM</t>
  </si>
  <si>
    <t>6,89</t>
  </si>
  <si>
    <t>11.10</t>
  </si>
  <si>
    <t>22.150.000130.SER</t>
  </si>
  <si>
    <t>Rejuntamento de piso cerâmico com argamassa pré-fabricada junta: 6 mm</t>
  </si>
  <si>
    <t>11.11</t>
  </si>
  <si>
    <t>22.121.000050.SER</t>
  </si>
  <si>
    <t>Piso com revestimento à base de epóxi, duas demãos # 1,5 a 2,5 mm</t>
  </si>
  <si>
    <t>12.0</t>
  </si>
  <si>
    <t>RODAPÉS, SOLEIRAS E PEITORIS</t>
  </si>
  <si>
    <t>12.1</t>
  </si>
  <si>
    <t>C307-BASA-SINAPI-88650</t>
  </si>
  <si>
    <t>RODAPÉ EM CERÂMICO RETIFICADO, NÃO ESMALTADO, ACABAMENTO NATURAL, ESPESSURA MÍNIMA 9,5MM, CERTIFICADO PELA ABNT NBR 15463, COM ABSORÇÃO DE ÁGUA ≤ 0,1, RESISTÊNCIA AO MANCHAMENTO CLASSE 5, LOCAL DE TRÁFEGO INDICADO PELO FABRICANTE PARA AMBIENTE COMERCIAL INTERNO MOLHADO, COR BEGE, TAMANHO MÍNIMO DE 60X60CM, REFERÊNCIA:BIANCO PLUS NATURAL),</t>
  </si>
  <si>
    <t>12.2</t>
  </si>
  <si>
    <t xml:space="preserve">RODAPÉ CERÂMICO DE 7CM DE ALTURA COM PLACAS TIPO ESMALTADA  DE DIMENSÕES 35X35CM. </t>
  </si>
  <si>
    <t>12.3</t>
  </si>
  <si>
    <t xml:space="preserve">RODAPÉ EM MADEIRA, ALTURA 7CM, FIXADO COM COLA. </t>
  </si>
  <si>
    <t>9,39</t>
  </si>
  <si>
    <t>12.4</t>
  </si>
  <si>
    <t>22.148.000065.SER</t>
  </si>
  <si>
    <t>Rodapé vinílico com 5 cm de altura, fixado com cola à base de neoprene</t>
  </si>
  <si>
    <t>12.5</t>
  </si>
  <si>
    <t xml:space="preserve">RODAPÉ EM GRANITO, ALTURA 10 CM. </t>
  </si>
  <si>
    <t>8,06</t>
  </si>
  <si>
    <t>12.6</t>
  </si>
  <si>
    <t xml:space="preserve">SOLEIRA EM GRANITO, LARGURA 15 CM, ESPESSURA 2,0 CM. </t>
  </si>
  <si>
    <t>12.7</t>
  </si>
  <si>
    <t xml:space="preserve">PEITORIL LINEAR EM GRANITO OU MÁRMORE, L = 15CM, COMPRIMENTO DE ATÉ 2M, ASSENTADO COM ARGAMASSA 1:6 COM ADITIVO. </t>
  </si>
  <si>
    <t>12.8</t>
  </si>
  <si>
    <t>22.136.000135.SER</t>
  </si>
  <si>
    <t>Peitoril de granito natural 25 cm, assentado com argamassa mista de cimento, cal e areia</t>
  </si>
  <si>
    <t>13.0</t>
  </si>
  <si>
    <t>ESQUADRIAS E SERRALHERIA</t>
  </si>
  <si>
    <t>13.1</t>
  </si>
  <si>
    <t>C242-SINAPI-102182</t>
  </si>
  <si>
    <t xml:space="preserve">DESINSTALAÇÃO E INSTALAÇÃO DE PORTA PIVOTANTE EM VIDRO TEMPERADO EXISTENTE COM SUBSITUIÇÃO DO CONJ. DE FERRAGENS PARA PORTA DE VIDRO TEMPERADO, EM ZAMAC CROMADO, CONTEMPLANDO DOBRADICA INF., DOBRADICA SUP., PIVO PARA DOBRADICA INF., PIVO PARA DOBRADICA SUP., FECHADURA </t>
  </si>
  <si>
    <t>13.2</t>
  </si>
  <si>
    <t>C68-SINAPI-102184</t>
  </si>
  <si>
    <t>AJUSTE DA PORTA DE VIDRO TEMPERADO EXISTENTE</t>
  </si>
  <si>
    <t>13.3</t>
  </si>
  <si>
    <t xml:space="preserve">PORTA PIVOTANTE DE VIDRO TEMPERADO, 90X210 CM, ESPESSURA 10 MM, INCLUSIVE ACESSÓRIOS. </t>
  </si>
  <si>
    <t>13.4</t>
  </si>
  <si>
    <t xml:space="preserve">PORTA PIVOTANTE DE VIDRO TEMPERADO, 2 FOLHAS DE 90X210 CM, ESPESSURA DE 10MM, INCLUSIVE ACESSÓRIOS. </t>
  </si>
  <si>
    <t>13.5</t>
  </si>
  <si>
    <t xml:space="preserve">PORTA DE ABRIR COM MOLA HIDRÁULICA, EM VIDRO TEMPERADO, 90X210 CM, ESPESSURA 10 MM, INCLUSIVE ACESSÓRIOS. </t>
  </si>
  <si>
    <t>13.6</t>
  </si>
  <si>
    <t xml:space="preserve">PORTA DE ABRIR COM MOLA HIDRÁULICA, EM VIDRO TEMPERADO, 2 FOLHAS DE 90X210 CM, ESPESSURA DD 10MM, INCLUSIVE ACESSÓRIOS. </t>
  </si>
  <si>
    <t>13.7</t>
  </si>
  <si>
    <t>C74- SINAPI-90822</t>
  </si>
  <si>
    <t>INSTALAÇÃO DE PORTA DE MADEIRA EM MELAMINICO</t>
  </si>
  <si>
    <t>13.8</t>
  </si>
  <si>
    <t xml:space="preserve">RECOLOCAÇÃO DE FOLHAS DE PORTA DE MADEIRA LEVE OU MÉDIA DE 60CM DE LARGURA, CONSIDERANDO REAPROVEITAMENTO DO MATERIAL. </t>
  </si>
  <si>
    <t>13.9</t>
  </si>
  <si>
    <t xml:space="preserve">RECOLOCAÇÃO DE FOLHAS DE PORTA DE MADEIRA LEVE OU MÉDIA DE 80CM DE LARGURA, CONSIDERANDO REAPROVEITAMENTO DO MATERIAL. </t>
  </si>
  <si>
    <t>50,41</t>
  </si>
  <si>
    <t>13.10</t>
  </si>
  <si>
    <t>PORTA DE MADEIRA PARA PINTURA, SEMI-OCA (LEVE OU MÉDIA), 60X210CM, ESPESSURA DE 3,5CM, INCLUSO DOBRADIÇAS - FORNECIMENTO E INSTALAÇÃO.</t>
  </si>
  <si>
    <t>13.11</t>
  </si>
  <si>
    <t>PORTA DE MADEIRA PARA PINTURA, SEMI-OCA (LEVE OU MÉDIA), 80X210CM, ESPESSURA DE 3,5CM, INCLUSO DOBRADIÇAS - FORNECIMENTO E INSTALAÇÃO.</t>
  </si>
  <si>
    <t>13.12</t>
  </si>
  <si>
    <t>PORTA DE MADEIRA PARA PINTURA, SEMI-OCA (LEVE OU MÉDIA), 90X210CM, ESPESSURA DE 3,5CM, INCLUSO DOBRADIÇAS - FORNECIMENTO E INSTALAÇÃO.</t>
  </si>
  <si>
    <t>13.13</t>
  </si>
  <si>
    <t>12.104.000058.SER</t>
  </si>
  <si>
    <t>Porta de chapa de madeira lisa encabeçada com Imbuia 80 x 210 x 3,5 cm, interna, com batente, guarnição e ferragem (Fechadura em latão completa tipo gorge com guarnição tipo espelho e maçaneta tipo alavanca para porta interna encaixe 40 mm)</t>
  </si>
  <si>
    <t>un</t>
  </si>
  <si>
    <t>13.14</t>
  </si>
  <si>
    <t>12.104.000060.SER</t>
  </si>
  <si>
    <t>Porta de madeira almofadada trabalhada em 2 faces em madeira Angelim 90 x 210 x 3,5 cm, externa, com batente, guarnição e ferragem (Fechadura em latão completa tipo cilindro com guarnição tipo espelho e maçaneta tipo alavanca para porta externa encaixe 40 mm)</t>
  </si>
  <si>
    <t>13.15</t>
  </si>
  <si>
    <t>KIT DE PORTA-PRONTA DE MADEIRA EM ACABAMENTO MELAMÍNICO BRANCO, FOLHA PESADA OU SUPERPESADA, 90X210CM, FIXAÇÃO COM PREENCHIMENTO TOTAL DE ESPUMA EXPANSIVA - FORNECIMENTO E INSTALAÇÃO.</t>
  </si>
  <si>
    <t>13.16</t>
  </si>
  <si>
    <t>C247- SEDOP-91377</t>
  </si>
  <si>
    <t>Porta divilux 0.80x2.10m c/ferragens - c/ perfil de aluminio</t>
  </si>
  <si>
    <t>13.17</t>
  </si>
  <si>
    <t xml:space="preserve">PORTA DE FERRO, DE ABRIR, TIPO GRADE COM CHAPA, COM GUARNIÇÕES. </t>
  </si>
  <si>
    <t>13.18</t>
  </si>
  <si>
    <t>PORTA CORTA-FOGO 90X210X4CM - FORNECIMENTO E INSTALAÇÃO.</t>
  </si>
  <si>
    <t>13.19</t>
  </si>
  <si>
    <t xml:space="preserve">PORTA DE ALUMÍNIO DE ABRIR COM LAMBRI, COM GUARNIÇÃO, FIXAÇÃO COM PARAFUSOS - FORNECIMENTO E INSTALAÇÃO. </t>
  </si>
  <si>
    <t>13.20</t>
  </si>
  <si>
    <t>PORTA DE CORRER DE ALUMÍNIO, COM DUAS FOLHAS PARA VIDRO, INCLUSO VIDRO LISO INCOLOR, FECHADURA E PUXADOR, SEM ALIZAR.</t>
  </si>
  <si>
    <t>7,64</t>
  </si>
  <si>
    <t>13.21</t>
  </si>
  <si>
    <t>JANELA DE ALUMÍNIO TIPO MAXIM-AR, COM VIDROS, BATENTE E FERRAGENS, ALIZAR, ACABAMENTO E CONTRAMARCO. FORNECIMENTO E INSTALAÇÃO.</t>
  </si>
  <si>
    <t>13.22</t>
  </si>
  <si>
    <t xml:space="preserve">JANELA DE ALUMÍNIO DE CORRER COM 2 FOLHAS PARA VIDROS, COM VIDROS, BATENTE, ACABAMENTO COM ACETATO OU BRILHANTE E FERRAGENS, ALIZAR E CONTRAMARCO. FORNECIMENTO E INSTALAÇÃO. </t>
  </si>
  <si>
    <t>14,08</t>
  </si>
  <si>
    <t>13.23</t>
  </si>
  <si>
    <t xml:space="preserve">JANELA FIXA DE ALUMÍNIO PARA VIDRO, COM VIDRO, BATENTE E FERRAGENS, ACABAMENTO, ALIZAR E CONTRAMARCO. FORNECIMENTO E INSTALAÇÃO. </t>
  </si>
  <si>
    <t>13.24</t>
  </si>
  <si>
    <t xml:space="preserve">JANELA DE ALUMÍNIO DE CORRER COM 4 FOLHAS PARA VIDROS, COM VIDROS, BATENTE, ACABAMENTO COM ACETATO OU BRILHANTE E FERRAGENS,  ALIZAR E CONTRAMARCO. FORNECIMENTO E INSTALAÇÃO. </t>
  </si>
  <si>
    <t>13.25</t>
  </si>
  <si>
    <t>12.102.000005.SER</t>
  </si>
  <si>
    <t>Grade de proteção de ferro chato 1" x 1/4", colocação e acabamento</t>
  </si>
  <si>
    <t>13.26</t>
  </si>
  <si>
    <t>GRADIL EM FERRO FIXADO EM VÃOS DE JANELAS, FORMADO POR BARRAS CHATAS DE 25X4,8 MM.</t>
  </si>
  <si>
    <t>13.27</t>
  </si>
  <si>
    <t>C186-SEDOP-240618</t>
  </si>
  <si>
    <t>Escada tipo marinheiro em tubo aco galvanizado 1 1/2" (38 Mm)</t>
  </si>
  <si>
    <t>13.28</t>
  </si>
  <si>
    <t>30.148.000155.SER</t>
  </si>
  <si>
    <t>Paraciclo modulado de chão em aço galvanizado, 0,6 x 1,5 m, para até 5 bicicletas</t>
  </si>
  <si>
    <t>13.29</t>
  </si>
  <si>
    <t>C72-SEDOP-250643</t>
  </si>
  <si>
    <t>Concertina simples em aco galvanizado de alta resistencia, com espiral de 300 m 12,16mm, d =2,76 mm no muro (fundos e lateral)</t>
  </si>
  <si>
    <t>13.30</t>
  </si>
  <si>
    <t>13.121.000532.SER</t>
  </si>
  <si>
    <t>Grelha reta de ferro fundido largura 20 cm</t>
  </si>
  <si>
    <t>13.31</t>
  </si>
  <si>
    <t>13.121.000500.SER</t>
  </si>
  <si>
    <t>Grelha hemisférica de ferro fundido Ø 75 mm - 3"</t>
  </si>
  <si>
    <t>13.32</t>
  </si>
  <si>
    <t>C53-BASA</t>
  </si>
  <si>
    <t>TELA ARAME GALVANIZADO, MALHA 1MM, MALHA 15X15MM E MOLDURA DE ACO</t>
  </si>
  <si>
    <t>13.33</t>
  </si>
  <si>
    <t>C314-BASA</t>
  </si>
  <si>
    <t>PERFIL EM ALUMÍNIO ANODIZADO COR PRETO FOSCO 3" x 1.1/2" NA COR N/P/B</t>
  </si>
  <si>
    <t>14.0</t>
  </si>
  <si>
    <t>FERRAGENS</t>
  </si>
  <si>
    <t>14.1</t>
  </si>
  <si>
    <t xml:space="preserve">MOLA HIDRAULICA DE PISO PARA PORTA DE VIDRO TEMPERADO. </t>
  </si>
  <si>
    <t>56,55</t>
  </si>
  <si>
    <t>14.2</t>
  </si>
  <si>
    <t xml:space="preserve">JOGO DE FERRAGENS CROMADAS PARA PORTA DE VIDRO TEMPERADO, UMA FOLHA COMPOSTO DE DOBRADICAS SUPERIOR E INFERIOR, TRINCO, FECHADURA, CONTRA FECHADURA COM CAPUCHINHO SEM MOLA E PUXADOR. </t>
  </si>
  <si>
    <t>14.3</t>
  </si>
  <si>
    <t>TARJETA TIPO LIVRE/OCUPADO PARA PORTA DE BANHEIRO</t>
  </si>
  <si>
    <t>14.4</t>
  </si>
  <si>
    <t xml:space="preserve">DOBRADIÇA EM AÇO/FERRO, 3" X 21/2", E=1,9 A 2MM, SEN ANEL, CROMADO OU ZINCADO, TAMPA BOLA, COM PARAFUSOS. </t>
  </si>
  <si>
    <t>23,68</t>
  </si>
  <si>
    <t>14.5</t>
  </si>
  <si>
    <t>C183-BASA</t>
  </si>
  <si>
    <t>Fechadura em metal cromado de embutir tipo tetra-chave</t>
  </si>
  <si>
    <t>14.6</t>
  </si>
  <si>
    <t xml:space="preserve">FECHADURA DE EMBUTIR PARA PORTAS INTERNAS, COMPLETA, ACABAMENTO PADRÃO MÉDIO, COM EXECUÇÃO DE FURO - FORNECIMENTO E INSTALAÇÃO. </t>
  </si>
  <si>
    <t>14.7</t>
  </si>
  <si>
    <t xml:space="preserve">FECHADURA DE EMBUTIR PARA PORTA DE BANHEIRO, COMPLETA, ACABAMENTO PADRÃO MÉDIO, INCLUSO EXECUÇÃO DE FURO - FORNECIMENTO E INSTALAÇÃO. </t>
  </si>
  <si>
    <t>14.8</t>
  </si>
  <si>
    <t xml:space="preserve">FECHADURA DE EMBUTIR COM CILINDRO, EXTERNA, COMPLETA, ACABAMENTO PADRÃO MÉDIO, INCLUSO EXECUÇÃO DE FURO - FORNECIMENTO E INSTALAÇÃO. </t>
  </si>
  <si>
    <t>25,87</t>
  </si>
  <si>
    <t>14.9</t>
  </si>
  <si>
    <t>C273-BASA-SINAPI</t>
  </si>
  <si>
    <t>PUXADOR REDONDO EM AÇO INOX DE 45CM  PARA PORTA  DE VIDRO TEMPERADO</t>
  </si>
  <si>
    <t>14.10</t>
  </si>
  <si>
    <t>C110-BASA</t>
  </si>
  <si>
    <t>FORNECIMENTO E INSTALAÇÃO DE FECHADURA ELETROMAGNÉTICA 150 KGF (KIT ATM) AUTOMATIZA OU SIMILAR, COM INTERRUPTOR PARA PROGRAMAÇÃO DE HORÁRIO MARCA COEL OU SIMILAR. PARA PORTA DO AUTO-ATENDIMENTO.</t>
  </si>
  <si>
    <t>15.0</t>
  </si>
  <si>
    <t>COBERTURA</t>
  </si>
  <si>
    <t>15.1</t>
  </si>
  <si>
    <t>C216-SINAPI</t>
  </si>
  <si>
    <t>Revisão geral em sistema de cobertura em telha de fibrocimento e estrutura de madeira, com substituição de telhas e peças de madeira danificadas e recomposição de parafusos de fixação (20% de substituição no máximo)</t>
  </si>
  <si>
    <t>15.2</t>
  </si>
  <si>
    <t xml:space="preserve">TRAMA DE MADEIRA COMPOSTA POR TERÇAS PARA TELHADOS DE ATÉ 2 ÁGUAS PARA TELHA ONDULADA DE FIBROCIMENTO, METÁLICA, PLÁSTICA OU TERMOACÚSTICA, INCLUSO TRANSPORTE VERTICAL. </t>
  </si>
  <si>
    <t>3,54</t>
  </si>
  <si>
    <t>15.3</t>
  </si>
  <si>
    <t xml:space="preserve">TRAMA DE AÇO COMPOSTA POR TERÇAS PARA TELHADOS DE ATÉ 2 ÁGUAS PARA TELHA ONDULADA DE FIBROCIMENTO, METÁLICA, PLÁSTICA OU TERMOACÚSTICA, INCLUSO TRANSPORTE VERTICAL. </t>
  </si>
  <si>
    <t>15.4</t>
  </si>
  <si>
    <t xml:space="preserve">TELHAMENTO COM TELHA ONDULADA DE FIBROCIMENTO E = 6 MM, COM RECOBRIMENTO LATERAL DE 1/4 DE ONDA PARA TELHADO COM INCLINAÇÃO MAIOR QUE 10°, COM ATÉ 2 ÁGUAS, INCLUSO IÇAMENTO. </t>
  </si>
  <si>
    <t>4,52</t>
  </si>
  <si>
    <t>15.5</t>
  </si>
  <si>
    <t xml:space="preserve">TELHAMENTO COM TELHA METÁLICA TERMOACÚSTICA E = 30 MM, COM ATÉ 2 ÁGUAS, INCLUSO IÇAMENTO. </t>
  </si>
  <si>
    <t>1,96</t>
  </si>
  <si>
    <t>15.6</t>
  </si>
  <si>
    <t xml:space="preserve">TELHAMENTO COM TELHA DE AÇO/ALUMÍNIO E = 0,5 MM, COM ATÉ 2 ÁGUAS, INCLUSO IÇAMENTO. </t>
  </si>
  <si>
    <t>15.7</t>
  </si>
  <si>
    <t xml:space="preserve">CALHA EM CHAPA DE AÇO GALVANIZADO NÚMERO 24, DESENVOLVIMENTO DE 33 CM, INCLUSO TRANSPORTE VERTICAL. </t>
  </si>
  <si>
    <t>15.8</t>
  </si>
  <si>
    <t xml:space="preserve">CALHA EM CHAPA DE AÇO GALVANIZADO NÚMERO 24, DESENVOLVIMENTO DE 50 CM, INCLUSO TRANSPORTE VERTICAL. </t>
  </si>
  <si>
    <t>15.9</t>
  </si>
  <si>
    <t xml:space="preserve">CALHA EM CHAPA DE AÇO GALVANIZADO NÚMERO 24, DESENVOLVIMENTO DE 100 CM, INCLUSO TRANSPORTE VERTICAL. </t>
  </si>
  <si>
    <t>15.10</t>
  </si>
  <si>
    <t xml:space="preserve">CUMEEIRA PARA TELHA DE FIBROCIMENTO ONDULADA E = 6 MM, INCLUSO ACESSÓRIOS DE FIXAÇÃO E IÇAMENTO. </t>
  </si>
  <si>
    <t>15.11</t>
  </si>
  <si>
    <t>09.105.000085.SER</t>
  </si>
  <si>
    <t>Cumeeira de alumínio termoacústica, perfil trapezoidal</t>
  </si>
  <si>
    <t>15.12</t>
  </si>
  <si>
    <t>C288-BASA-SEDOP-071466</t>
  </si>
  <si>
    <t>CUMEEIRA EM AÇO GALVANIZADO</t>
  </si>
  <si>
    <t>15.13</t>
  </si>
  <si>
    <t xml:space="preserve">RUFO EXTERNO/INTERNO EM CHAPA DE AÇO GALVANIZADO NÚMERO 26, CORTE DE 33 CM, INCLUSO IÇAMENTO. </t>
  </si>
  <si>
    <t>15.14</t>
  </si>
  <si>
    <t xml:space="preserve">RUFO EM FIBROCIMENTO PARA TELHA ONDULADA E = 6 MM, ABA DE 26 CM, INCLUSO TRANSPORTE VERTICAL, EXCETO CONTRARRUFO. </t>
  </si>
  <si>
    <t>4,70</t>
  </si>
  <si>
    <t>15.15</t>
  </si>
  <si>
    <t xml:space="preserve">RUFO EM CHAPA DE AÇO GALVANIZADO NÚMERO 24, CORTE DE 25 CM, INCLUSO TRANSPORTE VERTICAL. </t>
  </si>
  <si>
    <t>5,61</t>
  </si>
  <si>
    <t>15.16</t>
  </si>
  <si>
    <t>C197 -ORSE-
04283</t>
  </si>
  <si>
    <t>Fornecimentor e instalação de ralos hemisféricos, tipo abacaxi,  Ø 100mm nas descidas de águas pluviais</t>
  </si>
  <si>
    <t>15.17</t>
  </si>
  <si>
    <t>C39-SINAPI</t>
  </si>
  <si>
    <t>FORNECIMENTO/INSTALACAO LONA PLASTICA PRETA, PARA PROTEÇÃO DA COBERTURA.</t>
  </si>
  <si>
    <t>15.18</t>
  </si>
  <si>
    <t>C41-SEINFRA-C3894</t>
  </si>
  <si>
    <t xml:space="preserve">LIMPEZA E DESOBSTRUÇÃO DE DESCIDA DÁGUA PLUVIAL </t>
  </si>
  <si>
    <t>15.19</t>
  </si>
  <si>
    <t>C42-SEINFRA-C4212</t>
  </si>
  <si>
    <t>LIMPEZA DE CAIXAS DE INSPEÇÃO</t>
  </si>
  <si>
    <t>15.20</t>
  </si>
  <si>
    <t>C205 -ORSE-6411</t>
  </si>
  <si>
    <t>TAMPA EM CONCRETO ARMADO PARA CAIXA DE INSPEÇÃO 60X60X7CM</t>
  </si>
  <si>
    <t>15.21</t>
  </si>
  <si>
    <t>C208 -SEDOP-050353</t>
  </si>
  <si>
    <t>RECUPERAÇÃO DE RUFO EM CONCRETO ARMADO</t>
  </si>
  <si>
    <t>15.22</t>
  </si>
  <si>
    <t xml:space="preserve">PINTURA IMUNIZANTE PARA MADEIRA, 2 DEMÃOS. </t>
  </si>
  <si>
    <t>16.0</t>
  </si>
  <si>
    <t>IMPERMEABILIZAÇÕES</t>
  </si>
  <si>
    <t>16.1</t>
  </si>
  <si>
    <t xml:space="preserve">IMPERMEABILIZAÇÃO DE SUPERFÍCIE COM ARGAMASSA DE CIMENTO E AREIA, COM ADITIVO IMPERMEABILIZANTE, E = 1,5CM. </t>
  </si>
  <si>
    <t>24,44</t>
  </si>
  <si>
    <t>16.2</t>
  </si>
  <si>
    <t xml:space="preserve">IMPERMEABILIZAÇÃO DE SUPERFÍCIE COM ARGAMASSA POLIMÉRICA / MEMBRANA ACRÍLICA, 3 DEMÃOS. </t>
  </si>
  <si>
    <t>12,97</t>
  </si>
  <si>
    <t>16.3</t>
  </si>
  <si>
    <t xml:space="preserve">IMPERMEABILIZAÇÃO DE SUPERFÍCIE COM ARGAMASSA POLIMÉRICA / MEMBRANA ACRÍLICA, 4 DEMÃOS, REFORÇADA COM VÉU DE POLIÉSTER (MAV). </t>
  </si>
  <si>
    <t>16.4</t>
  </si>
  <si>
    <t xml:space="preserve">IMPERMEABILIZAÇÃO DE SUPERFÍCIE COM MANTA ASFÁLTICA, DUAS CAMADAS, INCLUSIVE APLICAÇÃO DE PRIMER ASFÁLTICO, E=3MM E E=4MM. </t>
  </si>
  <si>
    <t>16.5</t>
  </si>
  <si>
    <t>IMPERMEABILIZAÇÃO DE SUPERFÍCIE COM MEMBRANA À BASE DE POLIURETANO, 2 DEMÃOS.</t>
  </si>
  <si>
    <t>16.6</t>
  </si>
  <si>
    <t xml:space="preserve">IMPERMEABILIZAÇÃO DE SUPERFÍCIE COM EMULSÃO ASFÁLTICA, 2 DEMÃOS. </t>
  </si>
  <si>
    <t>16.7</t>
  </si>
  <si>
    <t xml:space="preserve">IMPERMEABILIZAÇÃO DE SUPERFÍCIE COM MEMBRANA À BASE DE RESINA ACRÍLICA, 3 DEMÃOS. </t>
  </si>
  <si>
    <t>12,23</t>
  </si>
  <si>
    <t>16.8</t>
  </si>
  <si>
    <t>10.101.000005.SER</t>
  </si>
  <si>
    <t>Impermeabilização de alicerce com tinta betuminosa em parede de 1 1/2 tijolo</t>
  </si>
  <si>
    <t>16.9</t>
  </si>
  <si>
    <t>10.102.000005.SER</t>
  </si>
  <si>
    <t>Impermeabilização de calha, viga-calha e jardineira com impermeabilizante estrutural e proteção mecânica</t>
  </si>
  <si>
    <t>16.10</t>
  </si>
  <si>
    <t>10.104.000115.SER</t>
  </si>
  <si>
    <t>Impermeabilização de reservatório elevado, composta de revestimento com argamassa rígida e de manta asfáltica</t>
  </si>
  <si>
    <t>16.11</t>
  </si>
  <si>
    <t>10.104.000035.SER</t>
  </si>
  <si>
    <t>Impermeabilização com argamassa polimérica impermeabilizante</t>
  </si>
  <si>
    <t>17.0</t>
  </si>
  <si>
    <t>SINALIZAÇÃO VISUAL</t>
  </si>
  <si>
    <t>17.1</t>
  </si>
  <si>
    <t>C12-BASA</t>
  </si>
  <si>
    <t>FORNECIMENTO E INSTALAÇÃO DE PLACA TIPO BANDEIRA DE IDENTIFICAÇÃO
HORIZONTAL 1,20X 0,90M, EM CHAPA DE ALUMÍNIO, ESP=3MM,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t>
  </si>
  <si>
    <t>17.2</t>
  </si>
  <si>
    <t>C11-BASA</t>
  </si>
  <si>
    <t>FORNECIMENTO E INSTALAÇÃO DE FAIXA DE IDENTIFICAÇÃO HORIZONTAL 5,90 X 0,90x0,37M, EM CHAPA DE ALUMÍNIO, ESP=3MM,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t>
  </si>
  <si>
    <t>17.3</t>
  </si>
  <si>
    <t>C173-BASA</t>
  </si>
  <si>
    <t>REVITALIZAÇÃO DE FAIXA DE IDENTIFICAÇÃO HORIZONTAL (5,90X 0,90M), COM PINTURA PU PROTEÇÃO UV, NAS CORES VERDE E AMARELO, TEXTO E LOGOMARCAS ADESIVADAS</t>
  </si>
  <si>
    <t>17.4</t>
  </si>
  <si>
    <t>C137-BASA</t>
  </si>
  <si>
    <t>FORNECIMENTO E INSTALAÇÃO DE PLACA DE IDENTIFICAÇÃO EXTERNA TIPO "A"  TAMANHO 0,94X1,41M EM CHAPA DE ALUMINIO ACM, E=3mm, COR VERDE PADRÃO BASA, COM ILUMINAÇÃO INTERNA EM LED, FRENTE EM CHAPA ACRÍLICA LEITOSA COR VERDE E AMARELA PADRÃO BASA</t>
  </si>
  <si>
    <t>17.5</t>
  </si>
  <si>
    <t>C243-SINAPI</t>
  </si>
  <si>
    <t>FORNECIMENTO E INSTALAÇÃO DE FAIXA DE IDENTIFICAÇÃO HORIZONTAL (6,00X 1,45m), EM CHAPA DE ALUMÍNIO, ESP=3mm, COM PINTURA PU PROTEÇÃO UV, NAS CORES VERDE E AMARELO, E FAIXA HORIZONTAL (3,6X0,70m) EM CHAPA DE ACRÍLICIO LEITOSO,  E=0,3mm, COR BRANCA, COM LETRAS RECORTADAS DIGITALMENTE EM ACRÍLICO LEITOSO E=3mm, CORES VERDE E AMARELO (VER DETALHES BASA), INCLUINDO ESTRUTURA E FERRAGEM DE FIXAÇÃO</t>
  </si>
  <si>
    <t>17.6</t>
  </si>
  <si>
    <t>C239-BASA</t>
  </si>
  <si>
    <t>TOTEM EM ACM BRANCO E VERDE RECORTADO DIGITALMENTE, COM ACRÍLICO E ILUMINAÇÃO EM LED NA MEDIDA 450X70CM (ESTRUTURA INTERNA EM METALON 30X20 NA 18 E PERFIL ENRIJECIDO NA CHAPA 14</t>
  </si>
  <si>
    <t>17.7</t>
  </si>
  <si>
    <t>C130-BASA</t>
  </si>
  <si>
    <t>FORNECIMENTO E INSTALAÇÃO DE TOTEM EM ACM 3MM NA MEDIDA 540X90CM,ESTRUTURA INTERNA EM METALON 30X20 NA 18 E PERFIL ENRIJECIDO NA CHAPA 14, COM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 FIXADA EM BASE DE CONCRETO ARMADO.</t>
  </si>
  <si>
    <t>17.8</t>
  </si>
  <si>
    <t>C275-BASA-SINAPI</t>
  </si>
  <si>
    <t>REVITALIZAÇÃO DE TOTEM EXTERNO EM CHAPA METÁLICA, CONFORME ESPECIFICAÇÕES  COM PINTURA PU PROTEÇÃO UV, NAS CORES VERDE E AMARELO, TEXTO E LOGOMARCAS ADESIVADAS, H=5,4M</t>
  </si>
  <si>
    <t>17.9</t>
  </si>
  <si>
    <t>C129-BASA</t>
  </si>
  <si>
    <t>FORNECIMENTO E INSTALAÇÃO DE PLACA DE IDENTIFICAÇÃO FRONTAL DO BANCO DE 2,00 X 2,00 M EM CHAPA DE AÇO GALVANIZADO Nº 24, ACABAMENTO EM PINTURA AUTOMOTIVA</t>
  </si>
  <si>
    <t>17.10</t>
  </si>
  <si>
    <t>C09-BASA</t>
  </si>
  <si>
    <t>RELOCALIZAÇÃO E REVITALIZAÇÃO DE PLACAS TIPO BANDEIRAS EXTERNAS COM PINTURA E SUBSTITUIÇÃO DE ELEMENTOS DE INDENTIFICAÇÃO VISUAL PLACAS TIPO BANDEIRAS EXTERNAS</t>
  </si>
  <si>
    <t>17.11</t>
  </si>
  <si>
    <t>C44-BASA</t>
  </si>
  <si>
    <t>FORNECIMENTO E INSTALAÇÃO DE DIVISÓRIA P/PRIVACIDADE DOS CASH'S - BIOMBO, EM CHAPA METÁLICA N.º 16, PINTADA NAS CORES VERDE E AMARELO, COM ADESIVOS DA LOGOMARCA DO BANCO</t>
  </si>
  <si>
    <t>17.12</t>
  </si>
  <si>
    <t>C45-BASA</t>
  </si>
  <si>
    <t>RECUPERAÇÃO DA ADESIVAGEM E DA PINTURA DE BIOMBO DE P/PRIVACIDADE DOS CASH'S COM ADESIVOS DA LOGOMARCA DO BANCO</t>
  </si>
  <si>
    <t>17.13</t>
  </si>
  <si>
    <t>C241-BASA</t>
  </si>
  <si>
    <t>REMANEJAMENTO COM REVITALIZAÇÃO DE PINTURA DE ELEMENTOS DE IDENTIFICAÇÃO VISUAL DO SUPORTE METÁLICO INCLUINDO ADESIVAGEM</t>
  </si>
  <si>
    <t>17.14</t>
  </si>
  <si>
    <t>C13-BASA</t>
  </si>
  <si>
    <t>REVITALIZAÇÃO DA PINTURA COM A SUBSTITUIÇÃO DE ELEMENTOS DE INDENTIFICAÇÃO VISUAL DO SUPORTE METÁLICO</t>
  </si>
  <si>
    <t>17.15</t>
  </si>
  <si>
    <t>C109-BASA</t>
  </si>
  <si>
    <t>FORNECIMENTO E INSTALAÇÃO DE SUPORTE METÁLICO EM CHAPA DE AÇO Nº 18, COM 15X35CM DE BASE E  2,10M ALTURA, DOBRADA, INCLUINDO PINTURA E ADESIVAGEM</t>
  </si>
  <si>
    <t>17.16</t>
  </si>
  <si>
    <t>C119-BASA</t>
  </si>
  <si>
    <t>TOTEM INTERNO PARA  SINALIZAÇÃO DE INFORMAÇÃO (50 X 175 X 15)CM, EM CHAPA DE AÇO Nº 18, DOBRADA, NAS CORES VERDE E AMARELO, ELEMENTOS EM CHAPA DUPLA DE ACRÍLICO 3MM, LOGOMARCAS ADESIVADAS, INCLUINDO ESTRUTURA METÁLICA</t>
  </si>
  <si>
    <t>17.17</t>
  </si>
  <si>
    <t>C48-BASA</t>
  </si>
  <si>
    <t>RECUPERAÇÃO DE ADESIVAGEM E PINTURA DE  TOTEM INTERNO DE SINALIZAÇÃO E INFORMAÇÕES (50 X 175 X 15)CM, NAS CORES VERDE E AMARELO, LOGOMARCAS ADESIVADAS</t>
  </si>
  <si>
    <t>17.18</t>
  </si>
  <si>
    <t>C118-BASA</t>
  </si>
  <si>
    <t>FORNECIMENTO E INSTALAÇÃO DE PORTA CARTAZ DE PAREDE (45 X 75 X 5) CM, EM CHAPA DE AÇO Nº 20, DOBRADA, NAS CORES VERDE E AMARELO, ELEMENTOS EM CHAPA DUPLA DE ACRÍLICO 3MM, LOGOMARCAS ADESIVADAS, ESTRUTURA, FIXADO NA PAREDE</t>
  </si>
  <si>
    <t>17.19</t>
  </si>
  <si>
    <t>C46-BASA</t>
  </si>
  <si>
    <t>FORNECIMENTO E INSTALAÇÃO DE BANQUETA DO BIOMBO, EM CHAPA METÁLICA N.º 16, PINTADA NA COR VERDE, CONFORME DETALHES A SER FORNECIDO PELO BANCO</t>
  </si>
  <si>
    <t>17.20</t>
  </si>
  <si>
    <t>C47-BASA</t>
  </si>
  <si>
    <t>FORNECIMENTO E INSTALAÇÃO DE PAINEL DE IDENTIFICAÇÃO DOS CASH’S, SENDO PLACA DE FUNDO EM CHAPA DE ALUMÍNIO DOBRADA DE 3MM, NA COR AMARELA, TAMANHO DE 1,20M E PLACA INDICADORA DE FUNÇÃO EM CHAPA DE ALUMINIO TAMANHO DE 80X40 CM NA COR VERDE, COM LOGOMARCA EM PELÍCULA OPACA AUTO-ADESIVA NA VERSÃO NEGATIVA</t>
  </si>
  <si>
    <t>17.21</t>
  </si>
  <si>
    <t>VAGO</t>
  </si>
  <si>
    <t>C56-BASA</t>
  </si>
  <si>
    <t>REVITALIZAÇÃO DE PAINEL DE IDENTIFICAÇÃO DOS CASH’S, NA COR AMARELA, TAMANHO DE 1,20M E PLACA INDICADORA DE FUNÇÃO EM CHAPA DE ALUMINIO TAMANHO DE 80X40 CM NA COR VERDE, COM LOGOMARCA EM PELÍCULA OPACA AUTO-ADESIVA NA VERSÃO NEGATIVA</t>
  </si>
  <si>
    <t>17.22</t>
  </si>
  <si>
    <t>C121-BASA</t>
  </si>
  <si>
    <t>PLACA DE MESA (20 X 5) CM, " GERENTE" E "GERENTE ADJUNTO" EM ACRÍLICO 5MM</t>
  </si>
  <si>
    <t>17.23</t>
  </si>
  <si>
    <t>C113-BASA</t>
  </si>
  <si>
    <t>SERVIÇO DE FORNECIMENTO E INSTALAÇÃO DE PLACA AÉREA 90X15 CM, KIT DISPLAY SYSTEM MODELO CF1, CF9 OU CF16 (UNIFITTING), INCLUINDO INSTALAÇÃO</t>
  </si>
  <si>
    <t>17.24</t>
  </si>
  <si>
    <t>C67-BASA</t>
  </si>
  <si>
    <t>FORNECIMENTO E INSTALAÇÃO DE PLACA DE PORTA (30 X 8)CM, EM ACRÍLICO 5MM, INCLUSIVE FITA ADESIVA DUPLA FACE</t>
  </si>
  <si>
    <t>17.25</t>
  </si>
  <si>
    <t>C122-BASA</t>
  </si>
  <si>
    <t>FORNECIMENTO E INSTALAÇÃO DE PLACA DE PORTA (20 X 22)CM, "BANHEIRO MASC/FEM/COPA", EM ACRÍLICO 5MM, INCLUSIVE FITA ADESIVA DUPLA FACE</t>
  </si>
  <si>
    <t>17.26</t>
  </si>
  <si>
    <t>C08-BASA</t>
  </si>
  <si>
    <t>LOGOMARCA ADESIVADA(PICTOGRAMA DA LOGOMARCA "A" L=167CM, H=112CM, PADRÃO DO BANCO, APLICAÇÃO EM PAINÉIS DE VIDRO TEMPERADO</t>
  </si>
  <si>
    <t>17.27</t>
  </si>
  <si>
    <t>C128-BASA</t>
  </si>
  <si>
    <t>FORNECIMENTO E INSTALAÇÃO DE LOGOMARCA ADESIVADA(PICTOGRAMA DA LOGOMARCA "A" L=38CM, H=25CM, PADRÃO DO BANCO, APLICAÇÃO EM PAINÉIS DE VIDRO TEMPERADO</t>
  </si>
  <si>
    <t>17.28</t>
  </si>
  <si>
    <t>C246- BASA</t>
  </si>
  <si>
    <t>PELÍCULA MICRO PERFURADA COM ARTE DO BANCO</t>
  </si>
  <si>
    <t>17.29</t>
  </si>
  <si>
    <t>C309-BASA</t>
  </si>
  <si>
    <t>PELÍCULA ADESIVADA JATEADA TRANSLUCIDA CRISTAL TIPO "A", TAMANHO 2,90X1,90M COM DET BASA</t>
  </si>
  <si>
    <t>17.30</t>
  </si>
  <si>
    <t>C127-BASA</t>
  </si>
  <si>
    <t>FORNECIMENTO E INSTALAÇÃO DE ADESIVO DE REDE INTERLIGA BANCO 24 HORAS 11X4,2CM</t>
  </si>
  <si>
    <t>17.31</t>
  </si>
  <si>
    <t>C22-BASA</t>
  </si>
  <si>
    <t xml:space="preserve">FORNECIMENTO E INSTALAÇÃO DE FAIXA HORIZONTAL ADESIVADA NA ESPESSURA DE 5CM NOS VIDROS </t>
  </si>
  <si>
    <t>17.32</t>
  </si>
  <si>
    <t>C313-BASA</t>
  </si>
  <si>
    <t>FORNECIMENTO E INSTALAÇÃO DE FAIXA HORIZONTAL ADESIVADA NA ESPESSURA DE 12CM NOS VIDROS DO AUTOATENDIMENTO</t>
  </si>
  <si>
    <t>17.33</t>
  </si>
  <si>
    <t>C120-BASA</t>
  </si>
  <si>
    <t>FORNECIMENTO E INSTALAÇÃO DE PLACA DE NUMERAÇÃO DOS CAIXAS (15 X 16,4) CM, EM ACRÍLICO 5MM, INCLUSIVE FITA ADESIVA DUPLA FACE</t>
  </si>
  <si>
    <t>17.34</t>
  </si>
  <si>
    <t>C123-BASA</t>
  </si>
  <si>
    <t>FORNECIMENTO E INSTALAÇÃO DE ADESIVO DE AVISO (40X20CM) SOBRE SEGURANÇA SOBRE COFRE E CFTV</t>
  </si>
  <si>
    <t>17.35</t>
  </si>
  <si>
    <t>C124-BASA</t>
  </si>
  <si>
    <t>FORNECIMENTO E INSTALAÇÃO DE PLACA DE PAREDE – COFRE E CFTV (VERDE) 30X20 CM, EM ACRÍLICO 5MM, INCLUSIVE FITA ADESIVA DUPLA FACE</t>
  </si>
  <si>
    <t>17.36</t>
  </si>
  <si>
    <t>C125-BASA</t>
  </si>
  <si>
    <t>FORNECIMENTO E INSTALAÇÃO DE PLACA DE PAREDE (15 X 15)CM,  DE PROIBIDO FUMAR, EM ACRÍLICO 5MM,  INCLUSIVE FITA ADESIVA DUPLA FACE</t>
  </si>
  <si>
    <t>17.37</t>
  </si>
  <si>
    <t>C126-BASA</t>
  </si>
  <si>
    <t>FORNECIMENTO E INSTALAÇÃO DE TEXTO ENTRADA/SAÍDA DE 11X5CM CONFECCIONADA EM FITA ADESIVADA SIMPLES-FACE</t>
  </si>
  <si>
    <t>17.38</t>
  </si>
  <si>
    <t>C112-BASA</t>
  </si>
  <si>
    <t>FORNECIMENTO E INSTALAÇÃO DE PLACA AÉREA TIPO 1K (50X70) CM, EM CHAPA DE FERRO GALVANIZADA, PARA INDICAÇÃO DE ESTACIONAMENTO, COM POSTE METÁLICODE 3" DE DIAMETRO, COM 1,60M DE ALTURA TOTAL</t>
  </si>
  <si>
    <t>17.39</t>
  </si>
  <si>
    <t>C132-BASA</t>
  </si>
  <si>
    <t>BASE EM CONCRETO ARMADO PARA TOTEM EXTERNO DE 90X50X40CM</t>
  </si>
  <si>
    <t>18.0</t>
  </si>
  <si>
    <t>ACESSIBILIDADE</t>
  </si>
  <si>
    <t>18.1</t>
  </si>
  <si>
    <t>18.2</t>
  </si>
  <si>
    <t xml:space="preserve">PISO PODOTÁTIL DE ALERTA OU DIRECIONAL, DE BORRACHA, ASSENTADO SOBRE ARGAMASSA. </t>
  </si>
  <si>
    <t>11,84</t>
  </si>
  <si>
    <t>18.3</t>
  </si>
  <si>
    <t xml:space="preserve">PISO PODOTÁTIL DE ALERTA OU DIRECIONAL, DE CONCRETO, ASSENTADO SOBRE ARGAMASSA. </t>
  </si>
  <si>
    <t>18.4</t>
  </si>
  <si>
    <t>30.138.000055.SER</t>
  </si>
  <si>
    <t>Piso podotátil direcional ou alerta ladrilho hidráulico 25 x 25 cm, # 2 cm, assentado com argamassa</t>
  </si>
  <si>
    <t>18.5</t>
  </si>
  <si>
    <t>C114-BASA</t>
  </si>
  <si>
    <t>FORNECIMENTO E INSTALAÇÃO DE SINALIZAÇÃO TÁTIL, C/ INSCRIÇÕES EM BRAILLE E RELEVO SOBRE CHAPA METÁLICA, TIPO 2g (18X30) CM, EM SUPORTE DE ACESSO DO AUTO-ATENDIMENTO</t>
  </si>
  <si>
    <t>18.6</t>
  </si>
  <si>
    <t>C20-BASA</t>
  </si>
  <si>
    <t>FORNECIMENTO E INSTALAÇÃO DE PELÍCULA ADESIVA OPACA, DIM. 12X12CM, CONTENDO SÍMBOLO INTERNACIONAL DE ACESSO,TIPO 1a</t>
  </si>
  <si>
    <t>18.7</t>
  </si>
  <si>
    <t>C70-BASA</t>
  </si>
  <si>
    <t>FORNECIMENTO E INSTALAÇÃO DE PLACA DE PAREDE TÁTIL (TIPO 2b E 2c) PARA SANITÁRIO PÚBLICO MAS/FEM (20X10CM) EM ACRÍLICO 5MM, INCLUSIVE FITA DESIVADA DUPLA FACE</t>
  </si>
  <si>
    <t>18.8</t>
  </si>
  <si>
    <t>C25-BASA-ORSE-07317</t>
  </si>
  <si>
    <t>FORNECIMENTO E INSTALAÇÃO DE PLACA TÁTIL BRAILE/RELEVO AÇO INOX 60X15CM - PERSONALIZADO USO CORRIMÃO., TIPO 2j</t>
  </si>
  <si>
    <t>18.9</t>
  </si>
  <si>
    <t>C26-BASA-07318</t>
  </si>
  <si>
    <t>FORNECIMENTO E INSTALAÇÃO DE ANEL DE TEXTURA PARA CORRIMÃO EM BORRACHA FLEXÍVEL PRETO, TIPO 2k</t>
  </si>
  <si>
    <t>18.10</t>
  </si>
  <si>
    <t xml:space="preserve">BARRA DE APOIO RETA, EM ACO INOX POLIDO, COMPRIMENTO 80 CM,  FIXADA NA PAREDE - FORNECIMENTO E INSTALAÇÃO. </t>
  </si>
  <si>
    <t>18.11</t>
  </si>
  <si>
    <t xml:space="preserve">BARRA DE APOIO RETA, EM ACO INOX POLIDO, COMPRIMENTO 60CM, FIXADA NA PAREDE - FORNECIMENTO E INSTALAÇÃO. </t>
  </si>
  <si>
    <t>18.12</t>
  </si>
  <si>
    <t>C33-BASA-ORSE-11961</t>
  </si>
  <si>
    <t xml:space="preserve">FORNECIMENTO E INSTALAÇÃO DE ALARME AUDIOVISUAL SEM FIO BIVOLT 110/220V PARA SANITÁRIO ACESSÍVEL DEF. AUDITIVOS E VISUAIS, PLACA TÁTIL EM ALTO RELEVO E BRAILLE ESCRITO: "EMERGÊNCIA: ACIONE O BOTÃO" ) CONFORME NORMA NBR9050. KIT COMPLETO </t>
  </si>
  <si>
    <t>18.13</t>
  </si>
  <si>
    <t>C237-BASA</t>
  </si>
  <si>
    <t>TAPETE VINLICO PARA SINALIZAR ESPAÇO RESERVADO Á CADEIRANTES PCD (1,20X0,80M)</t>
  </si>
  <si>
    <t>18.14</t>
  </si>
  <si>
    <t>C37-ORSE-13417</t>
  </si>
  <si>
    <t>BATEDOR PARA PORTA EM CHAPA DE ALUMÍNIO TIPO XADREZ LAVRADA ESP. 3mm C/ FIXAÇÃO SOBRE MADEIRA LISA OU REVESTIMENTO MELAMÍNICO COM FITA DUPLA FACE</t>
  </si>
  <si>
    <t>18.15</t>
  </si>
  <si>
    <t>C15-BASA</t>
  </si>
  <si>
    <t>SUPORTE TIPO PEDESTAL PARA MAPA TÁTIL, EM AÇO ESCOVADO E PLANO DE MAPA TÁTIL EM BRAILLE, PADRÃO BASA</t>
  </si>
  <si>
    <t>18.16</t>
  </si>
  <si>
    <t>C245- BASA</t>
  </si>
  <si>
    <t xml:space="preserve">MAPA TÁTIL  EM ACRÍLICO 40X40CM </t>
  </si>
  <si>
    <t>18.17</t>
  </si>
  <si>
    <t>C16-BASA</t>
  </si>
  <si>
    <t>COLETE EM NYLON 600 PARA CADEIRAS COM INDICATIVOS DE ATENDIMENTO PRIORITÁRIOS</t>
  </si>
  <si>
    <t>18.18</t>
  </si>
  <si>
    <t>C135-BASA</t>
  </si>
  <si>
    <t xml:space="preserve">PLACAS AÉREAS EM ACRÍLICO CRISTAL E=5MM, COM TINTA ACRÍLICA NITROCELULOSE PRÉ-MISTURADA, TEXTO "ATENDIMENTO PRIORITÁRIO,TIPO 1I (120X12) CM, SUSPENSA PARA INDICAÇÃO DE FILA ÚNICA PARA CAIXA PRIORITÁRIO </t>
  </si>
  <si>
    <t>18.19</t>
  </si>
  <si>
    <t>C115-BASA</t>
  </si>
  <si>
    <t>PLACA DE MESA EM ACRÍLICO CRISTAL E=5MM, TIPO 1b (15X15X5) CM, EM ESTAÇÕES ADAPTADAS DE ATENDIMENTOCOM TINTA ACRÍLICA NITROCELULOSE PRÉ-MISTURADA, CONTENDO SÍMBOLO INTERNACIONAL DE ACESSO.</t>
  </si>
  <si>
    <t>18.20</t>
  </si>
  <si>
    <t>C116-BASA</t>
  </si>
  <si>
    <t>FORNECIMENTO E INSTALAÇÃO DE PLACA DE PAREDE TÁTIL BOTÃO DE ALARME/SAÍDA DE EMERGÊNCIA (20X10CM), TIPO 3a ou 3b, EM ACRÍLICO 5MM, INCLUSIVE FITA DESIVADA DUPLA FACE</t>
  </si>
  <si>
    <t>18.21</t>
  </si>
  <si>
    <t>VASO SANITARIO SIFONADO CONVENCIONAL PARA PCD SEM FURO FRONTAL COM LOUÇA BRANCA SEM ASSENTO, INCLUSO CONJUNTO DE LIGAÇÃO PARA BACIA SANITÁRIA AJUSTÁVEL - FORNECIMENTO E INSTALAÇÃO. AF_01/2020</t>
  </si>
  <si>
    <t>18.22</t>
  </si>
  <si>
    <t>C31-BASA-SINAPI-100849</t>
  </si>
  <si>
    <t xml:space="preserve">FORNECIMENTO E INSTALAÇÃO DE ASSENTO SANITÁRIO EM POLIPROPILENO </t>
  </si>
  <si>
    <t>18.23</t>
  </si>
  <si>
    <t>C180-BASA</t>
  </si>
  <si>
    <t>Porta em chapa de compensado naval, revestida em todas as faces com laminado melamínico tipo Fórmica Texturizada (90x210) cm, movimento de charneira, com chapa de proteção em aço inox na parte inferior, interna, com batente, guarnição e ferragem</t>
  </si>
  <si>
    <t>18.24</t>
  </si>
  <si>
    <t>C342-BASA-ORSE-08759</t>
  </si>
  <si>
    <t>CORRIMÃO EM AÇO INOX Ø=1 1/2", DUPLO, H=90CM</t>
  </si>
  <si>
    <t>19.0</t>
  </si>
  <si>
    <t>PINTURA</t>
  </si>
  <si>
    <t>19.1</t>
  </si>
  <si>
    <t>02.102.000035.SER</t>
  </si>
  <si>
    <t>Remoção de pintura a látex</t>
  </si>
  <si>
    <t>19.2</t>
  </si>
  <si>
    <t>02.102.000037.SER</t>
  </si>
  <si>
    <t>Remoção de pintura a óleo ou esmalte</t>
  </si>
  <si>
    <t>19.3</t>
  </si>
  <si>
    <t xml:space="preserve">LIXAMENTO MANUAL EM SUPERFÍCIES METÁLICAS EM OBRA. </t>
  </si>
  <si>
    <t>6,03</t>
  </si>
  <si>
    <t>19.4</t>
  </si>
  <si>
    <t xml:space="preserve">APLICAÇÃO MANUAL DE FUNDO SELADOR ACRÍLICO EM PANOS CEGOS DE FACHADA </t>
  </si>
  <si>
    <t>0,58</t>
  </si>
  <si>
    <t>19.5</t>
  </si>
  <si>
    <t xml:space="preserve">FUNDO SELADOR ACRÍLICO, APLICAÇÃO MANUAL EM TETO, UMA DEMÃO. </t>
  </si>
  <si>
    <t>19.6</t>
  </si>
  <si>
    <t>19.7</t>
  </si>
  <si>
    <t>EMASSAMENTO COM MASSA LÁTEX, APLICAÇÃO EM PAREDE, UMA DEMÃO, LIXAMENTO MANUAL.</t>
  </si>
  <si>
    <t>6,12</t>
  </si>
  <si>
    <t>19.8</t>
  </si>
  <si>
    <t>EMASSAMENTO COM MASSA LÁTEX, APLICAÇÃO EM PAREDE, DUAS DEMÃOS, LIXAMENTO MANUAL.</t>
  </si>
  <si>
    <t>19.9</t>
  </si>
  <si>
    <t xml:space="preserve">EMASSAMENTO COM MASSA LÁTEX, APLICAÇÃO EM TETO, UMA DEMÃO, LIXAMENTO MANUAL. </t>
  </si>
  <si>
    <t>19.10</t>
  </si>
  <si>
    <t>EMASSAMENTO COM MASSA LÁTEX, APLICAÇÃO EM TETO, DUAS DEMÃOS, LIXAMENTO MANUAL.</t>
  </si>
  <si>
    <t>19.11</t>
  </si>
  <si>
    <t xml:space="preserve">APLICAÇÃO MANUAL DE MASSA ACRÍLICA, DUAS DEMÃOS. </t>
  </si>
  <si>
    <t>7,87</t>
  </si>
  <si>
    <t>19.12</t>
  </si>
  <si>
    <t>PINTURA LÁTEX ACRÍLICA PREMIUM, APLICAÇÃO MANUAL EM PAREDES, DUAS DEMÃOS.</t>
  </si>
  <si>
    <t>4,02</t>
  </si>
  <si>
    <t>19.13</t>
  </si>
  <si>
    <t xml:space="preserve">PINTURA DE PISO COM TINTA ACRÍLICA, APLICAÇÃO MANUAL, 2 DEMÃOS, INCLUSO FUNDO PREPARADOR. </t>
  </si>
  <si>
    <t>7,11</t>
  </si>
  <si>
    <t>19.14</t>
  </si>
  <si>
    <t xml:space="preserve">PINTURA DE SÍMBOLOS E TEXTOS COM TINTA ACRÍLICA, DEMARCAÇÃO COM FITA ADESIVA E APLICAÇÃO COM ROLO. </t>
  </si>
  <si>
    <t>19.15</t>
  </si>
  <si>
    <t>PINTURA DE FAIXA DE PEDESTRE OU ZEBRADA COM TINTA ACRÍLICA, E  = 30 CM, APLICAÇÃO MANUAL.</t>
  </si>
  <si>
    <t>11,19</t>
  </si>
  <si>
    <t>19.16</t>
  </si>
  <si>
    <t>PINTURA COM TINTA ALQUÍDICA DE FUNDO E ACABAMENTO (ESMALTE SINTÉTICO GRAFITE) APLICADA SOBRE SUPERFÍCIES METÁLICAS  (POR DEMÃO)</t>
  </si>
  <si>
    <t>19.17</t>
  </si>
  <si>
    <t>PINTURA COM TINTA ALQUÍDICA DE ACABAMENTO (ESMALTE SINTÉTICO FOSCO) PULVERIZADA SOBRE SUPERFÍCIES METÁLICAS  (POR DEMÃO).</t>
  </si>
  <si>
    <t>19.18</t>
  </si>
  <si>
    <t xml:space="preserve">APLICAÇÃO MANUAL DE PINTURA COM TINTA TEXTURIZADA ACRÍLICA EM  DUAS CORES. </t>
  </si>
  <si>
    <t>14,71</t>
  </si>
  <si>
    <t>19.19</t>
  </si>
  <si>
    <t>C366-BASA</t>
  </si>
  <si>
    <t xml:space="preserve">APLICAÇÃO MANUAL DE PINTURA COM TINTA TEXTURIZADA ACRÍLICA EM SUPERFÍCIES, COR CIMENTO QUEIMADO FOSCO DIA DE CHUVA </t>
  </si>
  <si>
    <t>20.0</t>
  </si>
  <si>
    <t>SISTEMA ELÉTRICO E AFINS</t>
  </si>
  <si>
    <t>20.1</t>
  </si>
  <si>
    <t>SUBESTAÇÃO DE ENERGIA E ENTRADA DE ENERGIA</t>
  </si>
  <si>
    <t>20.1.1</t>
  </si>
  <si>
    <t xml:space="preserve">TRANSFORMADOR DE DISTRIBUIÇÃO, 75 KVA, TRIFÁSICO, 60 HZ, CLASSE 15 KV, IMERSO EM ÓLEO MINERAL, INSTALAÇÃO EM POSTE (NÃO INCLUSO SUPORTE) - FORNECIMENTO E INSTALAÇÃO. </t>
  </si>
  <si>
    <t>20.1.2</t>
  </si>
  <si>
    <t xml:space="preserve">TRANSFORMADOR DE DISTRIBUIÇÃO, 112,5 KVA, TRIFÁSICO, 60 HZ, CLASSE 15 KV, IMERSO EM ÓLEO MINERAL, INSTALAÇÃO EM POSTE (NÃO INCLUSO SUPORTE) - FORNECIMENTO E INSTALAÇÃO. </t>
  </si>
  <si>
    <t>20.1.3</t>
  </si>
  <si>
    <t>ELETRODUTO RÍGIDO ROSCÁVEL, PVC, DN 85 MM (3"), PARA REDE ENTERRADA DE DISTRIBUIÇÃO DE ENERGIA ELÉTRICA - FORNECIMENTO E INSTALAÇÃO.</t>
  </si>
  <si>
    <t>6,13</t>
  </si>
  <si>
    <t>20.1.4</t>
  </si>
  <si>
    <t>C141-SEDOP-PA-170415</t>
  </si>
  <si>
    <t>MURETA DE  MEDIÇÃO EM ALVENARIA COM LAJE EM CONCRETO DIMENSÕES (C=2,20/L=0,5/H=2,0m)</t>
  </si>
  <si>
    <t>20.1.5</t>
  </si>
  <si>
    <t xml:space="preserve">QUADRO DE DISTRIBUIÇÃO DE ENERGIA EM CHAPA DE AÇO GALVANIZADO, DE SOBREPOR, COM BARRAMENTO TRIFÁSICO, PARA 18 DISJUNTORES DIN 100A - FORNECIMENTO E INSTALAÇÃO. </t>
  </si>
  <si>
    <t>20.1.6</t>
  </si>
  <si>
    <t>C143-BASA</t>
  </si>
  <si>
    <t>CAIXA DE MEDIÇÃO POLIFÁSICA PADRÃO CONCESSIONÁRIA LOCAL</t>
  </si>
  <si>
    <t>20.1.7</t>
  </si>
  <si>
    <t>C144-BASA</t>
  </si>
  <si>
    <t>CAIXA PARA TC PADRÃO CONCESSIONÁRIA LOCAL</t>
  </si>
  <si>
    <t>20.1.8</t>
  </si>
  <si>
    <t>30.127.000074.SER</t>
  </si>
  <si>
    <t>Cabo em alumínio multiplexado, isolado com XLPE, 25 mm² para distribuiçãode energia em BT até 0,6/1kV</t>
  </si>
  <si>
    <t>20.1.9</t>
  </si>
  <si>
    <t xml:space="preserve">CABO DE COBRE FLEXÍVEL ISOLADO, 95 MM², ANTI-CHAMA 0,6/1,0 KV, PARA REDE ENTERRADA DE DISTRIBUIÇÃO DE ENERGIA ELÉTRICA - FORNECIMENTO E INSTALAÇÃO. </t>
  </si>
  <si>
    <t>20.1.10</t>
  </si>
  <si>
    <t>C311-BASA-ORSE-9912</t>
  </si>
  <si>
    <t>CABO DE COBRE ISOLADO PVC RÍGIDO UNIPOLAR SEÇÃO 15MM², 15KV</t>
  </si>
  <si>
    <t>20.1.11</t>
  </si>
  <si>
    <t>C343-BASA-SEDOP-E00113</t>
  </si>
  <si>
    <t>FORNECIMENTO E INSTALAÇÃO DE CHAVE FUSÍVEL DE 100A, CLASSE 15KV C/ SUPORTE "L"</t>
  </si>
  <si>
    <t>20.1.12</t>
  </si>
  <si>
    <t>C140-BASA</t>
  </si>
  <si>
    <t>FORNECIMENTO E INSTALAÇÃO DE PÁRA-RAIOS POLIMÉRICO DE DISTRIBUIÇÃO 12 KV VAL 15 KV</t>
  </si>
  <si>
    <t>20.1.13</t>
  </si>
  <si>
    <t xml:space="preserve">C344-BASA-SEDOP-E00183 </t>
  </si>
  <si>
    <t>FORNECIMENTO E INSTALAÇÃO DE MÃO FRANCESA PLANA GALVANIZADA 726MM</t>
  </si>
  <si>
    <t>20.1.14</t>
  </si>
  <si>
    <t xml:space="preserve">ISOLADOR, TIPO PINO, PARA TENSÃO 15 KV - FORNECIMENTO E INSTALAÇÃO. </t>
  </si>
  <si>
    <t>1,37</t>
  </si>
  <si>
    <t>20.1.15</t>
  </si>
  <si>
    <t>C345-BASA-SINAP-444</t>
  </si>
  <si>
    <t>PINO ROSCA EXTERNA, EM ACO GALVANIZADO, PARA ISOLADOR DE 15KV, DIAMETRO 25 MM, COMPRIMENTO *290* MM</t>
  </si>
  <si>
    <t>20.1.16</t>
  </si>
  <si>
    <t>C346-BASA-SEDOP-E00189</t>
  </si>
  <si>
    <t>CONECTOR A COMPRESSÃO BIMETALICO (P/PARA RAIOS/CHAVE FUZIVEL)</t>
  </si>
  <si>
    <t>20.1.17</t>
  </si>
  <si>
    <t xml:space="preserve">SUPORTE PARA TRANSFORMADOR EM POSTE DE CONCRETO CIRCULAR - FORNECIMENTO E INSTALAÇÃO. </t>
  </si>
  <si>
    <t>20.1.18</t>
  </si>
  <si>
    <t>C310-BASA-SEDOP-
171496</t>
  </si>
  <si>
    <t>Cruzeta em concreto (90x115x2400mm)</t>
  </si>
  <si>
    <t>20.1.19</t>
  </si>
  <si>
    <t>GUINDAUTO HIDRÁULICO, CAPACIDADE MÁXIMA DE CARGA 6200 KG, MOMENTO MÁXIMO DE CARGA 11,7 TM, ALCANCE MÁXIMO HORIZONTAL 9,70 M, INCLUSIVE CAMINHÃO TOCO PBT 16.000 KG</t>
  </si>
  <si>
    <t>CHP</t>
  </si>
  <si>
    <t>20.2</t>
  </si>
  <si>
    <t>QGBT</t>
  </si>
  <si>
    <t>20.2.1</t>
  </si>
  <si>
    <t>C308-BASA-ORSE-07224</t>
  </si>
  <si>
    <t>REMOÇÃO DE QUADRO ELÉTRICO DE EMBUTIR OU SOBREPOR</t>
  </si>
  <si>
    <t>20.2.2</t>
  </si>
  <si>
    <t xml:space="preserve">QUADRO DE MEDIÇÃO GERAL DE ENERGIA PARA 1 MEDIDOR DE SOBREPOR - FORNECIMENTO E INSTALAÇÃO. </t>
  </si>
  <si>
    <t>20.2.3</t>
  </si>
  <si>
    <t xml:space="preserve">DISJUNTOR TERMOMAGNÉTICO TRIPOLAR , CORRENTE NOMINAL DE 400A - FORNECIMENTO E INSTALAÇÃO. </t>
  </si>
  <si>
    <t>20.2.4</t>
  </si>
  <si>
    <t xml:space="preserve">DISJUNTOR TERMOMAGNÉTICO TRIPOLAR , CORRENTE NOMINAL DE 200A - FORNECIMENTO E INSTALAÇÃO. </t>
  </si>
  <si>
    <t>20.2.5</t>
  </si>
  <si>
    <t>16.109.000104.SER</t>
  </si>
  <si>
    <t>Disjuntor tripolar compacto &gt; 100 A até 160 A com acionamento na porta do quadro de distribuição</t>
  </si>
  <si>
    <t>20.2.6</t>
  </si>
  <si>
    <t xml:space="preserve">DISJUNTOR TERMOMAGNÉTICO TRIPOLAR , CORRENTE NOMINAL DE 125A - FORNECIMENTO E INSTALAÇÃO. </t>
  </si>
  <si>
    <t>20.2.7</t>
  </si>
  <si>
    <t xml:space="preserve">DISJUNTOR TRIPOLAR TIPO NEMA, CORRENTE NOMINAL DE 60 ATÉ 100A - FORNECIMENTO E INSTALAÇÃO. </t>
  </si>
  <si>
    <t>20.2.8</t>
  </si>
  <si>
    <t>DISJUNTOR MONOPOLAR TIPO DIN, CORRENTE NOMINAL DE 20A - FORNECIMENTO E INSTALAÇÃO.</t>
  </si>
  <si>
    <t>20.2.9</t>
  </si>
  <si>
    <t xml:space="preserve">DISJUNTOR MONOPOLAR TIPO DIN, CORRENTE NOMINAL DE 16A - FORNECIMENTO E INSTALAÇÃO. </t>
  </si>
  <si>
    <t>1,69</t>
  </si>
  <si>
    <t>20.3</t>
  </si>
  <si>
    <t>ALIMENTADORES DE ENERGIA</t>
  </si>
  <si>
    <t>20.3.1</t>
  </si>
  <si>
    <t xml:space="preserve">ELETRODUTO RÍGIDO ROSCÁVEL, PVC, DN 60 MM (2"), PARA REDE ENTERRADA DE DISTRIBUIÇÃO DE ENERGIA ELÉTRICA - FORNECIMENTO E INSTALAÇÃO. </t>
  </si>
  <si>
    <t>20.3.2</t>
  </si>
  <si>
    <t xml:space="preserve">ELETRODUTO RÍGIDO ROSCÁVEL, PVC, DN 85 MM (3"), PARA REDE ENTERRADA DE DISTRIBUIÇÃO DE ENERGIA ELÉTRICA - FORNECIMENTO E INSTALAÇÃO. </t>
  </si>
  <si>
    <t>20.3.3</t>
  </si>
  <si>
    <t>C156-BASA</t>
  </si>
  <si>
    <t xml:space="preserve">CONDUÍTE FLEXIVEL METÁLICO, TIPO "SEAL TUBES" DE 2" PARA ALIMENTAÇÃO
USCA/GMG </t>
  </si>
  <si>
    <t xml:space="preserve">M     </t>
  </si>
  <si>
    <t>20.3.4</t>
  </si>
  <si>
    <t>C157-BASA</t>
  </si>
  <si>
    <t>ELETROCALHA 200X50X3000MM PERFURADA C/ 01 VIA, COM TAMPA, INCLUINDO ACESSÓRIOS E CONEX., SUPORTES DE FIXAÇÃO, ETC</t>
  </si>
  <si>
    <t>20.3.5</t>
  </si>
  <si>
    <t>C158-BASA</t>
  </si>
  <si>
    <t>ELETROCALHA 100X50X3000MM PERFURADA C/ 01 VIA, COM TAMPA, INCLUINDO ACESSÓRIOS E CONEX., SUPORTES DE FIXAÇÃO, ETC</t>
  </si>
  <si>
    <t>20.3.6</t>
  </si>
  <si>
    <t>C160-BASA-ORSE-9051</t>
  </si>
  <si>
    <t>CAIXA DE EQUALIZAÇÃO P/ATERRAMENTO 20X20X10CM DE SOBREPOR P/11 TERMINAIS DE PRESSÃO C/BARRAMENTO (PÁRA-RAIO)</t>
  </si>
  <si>
    <t>20.3.7</t>
  </si>
  <si>
    <t>C161-BASA-ORSE-7996</t>
  </si>
  <si>
    <t>DISJUNTOR BIPOLAR DR 25 A - DISPOSITIVO RESIDUAL DIFERENCIAL, TIPO AC, 30MA, REF.5SM1 312-OMB, SIEMENS OU SIMILAR</t>
  </si>
  <si>
    <t>20.4</t>
  </si>
  <si>
    <t>ILUMINAÇÃO E TOMADAS DE USO COMUM/ILUMINAÇÃO DE EMERGÊNCIA</t>
  </si>
  <si>
    <t>20.4.1</t>
  </si>
  <si>
    <t>REMOÇÃO DE INTERRUPTORES/TOMADAS ELÉTRICAS, DE FORMA MANUAL, SEM REAPROVEITAMENTO.</t>
  </si>
  <si>
    <t>20.4.2</t>
  </si>
  <si>
    <t xml:space="preserve">REMOÇÃO DE CABOS ELÉTRICOS, COM SEÇÃO DE 10 MM², FORMA MANUAL, SEM REAPROVEITAMENTO. </t>
  </si>
  <si>
    <t>0,50</t>
  </si>
  <si>
    <t>20.4.3</t>
  </si>
  <si>
    <t xml:space="preserve">REMOÇÃO DE LUMINÁRIAS, DE FORMA MANUAL, SEM REAPROVEITAMENTO. </t>
  </si>
  <si>
    <t>1,25</t>
  </si>
  <si>
    <t>20.4.4</t>
  </si>
  <si>
    <t>C328-BASA</t>
  </si>
  <si>
    <t>REMOÇÃO DE ELETRODUTOS/ELETROCALHAS</t>
  </si>
  <si>
    <t>20.4.5</t>
  </si>
  <si>
    <t xml:space="preserve">RASGO LINEAR MANUAL EM ALVENARIA, PARA ELETRODUTOS, DIÂMETROS MENORES OU IGUAIS A 40 MM. </t>
  </si>
  <si>
    <t>5,91</t>
  </si>
  <si>
    <t>20.4.6</t>
  </si>
  <si>
    <t>C274-BASA-SINAPI</t>
  </si>
  <si>
    <t xml:space="preserve">PONTO ELÉTRICO PARA CX DA TECBAN COM O2 ELETRODUTOS GALVANIZADOS DE 3/4' E CURVA NA ALTURA DE 2,15 M DO PISO </t>
  </si>
  <si>
    <t>20.4.7</t>
  </si>
  <si>
    <t>COMPOSIÇÃO PARAMÉTRICA DE PONTO ELÉTRICO DE TOMADA DE USO GERAL 2P+T (10A/250V)COM ELETRODUTO EMBUTIDO EM RASGOS NAS PAREDES, INCLUSO TOMADA, ELETRODUTO, CABO, RASGO, QUEBRA E CHUMBAMENTO</t>
  </si>
  <si>
    <t>20.4.8</t>
  </si>
  <si>
    <t>TOMADA MÉDIA DE EMBUTIR (2 MÓDULOS), 2P+T 20 A, INCLUINDO SUPORTE E PLACA - FORNECIMENTO E INSTALAÇÃO.</t>
  </si>
  <si>
    <t>25,18</t>
  </si>
  <si>
    <t>20.4.9</t>
  </si>
  <si>
    <t xml:space="preserve">TOMADA BAIXA DE EMBUTIR (2 MÓDULOS), 2P+T 10 A, INCLUINDO SUPORTE E PLACA - FORNECIMENTO E INSTALAÇÃO. </t>
  </si>
  <si>
    <t>20.4.10</t>
  </si>
  <si>
    <t>C213-SINAPI-93141</t>
  </si>
  <si>
    <t xml:space="preserve">PONTO PARA CFTV E ALARME, CAIXA RETANGULAR, ELETRODUTO,  RASGO, QUEBRA E CHUMBAMENTO. </t>
  </si>
  <si>
    <t>20.4.11</t>
  </si>
  <si>
    <t>COMPOSIÇÃO PARAMÉTRICA DE PONTO ELÉTRICO DE ILUMINAÇÃO, COM INTERRUPTOR PARALELO, COM ELETRODUTO EMBUTIDO EM RASGOS NAS PAREDES, INCLUSO CAIXA ELÉTRICA, MÓDULO DE TOMADA, ELETRODUTO, CABO, RASGO, QUEBRA E CHUMBAMENTO (SEM LUMINÁRIA E LÂMPADA)</t>
  </si>
  <si>
    <t>20.4.12</t>
  </si>
  <si>
    <t>C181-BASA</t>
  </si>
  <si>
    <t>Adaptação das Instalações elétricas no Mobiliário</t>
  </si>
  <si>
    <t>20.4.13</t>
  </si>
  <si>
    <t>C163-BASA-ORSE-13451</t>
  </si>
  <si>
    <t>PROGRAMADOR HORÁRIO COEL BIFÁSICO 16A PARA ACIONAMENTO DA ILUMINAÇÃO DO AUTO-ATENDIMENTO</t>
  </si>
  <si>
    <t>20.4.14</t>
  </si>
  <si>
    <t>C164-BASA</t>
  </si>
  <si>
    <t>CONTATOR 20A PARA ACIONAMENTO DA ILUMINAÇÃO DO AUTO-ATENDIMENTO</t>
  </si>
  <si>
    <t>20.4.15</t>
  </si>
  <si>
    <t>ELETRODUTO RÍGIDO ROSCÁVEL, PVC, DN 25 MM (3/4"), PARA CIRCUITOS TERMINAIS, INSTALADO EM FORRO - FORNECIMENTO E INSTALAÇÃO.</t>
  </si>
  <si>
    <t>20.4.16</t>
  </si>
  <si>
    <t>ELETRODUTO RÍGIDO ROSCÁVEL, PVC, DN 32 MM (1"), PARA CIRCUITOS TERMINAIS, INSTALADO EM FORRO - FORNECIMENTO E INSTALAÇÃO.</t>
  </si>
  <si>
    <t>4,99</t>
  </si>
  <si>
    <t>20.4.17</t>
  </si>
  <si>
    <t xml:space="preserve">CABO DE COBRE FLEXÍVEL ISOLADO, 2,5 MM², ANTI-CHAMA 450/750 V, PARA CIRCUITOS TERMINAIS - FORNECIMENTO E INSTALAÇÃO. </t>
  </si>
  <si>
    <t>1,03</t>
  </si>
  <si>
    <t>20.4.18</t>
  </si>
  <si>
    <t>CABO DE COBRE FLEXÍVEL ISOLADO, 1,5 MM², ANTI-CHAMA 450/750 V, PARA CIRCUITOS TERMINAIS - FORNECIMENTO E INSTALAÇÃO. AF_03/2023</t>
  </si>
  <si>
    <t>20.4.19</t>
  </si>
  <si>
    <t xml:space="preserve">CABO DE COBRE FLEXÍVEL ISOLADO, 4 MM², ANTI-CHAMA 450/750 V, PARA CIRCUITOS TERMINAIS - FORNECIMENTO E INSTALAÇÃO. </t>
  </si>
  <si>
    <t>1,40</t>
  </si>
  <si>
    <t>20.4.20</t>
  </si>
  <si>
    <t xml:space="preserve">INTERRUPTOR SIMPLES (1 MÓDULO), 10A/250V, SEM SUPORTE E SEM PLACA - FORNECIMENTO E INSTALAÇÃO. </t>
  </si>
  <si>
    <t>20.4.21</t>
  </si>
  <si>
    <t>INTERRUPTOR SIMPLES (2 MÓDULOS), 10A/250V, INCLUINDO SUPORTE E PLACA - FORNECIMENTO E INSTALAÇÃO.</t>
  </si>
  <si>
    <t>20.4.22</t>
  </si>
  <si>
    <t xml:space="preserve">INTERRUPTOR SIMPLES (3 MÓDULOS), 10A/250V, INCLUINDO SUPORTE E PLACA - FORNECIMENTO E INSTALAÇÃO. </t>
  </si>
  <si>
    <t>20.4.23</t>
  </si>
  <si>
    <t xml:space="preserve">TOMADA BAIXA DE EMBUTIR (1 MÓDULO), 2P+T 10 A, INCLUINDO SUPORTE E PLACA - FORNECIMENTO E INSTALAÇÃO. </t>
  </si>
  <si>
    <t>13,32</t>
  </si>
  <si>
    <t>20.4.24</t>
  </si>
  <si>
    <t>C165-BASA-ORSE-13528/13529</t>
  </si>
  <si>
    <t>PLUGUE MACHO E FÊMEA,10A, 2P+T PARA
LIGAÇÃO DAS LUMINÁRIAS</t>
  </si>
  <si>
    <t>20.4.25</t>
  </si>
  <si>
    <t>C66-SINAPI39390</t>
  </si>
  <si>
    <t>PROJETOR DE LED 30W, COMPLETA CONFORME A ESPECIFICAÇÃO</t>
  </si>
  <si>
    <t>20.4.26</t>
  </si>
  <si>
    <t>C203 -SEDOP-170781</t>
  </si>
  <si>
    <t>LUMINÁRIA COM LÂMPADA DE LED 2X18W, DE EMBUTIR, COM REFLETOR PARABÓLICO ESPELHADO, ALETAS ESPELHADAS, LAMPADAS E DEMAIS ACESSÓRIOS, CONFORME ESPECIFICAÇÃO</t>
  </si>
  <si>
    <t>20.4.27</t>
  </si>
  <si>
    <t>C202 -SEDOP-170781</t>
  </si>
  <si>
    <t>LUMINÁRIA COM LÂMPADA DE LED 4X10W, DE EMBUTIR, COM REFLETOR PARABÓLICO ESPELHADO, ALETAS ESPELHADAS, LAMPADAS E DEMAIS ACESSÓRIOS, CONFORME ESPECIFICAÇÃO</t>
  </si>
  <si>
    <t>20.4.28</t>
  </si>
  <si>
    <t xml:space="preserve">LUMINÁRIA ESTANQUE COM PROTEÇÃO CONTRA ÁGUA, POEIRA OU IMPACTOS - FORNECIMENTO E INSTALAÇÃO. </t>
  </si>
  <si>
    <t>24,04</t>
  </si>
  <si>
    <t>20.4.29</t>
  </si>
  <si>
    <t xml:space="preserve">LUMINÁRIA DUPLA TIPO CALHA, DE SOBREPOR, COM 4 LÂMPADAS TUBULARES FLUORESCENTES DE 36 W, COM REATORES DE PARTIDA RÁPIDA -FORNECIMENTO E INSTALAÇÃO. </t>
  </si>
  <si>
    <t>22,41</t>
  </si>
  <si>
    <t>20.4.30</t>
  </si>
  <si>
    <t xml:space="preserve">LÂMPADA TUBULAR LED DE 18/20 W, BASE G13 - FORNECIMENTO E INSTALAÇÃO. </t>
  </si>
  <si>
    <t>6,70</t>
  </si>
  <si>
    <t>20.4.31</t>
  </si>
  <si>
    <t xml:space="preserve">LUMINÁRIA DE EMERGÊNCIA, COM 30 LÂMPADAS LED DE 2 W, SEM REATOR - FORNECIMENTO E INSTALAÇÃO. </t>
  </si>
  <si>
    <t>4,85</t>
  </si>
  <si>
    <t>20.5</t>
  </si>
  <si>
    <t>INSTALAÇÕES ELÉTRICAS PARA SISTEMA DE REFRIGERAÇÃO (NORMAL E ESSENCIAL)</t>
  </si>
  <si>
    <t>20.5.1</t>
  </si>
  <si>
    <t xml:space="preserve">DISJUNTOR BIPOLAR TIPO DIN, CORRENTE NOMINAL DE 16A - FORNECIMENTO E INSTALAÇÃO. </t>
  </si>
  <si>
    <t>20.5.2</t>
  </si>
  <si>
    <t>DISJUNTOR BIPOLAR TIPO DIN, CORRENTE NOMINAL DE 20A - FORNECIMENTO E INSTALAÇÃO.</t>
  </si>
  <si>
    <t>4,76</t>
  </si>
  <si>
    <t>20.5.3</t>
  </si>
  <si>
    <t xml:space="preserve">DISJUNTOR BIPOLAR TIPO DIN, CORRENTE NOMINAL DE 25A - FORNECIMENTO E INSTALAÇÃO. </t>
  </si>
  <si>
    <t>20.5.4</t>
  </si>
  <si>
    <t>20.5.5</t>
  </si>
  <si>
    <t>20.5.6</t>
  </si>
  <si>
    <t>C159-BASA</t>
  </si>
  <si>
    <t>ELETROCALHA 50X50X3000MM PERFURADA C/ 01 VIA, COM TAMPA, INCLUINDO ACESSÓRIOS E CONEX., SUPORTES DE FIXAÇÃO, ETC</t>
  </si>
  <si>
    <t>20.5.7</t>
  </si>
  <si>
    <t>ELETRODUTO RÍGIDO ROSCÁVEL, PVC, DN 25 MM (3/4"), PARA CIRCUITOS TERMINAIS, INSTALADO EM LAJE - FORNECIMENTO E INSTALAÇÃO.</t>
  </si>
  <si>
    <t>20.5.8</t>
  </si>
  <si>
    <t xml:space="preserve">ELETRODUTO RÍGIDO ROSCÁVEL, PVC, DN 32 MM (1"), PARA CIRCUITOS TERMINAIS, INSTALADO EM FORRO - FORNECIMENTO E INSTALAÇÃO. </t>
  </si>
  <si>
    <t>20.5.9</t>
  </si>
  <si>
    <t>16.113.000921.SER</t>
  </si>
  <si>
    <t>Perfilado liso em chapa de aço galvanizado # 22, largura 38 mm x altura 38 mm, com tampa, instalação superior</t>
  </si>
  <si>
    <t>20.5.10</t>
  </si>
  <si>
    <t>CONDULETE DE ALUMÍNIO, TIPO C, PARA ELETRODUTO DE AÇO GALVANIZADO DN 20 MM (3/4''), APARENTE - FORNECIMENTO E INSTALAÇÃO.</t>
  </si>
  <si>
    <t>20.5.11</t>
  </si>
  <si>
    <t xml:space="preserve">CONDULETE DE ALUMÍNIO, TIPO B, PARA ELETRODUTO DE AÇO GALVANIZADO DN 25 MM (1''), APARENTE - FORNECIMENTO E INSTALAÇÃO. </t>
  </si>
  <si>
    <t>20.5.12</t>
  </si>
  <si>
    <t xml:space="preserve">CAIXA RETANGULAR 4" X 4" BAIXA (0,30 M DO PISO), PVC, INSTALADA EM PAREDE - FORNECIMENTO E INSTALAÇÃO. </t>
  </si>
  <si>
    <t>6,23</t>
  </si>
  <si>
    <t>20.5.13</t>
  </si>
  <si>
    <t>20.5.14</t>
  </si>
  <si>
    <t>20.5.15</t>
  </si>
  <si>
    <t>CABO DE COBRE FLEXÍVEL ISOLADO, 6 MM², ANTI-CHAMA 450/750 V, PARA CIRCUITOS TERMINAIS - FORNECIMENTO E INSTALAÇÃO.</t>
  </si>
  <si>
    <t>1,83</t>
  </si>
  <si>
    <t>20.5.16</t>
  </si>
  <si>
    <t>20.5.17</t>
  </si>
  <si>
    <t>20.5.18</t>
  </si>
  <si>
    <t xml:space="preserve">CONTATOR TRIPOLAR I NOMINAL 38A - FORNECIMENTO E INSTALAÇÃO. </t>
  </si>
  <si>
    <t>20.6</t>
  </si>
  <si>
    <t>SISTEMA DE PROTEÇÃO CONTRA DESCARGAS ATMOSFÉRICAS (SPDA) E ATERRAMENTO</t>
  </si>
  <si>
    <t>20.6.1</t>
  </si>
  <si>
    <t xml:space="preserve">ELETRODUTO PVC RÍGIDO, DIÂMETRO 40MM, COM 3 METROS, PARA SPDA - FORNECIMENTO E INSTALAÇÃO. </t>
  </si>
  <si>
    <t>20.6.2</t>
  </si>
  <si>
    <t>C347-BASA-SINAPI</t>
  </si>
  <si>
    <t>ABRACADEIRA EM ACO PARA AMARRACAO DE ELETRODUTOS, TIPO D, COM 1" E CUNHA DE FIXACAO</t>
  </si>
  <si>
    <t>20.6.3</t>
  </si>
  <si>
    <t>HASTE DE ATERRAMENTO, DIÂMETRO 5/8", COM 3 METROS - FORNECIMENTO E INSTALAÇÃO.</t>
  </si>
  <si>
    <t>20.6.4</t>
  </si>
  <si>
    <t>CAIXA DE INSPEÇÃO PARA ATERRAMENTO, CIRCULAR, EM POLIETILENO, DIÂMETRO INTERNO = 0,3 M.</t>
  </si>
  <si>
    <t>5,49</t>
  </si>
  <si>
    <t>20.6.5</t>
  </si>
  <si>
    <t>CORDOALHA DE COBRE NU 50 MM², ENTERRADA - FORNECIMENTO E INSTALAÇÃO.</t>
  </si>
  <si>
    <t>1,17</t>
  </si>
  <si>
    <t>20.6.6</t>
  </si>
  <si>
    <t>C351-BASA-ORSE-12740</t>
  </si>
  <si>
    <t>FORNECIMENTO E ASSENTAMENTO DE BARRA CHATA DE ALUMÍNIO DE 7/8" X 1/8"</t>
  </si>
  <si>
    <t>20.6.7</t>
  </si>
  <si>
    <t xml:space="preserve">C348-BASA-SEDOP-171125 </t>
  </si>
  <si>
    <t>CONECTOR DE MEDIÇÃO E EMENDA #50MM², FAB. TERMOTÉCNICA OU SIMILAR</t>
  </si>
  <si>
    <t>20.6.8</t>
  </si>
  <si>
    <t>C349-BASA-SEDOP-171299</t>
  </si>
  <si>
    <t>PONTO DE SOLDA EXOTÉRMICA</t>
  </si>
  <si>
    <t>20.6.9</t>
  </si>
  <si>
    <t>C145-BASA</t>
  </si>
  <si>
    <t>CAIXA DE ATERRAMENTO EM CONCRETO PRÉ-MOLDADO, DIAMETRO DE 0,30 M E ALTURA DE 0,35 M, SEM FUNDO E COM TAMPA</t>
  </si>
  <si>
    <t>20.6.10</t>
  </si>
  <si>
    <t>C350-BASA</t>
  </si>
  <si>
    <t>MEDIÇÃO DA RESISTÊNCIA DE TERRA
EQUIVALENTE DA MALHA DE ATERRAMENTO E
EMISSÃO DE RELATÓRIO</t>
  </si>
  <si>
    <t>20.6.11</t>
  </si>
  <si>
    <t>C139-BASA</t>
  </si>
  <si>
    <t>FORNECIMENTO E INSTALAÇÃO DE CABO #50 MM² NÚ</t>
  </si>
  <si>
    <t>20.7</t>
  </si>
  <si>
    <t>LÓGICA (CABEAMENTO ESTRUTURADO)</t>
  </si>
  <si>
    <t>20.7.1</t>
  </si>
  <si>
    <t>C177-BASA</t>
  </si>
  <si>
    <t>Rack fechado 19" 44Ux800mm, de profundidade em aço SAE 1010/1020, ref. RTS40870 (Triunfo ou similar), com 1 porta, 03 bandejas de apoio, 02  réguas de tomadas 2P+T c/chicote, 6 anéis de guia vertical, exaustor, etc., conforme padrão do Banco (P/ REDE)</t>
  </si>
  <si>
    <t>20.7.2</t>
  </si>
  <si>
    <t>C169-BASA (SEDOP-170690)</t>
  </si>
  <si>
    <t>PONTO DE LÓGICA COMPLETO-UTP (INCLUINDO CABO, CONEXÕES, TOMADA, CAIXA ELÉTRICA, ELETRODUTO PVC, RASGO, QUEBRA E CHUMBAMENTO)</t>
  </si>
  <si>
    <t>PT</t>
  </si>
  <si>
    <t>20.7.3</t>
  </si>
  <si>
    <t>PATCH PANEL 24 PORTAS, CATEGORIA 5E - FORNECIMENTO E INSTALAÇÃO.</t>
  </si>
  <si>
    <t>20.7.4</t>
  </si>
  <si>
    <t>C171-BASA</t>
  </si>
  <si>
    <t>ARAME RECOZIDO</t>
  </si>
  <si>
    <t xml:space="preserve">KG    </t>
  </si>
  <si>
    <t>20.7.5</t>
  </si>
  <si>
    <t xml:space="preserve">CABO ELETRÔNICO CATEGORIA 5E, FORNECIMENTO E INSTALAÇÃO. </t>
  </si>
  <si>
    <t>0,09</t>
  </si>
  <si>
    <t>20.7.6</t>
  </si>
  <si>
    <t>TOMADA DE REDE RJ45 - FORNECIMENTO E INSTALAÇÃO.</t>
  </si>
  <si>
    <t>7,40</t>
  </si>
  <si>
    <t>20.7.7</t>
  </si>
  <si>
    <t>C204 -SEDOP-171189</t>
  </si>
  <si>
    <t>PATCH CABLE M8V CAT 5E 1,5M</t>
  </si>
  <si>
    <t>20.7.8</t>
  </si>
  <si>
    <t>C211-SEDOP-171189</t>
  </si>
  <si>
    <t>Patch cable M8V cat 5e 3,00m</t>
  </si>
  <si>
    <t>20.7.9</t>
  </si>
  <si>
    <t>C178-BASA</t>
  </si>
  <si>
    <t>Adaptação das Instalações de lógica no Mobiliário</t>
  </si>
  <si>
    <t>20.7.10</t>
  </si>
  <si>
    <t>C71-SINAPI</t>
  </si>
  <si>
    <t>ORGANIZAÇÃO DA FIAÇÃO INTERNA DO RACK NO CPD (REMOÇÃO DE PAT CORDS, TESTE DE CONTINUIDADE,DENT. DE CABOS, ETC)</t>
  </si>
  <si>
    <t>20.7.11</t>
  </si>
  <si>
    <t>C131-BASA</t>
  </si>
  <si>
    <t>INSTALAÇÃO DE RACK FECHADO 19",  P/ REDE OU SERVIDOR</t>
  </si>
  <si>
    <t>20.7.12</t>
  </si>
  <si>
    <t xml:space="preserve">CAIXA RETANGULAR 4" X 2" BAIXA (0,30 M DO PISO), PVC, INSTALADA EM PAREDE - FORNECIMENTO E INSTALAÇÃO. </t>
  </si>
  <si>
    <t>6,05</t>
  </si>
  <si>
    <t>20.7.13</t>
  </si>
  <si>
    <t>20.7.14</t>
  </si>
  <si>
    <t xml:space="preserve">QUADRO DE DISTRIBUICAO PARA TELEFONE N.3, 40X40X12CM EM CHAPA METALICA, DE EMBUTIR, FORNECIMENTO E INSTALAÇÃO. </t>
  </si>
  <si>
    <t>20.7.15</t>
  </si>
  <si>
    <t>20.7.16</t>
  </si>
  <si>
    <t>16.111.001104.SER</t>
  </si>
  <si>
    <t>Eletroduto de aço carbono com costura galvanização eletrolítica inclusive conexões Ø 40 mm 1 1/2"</t>
  </si>
  <si>
    <t>20.7.17</t>
  </si>
  <si>
    <t>20.7.18</t>
  </si>
  <si>
    <t>ELETRODUTO RÍGIDO ROSCÁVEL, PVC, DN 25 MM (3/4"), PARA CIRCUITOS TERMINAIS, INSTALADO EM LAJE - FORNECIMENTO E INSTALAÇÃO. AF_03/2023</t>
  </si>
  <si>
    <t>20.7.19</t>
  </si>
  <si>
    <t>16.111.000902.SER</t>
  </si>
  <si>
    <t>Eletroduto de aço carbono com costura galvanização a fogo inclusive conexões Ø 25 mm 1"</t>
  </si>
  <si>
    <t>20.7.20</t>
  </si>
  <si>
    <t>16.111.000901.SER</t>
  </si>
  <si>
    <t>Eletroduto de aço carbono com costura galvanização a fogo inclusive conexões Ø 20 mm 3/4"</t>
  </si>
  <si>
    <t>20.7.21</t>
  </si>
  <si>
    <t>20.7.22</t>
  </si>
  <si>
    <t>16.113.000341.SER</t>
  </si>
  <si>
    <t>Eletrocalha lisa em chapa de aço galvanizado # 22, tipo "U", com tampa largura 50 mm x altura 25 mm, instalação superior</t>
  </si>
  <si>
    <t>20.7.23</t>
  </si>
  <si>
    <t>C199 -SINAPI</t>
  </si>
  <si>
    <t>CURVA FG 135° Ø3"</t>
  </si>
  <si>
    <t>20.7.24</t>
  </si>
  <si>
    <t>C200 -SINAPI</t>
  </si>
  <si>
    <t>BUCHA E ARRUELA DE ALUMÍNIO Ø3"</t>
  </si>
  <si>
    <t>20.7.25</t>
  </si>
  <si>
    <t>C201 -SINAPI</t>
  </si>
  <si>
    <t>LUVA FG Ø3"</t>
  </si>
  <si>
    <t>20.7.26</t>
  </si>
  <si>
    <t xml:space="preserve">CAIXA ENTERRADA ELÉTRICA RETANGULAR, EM ALVENARIA COM TIJOLOS CERÂMICOS MACIÇOS, FUNDO COM BRITA, DIMENSÕES INTERNAS: 0,4X0,4X0,4 M. </t>
  </si>
  <si>
    <t>20.7.27</t>
  </si>
  <si>
    <t xml:space="preserve">QUADRO DE DISTRIBUIÇÃO DE ENERGIA EM CHAPA DE AÇO GALVANIZADO, DE EMBUTIR, COM BARRAMENTO TRIFÁSICO, PARA 12 DISJUNTORES DIN 100A - FORNECIMENTO E INSTALAÇÃO. </t>
  </si>
  <si>
    <t>19,06</t>
  </si>
  <si>
    <t>20.7.28</t>
  </si>
  <si>
    <t xml:space="preserve">CABO TELEFÔNICO CI-50 20 PARES INSTALADO EM ENTRADA DE EDIFICAÇÃO - FORNECIMENTO E INSTALAÇÃO. </t>
  </si>
  <si>
    <t>20.7.29</t>
  </si>
  <si>
    <t>C251-BASA</t>
  </si>
  <si>
    <t>FORNECIMENTO E INSTALAÇÃO DE BLOCO BARGOA 10P</t>
  </si>
  <si>
    <t>20.7.30</t>
  </si>
  <si>
    <t xml:space="preserve">C142-BASA-SEDOP-171034 </t>
  </si>
  <si>
    <t>Proteção contra surto Classe II,1P,20KA,175V</t>
  </si>
  <si>
    <t>20.7.31</t>
  </si>
  <si>
    <t>C260-ORSE-11402</t>
  </si>
  <si>
    <t>CANALETA VETILADA EM PVC 80X100X2000MM</t>
  </si>
  <si>
    <t>20.7.32</t>
  </si>
  <si>
    <t>C261-BASA</t>
  </si>
  <si>
    <t>FRENTE FALSA PAINEL DE FECHAMENTO FURUKAWA 1U PARA RACK 19 P</t>
  </si>
  <si>
    <t>20.7.33</t>
  </si>
  <si>
    <t>C262- SEDOP-171056</t>
  </si>
  <si>
    <t xml:space="preserve"> REGUA PARA RACK, COM 6 TOMADAS 2P+T 10A</t>
  </si>
  <si>
    <t>20.8</t>
  </si>
  <si>
    <t>ELÉTRICA DA LÓGICA (QD-BEM, QD-EST, QD-NB)</t>
  </si>
  <si>
    <t>20.8.1</t>
  </si>
  <si>
    <t>20.8.2</t>
  </si>
  <si>
    <t xml:space="preserve">QUADRO DE DISTRIBUIÇÃO DE ENERGIA EM CHAPA DE AÇO GALVANIZADO, DE EMBUTIR, COM BARRAMENTO TRIFÁSICO, PARA 24 DISJUNTORES DIN 100A - FORNECIMENTO E INSTALAÇÃO. </t>
  </si>
  <si>
    <t>20.8.3</t>
  </si>
  <si>
    <t>QUADRO DE DISTRIBUIÇÃO DE ENERGIA EM CHAPA DE AÇO GALVANIZADO, DE EMBUTIR, COM BARRAMENTO TRIFÁSICO, PARA 24 DISJUNTORES DIN 100A - FORNECIMENTO E INSTALAÇÃO</t>
  </si>
  <si>
    <t>20.8.4</t>
  </si>
  <si>
    <t>20.8.5</t>
  </si>
  <si>
    <t>QUADRO DE DISTRIBUIÇÃO DE ENERGIA EM CHAPA DE AÇO GALVANIZADO, DE EMBUTIR, COM BARRAMENTO TRIFÁSICO, PARA 30 DISJUNTORES DIN 150A - FORNECIMENTO E INSTALAÇÃO</t>
  </si>
  <si>
    <t>20.8.6</t>
  </si>
  <si>
    <t>CABO DE COBRE FLEXÍVEL ISOLADO, 10 MM², ANTI-CHAMA 450/750 V, PARA CIRCUITOS TERMINAIS - FORNECIMENTO E INSTALAÇÃO.</t>
  </si>
  <si>
    <t>20.8.7</t>
  </si>
  <si>
    <t>20.8.8</t>
  </si>
  <si>
    <t>CABO DE COBRE FLEXÍVEL ISOLADO, 16 MM², ANTI-CHAMA 0,6/1,0 KV, PARA DISTRIBUIÇÃO - FORNECIMENTO E INSTALAÇÃO.</t>
  </si>
  <si>
    <t>0,45</t>
  </si>
  <si>
    <t>20.8.9</t>
  </si>
  <si>
    <t xml:space="preserve">CABO DE COBRE FLEXÍVEL ISOLADO, 10 MM², ANTI-CHAMA 450/750 V, PARA CIRCUITOS TERMINAIS - FORNECIMENTO E INSTALAÇÃO. </t>
  </si>
  <si>
    <t>20.8.10</t>
  </si>
  <si>
    <t>20.8.11</t>
  </si>
  <si>
    <t>C229-BASA</t>
  </si>
  <si>
    <t>CHAVE COMUTADORA 63A, 4 POLOS DE 3 POSIÇÕES</t>
  </si>
  <si>
    <t>20.8.12</t>
  </si>
  <si>
    <t>16.109.000204.SER</t>
  </si>
  <si>
    <t>Chave seccionadora tripolar 63 A, manobra com carga, acionamento frontal rotativo, montado na porta do quadro de distribuição</t>
  </si>
  <si>
    <t>20.8.13</t>
  </si>
  <si>
    <t>16.109.000203.SER</t>
  </si>
  <si>
    <t>Chave seccionadora tripolar 50 A, manobra com carga, acionamento frontal rotativo, montado na porta do quadro de distribuição</t>
  </si>
  <si>
    <t>20.8.14</t>
  </si>
  <si>
    <t>16.109.000201.SER</t>
  </si>
  <si>
    <t>Chave seccionadora tripolar 25 A, manobra com carga, acionamento frontal rotativo, montado na porta do quadro de distribuição</t>
  </si>
  <si>
    <t>20.8.15</t>
  </si>
  <si>
    <t xml:space="preserve">DISJUNTOR MONOPOLAR TIPO DIN, CORRENTE NOMINAL DE 10A - FORNECIMENTO E INSTALAÇÃO. </t>
  </si>
  <si>
    <t>20.8.16</t>
  </si>
  <si>
    <t>20.8.17</t>
  </si>
  <si>
    <t xml:space="preserve">DISJUNTOR MONOPOLAR TIPO DIN, CORRENTE NOMINAL DE 20A - FORNECIMENTO E INSTALAÇÃO. </t>
  </si>
  <si>
    <t>20.8.18</t>
  </si>
  <si>
    <t>20.8.19</t>
  </si>
  <si>
    <t>DISJUNTOR BIPOLAR TIPO DIN, CORRENTE NOMINAL DE 50A - FORNECIMENTO E INSTALAÇÃO.</t>
  </si>
  <si>
    <t>20.8.20</t>
  </si>
  <si>
    <t xml:space="preserve">DISJUNTOR TRIPOLAR TIPO DIN, CORRENTE NOMINAL DE 40A - FORNECIMENTO E INSTALAÇÃO. </t>
  </si>
  <si>
    <t>20.8.21</t>
  </si>
  <si>
    <t>20.8.22</t>
  </si>
  <si>
    <t>C150-BASA</t>
  </si>
  <si>
    <t>SUPRESSOR DE TRANSIENTE TIPO VCL 175 40KA, FAB. CLAMPER OU SIMILAR (03 FASES+NEUTRO)</t>
  </si>
  <si>
    <t>20.8.23</t>
  </si>
  <si>
    <t>C151-BASA-ORSE-11847</t>
  </si>
  <si>
    <t>TRANSFORMADOR DE CORRENTE (TC) 400:5A PARA INSTRUMENTOS DE MEDIÇÃO</t>
  </si>
  <si>
    <t>20.8.24</t>
  </si>
  <si>
    <t>C152-BASA</t>
  </si>
  <si>
    <t>TRANSFORMADOR DE CORRENTE (TC) 200:5A PARA INSTRUMENTOS DE MEDIÇÃO</t>
  </si>
  <si>
    <t>20.8.25</t>
  </si>
  <si>
    <t>C153-BASA</t>
  </si>
  <si>
    <t>VOLTÍMETRO 0-500V RS,ST,TR</t>
  </si>
  <si>
    <t>20.8.26</t>
  </si>
  <si>
    <t>C154-BASA</t>
  </si>
  <si>
    <t>AMPERÍMETRO 0-300A R,S,T</t>
  </si>
  <si>
    <t>20.8.27</t>
  </si>
  <si>
    <t>C155-BASA</t>
  </si>
  <si>
    <t>CHAVE SELETORA P/ INSTRUMENTO DE MEDIÇÃO 03 POSIÇÕES</t>
  </si>
  <si>
    <t>20.8.28</t>
  </si>
  <si>
    <t>20.8.29</t>
  </si>
  <si>
    <t>20.8.30</t>
  </si>
  <si>
    <t>20.8.31</t>
  </si>
  <si>
    <t xml:space="preserve">ELETRODUTO RÍGIDO ROSCÁVEL, PVC, DN 25 MM (3/4"), PARA CIRCUITOS TERMINAIS, INSTALADO EM LAJE - FORNECIMENTO E INSTALAÇÃO. </t>
  </si>
  <si>
    <t>20.8.32</t>
  </si>
  <si>
    <t>ELETRODUTO RÍGIDO ROSCÁVEL, PVC, DN 32 MM (1"), PARA CIRCUITOS TERMINAIS, INSTALADO EM FORRO - FORNECIMENTO E INSTALAÇÃO. AF_03/2023</t>
  </si>
  <si>
    <t>20.8.33</t>
  </si>
  <si>
    <t>20.8.34</t>
  </si>
  <si>
    <t>CAIXA RETANGULAR 4" X 2" BAIXA (0,30 M DO PISO), PVC, INSTALADA EM PAREDE - FORNECIMENTO E INSTALAÇÃO.</t>
  </si>
  <si>
    <t>20.8.35</t>
  </si>
  <si>
    <t xml:space="preserve">CONDULETE DE ALUMÍNIO, TIPO C, PARA ELETRODUTO DE AÇO GALVANIZADO DN 20 MM (3/4''), APARENTE - FORNECIMENTO E INSTALAÇÃO. </t>
  </si>
  <si>
    <t>20.8.36</t>
  </si>
  <si>
    <t>C172-BASA</t>
  </si>
  <si>
    <t>Conduíte flexível "seal tubes" 3/4" e
acessórios</t>
  </si>
  <si>
    <t>20.8.37</t>
  </si>
  <si>
    <t>20.8.38</t>
  </si>
  <si>
    <t>20.8.39</t>
  </si>
  <si>
    <t>16.111.000015.SER</t>
  </si>
  <si>
    <t>Canaleta em PVC para instalação elétrica aparente inclusive conexões 50 x 20 mm</t>
  </si>
  <si>
    <t>20.9</t>
  </si>
  <si>
    <t>SERVIÇOS FINAIS DAS INSTALAÇÕES ELÉTRICAS</t>
  </si>
  <si>
    <t>20.9.1</t>
  </si>
  <si>
    <t>C174-BASA</t>
  </si>
  <si>
    <t>IDENTIFICAÇÃO DE TODOS OS ELEMENTOS DO SISTEMA ELÉTRICO, COM ETIQUETAS DE LONGA DURABILIDADE, ANILHAS E ETC</t>
  </si>
  <si>
    <t>20.9.2</t>
  </si>
  <si>
    <t>C104-BASA</t>
  </si>
  <si>
    <t>DESINSTAÇÃO E EMBALAGEM DE CENTRAL TELEFONICA</t>
  </si>
  <si>
    <t>20.9.3</t>
  </si>
  <si>
    <t>C106-BASA</t>
  </si>
  <si>
    <t>DESINSTALAÇÃO DE RACK DO CPD</t>
  </si>
  <si>
    <t>20.9.4</t>
  </si>
  <si>
    <t>C103-SEDOP-170510</t>
  </si>
  <si>
    <t>DESINSTALAÇÃO DE GRUPO GERADOR, TANQUE E QUADRO DE COMANDO - USCA</t>
  </si>
  <si>
    <t>20.9.5</t>
  </si>
  <si>
    <t>C89-BASA</t>
  </si>
  <si>
    <t>DESINSTALAÇÃO DE NO-BREAKS</t>
  </si>
  <si>
    <t>20.9.6</t>
  </si>
  <si>
    <t>C133-BASA</t>
  </si>
  <si>
    <t>REMANEJAMENTO DO GERENCIADOR DE ENERGIA, INCLUINDO SUA INSTALAÇÃO NO CPD E OS TC'S NO ABRIGO DO GRUPO GERADOR</t>
  </si>
  <si>
    <t>20.9.7</t>
  </si>
  <si>
    <t>C134-BASA</t>
  </si>
  <si>
    <t>DESINSTALAÇÃO, TRANSPORTE E REINSTALAÇÃO DE GRUPO GERADOR 60KVA E QUADRO DE COMANDO (USCA) NA NOVA SEDE</t>
  </si>
  <si>
    <t>20.9.8</t>
  </si>
  <si>
    <t>C219-BASA</t>
  </si>
  <si>
    <t>Manutenção preventiva e corretiva do Grupo gerador com troca de óleo 15W40, filtro lubrificante, aditivo p/ tanque, aditivo radiador, sensor de temperatura,filtros de combustível, filtro de ar</t>
  </si>
  <si>
    <t>20.9.9</t>
  </si>
  <si>
    <t>C367-BASA</t>
  </si>
  <si>
    <t>FORNECIMENTO INSTALAÇÃO DE BATERIA SELADA, VRLA, 12V/7AH</t>
  </si>
  <si>
    <t>20.9.10</t>
  </si>
  <si>
    <t>C368-BASA</t>
  </si>
  <si>
    <t>FORNECIMENTO INSTALAÇÃO DE BATERIA SELADA, VRLA, 12V/9AH</t>
  </si>
  <si>
    <t>20.9.11</t>
  </si>
  <si>
    <t>C369-BASA</t>
  </si>
  <si>
    <t>FORNECIMENTO INSTALAÇÃO DE BATERIA SELADA, VRLA, 12V/18AH</t>
  </si>
  <si>
    <t>20.9.12</t>
  </si>
  <si>
    <t>C370-BASA</t>
  </si>
  <si>
    <t xml:space="preserve">FORNECIMENTO E INSTALAÇÃO DE PLACA SNMP DE GERENCIAMENTO REMOTO DE NO-BREAK DE 6 E 8 KVA VIA REDE ETHERNET </t>
  </si>
  <si>
    <t>20.9.13</t>
  </si>
  <si>
    <t>C371-BASA</t>
  </si>
  <si>
    <t>FORNECIMENTO E INSTALAÇÃO DE PLACA ELETRÔNICA DO CARREGADOR/RETIFICADOR DE NO-BREAK DE 6 KVA</t>
  </si>
  <si>
    <t>20.9.14</t>
  </si>
  <si>
    <t>C372-BASA</t>
  </si>
  <si>
    <t>FORNECIMENTO E INSTALAÇÃO DE PLACA ELETRÔNICA DO CARREGADOR/RETIFICADOR DE NO-BREAK DE 8 KVA</t>
  </si>
  <si>
    <t>20.9.15</t>
  </si>
  <si>
    <t>C373-BASA</t>
  </si>
  <si>
    <t>FORNECIMENTO E INSTALAÇÃO DE KIT DE POTÊNCIA (PLACA DE POTÊNCIA+PLACA LÓGICA) DE NO-BREAK DE 6 KVA</t>
  </si>
  <si>
    <t>20.9.16</t>
  </si>
  <si>
    <t>C374-BASA</t>
  </si>
  <si>
    <t>FORNECIMENTO E INSTALAÇÃO DE KIT DE POTÊNCIA (PLACA DE POTÊNCIA+PLACA LÓGICA) DE NO-BREAK DE 8 KVA</t>
  </si>
  <si>
    <t>20.9.17</t>
  </si>
  <si>
    <t>C212-SEDOP-171057</t>
  </si>
  <si>
    <t xml:space="preserve"> Regua para as estações de trabalho 3m, com 4 tomadas 2P+T 10A</t>
  </si>
  <si>
    <t>21.0</t>
  </si>
  <si>
    <t>INSTALAÇÕES HIDRAULICAS</t>
  </si>
  <si>
    <t>21.1</t>
  </si>
  <si>
    <t>C218-SEDOP-180299</t>
  </si>
  <si>
    <t>Ponto de agua fria (incl. tubos e conexoes)</t>
  </si>
  <si>
    <t>21.2</t>
  </si>
  <si>
    <t xml:space="preserve">PONTO DE CONSUMO TERMINAL DE ÁGUA FRIA (SUBRAMAL) COM TUBULAÇÃO DE PVC, DN 25 MM, INSTALADO EM RAMAL DE ÁGUA, INCLUSOS RASGO E CHUMBAMENTO EM ALVENARIA. </t>
  </si>
  <si>
    <t>21.3</t>
  </si>
  <si>
    <t xml:space="preserve">ENGATE FLEXÍVEL EM INOX, 1/2  X 30CM - FORNECIMENTO E INSTALAÇÃO. </t>
  </si>
  <si>
    <t>21.4</t>
  </si>
  <si>
    <t xml:space="preserve">KIT DE REGISTRO DE PRESSÃO BRUTO DE LATÃO ¾", INCLUSIVE CONEXÕES, ROSCÁVEL, INSTALADO EM RAMAL DE ÁGUA FRIA - FORNECIMENTO E INSTALAÇÃO. </t>
  </si>
  <si>
    <t>21.5</t>
  </si>
  <si>
    <t xml:space="preserve">ENGATE FLEXÍVEL EM PLÁSTICO BRANCO, 1/2 X 40CM - FORNECIMENTO E INSTALAÇÃO. </t>
  </si>
  <si>
    <t>21.6</t>
  </si>
  <si>
    <t xml:space="preserve">JOELHO 90 GRAUS, PVC, SOLDÁVEL, DN 20MM, INSTALADO EM RAMAL OU SUB-RAMAL DE ÁGUA - FORNECIMENTO E INSTALAÇÃO. </t>
  </si>
  <si>
    <t>4,65</t>
  </si>
  <si>
    <t>21.7</t>
  </si>
  <si>
    <t>JOELHO 90 GRAUS, PVC, SOLDÁVEL, DN 25MM, INSTALADO EM RAMAL OU SUB-RAMAL DE ÁGUA - FORNECIMENTO E INSTALAÇÃO</t>
  </si>
  <si>
    <t>21.8</t>
  </si>
  <si>
    <t xml:space="preserve">JOELHO 90 GRAUS COM BUCHA DE LATÃO, PVC, SOLDÁVEL, DN 25MM, X 3/4  INSTALADO EM RAMAL OU SUB-RAMAL DE ÁGUA - FORNECIMENTO E INSTALAÇÃO. </t>
  </si>
  <si>
    <t>4,98</t>
  </si>
  <si>
    <t>21.9</t>
  </si>
  <si>
    <t>21.10</t>
  </si>
  <si>
    <t xml:space="preserve">JOELHO 90 GRAUS, PVC, SOLDÁVEL, DN 32MM, INSTALADO EM RAMAL OU SUB-RAMAL DE ÁGUA - FORNECIMENTO E INSTALAÇÃO. </t>
  </si>
  <si>
    <t>6,38</t>
  </si>
  <si>
    <t>21.11</t>
  </si>
  <si>
    <t xml:space="preserve">JOELHO 90 GRAUS, PVC, SOLDÁVEL, DN 40MM, INSTALADO EM PRUMADA DE ÁGUA - FORNECIMENTO E INSTALAÇÃO. </t>
  </si>
  <si>
    <t>3,68</t>
  </si>
  <si>
    <t>21.12</t>
  </si>
  <si>
    <t>JOELHO 90 GRAUS, ROSCA FÊMEA TERMINAL, PARA INSTALAÇÕES EM PEX ÁGUA, DN 20MM X 1/2", CONEXÃO POR CRIMPAGEM - FORNECIMENTO E INSTALAÇÃO.</t>
  </si>
  <si>
    <t>8,65</t>
  </si>
  <si>
    <t>21.13</t>
  </si>
  <si>
    <t xml:space="preserve">JOELHO 90 GRAUS COM BUCHA DE LATÃO, PVC, SOLDÁVEL, DN 25MM, X 1/2  INSTALADO EM RAMAL OU SUB-RAMAL DE ÁGUA - FORNECIMENTO E INSTALAÇÃO. </t>
  </si>
  <si>
    <t>21.14</t>
  </si>
  <si>
    <t xml:space="preserve">CURVA 90 GRAUS, PVC, SOLDÁVEL, DN 32MM, INSTALADO EM RAMAL OU SUB-RAMAL DE ÁGUA - FORNECIMENTO E INSTALAÇÃO. </t>
  </si>
  <si>
    <t>21.15</t>
  </si>
  <si>
    <t xml:space="preserve">ADAPTADOR CURTO COM BOLSA E ROSCA PARA REGISTRO, PVC, SOLDÁVEL, DN 32MM X 1 , INSTALADO EM RAMAL OU SUB-RAMAL DE ÁGUA - FORNECIMENTO E INSTALAÇÃO. </t>
  </si>
  <si>
    <t>3,92</t>
  </si>
  <si>
    <t>21.16</t>
  </si>
  <si>
    <t xml:space="preserve">TUBO, PVC, SOLDÁVEL, DN 20MM, INSTALADO EM RAMAL DE DISTRIBUIÇÃO DE ÁGUA - FORNECIMENTO E INSTALAÇÃO. </t>
  </si>
  <si>
    <t>4,82</t>
  </si>
  <si>
    <t>21.17</t>
  </si>
  <si>
    <t xml:space="preserve">TUBO, PVC, SOLDÁVEL, DN 25MM, INSTALADO EM RAMAL DE DISTRIBUIÇÃO DE ÁGUA - FORNECIMENTO E INSTALAÇÃO. </t>
  </si>
  <si>
    <t>5,60</t>
  </si>
  <si>
    <t>21.18</t>
  </si>
  <si>
    <t xml:space="preserve">TUBO, PVC, SOLDÁVEL, DN 32MM, INSTALADO EM RAMAL DE DISTRIBUIÇÃO DE ÁGUA - FORNECIMENTO E INSTALAÇÃO. </t>
  </si>
  <si>
    <t>21.19</t>
  </si>
  <si>
    <t xml:space="preserve">TUBO, PVC, SOLDÁVEL, DN 40MM, INSTALADO EM PRUMADA DE ÁGUA - FORNECIMENTO E INSTALAÇÃO. </t>
  </si>
  <si>
    <t>0,97</t>
  </si>
  <si>
    <t>21.20</t>
  </si>
  <si>
    <t xml:space="preserve">BUCHA DE REDUÇÃO, CPVC, SOLDÁVEL, DN35MM X 28MM, INSTALADO EM RAMAL OU SUB-RAMAL DE ÁGUA   FORNECIMENTO E INSTALAÇÃO. </t>
  </si>
  <si>
    <t>4,18</t>
  </si>
  <si>
    <t>21.21</t>
  </si>
  <si>
    <t xml:space="preserve">BUCHA DE REDUÇÃO, CPVC, SOLDÁVEL, DN 28MM X 22MM, INSTALADO EM RAMAL DE DISTRIBUIÇÃO DE ÁGUA - FORNECIMENTO E INSTALAÇÃO. </t>
  </si>
  <si>
    <t>3,18</t>
  </si>
  <si>
    <t>21.22</t>
  </si>
  <si>
    <t xml:space="preserve">BUCHA DE REDUÇÃO, LONGA, PVC, SOLDÁVEL, DN 40 X 25 MM, INSTALADO EM PRUMADA DE ÁGUA - FORNECIMENTO E INSTALAÇÃO. </t>
  </si>
  <si>
    <t>2,04</t>
  </si>
  <si>
    <t>21.23</t>
  </si>
  <si>
    <t xml:space="preserve">REGISTRO DE PRESSÃO BRUTO, LATÃO, ROSCÁVEL, 3/4", COM ACABAMENTO E CANOPLA CROMADOS - FORNECIMENTO E INSTALAÇÃO. </t>
  </si>
  <si>
    <t>21.24</t>
  </si>
  <si>
    <t xml:space="preserve">REGISTRO DE GAVETA BRUTO, LATÃO, ROSCÁVEL, 1/2", COM ACABAMENTO E CANOPLA CROMADOS - FORNECIMENTO E INSTALAÇÃO. </t>
  </si>
  <si>
    <t>21.25</t>
  </si>
  <si>
    <t>REGISTRO DE GAVETA BRUTO, LATÃO, ROSCÁVEL, 3/4", COM ACABAMENTO E CANOPLA CROMADOS - FORNECIMENTO E INSTALAÇÃO.</t>
  </si>
  <si>
    <t>21.26</t>
  </si>
  <si>
    <t xml:space="preserve">REGISTRO DE GAVETA BRUTO, LATÃO, ROSCÁVEL, 1 1/4" - FORNECIMENTO E INSTALAÇÃO. </t>
  </si>
  <si>
    <t>21.27</t>
  </si>
  <si>
    <t>TÊ DE REDUÇÃO, PVC, SOLDÁVEL, DN 32 MM X  25 MM, INSTALADO EM RESERVAÇÃO DE ÁGUA DE EDIFICAÇÃO QUE POSSUA RESERVATÓRIO DE FIBRA/FIBROCIMENTO   FORNECIMENTO E INSTALAÇÃO.</t>
  </si>
  <si>
    <t>21.28</t>
  </si>
  <si>
    <t xml:space="preserve">TÊ DE REDUÇÃO, PVC, SOLDÁVEL, DN 40 MM X 32 MM, INSTALADO EM RESERVAÇÃO DE ÁGUA DE EDIFICAÇÃO QUE POSSUA RESERVATÓRIO DE FIBRA/FIBROCIMENTO   FORNECIMENTO E INSTALAÇÃO. </t>
  </si>
  <si>
    <t>7,99</t>
  </si>
  <si>
    <t>21.29</t>
  </si>
  <si>
    <t>13.102.000370.SER</t>
  </si>
  <si>
    <t>Tê 90° de redução soldável PVC Ø 25 x 20 mm</t>
  </si>
  <si>
    <t>21.30</t>
  </si>
  <si>
    <t>13.102.000451.SER</t>
  </si>
  <si>
    <t>Tê 90° soldável/rosca PVC Ø 25 mm x 25 mm x 1/2"</t>
  </si>
  <si>
    <t>21.31</t>
  </si>
  <si>
    <t xml:space="preserve">TE, PVC, SOLDÁVEL, DN 25MM, INSTALADO EM RAMAL OU SUB-RAMAL DE ÁGUA - FORNECIMENTO E INSTALAÇÃO. </t>
  </si>
  <si>
    <t>7,17</t>
  </si>
  <si>
    <t>22.0</t>
  </si>
  <si>
    <t>INSTALAÇÕES SANITÁRIAS</t>
  </si>
  <si>
    <t>22.1</t>
  </si>
  <si>
    <t xml:space="preserve">TUBO PVC, SERIE NORMAL, ESGOTO PREDIAL, DN 40 MM, FORNECIDO E INSTALADO EM RAMAL DE DESCARGA OU RAMAL DE ESGOTO SANITÁRIO. </t>
  </si>
  <si>
    <t>10,31</t>
  </si>
  <si>
    <t>22.2</t>
  </si>
  <si>
    <t xml:space="preserve">TUBO PVC, SERIE NORMAL, ESGOTO PREDIAL, DN 50 MM, FORNECIDO E INSTALADO EM RAMAL DE DESCARGA OU RAMAL DE ESGOTO SANITÁRIO. </t>
  </si>
  <si>
    <t>11,21</t>
  </si>
  <si>
    <t>22.3</t>
  </si>
  <si>
    <t xml:space="preserve">TUBO PVC, SERIE NORMAL, ESGOTO PREDIAL, DN 100 MM, FORNECIDO E INSTALADO EM RAMAL DE DESCARGA OU RAMAL DE ESGOTO SANITÁRIO. </t>
  </si>
  <si>
    <t>15,66</t>
  </si>
  <si>
    <t>22.4</t>
  </si>
  <si>
    <t>C214-SEDOP-180214</t>
  </si>
  <si>
    <t>Ponto de esgoto (incl. tubos, conexoes,cx. e ralos)</t>
  </si>
  <si>
    <t>22.5</t>
  </si>
  <si>
    <t xml:space="preserve">BUCHA DE REDUÇÃO LONGA, PVC, SERIE R, ÁGUA PLUVIAL, DN 50 X 40 MM, JUNTA ELÁSTICA, FORNECIDO E INSTALADO EM RAMAL DE ENCAMINHAMENTO. </t>
  </si>
  <si>
    <t>22.6</t>
  </si>
  <si>
    <t>C236-BASA</t>
  </si>
  <si>
    <t xml:space="preserve">ANEL DE VEDAÇÃO PARA VASO SANITÁRIO </t>
  </si>
  <si>
    <t>22.7</t>
  </si>
  <si>
    <t xml:space="preserve">CAIXA SIFONADA, PVC, DN 100 X 100 X 50 MM, JUNTA ELÁSTICA, FORNECIDA E INSTALADA EM RAMAL DE DESCARGA OU EM RAMAL DE ESGOTO SANITÁRIO. </t>
  </si>
  <si>
    <t>22.8</t>
  </si>
  <si>
    <t xml:space="preserve">CAIXA SIFONADA, PVC, DN 150 X 185 X 75 MM, FORNECIDA E INSTALADA EM RAMAIS DE ENCAMINHAMENTO DE ÁGUA PLUVIAL. </t>
  </si>
  <si>
    <t>22.9</t>
  </si>
  <si>
    <t xml:space="preserve">RALO SIFONADO, PVC, DN 100 X 40 MM, JUNTA SOLDÁVEL, FORNECIDO E INSTALADO EM RAMAL DE DESCARGA OU EM RAMAL DE ESGOTO SANITÁRIO. </t>
  </si>
  <si>
    <t>22.10</t>
  </si>
  <si>
    <t>C59-BASA-ORSE-12637</t>
  </si>
  <si>
    <t>LIMPEZA E ESGOTAMENTO DE FOSSA EXISTENTE ATÉ 5M³</t>
  </si>
  <si>
    <t>23.0</t>
  </si>
  <si>
    <t>EQUIPAMENTOS SANITÁRIOS E DE COZINHA</t>
  </si>
  <si>
    <t>23.1</t>
  </si>
  <si>
    <t>C337-BASA-ORSE-07215</t>
  </si>
  <si>
    <t>REMOÇÃO DE METAIS SANITÁRIOS (TORNEIRA, REGISTROS, CHUVEIROS, ETC.)</t>
  </si>
  <si>
    <t>23.2</t>
  </si>
  <si>
    <t>C35-BASA</t>
  </si>
  <si>
    <t>FIXAÇÃO DE PAPELEIRA DE PAREDE NA ALTURA CORRETA</t>
  </si>
  <si>
    <t>23.3</t>
  </si>
  <si>
    <t>C36-BASA</t>
  </si>
  <si>
    <t>FIXAÇÃO DE ESPELHO DE PAREDE NA ALTURA CORRETA</t>
  </si>
  <si>
    <t>23.4</t>
  </si>
  <si>
    <t>C258-SINAPI-86933</t>
  </si>
  <si>
    <t>REINSTALAÇÃO DE BANCADA EM GRANITO COM DUAS CUBAS, COM SUBSTITUIÇÃO DE VÁLVULA DE METAL CROMADO E SIFÃO TIPO GARRAFA EM PVC</t>
  </si>
  <si>
    <t>23.5</t>
  </si>
  <si>
    <t>C51-SINAPI-95471</t>
  </si>
  <si>
    <t>INSTALAÇÃO DE APARELHOS SANITÁRIOS</t>
  </si>
  <si>
    <t>23.6</t>
  </si>
  <si>
    <t>C257-SINAPI-95469</t>
  </si>
  <si>
    <t>INSTALAÇÃO DE VASO SANITÁRIO SINFONADA</t>
  </si>
  <si>
    <t>23.7</t>
  </si>
  <si>
    <t xml:space="preserve">VASO SANITÁRIO SIFONADO COM CAIXA ACOPLADA LOUÇA BRANCA - PADRÃO MÉDIO, INCLUSO ENGATE FLEXÍVEL EM METAL CROMADO, 1/2  X 40CM - FORNECIMENTO E INSTALAÇÃO. </t>
  </si>
  <si>
    <t>25,50</t>
  </si>
  <si>
    <t>23.9</t>
  </si>
  <si>
    <t>C235-BASA-SINAPI-100849</t>
  </si>
  <si>
    <t>ASSENTO SANITÁRIO PLÁSTICO ALMOFADADO</t>
  </si>
  <si>
    <t>23.11</t>
  </si>
  <si>
    <t xml:space="preserve">LAVATÓRIO LOUÇA BRANCA COM COLUNA, 45 X 55CM OU EQUIVALENTE, PADRÃO MÉDIO - FORNECIMENTO E INSTALAÇÃO. </t>
  </si>
  <si>
    <t>23.12</t>
  </si>
  <si>
    <t>C362-BASA-ORSE-07759</t>
  </si>
  <si>
    <t>LAVATÓRIO LOUÇA (DECA-LINHA VOGUE PLUS CONFORTO, REF L-510 OU SIMILAR) COM COLUNA SUSPENSA, (DECA, LINHA VOGUE PLUS CONFORTO, REF. C-510 OU SIMILAR), C/ SIFÃO CROMADO, VÁLVULA CROMADA, ENGATE CROMADO, EXCLUSIVE TORNEIRA</t>
  </si>
  <si>
    <t>23.13</t>
  </si>
  <si>
    <t xml:space="preserve">LAVATÓRIO LOUÇA BRANCA SUSPENSO, 29,5 X 39CM OU EQUIVALENTE, PADRÃO POPULAR - FORNECIMENTO E INSTALAÇÃO. </t>
  </si>
  <si>
    <t>10,41</t>
  </si>
  <si>
    <t>23.14</t>
  </si>
  <si>
    <t xml:space="preserve">MICTÓRIO SIFONADO LOUÇA BRANCA  PADRÃO MÉDIO  FORNECIMENTO E INSTALAÇÃO. </t>
  </si>
  <si>
    <t>23.15</t>
  </si>
  <si>
    <t>27.107.000100.SER</t>
  </si>
  <si>
    <t xml:space="preserve">Fornecimento e instalação de espelho cristal, espessura 5mm, com moldura em aluminio e compensado 5mm </t>
  </si>
  <si>
    <t>23.16</t>
  </si>
  <si>
    <t>PAPELEIRA DE PAREDE EM METAL CROMADO SEM TAMPA, INCLUSO FIXAÇÃO. AF_01/2020</t>
  </si>
  <si>
    <t>7,75</t>
  </si>
  <si>
    <t>23.17</t>
  </si>
  <si>
    <t>C193 - BASA</t>
  </si>
  <si>
    <t>Papeleira plástica tipo dispenser para papel higiênico rolão</t>
  </si>
  <si>
    <t>23.18</t>
  </si>
  <si>
    <t>C27-BASA</t>
  </si>
  <si>
    <t>FORNECIMENTO E INSTALAÇÃO DE PAPELEIRA PLÁSTICA TIPO PORTA TOALHA</t>
  </si>
  <si>
    <t>23.19</t>
  </si>
  <si>
    <t xml:space="preserve">SABONETEIRA PLASTICA TIPO DISPENSER PARA SABONETE LIQUIDO COM RESERVATORIO 800 A 1500 ML, INCLUSO FIXAÇÃO. </t>
  </si>
  <si>
    <t>23.20</t>
  </si>
  <si>
    <t xml:space="preserve">SABONETEIRA DE PAREDE EM METAL CROMADO, INCLUSO FIXAÇÃO. </t>
  </si>
  <si>
    <t>23.21</t>
  </si>
  <si>
    <t>26.108.000090.SER</t>
  </si>
  <si>
    <t>Ducha higiênica com corpo plástico, mangueira metálica de 1,20 m e registro metálico 1/2 " com suporte para o gatilho e parafusos para fixação</t>
  </si>
  <si>
    <t>23.22</t>
  </si>
  <si>
    <t>C352-BASA-BB-PE01942</t>
  </si>
  <si>
    <t>GATILHO PARA DUCHA HIGIÊNICA</t>
  </si>
  <si>
    <t>23.23</t>
  </si>
  <si>
    <t xml:space="preserve">KIT DE ACESSORIOS PARA BANHEIRO EM METAL CROMADO, 5 PECAS, INCLUSO FIXAÇÃO. </t>
  </si>
  <si>
    <t>23.24</t>
  </si>
  <si>
    <t>C32-BASA</t>
  </si>
  <si>
    <t>FORNECIMENTO E INSTALAÇÃO DE PORTA OBJETO EM VIDRO INCOLOR DE 10X50CM</t>
  </si>
  <si>
    <t>23.25</t>
  </si>
  <si>
    <t>C34-BASA</t>
  </si>
  <si>
    <t>FORNECIMENTO E INSTALAÇÃO DE CABIDE/GANCHO EM METAL CROMADO</t>
  </si>
  <si>
    <t>23.26</t>
  </si>
  <si>
    <t xml:space="preserve">C304-BASA-SEDOP-190231 </t>
  </si>
  <si>
    <t>Chuveiro em metal cromado</t>
  </si>
  <si>
    <t>23.27</t>
  </si>
  <si>
    <t>TORNEIRA CROMADA TUBO MÓVEL, DE MESA, 1/2 OU 3/4, PARA PIA DE COZINHA,  - FORNECIMENTO E INSTALAÇÃO.</t>
  </si>
  <si>
    <t>4,07</t>
  </si>
  <si>
    <t>23.28</t>
  </si>
  <si>
    <t xml:space="preserve">TORNEIRA CROMADA TUBO MÓVEL, DE PAREDE, 1/2 OU 3/4, PARA PIA DE COZINHA - FORNECIMENTO E INSTALAÇÃO. </t>
  </si>
  <si>
    <t>23.29</t>
  </si>
  <si>
    <t>TORNEIRA METÁLICA DE MESA PARA LAVATÓRIO ACESSÍVEL, ACABAMENTO CROMADO, ACIONAMENTO POR ALAVANCA, COM AREJADOR E REGULADOR</t>
  </si>
  <si>
    <t>11,36</t>
  </si>
  <si>
    <t>23.30</t>
  </si>
  <si>
    <t>C85-BASA-ORSE-03692</t>
  </si>
  <si>
    <t>FORNECIMENTO E INSTALAÇÃO DE TORNEIRA CROMADA DE LAVATÓRIO TIPO MONOCOMANDO COM CICLO DE FECHAMENTO AUTOMÁTICO, FAB. DECA, MOLDEO DECAMATIC, REF. 1170C</t>
  </si>
  <si>
    <t>23.31</t>
  </si>
  <si>
    <t xml:space="preserve">VÁLVULA DE DESCARGA METÁLICA, BASE 1 1/4", ACABAMENTO METALICO CROMADO - FORNECIMENTO E INSTALAÇÃO. </t>
  </si>
  <si>
    <t>23.32</t>
  </si>
  <si>
    <t>C352-BASA-ORSE-
03712</t>
  </si>
  <si>
    <t>VÁLVULA DE ESCOAMENTO PARA MICTÓRIO, DECA, DECAMATIC 2570C OU SIMILAR</t>
  </si>
  <si>
    <t>23.33</t>
  </si>
  <si>
    <t xml:space="preserve">VÁLVULA EM METAL CROMADO 1.1/2 X 1.1/2 PARA TANQUE OU LAVATÓRIO, COM OU SEM LADRÃO - FORNECIMENTO E INSTALAÇÃO. </t>
  </si>
  <si>
    <t>4,26</t>
  </si>
  <si>
    <t>23.34</t>
  </si>
  <si>
    <t>VÁLVULA EM METAL CROMADO TIPO AMERICANA 3.1/2 X 1.1/2 PARA PIA - FORNECIMENTO E INSTALAÇÃO.</t>
  </si>
  <si>
    <t>23.35</t>
  </si>
  <si>
    <t>23.36</t>
  </si>
  <si>
    <t xml:space="preserve">ENGATE FLEXÍVEL EM INOX, 1/2  X 40CM - FORNECIMENTO E INSTALAÇÃO. </t>
  </si>
  <si>
    <t>23.37</t>
  </si>
  <si>
    <t xml:space="preserve">SIFÃO DO TIPO GARRAFA EM METAL CROMADO 1 X 1.1/2 - FORNECIMENTO E INSTALAÇÃO. </t>
  </si>
  <si>
    <t>23.38</t>
  </si>
  <si>
    <t xml:space="preserve">SIFÃO DO TIPO FLEXÍVEL EM PVC 1  X 1.1/2  - FORNECIMENTO E INSTALAÇÃO. </t>
  </si>
  <si>
    <t>2,06</t>
  </si>
  <si>
    <t>23.39</t>
  </si>
  <si>
    <t xml:space="preserve">BANCADA DE GRANITO CINZA POLIDO, DE 1,50 X 0,60 M, PARA PIA DE COZINHA - FORNECIMENTO E INSTALAÇÃO. </t>
  </si>
  <si>
    <t>23.40</t>
  </si>
  <si>
    <t>26.119.000100.SER</t>
  </si>
  <si>
    <t>Tanque de aço inoxidável, com válvula de escoamento para tanque ou mictório metálica Ø 1 1/4" e Sifão metálico acabamento cromado para tanque Ø 1 1/4 " x 2"</t>
  </si>
  <si>
    <t>26.113.000120.SER</t>
  </si>
  <si>
    <t>Pia de cozinha de aço inoxidável, cuba simples, 1,60 x 0,54 m, com válvula de escoamento para pia de cozinha metálica acabamento cromado Ø 3 1/2" e Sifão metálico acabamento cromado para pia americana Ø 1 1/2" x 2"</t>
  </si>
  <si>
    <t>24.0</t>
  </si>
  <si>
    <t>SISTEMA DE COMBATE A INCÊNDIO</t>
  </si>
  <si>
    <t>24.1</t>
  </si>
  <si>
    <t>C330-BASA</t>
  </si>
  <si>
    <t>REMOÇÃO DE EXTINTOR DE INCÊNDIO</t>
  </si>
  <si>
    <t>24.2</t>
  </si>
  <si>
    <t>C57-SINAPI-101905</t>
  </si>
  <si>
    <t>INSTALAÇÃO DE EXTINTOR INCENDIO</t>
  </si>
  <si>
    <t>24.3</t>
  </si>
  <si>
    <t>C306-BASA</t>
  </si>
  <si>
    <t>24.4</t>
  </si>
  <si>
    <t xml:space="preserve">EXTINTOR DE INCÊNDIO PORTÁTIL COM CARGA DE ÁGUA PRESSURIZADA DE 10 L, CLASSE A - FORNECIMENTO E INSTALAÇÃO. </t>
  </si>
  <si>
    <t>16,08</t>
  </si>
  <si>
    <t>24.5</t>
  </si>
  <si>
    <t xml:space="preserve">EXTINTOR DE INCÊNDIO PORTÁTIL COM CARGA DE CO2 DE 6 KG, CLASSE BC - FORNECIMENTO E INSTALAÇÃO. </t>
  </si>
  <si>
    <t>24.6</t>
  </si>
  <si>
    <t xml:space="preserve">EXTINTOR DE INCÊNDIO PORTÁTIL COM CARGA DE PQS DE 6 KG, CLASSE BC - FORNECIMENTO E INSTALAÇÃO. </t>
  </si>
  <si>
    <t>24.7</t>
  </si>
  <si>
    <t xml:space="preserve">CAIXA DE INCÊNDIO,  em chapa de aço (0,9mm) com pintura eletrostática na cor vermelha Corpo de Bombeiros. Dimensões de 90cm de altura, largura de 60cm e profundidade de 17cm, FORNECIMENTO E INSTALAÇÃO </t>
  </si>
  <si>
    <t>24.8</t>
  </si>
  <si>
    <t>CONJUNTO DE MANGUEIRA PARA COMBATE A INCÊNDIO EM FIBRA DE POLIESTER PURA, COM 1.1/2", REVESTIDA INTERNAMENTE, COMPRIMENTO DE 15M - FORNECIMENTO E INSTALAÇÃO.</t>
  </si>
  <si>
    <t>4,97</t>
  </si>
  <si>
    <t>24.9</t>
  </si>
  <si>
    <t>C191 - BASA</t>
  </si>
  <si>
    <t>Sinalização   de   -   identificação   continuada   de   saída   de emergência  -  de  forma  retangular,  medindo  10  x  20  cm, conforme projeto de combate a incêndio.</t>
  </si>
  <si>
    <t>24.10</t>
  </si>
  <si>
    <t>C354-BASA-SINAPI-37560</t>
  </si>
  <si>
    <t>PLACA DE SINALIZACAO DE SEGURANCA CONTRA INCENDIO - ALERTA, TRIANGULAR, BASE DE *30* CM, EM PVC *2* MM ANTI-CHAMAS (SIMBOLOS, CORES E PICTOGRAMAS CONFORME NBR 16820)</t>
  </si>
  <si>
    <t>24.11</t>
  </si>
  <si>
    <t>C355-BASA-SINAPI-37557</t>
  </si>
  <si>
    <t>PLACA DE SINALIZACAO DE SEGURANCA CONTRA INCENDIO, FOTOLUMINESCENTE, QUADRADA, *14 X 14* CM, EM PVC *2* MM ANTI-CHAMAS (SIMBOLOS, CORES E PICTOGRAMAS CONFORME NBR 16820)</t>
  </si>
  <si>
    <t>24.12</t>
  </si>
  <si>
    <t>C356-BASA-SINAPI-37556</t>
  </si>
  <si>
    <t>PLACA DE SINALIZACAO DE SEGURANCA CONTRA INCENDIO, FOTOLUMINESCENTE, QUADRADA, *20 X 20* CM, EM PVC *2* MM ANTI-CHAMAS (SIMBOLOS, CORES E PICTOGRAMAS CONFORME NBR 16820)</t>
  </si>
  <si>
    <t>24.13</t>
  </si>
  <si>
    <t>C357-BASA-SINAPI-37559</t>
  </si>
  <si>
    <t>PLACA DE SINALIZACAO DE SEGURANCA CONTRA INCENDIO, FOTOLUMINESCENTE, RETANGULAR, *12 X 40* CM, EM PVC *2* MM ANTI-CHAMAS (SIMBOLOS, CORES E PICTOGRAMAS CONFORME NBR 16820)</t>
  </si>
  <si>
    <t>24.14</t>
  </si>
  <si>
    <t>C358-BASA-SINAPI-37539</t>
  </si>
  <si>
    <t>PLACA DE SINALIZACAO DE SEGURANCA CONTRA INCENDIO, FOTOLUMINESCENTE, RETANGULAR, *13 X 26* CM, EM PVC *2* MM ANTI-CHAMAS (SIMBOLOS, CORES E PICTOGRAMAS CONFORME NBR 16820)</t>
  </si>
  <si>
    <t>24.15</t>
  </si>
  <si>
    <t>C359-BASA-SINAPI-37558</t>
  </si>
  <si>
    <t>PLACA DE SINALIZACAO DE SEGURANCA CONTRA INCENDIO, FOTOLUMINESCENTE, RETANGULAR, *20 X 40* CM, EM PVC *2* MM ANTI-CHAMAS (SIMBOLOS, CORES E PICTOGRAMAS CONFORME NBR 16820)</t>
  </si>
  <si>
    <t>24.16</t>
  </si>
  <si>
    <t>C190 - BASA</t>
  </si>
  <si>
    <t>Sinalização de - cuidado, risco de choque elétrico - de forma retangular triangular, medindo 10 X20 cm, conforme projeto de combate a incêndio.</t>
  </si>
  <si>
    <t>24.17</t>
  </si>
  <si>
    <t>15.101.000010.SER</t>
  </si>
  <si>
    <t>Central de alarme de incêndio para 24 pontos completa</t>
  </si>
  <si>
    <t>24.18</t>
  </si>
  <si>
    <t>15.101.000050.SER</t>
  </si>
  <si>
    <t>Acionador manual de alarme de incêndio</t>
  </si>
  <si>
    <t>25.0</t>
  </si>
  <si>
    <t xml:space="preserve">  </t>
  </si>
  <si>
    <t>SISTEMA DE CLIMATIZAÇÃO</t>
  </si>
  <si>
    <t>25.1</t>
  </si>
  <si>
    <t>C97-BASA-ORSE-
12376</t>
  </si>
  <si>
    <t>DESINSTALAÇÃO DE AR CONDICIONADO TIPO SPLITS (9000 A 36000 BTUS)-CONDENSADORA, EVAPORADORAS E REDES FRIGORÍGENAS</t>
  </si>
  <si>
    <t>25.2</t>
  </si>
  <si>
    <t>C195 - BASA</t>
  </si>
  <si>
    <t xml:space="preserve">Instalação completa de split de até 48.000 btu's, incluindo Ponto de gás e força  </t>
  </si>
  <si>
    <t>25.3</t>
  </si>
  <si>
    <t>C196 -SEDOP-231084</t>
  </si>
  <si>
    <t>Fornecimento e Instalação de ponto de dreno para split, incluindo tubo e conexões em PVC e tubo de espuma em polietileno)</t>
  </si>
  <si>
    <t>25.4</t>
  </si>
  <si>
    <t>C215-SEDOP-231086</t>
  </si>
  <si>
    <t>Ponto de gás e força  p/ split até 60.000 BTU's (10m)</t>
  </si>
  <si>
    <t>25.5</t>
  </si>
  <si>
    <t>C189 - SEDOP-251027</t>
  </si>
  <si>
    <t>EXAUSTOR PARA RENOVAÇÃO DE AR EM AMBIENTES ATÉ 12 M2,
ADAPTÁVEL A TUBOS DE Ø=150 MM, CAPACIDADE DE RENOVAÇÃO
NOMINAL DE 280 M3/H</t>
  </si>
  <si>
    <t>25.6</t>
  </si>
  <si>
    <t>C305-BASA</t>
  </si>
  <si>
    <t>Remanejamento de Unidade Condensadora de 36.000 a 48.000 BTU com acréscimo de tubulação de cobre, isolamento térmico, fita de proteção blackout, cabo de intertravamento, calços de borracha e cabo elétrico de força</t>
  </si>
  <si>
    <t>25.7</t>
  </si>
  <si>
    <t>RASGO E CHUMBAMENTO EM ALVENARIA PARA TUBOS DE SPLIT PAREDE DE 9000 A 24000 BTUS/H</t>
  </si>
  <si>
    <t>25.8</t>
  </si>
  <si>
    <t xml:space="preserve">TUBO EM COBRE FLEXÍVEL, DN 1/4", COM ISOLAMENTO, INSTALADO EM FORRO, PARA RAMAL DE ALIMENTAÇÃO DE AR CONDICIONADO, INCLUSO FIXADOR. </t>
  </si>
  <si>
    <t>3,39</t>
  </si>
  <si>
    <t>25.9</t>
  </si>
  <si>
    <t xml:space="preserve">TUBO EM COBRE FLEXÍVEL, DN 3/8", COM ISOLAMENTO, INSTALADO EM FORRO, PARA RAMAL DE ALIMENTAÇÃO DE AR CONDICIONADO, INCLUSO FIXADOR. </t>
  </si>
  <si>
    <t>3,59</t>
  </si>
  <si>
    <t>25.10</t>
  </si>
  <si>
    <t xml:space="preserve">TUBO EM COBRE FLEXÍVEL, DN 1/2", COM ISOLAMENTO, INSTALADO EM FORRO, PARA RAMAL DE ALIMENTAÇÃO DE AR CONDICIONADO, INCLUSO FIXADOR. </t>
  </si>
  <si>
    <t>3,80</t>
  </si>
  <si>
    <t>25.11</t>
  </si>
  <si>
    <t xml:space="preserve">TUBO EM COBRE FLEXÍVEL, DN 5/8", COM ISOLAMENTO, INSTALADO EM FORRO, PARA RAMAL DE ALIMENTAÇÃO DE AR CONDICIONADO, INCLUSO FIXADOR. </t>
  </si>
  <si>
    <t>3,94</t>
  </si>
  <si>
    <t>25.12</t>
  </si>
  <si>
    <t>C286-BASA -SEDOP-230262</t>
  </si>
  <si>
    <t>PONTO ELÉTRICO P/AR CONDICIONADO(TUBUL., E FIAÇAO)</t>
  </si>
  <si>
    <t>26.0</t>
  </si>
  <si>
    <t>SERVIÇOS DIVERSOS</t>
  </si>
  <si>
    <t>26.1</t>
  </si>
  <si>
    <t>C86-BASA</t>
  </si>
  <si>
    <t>FORNECIMENTO E INSTALAÇÃO DE PERSIANA VERTICAL EM PVC, 9CM , BRANCO GELO</t>
  </si>
  <si>
    <t>26.2</t>
  </si>
  <si>
    <t>C297-BASA</t>
  </si>
  <si>
    <t>REMOÇÃO E REINSTALAÇÃO DE PERSIANAS</t>
  </si>
  <si>
    <t>26.3</t>
  </si>
  <si>
    <t>C166-BASA</t>
  </si>
  <si>
    <t>REMANEJAMENTO E REINSTALAÇÃO DE
CASH'S</t>
  </si>
  <si>
    <t>26.4</t>
  </si>
  <si>
    <t>C175-BASA</t>
  </si>
  <si>
    <t>DESMONTAGEM E MONTAGEM DA PGDM (PORTA DETECTORA DE METAIS)</t>
  </si>
  <si>
    <t>26.5</t>
  </si>
  <si>
    <t>26.6</t>
  </si>
  <si>
    <t>C55-BASA</t>
  </si>
  <si>
    <t>DESMONTAGEM E MONTAGEM DE ESTAÇÃO DE TRABALHO  E BATERIA DOS CAIXAS</t>
  </si>
  <si>
    <t>26.7</t>
  </si>
  <si>
    <t>C238-BASA</t>
  </si>
  <si>
    <t>INSTALAÇÃO DE TV, PAINEL DE SENHA E PLACAS E PAREDES</t>
  </si>
  <si>
    <t>26.8</t>
  </si>
  <si>
    <t>C43-BASA</t>
  </si>
  <si>
    <t>FORNECIMENTO E INSTALAÇÃO DE CAIXA COLETORA DE OBJETOS, COM ANTIFURTO EM ACRÍLICO INCOLOR E TRANSPARENTE DE 6MM DE ESPEC. DE 40 X 30CM,</t>
  </si>
  <si>
    <t>26.9</t>
  </si>
  <si>
    <t>C101-BASA</t>
  </si>
  <si>
    <t>DESMONTAGEM DE ESTANTE DE AÇO COM PRATELEIRA</t>
  </si>
  <si>
    <t>26.10</t>
  </si>
  <si>
    <t>C102-BASA</t>
  </si>
  <si>
    <t>DESMONTAGEM DE ARQUIVO DESLIZANTE DE DE AÇO DE 6 FACES DE APROX. 1,20X3,35X2,20M</t>
  </si>
  <si>
    <t>26.11</t>
  </si>
  <si>
    <t>C363-BASA</t>
  </si>
  <si>
    <t>MONTAGEM DE ARQUIVO DESLIZANTE DE DE AÇO DE 6 FACES DE APROX. 1,20X3,35X2,20M</t>
  </si>
  <si>
    <t>26.12</t>
  </si>
  <si>
    <t>C301-BASA</t>
  </si>
  <si>
    <t>DESMONTAGEM E MONTAGEM DE ARQUIVO DE AÇO DESLIZANTES DE 8 FACES ( APROX 4,19X1,20X2,20M)</t>
  </si>
  <si>
    <t>26.13</t>
  </si>
  <si>
    <t>C364-BASA</t>
  </si>
  <si>
    <t>DESMONTAGEM DE ARQUIVO DE AÇO DESLIZANTES DE 8 FACES ( APROX 4,19X1,20X2,20M)</t>
  </si>
  <si>
    <t>26.14</t>
  </si>
  <si>
    <t>C365-BASA</t>
  </si>
  <si>
    <t>MONTAGEM DE ARQUIVO DE AÇO DESLIZANTES DE 8 FACES ( APROX 4,19X1,20X2,20M)</t>
  </si>
  <si>
    <t>26.15</t>
  </si>
  <si>
    <t>C108-BASA-ORSE-
01778</t>
  </si>
  <si>
    <t>FORNECIMENTO E INSTALAÇÃO DE MOLA AÉREA PARA PORTA</t>
  </si>
  <si>
    <t>26.16</t>
  </si>
  <si>
    <t>C255-SINAPI-86890</t>
  </si>
  <si>
    <t>INSTALAÇÃO DE MOLA AÉREA EM PORTA EXISTENTE</t>
  </si>
  <si>
    <t>26.17</t>
  </si>
  <si>
    <t>22.136.000145.SER</t>
  </si>
  <si>
    <t>Faixa antiderrapante para degrau em granito - faixa apicoada</t>
  </si>
  <si>
    <t>26.18</t>
  </si>
  <si>
    <t>C117-BASA-ORSE-02228</t>
  </si>
  <si>
    <t>FITA ADESIVA ANTIDERRAPANTE PARA DEGRAUS DE ESCADA OU
RAMPAS</t>
  </si>
  <si>
    <t>26.19</t>
  </si>
  <si>
    <t>C192 - BASA</t>
  </si>
  <si>
    <t xml:space="preserve">Tela metálica para fechamento de abertura da cobertura </t>
  </si>
  <si>
    <t>26.20</t>
  </si>
  <si>
    <t>30.147.000055.SER</t>
  </si>
  <si>
    <t>Preparo e substituição de terra para plantio</t>
  </si>
  <si>
    <t>26.21</t>
  </si>
  <si>
    <t>30.147.000223.SER</t>
  </si>
  <si>
    <t>Arbusto murta de cheiro com altura 0,5 a 0,7 m; em cava de 60 x 60 x 60 cm</t>
  </si>
  <si>
    <t>27.0</t>
  </si>
  <si>
    <t>SERVIÇOS FINAIS</t>
  </si>
  <si>
    <t>27.1</t>
  </si>
  <si>
    <t>32.109.000200.SER</t>
  </si>
  <si>
    <t>Limpeza geral da edificação - somente mão de obra</t>
  </si>
  <si>
    <t>27.2</t>
  </si>
  <si>
    <t>C60-BASA</t>
  </si>
  <si>
    <t>LIMPEZA E HIGIENIZAÇÃO DA CAIXA D'AGUA  EM CONCRETO</t>
  </si>
  <si>
    <t>27.3</t>
  </si>
  <si>
    <t xml:space="preserve">LIMPEZA DE SUPERFÍCIE COM JATO DE ALTA PRESSÃO. </t>
  </si>
  <si>
    <t>27.4</t>
  </si>
  <si>
    <t>LIMPEZA MANUAL DE VEGETAÇÃO EM TERRENO COM ENXADA</t>
  </si>
  <si>
    <t>2,01</t>
  </si>
  <si>
    <t>27.5</t>
  </si>
  <si>
    <t xml:space="preserve">LIMPEZA DE PISO CERÂMICO OU PORCELANATO COM PANO ÚMIDO. </t>
  </si>
  <si>
    <t>1,36</t>
  </si>
  <si>
    <t>27.6</t>
  </si>
  <si>
    <t xml:space="preserve">LIMPEZA DE PISO CERÂMICO OU PORCELANATO UTILIZANDO DETERGENTE NEUTRO E ESCOVAÇÃO MANUAL. </t>
  </si>
  <si>
    <t>3,42</t>
  </si>
  <si>
    <t>27.7</t>
  </si>
  <si>
    <t>C90-BASA</t>
  </si>
  <si>
    <t>LIMPEZA DE VIDRO</t>
  </si>
  <si>
    <t>27.8</t>
  </si>
  <si>
    <t xml:space="preserve">LIMPEZA DE JANELA DE VIDRO COM CAIXILHO EM AÇO/ALUMÍNIO/PVC. </t>
  </si>
  <si>
    <t>27.9</t>
  </si>
  <si>
    <t>LIMPEZA DE FORRO REMOVÍVEL COM PANO ÚMIDO.</t>
  </si>
  <si>
    <t>1,00</t>
  </si>
  <si>
    <t>27.10</t>
  </si>
  <si>
    <t>C61-BASA</t>
  </si>
  <si>
    <t>DESMOBILIZAÇÃO (PEQUENA DISTÂNCIA)</t>
  </si>
  <si>
    <t>27.11</t>
  </si>
  <si>
    <t>C360-BASA</t>
  </si>
  <si>
    <t>DESMOBILIZAÇÃO (MÉDIA DISTÃNCIA)</t>
  </si>
  <si>
    <t>27.12</t>
  </si>
  <si>
    <t>C361-BASA</t>
  </si>
  <si>
    <t>DESMOBILIZAÇÃO (GRANDE DISTÂNCIA)</t>
  </si>
  <si>
    <t xml:space="preserve">TOTAL : </t>
  </si>
  <si>
    <t xml:space="preserve">BDI </t>
  </si>
  <si>
    <t>TOTAL C/ BDI</t>
  </si>
  <si>
    <t>AGENCIAS DO BANCO DA AMAZÔNIA</t>
  </si>
  <si>
    <t>SERVIÇOS COMUNS DE ENGENHARIA PARA REPARAÇÕES E ADAPTAÇÕES NA INFRAESTRUTURA FÍSICA DOS IMÓVEIS DO BANCO DA AMAZÔNIA</t>
  </si>
  <si>
    <t>ESTADO DO ACRE</t>
  </si>
  <si>
    <t>8.19</t>
  </si>
  <si>
    <t>FORNECIMENTO E INSTALAÇÃO PELE DE VIDRO LAMINADO, E = 8 MM (4+4), PERFIS DE ALUMÍNIO PRETO PARA ESTRUTURA, COLUNA, MEIA COLUNA, QUADRO COMPLEMENTARES, COMPONENTES DE MONTAGEM PARA FIXAÇÃO E VEDAÇÃO</t>
  </si>
  <si>
    <t xml:space="preserve">FUNDO SELADOR ACRÍLICO, APLICAÇÃO MANUAL EM PAREDE, UMA DEMÃO. </t>
  </si>
  <si>
    <t>23.10</t>
  </si>
  <si>
    <t>23.8</t>
  </si>
  <si>
    <t>SINALIZAÇÃO DE PISO EM FAIXAS AMARELA E VERMELHA EM PVC 5CM ADESIVADA PARA EXTINTOR DE INCÊNDIO</t>
  </si>
  <si>
    <t>ESTADO</t>
  </si>
  <si>
    <t xml:space="preserve">VALOR TOTAL </t>
  </si>
  <si>
    <t>AC</t>
  </si>
  <si>
    <t>AM</t>
  </si>
  <si>
    <t>AP</t>
  </si>
  <si>
    <t>DF</t>
  </si>
  <si>
    <t>MA</t>
  </si>
  <si>
    <t>MT</t>
  </si>
  <si>
    <t>PA</t>
  </si>
  <si>
    <t>RO</t>
  </si>
  <si>
    <t>RR</t>
  </si>
  <si>
    <t>SP</t>
  </si>
  <si>
    <t>TO</t>
  </si>
  <si>
    <t>TOTAL</t>
  </si>
  <si>
    <t>Desconto Ofertado pela Empresa:</t>
  </si>
  <si>
    <t>ESTADO DO AMAZONAS</t>
  </si>
  <si>
    <t>27,30</t>
  </si>
  <si>
    <t>8,27</t>
  </si>
  <si>
    <t>2,15</t>
  </si>
  <si>
    <t>0,59</t>
  </si>
  <si>
    <t>38,06</t>
  </si>
  <si>
    <t>71,54</t>
  </si>
  <si>
    <t>11,85</t>
  </si>
  <si>
    <t>382,21</t>
  </si>
  <si>
    <t>178,04</t>
  </si>
  <si>
    <t>1,91</t>
  </si>
  <si>
    <t>16,40</t>
  </si>
  <si>
    <t>11,33</t>
  </si>
  <si>
    <t>17,14</t>
  </si>
  <si>
    <t>1,42</t>
  </si>
  <si>
    <t>1,98</t>
  </si>
  <si>
    <t>2,00</t>
  </si>
  <si>
    <t>6,51</t>
  </si>
  <si>
    <t>16,71</t>
  </si>
  <si>
    <t>2,43</t>
  </si>
  <si>
    <t>5,22</t>
  </si>
  <si>
    <t>12,34</t>
  </si>
  <si>
    <t>10,70</t>
  </si>
  <si>
    <t>8,63</t>
  </si>
  <si>
    <t>1,10</t>
  </si>
  <si>
    <t>6,29</t>
  </si>
  <si>
    <t>6,16</t>
  </si>
  <si>
    <t>9,47</t>
  </si>
  <si>
    <t>11,59</t>
  </si>
  <si>
    <t>15,33</t>
  </si>
  <si>
    <t>27,40</t>
  </si>
  <si>
    <t>40,02</t>
  </si>
  <si>
    <t>21,37</t>
  </si>
  <si>
    <t>67,46</t>
  </si>
  <si>
    <t>17,51</t>
  </si>
  <si>
    <t>56,27</t>
  </si>
  <si>
    <t>65,38</t>
  </si>
  <si>
    <t>64,91</t>
  </si>
  <si>
    <t>70,76</t>
  </si>
  <si>
    <t>64,56</t>
  </si>
  <si>
    <t>176,37</t>
  </si>
  <si>
    <t>5,76</t>
  </si>
  <si>
    <t>72,96</t>
  </si>
  <si>
    <t>88,16</t>
  </si>
  <si>
    <t>91,79</t>
  </si>
  <si>
    <t>25,03</t>
  </si>
  <si>
    <t>9,13</t>
  </si>
  <si>
    <t>15,64</t>
  </si>
  <si>
    <t>43,86</t>
  </si>
  <si>
    <t>33,18</t>
  </si>
  <si>
    <t>12,91</t>
  </si>
  <si>
    <t>14,72</t>
  </si>
  <si>
    <t>46,33</t>
  </si>
  <si>
    <t>43,47</t>
  </si>
  <si>
    <t>82,56</t>
  </si>
  <si>
    <t>24,00</t>
  </si>
  <si>
    <t>14,68</t>
  </si>
  <si>
    <t>FORNECIMENTO E INSTALAÇÃO PELE DE VIDRO LAMINADO, E = 8 MM (4+4), PERFIS DE ALUMÍNIO PRETO PARA ESTUTURA, COLUNA, MEIA COLUNA, QUADRO COMPLEMENTARES, COMPONENTES DE MONTAGEM PARA FIXAÇÃO E VEDAÇÃO</t>
  </si>
  <si>
    <t>51,07</t>
  </si>
  <si>
    <t>3,93</t>
  </si>
  <si>
    <t>16,25</t>
  </si>
  <si>
    <t>20,57</t>
  </si>
  <si>
    <t>28,64</t>
  </si>
  <si>
    <t>1,19</t>
  </si>
  <si>
    <t>12,06</t>
  </si>
  <si>
    <t>16,42</t>
  </si>
  <si>
    <t>7,44</t>
  </si>
  <si>
    <t>13,21</t>
  </si>
  <si>
    <t>32,54</t>
  </si>
  <si>
    <t>37,55</t>
  </si>
  <si>
    <t>4,48</t>
  </si>
  <si>
    <t>18,94</t>
  </si>
  <si>
    <t>2,80</t>
  </si>
  <si>
    <t>14,47</t>
  </si>
  <si>
    <t>7,74</t>
  </si>
  <si>
    <t>2,09</t>
  </si>
  <si>
    <t>8,17</t>
  </si>
  <si>
    <t>14,97</t>
  </si>
  <si>
    <t>25,17</t>
  </si>
  <si>
    <t>58,88</t>
  </si>
  <si>
    <t>125,77</t>
  </si>
  <si>
    <t>99,77</t>
  </si>
  <si>
    <t>207,31</t>
  </si>
  <si>
    <t>40,01</t>
  </si>
  <si>
    <t>49,21</t>
  </si>
  <si>
    <t>32,13</t>
  </si>
  <si>
    <t>38,74</t>
  </si>
  <si>
    <t>42,05</t>
  </si>
  <si>
    <t>23,27</t>
  </si>
  <si>
    <t>13,52</t>
  </si>
  <si>
    <t>96,35</t>
  </si>
  <si>
    <t>9,37</t>
  </si>
  <si>
    <t>44,93</t>
  </si>
  <si>
    <t>13,64</t>
  </si>
  <si>
    <t>18,95</t>
  </si>
  <si>
    <t>25,26</t>
  </si>
  <si>
    <t>308,58</t>
  </si>
  <si>
    <t>55,74</t>
  </si>
  <si>
    <t>22,92</t>
  </si>
  <si>
    <t>22,98</t>
  </si>
  <si>
    <t>19,22</t>
  </si>
  <si>
    <t>25,10</t>
  </si>
  <si>
    <t>3,57</t>
  </si>
  <si>
    <t>6,26</t>
  </si>
  <si>
    <t>4,63</t>
  </si>
  <si>
    <t>1,97</t>
  </si>
  <si>
    <t>3,12</t>
  </si>
  <si>
    <t>11,43</t>
  </si>
  <si>
    <t>20,07</t>
  </si>
  <si>
    <t>2,27</t>
  </si>
  <si>
    <t>7,06</t>
  </si>
  <si>
    <t>5,10</t>
  </si>
  <si>
    <t>5,99</t>
  </si>
  <si>
    <t>13,68</t>
  </si>
  <si>
    <t>22,36</t>
  </si>
  <si>
    <t>33,58</t>
  </si>
  <si>
    <t>11,26</t>
  </si>
  <si>
    <t>9,72</t>
  </si>
  <si>
    <t>12,90</t>
  </si>
  <si>
    <t>11,48</t>
  </si>
  <si>
    <t>30,46</t>
  </si>
  <si>
    <t>30,00</t>
  </si>
  <si>
    <t>5,72</t>
  </si>
  <si>
    <t>0,56</t>
  </si>
  <si>
    <t>2,21</t>
  </si>
  <si>
    <t>FUNDO SELADOR ACRÍLICO, APLICAÇÃO MANUAL EM PAREDE, UMA DEMÃO. AF_04/2023</t>
  </si>
  <si>
    <t>1,60</t>
  </si>
  <si>
    <t>5,88</t>
  </si>
  <si>
    <t>8,61</t>
  </si>
  <si>
    <t>12,07</t>
  </si>
  <si>
    <t>17,70</t>
  </si>
  <si>
    <t>7,55</t>
  </si>
  <si>
    <t>3,88</t>
  </si>
  <si>
    <t>6,88</t>
  </si>
  <si>
    <t>24,03</t>
  </si>
  <si>
    <t>10,82</t>
  </si>
  <si>
    <t>12,95</t>
  </si>
  <si>
    <t>10,05</t>
  </si>
  <si>
    <t>440,66</t>
  </si>
  <si>
    <t>453,11</t>
  </si>
  <si>
    <t>8,15</t>
  </si>
  <si>
    <t>72,71</t>
  </si>
  <si>
    <t>5,85</t>
  </si>
  <si>
    <t>2,07</t>
  </si>
  <si>
    <t>21,18</t>
  </si>
  <si>
    <t>29,88</t>
  </si>
  <si>
    <t>72,72</t>
  </si>
  <si>
    <t>63,15</t>
  </si>
  <si>
    <t>63,16</t>
  </si>
  <si>
    <t>37,37</t>
  </si>
  <si>
    <t>3,16</t>
  </si>
  <si>
    <t>6,14</t>
  </si>
  <si>
    <t>0,62</t>
  </si>
  <si>
    <t>1,50</t>
  </si>
  <si>
    <t>8,59</t>
  </si>
  <si>
    <t>26,24</t>
  </si>
  <si>
    <t>5,68</t>
  </si>
  <si>
    <t>6,64</t>
  </si>
  <si>
    <t>1,86</t>
  </si>
  <si>
    <t>11,09</t>
  </si>
  <si>
    <t>25,32</t>
  </si>
  <si>
    <t>17,69</t>
  </si>
  <si>
    <t>31,93</t>
  </si>
  <si>
    <t>31,90</t>
  </si>
  <si>
    <t>9,54</t>
  </si>
  <si>
    <t>6,90</t>
  </si>
  <si>
    <t>4,53</t>
  </si>
  <si>
    <t>6,30</t>
  </si>
  <si>
    <t>4,49</t>
  </si>
  <si>
    <t>13,02</t>
  </si>
  <si>
    <t>12,16</t>
  </si>
  <si>
    <t>8,23</t>
  </si>
  <si>
    <t>19,36</t>
  </si>
  <si>
    <t>35,60</t>
  </si>
  <si>
    <t>5,39</t>
  </si>
  <si>
    <t>1,57</t>
  </si>
  <si>
    <t>296,03</t>
  </si>
  <si>
    <t>0,12</t>
  </si>
  <si>
    <t>48,30</t>
  </si>
  <si>
    <t>24,82</t>
  </si>
  <si>
    <t>27,79</t>
  </si>
  <si>
    <t>33,30</t>
  </si>
  <si>
    <t>3,61</t>
  </si>
  <si>
    <t>1,66</t>
  </si>
  <si>
    <t>18,05</t>
  </si>
  <si>
    <t>19,37</t>
  </si>
  <si>
    <t>3,58</t>
  </si>
  <si>
    <t>10,36</t>
  </si>
  <si>
    <t>3,60</t>
  </si>
  <si>
    <t>4,56</t>
  </si>
  <si>
    <t>5,29</t>
  </si>
  <si>
    <t>4,89</t>
  </si>
  <si>
    <t>6,27</t>
  </si>
  <si>
    <t>8,43</t>
  </si>
  <si>
    <t>4,54</t>
  </si>
  <si>
    <t>3,87</t>
  </si>
  <si>
    <t>4,74</t>
  </si>
  <si>
    <t>5,50</t>
  </si>
  <si>
    <t>6,55</t>
  </si>
  <si>
    <t>0,95</t>
  </si>
  <si>
    <t>4,13</t>
  </si>
  <si>
    <t>3,13</t>
  </si>
  <si>
    <t>6,31</t>
  </si>
  <si>
    <t>6,98</t>
  </si>
  <si>
    <t>5,51</t>
  </si>
  <si>
    <t>7,04</t>
  </si>
  <si>
    <t>10,14</t>
  </si>
  <si>
    <t>11,02</t>
  </si>
  <si>
    <t>15,39</t>
  </si>
  <si>
    <t>1,23</t>
  </si>
  <si>
    <t>13,80</t>
  </si>
  <si>
    <t>11,64</t>
  </si>
  <si>
    <t>24,72</t>
  </si>
  <si>
    <t>37,35</t>
  </si>
  <si>
    <t>10,07</t>
  </si>
  <si>
    <t>23,83</t>
  </si>
  <si>
    <t>7,46</t>
  </si>
  <si>
    <t>7,47</t>
  </si>
  <si>
    <t>44,84</t>
  </si>
  <si>
    <t>2,73</t>
  </si>
  <si>
    <t>10,92</t>
  </si>
  <si>
    <t>27,76</t>
  </si>
  <si>
    <t>4,09</t>
  </si>
  <si>
    <t>6,44</t>
  </si>
  <si>
    <t>44,28</t>
  </si>
  <si>
    <t xml:space="preserve"> SINALIZAÇÃO DE PISO EM FAIXAS AMARELA E VERMELHA EM PVC 5CM ADESIVADA PARA EXTINTOR DE INCÊNDIO</t>
  </si>
  <si>
    <t>15,82</t>
  </si>
  <si>
    <t>47,04</t>
  </si>
  <si>
    <t>4,88</t>
  </si>
  <si>
    <t>3,30</t>
  </si>
  <si>
    <t>3,52</t>
  </si>
  <si>
    <t>3,71</t>
  </si>
  <si>
    <t>3,84</t>
  </si>
  <si>
    <t>1,29</t>
  </si>
  <si>
    <t>2,10</t>
  </si>
  <si>
    <t>1,41</t>
  </si>
  <si>
    <t>1,31</t>
  </si>
  <si>
    <t>1,04</t>
  </si>
  <si>
    <t>ESTADO DO AMAPÁ</t>
  </si>
  <si>
    <t>6,85</t>
  </si>
  <si>
    <t>1,88</t>
  </si>
  <si>
    <t>11,52</t>
  </si>
  <si>
    <t>17,02</t>
  </si>
  <si>
    <t>1,32</t>
  </si>
  <si>
    <t>1,92</t>
  </si>
  <si>
    <t>6,45</t>
  </si>
  <si>
    <t>16,58</t>
  </si>
  <si>
    <t>2,41</t>
  </si>
  <si>
    <t>5,17</t>
  </si>
  <si>
    <t>11,72</t>
  </si>
  <si>
    <t>12,41</t>
  </si>
  <si>
    <t>0,38</t>
  </si>
  <si>
    <t>5,73</t>
  </si>
  <si>
    <t>9,76</t>
  </si>
  <si>
    <t>7,49</t>
  </si>
  <si>
    <t>41,22</t>
  </si>
  <si>
    <t>14,41</t>
  </si>
  <si>
    <t>8,73</t>
  </si>
  <si>
    <t>9,28</t>
  </si>
  <si>
    <t>11,16</t>
  </si>
  <si>
    <t>12,74</t>
  </si>
  <si>
    <t>43,71</t>
  </si>
  <si>
    <t>4,01</t>
  </si>
  <si>
    <t>10,13</t>
  </si>
  <si>
    <t>14,70</t>
  </si>
  <si>
    <t>6,65</t>
  </si>
  <si>
    <t>13,13</t>
  </si>
  <si>
    <t>14,32</t>
  </si>
  <si>
    <t>4,55</t>
  </si>
  <si>
    <t>8,31</t>
  </si>
  <si>
    <t>15,21</t>
  </si>
  <si>
    <t>59,19</t>
  </si>
  <si>
    <t>23,64</t>
  </si>
  <si>
    <t>9,52</t>
  </si>
  <si>
    <t>7,54</t>
  </si>
  <si>
    <t>13,87</t>
  </si>
  <si>
    <t>19,26</t>
  </si>
  <si>
    <t>3,48</t>
  </si>
  <si>
    <t>5,28</t>
  </si>
  <si>
    <t>4,46</t>
  </si>
  <si>
    <t>3,11</t>
  </si>
  <si>
    <t>10,93</t>
  </si>
  <si>
    <t>2,20</t>
  </si>
  <si>
    <t>5,47</t>
  </si>
  <si>
    <t>8,92</t>
  </si>
  <si>
    <t>14,13</t>
  </si>
  <si>
    <t>13,33</t>
  </si>
  <si>
    <t>11,67</t>
  </si>
  <si>
    <t>30,36</t>
  </si>
  <si>
    <t>30,52</t>
  </si>
  <si>
    <t>0,57</t>
  </si>
  <si>
    <t>6,00</t>
  </si>
  <si>
    <t>18,06</t>
  </si>
  <si>
    <t>7,73</t>
  </si>
  <si>
    <t>7,01</t>
  </si>
  <si>
    <t>10,38</t>
  </si>
  <si>
    <t>14,44</t>
  </si>
  <si>
    <t>4,67</t>
  </si>
  <si>
    <t>1,46</t>
  </si>
  <si>
    <t>2,52</t>
  </si>
  <si>
    <t>1,80</t>
  </si>
  <si>
    <t>4,91</t>
  </si>
  <si>
    <t>0,51</t>
  </si>
  <si>
    <t>0,52</t>
  </si>
  <si>
    <t>20,95</t>
  </si>
  <si>
    <t>1,09</t>
  </si>
  <si>
    <t>0,87</t>
  </si>
  <si>
    <t>1,47</t>
  </si>
  <si>
    <t>8,86</t>
  </si>
  <si>
    <t>7,12</t>
  </si>
  <si>
    <t>10,40</t>
  </si>
  <si>
    <t>6,60</t>
  </si>
  <si>
    <t>15,45</t>
  </si>
  <si>
    <t>9,46</t>
  </si>
  <si>
    <t>5,42</t>
  </si>
  <si>
    <t>6,40</t>
  </si>
  <si>
    <t>38,99</t>
  </si>
  <si>
    <t>20,14</t>
  </si>
  <si>
    <t>3,97</t>
  </si>
  <si>
    <t>2,88</t>
  </si>
  <si>
    <t>0,47</t>
  </si>
  <si>
    <t>15,46</t>
  </si>
  <si>
    <t>3,66</t>
  </si>
  <si>
    <t>10,59</t>
  </si>
  <si>
    <t>5,02</t>
  </si>
  <si>
    <t>4,66</t>
  </si>
  <si>
    <t>6,43</t>
  </si>
  <si>
    <t>4,87</t>
  </si>
  <si>
    <t>5,65</t>
  </si>
  <si>
    <t>4,22</t>
  </si>
  <si>
    <t>3,21</t>
  </si>
  <si>
    <t>8,05</t>
  </si>
  <si>
    <t>15,77</t>
  </si>
  <si>
    <t>1,27</t>
  </si>
  <si>
    <t>11,94</t>
  </si>
  <si>
    <t>10,25</t>
  </si>
  <si>
    <t>4,00</t>
  </si>
  <si>
    <t>4,17</t>
  </si>
  <si>
    <t>2,02</t>
  </si>
  <si>
    <t>16,22</t>
  </si>
  <si>
    <t>5,00</t>
  </si>
  <si>
    <t>1,02</t>
  </si>
  <si>
    <t>ESTADO DO DISTRITO FEDERAL</t>
  </si>
  <si>
    <t>7,37</t>
  </si>
  <si>
    <t>1,52</t>
  </si>
  <si>
    <t>0,44</t>
  </si>
  <si>
    <t>6,62</t>
  </si>
  <si>
    <t>7,95</t>
  </si>
  <si>
    <t>1,84</t>
  </si>
  <si>
    <t>12,29</t>
  </si>
  <si>
    <t>1,90</t>
  </si>
  <si>
    <t>1,95</t>
  </si>
  <si>
    <t>5,59</t>
  </si>
  <si>
    <t>6,69</t>
  </si>
  <si>
    <t>2,50</t>
  </si>
  <si>
    <t>12,17</t>
  </si>
  <si>
    <t>6,48</t>
  </si>
  <si>
    <t>6,72</t>
  </si>
  <si>
    <t>9,06</t>
  </si>
  <si>
    <t>12,00</t>
  </si>
  <si>
    <t>16,99</t>
  </si>
  <si>
    <t>16,56</t>
  </si>
  <si>
    <t>11,34</t>
  </si>
  <si>
    <t>12,93</t>
  </si>
  <si>
    <t>23,11</t>
  </si>
  <si>
    <t>1,34</t>
  </si>
  <si>
    <t>6,77</t>
  </si>
  <si>
    <t>3,05</t>
  </si>
  <si>
    <t>13,46</t>
  </si>
  <si>
    <t>7,25</t>
  </si>
  <si>
    <t>9,86</t>
  </si>
  <si>
    <t>25,19</t>
  </si>
  <si>
    <t>10,15</t>
  </si>
  <si>
    <t>14,79</t>
  </si>
  <si>
    <t>20,53</t>
  </si>
  <si>
    <t>66,36</t>
  </si>
  <si>
    <t>11,57</t>
  </si>
  <si>
    <t>6,93</t>
  </si>
  <si>
    <t>4,84</t>
  </si>
  <si>
    <t>9,67</t>
  </si>
  <si>
    <t>26,03</t>
  </si>
  <si>
    <t>12,46</t>
  </si>
  <si>
    <t>24,51</t>
  </si>
  <si>
    <t>9,40</t>
  </si>
  <si>
    <t>13,18</t>
  </si>
  <si>
    <t>8,30</t>
  </si>
  <si>
    <t>4,24</t>
  </si>
  <si>
    <t>7,48</t>
  </si>
  <si>
    <t>11,25</t>
  </si>
  <si>
    <t>15,51</t>
  </si>
  <si>
    <t>6,18</t>
  </si>
  <si>
    <t>4,42</t>
  </si>
  <si>
    <t>1,06</t>
  </si>
  <si>
    <t>1,43</t>
  </si>
  <si>
    <t>13,72</t>
  </si>
  <si>
    <t>6,99</t>
  </si>
  <si>
    <t>5,06</t>
  </si>
  <si>
    <t>9,44</t>
  </si>
  <si>
    <t>27,64</t>
  </si>
  <si>
    <t>5,71</t>
  </si>
  <si>
    <t>1,21</t>
  </si>
  <si>
    <t>7,63</t>
  </si>
  <si>
    <t>4,77</t>
  </si>
  <si>
    <t>3,85</t>
  </si>
  <si>
    <t>26,51</t>
  </si>
  <si>
    <t>1,75</t>
  </si>
  <si>
    <t>14,02</t>
  </si>
  <si>
    <t>15,03</t>
  </si>
  <si>
    <t>10,84</t>
  </si>
  <si>
    <t>3,95</t>
  </si>
  <si>
    <t>4,79</t>
  </si>
  <si>
    <t>5,54</t>
  </si>
  <si>
    <t>5,14</t>
  </si>
  <si>
    <t>3,79</t>
  </si>
  <si>
    <t>8,97</t>
  </si>
  <si>
    <t>6,57</t>
  </si>
  <si>
    <t>4,04</t>
  </si>
  <si>
    <t>6,86</t>
  </si>
  <si>
    <t>4,32</t>
  </si>
  <si>
    <t>3,28</t>
  </si>
  <si>
    <t>8,00</t>
  </si>
  <si>
    <t>6,61</t>
  </si>
  <si>
    <t>7,31</t>
  </si>
  <si>
    <t>5,77</t>
  </si>
  <si>
    <t>10,64</t>
  </si>
  <si>
    <t>10,94</t>
  </si>
  <si>
    <t>4,30</t>
  </si>
  <si>
    <t>3,00</t>
  </si>
  <si>
    <t>11,95</t>
  </si>
  <si>
    <t>7,05</t>
  </si>
  <si>
    <t>2,17</t>
  </si>
  <si>
    <t>5,12</t>
  </si>
  <si>
    <t>4,10</t>
  </si>
  <si>
    <t>3,50</t>
  </si>
  <si>
    <t>1,30</t>
  </si>
  <si>
    <t>ESTADO DO MARANHÃO</t>
  </si>
  <si>
    <t>0,55</t>
  </si>
  <si>
    <t>7,03</t>
  </si>
  <si>
    <t>1,76</t>
  </si>
  <si>
    <t>16,89</t>
  </si>
  <si>
    <t>1,28</t>
  </si>
  <si>
    <t>1,81</t>
  </si>
  <si>
    <t>5,36</t>
  </si>
  <si>
    <t>16,46</t>
  </si>
  <si>
    <t>2,39</t>
  </si>
  <si>
    <t>5,13</t>
  </si>
  <si>
    <t>1,08</t>
  </si>
  <si>
    <t>6,20</t>
  </si>
  <si>
    <t>5,56</t>
  </si>
  <si>
    <t>8,04</t>
  </si>
  <si>
    <t>5,74</t>
  </si>
  <si>
    <t>22,19</t>
  </si>
  <si>
    <t>8,37</t>
  </si>
  <si>
    <t>15,38</t>
  </si>
  <si>
    <t>10,54</t>
  </si>
  <si>
    <t>13,47</t>
  </si>
  <si>
    <t>14,06</t>
  </si>
  <si>
    <t>14,10</t>
  </si>
  <si>
    <t>14,63</t>
  </si>
  <si>
    <t>32,49</t>
  </si>
  <si>
    <t>1,79</t>
  </si>
  <si>
    <t>9,11</t>
  </si>
  <si>
    <t>7,85</t>
  </si>
  <si>
    <t>14,36</t>
  </si>
  <si>
    <t>42,54</t>
  </si>
  <si>
    <t>3,36</t>
  </si>
  <si>
    <t>3,08</t>
  </si>
  <si>
    <t>2,19</t>
  </si>
  <si>
    <t>6,52</t>
  </si>
  <si>
    <t>11,35</t>
  </si>
  <si>
    <t>22,55</t>
  </si>
  <si>
    <t>6,11</t>
  </si>
  <si>
    <t>2,31</t>
  </si>
  <si>
    <t>12,66</t>
  </si>
  <si>
    <t>7,19</t>
  </si>
  <si>
    <t>25,11</t>
  </si>
  <si>
    <t>11,29</t>
  </si>
  <si>
    <t>13,83</t>
  </si>
  <si>
    <t>14,86</t>
  </si>
  <si>
    <t>16,30</t>
  </si>
  <si>
    <t>29,98</t>
  </si>
  <si>
    <t>28,77</t>
  </si>
  <si>
    <t>4,73</t>
  </si>
  <si>
    <t>25,73</t>
  </si>
  <si>
    <t>4,37</t>
  </si>
  <si>
    <t>5,11</t>
  </si>
  <si>
    <t>10,02</t>
  </si>
  <si>
    <t>9,36</t>
  </si>
  <si>
    <t>9,12</t>
  </si>
  <si>
    <t>5,35</t>
  </si>
  <si>
    <t>1,20</t>
  </si>
  <si>
    <t>0,08</t>
  </si>
  <si>
    <t>7,57</t>
  </si>
  <si>
    <t>6,15</t>
  </si>
  <si>
    <t>3,82</t>
  </si>
  <si>
    <t>5,18</t>
  </si>
  <si>
    <t>4,81</t>
  </si>
  <si>
    <t>8,34</t>
  </si>
  <si>
    <t>3,78</t>
  </si>
  <si>
    <t>4,64</t>
  </si>
  <si>
    <t>5,40</t>
  </si>
  <si>
    <t>3,06</t>
  </si>
  <si>
    <t>6,84</t>
  </si>
  <si>
    <t>7,69</t>
  </si>
  <si>
    <t>9,95</t>
  </si>
  <si>
    <t>15,09</t>
  </si>
  <si>
    <t>6,49</t>
  </si>
  <si>
    <t>3,27</t>
  </si>
  <si>
    <t>3,46</t>
  </si>
  <si>
    <t>3,67</t>
  </si>
  <si>
    <t>1,35</t>
  </si>
  <si>
    <t>3,43</t>
  </si>
  <si>
    <t>ESTADO DO MATO GROSSO</t>
  </si>
  <si>
    <t>28,89</t>
  </si>
  <si>
    <t>1,72</t>
  </si>
  <si>
    <t>0,53</t>
  </si>
  <si>
    <t>40,34</t>
  </si>
  <si>
    <t>75,83</t>
  </si>
  <si>
    <t>405,12</t>
  </si>
  <si>
    <t>188,70</t>
  </si>
  <si>
    <t>8,21</t>
  </si>
  <si>
    <t>16,36</t>
  </si>
  <si>
    <t>11,97</t>
  </si>
  <si>
    <t>18,16</t>
  </si>
  <si>
    <t>2,13</t>
  </si>
  <si>
    <t>2,03</t>
  </si>
  <si>
    <t>2,59</t>
  </si>
  <si>
    <t>12,49</t>
  </si>
  <si>
    <t>12,89</t>
  </si>
  <si>
    <t>11,18</t>
  </si>
  <si>
    <t>9,26</t>
  </si>
  <si>
    <t>6,74</t>
  </si>
  <si>
    <t>6,02</t>
  </si>
  <si>
    <t>6,67</t>
  </si>
  <si>
    <t>10,29</t>
  </si>
  <si>
    <t>11,17</t>
  </si>
  <si>
    <t>29,70</t>
  </si>
  <si>
    <t>43,35</t>
  </si>
  <si>
    <t>5,82</t>
  </si>
  <si>
    <t>15,36</t>
  </si>
  <si>
    <t>60,08</t>
  </si>
  <si>
    <t>15,47</t>
  </si>
  <si>
    <t>59,71</t>
  </si>
  <si>
    <t>58,22</t>
  </si>
  <si>
    <t>57,80</t>
  </si>
  <si>
    <t>63,00</t>
  </si>
  <si>
    <t>57,46</t>
  </si>
  <si>
    <t>210,54</t>
  </si>
  <si>
    <t>6,25</t>
  </si>
  <si>
    <t>64,94</t>
  </si>
  <si>
    <t>33,27</t>
  </si>
  <si>
    <t>88,88</t>
  </si>
  <si>
    <t>9,65</t>
  </si>
  <si>
    <t>16,11</t>
  </si>
  <si>
    <t>12,11</t>
  </si>
  <si>
    <t>48,35</t>
  </si>
  <si>
    <t>45,37</t>
  </si>
  <si>
    <t>63,51</t>
  </si>
  <si>
    <t>15,32</t>
  </si>
  <si>
    <t>53,30</t>
  </si>
  <si>
    <t>21,26</t>
  </si>
  <si>
    <t>14,78</t>
  </si>
  <si>
    <t>21,89</t>
  </si>
  <si>
    <t>30,51</t>
  </si>
  <si>
    <t>10,96</t>
  </si>
  <si>
    <t>15,96</t>
  </si>
  <si>
    <t>13,99</t>
  </si>
  <si>
    <t>32,85</t>
  </si>
  <si>
    <t>34,18</t>
  </si>
  <si>
    <t>19,99</t>
  </si>
  <si>
    <t>2,95</t>
  </si>
  <si>
    <t>7,07</t>
  </si>
  <si>
    <t>1,89</t>
  </si>
  <si>
    <t>9,58</t>
  </si>
  <si>
    <t>8,26</t>
  </si>
  <si>
    <t>15,11</t>
  </si>
  <si>
    <t>19,33</t>
  </si>
  <si>
    <t>61,44</t>
  </si>
  <si>
    <t>131,25</t>
  </si>
  <si>
    <t>104,10</t>
  </si>
  <si>
    <t>216,34</t>
  </si>
  <si>
    <t>42,28</t>
  </si>
  <si>
    <t>52,03</t>
  </si>
  <si>
    <t>33,93</t>
  </si>
  <si>
    <t>40,93</t>
  </si>
  <si>
    <t>44,43</t>
  </si>
  <si>
    <t>24,59</t>
  </si>
  <si>
    <t>14,28</t>
  </si>
  <si>
    <t>101,78</t>
  </si>
  <si>
    <t>7,82</t>
  </si>
  <si>
    <t>47,45</t>
  </si>
  <si>
    <t>20,00</t>
  </si>
  <si>
    <t>26,68</t>
  </si>
  <si>
    <t>58,16</t>
  </si>
  <si>
    <t>64,67</t>
  </si>
  <si>
    <t>24,20</t>
  </si>
  <si>
    <t>24,30</t>
  </si>
  <si>
    <t>20,31</t>
  </si>
  <si>
    <t>26,52</t>
  </si>
  <si>
    <t>4,72</t>
  </si>
  <si>
    <t>2,05</t>
  </si>
  <si>
    <t>8,47</t>
  </si>
  <si>
    <t>20,73</t>
  </si>
  <si>
    <t>2,33</t>
  </si>
  <si>
    <t>4,90</t>
  </si>
  <si>
    <t>5,84</t>
  </si>
  <si>
    <t>12,92</t>
  </si>
  <si>
    <t>21,14</t>
  </si>
  <si>
    <t>31,76</t>
  </si>
  <si>
    <t>9,18</t>
  </si>
  <si>
    <t>12,18</t>
  </si>
  <si>
    <t>12,12</t>
  </si>
  <si>
    <t>32,24</t>
  </si>
  <si>
    <t>2,35</t>
  </si>
  <si>
    <t>1,70</t>
  </si>
  <si>
    <t>6,22</t>
  </si>
  <si>
    <t>9,10</t>
  </si>
  <si>
    <t>18,70</t>
  </si>
  <si>
    <t>7,97</t>
  </si>
  <si>
    <t>7,27</t>
  </si>
  <si>
    <t>25,37</t>
  </si>
  <si>
    <t>11,42</t>
  </si>
  <si>
    <t>13,66</t>
  </si>
  <si>
    <t>351,56</t>
  </si>
  <si>
    <t>361,69</t>
  </si>
  <si>
    <t>57,81</t>
  </si>
  <si>
    <t>16,84</t>
  </si>
  <si>
    <t>29,29</t>
  </si>
  <si>
    <t>57,83</t>
  </si>
  <si>
    <t>50,21</t>
  </si>
  <si>
    <t>29,72</t>
  </si>
  <si>
    <t>63,94</t>
  </si>
  <si>
    <t>26,60</t>
  </si>
  <si>
    <t>20,88</t>
  </si>
  <si>
    <t>0,88</t>
  </si>
  <si>
    <t>8,81</t>
  </si>
  <si>
    <t>20,15</t>
  </si>
  <si>
    <t>25,39</t>
  </si>
  <si>
    <t>7,00</t>
  </si>
  <si>
    <t>5,07</t>
  </si>
  <si>
    <t>10,35</t>
  </si>
  <si>
    <t>9,68</t>
  </si>
  <si>
    <t>6,59</t>
  </si>
  <si>
    <t>1,93</t>
  </si>
  <si>
    <t>28,31</t>
  </si>
  <si>
    <t>5,66</t>
  </si>
  <si>
    <t>235,38</t>
  </si>
  <si>
    <t>20,20</t>
  </si>
  <si>
    <t>22,71</t>
  </si>
  <si>
    <t>27,29</t>
  </si>
  <si>
    <t>2,87</t>
  </si>
  <si>
    <t>3,89</t>
  </si>
  <si>
    <t>11,10</t>
  </si>
  <si>
    <t>3,90</t>
  </si>
  <si>
    <t>5,67</t>
  </si>
  <si>
    <t>5,25</t>
  </si>
  <si>
    <t>6,75</t>
  </si>
  <si>
    <t>6,73</t>
  </si>
  <si>
    <t>5,90</t>
  </si>
  <si>
    <t>8,20</t>
  </si>
  <si>
    <t>6,78</t>
  </si>
  <si>
    <t>10,89</t>
  </si>
  <si>
    <t>16,52</t>
  </si>
  <si>
    <t>14,81</t>
  </si>
  <si>
    <t>26,76</t>
  </si>
  <si>
    <t>40,45</t>
  </si>
  <si>
    <t>10,91</t>
  </si>
  <si>
    <t>25,86</t>
  </si>
  <si>
    <t>8,10</t>
  </si>
  <si>
    <t>8,09</t>
  </si>
  <si>
    <t>48,64</t>
  </si>
  <si>
    <t>2,97</t>
  </si>
  <si>
    <t>11,86</t>
  </si>
  <si>
    <t>29,80</t>
  </si>
  <si>
    <t>4,44</t>
  </si>
  <si>
    <t>44,89</t>
  </si>
  <si>
    <t>16,98</t>
  </si>
  <si>
    <t>50,38</t>
  </si>
  <si>
    <t>5,23</t>
  </si>
  <si>
    <t>3,56</t>
  </si>
  <si>
    <t>4,15</t>
  </si>
  <si>
    <t>ESTADO DO PARÁ</t>
  </si>
  <si>
    <t>27,11</t>
  </si>
  <si>
    <t>37,61</t>
  </si>
  <si>
    <t>70,66</t>
  </si>
  <si>
    <t>377,56</t>
  </si>
  <si>
    <t>94,70</t>
  </si>
  <si>
    <t>175,87</t>
  </si>
  <si>
    <t>7,68</t>
  </si>
  <si>
    <t>15,29</t>
  </si>
  <si>
    <t>11,32</t>
  </si>
  <si>
    <t>11,70</t>
  </si>
  <si>
    <t>13,07</t>
  </si>
  <si>
    <t>8,56</t>
  </si>
  <si>
    <t>9,05</t>
  </si>
  <si>
    <t>10,24</t>
  </si>
  <si>
    <t>27,21</t>
  </si>
  <si>
    <t>39,73</t>
  </si>
  <si>
    <t>19,21</t>
  </si>
  <si>
    <t>59,69</t>
  </si>
  <si>
    <t>15,15</t>
  </si>
  <si>
    <t>55,36</t>
  </si>
  <si>
    <t>57,84</t>
  </si>
  <si>
    <t>57,43</t>
  </si>
  <si>
    <t>62,58</t>
  </si>
  <si>
    <t>57,10</t>
  </si>
  <si>
    <t>169,07</t>
  </si>
  <si>
    <t>64,54</t>
  </si>
  <si>
    <t>32,69</t>
  </si>
  <si>
    <t>85,05</t>
  </si>
  <si>
    <t>90,80</t>
  </si>
  <si>
    <t>24,60</t>
  </si>
  <si>
    <t>43,84</t>
  </si>
  <si>
    <t>11,24</t>
  </si>
  <si>
    <t>12,82</t>
  </si>
  <si>
    <t>49,11</t>
  </si>
  <si>
    <t>46,08</t>
  </si>
  <si>
    <t>66,83</t>
  </si>
  <si>
    <t>25,45</t>
  </si>
  <si>
    <t>15,56</t>
  </si>
  <si>
    <t>54,15</t>
  </si>
  <si>
    <t>17,33</t>
  </si>
  <si>
    <t>30,28</t>
  </si>
  <si>
    <t>14,00</t>
  </si>
  <si>
    <t>21,39</t>
  </si>
  <si>
    <t>29,79</t>
  </si>
  <si>
    <t>10,19</t>
  </si>
  <si>
    <t>32,16</t>
  </si>
  <si>
    <t>12,31</t>
  </si>
  <si>
    <t>8,07</t>
  </si>
  <si>
    <t>20,34</t>
  </si>
  <si>
    <t>62,43</t>
  </si>
  <si>
    <t>133,35</t>
  </si>
  <si>
    <t>105,76</t>
  </si>
  <si>
    <t>219,79</t>
  </si>
  <si>
    <t>39,94</t>
  </si>
  <si>
    <t>49,14</t>
  </si>
  <si>
    <t>32,12</t>
  </si>
  <si>
    <t>38,73</t>
  </si>
  <si>
    <t>42,04</t>
  </si>
  <si>
    <t>13,49</t>
  </si>
  <si>
    <t>96,28</t>
  </si>
  <si>
    <t>44,95</t>
  </si>
  <si>
    <t>25,27</t>
  </si>
  <si>
    <t>263,06</t>
  </si>
  <si>
    <t>59,10</t>
  </si>
  <si>
    <t>65,63</t>
  </si>
  <si>
    <t>22,91</t>
  </si>
  <si>
    <t>3,35</t>
  </si>
  <si>
    <t>4,43</t>
  </si>
  <si>
    <t>3,09</t>
  </si>
  <si>
    <t>8,01</t>
  </si>
  <si>
    <t>19,54</t>
  </si>
  <si>
    <t>8,70</t>
  </si>
  <si>
    <t>11,04</t>
  </si>
  <si>
    <t>27,12</t>
  </si>
  <si>
    <t>10,42</t>
  </si>
  <si>
    <t>11,49</t>
  </si>
  <si>
    <t>22,44</t>
  </si>
  <si>
    <t>30,02</t>
  </si>
  <si>
    <t>5,75</t>
  </si>
  <si>
    <t>12,09</t>
  </si>
  <si>
    <t>17,74</t>
  </si>
  <si>
    <t>10,11</t>
  </si>
  <si>
    <t>14,15</t>
  </si>
  <si>
    <t>318,25</t>
  </si>
  <si>
    <t>327,29</t>
  </si>
  <si>
    <t>5,87</t>
  </si>
  <si>
    <t>52,46</t>
  </si>
  <si>
    <t>4,20</t>
  </si>
  <si>
    <t>15,26</t>
  </si>
  <si>
    <t>22,84</t>
  </si>
  <si>
    <t>52,48</t>
  </si>
  <si>
    <t>45,57</t>
  </si>
  <si>
    <t>26,96</t>
  </si>
  <si>
    <t>1,61</t>
  </si>
  <si>
    <t>0,48</t>
  </si>
  <si>
    <t>24,13</t>
  </si>
  <si>
    <t>18,92</t>
  </si>
  <si>
    <t>0,99</t>
  </si>
  <si>
    <t>0,79</t>
  </si>
  <si>
    <t>18,27</t>
  </si>
  <si>
    <t>12,76</t>
  </si>
  <si>
    <t>23,03</t>
  </si>
  <si>
    <t>21,40</t>
  </si>
  <si>
    <t>6,41</t>
  </si>
  <si>
    <t>3,25</t>
  </si>
  <si>
    <t>3,24</t>
  </si>
  <si>
    <t>8,77</t>
  </si>
  <si>
    <t>13,96</t>
  </si>
  <si>
    <t>25,69</t>
  </si>
  <si>
    <t>8,54</t>
  </si>
  <si>
    <t>213,61</t>
  </si>
  <si>
    <t>7,09</t>
  </si>
  <si>
    <t>35,43</t>
  </si>
  <si>
    <t>18,37</t>
  </si>
  <si>
    <t>20,65</t>
  </si>
  <si>
    <t>24,83</t>
  </si>
  <si>
    <t>2,60</t>
  </si>
  <si>
    <t>0,43</t>
  </si>
  <si>
    <t>13,97</t>
  </si>
  <si>
    <t>5,15</t>
  </si>
  <si>
    <t>3,76</t>
  </si>
  <si>
    <t>0,93</t>
  </si>
  <si>
    <t>9,87</t>
  </si>
  <si>
    <t>10,75</t>
  </si>
  <si>
    <t>14,98</t>
  </si>
  <si>
    <t>13,44</t>
  </si>
  <si>
    <t>37,38</t>
  </si>
  <si>
    <t>10,09</t>
  </si>
  <si>
    <t>23,89</t>
  </si>
  <si>
    <t>44,92</t>
  </si>
  <si>
    <t>2,74</t>
  </si>
  <si>
    <t>10,95</t>
  </si>
  <si>
    <t>27,04</t>
  </si>
  <si>
    <t>43,76</t>
  </si>
  <si>
    <t>15,41</t>
  </si>
  <si>
    <t>45,88</t>
  </si>
  <si>
    <t>3,65</t>
  </si>
  <si>
    <t>2,11</t>
  </si>
  <si>
    <t>1,39</t>
  </si>
  <si>
    <t>3,49</t>
  </si>
  <si>
    <t>ESTADO DO RONDÔNIA</t>
  </si>
  <si>
    <t>28,81</t>
  </si>
  <si>
    <t>8,82</t>
  </si>
  <si>
    <t>1,58</t>
  </si>
  <si>
    <t>40,90</t>
  </si>
  <si>
    <t>76,88</t>
  </si>
  <si>
    <t>8,32</t>
  </si>
  <si>
    <t>410,77</t>
  </si>
  <si>
    <t>191,33</t>
  </si>
  <si>
    <t>16,69</t>
  </si>
  <si>
    <t>11,66</t>
  </si>
  <si>
    <t>18,23</t>
  </si>
  <si>
    <t>2,16</t>
  </si>
  <si>
    <t>2,23</t>
  </si>
  <si>
    <t>6,92</t>
  </si>
  <si>
    <t>17,76</t>
  </si>
  <si>
    <t>0,39</t>
  </si>
  <si>
    <t>1,18</t>
  </si>
  <si>
    <t>6,68</t>
  </si>
  <si>
    <t>5,70</t>
  </si>
  <si>
    <t>6,32</t>
  </si>
  <si>
    <t>10,56</t>
  </si>
  <si>
    <t>28,05</t>
  </si>
  <si>
    <t>40,98</t>
  </si>
  <si>
    <t>17,07</t>
  </si>
  <si>
    <t>24,88</t>
  </si>
  <si>
    <t>62,69</t>
  </si>
  <si>
    <t>17,27</t>
  </si>
  <si>
    <t>61,29</t>
  </si>
  <si>
    <t>60,30</t>
  </si>
  <si>
    <t>65,72</t>
  </si>
  <si>
    <t>59,95</t>
  </si>
  <si>
    <t>181,13</t>
  </si>
  <si>
    <t>209,14</t>
  </si>
  <si>
    <t>67,76</t>
  </si>
  <si>
    <t>93,13</t>
  </si>
  <si>
    <t>25,53</t>
  </si>
  <si>
    <t>45,25</t>
  </si>
  <si>
    <t>34,25</t>
  </si>
  <si>
    <t>13,73</t>
  </si>
  <si>
    <t>45,38</t>
  </si>
  <si>
    <t>75,09</t>
  </si>
  <si>
    <t>25,05</t>
  </si>
  <si>
    <t>53,33</t>
  </si>
  <si>
    <t>4,08</t>
  </si>
  <si>
    <t>21,00</t>
  </si>
  <si>
    <t>32,38</t>
  </si>
  <si>
    <t>21,70</t>
  </si>
  <si>
    <t>30,20</t>
  </si>
  <si>
    <t>12,75</t>
  </si>
  <si>
    <t>17,57</t>
  </si>
  <si>
    <t>7,96</t>
  </si>
  <si>
    <t>14,01</t>
  </si>
  <si>
    <t>33,46</t>
  </si>
  <si>
    <t>34,62</t>
  </si>
  <si>
    <t>4,61</t>
  </si>
  <si>
    <t>19,45</t>
  </si>
  <si>
    <t>7,15</t>
  </si>
  <si>
    <t>8,41</t>
  </si>
  <si>
    <t>22,81</t>
  </si>
  <si>
    <t>61,48</t>
  </si>
  <si>
    <t>131,32</t>
  </si>
  <si>
    <t>104,17</t>
  </si>
  <si>
    <t>216,47</t>
  </si>
  <si>
    <t>41,44</t>
  </si>
  <si>
    <t>51,02</t>
  </si>
  <si>
    <t>33,13</t>
  </si>
  <si>
    <t>39,95</t>
  </si>
  <si>
    <t>43,37</t>
  </si>
  <si>
    <t>99,53</t>
  </si>
  <si>
    <t>46,27</t>
  </si>
  <si>
    <t>14,04</t>
  </si>
  <si>
    <t>19,51</t>
  </si>
  <si>
    <t>280,69</t>
  </si>
  <si>
    <t>58,20</t>
  </si>
  <si>
    <t>64,73</t>
  </si>
  <si>
    <t>23,63</t>
  </si>
  <si>
    <t>23,70</t>
  </si>
  <si>
    <t>19,82</t>
  </si>
  <si>
    <t>25,90</t>
  </si>
  <si>
    <t>8,42</t>
  </si>
  <si>
    <t>20,49</t>
  </si>
  <si>
    <t>6,94</t>
  </si>
  <si>
    <t>8,71</t>
  </si>
  <si>
    <t>14,17</t>
  </si>
  <si>
    <t>23,19</t>
  </si>
  <si>
    <t>10,08</t>
  </si>
  <si>
    <t>13,38</t>
  </si>
  <si>
    <t>11,82</t>
  </si>
  <si>
    <t>32,18</t>
  </si>
  <si>
    <t>30,89</t>
  </si>
  <si>
    <t>2,28</t>
  </si>
  <si>
    <t>1,63</t>
  </si>
  <si>
    <t>12,36</t>
  </si>
  <si>
    <t>18,13</t>
  </si>
  <si>
    <t>7,70</t>
  </si>
  <si>
    <t>24,68</t>
  </si>
  <si>
    <t>11,11</t>
  </si>
  <si>
    <t>13,06</t>
  </si>
  <si>
    <t>351,98</t>
  </si>
  <si>
    <t>361,96</t>
  </si>
  <si>
    <t>58,04</t>
  </si>
  <si>
    <t>58,05</t>
  </si>
  <si>
    <t>29,82</t>
  </si>
  <si>
    <t>2,51</t>
  </si>
  <si>
    <t>6,08</t>
  </si>
  <si>
    <t>26,70</t>
  </si>
  <si>
    <t>25,48</t>
  </si>
  <si>
    <t>5,03</t>
  </si>
  <si>
    <t>9,71</t>
  </si>
  <si>
    <t>15,44</t>
  </si>
  <si>
    <t>28,41</t>
  </si>
  <si>
    <t>236,31</t>
  </si>
  <si>
    <t>39,20</t>
  </si>
  <si>
    <t>27,45</t>
  </si>
  <si>
    <t>8,76</t>
  </si>
  <si>
    <t>4,95</t>
  </si>
  <si>
    <t>7,30</t>
  </si>
  <si>
    <t>7,36</t>
  </si>
  <si>
    <t>10,61</t>
  </si>
  <si>
    <t>11,54</t>
  </si>
  <si>
    <t>12,20</t>
  </si>
  <si>
    <t>5,98</t>
  </si>
  <si>
    <t>38,40</t>
  </si>
  <si>
    <t>24,39</t>
  </si>
  <si>
    <t>45,89</t>
  </si>
  <si>
    <t>29,07</t>
  </si>
  <si>
    <t>45,75</t>
  </si>
  <si>
    <t>16,55</t>
  </si>
  <si>
    <t>49,54</t>
  </si>
  <si>
    <t>3,63</t>
  </si>
  <si>
    <t>3,99</t>
  </si>
  <si>
    <t>1,53</t>
  </si>
  <si>
    <t>1,14</t>
  </si>
  <si>
    <t>ESTADO DO RORAIMA</t>
  </si>
  <si>
    <t>29,34</t>
  </si>
  <si>
    <t>8,55</t>
  </si>
  <si>
    <t>17,71</t>
  </si>
  <si>
    <t>2,56</t>
  </si>
  <si>
    <t>1,16</t>
  </si>
  <si>
    <t>32,02</t>
  </si>
  <si>
    <t>18,64</t>
  </si>
  <si>
    <t>15,62</t>
  </si>
  <si>
    <t>7,08</t>
  </si>
  <si>
    <t>5,21</t>
  </si>
  <si>
    <t>10,46</t>
  </si>
  <si>
    <t>9,53</t>
  </si>
  <si>
    <t>22,03</t>
  </si>
  <si>
    <t>62,30</t>
  </si>
  <si>
    <t>3,91</t>
  </si>
  <si>
    <t>2,44</t>
  </si>
  <si>
    <t>5,01</t>
  </si>
  <si>
    <t>27,90</t>
  </si>
  <si>
    <t>13,37</t>
  </si>
  <si>
    <t>6,91</t>
  </si>
  <si>
    <t>14,05</t>
  </si>
  <si>
    <t>4,51</t>
  </si>
  <si>
    <t>15,67</t>
  </si>
  <si>
    <t>1,56</t>
  </si>
  <si>
    <t>17,43</t>
  </si>
  <si>
    <t>51,94</t>
  </si>
  <si>
    <t>6,63</t>
  </si>
  <si>
    <t>5,46</t>
  </si>
  <si>
    <t>9,74</t>
  </si>
  <si>
    <t>0,10</t>
  </si>
  <si>
    <t>14,85</t>
  </si>
  <si>
    <t>4,19</t>
  </si>
  <si>
    <t>4,21</t>
  </si>
  <si>
    <t>6,97</t>
  </si>
  <si>
    <t>4,31</t>
  </si>
  <si>
    <t>5,27</t>
  </si>
  <si>
    <t>7,80</t>
  </si>
  <si>
    <t>12,24</t>
  </si>
  <si>
    <t>28,33</t>
  </si>
  <si>
    <t>4,57</t>
  </si>
  <si>
    <t>3,19</t>
  </si>
  <si>
    <t>ESTADO DE SÃO PAULO</t>
  </si>
  <si>
    <t>9,38</t>
  </si>
  <si>
    <t>52,14</t>
  </si>
  <si>
    <t>97,99</t>
  </si>
  <si>
    <t>8,46</t>
  </si>
  <si>
    <t>523,61</t>
  </si>
  <si>
    <t>148,83</t>
  </si>
  <si>
    <t>243,89</t>
  </si>
  <si>
    <t>10,50</t>
  </si>
  <si>
    <t>20,91</t>
  </si>
  <si>
    <t>15,71</t>
  </si>
  <si>
    <t>23,14</t>
  </si>
  <si>
    <t>2,72</t>
  </si>
  <si>
    <t>2,55</t>
  </si>
  <si>
    <t>2,62</t>
  </si>
  <si>
    <t>3,31</t>
  </si>
  <si>
    <t>16,00</t>
  </si>
  <si>
    <t>13,58</t>
  </si>
  <si>
    <t>8,08</t>
  </si>
  <si>
    <t>8,99</t>
  </si>
  <si>
    <t>39,89</t>
  </si>
  <si>
    <t>21,09</t>
  </si>
  <si>
    <t>30,76</t>
  </si>
  <si>
    <t>78,90</t>
  </si>
  <si>
    <t>78,50</t>
  </si>
  <si>
    <t>76,45</t>
  </si>
  <si>
    <t>75,90</t>
  </si>
  <si>
    <t>82,73</t>
  </si>
  <si>
    <t>75,46</t>
  </si>
  <si>
    <t>229,78</t>
  </si>
  <si>
    <t>7,18</t>
  </si>
  <si>
    <t>85,29</t>
  </si>
  <si>
    <t>116,16</t>
  </si>
  <si>
    <t>31,89</t>
  </si>
  <si>
    <t>43,04</t>
  </si>
  <si>
    <t>14,22</t>
  </si>
  <si>
    <t>16,20</t>
  </si>
  <si>
    <t>58,85</t>
  </si>
  <si>
    <t>55,21</t>
  </si>
  <si>
    <t>82,50</t>
  </si>
  <si>
    <t>30,49</t>
  </si>
  <si>
    <t>64,88</t>
  </si>
  <si>
    <t>39,15</t>
  </si>
  <si>
    <t>18,11</t>
  </si>
  <si>
    <t>38,66</t>
  </si>
  <si>
    <t>12,44</t>
  </si>
  <si>
    <t>19,41</t>
  </si>
  <si>
    <t>8,80</t>
  </si>
  <si>
    <t>17,78</t>
  </si>
  <si>
    <t>18,98</t>
  </si>
  <si>
    <t>41,86</t>
  </si>
  <si>
    <t>5,78</t>
  </si>
  <si>
    <t>24,38</t>
  </si>
  <si>
    <t>15,76</t>
  </si>
  <si>
    <t>8,66</t>
  </si>
  <si>
    <t>2,30</t>
  </si>
  <si>
    <t>11,68</t>
  </si>
  <si>
    <t>18,97</t>
  </si>
  <si>
    <t>74,79</t>
  </si>
  <si>
    <t>159,75</t>
  </si>
  <si>
    <t>126,70</t>
  </si>
  <si>
    <t>263,30</t>
  </si>
  <si>
    <t>53,93</t>
  </si>
  <si>
    <t>43,41</t>
  </si>
  <si>
    <t>52,34</t>
  </si>
  <si>
    <t>56,82</t>
  </si>
  <si>
    <t>31,45</t>
  </si>
  <si>
    <t>17,63</t>
  </si>
  <si>
    <t>9,59</t>
  </si>
  <si>
    <t>58,08</t>
  </si>
  <si>
    <t>17,64</t>
  </si>
  <si>
    <t>24,49</t>
  </si>
  <si>
    <t>32,65</t>
  </si>
  <si>
    <t>361,32</t>
  </si>
  <si>
    <t>70,80</t>
  </si>
  <si>
    <t>78,79</t>
  </si>
  <si>
    <t>30,96</t>
  </si>
  <si>
    <t>31,07</t>
  </si>
  <si>
    <t>25,97</t>
  </si>
  <si>
    <t>33,92</t>
  </si>
  <si>
    <t>5,95</t>
  </si>
  <si>
    <t>2,57</t>
  </si>
  <si>
    <t>10,72</t>
  </si>
  <si>
    <t>14,61</t>
  </si>
  <si>
    <t>26,05</t>
  </si>
  <si>
    <t>2,94</t>
  </si>
  <si>
    <t>8,84</t>
  </si>
  <si>
    <t>7,41</t>
  </si>
  <si>
    <t>30,16</t>
  </si>
  <si>
    <t>42,84</t>
  </si>
  <si>
    <t>14,37</t>
  </si>
  <si>
    <t>12,40</t>
  </si>
  <si>
    <t>16,45</t>
  </si>
  <si>
    <t>40,78</t>
  </si>
  <si>
    <t>17,26</t>
  </si>
  <si>
    <t>34,35</t>
  </si>
  <si>
    <t>24,55</t>
  </si>
  <si>
    <t>30,39</t>
  </si>
  <si>
    <t>2,63</t>
  </si>
  <si>
    <t>0,71</t>
  </si>
  <si>
    <t>0,75</t>
  </si>
  <si>
    <t>20,52</t>
  </si>
  <si>
    <t>10,47</t>
  </si>
  <si>
    <t>2,82</t>
  </si>
  <si>
    <t>1,82</t>
  </si>
  <si>
    <t>0,14</t>
  </si>
  <si>
    <t>9,29</t>
  </si>
  <si>
    <t>29,22</t>
  </si>
  <si>
    <t>0,70</t>
  </si>
  <si>
    <t>22,46</t>
  </si>
  <si>
    <t>5,24</t>
  </si>
  <si>
    <t>9,07</t>
  </si>
  <si>
    <t>5,58</t>
  </si>
  <si>
    <t>5,97</t>
  </si>
  <si>
    <t>2,91</t>
  </si>
  <si>
    <t>11,05</t>
  </si>
  <si>
    <t>19,95</t>
  </si>
  <si>
    <t>16,85</t>
  </si>
  <si>
    <t>40,13</t>
  </si>
  <si>
    <t>4,94</t>
  </si>
  <si>
    <t>1,45</t>
  </si>
  <si>
    <t>ESTADO DO TOCANTINS</t>
  </si>
  <si>
    <t>26,88</t>
  </si>
  <si>
    <t>8,19</t>
  </si>
  <si>
    <t>7,34</t>
  </si>
  <si>
    <t>2,32</t>
  </si>
  <si>
    <t>8,60</t>
  </si>
  <si>
    <t>1,12</t>
  </si>
  <si>
    <t>10,80</t>
  </si>
  <si>
    <t>8,39</t>
  </si>
  <si>
    <t>8,33</t>
  </si>
  <si>
    <t>17,01</t>
  </si>
  <si>
    <t>14,34</t>
  </si>
  <si>
    <t>123,20</t>
  </si>
  <si>
    <t>13,40</t>
  </si>
  <si>
    <t>23,02</t>
  </si>
  <si>
    <t>4,35</t>
  </si>
  <si>
    <t>9,98</t>
  </si>
  <si>
    <t>11,50</t>
  </si>
  <si>
    <t>15,19</t>
  </si>
  <si>
    <t>11,79</t>
  </si>
  <si>
    <t>1,51</t>
  </si>
  <si>
    <t>0,90</t>
  </si>
  <si>
    <t>5,34</t>
  </si>
  <si>
    <t>3,72</t>
  </si>
  <si>
    <t>2,98</t>
  </si>
  <si>
    <t>5,26</t>
  </si>
  <si>
    <t>1,38</t>
  </si>
  <si>
    <t>4,40</t>
  </si>
  <si>
    <t>4,59</t>
  </si>
  <si>
    <t>7,24</t>
  </si>
  <si>
    <t>2,22</t>
  </si>
  <si>
    <t>VALOR TOTAL C/ DESCONTO OFERTADO</t>
  </si>
  <si>
    <t>QUANT (AC).</t>
  </si>
  <si>
    <t>QUANT. (AM)</t>
  </si>
  <si>
    <t>QUANT. (MA)</t>
  </si>
  <si>
    <t>QUANT. (MT)</t>
  </si>
  <si>
    <t>QUANT. (PA)</t>
  </si>
  <si>
    <t>QUANT. (RO)</t>
  </si>
  <si>
    <t>QUANT. (RR)</t>
  </si>
  <si>
    <t>QUANT. (TO)</t>
  </si>
  <si>
    <t xml:space="preserve">QUANT. (AP) </t>
  </si>
  <si>
    <t>QUANT. (TOTAL</t>
  </si>
  <si>
    <t>PREÇO TOTAL (R$) (AC)</t>
  </si>
  <si>
    <t>PREÇO TOTAL (R$) (AM)</t>
  </si>
  <si>
    <t>PREÇO TOTAL (R$) (AP)</t>
  </si>
  <si>
    <t>PREÇO TOTAL (R$) (MA)</t>
  </si>
  <si>
    <t>PREÇO TOTAL (R$) (MT)</t>
  </si>
  <si>
    <t>PREÇO TOTAL (R$) (PA)</t>
  </si>
  <si>
    <t>PREÇO TOTAL (R$) (RO)</t>
  </si>
  <si>
    <t>PREÇO TOTAL (R$) (RR)</t>
  </si>
  <si>
    <t>PREÇO TOTAL (R$) (TO)</t>
  </si>
  <si>
    <t>PREÇO TOTAL (R$) GERAL</t>
  </si>
  <si>
    <t>PREÇO TOTAL</t>
  </si>
  <si>
    <t>BDI</t>
  </si>
  <si>
    <t>PREÇO TOTAL C/ BDI</t>
  </si>
  <si>
    <t>RESUMO</t>
  </si>
  <si>
    <t>26.340-0 “Imóveis de Uso – Benfeitorias em Imóveis de Terceiros – Ação 4106”.</t>
  </si>
  <si>
    <t>26.400-8 “Imóveis de Uso – Edificações – Manutenção de Infraestrutura de Atendimento - Ação 4106”</t>
  </si>
  <si>
    <t>26.400-8 “imóveis de uso - Edificações - Manutenção e Adequação de Bens Imóveis – Ação 4101”</t>
  </si>
  <si>
    <t>81.359-1 “Reparos e Adaptações de Imóveis C/ INSS”.</t>
  </si>
  <si>
    <t>RUBRICAS ORÇAMENTO</t>
  </si>
  <si>
    <t>ORÇAMENTO 2024</t>
  </si>
  <si>
    <t>ORÇAMENTO 2025</t>
  </si>
  <si>
    <t>123,56</t>
  </si>
  <si>
    <t>125,65</t>
  </si>
  <si>
    <t>29,53</t>
  </si>
  <si>
    <t>13,03</t>
  </si>
  <si>
    <t>40,41</t>
  </si>
  <si>
    <t>75,94</t>
  </si>
  <si>
    <t>405,79</t>
  </si>
  <si>
    <t>133,88</t>
  </si>
  <si>
    <t>189,01</t>
  </si>
  <si>
    <t>8,29</t>
  </si>
  <si>
    <t>12,54</t>
  </si>
  <si>
    <t>17,93</t>
  </si>
  <si>
    <t>2,61</t>
  </si>
  <si>
    <t>44,58</t>
  </si>
  <si>
    <t>27,28</t>
  </si>
  <si>
    <t>57,03</t>
  </si>
  <si>
    <t>58,92</t>
  </si>
  <si>
    <t>55,26</t>
  </si>
  <si>
    <t>54,86</t>
  </si>
  <si>
    <t>59,78</t>
  </si>
  <si>
    <t>54,55</t>
  </si>
  <si>
    <t>176,75</t>
  </si>
  <si>
    <t>216,07</t>
  </si>
  <si>
    <t>61,64</t>
  </si>
  <si>
    <t>47,79</t>
  </si>
  <si>
    <t>36,88</t>
  </si>
  <si>
    <t>95,61</t>
  </si>
  <si>
    <t>101,95</t>
  </si>
  <si>
    <t>24,25</t>
  </si>
  <si>
    <t>48,45</t>
  </si>
  <si>
    <t>36,61</t>
  </si>
  <si>
    <t>11,83</t>
  </si>
  <si>
    <t>50,57</t>
  </si>
  <si>
    <t>73,85</t>
  </si>
  <si>
    <t>26,20</t>
  </si>
  <si>
    <t>16,02</t>
  </si>
  <si>
    <t>55,76</t>
  </si>
  <si>
    <t>18,81</t>
  </si>
  <si>
    <t>21,10</t>
  </si>
  <si>
    <t>33,51</t>
  </si>
  <si>
    <t>15,50</t>
  </si>
  <si>
    <t>23,17</t>
  </si>
  <si>
    <t>32,27</t>
  </si>
  <si>
    <t>34,42</t>
  </si>
  <si>
    <t>35,83</t>
  </si>
  <si>
    <t>3,10</t>
  </si>
  <si>
    <t>15,83</t>
  </si>
  <si>
    <t>22,35</t>
  </si>
  <si>
    <t>64,28</t>
  </si>
  <si>
    <t>137,31</t>
  </si>
  <si>
    <t>108,90</t>
  </si>
  <si>
    <t>226,31</t>
  </si>
  <si>
    <t>44,02</t>
  </si>
  <si>
    <t>54,14</t>
  </si>
  <si>
    <t>35,51</t>
  </si>
  <si>
    <t>42,82</t>
  </si>
  <si>
    <t>46,47</t>
  </si>
  <si>
    <t>14,87</t>
  </si>
  <si>
    <t>106,31</t>
  </si>
  <si>
    <t>49,73</t>
  </si>
  <si>
    <t>15,10</t>
  </si>
  <si>
    <t>20,96</t>
  </si>
  <si>
    <t>27,95</t>
  </si>
  <si>
    <t>295,42</t>
  </si>
  <si>
    <t>60,85</t>
  </si>
  <si>
    <t>67,61</t>
  </si>
  <si>
    <t>25,41</t>
  </si>
  <si>
    <t>21,25</t>
  </si>
  <si>
    <t>27,74</t>
  </si>
  <si>
    <t>8,75</t>
  </si>
  <si>
    <t>21,42</t>
  </si>
  <si>
    <t>26,06</t>
  </si>
  <si>
    <t>22,70</t>
  </si>
  <si>
    <t>34,10</t>
  </si>
  <si>
    <t>13,09</t>
  </si>
  <si>
    <t>12,71</t>
  </si>
  <si>
    <t>32,89</t>
  </si>
  <si>
    <t>24,93</t>
  </si>
  <si>
    <t>33,22</t>
  </si>
  <si>
    <t>0,74</t>
  </si>
  <si>
    <t>2,46</t>
  </si>
  <si>
    <t>1,77</t>
  </si>
  <si>
    <t>13,42</t>
  </si>
  <si>
    <t>19,70</t>
  </si>
  <si>
    <t>26,66</t>
  </si>
  <si>
    <t>355,89</t>
  </si>
  <si>
    <t>365,76</t>
  </si>
  <si>
    <t>58,93</t>
  </si>
  <si>
    <t>17,17</t>
  </si>
  <si>
    <t>58,94</t>
  </si>
  <si>
    <t>51,18</t>
  </si>
  <si>
    <t>30,30</t>
  </si>
  <si>
    <t>0,54</t>
  </si>
  <si>
    <t>6,33</t>
  </si>
  <si>
    <t>27,10</t>
  </si>
  <si>
    <t>4,60</t>
  </si>
  <si>
    <t>5,38</t>
  </si>
  <si>
    <t>20,51</t>
  </si>
  <si>
    <t>14,33</t>
  </si>
  <si>
    <t>3,64</t>
  </si>
  <si>
    <t>28,86</t>
  </si>
  <si>
    <t>9,60</t>
  </si>
  <si>
    <t>239,97</t>
  </si>
  <si>
    <t>39,67</t>
  </si>
  <si>
    <t>117,04</t>
  </si>
  <si>
    <t>20,54</t>
  </si>
  <si>
    <t>23,07</t>
  </si>
  <si>
    <t>27,70</t>
  </si>
  <si>
    <t>2,92</t>
  </si>
  <si>
    <t>15,68</t>
  </si>
  <si>
    <t>636,21</t>
  </si>
  <si>
    <t>16,83</t>
  </si>
  <si>
    <t>27,34</t>
  </si>
  <si>
    <t>41,39</t>
  </si>
  <si>
    <t>26,54</t>
  </si>
  <si>
    <t>49,90</t>
  </si>
  <si>
    <t>46,82</t>
  </si>
  <si>
    <t>17,30</t>
  </si>
  <si>
    <t>51,10</t>
  </si>
  <si>
    <t>3,86</t>
  </si>
  <si>
    <t>122,79</t>
  </si>
  <si>
    <t>124,86</t>
  </si>
  <si>
    <t>153,34</t>
  </si>
  <si>
    <t>11,60</t>
  </si>
  <si>
    <t>15,34</t>
  </si>
  <si>
    <t>31,15</t>
  </si>
  <si>
    <t>199,03</t>
  </si>
  <si>
    <t>56,57</t>
  </si>
  <si>
    <t>36,28</t>
  </si>
  <si>
    <t>22,54</t>
  </si>
  <si>
    <t>24,75</t>
  </si>
  <si>
    <t>19,34</t>
  </si>
  <si>
    <t>35,12</t>
  </si>
  <si>
    <t>61,95</t>
  </si>
  <si>
    <t>22,99</t>
  </si>
  <si>
    <t>8,49</t>
  </si>
  <si>
    <t>24,16</t>
  </si>
  <si>
    <t>0,67</t>
  </si>
  <si>
    <t>2,26</t>
  </si>
  <si>
    <t>33,43</t>
  </si>
  <si>
    <t>7,98</t>
  </si>
  <si>
    <t>109,24</t>
  </si>
  <si>
    <t>577,13</t>
  </si>
  <si>
    <t>4,23</t>
  </si>
  <si>
    <t>15,40</t>
  </si>
  <si>
    <t>123,57</t>
  </si>
  <si>
    <t>125,66</t>
  </si>
  <si>
    <t>28,76</t>
  </si>
  <si>
    <t>12,94</t>
  </si>
  <si>
    <t>0,42</t>
  </si>
  <si>
    <t>39,61</t>
  </si>
  <si>
    <t>74,44</t>
  </si>
  <si>
    <t>7,20</t>
  </si>
  <si>
    <t>397,73</t>
  </si>
  <si>
    <t>106,83</t>
  </si>
  <si>
    <t>185,28</t>
  </si>
  <si>
    <t>8,11</t>
  </si>
  <si>
    <t>17,06</t>
  </si>
  <si>
    <t>12,13</t>
  </si>
  <si>
    <t>17,99</t>
  </si>
  <si>
    <t>5,83</t>
  </si>
  <si>
    <t>6,82</t>
  </si>
  <si>
    <t>17,53</t>
  </si>
  <si>
    <t>12,37</t>
  </si>
  <si>
    <t>0,40</t>
  </si>
  <si>
    <t>7,88</t>
  </si>
  <si>
    <t>29,69</t>
  </si>
  <si>
    <t>43,36</t>
  </si>
  <si>
    <t>15,17</t>
  </si>
  <si>
    <t>22,13</t>
  </si>
  <si>
    <t>56,91</t>
  </si>
  <si>
    <t>17,19</t>
  </si>
  <si>
    <t>17,18</t>
  </si>
  <si>
    <t>58,02</t>
  </si>
  <si>
    <t>55,13</t>
  </si>
  <si>
    <t>54,74</t>
  </si>
  <si>
    <t>59,64</t>
  </si>
  <si>
    <t>54,43</t>
  </si>
  <si>
    <t>173,75</t>
  </si>
  <si>
    <t>210,29</t>
  </si>
  <si>
    <t>8,18</t>
  </si>
  <si>
    <t>61,50</t>
  </si>
  <si>
    <t>47,69</t>
  </si>
  <si>
    <t>37,44</t>
  </si>
  <si>
    <t>94,00</t>
  </si>
  <si>
    <t>99,15</t>
  </si>
  <si>
    <t>26,65</t>
  </si>
  <si>
    <t>9,77</t>
  </si>
  <si>
    <t>26,56</t>
  </si>
  <si>
    <t>46,89</t>
  </si>
  <si>
    <t>35,44</t>
  </si>
  <si>
    <t>11,75</t>
  </si>
  <si>
    <t>49,12</t>
  </si>
  <si>
    <t>46,09</t>
  </si>
  <si>
    <t>80,78</t>
  </si>
  <si>
    <t>25,44</t>
  </si>
  <si>
    <t>18,30</t>
  </si>
  <si>
    <t>36,90</t>
  </si>
  <si>
    <t>31,26</t>
  </si>
  <si>
    <t>13,89</t>
  </si>
  <si>
    <t>34,82</t>
  </si>
  <si>
    <t>39,46</t>
  </si>
  <si>
    <t>20,29</t>
  </si>
  <si>
    <t>2,99</t>
  </si>
  <si>
    <t>15,23</t>
  </si>
  <si>
    <t>219,80</t>
  </si>
  <si>
    <t>42,66</t>
  </si>
  <si>
    <t>41,43</t>
  </si>
  <si>
    <t>44,97</t>
  </si>
  <si>
    <t>14,39</t>
  </si>
  <si>
    <t>102,92</t>
  </si>
  <si>
    <t>7,92</t>
  </si>
  <si>
    <t>48,10</t>
  </si>
  <si>
    <t>14,60</t>
  </si>
  <si>
    <t>20,28</t>
  </si>
  <si>
    <t>27,05</t>
  </si>
  <si>
    <t>291,09</t>
  </si>
  <si>
    <t>65,67</t>
  </si>
  <si>
    <t>20,55</t>
  </si>
  <si>
    <t>26,85</t>
  </si>
  <si>
    <t>8,44</t>
  </si>
  <si>
    <t>24,31</t>
  </si>
  <si>
    <t>36,51</t>
  </si>
  <si>
    <t>12,30</t>
  </si>
  <si>
    <t>32,07</t>
  </si>
  <si>
    <t>24,08</t>
  </si>
  <si>
    <t>6,21</t>
  </si>
  <si>
    <t>0,73</t>
  </si>
  <si>
    <t>19,01</t>
  </si>
  <si>
    <t>7,38</t>
  </si>
  <si>
    <t>25,76</t>
  </si>
  <si>
    <t>373,10</t>
  </si>
  <si>
    <t>383,59</t>
  </si>
  <si>
    <t>61,63</t>
  </si>
  <si>
    <t>17,95</t>
  </si>
  <si>
    <t>23,26</t>
  </si>
  <si>
    <t>61,65</t>
  </si>
  <si>
    <t>53,54</t>
  </si>
  <si>
    <t>31,68</t>
  </si>
  <si>
    <t>2,68</t>
  </si>
  <si>
    <t>28,35</t>
  </si>
  <si>
    <t>22,23</t>
  </si>
  <si>
    <t>5,63</t>
  </si>
  <si>
    <t>0,92</t>
  </si>
  <si>
    <t>21,46</t>
  </si>
  <si>
    <t>27,06</t>
  </si>
  <si>
    <t>7,56</t>
  </si>
  <si>
    <t>16,39</t>
  </si>
  <si>
    <t>30,18</t>
  </si>
  <si>
    <t>10,03</t>
  </si>
  <si>
    <t>250,94</t>
  </si>
  <si>
    <t>6,80</t>
  </si>
  <si>
    <t>41,35</t>
  </si>
  <si>
    <t>113,90</t>
  </si>
  <si>
    <t>23,97</t>
  </si>
  <si>
    <t>15,31</t>
  </si>
  <si>
    <t>623,18</t>
  </si>
  <si>
    <t>6,79</t>
  </si>
  <si>
    <t>4,92</t>
  </si>
  <si>
    <t>3,38</t>
  </si>
  <si>
    <t>7,60</t>
  </si>
  <si>
    <t>10,98</t>
  </si>
  <si>
    <t>16,65</t>
  </si>
  <si>
    <t>14,92</t>
  </si>
  <si>
    <t>12,60</t>
  </si>
  <si>
    <t>26,45</t>
  </si>
  <si>
    <t>40,03</t>
  </si>
  <si>
    <t>25,62</t>
  </si>
  <si>
    <t>8,02</t>
  </si>
  <si>
    <t>48,20</t>
  </si>
  <si>
    <t>11,74</t>
  </si>
  <si>
    <t>30,01</t>
  </si>
  <si>
    <t>47,27</t>
  </si>
  <si>
    <t>17,11</t>
  </si>
  <si>
    <t>50,50</t>
  </si>
  <si>
    <t>3,14</t>
  </si>
  <si>
    <t>120,33</t>
  </si>
  <si>
    <t>137,94</t>
  </si>
  <si>
    <t>12,99</t>
  </si>
  <si>
    <t>40,39</t>
  </si>
  <si>
    <t>75,93</t>
  </si>
  <si>
    <t>405,70</t>
  </si>
  <si>
    <t>127,76</t>
  </si>
  <si>
    <t>188,98</t>
  </si>
  <si>
    <t>12,81</t>
  </si>
  <si>
    <t>18,50</t>
  </si>
  <si>
    <t>2,18</t>
  </si>
  <si>
    <t>18,02</t>
  </si>
  <si>
    <t>12,72</t>
  </si>
  <si>
    <t>11,96</t>
  </si>
  <si>
    <t>9,32</t>
  </si>
  <si>
    <t>25,83</t>
  </si>
  <si>
    <t>26,84</t>
  </si>
  <si>
    <t>49,41</t>
  </si>
  <si>
    <t>37,32</t>
  </si>
  <si>
    <t>11,81</t>
  </si>
  <si>
    <t>51,84</t>
  </si>
  <si>
    <t>67,15</t>
  </si>
  <si>
    <t>57,14</t>
  </si>
  <si>
    <t>34,20</t>
  </si>
  <si>
    <t>15,81</t>
  </si>
  <si>
    <t>24,10</t>
  </si>
  <si>
    <t>33,55</t>
  </si>
  <si>
    <t>10,67</t>
  </si>
  <si>
    <t>15,59</t>
  </si>
  <si>
    <t>14,31</t>
  </si>
  <si>
    <t>16,70</t>
  </si>
  <si>
    <t>35,13</t>
  </si>
  <si>
    <t>3,17</t>
  </si>
  <si>
    <t>10,27</t>
  </si>
  <si>
    <t>16,17</t>
  </si>
  <si>
    <t>20,48</t>
  </si>
  <si>
    <t>65,89</t>
  </si>
  <si>
    <t>140,72</t>
  </si>
  <si>
    <t>111,61</t>
  </si>
  <si>
    <t>231,95</t>
  </si>
  <si>
    <t>44,82</t>
  </si>
  <si>
    <t>36,23</t>
  </si>
  <si>
    <t>47,44</t>
  </si>
  <si>
    <t>26,26</t>
  </si>
  <si>
    <t>15,14</t>
  </si>
  <si>
    <t>108,36</t>
  </si>
  <si>
    <t>10,57</t>
  </si>
  <si>
    <t>8,36</t>
  </si>
  <si>
    <t>50,75</t>
  </si>
  <si>
    <t>28,53</t>
  </si>
  <si>
    <t>296,24</t>
  </si>
  <si>
    <t>62,35</t>
  </si>
  <si>
    <t>69,26</t>
  </si>
  <si>
    <t>25,85</t>
  </si>
  <si>
    <t>25,94</t>
  </si>
  <si>
    <t>21,69</t>
  </si>
  <si>
    <t>28,32</t>
  </si>
  <si>
    <t>4,93</t>
  </si>
  <si>
    <t>12,08</t>
  </si>
  <si>
    <t>27,07</t>
  </si>
  <si>
    <t>38,35</t>
  </si>
  <si>
    <t>12,85</t>
  </si>
  <si>
    <t>14,73</t>
  </si>
  <si>
    <t>33,17</t>
  </si>
  <si>
    <t>0,77</t>
  </si>
  <si>
    <t>9,80</t>
  </si>
  <si>
    <t>7,35</t>
  </si>
  <si>
    <t>27,24</t>
  </si>
  <si>
    <t>12,26</t>
  </si>
  <si>
    <t>15,05</t>
  </si>
  <si>
    <t>13,28</t>
  </si>
  <si>
    <t>27,09</t>
  </si>
  <si>
    <t>0,89</t>
  </si>
  <si>
    <t>8,98</t>
  </si>
  <si>
    <t>51,17</t>
  </si>
  <si>
    <t>10,55</t>
  </si>
  <si>
    <t>9,85</t>
  </si>
  <si>
    <t>28,84</t>
  </si>
  <si>
    <t>5,96</t>
  </si>
  <si>
    <t>239,84</t>
  </si>
  <si>
    <t>39,64</t>
  </si>
  <si>
    <t>119,77</t>
  </si>
  <si>
    <t>58,91</t>
  </si>
  <si>
    <t>23,04</t>
  </si>
  <si>
    <t>27,67</t>
  </si>
  <si>
    <t>30,27</t>
  </si>
  <si>
    <t>641,31</t>
  </si>
  <si>
    <t>9,35</t>
  </si>
  <si>
    <t>1,05</t>
  </si>
  <si>
    <t>42,29</t>
  </si>
  <si>
    <t>11,39</t>
  </si>
  <si>
    <t>27,16</t>
  </si>
  <si>
    <t>8,51</t>
  </si>
  <si>
    <t>51,09</t>
  </si>
  <si>
    <t>12,45</t>
  </si>
  <si>
    <t>47,70</t>
  </si>
  <si>
    <t>51,04</t>
  </si>
  <si>
    <t>4,12</t>
  </si>
  <si>
    <t>4,27</t>
  </si>
  <si>
    <t>121,78</t>
  </si>
  <si>
    <t>118,19</t>
  </si>
  <si>
    <t>29,00</t>
  </si>
  <si>
    <t>75,44</t>
  </si>
  <si>
    <t>403,08</t>
  </si>
  <si>
    <t>115,41</t>
  </si>
  <si>
    <t>187,74</t>
  </si>
  <si>
    <t>18,12</t>
  </si>
  <si>
    <t>6,87</t>
  </si>
  <si>
    <t>17,66</t>
  </si>
  <si>
    <t>12,47</t>
  </si>
  <si>
    <t>10,00</t>
  </si>
  <si>
    <t>28,98</t>
  </si>
  <si>
    <t>42,31</t>
  </si>
  <si>
    <t>6,06</t>
  </si>
  <si>
    <t>16,09</t>
  </si>
  <si>
    <t>23,47</t>
  </si>
  <si>
    <t>60,70</t>
  </si>
  <si>
    <t>16,24</t>
  </si>
  <si>
    <t>16,23</t>
  </si>
  <si>
    <t>58,82</t>
  </si>
  <si>
    <t>58,40</t>
  </si>
  <si>
    <t>63,65</t>
  </si>
  <si>
    <t>178,08</t>
  </si>
  <si>
    <t>210,77</t>
  </si>
  <si>
    <t>5,81</t>
  </si>
  <si>
    <t>65,61</t>
  </si>
  <si>
    <t>50,89</t>
  </si>
  <si>
    <t>90,49</t>
  </si>
  <si>
    <t>96,60</t>
  </si>
  <si>
    <t>26,19</t>
  </si>
  <si>
    <t>23,53</t>
  </si>
  <si>
    <t>46,59</t>
  </si>
  <si>
    <t>35,23</t>
  </si>
  <si>
    <t>11,14</t>
  </si>
  <si>
    <t>12,70</t>
  </si>
  <si>
    <t>45,34</t>
  </si>
  <si>
    <t>69,92</t>
  </si>
  <si>
    <t>49,97</t>
  </si>
  <si>
    <t>18,28</t>
  </si>
  <si>
    <t>20,50</t>
  </si>
  <si>
    <t>22,73</t>
  </si>
  <si>
    <t>31,65</t>
  </si>
  <si>
    <t>9,88</t>
  </si>
  <si>
    <t>6,81</t>
  </si>
  <si>
    <t>33,06</t>
  </si>
  <si>
    <t>34,41</t>
  </si>
  <si>
    <t>20,13</t>
  </si>
  <si>
    <t>13,08</t>
  </si>
  <si>
    <t>9,64</t>
  </si>
  <si>
    <t>57,62</t>
  </si>
  <si>
    <t>123,07</t>
  </si>
  <si>
    <t>97,61</t>
  </si>
  <si>
    <t>202,84</t>
  </si>
  <si>
    <t>42,76</t>
  </si>
  <si>
    <t>52,60</t>
  </si>
  <si>
    <t>34,43</t>
  </si>
  <si>
    <t>41,53</t>
  </si>
  <si>
    <t>45,06</t>
  </si>
  <si>
    <t>24,95</t>
  </si>
  <si>
    <t>102,34</t>
  </si>
  <si>
    <t>47,75</t>
  </si>
  <si>
    <t>14,50</t>
  </si>
  <si>
    <t>281,80</t>
  </si>
  <si>
    <t>54,53</t>
  </si>
  <si>
    <t>60,68</t>
  </si>
  <si>
    <t>24,65</t>
  </si>
  <si>
    <t>20,60</t>
  </si>
  <si>
    <t>26,90</t>
  </si>
  <si>
    <t>5,32</t>
  </si>
  <si>
    <t>20,75</t>
  </si>
  <si>
    <t>25,08</t>
  </si>
  <si>
    <t>14,53</t>
  </si>
  <si>
    <t>23,80</t>
  </si>
  <si>
    <t>35,75</t>
  </si>
  <si>
    <t>11,98</t>
  </si>
  <si>
    <t>10,34</t>
  </si>
  <si>
    <t>32,22</t>
  </si>
  <si>
    <t>0,72</t>
  </si>
  <si>
    <t>2,40</t>
  </si>
  <si>
    <t>11,71</t>
  </si>
  <si>
    <t>14,18</t>
  </si>
  <si>
    <t>10,99</t>
  </si>
  <si>
    <t>12,58</t>
  </si>
  <si>
    <t>352,08</t>
  </si>
  <si>
    <t>362,24</t>
  </si>
  <si>
    <t>57,87</t>
  </si>
  <si>
    <t>57,89</t>
  </si>
  <si>
    <t>50,27</t>
  </si>
  <si>
    <t>29,74</t>
  </si>
  <si>
    <t>20,86</t>
  </si>
  <si>
    <t>28,34</t>
  </si>
  <si>
    <t>235,63</t>
  </si>
  <si>
    <t>6,35</t>
  </si>
  <si>
    <t>39,01</t>
  </si>
  <si>
    <t>113,83</t>
  </si>
  <si>
    <t>20,21</t>
  </si>
  <si>
    <t>604,90</t>
  </si>
  <si>
    <t>3,83</t>
  </si>
  <si>
    <t>6,56</t>
  </si>
  <si>
    <t>8,83</t>
  </si>
  <si>
    <t>4,75</t>
  </si>
  <si>
    <t>6,54</t>
  </si>
  <si>
    <t>4,03</t>
  </si>
  <si>
    <t>3,26</t>
  </si>
  <si>
    <t>7,29</t>
  </si>
  <si>
    <t>3,34</t>
  </si>
  <si>
    <t>26,28</t>
  </si>
  <si>
    <t>39,71</t>
  </si>
  <si>
    <t>10,71</t>
  </si>
  <si>
    <t>7,93</t>
  </si>
  <si>
    <t>4,16</t>
  </si>
  <si>
    <t>28,99</t>
  </si>
  <si>
    <t>4,36</t>
  </si>
  <si>
    <t>45,13</t>
  </si>
  <si>
    <t>49,18</t>
  </si>
  <si>
    <t>3,20</t>
  </si>
  <si>
    <t>118,43</t>
  </si>
  <si>
    <t>121,13</t>
  </si>
  <si>
    <t>109,17</t>
  </si>
  <si>
    <t>10,60</t>
  </si>
  <si>
    <t>22,37</t>
  </si>
  <si>
    <t>50,36</t>
  </si>
  <si>
    <t>95,75</t>
  </si>
  <si>
    <t>23,36</t>
  </si>
  <si>
    <t>25,57</t>
  </si>
  <si>
    <t>46,32</t>
  </si>
  <si>
    <t>35,04</t>
  </si>
  <si>
    <t>18,26</t>
  </si>
  <si>
    <t>20,45</t>
  </si>
  <si>
    <t>31,96</t>
  </si>
  <si>
    <t>9,57</t>
  </si>
  <si>
    <t>283,53</t>
  </si>
  <si>
    <t>24,84</t>
  </si>
  <si>
    <t>113,07</t>
  </si>
  <si>
    <t>621,11</t>
  </si>
  <si>
    <t>5,09</t>
  </si>
  <si>
    <t>12,51</t>
  </si>
  <si>
    <t>121,14</t>
  </si>
  <si>
    <t>13,17</t>
  </si>
  <si>
    <t>197,94</t>
  </si>
  <si>
    <t>50,04</t>
  </si>
  <si>
    <t>23,94</t>
  </si>
  <si>
    <t>33,15</t>
  </si>
  <si>
    <t>19,27</t>
  </si>
  <si>
    <t>23,81</t>
  </si>
  <si>
    <t>30,25</t>
  </si>
  <si>
    <t>1,59</t>
  </si>
  <si>
    <t>107,40</t>
  </si>
  <si>
    <t>565,94</t>
  </si>
  <si>
    <t>120,56</t>
  </si>
  <si>
    <t>122,60</t>
  </si>
  <si>
    <t>120,99</t>
  </si>
  <si>
    <t>12,55</t>
  </si>
  <si>
    <t>24,87</t>
  </si>
  <si>
    <t>17,29</t>
  </si>
  <si>
    <t>60,74</t>
  </si>
  <si>
    <t>52,54</t>
  </si>
  <si>
    <t>34,86</t>
  </si>
  <si>
    <t>88,14</t>
  </si>
  <si>
    <t>48,37</t>
  </si>
  <si>
    <t>32,37</t>
  </si>
  <si>
    <t>34,83</t>
  </si>
  <si>
    <t>6,50</t>
  </si>
  <si>
    <t>0,86</t>
  </si>
  <si>
    <t>111,74</t>
  </si>
  <si>
    <t>596,61</t>
  </si>
  <si>
    <t>3,32</t>
  </si>
  <si>
    <t>123,88</t>
  </si>
  <si>
    <t>125,98</t>
  </si>
  <si>
    <t>29,89</t>
  </si>
  <si>
    <t>13,45</t>
  </si>
  <si>
    <t>74,96</t>
  </si>
  <si>
    <t>400,52</t>
  </si>
  <si>
    <t>130,29</t>
  </si>
  <si>
    <t>186,56</t>
  </si>
  <si>
    <t>17,50</t>
  </si>
  <si>
    <t>13,11</t>
  </si>
  <si>
    <t>18,45</t>
  </si>
  <si>
    <t>12,69</t>
  </si>
  <si>
    <t>11,99</t>
  </si>
  <si>
    <t>6,76</t>
  </si>
  <si>
    <t>6,53</t>
  </si>
  <si>
    <t>32,20</t>
  </si>
  <si>
    <t>47,02</t>
  </si>
  <si>
    <t>18,15</t>
  </si>
  <si>
    <t>26,47</t>
  </si>
  <si>
    <t>57,64</t>
  </si>
  <si>
    <t>16,35</t>
  </si>
  <si>
    <t>56,99</t>
  </si>
  <si>
    <t>55,83</t>
  </si>
  <si>
    <t>55,44</t>
  </si>
  <si>
    <t>60,42</t>
  </si>
  <si>
    <t>55,12</t>
  </si>
  <si>
    <t>176,63</t>
  </si>
  <si>
    <t>220,08</t>
  </si>
  <si>
    <t>38,98</t>
  </si>
  <si>
    <t>101,26</t>
  </si>
  <si>
    <t>108,04</t>
  </si>
  <si>
    <t>28,49</t>
  </si>
  <si>
    <t>27,87</t>
  </si>
  <si>
    <t>50,51</t>
  </si>
  <si>
    <t>38,14</t>
  </si>
  <si>
    <t>13,95</t>
  </si>
  <si>
    <t>48,74</t>
  </si>
  <si>
    <t>79,45</t>
  </si>
  <si>
    <t>26,89</t>
  </si>
  <si>
    <t>57,27</t>
  </si>
  <si>
    <t>21,68</t>
  </si>
  <si>
    <t>18,52</t>
  </si>
  <si>
    <t>24,14</t>
  </si>
  <si>
    <t>33,63</t>
  </si>
  <si>
    <t>15,86</t>
  </si>
  <si>
    <t>14,30</t>
  </si>
  <si>
    <t>37,67</t>
  </si>
  <si>
    <t>42,79</t>
  </si>
  <si>
    <t>16,66</t>
  </si>
  <si>
    <t>17,32</t>
  </si>
  <si>
    <t>24,06</t>
  </si>
  <si>
    <t>66,02</t>
  </si>
  <si>
    <t>141,01</t>
  </si>
  <si>
    <t>111,84</t>
  </si>
  <si>
    <t>232,42</t>
  </si>
  <si>
    <t>45,68</t>
  </si>
  <si>
    <t>56,17</t>
  </si>
  <si>
    <t>37,07</t>
  </si>
  <si>
    <t>44,70</t>
  </si>
  <si>
    <t>48,52</t>
  </si>
  <si>
    <t>110,69</t>
  </si>
  <si>
    <t>8,57</t>
  </si>
  <si>
    <t>51,97</t>
  </si>
  <si>
    <t>15,78</t>
  </si>
  <si>
    <t>21,92</t>
  </si>
  <si>
    <t>305,16</t>
  </si>
  <si>
    <t>62,50</t>
  </si>
  <si>
    <t>69,38</t>
  </si>
  <si>
    <t>26,44</t>
  </si>
  <si>
    <t>21,95</t>
  </si>
  <si>
    <t>2,47</t>
  </si>
  <si>
    <t>27,58</t>
  </si>
  <si>
    <t>16,19</t>
  </si>
  <si>
    <t>26,46</t>
  </si>
  <si>
    <t>39,75</t>
  </si>
  <si>
    <t>13,29</t>
  </si>
  <si>
    <t>34,74</t>
  </si>
  <si>
    <t>20,71</t>
  </si>
  <si>
    <t>12,59</t>
  </si>
  <si>
    <t>13,71</t>
  </si>
  <si>
    <t>387,85</t>
  </si>
  <si>
    <t>398,89</t>
  </si>
  <si>
    <t>63,92</t>
  </si>
  <si>
    <t>18,62</t>
  </si>
  <si>
    <t>28,38</t>
  </si>
  <si>
    <t>55,52</t>
  </si>
  <si>
    <t>32,86</t>
  </si>
  <si>
    <t>2,78</t>
  </si>
  <si>
    <t>29,40</t>
  </si>
  <si>
    <t>22,25</t>
  </si>
  <si>
    <t>29,39</t>
  </si>
  <si>
    <t>15,53</t>
  </si>
  <si>
    <t>28,06</t>
  </si>
  <si>
    <t>11,44</t>
  </si>
  <si>
    <t>31,31</t>
  </si>
  <si>
    <t>260,24</t>
  </si>
  <si>
    <t>121,18</t>
  </si>
  <si>
    <t>22,04</t>
  </si>
  <si>
    <t>24,74</t>
  </si>
  <si>
    <t>29,67</t>
  </si>
  <si>
    <t>15,88</t>
  </si>
  <si>
    <t>662,03</t>
  </si>
  <si>
    <t>5,94</t>
  </si>
  <si>
    <t>3,53</t>
  </si>
  <si>
    <t>7,10</t>
  </si>
  <si>
    <t>7,91</t>
  </si>
  <si>
    <t>28,56</t>
  </si>
  <si>
    <t>27,94</t>
  </si>
  <si>
    <t>52,59</t>
  </si>
  <si>
    <t>31,24</t>
  </si>
  <si>
    <t>50,78</t>
  </si>
  <si>
    <t>17,80</t>
  </si>
  <si>
    <t>52,13</t>
  </si>
  <si>
    <t>4,25</t>
  </si>
  <si>
    <t>121,30</t>
  </si>
  <si>
    <t>121,63</t>
  </si>
  <si>
    <t>36,91</t>
  </si>
  <si>
    <t>12,28</t>
  </si>
  <si>
    <t>8,94</t>
  </si>
  <si>
    <t>40,26</t>
  </si>
  <si>
    <t>58,78</t>
  </si>
  <si>
    <t>264,42</t>
  </si>
  <si>
    <t>66,14</t>
  </si>
  <si>
    <t>41,28</t>
  </si>
  <si>
    <t>108,43</t>
  </si>
  <si>
    <t>29,15</t>
  </si>
  <si>
    <t>56,83</t>
  </si>
  <si>
    <t>22,82</t>
  </si>
  <si>
    <t>125,06</t>
  </si>
  <si>
    <t>30,15</t>
  </si>
  <si>
    <t>32,80</t>
  </si>
  <si>
    <t>43,73</t>
  </si>
  <si>
    <t>7,71</t>
  </si>
  <si>
    <t>3,01</t>
  </si>
  <si>
    <t>8,67</t>
  </si>
  <si>
    <t>32,71</t>
  </si>
  <si>
    <t>509,55</t>
  </si>
  <si>
    <t>523,82</t>
  </si>
  <si>
    <t>84,22</t>
  </si>
  <si>
    <t>24,52</t>
  </si>
  <si>
    <t>84,24</t>
  </si>
  <si>
    <t>73,15</t>
  </si>
  <si>
    <t>73,16</t>
  </si>
  <si>
    <t>43,30</t>
  </si>
  <si>
    <t>9,24</t>
  </si>
  <si>
    <t>38,75</t>
  </si>
  <si>
    <t>30,41</t>
  </si>
  <si>
    <t>36,99</t>
  </si>
  <si>
    <t>5,20</t>
  </si>
  <si>
    <t>22,42</t>
  </si>
  <si>
    <t>41,25</t>
  </si>
  <si>
    <t>342,90</t>
  </si>
  <si>
    <t>56,49</t>
  </si>
  <si>
    <t>140,59</t>
  </si>
  <si>
    <t>29,19</t>
  </si>
  <si>
    <t>32,75</t>
  </si>
  <si>
    <t>39,29</t>
  </si>
  <si>
    <t>20,92</t>
  </si>
  <si>
    <t>22,43</t>
  </si>
  <si>
    <t>841,77</t>
  </si>
  <si>
    <t>11,13</t>
  </si>
  <si>
    <t>7,14</t>
  </si>
  <si>
    <t>9,15</t>
  </si>
  <si>
    <t>5,62</t>
  </si>
  <si>
    <t>2,93</t>
  </si>
  <si>
    <t>9,20</t>
  </si>
  <si>
    <t>10,22</t>
  </si>
  <si>
    <t>16,05</t>
  </si>
  <si>
    <t>22,40</t>
  </si>
  <si>
    <t>16,95</t>
  </si>
  <si>
    <t>36,03</t>
  </si>
  <si>
    <t>54,50</t>
  </si>
  <si>
    <t>34,89</t>
  </si>
  <si>
    <t>68,01</t>
  </si>
  <si>
    <t>5,64</t>
  </si>
  <si>
    <t>120,88</t>
  </si>
  <si>
    <t>122,93</t>
  </si>
  <si>
    <t>37,56</t>
  </si>
  <si>
    <t>70,60</t>
  </si>
  <si>
    <t>377,13</t>
  </si>
  <si>
    <t>112,50</t>
  </si>
  <si>
    <t>175,66</t>
  </si>
  <si>
    <t>16,64</t>
  </si>
  <si>
    <t>10,79</t>
  </si>
  <si>
    <t>31,80</t>
  </si>
  <si>
    <t>46,43</t>
  </si>
  <si>
    <t>56,34</t>
  </si>
  <si>
    <t>14,96</t>
  </si>
  <si>
    <t>54,93</t>
  </si>
  <si>
    <t>54,59</t>
  </si>
  <si>
    <t>54,20</t>
  </si>
  <si>
    <t>59,07</t>
  </si>
  <si>
    <t>53,89</t>
  </si>
  <si>
    <t>166,70</t>
  </si>
  <si>
    <t>199,84</t>
  </si>
  <si>
    <t>60,91</t>
  </si>
  <si>
    <t>47,22</t>
  </si>
  <si>
    <t>33,86</t>
  </si>
  <si>
    <t>88,80</t>
  </si>
  <si>
    <t>95,06</t>
  </si>
  <si>
    <t>22,51</t>
  </si>
  <si>
    <t>9,31</t>
  </si>
  <si>
    <t>25,75</t>
  </si>
  <si>
    <t>44,64</t>
  </si>
  <si>
    <t>33,75</t>
  </si>
  <si>
    <t>10,65</t>
  </si>
  <si>
    <t>46,73</t>
  </si>
  <si>
    <t>65,71</t>
  </si>
  <si>
    <t>24,21</t>
  </si>
  <si>
    <t>14,80</t>
  </si>
  <si>
    <t>51,52</t>
  </si>
  <si>
    <t>17,39</t>
  </si>
  <si>
    <t>30,87</t>
  </si>
  <si>
    <t>14,27</t>
  </si>
  <si>
    <t>21,19</t>
  </si>
  <si>
    <t>1,22</t>
  </si>
  <si>
    <t>14,23</t>
  </si>
  <si>
    <t>31,71</t>
  </si>
  <si>
    <t>33,00</t>
  </si>
  <si>
    <t>2,86</t>
  </si>
  <si>
    <t>9,25</t>
  </si>
  <si>
    <t>14,59</t>
  </si>
  <si>
    <t>59,39</t>
  </si>
  <si>
    <t>126,87</t>
  </si>
  <si>
    <t>100,64</t>
  </si>
  <si>
    <t>40,63</t>
  </si>
  <si>
    <t>32,74</t>
  </si>
  <si>
    <t>39,48</t>
  </si>
  <si>
    <t>42,85</t>
  </si>
  <si>
    <t>23,73</t>
  </si>
  <si>
    <t>98,00</t>
  </si>
  <si>
    <t>45,81</t>
  </si>
  <si>
    <t>13,90</t>
  </si>
  <si>
    <t>19,30</t>
  </si>
  <si>
    <t>286,19</t>
  </si>
  <si>
    <t>56,23</t>
  </si>
  <si>
    <t>62,48</t>
  </si>
  <si>
    <t>23,44</t>
  </si>
  <si>
    <t>19,59</t>
  </si>
  <si>
    <t>25,58</t>
  </si>
  <si>
    <t>19,77</t>
  </si>
  <si>
    <t>30,47</t>
  </si>
  <si>
    <t>25,42</t>
  </si>
  <si>
    <t>33,62</t>
  </si>
  <si>
    <t>13,67</t>
  </si>
  <si>
    <t>20,06</t>
  </si>
  <si>
    <t>372,11</t>
  </si>
  <si>
    <t>382,48</t>
  </si>
  <si>
    <t>61,57</t>
  </si>
  <si>
    <t>17,92</t>
  </si>
  <si>
    <t>61,59</t>
  </si>
  <si>
    <t>53,48</t>
  </si>
  <si>
    <t>2,67</t>
  </si>
  <si>
    <t>27,03</t>
  </si>
  <si>
    <t>11,03</t>
  </si>
  <si>
    <t>16,38</t>
  </si>
  <si>
    <t>5,43</t>
  </si>
  <si>
    <t>250,70</t>
  </si>
  <si>
    <t>41,19</t>
  </si>
  <si>
    <t>108,62</t>
  </si>
  <si>
    <t>28,59</t>
  </si>
  <si>
    <t>15,28</t>
  </si>
  <si>
    <t>662,37</t>
  </si>
  <si>
    <t>7,22</t>
  </si>
  <si>
    <t>8,72</t>
  </si>
  <si>
    <t>11,61</t>
  </si>
  <si>
    <t>17,59</t>
  </si>
  <si>
    <t>13,31</t>
  </si>
  <si>
    <t>41,98</t>
  </si>
  <si>
    <t>50,90</t>
  </si>
  <si>
    <t>4,45</t>
  </si>
  <si>
    <t>31,73</t>
  </si>
  <si>
    <t>2,25</t>
  </si>
  <si>
    <t>43,18</t>
  </si>
  <si>
    <t>18,07</t>
  </si>
  <si>
    <t>52,56</t>
  </si>
  <si>
    <t>3,47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</si>
</sst>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8" formatCode="&quot;R$&quot;\ #,##0.00;[Red]\-&quot;R$&quot;\ #,##0.00"/>
    <numFmt numFmtId="44" formatCode="_-&quot;R$&quot;\ * #,##0.00_-;\-&quot;R$&quot;\ * #,##0.00_-;_-&quot;R$&quot;\ * &quot;-&quot;??_-;_-@_-"/>
    <numFmt numFmtId="43" formatCode="_-* #,##0.00_-;\-* #,##0.00_-;_-* &quot;-&quot;??_-;_-@_-"/>
  </numFmts>
  <fonts count="18">
    <font>
      <sz val="11"/>
      <color theme="1"/>
      <name val="Calibri"/>
      <family val="2"/>
      <scheme val="minor"/>
    </font>
    <font>
      <sz val="11"/>
      <color theme="1"/>
      <name val="Calibri"/>
      <family val="2"/>
      <scheme val="minor"/>
    </font>
    <font>
      <sz val="11"/>
      <color theme="1"/>
      <name val="Arial"/>
      <family val="2"/>
    </font>
    <font>
      <sz val="11"/>
      <color rgb="FF000000"/>
      <name val="Arial"/>
      <family val="2"/>
    </font>
    <font>
      <b/>
      <i/>
      <sz val="11"/>
      <color rgb="FF000000"/>
      <name val="Arial"/>
      <family val="2"/>
    </font>
    <font>
      <b/>
      <sz val="11"/>
      <color rgb="FF000000"/>
      <name val="Arial"/>
      <family val="2"/>
    </font>
    <font>
      <b/>
      <sz val="11"/>
      <name val="Arial"/>
      <family val="2"/>
    </font>
    <font>
      <sz val="9"/>
      <color rgb="FF000000"/>
      <name val="Arial"/>
      <family val="2"/>
    </font>
    <font>
      <b/>
      <i/>
      <sz val="11"/>
      <name val="Arial"/>
      <family val="2"/>
    </font>
    <font>
      <sz val="11"/>
      <name val="Arial"/>
      <family val="2"/>
    </font>
    <font>
      <i/>
      <sz val="11"/>
      <name val="Arial"/>
      <family val="2"/>
    </font>
    <font>
      <sz val="10"/>
      <name val="Helv"/>
      <charset val="204"/>
    </font>
    <font>
      <sz val="10"/>
      <name val="Arial"/>
      <family val="2"/>
    </font>
    <font>
      <b/>
      <sz val="12"/>
      <color rgb="FF000000"/>
      <name val="Arial"/>
      <family val="2"/>
    </font>
    <font>
      <sz val="12"/>
      <color rgb="FF000000"/>
      <name val="Arial"/>
      <family val="2"/>
    </font>
    <font>
      <b/>
      <sz val="16"/>
      <color rgb="FF000000"/>
      <name val="Arial"/>
      <family val="2"/>
    </font>
    <font>
      <b/>
      <sz val="12"/>
      <color theme="1"/>
      <name val="Arial"/>
      <family val="2"/>
    </font>
    <font>
      <b/>
      <sz val="11"/>
      <color theme="1"/>
      <name val="Arial"/>
      <family val="2"/>
    </font>
  </fonts>
  <fills count="8">
    <fill>
      <patternFill patternType="none"/>
    </fill>
    <fill>
      <patternFill patternType="gray125"/>
    </fill>
    <fill>
      <patternFill patternType="solid">
        <fgColor theme="0"/>
        <bgColor indexed="64"/>
      </patternFill>
    </fill>
    <fill>
      <patternFill patternType="solid">
        <fgColor rgb="FFBFBFBF"/>
        <bgColor indexed="64"/>
      </patternFill>
    </fill>
    <fill>
      <patternFill patternType="solid">
        <fgColor rgb="FFFFFFFF"/>
        <bgColor indexed="64"/>
      </patternFill>
    </fill>
    <fill>
      <patternFill patternType="solid">
        <fgColor rgb="FFFFFF66"/>
        <bgColor indexed="64"/>
      </patternFill>
    </fill>
    <fill>
      <patternFill patternType="solid">
        <fgColor theme="0" tint="-4.9989318521683403E-2"/>
        <bgColor indexed="64"/>
      </patternFill>
    </fill>
    <fill>
      <patternFill patternType="solid">
        <fgColor rgb="FFF2F2F2"/>
        <bgColor indexed="64"/>
      </patternFill>
    </fill>
  </fills>
  <borders count="21">
    <border>
      <left/>
      <right/>
      <top/>
      <bottom/>
      <diagonal/>
    </border>
    <border>
      <left/>
      <right/>
      <top style="hair">
        <color indexed="64"/>
      </top>
      <bottom/>
      <diagonal/>
    </border>
    <border>
      <left style="thin">
        <color indexed="64"/>
      </left>
      <right style="thin">
        <color indexed="64"/>
      </right>
      <top style="thin">
        <color indexed="64"/>
      </top>
      <bottom style="thin">
        <color indexed="64"/>
      </bottom>
      <diagonal/>
    </border>
    <border>
      <left/>
      <right style="hair">
        <color auto="1"/>
      </right>
      <top style="hair">
        <color auto="1"/>
      </top>
      <bottom style="hair">
        <color auto="1"/>
      </bottom>
      <diagonal/>
    </border>
    <border>
      <left style="hair">
        <color auto="1"/>
      </left>
      <right/>
      <top style="hair">
        <color auto="1"/>
      </top>
      <bottom/>
      <diagonal/>
    </border>
    <border>
      <left style="hair">
        <color auto="1"/>
      </left>
      <right/>
      <top style="hair">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right/>
      <top/>
      <bottom style="thin">
        <color indexed="64"/>
      </bottom>
      <diagonal/>
    </border>
    <border>
      <left style="medium">
        <color rgb="FF000000"/>
      </left>
      <right/>
      <top style="medium">
        <color rgb="FF000000"/>
      </top>
      <bottom/>
      <diagonal/>
    </border>
    <border>
      <left/>
      <right style="medium">
        <color rgb="FF000000"/>
      </right>
      <top style="medium">
        <color rgb="FF000000"/>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10">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12" fillId="0" borderId="0"/>
    <xf numFmtId="0" fontId="12" fillId="0" borderId="0"/>
    <xf numFmtId="0" fontId="12" fillId="0" borderId="0"/>
    <xf numFmtId="43" fontId="1" fillId="0" borderId="0" applyFont="0" applyFill="0" applyBorder="0" applyAlignment="0" applyProtection="0"/>
    <xf numFmtId="44" fontId="1" fillId="0" borderId="0" applyFont="0" applyFill="0" applyBorder="0" applyAlignment="0" applyProtection="0"/>
  </cellStyleXfs>
  <cellXfs count="220">
    <xf numFmtId="0" fontId="0" fillId="0" borderId="0" xfId="0"/>
    <xf numFmtId="43" fontId="2" fillId="2" borderId="6" xfId="1" applyFont="1" applyFill="1" applyBorder="1" applyAlignment="1" applyProtection="1">
      <alignment vertical="center"/>
    </xf>
    <xf numFmtId="43" fontId="2" fillId="2" borderId="0" xfId="1" applyFont="1" applyFill="1" applyAlignment="1" applyProtection="1">
      <alignment vertical="center"/>
    </xf>
    <xf numFmtId="0" fontId="2" fillId="2" borderId="0" xfId="0" applyFont="1" applyFill="1" applyAlignment="1" applyProtection="1">
      <alignment vertical="center"/>
    </xf>
    <xf numFmtId="0" fontId="3" fillId="2" borderId="0" xfId="0" applyFont="1" applyFill="1" applyAlignment="1" applyProtection="1">
      <alignment horizontal="center"/>
    </xf>
    <xf numFmtId="4" fontId="9" fillId="2" borderId="2" xfId="0" applyNumberFormat="1" applyFont="1" applyFill="1" applyBorder="1" applyAlignment="1" applyProtection="1">
      <alignment horizontal="center" vertical="center"/>
    </xf>
    <xf numFmtId="0" fontId="9" fillId="2" borderId="12" xfId="0" applyNumberFormat="1" applyFont="1" applyFill="1" applyBorder="1" applyAlignment="1" applyProtection="1">
      <alignment horizontal="left" vertical="center" wrapText="1"/>
    </xf>
    <xf numFmtId="0" fontId="9" fillId="2" borderId="12" xfId="0" quotePrefix="1" applyNumberFormat="1" applyFont="1" applyFill="1" applyBorder="1" applyAlignment="1" applyProtection="1">
      <alignment horizontal="left" vertical="center" wrapText="1"/>
    </xf>
    <xf numFmtId="0" fontId="2" fillId="2" borderId="0" xfId="0" applyFont="1" applyFill="1" applyProtection="1"/>
    <xf numFmtId="4" fontId="4" fillId="2" borderId="1" xfId="0" applyNumberFormat="1" applyFont="1" applyFill="1" applyBorder="1" applyAlignment="1" applyProtection="1">
      <alignment horizontal="left" vertical="center" wrapText="1"/>
    </xf>
    <xf numFmtId="43" fontId="4" fillId="2" borderId="1" xfId="1" applyFont="1" applyFill="1" applyBorder="1" applyAlignment="1" applyProtection="1">
      <alignment horizontal="center" vertical="center" wrapText="1"/>
    </xf>
    <xf numFmtId="43" fontId="4" fillId="2" borderId="1" xfId="1" applyFont="1" applyFill="1" applyBorder="1" applyAlignment="1" applyProtection="1">
      <alignment vertical="center" wrapText="1"/>
    </xf>
    <xf numFmtId="4" fontId="4" fillId="2" borderId="1" xfId="0" applyNumberFormat="1" applyFont="1" applyFill="1" applyBorder="1" applyAlignment="1" applyProtection="1">
      <alignment vertical="center" wrapText="1"/>
    </xf>
    <xf numFmtId="0" fontId="5" fillId="2" borderId="0" xfId="0" applyFont="1" applyFill="1" applyBorder="1" applyAlignment="1" applyProtection="1">
      <alignment vertical="center" wrapText="1"/>
    </xf>
    <xf numFmtId="0" fontId="6" fillId="2" borderId="0" xfId="0" applyFont="1" applyFill="1" applyBorder="1" applyAlignment="1" applyProtection="1">
      <alignment vertical="center" wrapText="1"/>
    </xf>
    <xf numFmtId="0" fontId="5" fillId="2" borderId="0" xfId="0" applyFont="1" applyFill="1" applyBorder="1" applyAlignment="1" applyProtection="1">
      <alignment horizontal="center" vertical="center" wrapText="1"/>
    </xf>
    <xf numFmtId="0" fontId="5" fillId="2" borderId="0" xfId="0" applyFont="1" applyFill="1" applyBorder="1" applyAlignment="1" applyProtection="1">
      <alignment horizontal="left" vertical="center" wrapText="1"/>
    </xf>
    <xf numFmtId="43" fontId="5" fillId="2" borderId="0" xfId="1" applyFont="1" applyFill="1" applyBorder="1" applyAlignment="1" applyProtection="1">
      <alignment horizontal="center" vertical="center" wrapText="1"/>
    </xf>
    <xf numFmtId="43" fontId="5" fillId="2" borderId="0" xfId="1" applyFont="1" applyFill="1" applyBorder="1" applyAlignment="1" applyProtection="1">
      <alignment vertical="center" wrapText="1"/>
    </xf>
    <xf numFmtId="4" fontId="7" fillId="2" borderId="0" xfId="0" applyNumberFormat="1" applyFont="1" applyFill="1" applyBorder="1" applyAlignment="1" applyProtection="1">
      <alignment horizontal="left" vertical="center"/>
    </xf>
    <xf numFmtId="4" fontId="4" fillId="2" borderId="0" xfId="0" applyNumberFormat="1" applyFont="1" applyFill="1" applyBorder="1" applyAlignment="1" applyProtection="1">
      <alignment horizontal="left" wrapText="1"/>
    </xf>
    <xf numFmtId="43" fontId="4" fillId="2" borderId="0" xfId="1" applyFont="1" applyFill="1" applyBorder="1" applyAlignment="1" applyProtection="1">
      <alignment horizontal="center" vertical="center" wrapText="1"/>
    </xf>
    <xf numFmtId="43" fontId="8" fillId="2" borderId="0" xfId="1" applyFont="1" applyFill="1" applyBorder="1" applyAlignment="1" applyProtection="1">
      <alignment horizontal="right" vertical="center" wrapText="1"/>
    </xf>
    <xf numFmtId="43" fontId="4" fillId="2" borderId="0" xfId="1" applyFont="1" applyFill="1" applyBorder="1" applyAlignment="1" applyProtection="1">
      <alignment horizontal="right" vertical="center" wrapText="1"/>
    </xf>
    <xf numFmtId="0" fontId="3" fillId="2" borderId="0" xfId="0" applyFont="1" applyFill="1" applyProtection="1"/>
    <xf numFmtId="43" fontId="5" fillId="2" borderId="0" xfId="1" applyFont="1" applyFill="1" applyBorder="1" applyAlignment="1" applyProtection="1">
      <alignment horizontal="center" vertical="center"/>
    </xf>
    <xf numFmtId="0" fontId="5" fillId="2" borderId="3" xfId="0" applyFont="1" applyFill="1" applyBorder="1" applyAlignment="1" applyProtection="1">
      <alignment horizontal="left"/>
    </xf>
    <xf numFmtId="0" fontId="5" fillId="2" borderId="4" xfId="0" applyFont="1" applyFill="1" applyBorder="1" applyAlignment="1" applyProtection="1">
      <alignment horizontal="left" vertical="center"/>
    </xf>
    <xf numFmtId="4" fontId="3" fillId="2" borderId="0" xfId="0" applyNumberFormat="1" applyFont="1" applyFill="1" applyAlignment="1" applyProtection="1">
      <alignment vertical="center"/>
    </xf>
    <xf numFmtId="0" fontId="6" fillId="2" borderId="2" xfId="0" applyFont="1" applyFill="1" applyBorder="1" applyAlignment="1" applyProtection="1">
      <alignment vertical="center"/>
    </xf>
    <xf numFmtId="43" fontId="6" fillId="2" borderId="2" xfId="1" applyFont="1" applyFill="1" applyBorder="1" applyAlignment="1" applyProtection="1">
      <alignment vertical="center"/>
    </xf>
    <xf numFmtId="0" fontId="5" fillId="2" borderId="5" xfId="0" applyFont="1" applyFill="1" applyBorder="1" applyAlignment="1" applyProtection="1">
      <alignment horizontal="left" vertical="center"/>
    </xf>
    <xf numFmtId="43" fontId="5" fillId="2" borderId="6" xfId="1" applyFont="1" applyFill="1" applyBorder="1" applyAlignment="1" applyProtection="1">
      <alignment vertical="center" wrapText="1"/>
    </xf>
    <xf numFmtId="0" fontId="5" fillId="2" borderId="0" xfId="0" applyFont="1" applyFill="1" applyBorder="1" applyAlignment="1" applyProtection="1">
      <alignment vertical="center"/>
    </xf>
    <xf numFmtId="0" fontId="5" fillId="2" borderId="7" xfId="0" applyFont="1" applyFill="1" applyBorder="1" applyAlignment="1" applyProtection="1">
      <alignment horizontal="left" vertical="center"/>
    </xf>
    <xf numFmtId="43" fontId="3" fillId="2" borderId="7" xfId="1" applyFont="1" applyFill="1" applyBorder="1" applyAlignment="1" applyProtection="1">
      <alignment horizontal="center" vertical="center" wrapText="1"/>
    </xf>
    <xf numFmtId="43" fontId="3" fillId="2" borderId="5" xfId="1" applyFont="1" applyFill="1" applyBorder="1" applyAlignment="1" applyProtection="1">
      <alignment horizontal="center" vertical="center" wrapText="1"/>
    </xf>
    <xf numFmtId="43" fontId="2" fillId="2" borderId="0" xfId="1" applyFont="1" applyFill="1" applyProtection="1"/>
    <xf numFmtId="0" fontId="3" fillId="2" borderId="8" xfId="0" applyFont="1" applyFill="1" applyBorder="1" applyAlignment="1" applyProtection="1">
      <alignment horizontal="center" wrapText="1"/>
    </xf>
    <xf numFmtId="0" fontId="3" fillId="2" borderId="8" xfId="0" applyFont="1" applyFill="1" applyBorder="1" applyAlignment="1" applyProtection="1">
      <alignment horizontal="left" wrapText="1"/>
    </xf>
    <xf numFmtId="43" fontId="3" fillId="2" borderId="8" xfId="1" applyFont="1" applyFill="1" applyBorder="1" applyAlignment="1" applyProtection="1">
      <alignment horizontal="center" wrapText="1"/>
    </xf>
    <xf numFmtId="43" fontId="3" fillId="2" borderId="8" xfId="1" applyFont="1" applyFill="1" applyBorder="1" applyAlignment="1" applyProtection="1">
      <alignment horizontal="center" vertical="center" wrapText="1"/>
    </xf>
    <xf numFmtId="0" fontId="3" fillId="2" borderId="8" xfId="0" applyFont="1" applyFill="1" applyBorder="1" applyAlignment="1" applyProtection="1">
      <alignment wrapText="1"/>
    </xf>
    <xf numFmtId="0" fontId="6" fillId="2" borderId="0" xfId="0" applyFont="1" applyFill="1" applyProtection="1"/>
    <xf numFmtId="0" fontId="6" fillId="2" borderId="2" xfId="0" applyFont="1" applyFill="1" applyBorder="1" applyAlignment="1" applyProtection="1">
      <alignment horizontal="center" vertical="top" wrapText="1"/>
    </xf>
    <xf numFmtId="0" fontId="6" fillId="2" borderId="2" xfId="0" applyFont="1" applyFill="1" applyBorder="1" applyAlignment="1" applyProtection="1">
      <alignment horizontal="left" vertical="center" wrapText="1"/>
    </xf>
    <xf numFmtId="43" fontId="6" fillId="2" borderId="2" xfId="1" applyFont="1" applyFill="1" applyBorder="1" applyAlignment="1" applyProtection="1">
      <alignment horizontal="center" vertical="center" wrapText="1"/>
    </xf>
    <xf numFmtId="43" fontId="6" fillId="2" borderId="2" xfId="1" applyFont="1" applyFill="1" applyBorder="1" applyAlignment="1" applyProtection="1">
      <alignment horizontal="right" vertical="center" wrapText="1"/>
    </xf>
    <xf numFmtId="4" fontId="6" fillId="2" borderId="2" xfId="0" applyNumberFormat="1" applyFont="1" applyFill="1" applyBorder="1" applyAlignment="1" applyProtection="1">
      <alignment horizontal="right" vertical="center" wrapText="1"/>
    </xf>
    <xf numFmtId="4" fontId="6" fillId="2" borderId="2" xfId="0" applyNumberFormat="1" applyFont="1" applyFill="1" applyBorder="1" applyAlignment="1" applyProtection="1">
      <alignment horizontal="center" vertical="center" wrapText="1"/>
    </xf>
    <xf numFmtId="4" fontId="6" fillId="2" borderId="11" xfId="0" applyNumberFormat="1" applyFont="1" applyFill="1" applyBorder="1" applyAlignment="1" applyProtection="1">
      <alignment horizontal="center" vertical="center" wrapText="1"/>
    </xf>
    <xf numFmtId="0" fontId="9" fillId="2" borderId="12" xfId="0" applyNumberFormat="1" applyFont="1" applyFill="1" applyBorder="1" applyAlignment="1" applyProtection="1">
      <alignment horizontal="center" vertical="center" wrapText="1"/>
    </xf>
    <xf numFmtId="43" fontId="9" fillId="2" borderId="12" xfId="1" applyFont="1" applyFill="1" applyBorder="1" applyAlignment="1" applyProtection="1">
      <alignment horizontal="center" vertical="center" wrapText="1"/>
    </xf>
    <xf numFmtId="43" fontId="9" fillId="2" borderId="12" xfId="1" applyFont="1" applyFill="1" applyBorder="1" applyAlignment="1" applyProtection="1">
      <alignment horizontal="right" vertical="center" wrapText="1"/>
    </xf>
    <xf numFmtId="43" fontId="9" fillId="2" borderId="12" xfId="1" applyFont="1" applyFill="1" applyBorder="1" applyAlignment="1" applyProtection="1">
      <alignment vertical="center"/>
    </xf>
    <xf numFmtId="43" fontId="9" fillId="2" borderId="2" xfId="1" applyFont="1" applyFill="1" applyBorder="1" applyAlignment="1" applyProtection="1">
      <alignment vertical="center"/>
    </xf>
    <xf numFmtId="43" fontId="9" fillId="2" borderId="2" xfId="1" applyFont="1" applyFill="1" applyBorder="1" applyAlignment="1" applyProtection="1">
      <alignment horizontal="center" vertical="center"/>
    </xf>
    <xf numFmtId="0" fontId="2" fillId="2" borderId="0" xfId="0" applyFont="1" applyFill="1" applyProtection="1">
      <protection locked="0"/>
    </xf>
    <xf numFmtId="0" fontId="9" fillId="2" borderId="2" xfId="0" applyNumberFormat="1" applyFont="1" applyFill="1" applyBorder="1" applyAlignment="1" applyProtection="1">
      <alignment horizontal="center" vertical="center" wrapText="1"/>
    </xf>
    <xf numFmtId="0" fontId="9" fillId="2" borderId="2" xfId="0" applyNumberFormat="1" applyFont="1" applyFill="1" applyBorder="1" applyAlignment="1" applyProtection="1">
      <alignment horizontal="left" vertical="center" wrapText="1"/>
    </xf>
    <xf numFmtId="0" fontId="9" fillId="2" borderId="2" xfId="0" applyNumberFormat="1" applyFont="1" applyFill="1" applyBorder="1" applyAlignment="1" applyProtection="1">
      <alignment horizontal="right" vertical="center" wrapText="1"/>
    </xf>
    <xf numFmtId="4" fontId="9" fillId="2" borderId="2" xfId="0" applyNumberFormat="1" applyFont="1" applyFill="1" applyBorder="1" applyAlignment="1" applyProtection="1">
      <alignment vertical="center"/>
    </xf>
    <xf numFmtId="0" fontId="9" fillId="2" borderId="13" xfId="0" applyFont="1" applyFill="1" applyBorder="1" applyAlignment="1" applyProtection="1">
      <alignment horizontal="center"/>
    </xf>
    <xf numFmtId="0" fontId="9" fillId="2" borderId="0" xfId="0" applyFont="1" applyFill="1" applyAlignment="1" applyProtection="1">
      <alignment horizontal="center"/>
    </xf>
    <xf numFmtId="0" fontId="9" fillId="2" borderId="0" xfId="0" applyFont="1" applyFill="1" applyProtection="1"/>
    <xf numFmtId="0" fontId="6" fillId="2" borderId="2" xfId="0" applyFont="1" applyFill="1" applyBorder="1" applyAlignment="1" applyProtection="1">
      <alignment horizontal="right" vertical="top"/>
    </xf>
    <xf numFmtId="4" fontId="6" fillId="2" borderId="2" xfId="0" applyNumberFormat="1" applyFont="1" applyFill="1" applyBorder="1" applyAlignment="1" applyProtection="1">
      <alignment horizontal="right" vertical="top"/>
    </xf>
    <xf numFmtId="0" fontId="10" fillId="2" borderId="2" xfId="0" applyFont="1" applyFill="1" applyBorder="1" applyAlignment="1" applyProtection="1">
      <alignment horizontal="center" vertical="top"/>
    </xf>
    <xf numFmtId="0" fontId="8" fillId="2" borderId="2" xfId="0" applyFont="1" applyFill="1" applyBorder="1" applyAlignment="1" applyProtection="1">
      <alignment vertical="top"/>
    </xf>
    <xf numFmtId="0" fontId="8" fillId="2" borderId="2" xfId="0" applyFont="1" applyFill="1" applyBorder="1" applyAlignment="1" applyProtection="1">
      <alignment horizontal="center" vertical="top" wrapText="1"/>
    </xf>
    <xf numFmtId="0" fontId="8" fillId="2" borderId="2" xfId="0" applyFont="1" applyFill="1" applyBorder="1" applyAlignment="1" applyProtection="1">
      <alignment vertical="center" wrapText="1"/>
    </xf>
    <xf numFmtId="10" fontId="6" fillId="2" borderId="2" xfId="2" applyNumberFormat="1" applyFont="1" applyFill="1" applyBorder="1" applyAlignment="1" applyProtection="1">
      <alignment horizontal="right" vertical="top"/>
    </xf>
    <xf numFmtId="0" fontId="9" fillId="2" borderId="2" xfId="0" applyFont="1" applyFill="1" applyBorder="1" applyAlignment="1" applyProtection="1">
      <alignment horizontal="center"/>
    </xf>
    <xf numFmtId="0" fontId="9" fillId="2" borderId="2" xfId="0" applyFont="1" applyFill="1" applyBorder="1" applyAlignment="1" applyProtection="1">
      <alignment vertical="center"/>
    </xf>
    <xf numFmtId="0" fontId="9" fillId="2" borderId="2" xfId="0" applyFont="1" applyFill="1" applyBorder="1" applyAlignment="1" applyProtection="1">
      <alignment horizontal="center" vertical="center"/>
    </xf>
    <xf numFmtId="9" fontId="6" fillId="2" borderId="2" xfId="0" applyNumberFormat="1" applyFont="1" applyFill="1" applyBorder="1" applyAlignment="1" applyProtection="1">
      <alignment horizontal="right" vertical="top"/>
    </xf>
    <xf numFmtId="0" fontId="2" fillId="2" borderId="0" xfId="0" applyFont="1" applyFill="1" applyAlignment="1" applyProtection="1">
      <alignment horizontal="center"/>
      <protection locked="0"/>
    </xf>
    <xf numFmtId="0" fontId="2" fillId="2" borderId="0" xfId="0" applyFont="1" applyFill="1" applyAlignment="1" applyProtection="1">
      <alignment horizontal="left"/>
      <protection locked="0"/>
    </xf>
    <xf numFmtId="43" fontId="2" fillId="2" borderId="0" xfId="1" applyFont="1" applyFill="1" applyAlignment="1" applyProtection="1">
      <alignment horizontal="center"/>
      <protection locked="0"/>
    </xf>
    <xf numFmtId="43" fontId="2" fillId="2" borderId="0" xfId="1" applyFont="1" applyFill="1" applyProtection="1">
      <protection locked="0"/>
    </xf>
    <xf numFmtId="0" fontId="6" fillId="2" borderId="14" xfId="0" applyFont="1" applyFill="1" applyBorder="1" applyAlignment="1" applyProtection="1">
      <alignment vertical="center"/>
    </xf>
    <xf numFmtId="2" fontId="6" fillId="2" borderId="14" xfId="0" applyNumberFormat="1" applyFont="1" applyFill="1" applyBorder="1" applyAlignment="1" applyProtection="1">
      <alignment vertical="center"/>
    </xf>
    <xf numFmtId="0" fontId="6" fillId="2" borderId="0" xfId="0" applyFont="1" applyFill="1" applyBorder="1" applyAlignment="1" applyProtection="1">
      <alignment vertical="center"/>
    </xf>
    <xf numFmtId="43" fontId="6" fillId="2" borderId="0" xfId="1" applyFont="1" applyFill="1" applyBorder="1" applyAlignment="1" applyProtection="1">
      <alignment vertical="center"/>
    </xf>
    <xf numFmtId="0" fontId="13" fillId="3" borderId="15" xfId="0" applyFont="1" applyFill="1" applyBorder="1" applyAlignment="1">
      <alignment horizontal="center" vertical="center" wrapText="1"/>
    </xf>
    <xf numFmtId="0" fontId="13" fillId="3" borderId="16" xfId="0" applyFont="1" applyFill="1" applyBorder="1" applyAlignment="1">
      <alignment horizontal="center" vertical="center" wrapText="1"/>
    </xf>
    <xf numFmtId="0" fontId="14" fillId="4" borderId="17" xfId="0" applyFont="1" applyFill="1" applyBorder="1" applyAlignment="1">
      <alignment horizontal="center" vertical="center" wrapText="1"/>
    </xf>
    <xf numFmtId="0" fontId="14" fillId="4" borderId="18" xfId="0" applyFont="1" applyFill="1" applyBorder="1" applyAlignment="1">
      <alignment horizontal="center" vertical="center" wrapText="1"/>
    </xf>
    <xf numFmtId="8" fontId="14" fillId="4" borderId="18" xfId="0" applyNumberFormat="1"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18" xfId="0" applyFont="1" applyFill="1" applyBorder="1" applyAlignment="1">
      <alignment horizontal="center" vertical="center" wrapText="1"/>
    </xf>
    <xf numFmtId="8" fontId="13" fillId="4" borderId="18" xfId="0" applyNumberFormat="1" applyFont="1" applyFill="1" applyBorder="1" applyAlignment="1">
      <alignment horizontal="center" vertical="center" wrapText="1"/>
    </xf>
    <xf numFmtId="44" fontId="14" fillId="4" borderId="18" xfId="9" applyFont="1" applyFill="1" applyBorder="1" applyAlignment="1">
      <alignment horizontal="center" vertical="center" wrapText="1"/>
    </xf>
    <xf numFmtId="44" fontId="13" fillId="4" borderId="18" xfId="9" applyFont="1" applyFill="1" applyBorder="1" applyAlignment="1">
      <alignment horizontal="center" vertical="center" wrapText="1"/>
    </xf>
    <xf numFmtId="0" fontId="2" fillId="0" borderId="0" xfId="0" applyFont="1"/>
    <xf numFmtId="0" fontId="2" fillId="6" borderId="0" xfId="0" applyFont="1" applyFill="1" applyProtection="1"/>
    <xf numFmtId="0" fontId="3" fillId="6" borderId="0" xfId="0" applyFont="1" applyFill="1" applyAlignment="1" applyProtection="1">
      <alignment horizontal="center"/>
    </xf>
    <xf numFmtId="4" fontId="4" fillId="6" borderId="1" xfId="0" applyNumberFormat="1" applyFont="1" applyFill="1" applyBorder="1" applyAlignment="1" applyProtection="1">
      <alignment horizontal="left" vertical="center" wrapText="1"/>
    </xf>
    <xf numFmtId="43" fontId="4" fillId="6" borderId="1" xfId="1" applyFont="1" applyFill="1" applyBorder="1" applyAlignment="1" applyProtection="1">
      <alignment horizontal="center" vertical="center" wrapText="1"/>
    </xf>
    <xf numFmtId="43" fontId="4" fillId="6" borderId="1" xfId="1" applyFont="1" applyFill="1" applyBorder="1" applyAlignment="1" applyProtection="1">
      <alignment vertical="center" wrapText="1"/>
    </xf>
    <xf numFmtId="4" fontId="4" fillId="6" borderId="1" xfId="0" applyNumberFormat="1" applyFont="1" applyFill="1" applyBorder="1" applyAlignment="1" applyProtection="1">
      <alignment vertical="center" wrapText="1"/>
    </xf>
    <xf numFmtId="0" fontId="5" fillId="6" borderId="0" xfId="0" applyFont="1" applyFill="1" applyBorder="1" applyAlignment="1" applyProtection="1">
      <alignment vertical="center" wrapText="1"/>
    </xf>
    <xf numFmtId="0" fontId="6" fillId="6" borderId="0" xfId="0" applyFont="1" applyFill="1" applyBorder="1" applyAlignment="1" applyProtection="1">
      <alignment vertical="center" wrapText="1"/>
    </xf>
    <xf numFmtId="0" fontId="5" fillId="6" borderId="0" xfId="0" applyFont="1" applyFill="1" applyBorder="1" applyAlignment="1" applyProtection="1">
      <alignment horizontal="center" vertical="center" wrapText="1"/>
    </xf>
    <xf numFmtId="0" fontId="5" fillId="6" borderId="0" xfId="0" applyFont="1" applyFill="1" applyBorder="1" applyAlignment="1" applyProtection="1">
      <alignment horizontal="left" vertical="center" wrapText="1"/>
    </xf>
    <xf numFmtId="43" fontId="5" fillId="6" borderId="0" xfId="1" applyFont="1" applyFill="1" applyBorder="1" applyAlignment="1" applyProtection="1">
      <alignment horizontal="center" vertical="center" wrapText="1"/>
    </xf>
    <xf numFmtId="43" fontId="5" fillId="6" borderId="0" xfId="1" applyFont="1" applyFill="1" applyBorder="1" applyAlignment="1" applyProtection="1">
      <alignment vertical="center" wrapText="1"/>
    </xf>
    <xf numFmtId="4" fontId="7" fillId="6" borderId="0" xfId="0" applyNumberFormat="1" applyFont="1" applyFill="1" applyBorder="1" applyAlignment="1" applyProtection="1">
      <alignment horizontal="left" vertical="center"/>
    </xf>
    <xf numFmtId="4" fontId="4" fillId="6" borderId="0" xfId="0" applyNumberFormat="1" applyFont="1" applyFill="1" applyBorder="1" applyAlignment="1" applyProtection="1">
      <alignment horizontal="left" wrapText="1"/>
    </xf>
    <xf numFmtId="43" fontId="4" fillId="6" borderId="0" xfId="1" applyFont="1" applyFill="1" applyBorder="1" applyAlignment="1" applyProtection="1">
      <alignment horizontal="center" vertical="center" wrapText="1"/>
    </xf>
    <xf numFmtId="43" fontId="8" fillId="6" borderId="0" xfId="1" applyFont="1" applyFill="1" applyBorder="1" applyAlignment="1" applyProtection="1">
      <alignment horizontal="right" vertical="center" wrapText="1"/>
    </xf>
    <xf numFmtId="43" fontId="4" fillId="6" borderId="0" xfId="1" applyFont="1" applyFill="1" applyBorder="1" applyAlignment="1" applyProtection="1">
      <alignment horizontal="right" vertical="center" wrapText="1"/>
    </xf>
    <xf numFmtId="0" fontId="3" fillId="6" borderId="0" xfId="0" applyFont="1" applyFill="1" applyProtection="1"/>
    <xf numFmtId="43" fontId="5" fillId="6" borderId="0" xfId="1" applyFont="1" applyFill="1" applyBorder="1" applyAlignment="1" applyProtection="1">
      <alignment horizontal="center" vertical="center"/>
    </xf>
    <xf numFmtId="0" fontId="5" fillId="6" borderId="3" xfId="0" applyFont="1" applyFill="1" applyBorder="1" applyAlignment="1" applyProtection="1">
      <alignment horizontal="left"/>
    </xf>
    <xf numFmtId="0" fontId="5" fillId="6" borderId="4" xfId="0" applyFont="1" applyFill="1" applyBorder="1" applyAlignment="1" applyProtection="1">
      <alignment horizontal="left" vertical="center"/>
    </xf>
    <xf numFmtId="4" fontId="3" fillId="6" borderId="0" xfId="0" applyNumberFormat="1" applyFont="1" applyFill="1" applyAlignment="1" applyProtection="1">
      <alignment vertical="center"/>
    </xf>
    <xf numFmtId="0" fontId="6" fillId="6" borderId="2" xfId="0" applyFont="1" applyFill="1" applyBorder="1" applyAlignment="1" applyProtection="1">
      <alignment vertical="center"/>
    </xf>
    <xf numFmtId="43" fontId="6" fillId="6" borderId="2" xfId="1" applyFont="1" applyFill="1" applyBorder="1" applyAlignment="1" applyProtection="1">
      <alignment vertical="center"/>
    </xf>
    <xf numFmtId="0" fontId="5" fillId="6" borderId="5" xfId="0" applyFont="1" applyFill="1" applyBorder="1" applyAlignment="1" applyProtection="1">
      <alignment horizontal="left" vertical="center"/>
    </xf>
    <xf numFmtId="43" fontId="5" fillId="6" borderId="6" xfId="1" applyFont="1" applyFill="1" applyBorder="1" applyAlignment="1" applyProtection="1">
      <alignment vertical="center" wrapText="1"/>
    </xf>
    <xf numFmtId="43" fontId="2" fillId="6" borderId="6" xfId="1" applyFont="1" applyFill="1" applyBorder="1" applyAlignment="1" applyProtection="1">
      <alignment vertical="center"/>
    </xf>
    <xf numFmtId="43" fontId="2" fillId="6" borderId="0" xfId="1" applyFont="1" applyFill="1" applyAlignment="1" applyProtection="1">
      <alignment vertical="center"/>
    </xf>
    <xf numFmtId="0" fontId="5" fillId="6" borderId="0" xfId="0" applyFont="1" applyFill="1" applyBorder="1" applyAlignment="1" applyProtection="1">
      <alignment vertical="center"/>
    </xf>
    <xf numFmtId="0" fontId="6" fillId="6" borderId="0" xfId="0" applyFont="1" applyFill="1" applyBorder="1" applyAlignment="1" applyProtection="1">
      <alignment vertical="center"/>
    </xf>
    <xf numFmtId="0" fontId="5" fillId="6" borderId="7" xfId="0" applyFont="1" applyFill="1" applyBorder="1" applyAlignment="1" applyProtection="1">
      <alignment horizontal="left" vertical="center"/>
    </xf>
    <xf numFmtId="43" fontId="3" fillId="6" borderId="7" xfId="1" applyFont="1" applyFill="1" applyBorder="1" applyAlignment="1" applyProtection="1">
      <alignment horizontal="center" vertical="center" wrapText="1"/>
    </xf>
    <xf numFmtId="43" fontId="3" fillId="6" borderId="5" xfId="1" applyFont="1" applyFill="1" applyBorder="1" applyAlignment="1" applyProtection="1">
      <alignment horizontal="center" vertical="center" wrapText="1"/>
    </xf>
    <xf numFmtId="43" fontId="2" fillId="6" borderId="0" xfId="1" applyFont="1" applyFill="1" applyProtection="1"/>
    <xf numFmtId="0" fontId="2" fillId="6" borderId="0" xfId="0" applyFont="1" applyFill="1" applyAlignment="1" applyProtection="1">
      <alignment vertical="center"/>
    </xf>
    <xf numFmtId="0" fontId="3" fillId="6" borderId="8" xfId="0" applyFont="1" applyFill="1" applyBorder="1" applyAlignment="1" applyProtection="1">
      <alignment horizontal="center" wrapText="1"/>
    </xf>
    <xf numFmtId="0" fontId="3" fillId="6" borderId="8" xfId="0" applyFont="1" applyFill="1" applyBorder="1" applyAlignment="1" applyProtection="1">
      <alignment horizontal="left" wrapText="1"/>
    </xf>
    <xf numFmtId="43" fontId="3" fillId="6" borderId="8" xfId="1" applyFont="1" applyFill="1" applyBorder="1" applyAlignment="1" applyProtection="1">
      <alignment horizontal="center" wrapText="1"/>
    </xf>
    <xf numFmtId="43" fontId="3" fillId="6" borderId="8" xfId="1" applyFont="1" applyFill="1" applyBorder="1" applyAlignment="1" applyProtection="1">
      <alignment horizontal="center" vertical="center" wrapText="1"/>
    </xf>
    <xf numFmtId="0" fontId="3" fillId="6" borderId="8" xfId="0" applyFont="1" applyFill="1" applyBorder="1" applyAlignment="1" applyProtection="1">
      <alignment wrapText="1"/>
    </xf>
    <xf numFmtId="0" fontId="6" fillId="6" borderId="0" xfId="0" applyFont="1" applyFill="1" applyProtection="1"/>
    <xf numFmtId="0" fontId="6" fillId="6" borderId="2" xfId="0" applyFont="1" applyFill="1" applyBorder="1" applyAlignment="1" applyProtection="1">
      <alignment horizontal="center" vertical="top" wrapText="1"/>
    </xf>
    <xf numFmtId="0" fontId="6" fillId="6" borderId="2" xfId="0" applyFont="1" applyFill="1" applyBorder="1" applyAlignment="1" applyProtection="1">
      <alignment horizontal="left" vertical="center" wrapText="1"/>
    </xf>
    <xf numFmtId="43" fontId="6" fillId="6" borderId="2" xfId="1" applyFont="1" applyFill="1" applyBorder="1" applyAlignment="1" applyProtection="1">
      <alignment horizontal="center" vertical="center" wrapText="1"/>
    </xf>
    <xf numFmtId="43" fontId="6" fillId="6" borderId="2" xfId="1" applyFont="1" applyFill="1" applyBorder="1" applyAlignment="1" applyProtection="1">
      <alignment horizontal="right" vertical="center" wrapText="1"/>
    </xf>
    <xf numFmtId="4" fontId="6" fillId="6" borderId="2" xfId="0" applyNumberFormat="1" applyFont="1" applyFill="1" applyBorder="1" applyAlignment="1" applyProtection="1">
      <alignment horizontal="right" vertical="center" wrapText="1"/>
    </xf>
    <xf numFmtId="4" fontId="6" fillId="6" borderId="2" xfId="0" applyNumberFormat="1" applyFont="1" applyFill="1" applyBorder="1" applyAlignment="1" applyProtection="1">
      <alignment horizontal="center" vertical="center" wrapText="1"/>
    </xf>
    <xf numFmtId="4" fontId="6" fillId="6" borderId="11" xfId="0" applyNumberFormat="1" applyFont="1" applyFill="1" applyBorder="1" applyAlignment="1" applyProtection="1">
      <alignment horizontal="center" vertical="center" wrapText="1"/>
    </xf>
    <xf numFmtId="4" fontId="9" fillId="6" borderId="2" xfId="0" applyNumberFormat="1" applyFont="1" applyFill="1" applyBorder="1" applyAlignment="1" applyProtection="1">
      <alignment horizontal="center" vertical="center"/>
    </xf>
    <xf numFmtId="0" fontId="9" fillId="6" borderId="12" xfId="0" applyNumberFormat="1" applyFont="1" applyFill="1" applyBorder="1" applyAlignment="1" applyProtection="1">
      <alignment horizontal="center" vertical="center" wrapText="1"/>
    </xf>
    <xf numFmtId="0" fontId="9" fillId="6" borderId="12" xfId="0" applyNumberFormat="1" applyFont="1" applyFill="1" applyBorder="1" applyAlignment="1" applyProtection="1">
      <alignment horizontal="left" vertical="center" wrapText="1"/>
    </xf>
    <xf numFmtId="43" fontId="9" fillId="6" borderId="12" xfId="1" applyFont="1" applyFill="1" applyBorder="1" applyAlignment="1" applyProtection="1">
      <alignment horizontal="center" vertical="center" wrapText="1"/>
    </xf>
    <xf numFmtId="43" fontId="9" fillId="6" borderId="12" xfId="1" applyFont="1" applyFill="1" applyBorder="1" applyAlignment="1" applyProtection="1">
      <alignment horizontal="right" vertical="center" wrapText="1"/>
    </xf>
    <xf numFmtId="43" fontId="9" fillId="6" borderId="12" xfId="1" applyFont="1" applyFill="1" applyBorder="1" applyAlignment="1" applyProtection="1">
      <alignment vertical="center"/>
    </xf>
    <xf numFmtId="43" fontId="9" fillId="6" borderId="2" xfId="1" applyFont="1" applyFill="1" applyBorder="1" applyAlignment="1" applyProtection="1">
      <alignment vertical="center"/>
    </xf>
    <xf numFmtId="43" fontId="9" fillId="6" borderId="2" xfId="1" applyFont="1" applyFill="1" applyBorder="1" applyAlignment="1" applyProtection="1">
      <alignment horizontal="center" vertical="center"/>
    </xf>
    <xf numFmtId="0" fontId="2" fillId="6" borderId="0" xfId="0" applyFont="1" applyFill="1" applyProtection="1">
      <protection locked="0"/>
    </xf>
    <xf numFmtId="0" fontId="9" fillId="6" borderId="12" xfId="0" quotePrefix="1" applyNumberFormat="1" applyFont="1" applyFill="1" applyBorder="1" applyAlignment="1" applyProtection="1">
      <alignment horizontal="left" vertical="center" wrapText="1"/>
    </xf>
    <xf numFmtId="0" fontId="9" fillId="6" borderId="2" xfId="0" applyNumberFormat="1" applyFont="1" applyFill="1" applyBorder="1" applyAlignment="1" applyProtection="1">
      <alignment horizontal="center" vertical="center" wrapText="1"/>
    </xf>
    <xf numFmtId="0" fontId="9" fillId="6" borderId="2" xfId="0" applyNumberFormat="1" applyFont="1" applyFill="1" applyBorder="1" applyAlignment="1" applyProtection="1">
      <alignment horizontal="left" vertical="center" wrapText="1"/>
    </xf>
    <xf numFmtId="0" fontId="9" fillId="6" borderId="2" xfId="0" applyNumberFormat="1" applyFont="1" applyFill="1" applyBorder="1" applyAlignment="1" applyProtection="1">
      <alignment horizontal="right" vertical="center" wrapText="1"/>
    </xf>
    <xf numFmtId="4" fontId="9" fillId="6" borderId="2" xfId="0" applyNumberFormat="1" applyFont="1" applyFill="1" applyBorder="1" applyAlignment="1" applyProtection="1">
      <alignment vertical="center"/>
    </xf>
    <xf numFmtId="0" fontId="9" fillId="6" borderId="13" xfId="0" applyFont="1" applyFill="1" applyBorder="1" applyAlignment="1" applyProtection="1">
      <alignment horizontal="center"/>
    </xf>
    <xf numFmtId="0" fontId="9" fillId="6" borderId="0" xfId="0" applyFont="1" applyFill="1" applyAlignment="1" applyProtection="1">
      <alignment horizontal="center"/>
    </xf>
    <xf numFmtId="0" fontId="9" fillId="6" borderId="0" xfId="0" applyFont="1" applyFill="1" applyProtection="1"/>
    <xf numFmtId="0" fontId="6" fillId="6" borderId="2" xfId="0" applyFont="1" applyFill="1" applyBorder="1" applyAlignment="1" applyProtection="1">
      <alignment horizontal="right" vertical="top"/>
    </xf>
    <xf numFmtId="4" fontId="6" fillId="6" borderId="2" xfId="0" applyNumberFormat="1" applyFont="1" applyFill="1" applyBorder="1" applyAlignment="1" applyProtection="1">
      <alignment horizontal="right" vertical="top"/>
    </xf>
    <xf numFmtId="0" fontId="10" fillId="6" borderId="2" xfId="0" applyFont="1" applyFill="1" applyBorder="1" applyAlignment="1" applyProtection="1">
      <alignment horizontal="center" vertical="top"/>
    </xf>
    <xf numFmtId="0" fontId="8" fillId="6" borderId="2" xfId="0" applyFont="1" applyFill="1" applyBorder="1" applyAlignment="1" applyProtection="1">
      <alignment vertical="top"/>
    </xf>
    <xf numFmtId="0" fontId="8" fillId="6" borderId="2" xfId="0" applyFont="1" applyFill="1" applyBorder="1" applyAlignment="1" applyProtection="1">
      <alignment horizontal="center" vertical="top" wrapText="1"/>
    </xf>
    <xf numFmtId="0" fontId="8" fillId="6" borderId="2" xfId="0" applyFont="1" applyFill="1" applyBorder="1" applyAlignment="1" applyProtection="1">
      <alignment vertical="center" wrapText="1"/>
    </xf>
    <xf numFmtId="10" fontId="6" fillId="6" borderId="2" xfId="2" applyNumberFormat="1" applyFont="1" applyFill="1" applyBorder="1" applyAlignment="1" applyProtection="1">
      <alignment horizontal="right" vertical="top"/>
    </xf>
    <xf numFmtId="0" fontId="9" fillId="6" borderId="2" xfId="0" applyFont="1" applyFill="1" applyBorder="1" applyAlignment="1" applyProtection="1">
      <alignment horizontal="center"/>
    </xf>
    <xf numFmtId="0" fontId="9" fillId="6" borderId="2" xfId="0" applyFont="1" applyFill="1" applyBorder="1" applyAlignment="1" applyProtection="1">
      <alignment vertical="center"/>
    </xf>
    <xf numFmtId="0" fontId="9" fillId="6" borderId="2" xfId="0" applyFont="1" applyFill="1" applyBorder="1" applyAlignment="1" applyProtection="1">
      <alignment horizontal="center" vertical="center"/>
    </xf>
    <xf numFmtId="9" fontId="6" fillId="6" borderId="2" xfId="0" applyNumberFormat="1" applyFont="1" applyFill="1" applyBorder="1" applyAlignment="1" applyProtection="1">
      <alignment horizontal="right" vertical="top"/>
    </xf>
    <xf numFmtId="0" fontId="2" fillId="6" borderId="0" xfId="0" applyFont="1" applyFill="1" applyAlignment="1" applyProtection="1">
      <alignment horizontal="center"/>
      <protection locked="0"/>
    </xf>
    <xf numFmtId="0" fontId="2" fillId="6" borderId="0" xfId="0" applyFont="1" applyFill="1" applyAlignment="1" applyProtection="1">
      <alignment horizontal="left"/>
      <protection locked="0"/>
    </xf>
    <xf numFmtId="43" fontId="2" fillId="6" borderId="0" xfId="1" applyFont="1" applyFill="1" applyAlignment="1" applyProtection="1">
      <alignment horizontal="center"/>
      <protection locked="0"/>
    </xf>
    <xf numFmtId="43" fontId="2" fillId="6" borderId="0" xfId="1" applyFont="1" applyFill="1" applyProtection="1">
      <protection locked="0"/>
    </xf>
    <xf numFmtId="4" fontId="2" fillId="2" borderId="0" xfId="0" applyNumberFormat="1" applyFont="1" applyFill="1" applyProtection="1">
      <protection locked="0"/>
    </xf>
    <xf numFmtId="4" fontId="6" fillId="2" borderId="0" xfId="0" applyNumberFormat="1" applyFont="1" applyFill="1" applyBorder="1" applyAlignment="1" applyProtection="1">
      <alignment horizontal="center" vertical="center" wrapText="1"/>
    </xf>
    <xf numFmtId="43" fontId="9" fillId="2" borderId="0" xfId="1" applyFont="1" applyFill="1" applyBorder="1" applyAlignment="1" applyProtection="1">
      <alignment horizontal="center" vertical="center"/>
    </xf>
    <xf numFmtId="4" fontId="9" fillId="2" borderId="0" xfId="0" applyNumberFormat="1" applyFont="1" applyFill="1" applyBorder="1" applyAlignment="1" applyProtection="1">
      <alignment horizontal="center" vertical="center"/>
    </xf>
    <xf numFmtId="4" fontId="6" fillId="2" borderId="0" xfId="0" applyNumberFormat="1" applyFont="1" applyFill="1" applyBorder="1" applyAlignment="1" applyProtection="1">
      <alignment horizontal="right" vertical="top"/>
    </xf>
    <xf numFmtId="43" fontId="9" fillId="2" borderId="2" xfId="1" applyFont="1" applyFill="1" applyBorder="1" applyAlignment="1" applyProtection="1">
      <alignment horizontal="center" vertical="center" wrapText="1"/>
    </xf>
    <xf numFmtId="43" fontId="9" fillId="2" borderId="2" xfId="1" applyFont="1" applyFill="1" applyBorder="1" applyAlignment="1" applyProtection="1">
      <alignment horizontal="right" vertical="center" wrapText="1"/>
    </xf>
    <xf numFmtId="10" fontId="2" fillId="2" borderId="0" xfId="0" applyNumberFormat="1" applyFont="1" applyFill="1" applyProtection="1"/>
    <xf numFmtId="4" fontId="6" fillId="6" borderId="0" xfId="0" applyNumberFormat="1" applyFont="1" applyFill="1" applyBorder="1" applyAlignment="1" applyProtection="1">
      <alignment horizontal="center" vertical="center" wrapText="1"/>
    </xf>
    <xf numFmtId="43" fontId="9" fillId="6" borderId="0" xfId="1" applyFont="1" applyFill="1" applyBorder="1" applyAlignment="1" applyProtection="1">
      <alignment horizontal="center" vertical="center"/>
    </xf>
    <xf numFmtId="4" fontId="9" fillId="6" borderId="0" xfId="0" applyNumberFormat="1" applyFont="1" applyFill="1" applyBorder="1" applyAlignment="1" applyProtection="1">
      <alignment horizontal="center" vertical="center"/>
    </xf>
    <xf numFmtId="4" fontId="6" fillId="6" borderId="0" xfId="0" applyNumberFormat="1" applyFont="1" applyFill="1" applyBorder="1" applyAlignment="1" applyProtection="1">
      <alignment horizontal="right" vertical="top"/>
    </xf>
    <xf numFmtId="4" fontId="9" fillId="2" borderId="12" xfId="0" applyNumberFormat="1" applyFont="1" applyFill="1" applyBorder="1" applyAlignment="1" applyProtection="1">
      <alignment horizontal="center" vertical="center" wrapText="1"/>
    </xf>
    <xf numFmtId="4" fontId="6" fillId="2" borderId="2" xfId="0" applyNumberFormat="1" applyFont="1" applyFill="1" applyBorder="1" applyAlignment="1" applyProtection="1">
      <alignment horizontal="center" vertical="center"/>
    </xf>
    <xf numFmtId="9" fontId="6" fillId="2" borderId="2" xfId="2" applyFont="1" applyFill="1" applyBorder="1" applyAlignment="1" applyProtection="1">
      <alignment horizontal="center" vertical="center"/>
    </xf>
    <xf numFmtId="4" fontId="8" fillId="2" borderId="2" xfId="0" applyNumberFormat="1" applyFont="1" applyFill="1" applyBorder="1" applyAlignment="1" applyProtection="1">
      <alignment vertical="center" wrapText="1"/>
    </xf>
    <xf numFmtId="0" fontId="17" fillId="7" borderId="15" xfId="0" applyFont="1" applyFill="1" applyBorder="1" applyAlignment="1">
      <alignment vertical="center" wrapText="1"/>
    </xf>
    <xf numFmtId="0" fontId="2" fillId="0" borderId="17" xfId="0" applyFont="1" applyBorder="1" applyAlignment="1">
      <alignment vertical="center" wrapText="1"/>
    </xf>
    <xf numFmtId="43" fontId="17" fillId="0" borderId="15" xfId="1" applyFont="1" applyBorder="1"/>
    <xf numFmtId="43" fontId="17" fillId="0" borderId="16" xfId="1" applyFont="1" applyBorder="1"/>
    <xf numFmtId="43" fontId="17" fillId="0" borderId="17" xfId="1" applyFont="1" applyBorder="1"/>
    <xf numFmtId="43" fontId="17" fillId="0" borderId="18" xfId="1" applyFont="1" applyBorder="1"/>
    <xf numFmtId="0" fontId="16" fillId="0" borderId="15" xfId="0" applyFont="1" applyBorder="1" applyAlignment="1">
      <alignment horizontal="center" vertical="center"/>
    </xf>
    <xf numFmtId="43" fontId="2" fillId="2" borderId="2" xfId="1" applyFont="1" applyFill="1" applyBorder="1" applyProtection="1">
      <protection locked="0"/>
    </xf>
    <xf numFmtId="0" fontId="2" fillId="2" borderId="2" xfId="0" applyFont="1" applyFill="1" applyBorder="1" applyProtection="1">
      <protection locked="0"/>
    </xf>
    <xf numFmtId="10" fontId="15" fillId="5" borderId="15" xfId="2" applyNumberFormat="1" applyFont="1" applyFill="1" applyBorder="1" applyAlignment="1" applyProtection="1">
      <alignment vertical="center" wrapText="1"/>
      <protection locked="0"/>
    </xf>
    <xf numFmtId="9" fontId="0" fillId="0" borderId="0" xfId="2" applyFont="1"/>
    <xf numFmtId="8" fontId="0" fillId="0" borderId="0" xfId="0" applyNumberFormat="1"/>
    <xf numFmtId="0" fontId="15" fillId="5" borderId="19" xfId="0" applyFont="1" applyFill="1" applyBorder="1" applyAlignment="1">
      <alignment horizontal="center" vertical="center" wrapText="1"/>
    </xf>
    <xf numFmtId="0" fontId="15" fillId="5" borderId="20" xfId="0" applyFont="1" applyFill="1" applyBorder="1" applyAlignment="1">
      <alignment horizontal="center" vertical="center" wrapText="1"/>
    </xf>
    <xf numFmtId="0" fontId="15" fillId="5" borderId="16" xfId="0" applyFont="1" applyFill="1" applyBorder="1" applyAlignment="1">
      <alignment horizontal="center" vertical="center" wrapText="1"/>
    </xf>
    <xf numFmtId="0" fontId="5" fillId="2" borderId="0" xfId="0" applyFont="1" applyFill="1" applyBorder="1" applyAlignment="1" applyProtection="1">
      <alignment horizontal="center" vertical="center"/>
    </xf>
    <xf numFmtId="43" fontId="6" fillId="2" borderId="9" xfId="1" applyFont="1" applyFill="1" applyBorder="1" applyAlignment="1" applyProtection="1">
      <alignment horizontal="center" vertical="top" wrapText="1"/>
    </xf>
    <xf numFmtId="43" fontId="6" fillId="2" borderId="10" xfId="1" applyFont="1" applyFill="1" applyBorder="1" applyAlignment="1" applyProtection="1">
      <alignment horizontal="center" vertical="top" wrapText="1"/>
    </xf>
    <xf numFmtId="4" fontId="5" fillId="2" borderId="9" xfId="0" applyNumberFormat="1" applyFont="1" applyFill="1" applyBorder="1" applyAlignment="1" applyProtection="1">
      <alignment horizontal="center" vertical="top"/>
    </xf>
    <xf numFmtId="4" fontId="5" fillId="2" borderId="10" xfId="0" applyNumberFormat="1" applyFont="1" applyFill="1" applyBorder="1" applyAlignment="1" applyProtection="1">
      <alignment horizontal="center" vertical="top"/>
    </xf>
    <xf numFmtId="0" fontId="5" fillId="6" borderId="0" xfId="0" applyFont="1" applyFill="1" applyBorder="1" applyAlignment="1" applyProtection="1">
      <alignment horizontal="center" vertical="center"/>
    </xf>
    <xf numFmtId="43" fontId="6" fillId="6" borderId="9" xfId="1" applyFont="1" applyFill="1" applyBorder="1" applyAlignment="1" applyProtection="1">
      <alignment horizontal="center" vertical="top" wrapText="1"/>
    </xf>
    <xf numFmtId="43" fontId="6" fillId="6" borderId="10" xfId="1" applyFont="1" applyFill="1" applyBorder="1" applyAlignment="1" applyProtection="1">
      <alignment horizontal="center" vertical="top" wrapText="1"/>
    </xf>
    <xf numFmtId="4" fontId="5" fillId="6" borderId="9" xfId="0" applyNumberFormat="1" applyFont="1" applyFill="1" applyBorder="1" applyAlignment="1" applyProtection="1">
      <alignment horizontal="center" vertical="top"/>
    </xf>
    <xf numFmtId="4" fontId="5" fillId="6" borderId="10" xfId="0" applyNumberFormat="1" applyFont="1" applyFill="1" applyBorder="1" applyAlignment="1" applyProtection="1">
      <alignment horizontal="center" vertical="top"/>
    </xf>
    <xf numFmtId="0" fontId="6" fillId="2" borderId="13" xfId="0" applyNumberFormat="1" applyFont="1" applyFill="1" applyBorder="1" applyAlignment="1" applyProtection="1">
      <alignment horizontal="center" vertical="center" wrapText="1"/>
    </xf>
    <xf numFmtId="0" fontId="6" fillId="2" borderId="11" xfId="0" applyNumberFormat="1" applyFont="1" applyFill="1" applyBorder="1" applyAlignment="1" applyProtection="1">
      <alignment horizontal="center" vertical="center" wrapText="1"/>
    </xf>
    <xf numFmtId="0" fontId="8" fillId="2" borderId="13" xfId="0" applyFont="1" applyFill="1" applyBorder="1" applyAlignment="1" applyProtection="1">
      <alignment horizontal="center" vertical="center" wrapText="1"/>
    </xf>
    <xf numFmtId="0" fontId="8" fillId="2" borderId="11" xfId="0" applyFont="1" applyFill="1" applyBorder="1" applyAlignment="1" applyProtection="1">
      <alignment horizontal="center" vertical="center" wrapText="1"/>
    </xf>
  </cellXfs>
  <cellStyles count="10">
    <cellStyle name="Estilo 1" xfId="3"/>
    <cellStyle name="Moeda" xfId="9" builtinId="4"/>
    <cellStyle name="Moeda 2" xfId="4"/>
    <cellStyle name="Normal" xfId="0" builtinId="0"/>
    <cellStyle name="Normal 2" xfId="5"/>
    <cellStyle name="Normal 3" xfId="6"/>
    <cellStyle name="Normal 4" xfId="7"/>
    <cellStyle name="Porcentagem" xfId="2" builtinId="5"/>
    <cellStyle name="Vírgula" xfId="1" builtinId="3"/>
    <cellStyle name="Vírgula 2" xfId="8"/>
  </cellStyles>
  <dxfs count="33515">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xdr:col>
      <xdr:colOff>504264</xdr:colOff>
      <xdr:row>2</xdr:row>
      <xdr:rowOff>11206</xdr:rowOff>
    </xdr:from>
    <xdr:to>
      <xdr:col>5</xdr:col>
      <xdr:colOff>1333500</xdr:colOff>
      <xdr:row>3</xdr:row>
      <xdr:rowOff>182656</xdr:rowOff>
    </xdr:to>
    <xdr:pic>
      <xdr:nvPicPr>
        <xdr:cNvPr id="2" name="Picture 1"/>
        <xdr:cNvPicPr>
          <a:picLocks noChangeAspect="1" noChangeArrowheads="1"/>
        </xdr:cNvPicPr>
      </xdr:nvPicPr>
      <xdr:blipFill>
        <a:blip xmlns:r="http://schemas.openxmlformats.org/officeDocument/2006/relationships" r:embed="rId1"/>
        <a:srcRect/>
        <a:stretch>
          <a:fillRect/>
        </a:stretch>
      </xdr:blipFill>
      <xdr:spPr bwMode="auto">
        <a:xfrm>
          <a:off x="1113864" y="392206"/>
          <a:ext cx="3200961" cy="3524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OBSON/AA-ENGENHARIA/OBRAS%20E%20SERVI&#199;OS/Rp-ReformaGeral23e24/RPReformaGeral-Unico-2024/Licita&#231;&#227;o%20RP-2024/SINAPI/AC/Or&#231;GeraLRP_Unico-Matriz_AC-08.03.24.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ORÇ-SIMP"/>
      <sheetName val="BDI"/>
      <sheetName val="ORÇ-GERAL"/>
      <sheetName val="COMP-SINT-SINAPI"/>
      <sheetName val="tab-PINI-SINT"/>
      <sheetName val="ESPEC TÉCNICA"/>
      <sheetName val="DESC SERVIÇOS"/>
      <sheetName val="ORÇ-MODELO"/>
      <sheetName val="PREÇOS UNITÁRIOS"/>
      <sheetName val="INSUMOS"/>
      <sheetName val="COMP-PREÇO-ANALIT"/>
      <sheetName val="INSUMOS-SINAPI"/>
      <sheetName val="TAB-PINI-ANAL"/>
      <sheetName val="SINAPI-SINT-DESO"/>
      <sheetName val="SINAPI-SINT-ANAL-DESO"/>
      <sheetName val="SINAPI-SINT-ÑDESO"/>
      <sheetName val="SINAPI-ANAL-ÑDES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G29"/>
  <sheetViews>
    <sheetView tabSelected="1" topLeftCell="C8" zoomScaleNormal="100" workbookViewId="0">
      <selection activeCell="K13" sqref="K13"/>
    </sheetView>
  </sheetViews>
  <sheetFormatPr defaultRowHeight="15"/>
  <cols>
    <col min="5" max="5" width="17.28515625" customWidth="1"/>
    <col min="6" max="6" width="27" customWidth="1"/>
    <col min="7" max="7" width="27.28515625" customWidth="1"/>
  </cols>
  <sheetData>
    <row r="3" spans="4:7" s="8" customFormat="1" ht="14.25">
      <c r="E3" s="4"/>
      <c r="F3" s="4"/>
      <c r="G3" s="9"/>
    </row>
    <row r="4" spans="4:7" s="8" customFormat="1">
      <c r="E4" s="15"/>
      <c r="F4" s="15"/>
      <c r="G4" s="16"/>
    </row>
    <row r="5" spans="4:7" s="8" customFormat="1" ht="14.25">
      <c r="D5" s="19" t="s">
        <v>0</v>
      </c>
      <c r="G5" s="20"/>
    </row>
    <row r="6" spans="4:7" s="8" customFormat="1">
      <c r="D6" s="19" t="s">
        <v>1</v>
      </c>
      <c r="G6" s="16"/>
    </row>
    <row r="7" spans="4:7" s="8" customFormat="1">
      <c r="D7" s="19" t="s">
        <v>2</v>
      </c>
      <c r="G7" s="16"/>
    </row>
    <row r="9" spans="4:7" ht="21.75" customHeight="1" thickBot="1"/>
    <row r="10" spans="4:7" s="94" customFormat="1" ht="63" customHeight="1" thickBot="1">
      <c r="D10" s="203" t="s">
        <v>1984</v>
      </c>
      <c r="E10" s="204"/>
      <c r="F10" s="205"/>
      <c r="G10" s="200">
        <v>0</v>
      </c>
    </row>
    <row r="12" spans="4:7" ht="15.75" thickBot="1"/>
    <row r="13" spans="4:7" ht="48" customHeight="1" thickBot="1">
      <c r="D13" s="84" t="s">
        <v>10</v>
      </c>
      <c r="E13" s="85" t="s">
        <v>1970</v>
      </c>
      <c r="F13" s="85" t="s">
        <v>1971</v>
      </c>
      <c r="G13" s="85" t="s">
        <v>3135</v>
      </c>
    </row>
    <row r="14" spans="4:7" ht="15.75" thickBot="1">
      <c r="D14" s="86">
        <v>1</v>
      </c>
      <c r="E14" s="87" t="s">
        <v>1972</v>
      </c>
      <c r="F14" s="88">
        <v>8736048.8499999996</v>
      </c>
      <c r="G14" s="92">
        <f>ROUND(('OrçGeral-AC'!L7),2)</f>
        <v>8736048.8499999996</v>
      </c>
    </row>
    <row r="15" spans="4:7" ht="15.75" thickBot="1">
      <c r="D15" s="86">
        <v>2</v>
      </c>
      <c r="E15" s="87" t="s">
        <v>1973</v>
      </c>
      <c r="F15" s="88">
        <v>11624823.300000001</v>
      </c>
      <c r="G15" s="92">
        <f>ROUND('OrçGeral-AM'!L7,2)</f>
        <v>11624823.300000001</v>
      </c>
    </row>
    <row r="16" spans="4:7" ht="15.75" thickBot="1">
      <c r="D16" s="86">
        <v>3</v>
      </c>
      <c r="E16" s="87" t="s">
        <v>1974</v>
      </c>
      <c r="F16" s="88">
        <v>1942036.68</v>
      </c>
      <c r="G16" s="92">
        <f>ROUND('OrçGeral-AP'!L7,2)</f>
        <v>1942036.68</v>
      </c>
    </row>
    <row r="17" spans="4:7" ht="15.75" thickBot="1">
      <c r="D17" s="86">
        <v>4</v>
      </c>
      <c r="E17" s="87" t="s">
        <v>1975</v>
      </c>
      <c r="F17" s="88">
        <v>1213986.94</v>
      </c>
      <c r="G17" s="92">
        <f>ROUND('OrçGearl-DF'!L7,2)</f>
        <v>1213986.94</v>
      </c>
    </row>
    <row r="18" spans="4:7" ht="15.75" thickBot="1">
      <c r="D18" s="86">
        <v>5</v>
      </c>
      <c r="E18" s="87" t="s">
        <v>1976</v>
      </c>
      <c r="F18" s="88">
        <v>8921641.5299999993</v>
      </c>
      <c r="G18" s="92">
        <f>ROUND('OrçGeral-MA'!L7,2)</f>
        <v>8921641.5299999993</v>
      </c>
    </row>
    <row r="19" spans="4:7" ht="15.75" thickBot="1">
      <c r="D19" s="86">
        <v>6</v>
      </c>
      <c r="E19" s="87" t="s">
        <v>1977</v>
      </c>
      <c r="F19" s="88">
        <v>8045707.6900000004</v>
      </c>
      <c r="G19" s="92">
        <f>ROUND('OrçGeral-MT'!L7,2)</f>
        <v>8045707.6900000004</v>
      </c>
    </row>
    <row r="20" spans="4:7" ht="15.75" thickBot="1">
      <c r="D20" s="86">
        <v>7</v>
      </c>
      <c r="E20" s="87" t="s">
        <v>1978</v>
      </c>
      <c r="F20" s="88">
        <v>16941743.010000002</v>
      </c>
      <c r="G20" s="92">
        <f>ROUND('OrçGeral-PA'!L7,2)</f>
        <v>16941743.010000002</v>
      </c>
    </row>
    <row r="21" spans="4:7" ht="15.75" thickBot="1">
      <c r="D21" s="86">
        <v>8</v>
      </c>
      <c r="E21" s="87" t="s">
        <v>1979</v>
      </c>
      <c r="F21" s="88">
        <v>8010814.5099999998</v>
      </c>
      <c r="G21" s="92">
        <f>ROUND('OrçGeral-RO'!L7,2)</f>
        <v>8010814.5099999998</v>
      </c>
    </row>
    <row r="22" spans="4:7" ht="15.75" thickBot="1">
      <c r="D22" s="86">
        <v>9</v>
      </c>
      <c r="E22" s="87" t="s">
        <v>1980</v>
      </c>
      <c r="F22" s="88">
        <v>1975150.1</v>
      </c>
      <c r="G22" s="92">
        <f>ROUND('OrçGeral-RR'!L7,2)</f>
        <v>1975150.1</v>
      </c>
    </row>
    <row r="23" spans="4:7" ht="15.75" thickBot="1">
      <c r="D23" s="86">
        <v>10</v>
      </c>
      <c r="E23" s="87" t="s">
        <v>1981</v>
      </c>
      <c r="F23" s="88">
        <v>1675551.62</v>
      </c>
      <c r="G23" s="92">
        <f>ROUND('OrçGeral-SP'!L7,2)</f>
        <v>1675551.62</v>
      </c>
    </row>
    <row r="24" spans="4:7" ht="15.75" thickBot="1">
      <c r="D24" s="86">
        <v>11</v>
      </c>
      <c r="E24" s="87" t="s">
        <v>1982</v>
      </c>
      <c r="F24" s="88">
        <v>11654910.93</v>
      </c>
      <c r="G24" s="92">
        <f>ROUND('OrçGeral-TO'!L7,2)</f>
        <v>11654910.93</v>
      </c>
    </row>
    <row r="25" spans="4:7" ht="16.5" thickBot="1">
      <c r="D25" s="89"/>
      <c r="E25" s="90"/>
      <c r="F25" s="87"/>
      <c r="G25" s="92"/>
    </row>
    <row r="26" spans="4:7" ht="16.5" thickBot="1">
      <c r="D26" s="89"/>
      <c r="E26" s="90" t="s">
        <v>1983</v>
      </c>
      <c r="F26" s="91">
        <f>SUM(F14:F25)</f>
        <v>80742415.159999996</v>
      </c>
      <c r="G26" s="93">
        <f>ROUND(SUM(G14:G25),2)</f>
        <v>80742415.159999996</v>
      </c>
    </row>
    <row r="28" spans="4:7">
      <c r="E28" s="201"/>
      <c r="F28" s="202"/>
    </row>
    <row r="29" spans="4:7">
      <c r="F29" s="202"/>
    </row>
  </sheetData>
  <sheetProtection selectLockedCells="1"/>
  <mergeCells count="1">
    <mergeCell ref="D10:F10"/>
  </mergeCells>
  <pageMargins left="0.511811024" right="0.511811024" top="0.78740157499999996" bottom="0.78740157499999996" header="0.31496062000000002" footer="0.31496062000000002"/>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dimension ref="A1:P751"/>
  <sheetViews>
    <sheetView topLeftCell="A729" zoomScale="85" zoomScaleNormal="85" workbookViewId="0">
      <selection activeCell="H739" sqref="H739"/>
    </sheetView>
  </sheetViews>
  <sheetFormatPr defaultColWidth="0" defaultRowHeight="14.25"/>
  <cols>
    <col min="1" max="1" width="5.5703125" style="57" customWidth="1"/>
    <col min="2" max="3" width="9.140625" style="76" customWidth="1"/>
    <col min="4" max="4" width="15.5703125" style="76" customWidth="1"/>
    <col min="5" max="5" width="44.28515625" style="77" customWidth="1"/>
    <col min="6" max="6" width="13.7109375" style="78" customWidth="1"/>
    <col min="7"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4.7109375" style="57" bestFit="1" customWidth="1"/>
    <col min="14" max="14" width="5.140625" style="57" hidden="1" customWidth="1"/>
    <col min="15" max="15" width="14.710937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21" customHeight="1">
      <c r="C4" s="19"/>
      <c r="E4" s="16"/>
      <c r="F4" s="17"/>
      <c r="G4" s="17"/>
      <c r="H4" s="18"/>
      <c r="L4" s="13"/>
    </row>
    <row r="5" spans="2:16" s="8" customFormat="1" ht="15">
      <c r="C5" s="19"/>
      <c r="E5" s="16"/>
      <c r="F5" s="17"/>
      <c r="G5" s="17"/>
      <c r="H5" s="18"/>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8736048.8545417786</v>
      </c>
      <c r="O7" s="182"/>
    </row>
    <row r="8" spans="2:16" s="8" customFormat="1" ht="15">
      <c r="D8" s="26" t="s">
        <v>6</v>
      </c>
      <c r="E8" s="31" t="s">
        <v>1962</v>
      </c>
      <c r="F8" s="32"/>
      <c r="G8" s="32"/>
      <c r="H8" s="1"/>
      <c r="I8" s="2"/>
      <c r="J8" s="33"/>
      <c r="K8" s="80"/>
      <c r="L8" s="81"/>
    </row>
    <row r="9" spans="2:16" s="8" customFormat="1" ht="15">
      <c r="D9" s="26" t="s">
        <v>7</v>
      </c>
      <c r="E9" s="34" t="s">
        <v>1963</v>
      </c>
      <c r="F9" s="35"/>
      <c r="G9" s="36"/>
      <c r="H9" s="36"/>
      <c r="I9" s="37"/>
      <c r="J9" s="33"/>
      <c r="K9" s="82"/>
      <c r="L9" s="8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318748.92000000004</v>
      </c>
      <c r="N14" s="177"/>
      <c r="O14" s="177"/>
    </row>
    <row r="15" spans="2:16" ht="42.75">
      <c r="B15" s="5" t="s">
        <v>25</v>
      </c>
      <c r="C15" s="51" t="s">
        <v>26</v>
      </c>
      <c r="D15" s="51" t="s">
        <v>27</v>
      </c>
      <c r="E15" s="6" t="s">
        <v>28</v>
      </c>
      <c r="F15" s="51" t="s">
        <v>29</v>
      </c>
      <c r="G15" s="5">
        <v>6</v>
      </c>
      <c r="H15" s="52">
        <f>O15*(1-'Orç-Resumo'!$G$10)</f>
        <v>1014.0799999999999</v>
      </c>
      <c r="I15" s="53">
        <f>P15*(1-'Orç-Resumo'!$G$10)</f>
        <v>0</v>
      </c>
      <c r="J15" s="54">
        <f>G15*H15</f>
        <v>6084.48</v>
      </c>
      <c r="K15" s="55">
        <f>G15*I15</f>
        <v>0</v>
      </c>
      <c r="L15" s="56">
        <f>J15+K15</f>
        <v>6084.48</v>
      </c>
      <c r="M15" s="56">
        <v>0</v>
      </c>
      <c r="N15" s="177"/>
      <c r="O15" s="180">
        <v>1014.0799999999999</v>
      </c>
      <c r="P15" s="181">
        <v>0</v>
      </c>
    </row>
    <row r="16" spans="2:16" ht="28.5">
      <c r="B16" s="5" t="s">
        <v>30</v>
      </c>
      <c r="C16" s="51" t="s">
        <v>26</v>
      </c>
      <c r="D16" s="51" t="s">
        <v>31</v>
      </c>
      <c r="E16" s="6" t="s">
        <v>32</v>
      </c>
      <c r="F16" s="51" t="s">
        <v>33</v>
      </c>
      <c r="G16" s="5">
        <v>5</v>
      </c>
      <c r="H16" s="52">
        <f>O16*(1-'Orç-Resumo'!$G$10)</f>
        <v>813.93</v>
      </c>
      <c r="I16" s="53">
        <f>P16*(1-'Orç-Resumo'!$G$10)</f>
        <v>0</v>
      </c>
      <c r="J16" s="54">
        <f t="shared" ref="J16:J79" si="0">G16*H16</f>
        <v>4069.6499999999996</v>
      </c>
      <c r="K16" s="55">
        <f t="shared" ref="K16:K79" si="1">G16*I16</f>
        <v>0</v>
      </c>
      <c r="L16" s="56">
        <f t="shared" ref="L16:L79" si="2">J16+K16</f>
        <v>4069.6499999999996</v>
      </c>
      <c r="M16" s="56">
        <v>0</v>
      </c>
      <c r="N16" s="177"/>
      <c r="O16" s="180">
        <v>813.93</v>
      </c>
      <c r="P16" s="181">
        <v>0</v>
      </c>
    </row>
    <row r="17" spans="2:16" ht="71.25">
      <c r="B17" s="5" t="s">
        <v>34</v>
      </c>
      <c r="C17" s="51" t="s">
        <v>26</v>
      </c>
      <c r="D17" s="51" t="s">
        <v>35</v>
      </c>
      <c r="E17" s="6" t="s">
        <v>36</v>
      </c>
      <c r="F17" s="51" t="s">
        <v>33</v>
      </c>
      <c r="G17" s="5">
        <v>6</v>
      </c>
      <c r="H17" s="52">
        <f>O17*(1-'Orç-Resumo'!$G$10)</f>
        <v>322.57</v>
      </c>
      <c r="I17" s="53">
        <f>P17*(1-'Orç-Resumo'!$G$10)</f>
        <v>0</v>
      </c>
      <c r="J17" s="54">
        <f t="shared" si="0"/>
        <v>1935.42</v>
      </c>
      <c r="K17" s="55">
        <f t="shared" si="1"/>
        <v>0</v>
      </c>
      <c r="L17" s="56">
        <f t="shared" si="2"/>
        <v>1935.42</v>
      </c>
      <c r="M17" s="56">
        <v>0</v>
      </c>
      <c r="N17" s="177"/>
      <c r="O17" s="180">
        <v>322.57</v>
      </c>
      <c r="P17" s="181">
        <v>0</v>
      </c>
    </row>
    <row r="18" spans="2:16" ht="85.5">
      <c r="B18" s="5" t="s">
        <v>37</v>
      </c>
      <c r="C18" s="51" t="s">
        <v>26</v>
      </c>
      <c r="D18" s="51" t="s">
        <v>38</v>
      </c>
      <c r="E18" s="6" t="s">
        <v>39</v>
      </c>
      <c r="F18" s="51" t="s">
        <v>40</v>
      </c>
      <c r="G18" s="5">
        <v>2</v>
      </c>
      <c r="H18" s="52">
        <f>O18*(1-'Orç-Resumo'!$G$10)</f>
        <v>374.8799999999992</v>
      </c>
      <c r="I18" s="53">
        <f>P18*(1-'Orç-Resumo'!$G$10)</f>
        <v>21067.200000000001</v>
      </c>
      <c r="J18" s="54">
        <f t="shared" si="0"/>
        <v>749.7599999999984</v>
      </c>
      <c r="K18" s="55">
        <f t="shared" si="1"/>
        <v>42134.400000000001</v>
      </c>
      <c r="L18" s="56">
        <f t="shared" si="2"/>
        <v>42884.160000000003</v>
      </c>
      <c r="M18" s="56">
        <v>0</v>
      </c>
      <c r="N18" s="177"/>
      <c r="O18" s="180">
        <v>374.8799999999992</v>
      </c>
      <c r="P18" s="181">
        <v>21067.200000000001</v>
      </c>
    </row>
    <row r="19" spans="2:16" ht="71.25">
      <c r="B19" s="5" t="s">
        <v>41</v>
      </c>
      <c r="C19" s="51" t="s">
        <v>26</v>
      </c>
      <c r="D19" s="51" t="s">
        <v>42</v>
      </c>
      <c r="E19" s="6" t="s">
        <v>43</v>
      </c>
      <c r="F19" s="51" t="s">
        <v>40</v>
      </c>
      <c r="G19" s="5">
        <v>14</v>
      </c>
      <c r="H19" s="52">
        <f>O19*(1-'Orç-Resumo'!$G$10)</f>
        <v>480.4800000000007</v>
      </c>
      <c r="I19" s="53">
        <f>P19*(1-'Orç-Resumo'!$G$10)</f>
        <v>7129.7599999999993</v>
      </c>
      <c r="J19" s="54">
        <f t="shared" si="0"/>
        <v>6726.7200000000103</v>
      </c>
      <c r="K19" s="55">
        <f t="shared" si="1"/>
        <v>99816.639999999985</v>
      </c>
      <c r="L19" s="56">
        <f t="shared" si="2"/>
        <v>106543.36</v>
      </c>
      <c r="M19" s="56">
        <v>0</v>
      </c>
      <c r="N19" s="177"/>
      <c r="O19" s="180">
        <v>480.4800000000007</v>
      </c>
      <c r="P19" s="181">
        <v>7129.7599999999993</v>
      </c>
    </row>
    <row r="20" spans="2:16" ht="71.25">
      <c r="B20" s="5" t="s">
        <v>44</v>
      </c>
      <c r="C20" s="51" t="s">
        <v>26</v>
      </c>
      <c r="D20" s="51" t="s">
        <v>45</v>
      </c>
      <c r="E20" s="6" t="s">
        <v>46</v>
      </c>
      <c r="F20" s="51" t="s">
        <v>40</v>
      </c>
      <c r="G20" s="5">
        <v>11</v>
      </c>
      <c r="H20" s="52">
        <f>O20*(1-'Orç-Resumo'!$G$10)</f>
        <v>531.31999999999971</v>
      </c>
      <c r="I20" s="53">
        <f>P20*(1-'Orç-Resumo'!$G$10)</f>
        <v>6604.6100000000006</v>
      </c>
      <c r="J20" s="54">
        <f t="shared" si="0"/>
        <v>5844.5199999999968</v>
      </c>
      <c r="K20" s="55">
        <f t="shared" si="1"/>
        <v>72650.710000000006</v>
      </c>
      <c r="L20" s="56">
        <f t="shared" si="2"/>
        <v>78495.23000000001</v>
      </c>
      <c r="M20" s="56">
        <v>0</v>
      </c>
      <c r="N20" s="177"/>
      <c r="O20" s="180">
        <v>531.31999999999971</v>
      </c>
      <c r="P20" s="181">
        <v>6604.6100000000006</v>
      </c>
    </row>
    <row r="21" spans="2:16" ht="28.5">
      <c r="B21" s="5" t="s">
        <v>47</v>
      </c>
      <c r="C21" s="51" t="s">
        <v>48</v>
      </c>
      <c r="D21" s="51">
        <v>90769</v>
      </c>
      <c r="E21" s="6" t="s">
        <v>49</v>
      </c>
      <c r="F21" s="51" t="s">
        <v>50</v>
      </c>
      <c r="G21" s="5">
        <v>200</v>
      </c>
      <c r="H21" s="52">
        <f>O21*(1-'Orç-Resumo'!$G$10)</f>
        <v>2.1299999999999955</v>
      </c>
      <c r="I21" s="53">
        <f>P21*(1-'Orç-Resumo'!$G$10)</f>
        <v>123.56</v>
      </c>
      <c r="J21" s="54">
        <f t="shared" si="0"/>
        <v>425.99999999999909</v>
      </c>
      <c r="K21" s="55">
        <f t="shared" si="1"/>
        <v>24712</v>
      </c>
      <c r="L21" s="56">
        <f t="shared" si="2"/>
        <v>25138</v>
      </c>
      <c r="M21" s="56">
        <v>0</v>
      </c>
      <c r="N21" s="177"/>
      <c r="O21" s="180">
        <v>2.1299999999999955</v>
      </c>
      <c r="P21" s="181" t="s">
        <v>3167</v>
      </c>
    </row>
    <row r="22" spans="2:16" ht="28.5">
      <c r="B22" s="5" t="s">
        <v>51</v>
      </c>
      <c r="C22" s="51" t="s">
        <v>48</v>
      </c>
      <c r="D22" s="51">
        <v>90778</v>
      </c>
      <c r="E22" s="6" t="s">
        <v>52</v>
      </c>
      <c r="F22" s="51" t="s">
        <v>50</v>
      </c>
      <c r="G22" s="5">
        <v>200</v>
      </c>
      <c r="H22" s="52">
        <f>O22*(1-'Orç-Resumo'!$G$10)</f>
        <v>2.1299999999999955</v>
      </c>
      <c r="I22" s="53">
        <f>P22*(1-'Orç-Resumo'!$G$10)</f>
        <v>125.65</v>
      </c>
      <c r="J22" s="54">
        <f t="shared" si="0"/>
        <v>425.99999999999909</v>
      </c>
      <c r="K22" s="55">
        <f t="shared" si="1"/>
        <v>25130</v>
      </c>
      <c r="L22" s="56">
        <f t="shared" si="2"/>
        <v>25556</v>
      </c>
      <c r="M22" s="56">
        <v>0</v>
      </c>
      <c r="N22" s="177"/>
      <c r="O22" s="180">
        <v>2.1299999999999955</v>
      </c>
      <c r="P22" s="181" t="s">
        <v>3168</v>
      </c>
    </row>
    <row r="23" spans="2:16" ht="42.75">
      <c r="B23" s="5" t="s">
        <v>53</v>
      </c>
      <c r="C23" s="51" t="s">
        <v>26</v>
      </c>
      <c r="D23" s="51" t="s">
        <v>54</v>
      </c>
      <c r="E23" s="6" t="s">
        <v>55</v>
      </c>
      <c r="F23" s="51" t="s">
        <v>40</v>
      </c>
      <c r="G23" s="5">
        <v>2</v>
      </c>
      <c r="H23" s="52">
        <f>O23*(1-'Orç-Resumo'!$G$10)</f>
        <v>53.52000000000001</v>
      </c>
      <c r="I23" s="53">
        <f>P23*(1-'Orç-Resumo'!$G$10)</f>
        <v>601.20000000000005</v>
      </c>
      <c r="J23" s="54">
        <f t="shared" si="0"/>
        <v>107.04000000000002</v>
      </c>
      <c r="K23" s="55">
        <f t="shared" si="1"/>
        <v>1202.4000000000001</v>
      </c>
      <c r="L23" s="56">
        <f t="shared" si="2"/>
        <v>1309.44</v>
      </c>
      <c r="M23" s="56">
        <v>0</v>
      </c>
      <c r="N23" s="177"/>
      <c r="O23" s="180">
        <v>53.52000000000001</v>
      </c>
      <c r="P23" s="181">
        <v>601.20000000000005</v>
      </c>
    </row>
    <row r="24" spans="2:16">
      <c r="B24" s="5" t="s">
        <v>56</v>
      </c>
      <c r="C24" s="51" t="s">
        <v>26</v>
      </c>
      <c r="D24" s="51" t="s">
        <v>57</v>
      </c>
      <c r="E24" s="6" t="s">
        <v>58</v>
      </c>
      <c r="F24" s="51" t="s">
        <v>33</v>
      </c>
      <c r="G24" s="5">
        <v>6</v>
      </c>
      <c r="H24" s="52">
        <f>O24*(1-'Orç-Resumo'!$G$10)</f>
        <v>857.69</v>
      </c>
      <c r="I24" s="53">
        <f>P24*(1-'Orç-Resumo'!$G$10)</f>
        <v>206.32999999999998</v>
      </c>
      <c r="J24" s="54">
        <f t="shared" si="0"/>
        <v>5146.1400000000003</v>
      </c>
      <c r="K24" s="55">
        <f t="shared" si="1"/>
        <v>1237.98</v>
      </c>
      <c r="L24" s="56">
        <f t="shared" si="2"/>
        <v>6384.1200000000008</v>
      </c>
      <c r="M24" s="56">
        <v>0</v>
      </c>
      <c r="N24" s="177"/>
      <c r="O24" s="180">
        <v>857.69</v>
      </c>
      <c r="P24" s="181">
        <v>206.32999999999998</v>
      </c>
    </row>
    <row r="25" spans="2:16" ht="28.5">
      <c r="B25" s="5" t="s">
        <v>59</v>
      </c>
      <c r="C25" s="51" t="s">
        <v>26</v>
      </c>
      <c r="D25" s="51" t="s">
        <v>60</v>
      </c>
      <c r="E25" s="6" t="s">
        <v>61</v>
      </c>
      <c r="F25" s="51" t="s">
        <v>33</v>
      </c>
      <c r="G25" s="5">
        <v>6</v>
      </c>
      <c r="H25" s="52">
        <f>O25*(1-'Orç-Resumo'!$G$10)</f>
        <v>1591.25</v>
      </c>
      <c r="I25" s="53">
        <f>P25*(1-'Orç-Resumo'!$G$10)</f>
        <v>314.22999999999996</v>
      </c>
      <c r="J25" s="54">
        <f t="shared" si="0"/>
        <v>9547.5</v>
      </c>
      <c r="K25" s="55">
        <f t="shared" si="1"/>
        <v>1885.3799999999997</v>
      </c>
      <c r="L25" s="56">
        <f t="shared" si="2"/>
        <v>11432.88</v>
      </c>
      <c r="M25" s="56">
        <v>0</v>
      </c>
      <c r="N25" s="177"/>
      <c r="O25" s="180">
        <v>1591.25</v>
      </c>
      <c r="P25" s="181">
        <v>314.22999999999996</v>
      </c>
    </row>
    <row r="26" spans="2:16" ht="28.5">
      <c r="B26" s="5" t="s">
        <v>62</v>
      </c>
      <c r="C26" s="51" t="s">
        <v>26</v>
      </c>
      <c r="D26" s="51" t="s">
        <v>63</v>
      </c>
      <c r="E26" s="6" t="s">
        <v>64</v>
      </c>
      <c r="F26" s="51" t="s">
        <v>33</v>
      </c>
      <c r="G26" s="5">
        <v>1</v>
      </c>
      <c r="H26" s="52">
        <f>O26*(1-'Orç-Resumo'!$G$10)</f>
        <v>7995.95</v>
      </c>
      <c r="I26" s="53">
        <f>P26*(1-'Orç-Resumo'!$G$10)</f>
        <v>920.23</v>
      </c>
      <c r="J26" s="54">
        <f t="shared" si="0"/>
        <v>7995.95</v>
      </c>
      <c r="K26" s="55">
        <f t="shared" si="1"/>
        <v>920.23</v>
      </c>
      <c r="L26" s="56">
        <f t="shared" si="2"/>
        <v>8916.18</v>
      </c>
      <c r="M26" s="56">
        <v>0</v>
      </c>
      <c r="N26" s="177"/>
      <c r="O26" s="180">
        <v>7995.95</v>
      </c>
      <c r="P26" s="181">
        <v>920.23</v>
      </c>
    </row>
    <row r="27" spans="2:16" ht="15">
      <c r="B27" s="5" t="s">
        <v>65</v>
      </c>
      <c r="C27" s="51" t="s">
        <v>21</v>
      </c>
      <c r="D27" s="51" t="s">
        <v>21</v>
      </c>
      <c r="E27" s="6" t="s">
        <v>66</v>
      </c>
      <c r="F27" s="51" t="s">
        <v>23</v>
      </c>
      <c r="G27" s="5"/>
      <c r="H27" s="52"/>
      <c r="I27" s="53"/>
      <c r="J27" s="54"/>
      <c r="K27" s="55"/>
      <c r="L27" s="56"/>
      <c r="M27" s="56">
        <f>SUM(L28:L33)</f>
        <v>68385.899999999994</v>
      </c>
      <c r="N27" s="177"/>
      <c r="O27" s="180" t="s">
        <v>24</v>
      </c>
      <c r="P27" s="181" t="s">
        <v>24</v>
      </c>
    </row>
    <row r="28" spans="2:16" ht="57">
      <c r="B28" s="5" t="s">
        <v>67</v>
      </c>
      <c r="C28" s="51" t="s">
        <v>48</v>
      </c>
      <c r="D28" s="51">
        <v>103689</v>
      </c>
      <c r="E28" s="6" t="s">
        <v>68</v>
      </c>
      <c r="F28" s="51" t="s">
        <v>69</v>
      </c>
      <c r="G28" s="5">
        <v>9</v>
      </c>
      <c r="H28" s="52">
        <f>O28*(1-'Orç-Resumo'!$G$10)</f>
        <v>279.80999999999995</v>
      </c>
      <c r="I28" s="53">
        <f>P28*(1-'Orç-Resumo'!$G$10)</f>
        <v>29.53</v>
      </c>
      <c r="J28" s="54">
        <f t="shared" si="0"/>
        <v>2518.2899999999995</v>
      </c>
      <c r="K28" s="55">
        <f t="shared" si="1"/>
        <v>265.77</v>
      </c>
      <c r="L28" s="56">
        <f t="shared" si="2"/>
        <v>2784.0599999999995</v>
      </c>
      <c r="M28" s="56">
        <v>0</v>
      </c>
      <c r="N28" s="177"/>
      <c r="O28" s="180">
        <v>279.80999999999995</v>
      </c>
      <c r="P28" s="181" t="s">
        <v>3169</v>
      </c>
    </row>
    <row r="29" spans="2:16" ht="114">
      <c r="B29" s="5" t="s">
        <v>70</v>
      </c>
      <c r="C29" s="51" t="s">
        <v>26</v>
      </c>
      <c r="D29" s="51" t="s">
        <v>71</v>
      </c>
      <c r="E29" s="6" t="s">
        <v>72</v>
      </c>
      <c r="F29" s="51" t="s">
        <v>73</v>
      </c>
      <c r="G29" s="5">
        <v>180</v>
      </c>
      <c r="H29" s="52">
        <f>O29*(1-'Orç-Resumo'!$G$10)</f>
        <v>31.21</v>
      </c>
      <c r="I29" s="53">
        <f>P29*(1-'Orç-Resumo'!$G$10)</f>
        <v>0</v>
      </c>
      <c r="J29" s="54">
        <f t="shared" si="0"/>
        <v>5617.8</v>
      </c>
      <c r="K29" s="55">
        <f t="shared" si="1"/>
        <v>0</v>
      </c>
      <c r="L29" s="56">
        <f t="shared" si="2"/>
        <v>5617.8</v>
      </c>
      <c r="M29" s="56">
        <v>0</v>
      </c>
      <c r="N29" s="177"/>
      <c r="O29" s="180">
        <v>31.21</v>
      </c>
      <c r="P29" s="181">
        <v>0</v>
      </c>
    </row>
    <row r="30" spans="2:16" ht="71.25">
      <c r="B30" s="5" t="s">
        <v>74</v>
      </c>
      <c r="C30" s="51" t="s">
        <v>48</v>
      </c>
      <c r="D30" s="51">
        <v>97063</v>
      </c>
      <c r="E30" s="6" t="s">
        <v>75</v>
      </c>
      <c r="F30" s="51" t="s">
        <v>69</v>
      </c>
      <c r="G30" s="5">
        <v>432</v>
      </c>
      <c r="H30" s="52">
        <f>O30*(1-'Orç-Resumo'!$G$10)</f>
        <v>5.0400000000000009</v>
      </c>
      <c r="I30" s="53">
        <f>P30*(1-'Orç-Resumo'!$G$10)</f>
        <v>13.03</v>
      </c>
      <c r="J30" s="54">
        <f t="shared" si="0"/>
        <v>2177.2800000000002</v>
      </c>
      <c r="K30" s="55">
        <f t="shared" si="1"/>
        <v>5628.96</v>
      </c>
      <c r="L30" s="56">
        <f t="shared" si="2"/>
        <v>7806.24</v>
      </c>
      <c r="M30" s="56">
        <v>0</v>
      </c>
      <c r="N30" s="177"/>
      <c r="O30" s="180">
        <v>5.0400000000000009</v>
      </c>
      <c r="P30" s="181" t="s">
        <v>3170</v>
      </c>
    </row>
    <row r="31" spans="2:16" ht="71.25">
      <c r="B31" s="5" t="s">
        <v>76</v>
      </c>
      <c r="C31" s="51" t="s">
        <v>48</v>
      </c>
      <c r="D31" s="51">
        <v>100981</v>
      </c>
      <c r="E31" s="6" t="s">
        <v>77</v>
      </c>
      <c r="F31" s="51" t="s">
        <v>78</v>
      </c>
      <c r="G31" s="5">
        <v>216</v>
      </c>
      <c r="H31" s="52">
        <f>O31*(1-'Orç-Resumo'!$G$10)</f>
        <v>8.2399999999999984</v>
      </c>
      <c r="I31" s="53">
        <f>P31*(1-'Orç-Resumo'!$G$10)</f>
        <v>1.55</v>
      </c>
      <c r="J31" s="54">
        <f t="shared" si="0"/>
        <v>1779.8399999999997</v>
      </c>
      <c r="K31" s="55">
        <f t="shared" si="1"/>
        <v>334.8</v>
      </c>
      <c r="L31" s="56">
        <f t="shared" si="2"/>
        <v>2114.64</v>
      </c>
      <c r="M31" s="56">
        <v>0</v>
      </c>
      <c r="N31" s="177"/>
      <c r="O31" s="180">
        <v>8.2399999999999984</v>
      </c>
      <c r="P31" s="181" t="s">
        <v>79</v>
      </c>
    </row>
    <row r="32" spans="2:16" ht="57">
      <c r="B32" s="5" t="s">
        <v>80</v>
      </c>
      <c r="C32" s="51" t="s">
        <v>48</v>
      </c>
      <c r="D32" s="51">
        <v>97914</v>
      </c>
      <c r="E32" s="6" t="s">
        <v>81</v>
      </c>
      <c r="F32" s="51" t="s">
        <v>82</v>
      </c>
      <c r="G32" s="5">
        <v>12960</v>
      </c>
      <c r="H32" s="52">
        <f>O32*(1-'Orç-Resumo'!$G$10)</f>
        <v>2.75</v>
      </c>
      <c r="I32" s="53">
        <f>P32*(1-'Orç-Resumo'!$G$10)</f>
        <v>0.41</v>
      </c>
      <c r="J32" s="54">
        <f t="shared" si="0"/>
        <v>35640</v>
      </c>
      <c r="K32" s="55">
        <f t="shared" si="1"/>
        <v>5313.5999999999995</v>
      </c>
      <c r="L32" s="56">
        <f t="shared" si="2"/>
        <v>40953.599999999999</v>
      </c>
      <c r="M32" s="56">
        <v>0</v>
      </c>
      <c r="N32" s="177"/>
      <c r="O32" s="180">
        <v>2.75</v>
      </c>
      <c r="P32" s="181" t="s">
        <v>83</v>
      </c>
    </row>
    <row r="33" spans="2:16" ht="57">
      <c r="B33" s="5" t="s">
        <v>84</v>
      </c>
      <c r="C33" s="51" t="s">
        <v>48</v>
      </c>
      <c r="D33" s="51">
        <v>93207</v>
      </c>
      <c r="E33" s="6" t="s">
        <v>85</v>
      </c>
      <c r="F33" s="51" t="s">
        <v>69</v>
      </c>
      <c r="G33" s="5">
        <v>12</v>
      </c>
      <c r="H33" s="52">
        <f>O33*(1-'Orç-Resumo'!$G$10)</f>
        <v>542.4</v>
      </c>
      <c r="I33" s="53">
        <f>P33*(1-'Orç-Resumo'!$G$10)</f>
        <v>216.73</v>
      </c>
      <c r="J33" s="54">
        <f t="shared" si="0"/>
        <v>6508.7999999999993</v>
      </c>
      <c r="K33" s="55">
        <f t="shared" si="1"/>
        <v>2600.7599999999998</v>
      </c>
      <c r="L33" s="56">
        <f t="shared" si="2"/>
        <v>9109.56</v>
      </c>
      <c r="M33" s="56">
        <v>0</v>
      </c>
      <c r="N33" s="177"/>
      <c r="O33" s="180">
        <v>542.4</v>
      </c>
      <c r="P33" s="181">
        <v>216.73</v>
      </c>
    </row>
    <row r="34" spans="2:16" ht="15">
      <c r="B34" s="5" t="s">
        <v>86</v>
      </c>
      <c r="C34" s="51" t="s">
        <v>21</v>
      </c>
      <c r="D34" s="51" t="s">
        <v>21</v>
      </c>
      <c r="E34" s="6" t="s">
        <v>87</v>
      </c>
      <c r="F34" s="51" t="s">
        <v>23</v>
      </c>
      <c r="G34" s="5"/>
      <c r="H34" s="52"/>
      <c r="I34" s="53"/>
      <c r="J34" s="54"/>
      <c r="K34" s="55"/>
      <c r="L34" s="56"/>
      <c r="M34" s="56">
        <f>SUM(L35:L112)</f>
        <v>152063.70172000001</v>
      </c>
      <c r="N34" s="177"/>
      <c r="O34" s="180" t="s">
        <v>24</v>
      </c>
      <c r="P34" s="181" t="s">
        <v>24</v>
      </c>
    </row>
    <row r="35" spans="2:16" ht="42.75">
      <c r="B35" s="5" t="s">
        <v>88</v>
      </c>
      <c r="C35" s="51" t="s">
        <v>48</v>
      </c>
      <c r="D35" s="51">
        <v>97622</v>
      </c>
      <c r="E35" s="6" t="s">
        <v>89</v>
      </c>
      <c r="F35" s="51" t="s">
        <v>78</v>
      </c>
      <c r="G35" s="5">
        <v>50</v>
      </c>
      <c r="H35" s="52">
        <f>O35*(1-'Orç-Resumo'!$G$10)</f>
        <v>19.020000000000003</v>
      </c>
      <c r="I35" s="53">
        <f>P35*(1-'Orç-Resumo'!$G$10)</f>
        <v>40.409999999999997</v>
      </c>
      <c r="J35" s="54">
        <f t="shared" si="0"/>
        <v>951.00000000000011</v>
      </c>
      <c r="K35" s="55">
        <f t="shared" si="1"/>
        <v>2020.4999999999998</v>
      </c>
      <c r="L35" s="56">
        <f t="shared" si="2"/>
        <v>2971.5</v>
      </c>
      <c r="M35" s="56">
        <v>0</v>
      </c>
      <c r="N35" s="177"/>
      <c r="O35" s="180">
        <v>19.020000000000003</v>
      </c>
      <c r="P35" s="181" t="s">
        <v>3171</v>
      </c>
    </row>
    <row r="36" spans="2:16" ht="42.75">
      <c r="B36" s="5" t="s">
        <v>90</v>
      </c>
      <c r="C36" s="51" t="s">
        <v>48</v>
      </c>
      <c r="D36" s="51">
        <v>97624</v>
      </c>
      <c r="E36" s="6" t="s">
        <v>91</v>
      </c>
      <c r="F36" s="51" t="s">
        <v>78</v>
      </c>
      <c r="G36" s="5">
        <v>5</v>
      </c>
      <c r="H36" s="52">
        <f>O36*(1-'Orç-Resumo'!$G$10)</f>
        <v>35.799999999999997</v>
      </c>
      <c r="I36" s="53">
        <f>P36*(1-'Orç-Resumo'!$G$10)</f>
        <v>75.94</v>
      </c>
      <c r="J36" s="54">
        <f t="shared" si="0"/>
        <v>179</v>
      </c>
      <c r="K36" s="55">
        <f t="shared" si="1"/>
        <v>379.7</v>
      </c>
      <c r="L36" s="56">
        <f t="shared" si="2"/>
        <v>558.70000000000005</v>
      </c>
      <c r="M36" s="56">
        <v>0</v>
      </c>
      <c r="N36" s="177"/>
      <c r="O36" s="180">
        <v>35.799999999999997</v>
      </c>
      <c r="P36" s="181" t="s">
        <v>3172</v>
      </c>
    </row>
    <row r="37" spans="2:16" ht="42.75">
      <c r="B37" s="5" t="s">
        <v>92</v>
      </c>
      <c r="C37" s="51" t="s">
        <v>48</v>
      </c>
      <c r="D37" s="51">
        <v>97625</v>
      </c>
      <c r="E37" s="6" t="s">
        <v>93</v>
      </c>
      <c r="F37" s="51" t="s">
        <v>78</v>
      </c>
      <c r="G37" s="5">
        <v>50</v>
      </c>
      <c r="H37" s="52">
        <f>O37*(1-'Orç-Resumo'!$G$10)</f>
        <v>46.760000000000005</v>
      </c>
      <c r="I37" s="53">
        <f>P37*(1-'Orç-Resumo'!$G$10)</f>
        <v>9.08</v>
      </c>
      <c r="J37" s="54">
        <f t="shared" si="0"/>
        <v>2338.0000000000005</v>
      </c>
      <c r="K37" s="55">
        <f t="shared" si="1"/>
        <v>454</v>
      </c>
      <c r="L37" s="56">
        <f t="shared" si="2"/>
        <v>2792.0000000000005</v>
      </c>
      <c r="M37" s="56">
        <v>0</v>
      </c>
      <c r="N37" s="177"/>
      <c r="O37" s="180">
        <v>46.760000000000005</v>
      </c>
      <c r="P37" s="181" t="s">
        <v>94</v>
      </c>
    </row>
    <row r="38" spans="2:16" ht="42.75">
      <c r="B38" s="5" t="s">
        <v>95</v>
      </c>
      <c r="C38" s="51" t="s">
        <v>48</v>
      </c>
      <c r="D38" s="51">
        <v>97626</v>
      </c>
      <c r="E38" s="6" t="s">
        <v>96</v>
      </c>
      <c r="F38" s="51" t="s">
        <v>78</v>
      </c>
      <c r="G38" s="5">
        <v>1</v>
      </c>
      <c r="H38" s="52">
        <f>O38*(1-'Orç-Resumo'!$G$10)</f>
        <v>191.51999999999992</v>
      </c>
      <c r="I38" s="53">
        <f>P38*(1-'Orç-Resumo'!$G$10)</f>
        <v>405.79</v>
      </c>
      <c r="J38" s="54">
        <f t="shared" si="0"/>
        <v>191.51999999999992</v>
      </c>
      <c r="K38" s="55">
        <f t="shared" si="1"/>
        <v>405.79</v>
      </c>
      <c r="L38" s="56">
        <f t="shared" si="2"/>
        <v>597.30999999999995</v>
      </c>
      <c r="M38" s="56">
        <v>0</v>
      </c>
      <c r="N38" s="177"/>
      <c r="O38" s="180">
        <v>191.51999999999992</v>
      </c>
      <c r="P38" s="181" t="s">
        <v>3173</v>
      </c>
    </row>
    <row r="39" spans="2:16" ht="57">
      <c r="B39" s="5" t="s">
        <v>97</v>
      </c>
      <c r="C39" s="51" t="s">
        <v>48</v>
      </c>
      <c r="D39" s="51">
        <v>97627</v>
      </c>
      <c r="E39" s="6" t="s">
        <v>98</v>
      </c>
      <c r="F39" s="51" t="s">
        <v>78</v>
      </c>
      <c r="G39" s="5">
        <v>1</v>
      </c>
      <c r="H39" s="52">
        <f>O39*(1-'Orç-Resumo'!$G$10)</f>
        <v>61.77000000000001</v>
      </c>
      <c r="I39" s="53">
        <f>P39*(1-'Orç-Resumo'!$G$10)</f>
        <v>133.88</v>
      </c>
      <c r="J39" s="54">
        <f t="shared" si="0"/>
        <v>61.77000000000001</v>
      </c>
      <c r="K39" s="55">
        <f t="shared" si="1"/>
        <v>133.88</v>
      </c>
      <c r="L39" s="56">
        <f t="shared" si="2"/>
        <v>195.65</v>
      </c>
      <c r="M39" s="56">
        <v>0</v>
      </c>
      <c r="N39" s="177"/>
      <c r="O39" s="180">
        <v>61.77000000000001</v>
      </c>
      <c r="P39" s="181" t="s">
        <v>3174</v>
      </c>
    </row>
    <row r="40" spans="2:16" ht="42.75">
      <c r="B40" s="5" t="s">
        <v>99</v>
      </c>
      <c r="C40" s="51" t="s">
        <v>48</v>
      </c>
      <c r="D40" s="51">
        <v>97628</v>
      </c>
      <c r="E40" s="6" t="s">
        <v>100</v>
      </c>
      <c r="F40" s="51" t="s">
        <v>78</v>
      </c>
      <c r="G40" s="5">
        <v>1</v>
      </c>
      <c r="H40" s="52">
        <f>O40*(1-'Orç-Resumo'!$G$10)</f>
        <v>89.170000000000016</v>
      </c>
      <c r="I40" s="53">
        <f>P40*(1-'Orç-Resumo'!$G$10)</f>
        <v>189.01</v>
      </c>
      <c r="J40" s="54">
        <f t="shared" si="0"/>
        <v>89.170000000000016</v>
      </c>
      <c r="K40" s="55">
        <f t="shared" si="1"/>
        <v>189.01</v>
      </c>
      <c r="L40" s="56">
        <f t="shared" si="2"/>
        <v>278.18</v>
      </c>
      <c r="M40" s="56">
        <v>0</v>
      </c>
      <c r="N40" s="177"/>
      <c r="O40" s="180">
        <v>89.170000000000016</v>
      </c>
      <c r="P40" s="181" t="s">
        <v>3175</v>
      </c>
    </row>
    <row r="41" spans="2:16" ht="28.5">
      <c r="B41" s="5" t="s">
        <v>101</v>
      </c>
      <c r="C41" s="51" t="s">
        <v>102</v>
      </c>
      <c r="D41" s="51" t="s">
        <v>103</v>
      </c>
      <c r="E41" s="6" t="s">
        <v>104</v>
      </c>
      <c r="F41" s="51" t="s">
        <v>105</v>
      </c>
      <c r="G41" s="5">
        <v>1</v>
      </c>
      <c r="H41" s="52">
        <f>O41*(1-'Orç-Resumo'!$G$10)</f>
        <v>0</v>
      </c>
      <c r="I41" s="53">
        <f>P41*(1-'Orç-Resumo'!$G$10)</f>
        <v>170.05</v>
      </c>
      <c r="J41" s="54">
        <f t="shared" si="0"/>
        <v>0</v>
      </c>
      <c r="K41" s="55">
        <f t="shared" si="1"/>
        <v>170.05</v>
      </c>
      <c r="L41" s="56">
        <f t="shared" si="2"/>
        <v>170.05</v>
      </c>
      <c r="M41" s="56">
        <v>0</v>
      </c>
      <c r="N41" s="177"/>
      <c r="O41" s="180">
        <v>0</v>
      </c>
      <c r="P41" s="181">
        <v>170.05</v>
      </c>
    </row>
    <row r="42" spans="2:16" ht="42.75">
      <c r="B42" s="5" t="s">
        <v>106</v>
      </c>
      <c r="C42" s="51" t="s">
        <v>48</v>
      </c>
      <c r="D42" s="51">
        <v>97631</v>
      </c>
      <c r="E42" s="6" t="s">
        <v>107</v>
      </c>
      <c r="F42" s="51" t="s">
        <v>69</v>
      </c>
      <c r="G42" s="5">
        <v>450</v>
      </c>
      <c r="H42" s="52">
        <f>O42*(1-'Orç-Resumo'!$G$10)</f>
        <v>3.7300000000000004</v>
      </c>
      <c r="I42" s="53">
        <f>P42*(1-'Orç-Resumo'!$G$10)</f>
        <v>8.2899999999999991</v>
      </c>
      <c r="J42" s="54">
        <f t="shared" si="0"/>
        <v>1678.5000000000002</v>
      </c>
      <c r="K42" s="55">
        <f t="shared" si="1"/>
        <v>3730.4999999999995</v>
      </c>
      <c r="L42" s="56">
        <f t="shared" si="2"/>
        <v>5409</v>
      </c>
      <c r="M42" s="56">
        <v>0</v>
      </c>
      <c r="N42" s="177"/>
      <c r="O42" s="180">
        <v>3.7300000000000004</v>
      </c>
      <c r="P42" s="181" t="s">
        <v>3176</v>
      </c>
    </row>
    <row r="43" spans="2:16" ht="42.75">
      <c r="B43" s="5" t="s">
        <v>108</v>
      </c>
      <c r="C43" s="51" t="s">
        <v>48</v>
      </c>
      <c r="D43" s="51">
        <v>97632</v>
      </c>
      <c r="E43" s="6" t="s">
        <v>109</v>
      </c>
      <c r="F43" s="51" t="s">
        <v>110</v>
      </c>
      <c r="G43" s="5">
        <v>450</v>
      </c>
      <c r="H43" s="52">
        <f>O43*(1-'Orç-Resumo'!$G$10)</f>
        <v>0.82000000000000028</v>
      </c>
      <c r="I43" s="53">
        <f>P43*(1-'Orç-Resumo'!$G$10)</f>
        <v>1.92</v>
      </c>
      <c r="J43" s="54">
        <f t="shared" si="0"/>
        <v>369.00000000000011</v>
      </c>
      <c r="K43" s="55">
        <f t="shared" si="1"/>
        <v>864</v>
      </c>
      <c r="L43" s="56">
        <f t="shared" si="2"/>
        <v>1233</v>
      </c>
      <c r="M43" s="56">
        <v>0</v>
      </c>
      <c r="N43" s="177"/>
      <c r="O43" s="180">
        <v>0.82000000000000028</v>
      </c>
      <c r="P43" s="181" t="s">
        <v>2229</v>
      </c>
    </row>
    <row r="44" spans="2:16" ht="42.75">
      <c r="B44" s="5" t="s">
        <v>112</v>
      </c>
      <c r="C44" s="51" t="s">
        <v>48</v>
      </c>
      <c r="D44" s="51">
        <v>97633</v>
      </c>
      <c r="E44" s="6" t="s">
        <v>113</v>
      </c>
      <c r="F44" s="51" t="s">
        <v>69</v>
      </c>
      <c r="G44" s="5">
        <v>450</v>
      </c>
      <c r="H44" s="52">
        <f>O44*(1-'Orç-Resumo'!$G$10)</f>
        <v>7.4699999999999989</v>
      </c>
      <c r="I44" s="53">
        <f>P44*(1-'Orç-Resumo'!$G$10)</f>
        <v>16.52</v>
      </c>
      <c r="J44" s="54">
        <f t="shared" si="0"/>
        <v>3361.4999999999995</v>
      </c>
      <c r="K44" s="55">
        <f t="shared" si="1"/>
        <v>7434</v>
      </c>
      <c r="L44" s="56">
        <f t="shared" si="2"/>
        <v>10795.5</v>
      </c>
      <c r="M44" s="56">
        <v>0</v>
      </c>
      <c r="N44" s="177"/>
      <c r="O44" s="180">
        <v>7.4699999999999989</v>
      </c>
      <c r="P44" s="181" t="s">
        <v>2647</v>
      </c>
    </row>
    <row r="45" spans="2:16" ht="28.5">
      <c r="B45" s="5" t="s">
        <v>114</v>
      </c>
      <c r="C45" s="51" t="s">
        <v>102</v>
      </c>
      <c r="D45" s="51" t="s">
        <v>115</v>
      </c>
      <c r="E45" s="6" t="s">
        <v>116</v>
      </c>
      <c r="F45" s="51" t="s">
        <v>117</v>
      </c>
      <c r="G45" s="5">
        <v>200</v>
      </c>
      <c r="H45" s="52">
        <f>O45*(1-'Orç-Resumo'!$G$10)</f>
        <v>0</v>
      </c>
      <c r="I45" s="53">
        <f>P45*(1-'Orç-Resumo'!$G$10)</f>
        <v>3.27</v>
      </c>
      <c r="J45" s="54">
        <f t="shared" si="0"/>
        <v>0</v>
      </c>
      <c r="K45" s="55">
        <f t="shared" si="1"/>
        <v>654</v>
      </c>
      <c r="L45" s="56">
        <f t="shared" si="2"/>
        <v>654</v>
      </c>
      <c r="M45" s="56">
        <v>0</v>
      </c>
      <c r="N45" s="177"/>
      <c r="O45" s="180">
        <v>0</v>
      </c>
      <c r="P45" s="181">
        <v>3.27</v>
      </c>
    </row>
    <row r="46" spans="2:16" ht="28.5">
      <c r="B46" s="5" t="s">
        <v>118</v>
      </c>
      <c r="C46" s="51" t="s">
        <v>102</v>
      </c>
      <c r="D46" s="51" t="s">
        <v>119</v>
      </c>
      <c r="E46" s="6" t="s">
        <v>120</v>
      </c>
      <c r="F46" s="51" t="s">
        <v>117</v>
      </c>
      <c r="G46" s="5">
        <v>450</v>
      </c>
      <c r="H46" s="52">
        <f>O46*(1-'Orç-Resumo'!$G$10)</f>
        <v>0</v>
      </c>
      <c r="I46" s="53">
        <f>P46*(1-'Orç-Resumo'!$G$10)</f>
        <v>17.010000000000002</v>
      </c>
      <c r="J46" s="54">
        <f t="shared" si="0"/>
        <v>0</v>
      </c>
      <c r="K46" s="55">
        <f t="shared" si="1"/>
        <v>7654.5000000000009</v>
      </c>
      <c r="L46" s="56">
        <f t="shared" si="2"/>
        <v>7654.5000000000009</v>
      </c>
      <c r="M46" s="56">
        <v>0</v>
      </c>
      <c r="N46" s="177"/>
      <c r="O46" s="180">
        <v>0</v>
      </c>
      <c r="P46" s="181">
        <v>17.010000000000002</v>
      </c>
    </row>
    <row r="47" spans="2:16" ht="28.5">
      <c r="B47" s="5" t="s">
        <v>121</v>
      </c>
      <c r="C47" s="51" t="s">
        <v>102</v>
      </c>
      <c r="D47" s="51" t="s">
        <v>122</v>
      </c>
      <c r="E47" s="6" t="s">
        <v>123</v>
      </c>
      <c r="F47" s="51" t="s">
        <v>117</v>
      </c>
      <c r="G47" s="5">
        <v>200</v>
      </c>
      <c r="H47" s="52">
        <f>O47*(1-'Orç-Resumo'!$G$10)</f>
        <v>0</v>
      </c>
      <c r="I47" s="53">
        <f>P47*(1-'Orç-Resumo'!$G$10)</f>
        <v>9.16</v>
      </c>
      <c r="J47" s="54">
        <f t="shared" si="0"/>
        <v>0</v>
      </c>
      <c r="K47" s="55">
        <f t="shared" si="1"/>
        <v>1832</v>
      </c>
      <c r="L47" s="56">
        <f t="shared" si="2"/>
        <v>1832</v>
      </c>
      <c r="M47" s="56">
        <v>0</v>
      </c>
      <c r="N47" s="177"/>
      <c r="O47" s="180">
        <v>0</v>
      </c>
      <c r="P47" s="181">
        <v>9.16</v>
      </c>
    </row>
    <row r="48" spans="2:16" ht="28.5">
      <c r="B48" s="5" t="s">
        <v>124</v>
      </c>
      <c r="C48" s="51" t="s">
        <v>102</v>
      </c>
      <c r="D48" s="51" t="s">
        <v>125</v>
      </c>
      <c r="E48" s="6" t="s">
        <v>126</v>
      </c>
      <c r="F48" s="51" t="s">
        <v>117</v>
      </c>
      <c r="G48" s="5">
        <v>100</v>
      </c>
      <c r="H48" s="52">
        <f>O48*(1-'Orç-Resumo'!$G$10)</f>
        <v>0</v>
      </c>
      <c r="I48" s="53">
        <f>P48*(1-'Orç-Resumo'!$G$10)</f>
        <v>17.63</v>
      </c>
      <c r="J48" s="54">
        <f t="shared" si="0"/>
        <v>0</v>
      </c>
      <c r="K48" s="55">
        <f t="shared" si="1"/>
        <v>1763</v>
      </c>
      <c r="L48" s="56">
        <f t="shared" si="2"/>
        <v>1763</v>
      </c>
      <c r="M48" s="56">
        <v>0</v>
      </c>
      <c r="N48" s="177"/>
      <c r="O48" s="180">
        <v>0</v>
      </c>
      <c r="P48" s="181">
        <v>17.63</v>
      </c>
    </row>
    <row r="49" spans="2:16" ht="28.5">
      <c r="B49" s="5" t="s">
        <v>127</v>
      </c>
      <c r="C49" s="51" t="s">
        <v>102</v>
      </c>
      <c r="D49" s="51" t="s">
        <v>128</v>
      </c>
      <c r="E49" s="6" t="s">
        <v>129</v>
      </c>
      <c r="F49" s="51" t="s">
        <v>117</v>
      </c>
      <c r="G49" s="5">
        <v>450</v>
      </c>
      <c r="H49" s="52">
        <f>O49*(1-'Orç-Resumo'!$G$10)</f>
        <v>0</v>
      </c>
      <c r="I49" s="53">
        <f>P49*(1-'Orç-Resumo'!$G$10)</f>
        <v>9.16</v>
      </c>
      <c r="J49" s="54">
        <f t="shared" si="0"/>
        <v>0</v>
      </c>
      <c r="K49" s="55">
        <f t="shared" si="1"/>
        <v>4122</v>
      </c>
      <c r="L49" s="56">
        <f t="shared" si="2"/>
        <v>4122</v>
      </c>
      <c r="M49" s="56">
        <v>0</v>
      </c>
      <c r="N49" s="177"/>
      <c r="O49" s="180">
        <v>0</v>
      </c>
      <c r="P49" s="181">
        <v>9.16</v>
      </c>
    </row>
    <row r="50" spans="2:16" ht="42.75">
      <c r="B50" s="5" t="s">
        <v>130</v>
      </c>
      <c r="C50" s="51" t="s">
        <v>102</v>
      </c>
      <c r="D50" s="51" t="s">
        <v>131</v>
      </c>
      <c r="E50" s="6" t="s">
        <v>132</v>
      </c>
      <c r="F50" s="51" t="s">
        <v>117</v>
      </c>
      <c r="G50" s="5">
        <v>450</v>
      </c>
      <c r="H50" s="52">
        <f>O50*(1-'Orç-Resumo'!$G$10)</f>
        <v>0</v>
      </c>
      <c r="I50" s="53">
        <f>P50*(1-'Orç-Resumo'!$G$10)</f>
        <v>18.309999999999999</v>
      </c>
      <c r="J50" s="54">
        <f t="shared" si="0"/>
        <v>0</v>
      </c>
      <c r="K50" s="55">
        <f t="shared" si="1"/>
        <v>8239.5</v>
      </c>
      <c r="L50" s="56">
        <f t="shared" si="2"/>
        <v>8239.5</v>
      </c>
      <c r="M50" s="56">
        <v>0</v>
      </c>
      <c r="N50" s="177"/>
      <c r="O50" s="180">
        <v>0</v>
      </c>
      <c r="P50" s="181">
        <v>18.309999999999999</v>
      </c>
    </row>
    <row r="51" spans="2:16" ht="28.5">
      <c r="B51" s="5" t="s">
        <v>133</v>
      </c>
      <c r="C51" s="51" t="s">
        <v>102</v>
      </c>
      <c r="D51" s="51" t="s">
        <v>119</v>
      </c>
      <c r="E51" s="6" t="s">
        <v>120</v>
      </c>
      <c r="F51" s="51" t="s">
        <v>117</v>
      </c>
      <c r="G51" s="5">
        <v>450</v>
      </c>
      <c r="H51" s="52">
        <f>O51*(1-'Orç-Resumo'!$G$10)</f>
        <v>0</v>
      </c>
      <c r="I51" s="53">
        <f>P51*(1-'Orç-Resumo'!$G$10)</f>
        <v>17.010000000000002</v>
      </c>
      <c r="J51" s="54">
        <f t="shared" si="0"/>
        <v>0</v>
      </c>
      <c r="K51" s="55">
        <f t="shared" si="1"/>
        <v>7654.5000000000009</v>
      </c>
      <c r="L51" s="56">
        <f t="shared" si="2"/>
        <v>7654.5000000000009</v>
      </c>
      <c r="M51" s="56">
        <v>0</v>
      </c>
      <c r="N51" s="177"/>
      <c r="O51" s="180">
        <v>0</v>
      </c>
      <c r="P51" s="181">
        <v>17.010000000000002</v>
      </c>
    </row>
    <row r="52" spans="2:16" ht="57">
      <c r="B52" s="5" t="s">
        <v>134</v>
      </c>
      <c r="C52" s="51" t="s">
        <v>48</v>
      </c>
      <c r="D52" s="51">
        <v>97635</v>
      </c>
      <c r="E52" s="6" t="s">
        <v>135</v>
      </c>
      <c r="F52" s="51" t="s">
        <v>69</v>
      </c>
      <c r="G52" s="5">
        <v>100</v>
      </c>
      <c r="H52" s="52">
        <f>O52*(1-'Orç-Resumo'!$G$10)</f>
        <v>5.18</v>
      </c>
      <c r="I52" s="53">
        <f>P52*(1-'Orç-Resumo'!$G$10)</f>
        <v>12.54</v>
      </c>
      <c r="J52" s="54">
        <f t="shared" si="0"/>
        <v>518</v>
      </c>
      <c r="K52" s="55">
        <f t="shared" si="1"/>
        <v>1254</v>
      </c>
      <c r="L52" s="56">
        <f t="shared" si="2"/>
        <v>1772</v>
      </c>
      <c r="M52" s="56">
        <v>0</v>
      </c>
      <c r="N52" s="177"/>
      <c r="O52" s="180">
        <v>5.18</v>
      </c>
      <c r="P52" s="181" t="s">
        <v>3177</v>
      </c>
    </row>
    <row r="53" spans="2:16" ht="42.75">
      <c r="B53" s="5" t="s">
        <v>137</v>
      </c>
      <c r="C53" s="51" t="s">
        <v>48</v>
      </c>
      <c r="D53" s="51">
        <v>97643</v>
      </c>
      <c r="E53" s="6" t="s">
        <v>138</v>
      </c>
      <c r="F53" s="51" t="s">
        <v>69</v>
      </c>
      <c r="G53" s="5">
        <v>50</v>
      </c>
      <c r="H53" s="52">
        <f>O53*(1-'Orç-Resumo'!$G$10)</f>
        <v>8.1999999999999993</v>
      </c>
      <c r="I53" s="53">
        <f>P53*(1-'Orç-Resumo'!$G$10)</f>
        <v>18.41</v>
      </c>
      <c r="J53" s="54">
        <f t="shared" si="0"/>
        <v>409.99999999999994</v>
      </c>
      <c r="K53" s="55">
        <f t="shared" si="1"/>
        <v>920.5</v>
      </c>
      <c r="L53" s="56">
        <f t="shared" si="2"/>
        <v>1330.5</v>
      </c>
      <c r="M53" s="56">
        <v>0</v>
      </c>
      <c r="N53" s="177"/>
      <c r="O53" s="180">
        <v>8.1999999999999993</v>
      </c>
      <c r="P53" s="181" t="s">
        <v>306</v>
      </c>
    </row>
    <row r="54" spans="2:16" ht="28.5">
      <c r="B54" s="5" t="s">
        <v>139</v>
      </c>
      <c r="C54" s="51" t="s">
        <v>102</v>
      </c>
      <c r="D54" s="51" t="s">
        <v>140</v>
      </c>
      <c r="E54" s="6" t="s">
        <v>141</v>
      </c>
      <c r="F54" s="51" t="s">
        <v>117</v>
      </c>
      <c r="G54" s="5">
        <v>50</v>
      </c>
      <c r="H54" s="52">
        <f>O54*(1-'Orç-Resumo'!$G$10)</f>
        <v>0</v>
      </c>
      <c r="I54" s="53">
        <f>P54*(1-'Orç-Resumo'!$G$10)</f>
        <v>1.31</v>
      </c>
      <c r="J54" s="54">
        <f t="shared" si="0"/>
        <v>0</v>
      </c>
      <c r="K54" s="55">
        <f t="shared" si="1"/>
        <v>65.5</v>
      </c>
      <c r="L54" s="56">
        <f t="shared" si="2"/>
        <v>65.5</v>
      </c>
      <c r="M54" s="56">
        <v>0</v>
      </c>
      <c r="N54" s="177"/>
      <c r="O54" s="180">
        <v>0</v>
      </c>
      <c r="P54" s="181">
        <v>1.31</v>
      </c>
    </row>
    <row r="55" spans="2:16" ht="28.5">
      <c r="B55" s="5" t="s">
        <v>142</v>
      </c>
      <c r="C55" s="51" t="s">
        <v>102</v>
      </c>
      <c r="D55" s="51" t="s">
        <v>143</v>
      </c>
      <c r="E55" s="6" t="s">
        <v>144</v>
      </c>
      <c r="F55" s="51" t="s">
        <v>117</v>
      </c>
      <c r="G55" s="5">
        <v>690</v>
      </c>
      <c r="H55" s="52">
        <f>O55*(1-'Orç-Resumo'!$G$10)</f>
        <v>0</v>
      </c>
      <c r="I55" s="53">
        <f>P55*(1-'Orç-Resumo'!$G$10)</f>
        <v>11.77</v>
      </c>
      <c r="J55" s="54">
        <f t="shared" si="0"/>
        <v>0</v>
      </c>
      <c r="K55" s="55">
        <f t="shared" si="1"/>
        <v>8121.2999999999993</v>
      </c>
      <c r="L55" s="56">
        <f t="shared" si="2"/>
        <v>8121.2999999999993</v>
      </c>
      <c r="M55" s="56">
        <v>0</v>
      </c>
      <c r="N55" s="177"/>
      <c r="O55" s="180">
        <v>0</v>
      </c>
      <c r="P55" s="181">
        <v>11.77</v>
      </c>
    </row>
    <row r="56" spans="2:16" ht="42.75">
      <c r="B56" s="5" t="s">
        <v>145</v>
      </c>
      <c r="C56" s="51" t="s">
        <v>48</v>
      </c>
      <c r="D56" s="51">
        <v>97640</v>
      </c>
      <c r="E56" s="6" t="s">
        <v>146</v>
      </c>
      <c r="F56" s="51" t="s">
        <v>69</v>
      </c>
      <c r="G56" s="5">
        <v>690</v>
      </c>
      <c r="H56" s="52">
        <f>O56*(1-'Orç-Resumo'!$G$10)</f>
        <v>0.58000000000000007</v>
      </c>
      <c r="I56" s="53">
        <f>P56*(1-'Orç-Resumo'!$G$10)</f>
        <v>1.41</v>
      </c>
      <c r="J56" s="54">
        <f t="shared" si="0"/>
        <v>400.20000000000005</v>
      </c>
      <c r="K56" s="55">
        <f t="shared" si="1"/>
        <v>972.9</v>
      </c>
      <c r="L56" s="56">
        <f t="shared" si="2"/>
        <v>1373.1</v>
      </c>
      <c r="M56" s="56">
        <v>0</v>
      </c>
      <c r="N56" s="177"/>
      <c r="O56" s="180">
        <v>0.58000000000000007</v>
      </c>
      <c r="P56" s="181" t="s">
        <v>2220</v>
      </c>
    </row>
    <row r="57" spans="2:16" ht="42.75">
      <c r="B57" s="5" t="s">
        <v>148</v>
      </c>
      <c r="C57" s="51" t="s">
        <v>48</v>
      </c>
      <c r="D57" s="51">
        <v>97641</v>
      </c>
      <c r="E57" s="6" t="s">
        <v>149</v>
      </c>
      <c r="F57" s="51" t="s">
        <v>69</v>
      </c>
      <c r="G57" s="5">
        <v>90</v>
      </c>
      <c r="H57" s="52">
        <f>O57*(1-'Orç-Resumo'!$G$10)</f>
        <v>0.91999999999999993</v>
      </c>
      <c r="I57" s="53">
        <f>P57*(1-'Orç-Resumo'!$G$10)</f>
        <v>2.15</v>
      </c>
      <c r="J57" s="54">
        <f t="shared" si="0"/>
        <v>82.8</v>
      </c>
      <c r="K57" s="55">
        <f t="shared" si="1"/>
        <v>193.5</v>
      </c>
      <c r="L57" s="56">
        <f t="shared" si="2"/>
        <v>276.3</v>
      </c>
      <c r="M57" s="56">
        <v>0</v>
      </c>
      <c r="N57" s="177"/>
      <c r="O57" s="180">
        <v>0.91999999999999993</v>
      </c>
      <c r="P57" s="181" t="s">
        <v>1988</v>
      </c>
    </row>
    <row r="58" spans="2:16" ht="42.75">
      <c r="B58" s="5" t="s">
        <v>151</v>
      </c>
      <c r="C58" s="51" t="s">
        <v>48</v>
      </c>
      <c r="D58" s="51">
        <v>97642</v>
      </c>
      <c r="E58" s="6" t="s">
        <v>152</v>
      </c>
      <c r="F58" s="51" t="s">
        <v>69</v>
      </c>
      <c r="G58" s="5">
        <v>670</v>
      </c>
      <c r="H58" s="52">
        <f>O58*(1-'Orç-Resumo'!$G$10)</f>
        <v>0.86999999999999988</v>
      </c>
      <c r="I58" s="53">
        <f>P58*(1-'Orç-Resumo'!$G$10)</f>
        <v>1.99</v>
      </c>
      <c r="J58" s="54">
        <f t="shared" si="0"/>
        <v>582.9</v>
      </c>
      <c r="K58" s="55">
        <f t="shared" si="1"/>
        <v>1333.3</v>
      </c>
      <c r="L58" s="56">
        <f t="shared" si="2"/>
        <v>1916.1999999999998</v>
      </c>
      <c r="M58" s="56">
        <v>0</v>
      </c>
      <c r="N58" s="177"/>
      <c r="O58" s="180">
        <v>0.86999999999999988</v>
      </c>
      <c r="P58" s="181" t="s">
        <v>150</v>
      </c>
    </row>
    <row r="59" spans="2:16" ht="42.75">
      <c r="B59" s="5" t="s">
        <v>154</v>
      </c>
      <c r="C59" s="51" t="s">
        <v>48</v>
      </c>
      <c r="D59" s="51">
        <v>97637</v>
      </c>
      <c r="E59" s="6" t="s">
        <v>155</v>
      </c>
      <c r="F59" s="51" t="s">
        <v>69</v>
      </c>
      <c r="G59" s="5">
        <v>100</v>
      </c>
      <c r="H59" s="52">
        <f>O59*(1-'Orç-Resumo'!$G$10)</f>
        <v>0.88000000000000034</v>
      </c>
      <c r="I59" s="53">
        <f>P59*(1-'Orç-Resumo'!$G$10)</f>
        <v>2.0499999999999998</v>
      </c>
      <c r="J59" s="54">
        <f t="shared" si="0"/>
        <v>88.000000000000028</v>
      </c>
      <c r="K59" s="55">
        <f t="shared" si="1"/>
        <v>204.99999999999997</v>
      </c>
      <c r="L59" s="56">
        <f t="shared" si="2"/>
        <v>293</v>
      </c>
      <c r="M59" s="56">
        <v>0</v>
      </c>
      <c r="N59" s="177"/>
      <c r="O59" s="180">
        <v>0.88000000000000034</v>
      </c>
      <c r="P59" s="181" t="s">
        <v>2585</v>
      </c>
    </row>
    <row r="60" spans="2:16" ht="42.75">
      <c r="B60" s="5" t="s">
        <v>157</v>
      </c>
      <c r="C60" s="51" t="s">
        <v>48</v>
      </c>
      <c r="D60" s="51">
        <v>97638</v>
      </c>
      <c r="E60" s="6" t="s">
        <v>158</v>
      </c>
      <c r="F60" s="51" t="s">
        <v>69</v>
      </c>
      <c r="G60" s="5">
        <v>200</v>
      </c>
      <c r="H60" s="52">
        <f>O60*(1-'Orç-Resumo'!$G$10)</f>
        <v>2.6599999999999993</v>
      </c>
      <c r="I60" s="53">
        <f>P60*(1-'Orç-Resumo'!$G$10)</f>
        <v>5.88</v>
      </c>
      <c r="J60" s="54">
        <f t="shared" si="0"/>
        <v>531.99999999999989</v>
      </c>
      <c r="K60" s="55">
        <f t="shared" si="1"/>
        <v>1176</v>
      </c>
      <c r="L60" s="56">
        <f t="shared" si="2"/>
        <v>1708</v>
      </c>
      <c r="M60" s="56">
        <v>0</v>
      </c>
      <c r="N60" s="177"/>
      <c r="O60" s="180">
        <v>2.6599999999999993</v>
      </c>
      <c r="P60" s="181" t="s">
        <v>2112</v>
      </c>
    </row>
    <row r="61" spans="2:16" ht="28.5">
      <c r="B61" s="5" t="s">
        <v>160</v>
      </c>
      <c r="C61" s="51" t="s">
        <v>48</v>
      </c>
      <c r="D61" s="51">
        <v>97644</v>
      </c>
      <c r="E61" s="6" t="s">
        <v>161</v>
      </c>
      <c r="F61" s="51" t="s">
        <v>69</v>
      </c>
      <c r="G61" s="5">
        <v>32.129999999999995</v>
      </c>
      <c r="H61" s="52">
        <f>O61*(1-'Orç-Resumo'!$G$10)</f>
        <v>3.0700000000000003</v>
      </c>
      <c r="I61" s="53">
        <f>P61*(1-'Orç-Resumo'!$G$10)</f>
        <v>6.98</v>
      </c>
      <c r="J61" s="54">
        <f t="shared" si="0"/>
        <v>98.639099999999999</v>
      </c>
      <c r="K61" s="55">
        <f t="shared" si="1"/>
        <v>224.26739999999998</v>
      </c>
      <c r="L61" s="56">
        <f t="shared" si="2"/>
        <v>322.90649999999999</v>
      </c>
      <c r="M61" s="56">
        <v>0</v>
      </c>
      <c r="N61" s="177"/>
      <c r="O61" s="180">
        <v>3.0700000000000003</v>
      </c>
      <c r="P61" s="181" t="s">
        <v>2188</v>
      </c>
    </row>
    <row r="62" spans="2:16" ht="28.5">
      <c r="B62" s="5" t="s">
        <v>162</v>
      </c>
      <c r="C62" s="51" t="s">
        <v>48</v>
      </c>
      <c r="D62" s="51">
        <v>97645</v>
      </c>
      <c r="E62" s="6" t="s">
        <v>163</v>
      </c>
      <c r="F62" s="51" t="s">
        <v>69</v>
      </c>
      <c r="G62" s="5">
        <v>50</v>
      </c>
      <c r="H62" s="52">
        <f>O62*(1-'Orç-Resumo'!$G$10)</f>
        <v>8.0100000000000016</v>
      </c>
      <c r="I62" s="53">
        <f>P62*(1-'Orç-Resumo'!$G$10)</f>
        <v>17.93</v>
      </c>
      <c r="J62" s="54">
        <f t="shared" si="0"/>
        <v>400.50000000000006</v>
      </c>
      <c r="K62" s="55">
        <f t="shared" si="1"/>
        <v>896.5</v>
      </c>
      <c r="L62" s="56">
        <f t="shared" si="2"/>
        <v>1297</v>
      </c>
      <c r="M62" s="56">
        <v>0</v>
      </c>
      <c r="N62" s="177"/>
      <c r="O62" s="180">
        <v>8.0100000000000016</v>
      </c>
      <c r="P62" s="181" t="s">
        <v>3178</v>
      </c>
    </row>
    <row r="63" spans="2:16" ht="57">
      <c r="B63" s="5" t="s">
        <v>164</v>
      </c>
      <c r="C63" s="51" t="s">
        <v>48</v>
      </c>
      <c r="D63" s="51">
        <v>97647</v>
      </c>
      <c r="E63" s="6" t="s">
        <v>165</v>
      </c>
      <c r="F63" s="51" t="s">
        <v>69</v>
      </c>
      <c r="G63" s="5">
        <v>690</v>
      </c>
      <c r="H63" s="52">
        <f>O63*(1-'Orç-Resumo'!$G$10)</f>
        <v>1.1200000000000001</v>
      </c>
      <c r="I63" s="53">
        <f>P63*(1-'Orç-Resumo'!$G$10)</f>
        <v>2.61</v>
      </c>
      <c r="J63" s="54">
        <f t="shared" si="0"/>
        <v>772.80000000000007</v>
      </c>
      <c r="K63" s="55">
        <f t="shared" si="1"/>
        <v>1800.8999999999999</v>
      </c>
      <c r="L63" s="56">
        <f t="shared" si="2"/>
        <v>2573.6999999999998</v>
      </c>
      <c r="M63" s="56">
        <v>0</v>
      </c>
      <c r="N63" s="177"/>
      <c r="O63" s="180">
        <v>1.1200000000000001</v>
      </c>
      <c r="P63" s="181" t="s">
        <v>3179</v>
      </c>
    </row>
    <row r="64" spans="2:16" ht="42.75">
      <c r="B64" s="5" t="s">
        <v>167</v>
      </c>
      <c r="C64" s="51" t="s">
        <v>48</v>
      </c>
      <c r="D64" s="51">
        <v>97650</v>
      </c>
      <c r="E64" s="6" t="s">
        <v>168</v>
      </c>
      <c r="F64" s="51" t="s">
        <v>69</v>
      </c>
      <c r="G64" s="5">
        <v>390</v>
      </c>
      <c r="H64" s="52">
        <f>O64*(1-'Orç-Resumo'!$G$10)</f>
        <v>2.4700000000000006</v>
      </c>
      <c r="I64" s="53">
        <f>P64*(1-'Orç-Resumo'!$G$10)</f>
        <v>5.59</v>
      </c>
      <c r="J64" s="54">
        <f t="shared" si="0"/>
        <v>963.3000000000003</v>
      </c>
      <c r="K64" s="55">
        <f t="shared" si="1"/>
        <v>2180.1</v>
      </c>
      <c r="L64" s="56">
        <f t="shared" si="2"/>
        <v>3143.4</v>
      </c>
      <c r="M64" s="56">
        <v>0</v>
      </c>
      <c r="N64" s="177"/>
      <c r="O64" s="180">
        <v>2.4700000000000006</v>
      </c>
      <c r="P64" s="181" t="s">
        <v>2337</v>
      </c>
    </row>
    <row r="65" spans="2:16" ht="42.75">
      <c r="B65" s="5" t="s">
        <v>170</v>
      </c>
      <c r="C65" s="51" t="s">
        <v>48</v>
      </c>
      <c r="D65" s="51">
        <v>97655</v>
      </c>
      <c r="E65" s="6" t="s">
        <v>171</v>
      </c>
      <c r="F65" s="51" t="s">
        <v>69</v>
      </c>
      <c r="G65" s="5">
        <v>390</v>
      </c>
      <c r="H65" s="52">
        <f>O65*(1-'Orç-Resumo'!$G$10)</f>
        <v>22.99</v>
      </c>
      <c r="I65" s="53">
        <f>P65*(1-'Orç-Resumo'!$G$10)</f>
        <v>12.66</v>
      </c>
      <c r="J65" s="54">
        <f t="shared" si="0"/>
        <v>8966.0999999999985</v>
      </c>
      <c r="K65" s="55">
        <f t="shared" si="1"/>
        <v>4937.3999999999996</v>
      </c>
      <c r="L65" s="56">
        <f t="shared" si="2"/>
        <v>13903.499999999998</v>
      </c>
      <c r="M65" s="56">
        <v>0</v>
      </c>
      <c r="N65" s="177"/>
      <c r="O65" s="180">
        <v>22.99</v>
      </c>
      <c r="P65" s="181" t="s">
        <v>2458</v>
      </c>
    </row>
    <row r="66" spans="2:16" ht="28.5">
      <c r="B66" s="5" t="s">
        <v>172</v>
      </c>
      <c r="C66" s="51" t="s">
        <v>48</v>
      </c>
      <c r="D66" s="51">
        <v>102190</v>
      </c>
      <c r="E66" s="6" t="s">
        <v>173</v>
      </c>
      <c r="F66" s="51" t="s">
        <v>69</v>
      </c>
      <c r="G66" s="5">
        <v>30</v>
      </c>
      <c r="H66" s="52">
        <f>O66*(1-'Orç-Resumo'!$G$10)</f>
        <v>5.9</v>
      </c>
      <c r="I66" s="53">
        <f>P66*(1-'Orç-Resumo'!$G$10)</f>
        <v>13.47</v>
      </c>
      <c r="J66" s="54">
        <f t="shared" si="0"/>
        <v>177</v>
      </c>
      <c r="K66" s="55">
        <f t="shared" si="1"/>
        <v>404.1</v>
      </c>
      <c r="L66" s="56">
        <f t="shared" si="2"/>
        <v>581.1</v>
      </c>
      <c r="M66" s="56">
        <v>0</v>
      </c>
      <c r="N66" s="177"/>
      <c r="O66" s="180">
        <v>5.9</v>
      </c>
      <c r="P66" s="181" t="s">
        <v>2440</v>
      </c>
    </row>
    <row r="67" spans="2:16" ht="28.5">
      <c r="B67" s="5" t="s">
        <v>174</v>
      </c>
      <c r="C67" s="51" t="s">
        <v>48</v>
      </c>
      <c r="D67" s="51">
        <v>102192</v>
      </c>
      <c r="E67" s="6" t="s">
        <v>175</v>
      </c>
      <c r="F67" s="51" t="s">
        <v>69</v>
      </c>
      <c r="G67" s="5">
        <v>240</v>
      </c>
      <c r="H67" s="52">
        <f>O67*(1-'Orç-Resumo'!$G$10)</f>
        <v>5.120000000000001</v>
      </c>
      <c r="I67" s="53">
        <f>P67*(1-'Orç-Resumo'!$G$10)</f>
        <v>11.68</v>
      </c>
      <c r="J67" s="54">
        <f t="shared" si="0"/>
        <v>1228.8000000000002</v>
      </c>
      <c r="K67" s="55">
        <f t="shared" si="1"/>
        <v>2803.2</v>
      </c>
      <c r="L67" s="56">
        <f t="shared" si="2"/>
        <v>4032</v>
      </c>
      <c r="M67" s="56">
        <v>0</v>
      </c>
      <c r="N67" s="177"/>
      <c r="O67" s="180">
        <v>5.120000000000001</v>
      </c>
      <c r="P67" s="181" t="s">
        <v>3039</v>
      </c>
    </row>
    <row r="68" spans="2:16" ht="42.75">
      <c r="B68" s="5" t="s">
        <v>176</v>
      </c>
      <c r="C68" s="51" t="s">
        <v>26</v>
      </c>
      <c r="D68" s="51" t="s">
        <v>177</v>
      </c>
      <c r="E68" s="6" t="s">
        <v>178</v>
      </c>
      <c r="F68" s="51" t="s">
        <v>33</v>
      </c>
      <c r="G68" s="5">
        <v>6</v>
      </c>
      <c r="H68" s="52">
        <f>O68*(1-'Orç-Resumo'!$G$10)</f>
        <v>0</v>
      </c>
      <c r="I68" s="53">
        <f>P68*(1-'Orç-Resumo'!$G$10)</f>
        <v>64.28</v>
      </c>
      <c r="J68" s="54">
        <f t="shared" si="0"/>
        <v>0</v>
      </c>
      <c r="K68" s="55">
        <f t="shared" si="1"/>
        <v>385.68</v>
      </c>
      <c r="L68" s="56">
        <f t="shared" si="2"/>
        <v>385.68</v>
      </c>
      <c r="M68" s="56">
        <v>0</v>
      </c>
      <c r="N68" s="177"/>
      <c r="O68" s="180">
        <v>0</v>
      </c>
      <c r="P68" s="181">
        <v>64.28</v>
      </c>
    </row>
    <row r="69" spans="2:16" ht="42.75">
      <c r="B69" s="5" t="s">
        <v>179</v>
      </c>
      <c r="C69" s="51" t="s">
        <v>48</v>
      </c>
      <c r="D69" s="51">
        <v>97662</v>
      </c>
      <c r="E69" s="6" t="s">
        <v>180</v>
      </c>
      <c r="F69" s="51" t="s">
        <v>110</v>
      </c>
      <c r="G69" s="5">
        <v>360</v>
      </c>
      <c r="H69" s="52">
        <f>O69*(1-'Orç-Resumo'!$G$10)</f>
        <v>0.14000000000000001</v>
      </c>
      <c r="I69" s="53">
        <f>P69*(1-'Orç-Resumo'!$G$10)</f>
        <v>0.39</v>
      </c>
      <c r="J69" s="54">
        <f t="shared" si="0"/>
        <v>50.400000000000006</v>
      </c>
      <c r="K69" s="55">
        <f t="shared" si="1"/>
        <v>140.4</v>
      </c>
      <c r="L69" s="56">
        <f t="shared" si="2"/>
        <v>190.8</v>
      </c>
      <c r="M69" s="56">
        <v>0</v>
      </c>
      <c r="N69" s="177"/>
      <c r="O69" s="180">
        <v>0.14000000000000001</v>
      </c>
      <c r="P69" s="181" t="s">
        <v>2823</v>
      </c>
    </row>
    <row r="70" spans="2:16" ht="28.5">
      <c r="B70" s="5" t="s">
        <v>182</v>
      </c>
      <c r="C70" s="51" t="s">
        <v>48</v>
      </c>
      <c r="D70" s="51">
        <v>97663</v>
      </c>
      <c r="E70" s="6" t="s">
        <v>183</v>
      </c>
      <c r="F70" s="51" t="s">
        <v>184</v>
      </c>
      <c r="G70" s="5">
        <v>30</v>
      </c>
      <c r="H70" s="52">
        <f>O70*(1-'Orç-Resumo'!$G$10)</f>
        <v>4.01</v>
      </c>
      <c r="I70" s="53">
        <f>P70*(1-'Orç-Resumo'!$G$10)</f>
        <v>9.26</v>
      </c>
      <c r="J70" s="54">
        <f t="shared" si="0"/>
        <v>120.3</v>
      </c>
      <c r="K70" s="55">
        <f t="shared" si="1"/>
        <v>277.8</v>
      </c>
      <c r="L70" s="56">
        <f t="shared" si="2"/>
        <v>398.1</v>
      </c>
      <c r="M70" s="56">
        <v>0</v>
      </c>
      <c r="N70" s="177"/>
      <c r="O70" s="180">
        <v>4.01</v>
      </c>
      <c r="P70" s="181" t="s">
        <v>2515</v>
      </c>
    </row>
    <row r="71" spans="2:16" ht="28.5">
      <c r="B71" s="5" t="s">
        <v>185</v>
      </c>
      <c r="C71" s="51" t="s">
        <v>48</v>
      </c>
      <c r="D71" s="51">
        <v>97664</v>
      </c>
      <c r="E71" s="6" t="s">
        <v>186</v>
      </c>
      <c r="F71" s="51" t="s">
        <v>184</v>
      </c>
      <c r="G71" s="5">
        <v>30</v>
      </c>
      <c r="H71" s="52">
        <f>O71*(1-'Orç-Resumo'!$G$10)</f>
        <v>0.45999999999999996</v>
      </c>
      <c r="I71" s="53">
        <f>P71*(1-'Orç-Resumo'!$G$10)</f>
        <v>1.19</v>
      </c>
      <c r="J71" s="54">
        <f t="shared" si="0"/>
        <v>13.799999999999999</v>
      </c>
      <c r="K71" s="55">
        <f t="shared" si="1"/>
        <v>35.699999999999996</v>
      </c>
      <c r="L71" s="56">
        <f t="shared" si="2"/>
        <v>49.499999999999993</v>
      </c>
      <c r="M71" s="56">
        <v>0</v>
      </c>
      <c r="N71" s="177"/>
      <c r="O71" s="180">
        <v>0.45999999999999996</v>
      </c>
      <c r="P71" s="181" t="s">
        <v>2048</v>
      </c>
    </row>
    <row r="72" spans="2:16" ht="42.75">
      <c r="B72" s="5" t="s">
        <v>188</v>
      </c>
      <c r="C72" s="51" t="s">
        <v>48</v>
      </c>
      <c r="D72" s="51">
        <v>97666</v>
      </c>
      <c r="E72" s="6" t="s">
        <v>189</v>
      </c>
      <c r="F72" s="51" t="s">
        <v>184</v>
      </c>
      <c r="G72" s="5">
        <v>30</v>
      </c>
      <c r="H72" s="52">
        <f>O72*(1-'Orç-Resumo'!$G$10)</f>
        <v>2.9299999999999997</v>
      </c>
      <c r="I72" s="53">
        <f>P72*(1-'Orç-Resumo'!$G$10)</f>
        <v>6.75</v>
      </c>
      <c r="J72" s="54">
        <f t="shared" si="0"/>
        <v>87.899999999999991</v>
      </c>
      <c r="K72" s="55">
        <f t="shared" si="1"/>
        <v>202.5</v>
      </c>
      <c r="L72" s="56">
        <f t="shared" si="2"/>
        <v>290.39999999999998</v>
      </c>
      <c r="M72" s="56">
        <v>0</v>
      </c>
      <c r="N72" s="177"/>
      <c r="O72" s="180">
        <v>2.9299999999999997</v>
      </c>
      <c r="P72" s="181" t="s">
        <v>2641</v>
      </c>
    </row>
    <row r="73" spans="2:16" ht="28.5">
      <c r="B73" s="5" t="s">
        <v>191</v>
      </c>
      <c r="C73" s="51" t="s">
        <v>26</v>
      </c>
      <c r="D73" s="51" t="s">
        <v>192</v>
      </c>
      <c r="E73" s="6" t="s">
        <v>193</v>
      </c>
      <c r="F73" s="51" t="s">
        <v>69</v>
      </c>
      <c r="G73" s="5">
        <v>300</v>
      </c>
      <c r="H73" s="52">
        <f>O73*(1-'Orç-Resumo'!$G$10)</f>
        <v>2.238</v>
      </c>
      <c r="I73" s="53">
        <f>P73*(1-'Orç-Resumo'!$G$10)</f>
        <v>4.4669999999999996</v>
      </c>
      <c r="J73" s="54">
        <f t="shared" si="0"/>
        <v>671.4</v>
      </c>
      <c r="K73" s="55">
        <f t="shared" si="1"/>
        <v>1340.1</v>
      </c>
      <c r="L73" s="56">
        <f t="shared" si="2"/>
        <v>2011.5</v>
      </c>
      <c r="M73" s="56">
        <v>0</v>
      </c>
      <c r="N73" s="177"/>
      <c r="O73" s="180">
        <v>2.238</v>
      </c>
      <c r="P73" s="181">
        <v>4.4669999999999996</v>
      </c>
    </row>
    <row r="74" spans="2:16" ht="28.5">
      <c r="B74" s="5" t="s">
        <v>194</v>
      </c>
      <c r="C74" s="51" t="s">
        <v>26</v>
      </c>
      <c r="D74" s="51" t="s">
        <v>195</v>
      </c>
      <c r="E74" s="6" t="s">
        <v>196</v>
      </c>
      <c r="F74" s="51" t="s">
        <v>33</v>
      </c>
      <c r="G74" s="5">
        <v>2</v>
      </c>
      <c r="H74" s="52">
        <f>O74*(1-'Orç-Resumo'!$G$10)</f>
        <v>0</v>
      </c>
      <c r="I74" s="53">
        <f>P74*(1-'Orç-Resumo'!$G$10)</f>
        <v>46.82</v>
      </c>
      <c r="J74" s="54">
        <f t="shared" si="0"/>
        <v>0</v>
      </c>
      <c r="K74" s="55">
        <f t="shared" si="1"/>
        <v>93.64</v>
      </c>
      <c r="L74" s="56">
        <f t="shared" si="2"/>
        <v>93.64</v>
      </c>
      <c r="M74" s="56">
        <v>0</v>
      </c>
      <c r="N74" s="177"/>
      <c r="O74" s="180">
        <v>0</v>
      </c>
      <c r="P74" s="181">
        <v>46.82</v>
      </c>
    </row>
    <row r="75" spans="2:16" ht="42.75">
      <c r="B75" s="5" t="s">
        <v>197</v>
      </c>
      <c r="C75" s="51" t="s">
        <v>26</v>
      </c>
      <c r="D75" s="51" t="s">
        <v>198</v>
      </c>
      <c r="E75" s="6" t="s">
        <v>199</v>
      </c>
      <c r="F75" s="51" t="s">
        <v>69</v>
      </c>
      <c r="G75" s="5">
        <v>24</v>
      </c>
      <c r="H75" s="52">
        <f>O75*(1-'Orç-Resumo'!$G$10)</f>
        <v>6.9016000000000002</v>
      </c>
      <c r="I75" s="53">
        <f>P75*(1-'Orç-Resumo'!$G$10)</f>
        <v>15.878</v>
      </c>
      <c r="J75" s="54">
        <f t="shared" si="0"/>
        <v>165.63839999999999</v>
      </c>
      <c r="K75" s="55">
        <f t="shared" si="1"/>
        <v>381.072</v>
      </c>
      <c r="L75" s="56">
        <f t="shared" si="2"/>
        <v>546.71039999999994</v>
      </c>
      <c r="M75" s="56">
        <v>0</v>
      </c>
      <c r="N75" s="177"/>
      <c r="O75" s="180">
        <v>6.9016000000000002</v>
      </c>
      <c r="P75" s="181">
        <v>15.878</v>
      </c>
    </row>
    <row r="76" spans="2:16" ht="28.5">
      <c r="B76" s="5" t="s">
        <v>200</v>
      </c>
      <c r="C76" s="51" t="s">
        <v>26</v>
      </c>
      <c r="D76" s="51" t="s">
        <v>201</v>
      </c>
      <c r="E76" s="6" t="s">
        <v>202</v>
      </c>
      <c r="F76" s="51" t="s">
        <v>33</v>
      </c>
      <c r="G76" s="5">
        <v>6</v>
      </c>
      <c r="H76" s="52">
        <f>O76*(1-'Orç-Resumo'!$G$10)</f>
        <v>7.4600000000000009</v>
      </c>
      <c r="I76" s="53">
        <f>P76*(1-'Orç-Resumo'!$G$10)</f>
        <v>14.89</v>
      </c>
      <c r="J76" s="54">
        <f t="shared" si="0"/>
        <v>44.760000000000005</v>
      </c>
      <c r="K76" s="55">
        <f t="shared" si="1"/>
        <v>89.34</v>
      </c>
      <c r="L76" s="56">
        <f t="shared" si="2"/>
        <v>134.10000000000002</v>
      </c>
      <c r="M76" s="56">
        <v>0</v>
      </c>
      <c r="N76" s="177"/>
      <c r="O76" s="180">
        <v>7.4600000000000009</v>
      </c>
      <c r="P76" s="181">
        <v>14.89</v>
      </c>
    </row>
    <row r="77" spans="2:16" ht="28.5">
      <c r="B77" s="5" t="s">
        <v>203</v>
      </c>
      <c r="C77" s="51" t="s">
        <v>26</v>
      </c>
      <c r="D77" s="51" t="s">
        <v>204</v>
      </c>
      <c r="E77" s="6" t="s">
        <v>205</v>
      </c>
      <c r="F77" s="51" t="s">
        <v>33</v>
      </c>
      <c r="G77" s="5">
        <v>12</v>
      </c>
      <c r="H77" s="52">
        <f>O77*(1-'Orç-Resumo'!$G$10)</f>
        <v>2.9840000000000004</v>
      </c>
      <c r="I77" s="53">
        <f>P77*(1-'Orç-Resumo'!$G$10)</f>
        <v>5.9560000000000004</v>
      </c>
      <c r="J77" s="54">
        <f t="shared" si="0"/>
        <v>35.808000000000007</v>
      </c>
      <c r="K77" s="55">
        <f t="shared" si="1"/>
        <v>71.472000000000008</v>
      </c>
      <c r="L77" s="56">
        <f t="shared" si="2"/>
        <v>107.28000000000002</v>
      </c>
      <c r="M77" s="56">
        <v>0</v>
      </c>
      <c r="N77" s="177"/>
      <c r="O77" s="180">
        <v>2.9840000000000004</v>
      </c>
      <c r="P77" s="181">
        <v>5.9560000000000004</v>
      </c>
    </row>
    <row r="78" spans="2:16" ht="28.5">
      <c r="B78" s="5" t="s">
        <v>206</v>
      </c>
      <c r="C78" s="51" t="s">
        <v>26</v>
      </c>
      <c r="D78" s="51" t="s">
        <v>207</v>
      </c>
      <c r="E78" s="6" t="s">
        <v>208</v>
      </c>
      <c r="F78" s="51" t="s">
        <v>33</v>
      </c>
      <c r="G78" s="5">
        <v>12</v>
      </c>
      <c r="H78" s="52">
        <f>O78*(1-'Orç-Resumo'!$G$10)</f>
        <v>3.7300000000000004</v>
      </c>
      <c r="I78" s="53">
        <f>P78*(1-'Orç-Resumo'!$G$10)</f>
        <v>7.4450000000000003</v>
      </c>
      <c r="J78" s="54">
        <f t="shared" si="0"/>
        <v>44.760000000000005</v>
      </c>
      <c r="K78" s="55">
        <f t="shared" si="1"/>
        <v>89.34</v>
      </c>
      <c r="L78" s="56">
        <f t="shared" si="2"/>
        <v>134.10000000000002</v>
      </c>
      <c r="M78" s="56">
        <v>0</v>
      </c>
      <c r="N78" s="177"/>
      <c r="O78" s="180">
        <v>3.7300000000000004</v>
      </c>
      <c r="P78" s="181">
        <v>7.4450000000000003</v>
      </c>
    </row>
    <row r="79" spans="2:16">
      <c r="B79" s="5" t="s">
        <v>209</v>
      </c>
      <c r="C79" s="51" t="s">
        <v>26</v>
      </c>
      <c r="D79" s="51" t="s">
        <v>210</v>
      </c>
      <c r="E79" s="6" t="s">
        <v>211</v>
      </c>
      <c r="F79" s="51" t="s">
        <v>33</v>
      </c>
      <c r="G79" s="5">
        <v>18</v>
      </c>
      <c r="H79" s="52">
        <f>O79*(1-'Orç-Resumo'!$G$10)</f>
        <v>1.4920000000000002</v>
      </c>
      <c r="I79" s="53">
        <f>P79*(1-'Orç-Resumo'!$G$10)</f>
        <v>2.9780000000000002</v>
      </c>
      <c r="J79" s="54">
        <f t="shared" si="0"/>
        <v>26.856000000000005</v>
      </c>
      <c r="K79" s="55">
        <f t="shared" si="1"/>
        <v>53.604000000000006</v>
      </c>
      <c r="L79" s="56">
        <f t="shared" si="2"/>
        <v>80.460000000000008</v>
      </c>
      <c r="M79" s="56">
        <v>0</v>
      </c>
      <c r="N79" s="177"/>
      <c r="O79" s="180">
        <v>1.4920000000000002</v>
      </c>
      <c r="P79" s="181">
        <v>2.9780000000000002</v>
      </c>
    </row>
    <row r="80" spans="2:16" ht="28.5">
      <c r="B80" s="5" t="s">
        <v>212</v>
      </c>
      <c r="C80" s="51" t="s">
        <v>26</v>
      </c>
      <c r="D80" s="51" t="s">
        <v>213</v>
      </c>
      <c r="E80" s="6" t="s">
        <v>214</v>
      </c>
      <c r="F80" s="51" t="s">
        <v>33</v>
      </c>
      <c r="G80" s="5">
        <v>30</v>
      </c>
      <c r="H80" s="52">
        <f>O80*(1-'Orç-Resumo'!$G$10)</f>
        <v>2.9840000000000004</v>
      </c>
      <c r="I80" s="53">
        <f>P80*(1-'Orç-Resumo'!$G$10)</f>
        <v>5.9560000000000004</v>
      </c>
      <c r="J80" s="54">
        <f t="shared" ref="J80:J142" si="3">G80*H80</f>
        <v>89.52000000000001</v>
      </c>
      <c r="K80" s="55">
        <f t="shared" ref="K80:K142" si="4">G80*I80</f>
        <v>178.68</v>
      </c>
      <c r="L80" s="56">
        <f t="shared" ref="L80:L142" si="5">J80+K80</f>
        <v>268.20000000000005</v>
      </c>
      <c r="M80" s="56">
        <v>0</v>
      </c>
      <c r="N80" s="177"/>
      <c r="O80" s="180">
        <v>2.9840000000000004</v>
      </c>
      <c r="P80" s="181">
        <v>5.9560000000000004</v>
      </c>
    </row>
    <row r="81" spans="2:16" ht="42.75">
      <c r="B81" s="5" t="s">
        <v>215</v>
      </c>
      <c r="C81" s="51" t="s">
        <v>26</v>
      </c>
      <c r="D81" s="51" t="s">
        <v>216</v>
      </c>
      <c r="E81" s="6" t="s">
        <v>217</v>
      </c>
      <c r="F81" s="51" t="s">
        <v>69</v>
      </c>
      <c r="G81" s="5">
        <v>720</v>
      </c>
      <c r="H81" s="52">
        <f>O81*(1-'Orç-Resumo'!$G$10)</f>
        <v>5.2460000000000004</v>
      </c>
      <c r="I81" s="53">
        <f>P81*(1-'Orç-Resumo'!$G$10)</f>
        <v>11.785</v>
      </c>
      <c r="J81" s="54">
        <f t="shared" si="3"/>
        <v>3777.1200000000003</v>
      </c>
      <c r="K81" s="55">
        <f t="shared" si="4"/>
        <v>8485.2000000000007</v>
      </c>
      <c r="L81" s="56">
        <f t="shared" si="5"/>
        <v>12262.320000000002</v>
      </c>
      <c r="M81" s="56">
        <v>0</v>
      </c>
      <c r="N81" s="177"/>
      <c r="O81" s="180">
        <v>5.2460000000000004</v>
      </c>
      <c r="P81" s="181">
        <v>11.785</v>
      </c>
    </row>
    <row r="82" spans="2:16" ht="28.5">
      <c r="B82" s="5" t="s">
        <v>218</v>
      </c>
      <c r="C82" s="51" t="s">
        <v>26</v>
      </c>
      <c r="D82" s="51" t="s">
        <v>219</v>
      </c>
      <c r="E82" s="6" t="s">
        <v>220</v>
      </c>
      <c r="F82" s="51" t="s">
        <v>33</v>
      </c>
      <c r="G82" s="5">
        <v>6</v>
      </c>
      <c r="H82" s="52">
        <f>O82*(1-'Orç-Resumo'!$G$10)</f>
        <v>641.04000000000008</v>
      </c>
      <c r="I82" s="53">
        <f>P82*(1-'Orç-Resumo'!$G$10)</f>
        <v>131.28</v>
      </c>
      <c r="J82" s="54">
        <f t="shared" si="3"/>
        <v>3846.2400000000007</v>
      </c>
      <c r="K82" s="55">
        <f t="shared" si="4"/>
        <v>787.68000000000006</v>
      </c>
      <c r="L82" s="56">
        <f t="shared" si="5"/>
        <v>4633.920000000001</v>
      </c>
      <c r="M82" s="56">
        <v>0</v>
      </c>
      <c r="N82" s="177"/>
      <c r="O82" s="180">
        <v>641.04000000000008</v>
      </c>
      <c r="P82" s="181">
        <v>131.28</v>
      </c>
    </row>
    <row r="83" spans="2:16" ht="42.75">
      <c r="B83" s="5" t="s">
        <v>221</v>
      </c>
      <c r="C83" s="51" t="s">
        <v>26</v>
      </c>
      <c r="D83" s="51" t="s">
        <v>222</v>
      </c>
      <c r="E83" s="6" t="s">
        <v>223</v>
      </c>
      <c r="F83" s="51" t="s">
        <v>33</v>
      </c>
      <c r="G83" s="5">
        <v>6</v>
      </c>
      <c r="H83" s="52">
        <f>O83*(1-'Orç-Resumo'!$G$10)</f>
        <v>325.37</v>
      </c>
      <c r="I83" s="53">
        <f>P83*(1-'Orç-Resumo'!$G$10)</f>
        <v>54.7</v>
      </c>
      <c r="J83" s="54">
        <f t="shared" si="3"/>
        <v>1952.22</v>
      </c>
      <c r="K83" s="55">
        <f t="shared" si="4"/>
        <v>328.20000000000005</v>
      </c>
      <c r="L83" s="56">
        <f t="shared" si="5"/>
        <v>2280.42</v>
      </c>
      <c r="M83" s="56">
        <v>0</v>
      </c>
      <c r="N83" s="177"/>
      <c r="O83" s="180">
        <v>325.37</v>
      </c>
      <c r="P83" s="181">
        <v>54.7</v>
      </c>
    </row>
    <row r="84" spans="2:16" ht="28.5">
      <c r="B84" s="5" t="s">
        <v>224</v>
      </c>
      <c r="C84" s="51" t="s">
        <v>26</v>
      </c>
      <c r="D84" s="51" t="s">
        <v>225</v>
      </c>
      <c r="E84" s="6" t="s">
        <v>226</v>
      </c>
      <c r="F84" s="51" t="s">
        <v>69</v>
      </c>
      <c r="G84" s="5">
        <v>6</v>
      </c>
      <c r="H84" s="52">
        <f>O84*(1-'Orç-Resumo'!$G$10)</f>
        <v>7.5800000000000018</v>
      </c>
      <c r="I84" s="53">
        <f>P84*(1-'Orç-Resumo'!$G$10)</f>
        <v>21.47</v>
      </c>
      <c r="J84" s="54">
        <f t="shared" si="3"/>
        <v>45.480000000000011</v>
      </c>
      <c r="K84" s="55">
        <f t="shared" si="4"/>
        <v>128.82</v>
      </c>
      <c r="L84" s="56">
        <f t="shared" si="5"/>
        <v>174.3</v>
      </c>
      <c r="M84" s="56">
        <v>0</v>
      </c>
      <c r="N84" s="177"/>
      <c r="O84" s="180">
        <v>7.5800000000000018</v>
      </c>
      <c r="P84" s="181">
        <v>21.47</v>
      </c>
    </row>
    <row r="85" spans="2:16" ht="71.25">
      <c r="B85" s="5" t="s">
        <v>227</v>
      </c>
      <c r="C85" s="51" t="s">
        <v>26</v>
      </c>
      <c r="D85" s="51" t="s">
        <v>228</v>
      </c>
      <c r="E85" s="6" t="s">
        <v>229</v>
      </c>
      <c r="F85" s="51" t="s">
        <v>69</v>
      </c>
      <c r="G85" s="5">
        <v>120</v>
      </c>
      <c r="H85" s="52">
        <f>O85*(1-'Orç-Resumo'!$G$10)</f>
        <v>0</v>
      </c>
      <c r="I85" s="53">
        <f>P85*(1-'Orç-Resumo'!$G$10)</f>
        <v>50.57</v>
      </c>
      <c r="J85" s="54">
        <f t="shared" si="3"/>
        <v>0</v>
      </c>
      <c r="K85" s="55">
        <f t="shared" si="4"/>
        <v>6068.4</v>
      </c>
      <c r="L85" s="56">
        <f t="shared" si="5"/>
        <v>6068.4</v>
      </c>
      <c r="M85" s="56">
        <v>0</v>
      </c>
      <c r="N85" s="177"/>
      <c r="O85" s="180">
        <v>0</v>
      </c>
      <c r="P85" s="181">
        <v>50.57</v>
      </c>
    </row>
    <row r="86" spans="2:16" ht="28.5">
      <c r="B86" s="5" t="s">
        <v>230</v>
      </c>
      <c r="C86" s="51" t="s">
        <v>26</v>
      </c>
      <c r="D86" s="51" t="s">
        <v>231</v>
      </c>
      <c r="E86" s="6" t="s">
        <v>232</v>
      </c>
      <c r="F86" s="51" t="s">
        <v>33</v>
      </c>
      <c r="G86" s="5">
        <v>18</v>
      </c>
      <c r="H86" s="52">
        <f>O86*(1-'Orç-Resumo'!$G$10)</f>
        <v>1.4920000000000002</v>
      </c>
      <c r="I86" s="53">
        <f>P86*(1-'Orç-Resumo'!$G$10)</f>
        <v>2.9780000000000002</v>
      </c>
      <c r="J86" s="54">
        <f t="shared" si="3"/>
        <v>26.856000000000005</v>
      </c>
      <c r="K86" s="55">
        <f t="shared" si="4"/>
        <v>53.604000000000006</v>
      </c>
      <c r="L86" s="56">
        <f t="shared" si="5"/>
        <v>80.460000000000008</v>
      </c>
      <c r="M86" s="56">
        <v>0</v>
      </c>
      <c r="N86" s="177"/>
      <c r="O86" s="180">
        <v>1.4920000000000002</v>
      </c>
      <c r="P86" s="181">
        <v>2.9780000000000002</v>
      </c>
    </row>
    <row r="87" spans="2:16" ht="28.5">
      <c r="B87" s="5" t="s">
        <v>233</v>
      </c>
      <c r="C87" s="51" t="s">
        <v>26</v>
      </c>
      <c r="D87" s="51" t="s">
        <v>234</v>
      </c>
      <c r="E87" s="6" t="s">
        <v>235</v>
      </c>
      <c r="F87" s="51" t="s">
        <v>69</v>
      </c>
      <c r="G87" s="5">
        <v>32</v>
      </c>
      <c r="H87" s="52">
        <f>O87*(1-'Orç-Resumo'!$G$10)</f>
        <v>5.752600000000001</v>
      </c>
      <c r="I87" s="53">
        <f>P87*(1-'Orç-Resumo'!$G$10)</f>
        <v>11.942</v>
      </c>
      <c r="J87" s="54">
        <f t="shared" si="3"/>
        <v>184.08320000000003</v>
      </c>
      <c r="K87" s="55">
        <f t="shared" si="4"/>
        <v>382.14400000000001</v>
      </c>
      <c r="L87" s="56">
        <f t="shared" si="5"/>
        <v>566.22720000000004</v>
      </c>
      <c r="M87" s="56">
        <v>0</v>
      </c>
      <c r="N87" s="177"/>
      <c r="O87" s="180">
        <v>5.752600000000001</v>
      </c>
      <c r="P87" s="181">
        <v>11.942</v>
      </c>
    </row>
    <row r="88" spans="2:16" ht="42.75">
      <c r="B88" s="5" t="s">
        <v>236</v>
      </c>
      <c r="C88" s="51" t="s">
        <v>26</v>
      </c>
      <c r="D88" s="51" t="s">
        <v>237</v>
      </c>
      <c r="E88" s="6" t="s">
        <v>238</v>
      </c>
      <c r="F88" s="51" t="s">
        <v>33</v>
      </c>
      <c r="G88" s="5">
        <v>8</v>
      </c>
      <c r="H88" s="52">
        <f>O88*(1-'Orç-Resumo'!$G$10)</f>
        <v>9.808600000000002</v>
      </c>
      <c r="I88" s="53">
        <f>P88*(1-'Orç-Resumo'!$G$10)</f>
        <v>21.5489</v>
      </c>
      <c r="J88" s="54">
        <f t="shared" si="3"/>
        <v>78.468800000000016</v>
      </c>
      <c r="K88" s="55">
        <f t="shared" si="4"/>
        <v>172.3912</v>
      </c>
      <c r="L88" s="56">
        <f t="shared" si="5"/>
        <v>250.86</v>
      </c>
      <c r="M88" s="56">
        <v>0</v>
      </c>
      <c r="N88" s="177"/>
      <c r="O88" s="180">
        <v>9.808600000000002</v>
      </c>
      <c r="P88" s="181">
        <v>21.5489</v>
      </c>
    </row>
    <row r="89" spans="2:16">
      <c r="B89" s="5" t="s">
        <v>239</v>
      </c>
      <c r="C89" s="51" t="s">
        <v>26</v>
      </c>
      <c r="D89" s="51" t="s">
        <v>240</v>
      </c>
      <c r="E89" s="6" t="s">
        <v>241</v>
      </c>
      <c r="F89" s="51" t="s">
        <v>33</v>
      </c>
      <c r="G89" s="5">
        <v>120</v>
      </c>
      <c r="H89" s="52">
        <f>O89*(1-'Orç-Resumo'!$G$10)</f>
        <v>0.74600000000000011</v>
      </c>
      <c r="I89" s="53">
        <f>P89*(1-'Orç-Resumo'!$G$10)</f>
        <v>1.4890000000000001</v>
      </c>
      <c r="J89" s="54">
        <f t="shared" si="3"/>
        <v>89.52000000000001</v>
      </c>
      <c r="K89" s="55">
        <f t="shared" si="4"/>
        <v>178.68</v>
      </c>
      <c r="L89" s="56">
        <f t="shared" si="5"/>
        <v>268.20000000000005</v>
      </c>
      <c r="M89" s="56">
        <v>0</v>
      </c>
      <c r="N89" s="177"/>
      <c r="O89" s="180">
        <v>0.74600000000000011</v>
      </c>
      <c r="P89" s="181">
        <v>1.4890000000000001</v>
      </c>
    </row>
    <row r="90" spans="2:16" ht="42.75">
      <c r="B90" s="5" t="s">
        <v>242</v>
      </c>
      <c r="C90" s="51" t="s">
        <v>26</v>
      </c>
      <c r="D90" s="51" t="s">
        <v>243</v>
      </c>
      <c r="E90" s="6" t="s">
        <v>244</v>
      </c>
      <c r="F90" s="51" t="s">
        <v>33</v>
      </c>
      <c r="G90" s="5">
        <v>5</v>
      </c>
      <c r="H90" s="52">
        <f>O90*(1-'Orç-Resumo'!$G$10)</f>
        <v>15.040000000000003</v>
      </c>
      <c r="I90" s="53">
        <f>P90*(1-'Orç-Resumo'!$G$10)</f>
        <v>36.590000000000003</v>
      </c>
      <c r="J90" s="54">
        <f t="shared" si="3"/>
        <v>75.200000000000017</v>
      </c>
      <c r="K90" s="55">
        <f t="shared" si="4"/>
        <v>182.95000000000002</v>
      </c>
      <c r="L90" s="56">
        <f t="shared" si="5"/>
        <v>258.15000000000003</v>
      </c>
      <c r="M90" s="56">
        <v>0</v>
      </c>
      <c r="N90" s="177"/>
      <c r="O90" s="180">
        <v>15.040000000000003</v>
      </c>
      <c r="P90" s="181">
        <v>36.590000000000003</v>
      </c>
    </row>
    <row r="91" spans="2:16" ht="28.5">
      <c r="B91" s="5" t="s">
        <v>245</v>
      </c>
      <c r="C91" s="51" t="s">
        <v>26</v>
      </c>
      <c r="D91" s="51" t="s">
        <v>246</v>
      </c>
      <c r="E91" s="6" t="s">
        <v>247</v>
      </c>
      <c r="F91" s="51" t="s">
        <v>33</v>
      </c>
      <c r="G91" s="5">
        <v>12</v>
      </c>
      <c r="H91" s="52">
        <f>O91*(1-'Orç-Resumo'!$G$10)</f>
        <v>1.8599999999999994</v>
      </c>
      <c r="I91" s="53">
        <f>P91*(1-'Orç-Resumo'!$G$10)</f>
        <v>5.0650000000000004</v>
      </c>
      <c r="J91" s="54">
        <f t="shared" si="3"/>
        <v>22.319999999999993</v>
      </c>
      <c r="K91" s="55">
        <f t="shared" si="4"/>
        <v>60.78</v>
      </c>
      <c r="L91" s="56">
        <f t="shared" si="5"/>
        <v>83.1</v>
      </c>
      <c r="M91" s="56">
        <v>0</v>
      </c>
      <c r="N91" s="177"/>
      <c r="O91" s="180">
        <v>1.8599999999999994</v>
      </c>
      <c r="P91" s="181">
        <v>5.0650000000000004</v>
      </c>
    </row>
    <row r="92" spans="2:16" ht="28.5">
      <c r="B92" s="5" t="s">
        <v>248</v>
      </c>
      <c r="C92" s="51" t="s">
        <v>26</v>
      </c>
      <c r="D92" s="51" t="s">
        <v>249</v>
      </c>
      <c r="E92" s="6" t="s">
        <v>250</v>
      </c>
      <c r="F92" s="51" t="s">
        <v>110</v>
      </c>
      <c r="G92" s="5">
        <v>100</v>
      </c>
      <c r="H92" s="52">
        <f>O92*(1-'Orç-Resumo'!$G$10)</f>
        <v>2.056</v>
      </c>
      <c r="I92" s="53">
        <f>P92*(1-'Orç-Resumo'!$G$10)</f>
        <v>4.0945</v>
      </c>
      <c r="J92" s="54">
        <f t="shared" si="3"/>
        <v>205.6</v>
      </c>
      <c r="K92" s="55">
        <f t="shared" si="4"/>
        <v>409.45</v>
      </c>
      <c r="L92" s="56">
        <f t="shared" si="5"/>
        <v>615.04999999999995</v>
      </c>
      <c r="M92" s="56">
        <v>0</v>
      </c>
      <c r="N92" s="177"/>
      <c r="O92" s="180">
        <v>2.056</v>
      </c>
      <c r="P92" s="181">
        <v>4.0945</v>
      </c>
    </row>
    <row r="93" spans="2:16" ht="42.75">
      <c r="B93" s="5" t="s">
        <v>251</v>
      </c>
      <c r="C93" s="51" t="s">
        <v>26</v>
      </c>
      <c r="D93" s="51" t="s">
        <v>252</v>
      </c>
      <c r="E93" s="6" t="s">
        <v>253</v>
      </c>
      <c r="F93" s="51" t="s">
        <v>69</v>
      </c>
      <c r="G93" s="5">
        <v>50</v>
      </c>
      <c r="H93" s="52">
        <f>O93*(1-'Orç-Resumo'!$G$10)</f>
        <v>9.0000000000000018</v>
      </c>
      <c r="I93" s="53">
        <f>P93*(1-'Orç-Resumo'!$G$10)</f>
        <v>20.591999999999999</v>
      </c>
      <c r="J93" s="54">
        <f t="shared" si="3"/>
        <v>450.00000000000011</v>
      </c>
      <c r="K93" s="55">
        <f t="shared" si="4"/>
        <v>1029.5999999999999</v>
      </c>
      <c r="L93" s="56">
        <f t="shared" si="5"/>
        <v>1479.6</v>
      </c>
      <c r="M93" s="56">
        <v>0</v>
      </c>
      <c r="N93" s="177"/>
      <c r="O93" s="180">
        <v>9.0000000000000018</v>
      </c>
      <c r="P93" s="181">
        <v>20.591999999999999</v>
      </c>
    </row>
    <row r="94" spans="2:16" ht="42.75">
      <c r="B94" s="5" t="s">
        <v>254</v>
      </c>
      <c r="C94" s="51" t="s">
        <v>26</v>
      </c>
      <c r="D94" s="51" t="s">
        <v>255</v>
      </c>
      <c r="E94" s="6" t="s">
        <v>256</v>
      </c>
      <c r="F94" s="51" t="s">
        <v>33</v>
      </c>
      <c r="G94" s="5">
        <v>6</v>
      </c>
      <c r="H94" s="52">
        <f>O94*(1-'Orç-Resumo'!$G$10)</f>
        <v>325.37</v>
      </c>
      <c r="I94" s="53">
        <f>P94*(1-'Orç-Resumo'!$G$10)</f>
        <v>55.56</v>
      </c>
      <c r="J94" s="54">
        <f t="shared" si="3"/>
        <v>1952.22</v>
      </c>
      <c r="K94" s="55">
        <f t="shared" si="4"/>
        <v>333.36</v>
      </c>
      <c r="L94" s="56">
        <f t="shared" si="5"/>
        <v>2285.58</v>
      </c>
      <c r="M94" s="56">
        <v>0</v>
      </c>
      <c r="N94" s="177"/>
      <c r="O94" s="180">
        <v>325.37</v>
      </c>
      <c r="P94" s="181">
        <v>55.56</v>
      </c>
    </row>
    <row r="95" spans="2:16" ht="42.75">
      <c r="B95" s="5" t="s">
        <v>257</v>
      </c>
      <c r="C95" s="51" t="s">
        <v>26</v>
      </c>
      <c r="D95" s="51" t="s">
        <v>258</v>
      </c>
      <c r="E95" s="6" t="s">
        <v>259</v>
      </c>
      <c r="F95" s="51" t="s">
        <v>33</v>
      </c>
      <c r="G95" s="5">
        <v>15</v>
      </c>
      <c r="H95" s="52">
        <f>O95*(1-'Orç-Resumo'!$G$10)</f>
        <v>3.7199999999999989</v>
      </c>
      <c r="I95" s="53">
        <f>P95*(1-'Orç-Resumo'!$G$10)</f>
        <v>10.130000000000001</v>
      </c>
      <c r="J95" s="54">
        <f t="shared" si="3"/>
        <v>55.799999999999983</v>
      </c>
      <c r="K95" s="55">
        <f t="shared" si="4"/>
        <v>151.95000000000002</v>
      </c>
      <c r="L95" s="56">
        <f t="shared" si="5"/>
        <v>207.75</v>
      </c>
      <c r="M95" s="56">
        <v>0</v>
      </c>
      <c r="N95" s="177"/>
      <c r="O95" s="180">
        <v>3.7199999999999989</v>
      </c>
      <c r="P95" s="181">
        <v>10.130000000000001</v>
      </c>
    </row>
    <row r="96" spans="2:16" ht="28.5">
      <c r="B96" s="5" t="s">
        <v>260</v>
      </c>
      <c r="C96" s="51" t="s">
        <v>26</v>
      </c>
      <c r="D96" s="51" t="s">
        <v>261</v>
      </c>
      <c r="E96" s="6" t="s">
        <v>262</v>
      </c>
      <c r="F96" s="51" t="s">
        <v>33</v>
      </c>
      <c r="G96" s="5">
        <v>6</v>
      </c>
      <c r="H96" s="52">
        <f>O96*(1-'Orç-Resumo'!$G$10)</f>
        <v>26.962259999999997</v>
      </c>
      <c r="I96" s="53">
        <f>P96*(1-'Orç-Resumo'!$G$10)</f>
        <v>60.870810000000006</v>
      </c>
      <c r="J96" s="54">
        <f t="shared" si="3"/>
        <v>161.77355999999997</v>
      </c>
      <c r="K96" s="55">
        <f t="shared" si="4"/>
        <v>365.22486000000004</v>
      </c>
      <c r="L96" s="56">
        <f t="shared" si="5"/>
        <v>526.99842000000001</v>
      </c>
      <c r="M96" s="56">
        <v>0</v>
      </c>
      <c r="N96" s="177"/>
      <c r="O96" s="180">
        <v>26.962259999999997</v>
      </c>
      <c r="P96" s="181">
        <v>60.870810000000006</v>
      </c>
    </row>
    <row r="97" spans="2:16" ht="28.5">
      <c r="B97" s="5" t="s">
        <v>263</v>
      </c>
      <c r="C97" s="51" t="s">
        <v>26</v>
      </c>
      <c r="D97" s="51" t="s">
        <v>264</v>
      </c>
      <c r="E97" s="6" t="s">
        <v>265</v>
      </c>
      <c r="F97" s="51" t="s">
        <v>33</v>
      </c>
      <c r="G97" s="5">
        <v>6</v>
      </c>
      <c r="H97" s="52">
        <f>O97*(1-'Orç-Resumo'!$G$10)</f>
        <v>385.03000000000003</v>
      </c>
      <c r="I97" s="53">
        <f>P97*(1-'Orç-Resumo'!$G$10)</f>
        <v>635.65320000000008</v>
      </c>
      <c r="J97" s="54">
        <f t="shared" si="3"/>
        <v>2310.1800000000003</v>
      </c>
      <c r="K97" s="55">
        <f t="shared" si="4"/>
        <v>3813.9192000000003</v>
      </c>
      <c r="L97" s="56">
        <f t="shared" si="5"/>
        <v>6124.0992000000006</v>
      </c>
      <c r="M97" s="56">
        <v>0</v>
      </c>
      <c r="N97" s="177"/>
      <c r="O97" s="180">
        <v>385.03000000000003</v>
      </c>
      <c r="P97" s="181">
        <v>635.65320000000008</v>
      </c>
    </row>
    <row r="98" spans="2:16" ht="28.5">
      <c r="B98" s="5" t="s">
        <v>266</v>
      </c>
      <c r="C98" s="51" t="s">
        <v>26</v>
      </c>
      <c r="D98" s="51" t="s">
        <v>267</v>
      </c>
      <c r="E98" s="6" t="s">
        <v>268</v>
      </c>
      <c r="F98" s="51" t="s">
        <v>33</v>
      </c>
      <c r="G98" s="5">
        <v>20</v>
      </c>
      <c r="H98" s="52">
        <f>O98*(1-'Orç-Resumo'!$G$10)</f>
        <v>2.238</v>
      </c>
      <c r="I98" s="53">
        <f>P98*(1-'Orç-Resumo'!$G$10)</f>
        <v>4.4669999999999996</v>
      </c>
      <c r="J98" s="54">
        <f t="shared" si="3"/>
        <v>44.76</v>
      </c>
      <c r="K98" s="55">
        <f t="shared" si="4"/>
        <v>89.339999999999989</v>
      </c>
      <c r="L98" s="56">
        <f t="shared" si="5"/>
        <v>134.1</v>
      </c>
      <c r="M98" s="56">
        <v>0</v>
      </c>
      <c r="N98" s="177"/>
      <c r="O98" s="180">
        <v>2.238</v>
      </c>
      <c r="P98" s="181">
        <v>4.4669999999999996</v>
      </c>
    </row>
    <row r="99" spans="2:16">
      <c r="B99" s="5" t="s">
        <v>269</v>
      </c>
      <c r="C99" s="51" t="s">
        <v>26</v>
      </c>
      <c r="D99" s="51" t="s">
        <v>270</v>
      </c>
      <c r="E99" s="6" t="s">
        <v>271</v>
      </c>
      <c r="F99" s="51" t="s">
        <v>33</v>
      </c>
      <c r="G99" s="5">
        <v>150</v>
      </c>
      <c r="H99" s="52">
        <f>O99*(1-'Orç-Resumo'!$G$10)</f>
        <v>0.74600000000000011</v>
      </c>
      <c r="I99" s="53">
        <f>P99*(1-'Orç-Resumo'!$G$10)</f>
        <v>1.4890000000000001</v>
      </c>
      <c r="J99" s="54">
        <f t="shared" si="3"/>
        <v>111.90000000000002</v>
      </c>
      <c r="K99" s="55">
        <f t="shared" si="4"/>
        <v>223.35000000000002</v>
      </c>
      <c r="L99" s="56">
        <f t="shared" si="5"/>
        <v>335.25000000000006</v>
      </c>
      <c r="M99" s="56">
        <v>0</v>
      </c>
      <c r="N99" s="177"/>
      <c r="O99" s="180">
        <v>0.74600000000000011</v>
      </c>
      <c r="P99" s="181">
        <v>1.4890000000000001</v>
      </c>
    </row>
    <row r="100" spans="2:16" ht="42.75">
      <c r="B100" s="5" t="s">
        <v>272</v>
      </c>
      <c r="C100" s="51" t="s">
        <v>26</v>
      </c>
      <c r="D100" s="51" t="s">
        <v>273</v>
      </c>
      <c r="E100" s="6" t="s">
        <v>274</v>
      </c>
      <c r="F100" s="51" t="s">
        <v>33</v>
      </c>
      <c r="G100" s="5">
        <v>22</v>
      </c>
      <c r="H100" s="52">
        <f>O100*(1-'Orç-Resumo'!$G$10)</f>
        <v>14.900000000000002</v>
      </c>
      <c r="I100" s="53">
        <f>P100*(1-'Orç-Resumo'!$G$10)</f>
        <v>36.36</v>
      </c>
      <c r="J100" s="54">
        <f t="shared" si="3"/>
        <v>327.80000000000007</v>
      </c>
      <c r="K100" s="55">
        <f t="shared" si="4"/>
        <v>799.92</v>
      </c>
      <c r="L100" s="56">
        <f t="shared" si="5"/>
        <v>1127.72</v>
      </c>
      <c r="M100" s="56">
        <v>0</v>
      </c>
      <c r="N100" s="177"/>
      <c r="O100" s="180">
        <v>14.900000000000002</v>
      </c>
      <c r="P100" s="181">
        <v>36.36</v>
      </c>
    </row>
    <row r="101" spans="2:16" ht="28.5">
      <c r="B101" s="5" t="s">
        <v>275</v>
      </c>
      <c r="C101" s="51" t="s">
        <v>26</v>
      </c>
      <c r="D101" s="51" t="s">
        <v>276</v>
      </c>
      <c r="E101" s="6" t="s">
        <v>277</v>
      </c>
      <c r="F101" s="51" t="s">
        <v>33</v>
      </c>
      <c r="G101" s="5">
        <v>22</v>
      </c>
      <c r="H101" s="52">
        <f>O101*(1-'Orç-Resumo'!$G$10)</f>
        <v>7.5200000000000014</v>
      </c>
      <c r="I101" s="53">
        <f>P101*(1-'Orç-Resumo'!$G$10)</f>
        <v>18.295000000000002</v>
      </c>
      <c r="J101" s="54">
        <f t="shared" si="3"/>
        <v>165.44000000000003</v>
      </c>
      <c r="K101" s="55">
        <f t="shared" si="4"/>
        <v>402.49</v>
      </c>
      <c r="L101" s="56">
        <f t="shared" si="5"/>
        <v>567.93000000000006</v>
      </c>
      <c r="M101" s="56">
        <v>0</v>
      </c>
      <c r="N101" s="177"/>
      <c r="O101" s="180">
        <v>7.5200000000000014</v>
      </c>
      <c r="P101" s="181">
        <v>18.295000000000002</v>
      </c>
    </row>
    <row r="102" spans="2:16" ht="57">
      <c r="B102" s="5" t="s">
        <v>278</v>
      </c>
      <c r="C102" s="51" t="s">
        <v>48</v>
      </c>
      <c r="D102" s="51">
        <v>90443</v>
      </c>
      <c r="E102" s="6" t="s">
        <v>279</v>
      </c>
      <c r="F102" s="51" t="s">
        <v>110</v>
      </c>
      <c r="G102" s="5">
        <v>110</v>
      </c>
      <c r="H102" s="52">
        <f>O102*(1-'Orç-Resumo'!$G$10)</f>
        <v>2.0100000000000007</v>
      </c>
      <c r="I102" s="53">
        <f>P102*(1-'Orç-Resumo'!$G$10)</f>
        <v>6.2</v>
      </c>
      <c r="J102" s="54">
        <f t="shared" si="3"/>
        <v>221.10000000000008</v>
      </c>
      <c r="K102" s="55">
        <f t="shared" si="4"/>
        <v>682</v>
      </c>
      <c r="L102" s="56">
        <f t="shared" si="5"/>
        <v>903.10000000000014</v>
      </c>
      <c r="M102" s="56">
        <v>0</v>
      </c>
      <c r="N102" s="177"/>
      <c r="O102" s="180">
        <v>2.0100000000000007</v>
      </c>
      <c r="P102" s="181" t="s">
        <v>2432</v>
      </c>
    </row>
    <row r="103" spans="2:16" ht="71.25">
      <c r="B103" s="5" t="s">
        <v>281</v>
      </c>
      <c r="C103" s="51" t="s">
        <v>48</v>
      </c>
      <c r="D103" s="51">
        <v>91222</v>
      </c>
      <c r="E103" s="6" t="s">
        <v>282</v>
      </c>
      <c r="F103" s="51" t="s">
        <v>110</v>
      </c>
      <c r="G103" s="5">
        <v>110</v>
      </c>
      <c r="H103" s="52">
        <f>O103*(1-'Orç-Resumo'!$G$10)</f>
        <v>2.2599999999999989</v>
      </c>
      <c r="I103" s="53">
        <f>P103*(1-'Orç-Resumo'!$G$10)</f>
        <v>6.86</v>
      </c>
      <c r="J103" s="54">
        <f t="shared" si="3"/>
        <v>248.59999999999988</v>
      </c>
      <c r="K103" s="55">
        <f t="shared" si="4"/>
        <v>754.6</v>
      </c>
      <c r="L103" s="56">
        <f t="shared" si="5"/>
        <v>1003.1999999999999</v>
      </c>
      <c r="M103" s="56">
        <v>0</v>
      </c>
      <c r="N103" s="177"/>
      <c r="O103" s="180">
        <v>2.2599999999999989</v>
      </c>
      <c r="P103" s="181" t="s">
        <v>2402</v>
      </c>
    </row>
    <row r="104" spans="2:16" ht="42.75">
      <c r="B104" s="5" t="s">
        <v>284</v>
      </c>
      <c r="C104" s="51" t="s">
        <v>48</v>
      </c>
      <c r="D104" s="51">
        <v>103288</v>
      </c>
      <c r="E104" s="6" t="s">
        <v>285</v>
      </c>
      <c r="F104" s="51" t="s">
        <v>184</v>
      </c>
      <c r="G104" s="5">
        <v>12</v>
      </c>
      <c r="H104" s="52">
        <f>O104*(1-'Orç-Resumo'!$G$10)</f>
        <v>5.82</v>
      </c>
      <c r="I104" s="53">
        <f>P104*(1-'Orç-Resumo'!$G$10)</f>
        <v>10.54</v>
      </c>
      <c r="J104" s="54">
        <f t="shared" si="3"/>
        <v>69.84</v>
      </c>
      <c r="K104" s="55">
        <f t="shared" si="4"/>
        <v>126.47999999999999</v>
      </c>
      <c r="L104" s="56">
        <f t="shared" si="5"/>
        <v>196.32</v>
      </c>
      <c r="M104" s="56">
        <v>0</v>
      </c>
      <c r="N104" s="177"/>
      <c r="O104" s="180">
        <v>5.82</v>
      </c>
      <c r="P104" s="181" t="s">
        <v>2439</v>
      </c>
    </row>
    <row r="105" spans="2:16" ht="71.25">
      <c r="B105" s="5" t="s">
        <v>287</v>
      </c>
      <c r="C105" s="51" t="s">
        <v>48</v>
      </c>
      <c r="D105" s="51">
        <v>90444</v>
      </c>
      <c r="E105" s="6" t="s">
        <v>288</v>
      </c>
      <c r="F105" s="51" t="s">
        <v>110</v>
      </c>
      <c r="G105" s="5">
        <v>100</v>
      </c>
      <c r="H105" s="52">
        <f>O105*(1-'Orç-Resumo'!$G$10)</f>
        <v>3.66</v>
      </c>
      <c r="I105" s="53">
        <f>P105*(1-'Orç-Resumo'!$G$10)</f>
        <v>9.98</v>
      </c>
      <c r="J105" s="54">
        <f t="shared" si="3"/>
        <v>366</v>
      </c>
      <c r="K105" s="55">
        <f t="shared" si="4"/>
        <v>998</v>
      </c>
      <c r="L105" s="56">
        <f t="shared" si="5"/>
        <v>1364</v>
      </c>
      <c r="M105" s="56">
        <v>0</v>
      </c>
      <c r="N105" s="177"/>
      <c r="O105" s="180">
        <v>3.66</v>
      </c>
      <c r="P105" s="181" t="s">
        <v>3120</v>
      </c>
    </row>
    <row r="106" spans="2:16" ht="71.25">
      <c r="B106" s="5" t="s">
        <v>290</v>
      </c>
      <c r="C106" s="51" t="s">
        <v>48</v>
      </c>
      <c r="D106" s="51">
        <v>90445</v>
      </c>
      <c r="E106" s="6" t="s">
        <v>291</v>
      </c>
      <c r="F106" s="51" t="s">
        <v>110</v>
      </c>
      <c r="G106" s="5">
        <v>100</v>
      </c>
      <c r="H106" s="52">
        <f>O106*(1-'Orç-Resumo'!$G$10)</f>
        <v>4.879999999999999</v>
      </c>
      <c r="I106" s="53">
        <f>P106*(1-'Orç-Resumo'!$G$10)</f>
        <v>13.21</v>
      </c>
      <c r="J106" s="54">
        <f t="shared" si="3"/>
        <v>487.99999999999989</v>
      </c>
      <c r="K106" s="55">
        <f t="shared" si="4"/>
        <v>1321</v>
      </c>
      <c r="L106" s="56">
        <f t="shared" si="5"/>
        <v>1809</v>
      </c>
      <c r="M106" s="56">
        <v>0</v>
      </c>
      <c r="N106" s="177"/>
      <c r="O106" s="180">
        <v>4.879999999999999</v>
      </c>
      <c r="P106" s="181" t="s">
        <v>2052</v>
      </c>
    </row>
    <row r="107" spans="2:16" ht="42.75">
      <c r="B107" s="5" t="s">
        <v>293</v>
      </c>
      <c r="C107" s="51" t="s">
        <v>48</v>
      </c>
      <c r="D107" s="51">
        <v>90436</v>
      </c>
      <c r="E107" s="6" t="s">
        <v>294</v>
      </c>
      <c r="F107" s="51" t="s">
        <v>184</v>
      </c>
      <c r="G107" s="5">
        <v>12</v>
      </c>
      <c r="H107" s="52">
        <f>O107*(1-'Orç-Resumo'!$G$10)</f>
        <v>3.8099999999999987</v>
      </c>
      <c r="I107" s="53">
        <f>P107*(1-'Orç-Resumo'!$G$10)</f>
        <v>11.48</v>
      </c>
      <c r="J107" s="54">
        <f t="shared" si="3"/>
        <v>45.719999999999985</v>
      </c>
      <c r="K107" s="55">
        <f t="shared" si="4"/>
        <v>137.76</v>
      </c>
      <c r="L107" s="56">
        <f t="shared" si="5"/>
        <v>183.47999999999996</v>
      </c>
      <c r="M107" s="56">
        <v>0</v>
      </c>
      <c r="N107" s="177"/>
      <c r="O107" s="180">
        <v>3.8099999999999987</v>
      </c>
      <c r="P107" s="181" t="s">
        <v>2104</v>
      </c>
    </row>
    <row r="108" spans="2:16" ht="57">
      <c r="B108" s="5" t="s">
        <v>296</v>
      </c>
      <c r="C108" s="51" t="s">
        <v>48</v>
      </c>
      <c r="D108" s="51">
        <v>90437</v>
      </c>
      <c r="E108" s="6" t="s">
        <v>297</v>
      </c>
      <c r="F108" s="51" t="s">
        <v>184</v>
      </c>
      <c r="G108" s="5">
        <v>12</v>
      </c>
      <c r="H108" s="52">
        <f>O108*(1-'Orç-Resumo'!$G$10)</f>
        <v>10.239999999999998</v>
      </c>
      <c r="I108" s="53">
        <f>P108*(1-'Orç-Resumo'!$G$10)</f>
        <v>30.52</v>
      </c>
      <c r="J108" s="54">
        <f t="shared" si="3"/>
        <v>122.87999999999998</v>
      </c>
      <c r="K108" s="55">
        <f t="shared" si="4"/>
        <v>366.24</v>
      </c>
      <c r="L108" s="56">
        <f t="shared" si="5"/>
        <v>489.12</v>
      </c>
      <c r="M108" s="56">
        <v>0</v>
      </c>
      <c r="N108" s="177"/>
      <c r="O108" s="180">
        <v>10.239999999999998</v>
      </c>
      <c r="P108" s="181" t="s">
        <v>2274</v>
      </c>
    </row>
    <row r="109" spans="2:16" ht="57">
      <c r="B109" s="5" t="s">
        <v>299</v>
      </c>
      <c r="C109" s="51" t="s">
        <v>48</v>
      </c>
      <c r="D109" s="51">
        <v>90438</v>
      </c>
      <c r="E109" s="6" t="s">
        <v>300</v>
      </c>
      <c r="F109" s="51" t="s">
        <v>184</v>
      </c>
      <c r="G109" s="5">
        <v>12</v>
      </c>
      <c r="H109" s="52">
        <f>O109*(1-'Orç-Resumo'!$G$10)</f>
        <v>14.96</v>
      </c>
      <c r="I109" s="53">
        <f>P109*(1-'Orç-Resumo'!$G$10)</f>
        <v>44.58</v>
      </c>
      <c r="J109" s="54">
        <f t="shared" si="3"/>
        <v>179.52</v>
      </c>
      <c r="K109" s="55">
        <f t="shared" si="4"/>
        <v>534.96</v>
      </c>
      <c r="L109" s="56">
        <f t="shared" si="5"/>
        <v>714.48</v>
      </c>
      <c r="M109" s="56">
        <v>0</v>
      </c>
      <c r="N109" s="177"/>
      <c r="O109" s="180">
        <v>14.96</v>
      </c>
      <c r="P109" s="181" t="s">
        <v>3180</v>
      </c>
    </row>
    <row r="110" spans="2:16" ht="57">
      <c r="B110" s="5" t="s">
        <v>301</v>
      </c>
      <c r="C110" s="51" t="s">
        <v>48</v>
      </c>
      <c r="D110" s="51">
        <v>90439</v>
      </c>
      <c r="E110" s="6" t="s">
        <v>302</v>
      </c>
      <c r="F110" s="51" t="s">
        <v>184</v>
      </c>
      <c r="G110" s="5">
        <v>10</v>
      </c>
      <c r="H110" s="52">
        <f>O110*(1-'Orç-Resumo'!$G$10)</f>
        <v>2.8599999999999994</v>
      </c>
      <c r="I110" s="53">
        <f>P110*(1-'Orç-Resumo'!$G$10)</f>
        <v>7.07</v>
      </c>
      <c r="J110" s="54">
        <f t="shared" si="3"/>
        <v>28.599999999999994</v>
      </c>
      <c r="K110" s="55">
        <f t="shared" si="4"/>
        <v>70.7</v>
      </c>
      <c r="L110" s="56">
        <f t="shared" si="5"/>
        <v>99.3</v>
      </c>
      <c r="M110" s="56">
        <v>0</v>
      </c>
      <c r="N110" s="177"/>
      <c r="O110" s="180">
        <v>2.8599999999999994</v>
      </c>
      <c r="P110" s="181" t="s">
        <v>2556</v>
      </c>
    </row>
    <row r="111" spans="2:16" ht="71.25">
      <c r="B111" s="5" t="s">
        <v>304</v>
      </c>
      <c r="C111" s="51" t="s">
        <v>48</v>
      </c>
      <c r="D111" s="51">
        <v>90440</v>
      </c>
      <c r="E111" s="6" t="s">
        <v>305</v>
      </c>
      <c r="F111" s="51" t="s">
        <v>184</v>
      </c>
      <c r="G111" s="5">
        <v>10</v>
      </c>
      <c r="H111" s="52">
        <f>O111*(1-'Orç-Resumo'!$G$10)</f>
        <v>7.75</v>
      </c>
      <c r="I111" s="53">
        <f>P111*(1-'Orç-Resumo'!$G$10)</f>
        <v>18.7</v>
      </c>
      <c r="J111" s="54">
        <f t="shared" si="3"/>
        <v>77.5</v>
      </c>
      <c r="K111" s="55">
        <f t="shared" si="4"/>
        <v>187</v>
      </c>
      <c r="L111" s="56">
        <f t="shared" si="5"/>
        <v>264.5</v>
      </c>
      <c r="M111" s="56">
        <v>0</v>
      </c>
      <c r="N111" s="177"/>
      <c r="O111" s="180">
        <v>7.75</v>
      </c>
      <c r="P111" s="181" t="s">
        <v>2602</v>
      </c>
    </row>
    <row r="112" spans="2:16" ht="71.25">
      <c r="B112" s="5" t="s">
        <v>307</v>
      </c>
      <c r="C112" s="51" t="s">
        <v>48</v>
      </c>
      <c r="D112" s="51">
        <v>90441</v>
      </c>
      <c r="E112" s="6" t="s">
        <v>308</v>
      </c>
      <c r="F112" s="51" t="s">
        <v>184</v>
      </c>
      <c r="G112" s="5">
        <v>10</v>
      </c>
      <c r="H112" s="52">
        <f>O112*(1-'Orç-Resumo'!$G$10)</f>
        <v>11.36</v>
      </c>
      <c r="I112" s="53">
        <f>P112*(1-'Orç-Resumo'!$G$10)</f>
        <v>27.28</v>
      </c>
      <c r="J112" s="54">
        <f t="shared" si="3"/>
        <v>113.6</v>
      </c>
      <c r="K112" s="55">
        <f t="shared" si="4"/>
        <v>272.8</v>
      </c>
      <c r="L112" s="56">
        <f t="shared" si="5"/>
        <v>386.4</v>
      </c>
      <c r="M112" s="56">
        <v>0</v>
      </c>
      <c r="N112" s="177"/>
      <c r="O112" s="180">
        <v>11.36</v>
      </c>
      <c r="P112" s="181" t="s">
        <v>3181</v>
      </c>
    </row>
    <row r="113" spans="2:16" ht="15">
      <c r="B113" s="5" t="s">
        <v>310</v>
      </c>
      <c r="C113" s="51" t="s">
        <v>21</v>
      </c>
      <c r="D113" s="51" t="s">
        <v>21</v>
      </c>
      <c r="E113" s="6" t="s">
        <v>311</v>
      </c>
      <c r="F113" s="51" t="s">
        <v>23</v>
      </c>
      <c r="G113" s="5"/>
      <c r="H113" s="52"/>
      <c r="I113" s="53"/>
      <c r="J113" s="54"/>
      <c r="K113" s="55"/>
      <c r="L113" s="56"/>
      <c r="M113" s="56">
        <f>SUM(L114:L142)</f>
        <v>67504.349999999991</v>
      </c>
      <c r="N113" s="177"/>
      <c r="O113" s="180" t="s">
        <v>24</v>
      </c>
      <c r="P113" s="181" t="s">
        <v>24</v>
      </c>
    </row>
    <row r="114" spans="2:16" ht="28.5">
      <c r="B114" s="5" t="s">
        <v>312</v>
      </c>
      <c r="C114" s="51" t="s">
        <v>102</v>
      </c>
      <c r="D114" s="51" t="s">
        <v>313</v>
      </c>
      <c r="E114" s="6" t="s">
        <v>314</v>
      </c>
      <c r="F114" s="51" t="s">
        <v>117</v>
      </c>
      <c r="G114" s="5">
        <v>5</v>
      </c>
      <c r="H114" s="52">
        <f>O114*(1-'Orç-Resumo'!$G$10)</f>
        <v>33.58</v>
      </c>
      <c r="I114" s="53">
        <f>P114*(1-'Orç-Resumo'!$G$10)</f>
        <v>3.73</v>
      </c>
      <c r="J114" s="54">
        <f t="shared" si="3"/>
        <v>167.89999999999998</v>
      </c>
      <c r="K114" s="55">
        <f t="shared" si="4"/>
        <v>18.649999999999999</v>
      </c>
      <c r="L114" s="56">
        <f t="shared" si="5"/>
        <v>186.54999999999998</v>
      </c>
      <c r="M114" s="56">
        <v>0</v>
      </c>
      <c r="N114" s="177"/>
      <c r="O114" s="180">
        <v>33.58</v>
      </c>
      <c r="P114" s="181">
        <v>3.73</v>
      </c>
    </row>
    <row r="115" spans="2:16" ht="42.75">
      <c r="B115" s="5" t="s">
        <v>315</v>
      </c>
      <c r="C115" s="51" t="s">
        <v>102</v>
      </c>
      <c r="D115" s="51" t="s">
        <v>316</v>
      </c>
      <c r="E115" s="6" t="s">
        <v>317</v>
      </c>
      <c r="F115" s="51" t="s">
        <v>117</v>
      </c>
      <c r="G115" s="5">
        <v>5</v>
      </c>
      <c r="H115" s="52">
        <f>O115*(1-'Orç-Resumo'!$G$10)</f>
        <v>0</v>
      </c>
      <c r="I115" s="53">
        <f>P115*(1-'Orç-Resumo'!$G$10)</f>
        <v>56.46</v>
      </c>
      <c r="J115" s="54">
        <f t="shared" si="3"/>
        <v>0</v>
      </c>
      <c r="K115" s="55">
        <f t="shared" si="4"/>
        <v>282.3</v>
      </c>
      <c r="L115" s="56">
        <f t="shared" si="5"/>
        <v>282.3</v>
      </c>
      <c r="M115" s="56">
        <v>0</v>
      </c>
      <c r="N115" s="177"/>
      <c r="O115" s="180">
        <v>0</v>
      </c>
      <c r="P115" s="181">
        <v>56.46</v>
      </c>
    </row>
    <row r="116" spans="2:16" ht="42.75">
      <c r="B116" s="5" t="s">
        <v>318</v>
      </c>
      <c r="C116" s="51" t="s">
        <v>102</v>
      </c>
      <c r="D116" s="51" t="s">
        <v>319</v>
      </c>
      <c r="E116" s="6" t="s">
        <v>320</v>
      </c>
      <c r="F116" s="51" t="s">
        <v>117</v>
      </c>
      <c r="G116" s="5">
        <v>5</v>
      </c>
      <c r="H116" s="52">
        <f>O116*(1-'Orç-Resumo'!$G$10)</f>
        <v>23.22</v>
      </c>
      <c r="I116" s="53">
        <f>P116*(1-'Orç-Resumo'!$G$10)</f>
        <v>2.2599999999999998</v>
      </c>
      <c r="J116" s="54">
        <f t="shared" si="3"/>
        <v>116.1</v>
      </c>
      <c r="K116" s="55">
        <f t="shared" si="4"/>
        <v>11.299999999999999</v>
      </c>
      <c r="L116" s="56">
        <f t="shared" si="5"/>
        <v>127.39999999999999</v>
      </c>
      <c r="M116" s="56">
        <v>0</v>
      </c>
      <c r="N116" s="177"/>
      <c r="O116" s="180">
        <v>23.22</v>
      </c>
      <c r="P116" s="181">
        <v>2.2599999999999998</v>
      </c>
    </row>
    <row r="117" spans="2:16" ht="28.5">
      <c r="B117" s="5" t="s">
        <v>321</v>
      </c>
      <c r="C117" s="51" t="s">
        <v>102</v>
      </c>
      <c r="D117" s="51" t="s">
        <v>322</v>
      </c>
      <c r="E117" s="6" t="s">
        <v>323</v>
      </c>
      <c r="F117" s="51" t="s">
        <v>117</v>
      </c>
      <c r="G117" s="5">
        <v>5</v>
      </c>
      <c r="H117" s="52">
        <f>O117*(1-'Orç-Resumo'!$G$10)</f>
        <v>1.79</v>
      </c>
      <c r="I117" s="53">
        <f>P117*(1-'Orç-Resumo'!$G$10)</f>
        <v>23.54</v>
      </c>
      <c r="J117" s="54">
        <f t="shared" si="3"/>
        <v>8.9499999999999993</v>
      </c>
      <c r="K117" s="55">
        <f t="shared" si="4"/>
        <v>117.69999999999999</v>
      </c>
      <c r="L117" s="56">
        <f t="shared" si="5"/>
        <v>126.64999999999999</v>
      </c>
      <c r="M117" s="56">
        <v>0</v>
      </c>
      <c r="N117" s="177"/>
      <c r="O117" s="180">
        <v>1.79</v>
      </c>
      <c r="P117" s="181">
        <v>23.54</v>
      </c>
    </row>
    <row r="118" spans="2:16" ht="28.5">
      <c r="B118" s="5" t="s">
        <v>324</v>
      </c>
      <c r="C118" s="51" t="s">
        <v>102</v>
      </c>
      <c r="D118" s="51" t="s">
        <v>325</v>
      </c>
      <c r="E118" s="6" t="s">
        <v>326</v>
      </c>
      <c r="F118" s="51" t="s">
        <v>117</v>
      </c>
      <c r="G118" s="5">
        <v>5</v>
      </c>
      <c r="H118" s="52">
        <f>O118*(1-'Orç-Resumo'!$G$10)</f>
        <v>12.98</v>
      </c>
      <c r="I118" s="53">
        <f>P118*(1-'Orç-Resumo'!$G$10)</f>
        <v>26.61</v>
      </c>
      <c r="J118" s="54">
        <f t="shared" si="3"/>
        <v>64.900000000000006</v>
      </c>
      <c r="K118" s="55">
        <f t="shared" si="4"/>
        <v>133.05000000000001</v>
      </c>
      <c r="L118" s="56">
        <f t="shared" si="5"/>
        <v>197.95000000000002</v>
      </c>
      <c r="M118" s="56">
        <v>0</v>
      </c>
      <c r="N118" s="177"/>
      <c r="O118" s="180">
        <v>12.98</v>
      </c>
      <c r="P118" s="181">
        <v>26.61</v>
      </c>
    </row>
    <row r="119" spans="2:16" ht="28.5">
      <c r="B119" s="5" t="s">
        <v>327</v>
      </c>
      <c r="C119" s="51" t="s">
        <v>102</v>
      </c>
      <c r="D119" s="51" t="s">
        <v>328</v>
      </c>
      <c r="E119" s="6" t="s">
        <v>329</v>
      </c>
      <c r="F119" s="51" t="s">
        <v>117</v>
      </c>
      <c r="G119" s="5">
        <v>5</v>
      </c>
      <c r="H119" s="52">
        <f>O119*(1-'Orç-Resumo'!$G$10)</f>
        <v>0</v>
      </c>
      <c r="I119" s="53">
        <f>P119*(1-'Orç-Resumo'!$G$10)</f>
        <v>112.92</v>
      </c>
      <c r="J119" s="54">
        <f t="shared" si="3"/>
        <v>0</v>
      </c>
      <c r="K119" s="55">
        <f t="shared" si="4"/>
        <v>564.6</v>
      </c>
      <c r="L119" s="56">
        <f t="shared" si="5"/>
        <v>564.6</v>
      </c>
      <c r="M119" s="56">
        <v>0</v>
      </c>
      <c r="N119" s="177"/>
      <c r="O119" s="180">
        <v>0</v>
      </c>
      <c r="P119" s="181">
        <v>112.92</v>
      </c>
    </row>
    <row r="120" spans="2:16" ht="42.75">
      <c r="B120" s="5" t="s">
        <v>330</v>
      </c>
      <c r="C120" s="51" t="s">
        <v>102</v>
      </c>
      <c r="D120" s="51" t="s">
        <v>331</v>
      </c>
      <c r="E120" s="6" t="s">
        <v>332</v>
      </c>
      <c r="F120" s="51" t="s">
        <v>117</v>
      </c>
      <c r="G120" s="5">
        <v>5</v>
      </c>
      <c r="H120" s="52">
        <f>O120*(1-'Orç-Resumo'!$G$10)</f>
        <v>206.25</v>
      </c>
      <c r="I120" s="53">
        <f>P120*(1-'Orç-Resumo'!$G$10)</f>
        <v>5.65</v>
      </c>
      <c r="J120" s="54">
        <f t="shared" si="3"/>
        <v>1031.25</v>
      </c>
      <c r="K120" s="55">
        <f t="shared" si="4"/>
        <v>28.25</v>
      </c>
      <c r="L120" s="56">
        <f t="shared" si="5"/>
        <v>1059.5</v>
      </c>
      <c r="M120" s="56">
        <v>0</v>
      </c>
      <c r="N120" s="177"/>
      <c r="O120" s="180">
        <v>206.25</v>
      </c>
      <c r="P120" s="181">
        <v>5.65</v>
      </c>
    </row>
    <row r="121" spans="2:16" ht="28.5">
      <c r="B121" s="5" t="s">
        <v>333</v>
      </c>
      <c r="C121" s="51" t="s">
        <v>102</v>
      </c>
      <c r="D121" s="51" t="s">
        <v>334</v>
      </c>
      <c r="E121" s="6" t="s">
        <v>335</v>
      </c>
      <c r="F121" s="51" t="s">
        <v>117</v>
      </c>
      <c r="G121" s="5">
        <v>5</v>
      </c>
      <c r="H121" s="52">
        <f>O121*(1-'Orç-Resumo'!$G$10)</f>
        <v>6.65</v>
      </c>
      <c r="I121" s="53">
        <f>P121*(1-'Orç-Resumo'!$G$10)</f>
        <v>3.73</v>
      </c>
      <c r="J121" s="54">
        <f t="shared" si="3"/>
        <v>33.25</v>
      </c>
      <c r="K121" s="55">
        <f t="shared" si="4"/>
        <v>18.649999999999999</v>
      </c>
      <c r="L121" s="56">
        <f t="shared" si="5"/>
        <v>51.9</v>
      </c>
      <c r="M121" s="56">
        <v>0</v>
      </c>
      <c r="N121" s="177"/>
      <c r="O121" s="180">
        <v>6.65</v>
      </c>
      <c r="P121" s="181">
        <v>3.73</v>
      </c>
    </row>
    <row r="122" spans="2:16" ht="28.5">
      <c r="B122" s="5" t="s">
        <v>336</v>
      </c>
      <c r="C122" s="51" t="s">
        <v>102</v>
      </c>
      <c r="D122" s="51" t="s">
        <v>337</v>
      </c>
      <c r="E122" s="6" t="s">
        <v>338</v>
      </c>
      <c r="F122" s="51" t="s">
        <v>117</v>
      </c>
      <c r="G122" s="5">
        <v>5</v>
      </c>
      <c r="H122" s="52">
        <f>O122*(1-'Orç-Resumo'!$G$10)</f>
        <v>23.74</v>
      </c>
      <c r="I122" s="53">
        <f>P122*(1-'Orç-Resumo'!$G$10)</f>
        <v>1.47</v>
      </c>
      <c r="J122" s="54">
        <f t="shared" si="3"/>
        <v>118.69999999999999</v>
      </c>
      <c r="K122" s="55">
        <f t="shared" si="4"/>
        <v>7.35</v>
      </c>
      <c r="L122" s="56">
        <f t="shared" si="5"/>
        <v>126.04999999999998</v>
      </c>
      <c r="M122" s="56">
        <v>0</v>
      </c>
      <c r="N122" s="177"/>
      <c r="O122" s="180">
        <v>23.74</v>
      </c>
      <c r="P122" s="181">
        <v>1.47</v>
      </c>
    </row>
    <row r="123" spans="2:16" ht="28.5">
      <c r="B123" s="5" t="s">
        <v>339</v>
      </c>
      <c r="C123" s="51" t="s">
        <v>102</v>
      </c>
      <c r="D123" s="51" t="s">
        <v>340</v>
      </c>
      <c r="E123" s="6" t="s">
        <v>341</v>
      </c>
      <c r="F123" s="51" t="s">
        <v>117</v>
      </c>
      <c r="G123" s="5">
        <v>5</v>
      </c>
      <c r="H123" s="52">
        <f>O123*(1-'Orç-Resumo'!$G$10)</f>
        <v>120.59</v>
      </c>
      <c r="I123" s="53">
        <f>P123*(1-'Orç-Resumo'!$G$10)</f>
        <v>11.96</v>
      </c>
      <c r="J123" s="54">
        <f t="shared" si="3"/>
        <v>602.95000000000005</v>
      </c>
      <c r="K123" s="55">
        <f t="shared" si="4"/>
        <v>59.800000000000004</v>
      </c>
      <c r="L123" s="56">
        <f t="shared" si="5"/>
        <v>662.75</v>
      </c>
      <c r="M123" s="56">
        <v>0</v>
      </c>
      <c r="N123" s="177"/>
      <c r="O123" s="180">
        <v>120.59</v>
      </c>
      <c r="P123" s="181">
        <v>11.96</v>
      </c>
    </row>
    <row r="124" spans="2:16" ht="28.5">
      <c r="B124" s="5" t="s">
        <v>342</v>
      </c>
      <c r="C124" s="51" t="s">
        <v>102</v>
      </c>
      <c r="D124" s="51" t="s">
        <v>343</v>
      </c>
      <c r="E124" s="6" t="s">
        <v>344</v>
      </c>
      <c r="F124" s="51" t="s">
        <v>117</v>
      </c>
      <c r="G124" s="5">
        <v>5</v>
      </c>
      <c r="H124" s="52">
        <f>O124*(1-'Orç-Resumo'!$G$10)</f>
        <v>10.15</v>
      </c>
      <c r="I124" s="53">
        <f>P124*(1-'Orç-Resumo'!$G$10)</f>
        <v>4.71</v>
      </c>
      <c r="J124" s="54">
        <f t="shared" si="3"/>
        <v>50.75</v>
      </c>
      <c r="K124" s="55">
        <f t="shared" si="4"/>
        <v>23.55</v>
      </c>
      <c r="L124" s="56">
        <f t="shared" si="5"/>
        <v>74.3</v>
      </c>
      <c r="M124" s="56">
        <v>0</v>
      </c>
      <c r="N124" s="177"/>
      <c r="O124" s="180">
        <v>10.15</v>
      </c>
      <c r="P124" s="181">
        <v>4.71</v>
      </c>
    </row>
    <row r="125" spans="2:16" ht="28.5">
      <c r="B125" s="5" t="s">
        <v>345</v>
      </c>
      <c r="C125" s="51" t="s">
        <v>102</v>
      </c>
      <c r="D125" s="51" t="s">
        <v>346</v>
      </c>
      <c r="E125" s="6" t="s">
        <v>347</v>
      </c>
      <c r="F125" s="51" t="s">
        <v>117</v>
      </c>
      <c r="G125" s="5">
        <v>5</v>
      </c>
      <c r="H125" s="52">
        <f>O125*(1-'Orç-Resumo'!$G$10)</f>
        <v>38.53</v>
      </c>
      <c r="I125" s="53">
        <f>P125*(1-'Orç-Resumo'!$G$10)</f>
        <v>2.82</v>
      </c>
      <c r="J125" s="54">
        <f t="shared" si="3"/>
        <v>192.65</v>
      </c>
      <c r="K125" s="55">
        <f t="shared" si="4"/>
        <v>14.1</v>
      </c>
      <c r="L125" s="56">
        <f t="shared" si="5"/>
        <v>206.75</v>
      </c>
      <c r="M125" s="56">
        <v>0</v>
      </c>
      <c r="N125" s="177"/>
      <c r="O125" s="180">
        <v>38.53</v>
      </c>
      <c r="P125" s="181">
        <v>2.82</v>
      </c>
    </row>
    <row r="126" spans="2:16" ht="28.5">
      <c r="B126" s="5" t="s">
        <v>348</v>
      </c>
      <c r="C126" s="51" t="s">
        <v>102</v>
      </c>
      <c r="D126" s="51" t="s">
        <v>349</v>
      </c>
      <c r="E126" s="6" t="s">
        <v>350</v>
      </c>
      <c r="F126" s="51" t="s">
        <v>117</v>
      </c>
      <c r="G126" s="5">
        <v>5</v>
      </c>
      <c r="H126" s="52">
        <f>O126*(1-'Orç-Resumo'!$G$10)</f>
        <v>12.6</v>
      </c>
      <c r="I126" s="53">
        <f>P126*(1-'Orç-Resumo'!$G$10)</f>
        <v>1.1299999999999999</v>
      </c>
      <c r="J126" s="54">
        <f t="shared" si="3"/>
        <v>63</v>
      </c>
      <c r="K126" s="55">
        <f t="shared" si="4"/>
        <v>5.6499999999999995</v>
      </c>
      <c r="L126" s="56">
        <f t="shared" si="5"/>
        <v>68.650000000000006</v>
      </c>
      <c r="M126" s="56">
        <v>0</v>
      </c>
      <c r="N126" s="177"/>
      <c r="O126" s="180">
        <v>12.6</v>
      </c>
      <c r="P126" s="181">
        <v>1.1299999999999999</v>
      </c>
    </row>
    <row r="127" spans="2:16" ht="28.5">
      <c r="B127" s="5" t="s">
        <v>351</v>
      </c>
      <c r="C127" s="51" t="s">
        <v>102</v>
      </c>
      <c r="D127" s="51" t="s">
        <v>352</v>
      </c>
      <c r="E127" s="6" t="s">
        <v>353</v>
      </c>
      <c r="F127" s="51" t="s">
        <v>354</v>
      </c>
      <c r="G127" s="5">
        <v>5</v>
      </c>
      <c r="H127" s="52">
        <f>O127*(1-'Orç-Resumo'!$G$10)</f>
        <v>25.65</v>
      </c>
      <c r="I127" s="53">
        <f>P127*(1-'Orç-Resumo'!$G$10)</f>
        <v>1.41</v>
      </c>
      <c r="J127" s="54">
        <f t="shared" si="3"/>
        <v>128.25</v>
      </c>
      <c r="K127" s="55">
        <f t="shared" si="4"/>
        <v>7.05</v>
      </c>
      <c r="L127" s="56">
        <f t="shared" si="5"/>
        <v>135.30000000000001</v>
      </c>
      <c r="M127" s="56">
        <v>0</v>
      </c>
      <c r="N127" s="177"/>
      <c r="O127" s="180">
        <v>25.65</v>
      </c>
      <c r="P127" s="181">
        <v>1.41</v>
      </c>
    </row>
    <row r="128" spans="2:16" ht="28.5">
      <c r="B128" s="5" t="s">
        <v>355</v>
      </c>
      <c r="C128" s="51" t="s">
        <v>102</v>
      </c>
      <c r="D128" s="51" t="s">
        <v>356</v>
      </c>
      <c r="E128" s="6" t="s">
        <v>357</v>
      </c>
      <c r="F128" s="51" t="s">
        <v>117</v>
      </c>
      <c r="G128" s="5">
        <v>5</v>
      </c>
      <c r="H128" s="52">
        <f>O128*(1-'Orç-Resumo'!$G$10)</f>
        <v>33.58</v>
      </c>
      <c r="I128" s="53">
        <f>P128*(1-'Orç-Resumo'!$G$10)</f>
        <v>2.82</v>
      </c>
      <c r="J128" s="54">
        <f t="shared" si="3"/>
        <v>167.89999999999998</v>
      </c>
      <c r="K128" s="55">
        <f t="shared" si="4"/>
        <v>14.1</v>
      </c>
      <c r="L128" s="56">
        <f t="shared" si="5"/>
        <v>181.99999999999997</v>
      </c>
      <c r="M128" s="56">
        <v>0</v>
      </c>
      <c r="N128" s="177"/>
      <c r="O128" s="180">
        <v>33.58</v>
      </c>
      <c r="P128" s="181">
        <v>2.82</v>
      </c>
    </row>
    <row r="129" spans="2:16" ht="28.5">
      <c r="B129" s="5" t="s">
        <v>358</v>
      </c>
      <c r="C129" s="51" t="s">
        <v>102</v>
      </c>
      <c r="D129" s="51" t="s">
        <v>359</v>
      </c>
      <c r="E129" s="6" t="s">
        <v>360</v>
      </c>
      <c r="F129" s="51" t="s">
        <v>354</v>
      </c>
      <c r="G129" s="5">
        <v>5</v>
      </c>
      <c r="H129" s="52">
        <f>O129*(1-'Orç-Resumo'!$G$10)</f>
        <v>1.46</v>
      </c>
      <c r="I129" s="53">
        <f>P129*(1-'Orç-Resumo'!$G$10)</f>
        <v>2.42</v>
      </c>
      <c r="J129" s="54">
        <f t="shared" si="3"/>
        <v>7.3</v>
      </c>
      <c r="K129" s="55">
        <f t="shared" si="4"/>
        <v>12.1</v>
      </c>
      <c r="L129" s="56">
        <f t="shared" si="5"/>
        <v>19.399999999999999</v>
      </c>
      <c r="M129" s="56">
        <v>0</v>
      </c>
      <c r="N129" s="177"/>
      <c r="O129" s="180">
        <v>1.46</v>
      </c>
      <c r="P129" s="181">
        <v>2.42</v>
      </c>
    </row>
    <row r="130" spans="2:16" ht="28.5">
      <c r="B130" s="5" t="s">
        <v>361</v>
      </c>
      <c r="C130" s="51" t="s">
        <v>102</v>
      </c>
      <c r="D130" s="51" t="s">
        <v>362</v>
      </c>
      <c r="E130" s="6" t="s">
        <v>363</v>
      </c>
      <c r="F130" s="51" t="s">
        <v>105</v>
      </c>
      <c r="G130" s="5">
        <v>1</v>
      </c>
      <c r="H130" s="52">
        <f>O130*(1-'Orç-Resumo'!$G$10)</f>
        <v>5500</v>
      </c>
      <c r="I130" s="53">
        <f>P130*(1-'Orç-Resumo'!$G$10)</f>
        <v>525.28</v>
      </c>
      <c r="J130" s="54">
        <f t="shared" si="3"/>
        <v>5500</v>
      </c>
      <c r="K130" s="55">
        <f t="shared" si="4"/>
        <v>525.28</v>
      </c>
      <c r="L130" s="56">
        <f t="shared" si="5"/>
        <v>6025.28</v>
      </c>
      <c r="M130" s="56">
        <v>0</v>
      </c>
      <c r="N130" s="177"/>
      <c r="O130" s="180">
        <v>5500</v>
      </c>
      <c r="P130" s="181">
        <v>525.28</v>
      </c>
    </row>
    <row r="131" spans="2:16" ht="28.5">
      <c r="B131" s="5" t="s">
        <v>364</v>
      </c>
      <c r="C131" s="51" t="s">
        <v>102</v>
      </c>
      <c r="D131" s="51" t="s">
        <v>365</v>
      </c>
      <c r="E131" s="6" t="s">
        <v>366</v>
      </c>
      <c r="F131" s="51" t="s">
        <v>117</v>
      </c>
      <c r="G131" s="5">
        <v>5</v>
      </c>
      <c r="H131" s="52">
        <f>O131*(1-'Orç-Resumo'!$G$10)</f>
        <v>11.6</v>
      </c>
      <c r="I131" s="53">
        <f>P131*(1-'Orç-Resumo'!$G$10)</f>
        <v>2.82</v>
      </c>
      <c r="J131" s="54">
        <f t="shared" si="3"/>
        <v>58</v>
      </c>
      <c r="K131" s="55">
        <f t="shared" si="4"/>
        <v>14.1</v>
      </c>
      <c r="L131" s="56">
        <f t="shared" si="5"/>
        <v>72.099999999999994</v>
      </c>
      <c r="M131" s="56">
        <v>0</v>
      </c>
      <c r="N131" s="177"/>
      <c r="O131" s="180">
        <v>11.6</v>
      </c>
      <c r="P131" s="181">
        <v>2.82</v>
      </c>
    </row>
    <row r="132" spans="2:16" ht="28.5">
      <c r="B132" s="5" t="s">
        <v>367</v>
      </c>
      <c r="C132" s="51" t="s">
        <v>102</v>
      </c>
      <c r="D132" s="51" t="s">
        <v>368</v>
      </c>
      <c r="E132" s="6" t="s">
        <v>369</v>
      </c>
      <c r="F132" s="51" t="s">
        <v>105</v>
      </c>
      <c r="G132" s="5">
        <v>1</v>
      </c>
      <c r="H132" s="52">
        <f>O132*(1-'Orç-Resumo'!$G$10)</f>
        <v>5631.69</v>
      </c>
      <c r="I132" s="53">
        <f>P132*(1-'Orç-Resumo'!$G$10)</f>
        <v>627.41</v>
      </c>
      <c r="J132" s="54">
        <f t="shared" si="3"/>
        <v>5631.69</v>
      </c>
      <c r="K132" s="55">
        <f t="shared" si="4"/>
        <v>627.41</v>
      </c>
      <c r="L132" s="56">
        <f t="shared" si="5"/>
        <v>6259.0999999999995</v>
      </c>
      <c r="M132" s="56">
        <v>0</v>
      </c>
      <c r="N132" s="177"/>
      <c r="O132" s="180">
        <v>5631.69</v>
      </c>
      <c r="P132" s="181">
        <v>627.41</v>
      </c>
    </row>
    <row r="133" spans="2:16" ht="42.75">
      <c r="B133" s="5" t="s">
        <v>370</v>
      </c>
      <c r="C133" s="51" t="s">
        <v>102</v>
      </c>
      <c r="D133" s="51" t="s">
        <v>371</v>
      </c>
      <c r="E133" s="6" t="s">
        <v>372</v>
      </c>
      <c r="F133" s="51" t="s">
        <v>105</v>
      </c>
      <c r="G133" s="5">
        <v>1</v>
      </c>
      <c r="H133" s="52">
        <f>O133*(1-'Orç-Resumo'!$G$10)</f>
        <v>7067.79</v>
      </c>
      <c r="I133" s="53">
        <f>P133*(1-'Orç-Resumo'!$G$10)</f>
        <v>1223.8800000000001</v>
      </c>
      <c r="J133" s="54">
        <f t="shared" si="3"/>
        <v>7067.79</v>
      </c>
      <c r="K133" s="55">
        <f t="shared" si="4"/>
        <v>1223.8800000000001</v>
      </c>
      <c r="L133" s="56">
        <f t="shared" si="5"/>
        <v>8291.67</v>
      </c>
      <c r="M133" s="56">
        <v>0</v>
      </c>
      <c r="N133" s="177"/>
      <c r="O133" s="180">
        <v>7067.79</v>
      </c>
      <c r="P133" s="181">
        <v>1223.8800000000001</v>
      </c>
    </row>
    <row r="134" spans="2:16" ht="28.5">
      <c r="B134" s="5" t="s">
        <v>373</v>
      </c>
      <c r="C134" s="51" t="s">
        <v>102</v>
      </c>
      <c r="D134" s="51" t="s">
        <v>374</v>
      </c>
      <c r="E134" s="6" t="s">
        <v>375</v>
      </c>
      <c r="F134" s="51" t="s">
        <v>117</v>
      </c>
      <c r="G134" s="5">
        <v>1</v>
      </c>
      <c r="H134" s="52">
        <f>O134*(1-'Orç-Resumo'!$G$10)</f>
        <v>17.77</v>
      </c>
      <c r="I134" s="53">
        <f>P134*(1-'Orç-Resumo'!$G$10)</f>
        <v>1.24</v>
      </c>
      <c r="J134" s="54">
        <f t="shared" si="3"/>
        <v>17.77</v>
      </c>
      <c r="K134" s="55">
        <f t="shared" si="4"/>
        <v>1.24</v>
      </c>
      <c r="L134" s="56">
        <f t="shared" si="5"/>
        <v>19.009999999999998</v>
      </c>
      <c r="M134" s="56">
        <v>0</v>
      </c>
      <c r="N134" s="177"/>
      <c r="O134" s="180">
        <v>17.77</v>
      </c>
      <c r="P134" s="181">
        <v>1.24</v>
      </c>
    </row>
    <row r="135" spans="2:16" ht="42.75">
      <c r="B135" s="5" t="s">
        <v>376</v>
      </c>
      <c r="C135" s="51" t="s">
        <v>102</v>
      </c>
      <c r="D135" s="51" t="s">
        <v>377</v>
      </c>
      <c r="E135" s="6" t="s">
        <v>378</v>
      </c>
      <c r="F135" s="51" t="s">
        <v>354</v>
      </c>
      <c r="G135" s="5">
        <v>50</v>
      </c>
      <c r="H135" s="52">
        <f>O135*(1-'Orç-Resumo'!$G$10)</f>
        <v>124.87</v>
      </c>
      <c r="I135" s="53">
        <f>P135*(1-'Orç-Resumo'!$G$10)</f>
        <v>44.9</v>
      </c>
      <c r="J135" s="54">
        <f t="shared" si="3"/>
        <v>6243.5</v>
      </c>
      <c r="K135" s="55">
        <f t="shared" si="4"/>
        <v>2245</v>
      </c>
      <c r="L135" s="56">
        <f t="shared" si="5"/>
        <v>8488.5</v>
      </c>
      <c r="M135" s="56">
        <v>0</v>
      </c>
      <c r="N135" s="177"/>
      <c r="O135" s="180">
        <v>124.87</v>
      </c>
      <c r="P135" s="181">
        <v>44.9</v>
      </c>
    </row>
    <row r="136" spans="2:16" ht="42.75">
      <c r="B136" s="5" t="s">
        <v>379</v>
      </c>
      <c r="C136" s="51" t="s">
        <v>102</v>
      </c>
      <c r="D136" s="51" t="s">
        <v>380</v>
      </c>
      <c r="E136" s="6" t="s">
        <v>381</v>
      </c>
      <c r="F136" s="51" t="s">
        <v>117</v>
      </c>
      <c r="G136" s="5">
        <v>50</v>
      </c>
      <c r="H136" s="52">
        <f>O136*(1-'Orç-Resumo'!$G$10)</f>
        <v>34.270000000000003</v>
      </c>
      <c r="I136" s="53">
        <f>P136*(1-'Orç-Resumo'!$G$10)</f>
        <v>5.65</v>
      </c>
      <c r="J136" s="54">
        <f t="shared" si="3"/>
        <v>1713.5000000000002</v>
      </c>
      <c r="K136" s="55">
        <f t="shared" si="4"/>
        <v>282.5</v>
      </c>
      <c r="L136" s="56">
        <f t="shared" si="5"/>
        <v>1996.0000000000002</v>
      </c>
      <c r="M136" s="56">
        <v>0</v>
      </c>
      <c r="N136" s="177"/>
      <c r="O136" s="180">
        <v>34.270000000000003</v>
      </c>
      <c r="P136" s="181">
        <v>5.65</v>
      </c>
    </row>
    <row r="137" spans="2:16" ht="42.75">
      <c r="B137" s="5" t="s">
        <v>382</v>
      </c>
      <c r="C137" s="51" t="s">
        <v>102</v>
      </c>
      <c r="D137" s="51" t="s">
        <v>383</v>
      </c>
      <c r="E137" s="6" t="s">
        <v>384</v>
      </c>
      <c r="F137" s="51" t="s">
        <v>117</v>
      </c>
      <c r="G137" s="5">
        <v>50</v>
      </c>
      <c r="H137" s="52">
        <f>O137*(1-'Orç-Resumo'!$G$10)</f>
        <v>21.85</v>
      </c>
      <c r="I137" s="53">
        <f>P137*(1-'Orç-Resumo'!$G$10)</f>
        <v>28.23</v>
      </c>
      <c r="J137" s="54">
        <f t="shared" si="3"/>
        <v>1092.5</v>
      </c>
      <c r="K137" s="55">
        <f t="shared" si="4"/>
        <v>1411.5</v>
      </c>
      <c r="L137" s="56">
        <f t="shared" si="5"/>
        <v>2504</v>
      </c>
      <c r="M137" s="56">
        <v>0</v>
      </c>
      <c r="N137" s="177"/>
      <c r="O137" s="180">
        <v>21.85</v>
      </c>
      <c r="P137" s="181">
        <v>28.23</v>
      </c>
    </row>
    <row r="138" spans="2:16" ht="42.75">
      <c r="B138" s="5" t="s">
        <v>385</v>
      </c>
      <c r="C138" s="51" t="s">
        <v>102</v>
      </c>
      <c r="D138" s="51" t="s">
        <v>386</v>
      </c>
      <c r="E138" s="6" t="s">
        <v>387</v>
      </c>
      <c r="F138" s="51" t="s">
        <v>117</v>
      </c>
      <c r="G138" s="5">
        <v>50</v>
      </c>
      <c r="H138" s="52">
        <f>O138*(1-'Orç-Resumo'!$G$10)</f>
        <v>26.22</v>
      </c>
      <c r="I138" s="53">
        <f>P138*(1-'Orç-Resumo'!$G$10)</f>
        <v>33.880000000000003</v>
      </c>
      <c r="J138" s="54">
        <f t="shared" si="3"/>
        <v>1311</v>
      </c>
      <c r="K138" s="55">
        <f t="shared" si="4"/>
        <v>1694.0000000000002</v>
      </c>
      <c r="L138" s="56">
        <f t="shared" si="5"/>
        <v>3005</v>
      </c>
      <c r="M138" s="56">
        <v>0</v>
      </c>
      <c r="N138" s="177"/>
      <c r="O138" s="180">
        <v>26.22</v>
      </c>
      <c r="P138" s="181">
        <v>33.880000000000003</v>
      </c>
    </row>
    <row r="139" spans="2:16" ht="71.25">
      <c r="B139" s="5" t="s">
        <v>388</v>
      </c>
      <c r="C139" s="51" t="s">
        <v>48</v>
      </c>
      <c r="D139" s="51">
        <v>90285</v>
      </c>
      <c r="E139" s="6" t="s">
        <v>389</v>
      </c>
      <c r="F139" s="51" t="s">
        <v>78</v>
      </c>
      <c r="G139" s="5">
        <v>1</v>
      </c>
      <c r="H139" s="52">
        <f>O139*(1-'Orç-Resumo'!$G$10)</f>
        <v>1127.3600000000001</v>
      </c>
      <c r="I139" s="53">
        <f>P139*(1-'Orç-Resumo'!$G$10)</f>
        <v>57.03</v>
      </c>
      <c r="J139" s="54">
        <f t="shared" si="3"/>
        <v>1127.3600000000001</v>
      </c>
      <c r="K139" s="55">
        <f t="shared" si="4"/>
        <v>57.03</v>
      </c>
      <c r="L139" s="56">
        <f t="shared" si="5"/>
        <v>1184.3900000000001</v>
      </c>
      <c r="M139" s="56">
        <v>0</v>
      </c>
      <c r="N139" s="177"/>
      <c r="O139" s="180">
        <v>1127.3600000000001</v>
      </c>
      <c r="P139" s="181" t="s">
        <v>3182</v>
      </c>
    </row>
    <row r="140" spans="2:16" ht="57">
      <c r="B140" s="5" t="s">
        <v>390</v>
      </c>
      <c r="C140" s="51" t="s">
        <v>102</v>
      </c>
      <c r="D140" s="51" t="s">
        <v>391</v>
      </c>
      <c r="E140" s="6" t="s">
        <v>392</v>
      </c>
      <c r="F140" s="51" t="s">
        <v>354</v>
      </c>
      <c r="G140" s="5">
        <v>50</v>
      </c>
      <c r="H140" s="52">
        <f>O140*(1-'Orç-Resumo'!$G$10)</f>
        <v>4.97</v>
      </c>
      <c r="I140" s="53">
        <f>P140*(1-'Orç-Resumo'!$G$10)</f>
        <v>9.58</v>
      </c>
      <c r="J140" s="54">
        <f t="shared" si="3"/>
        <v>248.5</v>
      </c>
      <c r="K140" s="55">
        <f t="shared" si="4"/>
        <v>479</v>
      </c>
      <c r="L140" s="56">
        <f t="shared" si="5"/>
        <v>727.5</v>
      </c>
      <c r="M140" s="56">
        <v>0</v>
      </c>
      <c r="N140" s="177"/>
      <c r="O140" s="180">
        <v>4.97</v>
      </c>
      <c r="P140" s="181">
        <v>9.58</v>
      </c>
    </row>
    <row r="141" spans="2:16" ht="28.5">
      <c r="B141" s="5" t="s">
        <v>393</v>
      </c>
      <c r="C141" s="51" t="s">
        <v>102</v>
      </c>
      <c r="D141" s="51" t="s">
        <v>394</v>
      </c>
      <c r="E141" s="6" t="s">
        <v>395</v>
      </c>
      <c r="F141" s="51" t="s">
        <v>354</v>
      </c>
      <c r="G141" s="5">
        <v>50</v>
      </c>
      <c r="H141" s="52">
        <f>O141*(1-'Orç-Resumo'!$G$10)</f>
        <v>4.3499999999999996</v>
      </c>
      <c r="I141" s="53">
        <f>P141*(1-'Orç-Resumo'!$G$10)</f>
        <v>0.89</v>
      </c>
      <c r="J141" s="54">
        <f t="shared" si="3"/>
        <v>217.49999999999997</v>
      </c>
      <c r="K141" s="55">
        <f t="shared" si="4"/>
        <v>44.5</v>
      </c>
      <c r="L141" s="56">
        <f t="shared" si="5"/>
        <v>262</v>
      </c>
      <c r="M141" s="56">
        <v>0</v>
      </c>
      <c r="N141" s="177"/>
      <c r="O141" s="180">
        <v>4.3499999999999996</v>
      </c>
      <c r="P141" s="181">
        <v>0.89</v>
      </c>
    </row>
    <row r="142" spans="2:16" ht="71.25">
      <c r="B142" s="5" t="s">
        <v>396</v>
      </c>
      <c r="C142" s="51" t="s">
        <v>26</v>
      </c>
      <c r="D142" s="51" t="s">
        <v>397</v>
      </c>
      <c r="E142" s="6" t="s">
        <v>398</v>
      </c>
      <c r="F142" s="51" t="s">
        <v>69</v>
      </c>
      <c r="G142" s="5">
        <v>100</v>
      </c>
      <c r="H142" s="52">
        <f>O142*(1-'Orç-Resumo'!$G$10)</f>
        <v>219.6</v>
      </c>
      <c r="I142" s="53">
        <f>P142*(1-'Orç-Resumo'!$G$10)</f>
        <v>26.377500000000001</v>
      </c>
      <c r="J142" s="54">
        <f t="shared" si="3"/>
        <v>21960</v>
      </c>
      <c r="K142" s="55">
        <f t="shared" si="4"/>
        <v>2637.75</v>
      </c>
      <c r="L142" s="56">
        <f t="shared" si="5"/>
        <v>24597.75</v>
      </c>
      <c r="M142" s="56">
        <v>0</v>
      </c>
      <c r="N142" s="177"/>
      <c r="O142" s="180">
        <v>219.6</v>
      </c>
      <c r="P142" s="181">
        <v>26.377500000000001</v>
      </c>
    </row>
    <row r="143" spans="2:16" ht="15">
      <c r="B143" s="5" t="s">
        <v>399</v>
      </c>
      <c r="C143" s="51" t="s">
        <v>21</v>
      </c>
      <c r="D143" s="51" t="s">
        <v>21</v>
      </c>
      <c r="E143" s="6" t="s">
        <v>400</v>
      </c>
      <c r="F143" s="51" t="s">
        <v>23</v>
      </c>
      <c r="G143" s="5"/>
      <c r="H143" s="52"/>
      <c r="I143" s="53"/>
      <c r="J143" s="54"/>
      <c r="K143" s="55"/>
      <c r="L143" s="56"/>
      <c r="M143" s="56">
        <f>SUM(L144:L152)</f>
        <v>441.17</v>
      </c>
      <c r="N143" s="177"/>
      <c r="O143" s="180" t="s">
        <v>24</v>
      </c>
      <c r="P143" s="181" t="s">
        <v>24</v>
      </c>
    </row>
    <row r="144" spans="2:16" ht="28.5">
      <c r="B144" s="5" t="s">
        <v>401</v>
      </c>
      <c r="C144" s="51" t="s">
        <v>48</v>
      </c>
      <c r="D144" s="51">
        <v>94319</v>
      </c>
      <c r="E144" s="6" t="s">
        <v>402</v>
      </c>
      <c r="F144" s="51" t="s">
        <v>78</v>
      </c>
      <c r="G144" s="5">
        <v>1</v>
      </c>
      <c r="H144" s="52">
        <f>O144*(1-'Orç-Resumo'!$G$10)</f>
        <v>62.6</v>
      </c>
      <c r="I144" s="53">
        <f>P144*(1-'Orç-Resumo'!$G$10)</f>
        <v>16.46</v>
      </c>
      <c r="J144" s="54">
        <f t="shared" ref="J144:J208" si="6">G144*H144</f>
        <v>62.6</v>
      </c>
      <c r="K144" s="55">
        <f t="shared" ref="K144:K208" si="7">G144*I144</f>
        <v>16.46</v>
      </c>
      <c r="L144" s="56">
        <f t="shared" ref="L144:L208" si="8">J144+K144</f>
        <v>79.06</v>
      </c>
      <c r="M144" s="56">
        <v>0</v>
      </c>
      <c r="N144" s="177"/>
      <c r="O144" s="180">
        <v>62.6</v>
      </c>
      <c r="P144" s="181" t="s">
        <v>2428</v>
      </c>
    </row>
    <row r="145" spans="2:16" ht="28.5">
      <c r="B145" s="5" t="s">
        <v>403</v>
      </c>
      <c r="C145" s="51" t="s">
        <v>48</v>
      </c>
      <c r="D145" s="51">
        <v>94342</v>
      </c>
      <c r="E145" s="6" t="s">
        <v>404</v>
      </c>
      <c r="F145" s="51" t="s">
        <v>78</v>
      </c>
      <c r="G145" s="5">
        <v>1</v>
      </c>
      <c r="H145" s="52">
        <f>O145*(1-'Orç-Resumo'!$G$10)</f>
        <v>80.169999999999987</v>
      </c>
      <c r="I145" s="53">
        <f>P145*(1-'Orç-Resumo'!$G$10)</f>
        <v>16.46</v>
      </c>
      <c r="J145" s="54">
        <f t="shared" si="6"/>
        <v>80.169999999999987</v>
      </c>
      <c r="K145" s="55">
        <f t="shared" si="7"/>
        <v>16.46</v>
      </c>
      <c r="L145" s="56">
        <f t="shared" si="8"/>
        <v>96.63</v>
      </c>
      <c r="M145" s="56">
        <v>0</v>
      </c>
      <c r="N145" s="177"/>
      <c r="O145" s="180">
        <v>80.169999999999987</v>
      </c>
      <c r="P145" s="181" t="s">
        <v>2428</v>
      </c>
    </row>
    <row r="146" spans="2:16" ht="28.5">
      <c r="B146" s="5" t="s">
        <v>405</v>
      </c>
      <c r="C146" s="51" t="s">
        <v>102</v>
      </c>
      <c r="D146" s="51" t="s">
        <v>406</v>
      </c>
      <c r="E146" s="6" t="s">
        <v>407</v>
      </c>
      <c r="F146" s="51" t="s">
        <v>105</v>
      </c>
      <c r="G146" s="5">
        <v>1</v>
      </c>
      <c r="H146" s="52">
        <f>O146*(1-'Orç-Resumo'!$G$10)</f>
        <v>15.22</v>
      </c>
      <c r="I146" s="53">
        <f>P146*(1-'Orç-Resumo'!$G$10)</f>
        <v>0.82</v>
      </c>
      <c r="J146" s="54">
        <f t="shared" si="6"/>
        <v>15.22</v>
      </c>
      <c r="K146" s="55">
        <f t="shared" si="7"/>
        <v>0.82</v>
      </c>
      <c r="L146" s="56">
        <f t="shared" si="8"/>
        <v>16.04</v>
      </c>
      <c r="M146" s="56">
        <v>0</v>
      </c>
      <c r="N146" s="177"/>
      <c r="O146" s="180">
        <v>15.22</v>
      </c>
      <c r="P146" s="181">
        <v>0.82</v>
      </c>
    </row>
    <row r="147" spans="2:16" ht="28.5">
      <c r="B147" s="5" t="s">
        <v>408</v>
      </c>
      <c r="C147" s="51" t="s">
        <v>102</v>
      </c>
      <c r="D147" s="51" t="s">
        <v>409</v>
      </c>
      <c r="E147" s="6" t="s">
        <v>410</v>
      </c>
      <c r="F147" s="51" t="s">
        <v>105</v>
      </c>
      <c r="G147" s="5">
        <v>1</v>
      </c>
      <c r="H147" s="52">
        <f>O147*(1-'Orç-Resumo'!$G$10)</f>
        <v>22.84</v>
      </c>
      <c r="I147" s="53">
        <f>P147*(1-'Orç-Resumo'!$G$10)</f>
        <v>25.22</v>
      </c>
      <c r="J147" s="54">
        <f t="shared" si="6"/>
        <v>22.84</v>
      </c>
      <c r="K147" s="55">
        <f t="shared" si="7"/>
        <v>25.22</v>
      </c>
      <c r="L147" s="56">
        <f t="shared" si="8"/>
        <v>48.06</v>
      </c>
      <c r="M147" s="56">
        <v>0</v>
      </c>
      <c r="N147" s="177"/>
      <c r="O147" s="180">
        <v>22.84</v>
      </c>
      <c r="P147" s="181">
        <v>25.22</v>
      </c>
    </row>
    <row r="148" spans="2:16" ht="42.75">
      <c r="B148" s="5" t="s">
        <v>411</v>
      </c>
      <c r="C148" s="51" t="s">
        <v>48</v>
      </c>
      <c r="D148" s="51">
        <v>93358</v>
      </c>
      <c r="E148" s="6" t="s">
        <v>412</v>
      </c>
      <c r="F148" s="51" t="s">
        <v>78</v>
      </c>
      <c r="G148" s="5">
        <v>1</v>
      </c>
      <c r="H148" s="52">
        <f>O148*(1-'Orç-Resumo'!$G$10)</f>
        <v>29.489999999999995</v>
      </c>
      <c r="I148" s="53">
        <f>P148*(1-'Orç-Resumo'!$G$10)</f>
        <v>58.92</v>
      </c>
      <c r="J148" s="54">
        <f t="shared" si="6"/>
        <v>29.489999999999995</v>
      </c>
      <c r="K148" s="55">
        <f t="shared" si="7"/>
        <v>58.92</v>
      </c>
      <c r="L148" s="56">
        <f t="shared" si="8"/>
        <v>88.41</v>
      </c>
      <c r="M148" s="56">
        <v>0</v>
      </c>
      <c r="N148" s="177"/>
      <c r="O148" s="180">
        <v>29.489999999999995</v>
      </c>
      <c r="P148" s="181" t="s">
        <v>3183</v>
      </c>
    </row>
    <row r="149" spans="2:16" ht="28.5">
      <c r="B149" s="5" t="s">
        <v>413</v>
      </c>
      <c r="C149" s="51" t="s">
        <v>102</v>
      </c>
      <c r="D149" s="51" t="s">
        <v>414</v>
      </c>
      <c r="E149" s="6" t="s">
        <v>415</v>
      </c>
      <c r="F149" s="51" t="s">
        <v>105</v>
      </c>
      <c r="G149" s="5">
        <v>1</v>
      </c>
      <c r="H149" s="52">
        <f>O149*(1-'Orç-Resumo'!$G$10)</f>
        <v>0</v>
      </c>
      <c r="I149" s="53">
        <f>P149*(1-'Orç-Resumo'!$G$10)</f>
        <v>45.17</v>
      </c>
      <c r="J149" s="54">
        <f t="shared" si="6"/>
        <v>0</v>
      </c>
      <c r="K149" s="55">
        <f t="shared" si="7"/>
        <v>45.17</v>
      </c>
      <c r="L149" s="56">
        <f t="shared" si="8"/>
        <v>45.17</v>
      </c>
      <c r="M149" s="56">
        <v>0</v>
      </c>
      <c r="N149" s="177"/>
      <c r="O149" s="180">
        <v>0</v>
      </c>
      <c r="P149" s="181">
        <v>45.17</v>
      </c>
    </row>
    <row r="150" spans="2:16" ht="28.5">
      <c r="B150" s="5" t="s">
        <v>416</v>
      </c>
      <c r="C150" s="51" t="s">
        <v>102</v>
      </c>
      <c r="D150" s="51" t="s">
        <v>417</v>
      </c>
      <c r="E150" s="6" t="s">
        <v>418</v>
      </c>
      <c r="F150" s="51" t="s">
        <v>105</v>
      </c>
      <c r="G150" s="5">
        <v>1</v>
      </c>
      <c r="H150" s="52">
        <f>O150*(1-'Orç-Resumo'!$G$10)</f>
        <v>0</v>
      </c>
      <c r="I150" s="53">
        <f>P150*(1-'Orç-Resumo'!$G$10)</f>
        <v>5.08</v>
      </c>
      <c r="J150" s="54">
        <f t="shared" si="6"/>
        <v>0</v>
      </c>
      <c r="K150" s="55">
        <f t="shared" si="7"/>
        <v>5.08</v>
      </c>
      <c r="L150" s="56">
        <f t="shared" si="8"/>
        <v>5.08</v>
      </c>
      <c r="M150" s="56">
        <v>0</v>
      </c>
      <c r="N150" s="177"/>
      <c r="O150" s="180">
        <v>0</v>
      </c>
      <c r="P150" s="181">
        <v>5.08</v>
      </c>
    </row>
    <row r="151" spans="2:16" ht="28.5">
      <c r="B151" s="5" t="s">
        <v>419</v>
      </c>
      <c r="C151" s="51" t="s">
        <v>102</v>
      </c>
      <c r="D151" s="51" t="s">
        <v>420</v>
      </c>
      <c r="E151" s="6" t="s">
        <v>421</v>
      </c>
      <c r="F151" s="51" t="s">
        <v>105</v>
      </c>
      <c r="G151" s="5">
        <v>1</v>
      </c>
      <c r="H151" s="52">
        <f>O151*(1-'Orç-Resumo'!$G$10)</f>
        <v>0</v>
      </c>
      <c r="I151" s="53">
        <f>P151*(1-'Orç-Resumo'!$G$10)</f>
        <v>45.78</v>
      </c>
      <c r="J151" s="54">
        <f t="shared" si="6"/>
        <v>0</v>
      </c>
      <c r="K151" s="55">
        <f t="shared" si="7"/>
        <v>45.78</v>
      </c>
      <c r="L151" s="56">
        <f t="shared" si="8"/>
        <v>45.78</v>
      </c>
      <c r="M151" s="56">
        <v>0</v>
      </c>
      <c r="N151" s="177"/>
      <c r="O151" s="180">
        <v>0</v>
      </c>
      <c r="P151" s="181">
        <v>45.78</v>
      </c>
    </row>
    <row r="152" spans="2:16" ht="28.5">
      <c r="B152" s="5" t="s">
        <v>422</v>
      </c>
      <c r="C152" s="51" t="s">
        <v>102</v>
      </c>
      <c r="D152" s="51" t="s">
        <v>423</v>
      </c>
      <c r="E152" s="6" t="s">
        <v>424</v>
      </c>
      <c r="F152" s="51" t="s">
        <v>117</v>
      </c>
      <c r="G152" s="5">
        <v>1</v>
      </c>
      <c r="H152" s="52">
        <f>O152*(1-'Orç-Resumo'!$G$10)</f>
        <v>0</v>
      </c>
      <c r="I152" s="53">
        <f>P152*(1-'Orç-Resumo'!$G$10)</f>
        <v>16.940000000000001</v>
      </c>
      <c r="J152" s="54">
        <f t="shared" si="6"/>
        <v>0</v>
      </c>
      <c r="K152" s="55">
        <f t="shared" si="7"/>
        <v>16.940000000000001</v>
      </c>
      <c r="L152" s="56">
        <f t="shared" si="8"/>
        <v>16.940000000000001</v>
      </c>
      <c r="M152" s="56">
        <v>0</v>
      </c>
      <c r="N152" s="177"/>
      <c r="O152" s="180">
        <v>0</v>
      </c>
      <c r="P152" s="181">
        <v>16.940000000000001</v>
      </c>
    </row>
    <row r="153" spans="2:16" ht="15">
      <c r="B153" s="5" t="s">
        <v>425</v>
      </c>
      <c r="C153" s="51" t="s">
        <v>21</v>
      </c>
      <c r="D153" s="51" t="s">
        <v>21</v>
      </c>
      <c r="E153" s="6" t="s">
        <v>426</v>
      </c>
      <c r="F153" s="51" t="s">
        <v>23</v>
      </c>
      <c r="G153" s="5"/>
      <c r="H153" s="52"/>
      <c r="I153" s="53"/>
      <c r="J153" s="54"/>
      <c r="K153" s="55"/>
      <c r="L153" s="56"/>
      <c r="M153" s="56">
        <f>SUM(L154:L162)</f>
        <v>6848.6963999999998</v>
      </c>
      <c r="N153" s="177"/>
      <c r="O153" s="180" t="s">
        <v>24</v>
      </c>
      <c r="P153" s="181" t="s">
        <v>24</v>
      </c>
    </row>
    <row r="154" spans="2:16" ht="71.25">
      <c r="B154" s="5" t="s">
        <v>427</v>
      </c>
      <c r="C154" s="51" t="s">
        <v>48</v>
      </c>
      <c r="D154" s="51">
        <v>94962</v>
      </c>
      <c r="E154" s="6" t="s">
        <v>428</v>
      </c>
      <c r="F154" s="51" t="s">
        <v>78</v>
      </c>
      <c r="G154" s="5">
        <v>1</v>
      </c>
      <c r="H154" s="52">
        <f>O154*(1-'Orç-Resumo'!$G$10)</f>
        <v>543.91</v>
      </c>
      <c r="I154" s="53">
        <f>P154*(1-'Orç-Resumo'!$G$10)</f>
        <v>55.26</v>
      </c>
      <c r="J154" s="54">
        <f t="shared" si="6"/>
        <v>543.91</v>
      </c>
      <c r="K154" s="55">
        <f t="shared" si="7"/>
        <v>55.26</v>
      </c>
      <c r="L154" s="56">
        <f t="shared" si="8"/>
        <v>599.16999999999996</v>
      </c>
      <c r="M154" s="56">
        <v>0</v>
      </c>
      <c r="N154" s="177"/>
      <c r="O154" s="180">
        <v>543.91</v>
      </c>
      <c r="P154" s="181" t="s">
        <v>3184</v>
      </c>
    </row>
    <row r="155" spans="2:16" ht="57">
      <c r="B155" s="5" t="s">
        <v>429</v>
      </c>
      <c r="C155" s="51" t="s">
        <v>48</v>
      </c>
      <c r="D155" s="51">
        <v>94963</v>
      </c>
      <c r="E155" s="6" t="s">
        <v>430</v>
      </c>
      <c r="F155" s="51" t="s">
        <v>78</v>
      </c>
      <c r="G155" s="5">
        <v>1</v>
      </c>
      <c r="H155" s="52">
        <f>O155*(1-'Orç-Resumo'!$G$10)</f>
        <v>619.89</v>
      </c>
      <c r="I155" s="53">
        <f>P155*(1-'Orç-Resumo'!$G$10)</f>
        <v>54.86</v>
      </c>
      <c r="J155" s="54">
        <f t="shared" si="6"/>
        <v>619.89</v>
      </c>
      <c r="K155" s="55">
        <f t="shared" si="7"/>
        <v>54.86</v>
      </c>
      <c r="L155" s="56">
        <f t="shared" si="8"/>
        <v>674.75</v>
      </c>
      <c r="M155" s="56">
        <v>0</v>
      </c>
      <c r="N155" s="177"/>
      <c r="O155" s="180">
        <v>619.89</v>
      </c>
      <c r="P155" s="181" t="s">
        <v>3185</v>
      </c>
    </row>
    <row r="156" spans="2:16" ht="57">
      <c r="B156" s="5" t="s">
        <v>431</v>
      </c>
      <c r="C156" s="51" t="s">
        <v>48</v>
      </c>
      <c r="D156" s="51">
        <v>94964</v>
      </c>
      <c r="E156" s="6" t="s">
        <v>432</v>
      </c>
      <c r="F156" s="51" t="s">
        <v>78</v>
      </c>
      <c r="G156" s="5">
        <v>1</v>
      </c>
      <c r="H156" s="52">
        <f>O156*(1-'Orç-Resumo'!$G$10)</f>
        <v>683.71</v>
      </c>
      <c r="I156" s="53">
        <f>P156*(1-'Orç-Resumo'!$G$10)</f>
        <v>59.78</v>
      </c>
      <c r="J156" s="54">
        <f t="shared" si="6"/>
        <v>683.71</v>
      </c>
      <c r="K156" s="55">
        <f t="shared" si="7"/>
        <v>59.78</v>
      </c>
      <c r="L156" s="56">
        <f t="shared" si="8"/>
        <v>743.49</v>
      </c>
      <c r="M156" s="56">
        <v>0</v>
      </c>
      <c r="N156" s="177"/>
      <c r="O156" s="180">
        <v>683.71</v>
      </c>
      <c r="P156" s="181" t="s">
        <v>3186</v>
      </c>
    </row>
    <row r="157" spans="2:16" ht="57">
      <c r="B157" s="5" t="s">
        <v>433</v>
      </c>
      <c r="C157" s="51" t="s">
        <v>48</v>
      </c>
      <c r="D157" s="51">
        <v>94965</v>
      </c>
      <c r="E157" s="6" t="s">
        <v>434</v>
      </c>
      <c r="F157" s="51" t="s">
        <v>78</v>
      </c>
      <c r="G157" s="5">
        <v>1</v>
      </c>
      <c r="H157" s="52">
        <f>O157*(1-'Orç-Resumo'!$G$10)</f>
        <v>730.18000000000006</v>
      </c>
      <c r="I157" s="53">
        <f>P157*(1-'Orç-Resumo'!$G$10)</f>
        <v>54.55</v>
      </c>
      <c r="J157" s="54">
        <f t="shared" si="6"/>
        <v>730.18000000000006</v>
      </c>
      <c r="K157" s="55">
        <f t="shared" si="7"/>
        <v>54.55</v>
      </c>
      <c r="L157" s="56">
        <f t="shared" si="8"/>
        <v>784.73</v>
      </c>
      <c r="M157" s="56">
        <v>0</v>
      </c>
      <c r="N157" s="177"/>
      <c r="O157" s="180">
        <v>730.18000000000006</v>
      </c>
      <c r="P157" s="181" t="s">
        <v>3187</v>
      </c>
    </row>
    <row r="158" spans="2:16" ht="42.75">
      <c r="B158" s="5" t="s">
        <v>435</v>
      </c>
      <c r="C158" s="51" t="s">
        <v>48</v>
      </c>
      <c r="D158" s="51">
        <v>102487</v>
      </c>
      <c r="E158" s="6" t="s">
        <v>436</v>
      </c>
      <c r="F158" s="51" t="s">
        <v>78</v>
      </c>
      <c r="G158" s="5">
        <v>1</v>
      </c>
      <c r="H158" s="52">
        <f>O158*(1-'Orç-Resumo'!$G$10)</f>
        <v>679.44</v>
      </c>
      <c r="I158" s="53">
        <f>P158*(1-'Orç-Resumo'!$G$10)</f>
        <v>176.75</v>
      </c>
      <c r="J158" s="54">
        <f t="shared" si="6"/>
        <v>679.44</v>
      </c>
      <c r="K158" s="55">
        <f t="shared" si="7"/>
        <v>176.75</v>
      </c>
      <c r="L158" s="56">
        <f t="shared" si="8"/>
        <v>856.19</v>
      </c>
      <c r="M158" s="56">
        <v>0</v>
      </c>
      <c r="N158" s="177"/>
      <c r="O158" s="180">
        <v>679.44</v>
      </c>
      <c r="P158" s="181" t="s">
        <v>3188</v>
      </c>
    </row>
    <row r="159" spans="2:16" ht="28.5">
      <c r="B159" s="5" t="s">
        <v>437</v>
      </c>
      <c r="C159" s="51" t="s">
        <v>102</v>
      </c>
      <c r="D159" s="51" t="s">
        <v>438</v>
      </c>
      <c r="E159" s="6" t="s">
        <v>439</v>
      </c>
      <c r="F159" s="51" t="s">
        <v>117</v>
      </c>
      <c r="G159" s="5">
        <v>5</v>
      </c>
      <c r="H159" s="52">
        <f>O159*(1-'Orç-Resumo'!$G$10)</f>
        <v>135.15</v>
      </c>
      <c r="I159" s="53">
        <f>P159*(1-'Orç-Resumo'!$G$10)</f>
        <v>67.61</v>
      </c>
      <c r="J159" s="54">
        <f t="shared" si="6"/>
        <v>675.75</v>
      </c>
      <c r="K159" s="55">
        <f t="shared" si="7"/>
        <v>338.05</v>
      </c>
      <c r="L159" s="56">
        <f t="shared" si="8"/>
        <v>1013.8</v>
      </c>
      <c r="M159" s="56">
        <v>0</v>
      </c>
      <c r="N159" s="177"/>
      <c r="O159" s="180">
        <v>135.15</v>
      </c>
      <c r="P159" s="181">
        <v>67.61</v>
      </c>
    </row>
    <row r="160" spans="2:16" ht="42.75">
      <c r="B160" s="5" t="s">
        <v>440</v>
      </c>
      <c r="C160" s="51" t="s">
        <v>48</v>
      </c>
      <c r="D160" s="51">
        <v>103670</v>
      </c>
      <c r="E160" s="6" t="s">
        <v>441</v>
      </c>
      <c r="F160" s="51" t="s">
        <v>78</v>
      </c>
      <c r="G160" s="5">
        <v>1</v>
      </c>
      <c r="H160" s="52">
        <f>O160*(1-'Orç-Resumo'!$G$10)</f>
        <v>94.079999999999984</v>
      </c>
      <c r="I160" s="53">
        <f>P160*(1-'Orç-Resumo'!$G$10)</f>
        <v>216.07</v>
      </c>
      <c r="J160" s="54">
        <f t="shared" si="6"/>
        <v>94.079999999999984</v>
      </c>
      <c r="K160" s="55">
        <f t="shared" si="7"/>
        <v>216.07</v>
      </c>
      <c r="L160" s="56">
        <f t="shared" si="8"/>
        <v>310.14999999999998</v>
      </c>
      <c r="M160" s="56">
        <v>0</v>
      </c>
      <c r="N160" s="177"/>
      <c r="O160" s="180">
        <v>94.079999999999984</v>
      </c>
      <c r="P160" s="181" t="s">
        <v>3189</v>
      </c>
    </row>
    <row r="161" spans="2:16" ht="57">
      <c r="B161" s="5" t="s">
        <v>442</v>
      </c>
      <c r="C161" s="51" t="s">
        <v>48</v>
      </c>
      <c r="D161" s="51">
        <v>95240</v>
      </c>
      <c r="E161" s="6" t="s">
        <v>443</v>
      </c>
      <c r="F161" s="51" t="s">
        <v>69</v>
      </c>
      <c r="G161" s="5">
        <v>8</v>
      </c>
      <c r="H161" s="52">
        <f>O161*(1-'Orç-Resumo'!$G$10)</f>
        <v>20.12</v>
      </c>
      <c r="I161" s="53">
        <f>P161*(1-'Orç-Resumo'!$G$10)</f>
        <v>5.88</v>
      </c>
      <c r="J161" s="54">
        <f t="shared" si="6"/>
        <v>160.96</v>
      </c>
      <c r="K161" s="55">
        <f t="shared" si="7"/>
        <v>47.04</v>
      </c>
      <c r="L161" s="56">
        <f t="shared" si="8"/>
        <v>208</v>
      </c>
      <c r="M161" s="56">
        <v>0</v>
      </c>
      <c r="N161" s="177"/>
      <c r="O161" s="180">
        <v>20.12</v>
      </c>
      <c r="P161" s="181" t="s">
        <v>2112</v>
      </c>
    </row>
    <row r="162" spans="2:16" ht="42.75">
      <c r="B162" s="5" t="s">
        <v>445</v>
      </c>
      <c r="C162" s="51" t="s">
        <v>26</v>
      </c>
      <c r="D162" s="51" t="s">
        <v>446</v>
      </c>
      <c r="E162" s="6" t="s">
        <v>447</v>
      </c>
      <c r="F162" s="51" t="s">
        <v>78</v>
      </c>
      <c r="G162" s="5">
        <v>1</v>
      </c>
      <c r="H162" s="52">
        <f>O162*(1-'Orç-Resumo'!$G$10)</f>
        <v>1376.7764</v>
      </c>
      <c r="I162" s="53">
        <f>P162*(1-'Orç-Resumo'!$G$10)</f>
        <v>281.64</v>
      </c>
      <c r="J162" s="54">
        <f t="shared" si="6"/>
        <v>1376.7764</v>
      </c>
      <c r="K162" s="55">
        <f t="shared" si="7"/>
        <v>281.64</v>
      </c>
      <c r="L162" s="56">
        <f t="shared" si="8"/>
        <v>1658.4164000000001</v>
      </c>
      <c r="M162" s="56">
        <v>0</v>
      </c>
      <c r="N162" s="177"/>
      <c r="O162" s="180">
        <v>1376.7764</v>
      </c>
      <c r="P162" s="181">
        <v>281.64</v>
      </c>
    </row>
    <row r="163" spans="2:16" ht="15">
      <c r="B163" s="5" t="s">
        <v>448</v>
      </c>
      <c r="C163" s="51" t="s">
        <v>21</v>
      </c>
      <c r="D163" s="51" t="s">
        <v>21</v>
      </c>
      <c r="E163" s="6" t="s">
        <v>449</v>
      </c>
      <c r="F163" s="51" t="s">
        <v>23</v>
      </c>
      <c r="G163" s="5"/>
      <c r="H163" s="52"/>
      <c r="I163" s="53"/>
      <c r="J163" s="54"/>
      <c r="K163" s="55"/>
      <c r="L163" s="56"/>
      <c r="M163" s="56">
        <f>SUM(L164:L178)</f>
        <v>33173.120000000003</v>
      </c>
      <c r="N163" s="177"/>
      <c r="O163" s="180" t="s">
        <v>24</v>
      </c>
      <c r="P163" s="181" t="s">
        <v>24</v>
      </c>
    </row>
    <row r="164" spans="2:16" ht="42.75">
      <c r="B164" s="5" t="s">
        <v>450</v>
      </c>
      <c r="C164" s="51" t="s">
        <v>48</v>
      </c>
      <c r="D164" s="51">
        <v>96543</v>
      </c>
      <c r="E164" s="6" t="s">
        <v>451</v>
      </c>
      <c r="F164" s="51" t="s">
        <v>452</v>
      </c>
      <c r="G164" s="5">
        <v>50</v>
      </c>
      <c r="H164" s="52">
        <f>O164*(1-'Orç-Resumo'!$G$10)</f>
        <v>14.009999999999998</v>
      </c>
      <c r="I164" s="53">
        <f>P164*(1-'Orç-Resumo'!$G$10)</f>
        <v>8.39</v>
      </c>
      <c r="J164" s="54">
        <f t="shared" si="6"/>
        <v>700.49999999999989</v>
      </c>
      <c r="K164" s="55">
        <f t="shared" si="7"/>
        <v>419.5</v>
      </c>
      <c r="L164" s="56">
        <f t="shared" si="8"/>
        <v>1120</v>
      </c>
      <c r="M164" s="56">
        <v>0</v>
      </c>
      <c r="N164" s="177"/>
      <c r="O164" s="180">
        <v>14.009999999999998</v>
      </c>
      <c r="P164" s="181" t="s">
        <v>3112</v>
      </c>
    </row>
    <row r="165" spans="2:16" ht="42.75">
      <c r="B165" s="5" t="s">
        <v>454</v>
      </c>
      <c r="C165" s="51" t="s">
        <v>102</v>
      </c>
      <c r="D165" s="51" t="s">
        <v>455</v>
      </c>
      <c r="E165" s="6" t="s">
        <v>456</v>
      </c>
      <c r="F165" s="51" t="s">
        <v>457</v>
      </c>
      <c r="G165" s="5">
        <v>50</v>
      </c>
      <c r="H165" s="52">
        <f>O165*(1-'Orç-Resumo'!$G$10)</f>
        <v>9.2899999999999991</v>
      </c>
      <c r="I165" s="53">
        <f>P165*(1-'Orç-Resumo'!$G$10)</f>
        <v>4.03</v>
      </c>
      <c r="J165" s="54">
        <f t="shared" si="6"/>
        <v>464.49999999999994</v>
      </c>
      <c r="K165" s="55">
        <f t="shared" si="7"/>
        <v>201.5</v>
      </c>
      <c r="L165" s="56">
        <f t="shared" si="8"/>
        <v>666</v>
      </c>
      <c r="M165" s="56">
        <v>0</v>
      </c>
      <c r="N165" s="177"/>
      <c r="O165" s="180">
        <v>9.2899999999999991</v>
      </c>
      <c r="P165" s="181">
        <v>4.03</v>
      </c>
    </row>
    <row r="166" spans="2:16" ht="42.75">
      <c r="B166" s="5" t="s">
        <v>458</v>
      </c>
      <c r="C166" s="51" t="s">
        <v>102</v>
      </c>
      <c r="D166" s="51" t="s">
        <v>459</v>
      </c>
      <c r="E166" s="6" t="s">
        <v>460</v>
      </c>
      <c r="F166" s="51" t="s">
        <v>457</v>
      </c>
      <c r="G166" s="5">
        <v>50</v>
      </c>
      <c r="H166" s="52">
        <f>O166*(1-'Orç-Resumo'!$G$10)</f>
        <v>18.64</v>
      </c>
      <c r="I166" s="53">
        <f>P166*(1-'Orç-Resumo'!$G$10)</f>
        <v>4.03</v>
      </c>
      <c r="J166" s="54">
        <f t="shared" si="6"/>
        <v>932</v>
      </c>
      <c r="K166" s="55">
        <f t="shared" si="7"/>
        <v>201.5</v>
      </c>
      <c r="L166" s="56">
        <f t="shared" si="8"/>
        <v>1133.5</v>
      </c>
      <c r="M166" s="56">
        <v>0</v>
      </c>
      <c r="N166" s="177"/>
      <c r="O166" s="180">
        <v>18.64</v>
      </c>
      <c r="P166" s="181">
        <v>4.03</v>
      </c>
    </row>
    <row r="167" spans="2:16" ht="42.75">
      <c r="B167" s="5" t="s">
        <v>461</v>
      </c>
      <c r="C167" s="51" t="s">
        <v>102</v>
      </c>
      <c r="D167" s="51" t="s">
        <v>462</v>
      </c>
      <c r="E167" s="6" t="s">
        <v>463</v>
      </c>
      <c r="F167" s="51" t="s">
        <v>457</v>
      </c>
      <c r="G167" s="5">
        <v>50</v>
      </c>
      <c r="H167" s="52">
        <f>O167*(1-'Orç-Resumo'!$G$10)</f>
        <v>25.35</v>
      </c>
      <c r="I167" s="53">
        <f>P167*(1-'Orç-Resumo'!$G$10)</f>
        <v>2.52</v>
      </c>
      <c r="J167" s="54">
        <f t="shared" si="6"/>
        <v>1267.5</v>
      </c>
      <c r="K167" s="55">
        <f t="shared" si="7"/>
        <v>126</v>
      </c>
      <c r="L167" s="56">
        <f t="shared" si="8"/>
        <v>1393.5</v>
      </c>
      <c r="M167" s="56">
        <v>0</v>
      </c>
      <c r="N167" s="177"/>
      <c r="O167" s="180">
        <v>25.35</v>
      </c>
      <c r="P167" s="181">
        <v>2.52</v>
      </c>
    </row>
    <row r="168" spans="2:16" ht="28.5">
      <c r="B168" s="5" t="s">
        <v>464</v>
      </c>
      <c r="C168" s="51" t="s">
        <v>102</v>
      </c>
      <c r="D168" s="51" t="s">
        <v>465</v>
      </c>
      <c r="E168" s="6" t="s">
        <v>466</v>
      </c>
      <c r="F168" s="51" t="s">
        <v>117</v>
      </c>
      <c r="G168" s="5">
        <v>100</v>
      </c>
      <c r="H168" s="52">
        <f>O168*(1-'Orç-Resumo'!$G$10)</f>
        <v>55.46</v>
      </c>
      <c r="I168" s="53">
        <f>P168*(1-'Orç-Resumo'!$G$10)</f>
        <v>1.93</v>
      </c>
      <c r="J168" s="54">
        <f t="shared" si="6"/>
        <v>5546</v>
      </c>
      <c r="K168" s="55">
        <f t="shared" si="7"/>
        <v>193</v>
      </c>
      <c r="L168" s="56">
        <f t="shared" si="8"/>
        <v>5739</v>
      </c>
      <c r="M168" s="56">
        <v>0</v>
      </c>
      <c r="N168" s="177"/>
      <c r="O168" s="180">
        <v>55.46</v>
      </c>
      <c r="P168" s="181">
        <v>1.93</v>
      </c>
    </row>
    <row r="169" spans="2:16" ht="71.25">
      <c r="B169" s="5" t="s">
        <v>467</v>
      </c>
      <c r="C169" s="51" t="s">
        <v>48</v>
      </c>
      <c r="D169" s="51">
        <v>102475</v>
      </c>
      <c r="E169" s="6" t="s">
        <v>468</v>
      </c>
      <c r="F169" s="51" t="s">
        <v>78</v>
      </c>
      <c r="G169" s="5">
        <v>1</v>
      </c>
      <c r="H169" s="52">
        <f>O169*(1-'Orç-Resumo'!$G$10)</f>
        <v>1079.06</v>
      </c>
      <c r="I169" s="53">
        <f>P169*(1-'Orç-Resumo'!$G$10)</f>
        <v>61.64</v>
      </c>
      <c r="J169" s="54">
        <f t="shared" si="6"/>
        <v>1079.06</v>
      </c>
      <c r="K169" s="55">
        <f t="shared" si="7"/>
        <v>61.64</v>
      </c>
      <c r="L169" s="56">
        <f t="shared" si="8"/>
        <v>1140.7</v>
      </c>
      <c r="M169" s="56">
        <v>0</v>
      </c>
      <c r="N169" s="177"/>
      <c r="O169" s="180">
        <v>1079.06</v>
      </c>
      <c r="P169" s="181" t="s">
        <v>3190</v>
      </c>
    </row>
    <row r="170" spans="2:16" ht="28.5">
      <c r="B170" s="5" t="s">
        <v>469</v>
      </c>
      <c r="C170" s="51" t="s">
        <v>102</v>
      </c>
      <c r="D170" s="51" t="s">
        <v>470</v>
      </c>
      <c r="E170" s="6" t="s">
        <v>471</v>
      </c>
      <c r="F170" s="51" t="s">
        <v>117</v>
      </c>
      <c r="G170" s="5">
        <v>10</v>
      </c>
      <c r="H170" s="52">
        <f>O170*(1-'Orç-Resumo'!$G$10)</f>
        <v>131.65</v>
      </c>
      <c r="I170" s="53">
        <f>P170*(1-'Orç-Resumo'!$G$10)</f>
        <v>6.76</v>
      </c>
      <c r="J170" s="54">
        <f t="shared" si="6"/>
        <v>1316.5</v>
      </c>
      <c r="K170" s="55">
        <f t="shared" si="7"/>
        <v>67.599999999999994</v>
      </c>
      <c r="L170" s="56">
        <f t="shared" si="8"/>
        <v>1384.1</v>
      </c>
      <c r="M170" s="56">
        <v>0</v>
      </c>
      <c r="N170" s="177"/>
      <c r="O170" s="180">
        <v>131.65</v>
      </c>
      <c r="P170" s="181">
        <v>6.76</v>
      </c>
    </row>
    <row r="171" spans="2:16" ht="57">
      <c r="B171" s="5" t="s">
        <v>472</v>
      </c>
      <c r="C171" s="51" t="s">
        <v>48</v>
      </c>
      <c r="D171" s="51">
        <v>104488</v>
      </c>
      <c r="E171" s="6" t="s">
        <v>473</v>
      </c>
      <c r="F171" s="51" t="s">
        <v>78</v>
      </c>
      <c r="G171" s="5">
        <v>1</v>
      </c>
      <c r="H171" s="52">
        <f>O171*(1-'Orç-Resumo'!$G$10)</f>
        <v>621.43000000000006</v>
      </c>
      <c r="I171" s="53">
        <f>P171*(1-'Orç-Resumo'!$G$10)</f>
        <v>47.79</v>
      </c>
      <c r="J171" s="54">
        <f t="shared" si="6"/>
        <v>621.43000000000006</v>
      </c>
      <c r="K171" s="55">
        <f t="shared" si="7"/>
        <v>47.79</v>
      </c>
      <c r="L171" s="56">
        <f t="shared" si="8"/>
        <v>669.22</v>
      </c>
      <c r="M171" s="56">
        <v>0</v>
      </c>
      <c r="N171" s="177"/>
      <c r="O171" s="180">
        <v>621.43000000000006</v>
      </c>
      <c r="P171" s="181" t="s">
        <v>3191</v>
      </c>
    </row>
    <row r="172" spans="2:16" ht="57">
      <c r="B172" s="5" t="s">
        <v>474</v>
      </c>
      <c r="C172" s="51" t="s">
        <v>48</v>
      </c>
      <c r="D172" s="51">
        <v>92263</v>
      </c>
      <c r="E172" s="6" t="s">
        <v>475</v>
      </c>
      <c r="F172" s="51" t="s">
        <v>69</v>
      </c>
      <c r="G172" s="5">
        <v>20</v>
      </c>
      <c r="H172" s="52">
        <f>O172*(1-'Orç-Resumo'!$G$10)</f>
        <v>134.33000000000001</v>
      </c>
      <c r="I172" s="53">
        <f>P172*(1-'Orç-Resumo'!$G$10)</f>
        <v>36.880000000000003</v>
      </c>
      <c r="J172" s="54">
        <f t="shared" si="6"/>
        <v>2686.6000000000004</v>
      </c>
      <c r="K172" s="55">
        <f t="shared" si="7"/>
        <v>737.6</v>
      </c>
      <c r="L172" s="56">
        <f t="shared" si="8"/>
        <v>3424.2000000000003</v>
      </c>
      <c r="M172" s="56">
        <v>0</v>
      </c>
      <c r="N172" s="177"/>
      <c r="O172" s="180">
        <v>134.33000000000001</v>
      </c>
      <c r="P172" s="181" t="s">
        <v>3192</v>
      </c>
    </row>
    <row r="173" spans="2:16" ht="71.25">
      <c r="B173" s="5" t="s">
        <v>476</v>
      </c>
      <c r="C173" s="51" t="s">
        <v>48</v>
      </c>
      <c r="D173" s="51">
        <v>92409</v>
      </c>
      <c r="E173" s="6" t="s">
        <v>477</v>
      </c>
      <c r="F173" s="51" t="s">
        <v>69</v>
      </c>
      <c r="G173" s="5">
        <v>20</v>
      </c>
      <c r="H173" s="52">
        <f>O173*(1-'Orç-Resumo'!$G$10)</f>
        <v>112.58</v>
      </c>
      <c r="I173" s="53">
        <f>P173*(1-'Orç-Resumo'!$G$10)</f>
        <v>95.61</v>
      </c>
      <c r="J173" s="54">
        <f t="shared" si="6"/>
        <v>2251.6</v>
      </c>
      <c r="K173" s="55">
        <f t="shared" si="7"/>
        <v>1912.2</v>
      </c>
      <c r="L173" s="56">
        <f t="shared" si="8"/>
        <v>4163.8</v>
      </c>
      <c r="M173" s="56">
        <v>0</v>
      </c>
      <c r="N173" s="177"/>
      <c r="O173" s="180">
        <v>112.58</v>
      </c>
      <c r="P173" s="181" t="s">
        <v>3193</v>
      </c>
    </row>
    <row r="174" spans="2:16" ht="57">
      <c r="B174" s="5" t="s">
        <v>478</v>
      </c>
      <c r="C174" s="51" t="s">
        <v>48</v>
      </c>
      <c r="D174" s="51">
        <v>92482</v>
      </c>
      <c r="E174" s="6" t="s">
        <v>479</v>
      </c>
      <c r="F174" s="51" t="s">
        <v>69</v>
      </c>
      <c r="G174" s="5">
        <v>20</v>
      </c>
      <c r="H174" s="52">
        <f>O174*(1-'Orç-Resumo'!$G$10)</f>
        <v>201.88</v>
      </c>
      <c r="I174" s="53">
        <f>P174*(1-'Orç-Resumo'!$G$10)</f>
        <v>101.95</v>
      </c>
      <c r="J174" s="54">
        <f t="shared" si="6"/>
        <v>4037.6</v>
      </c>
      <c r="K174" s="55">
        <f t="shared" si="7"/>
        <v>2039</v>
      </c>
      <c r="L174" s="56">
        <f t="shared" si="8"/>
        <v>6076.6</v>
      </c>
      <c r="M174" s="56">
        <v>0</v>
      </c>
      <c r="N174" s="177"/>
      <c r="O174" s="180">
        <v>201.88</v>
      </c>
      <c r="P174" s="181" t="s">
        <v>3194</v>
      </c>
    </row>
    <row r="175" spans="2:16" ht="71.25">
      <c r="B175" s="5" t="s">
        <v>480</v>
      </c>
      <c r="C175" s="51" t="s">
        <v>48</v>
      </c>
      <c r="D175" s="51">
        <v>101963</v>
      </c>
      <c r="E175" s="6" t="s">
        <v>481</v>
      </c>
      <c r="F175" s="51" t="s">
        <v>69</v>
      </c>
      <c r="G175" s="5">
        <v>20</v>
      </c>
      <c r="H175" s="52">
        <f>O175*(1-'Orç-Resumo'!$G$10)</f>
        <v>242.45000000000002</v>
      </c>
      <c r="I175" s="53">
        <f>P175*(1-'Orç-Resumo'!$G$10)</f>
        <v>27.28</v>
      </c>
      <c r="J175" s="54">
        <f t="shared" si="6"/>
        <v>4849</v>
      </c>
      <c r="K175" s="55">
        <f t="shared" si="7"/>
        <v>545.6</v>
      </c>
      <c r="L175" s="56">
        <f t="shared" si="8"/>
        <v>5394.6</v>
      </c>
      <c r="M175" s="56">
        <v>0</v>
      </c>
      <c r="N175" s="177"/>
      <c r="O175" s="180">
        <v>242.45000000000002</v>
      </c>
      <c r="P175" s="181" t="s">
        <v>3181</v>
      </c>
    </row>
    <row r="176" spans="2:16" ht="42.75">
      <c r="B176" s="5" t="s">
        <v>482</v>
      </c>
      <c r="C176" s="51" t="s">
        <v>48</v>
      </c>
      <c r="D176" s="51">
        <v>103670</v>
      </c>
      <c r="E176" s="6" t="s">
        <v>441</v>
      </c>
      <c r="F176" s="51" t="s">
        <v>78</v>
      </c>
      <c r="G176" s="5">
        <v>1</v>
      </c>
      <c r="H176" s="52">
        <f>O176*(1-'Orç-Resumo'!$G$10)</f>
        <v>94.079999999999984</v>
      </c>
      <c r="I176" s="53">
        <f>P176*(1-'Orç-Resumo'!$G$10)</f>
        <v>216.07</v>
      </c>
      <c r="J176" s="54">
        <f t="shared" si="6"/>
        <v>94.079999999999984</v>
      </c>
      <c r="K176" s="55">
        <f t="shared" si="7"/>
        <v>216.07</v>
      </c>
      <c r="L176" s="56">
        <f t="shared" si="8"/>
        <v>310.14999999999998</v>
      </c>
      <c r="M176" s="56">
        <v>0</v>
      </c>
      <c r="N176" s="177"/>
      <c r="O176" s="180">
        <v>94.079999999999984</v>
      </c>
      <c r="P176" s="181" t="s">
        <v>3189</v>
      </c>
    </row>
    <row r="177" spans="2:16" ht="28.5">
      <c r="B177" s="5" t="s">
        <v>483</v>
      </c>
      <c r="C177" s="51" t="s">
        <v>48</v>
      </c>
      <c r="D177" s="51">
        <v>93182</v>
      </c>
      <c r="E177" s="6" t="s">
        <v>484</v>
      </c>
      <c r="F177" s="51" t="s">
        <v>110</v>
      </c>
      <c r="G177" s="5">
        <v>5</v>
      </c>
      <c r="H177" s="52">
        <f>O177*(1-'Orç-Resumo'!$G$10)</f>
        <v>30.560000000000002</v>
      </c>
      <c r="I177" s="53">
        <f>P177*(1-'Orç-Resumo'!$G$10)</f>
        <v>24.25</v>
      </c>
      <c r="J177" s="54">
        <f t="shared" si="6"/>
        <v>152.80000000000001</v>
      </c>
      <c r="K177" s="55">
        <f t="shared" si="7"/>
        <v>121.25</v>
      </c>
      <c r="L177" s="56">
        <f t="shared" si="8"/>
        <v>274.05</v>
      </c>
      <c r="M177" s="56">
        <v>0</v>
      </c>
      <c r="N177" s="177"/>
      <c r="O177" s="180">
        <v>30.560000000000002</v>
      </c>
      <c r="P177" s="181" t="s">
        <v>3195</v>
      </c>
    </row>
    <row r="178" spans="2:16" ht="42.75">
      <c r="B178" s="5" t="s">
        <v>486</v>
      </c>
      <c r="C178" s="51" t="s">
        <v>48</v>
      </c>
      <c r="D178" s="51">
        <v>94588</v>
      </c>
      <c r="E178" s="6" t="s">
        <v>487</v>
      </c>
      <c r="F178" s="51" t="s">
        <v>110</v>
      </c>
      <c r="G178" s="5">
        <v>5</v>
      </c>
      <c r="H178" s="52">
        <f>O178*(1-'Orç-Resumo'!$G$10)</f>
        <v>46.63</v>
      </c>
      <c r="I178" s="53">
        <f>P178*(1-'Orç-Resumo'!$G$10)</f>
        <v>10.11</v>
      </c>
      <c r="J178" s="54">
        <f t="shared" si="6"/>
        <v>233.15</v>
      </c>
      <c r="K178" s="55">
        <f t="shared" si="7"/>
        <v>50.55</v>
      </c>
      <c r="L178" s="56">
        <f t="shared" si="8"/>
        <v>283.7</v>
      </c>
      <c r="M178" s="56">
        <v>0</v>
      </c>
      <c r="N178" s="177"/>
      <c r="O178" s="180">
        <v>46.63</v>
      </c>
      <c r="P178" s="181" t="s">
        <v>2748</v>
      </c>
    </row>
    <row r="179" spans="2:16" ht="15">
      <c r="B179" s="5" t="s">
        <v>489</v>
      </c>
      <c r="C179" s="51" t="s">
        <v>21</v>
      </c>
      <c r="D179" s="51" t="s">
        <v>21</v>
      </c>
      <c r="E179" s="6" t="s">
        <v>490</v>
      </c>
      <c r="F179" s="51" t="s">
        <v>23</v>
      </c>
      <c r="G179" s="5"/>
      <c r="H179" s="52"/>
      <c r="I179" s="53"/>
      <c r="J179" s="54"/>
      <c r="K179" s="55"/>
      <c r="L179" s="56"/>
      <c r="M179" s="56">
        <f>SUM(L180:L198)</f>
        <v>943576.5003999999</v>
      </c>
      <c r="N179" s="177"/>
      <c r="O179" s="180" t="s">
        <v>24</v>
      </c>
      <c r="P179" s="181" t="s">
        <v>24</v>
      </c>
    </row>
    <row r="180" spans="2:16" ht="28.5">
      <c r="B180" s="5" t="s">
        <v>491</v>
      </c>
      <c r="C180" s="51" t="s">
        <v>48</v>
      </c>
      <c r="D180" s="51">
        <v>98458</v>
      </c>
      <c r="E180" s="6" t="s">
        <v>492</v>
      </c>
      <c r="F180" s="51" t="s">
        <v>69</v>
      </c>
      <c r="G180" s="5">
        <v>200</v>
      </c>
      <c r="H180" s="52">
        <f>O180*(1-'Orç-Resumo'!$G$10)</f>
        <v>72.47</v>
      </c>
      <c r="I180" s="53">
        <f>P180*(1-'Orç-Resumo'!$G$10)</f>
        <v>26.88</v>
      </c>
      <c r="J180" s="54">
        <f t="shared" si="6"/>
        <v>14494</v>
      </c>
      <c r="K180" s="55">
        <f t="shared" si="7"/>
        <v>5376</v>
      </c>
      <c r="L180" s="56">
        <f t="shared" si="8"/>
        <v>19870</v>
      </c>
      <c r="M180" s="56">
        <v>0</v>
      </c>
      <c r="N180" s="177"/>
      <c r="O180" s="180">
        <v>72.47</v>
      </c>
      <c r="P180" s="181" t="s">
        <v>3105</v>
      </c>
    </row>
    <row r="181" spans="2:16" ht="71.25">
      <c r="B181" s="5" t="s">
        <v>494</v>
      </c>
      <c r="C181" s="51" t="s">
        <v>48</v>
      </c>
      <c r="D181" s="51">
        <v>103329</v>
      </c>
      <c r="E181" s="6" t="s">
        <v>495</v>
      </c>
      <c r="F181" s="51" t="s">
        <v>69</v>
      </c>
      <c r="G181" s="5">
        <v>210</v>
      </c>
      <c r="H181" s="52">
        <f>O181*(1-'Orç-Resumo'!$G$10)</f>
        <v>48.75</v>
      </c>
      <c r="I181" s="53">
        <f>P181*(1-'Orç-Resumo'!$G$10)</f>
        <v>48.45</v>
      </c>
      <c r="J181" s="54">
        <f t="shared" si="6"/>
        <v>10237.5</v>
      </c>
      <c r="K181" s="55">
        <f t="shared" si="7"/>
        <v>10174.5</v>
      </c>
      <c r="L181" s="56">
        <f t="shared" si="8"/>
        <v>20412</v>
      </c>
      <c r="M181" s="56">
        <v>0</v>
      </c>
      <c r="N181" s="177"/>
      <c r="O181" s="180">
        <v>48.75</v>
      </c>
      <c r="P181" s="181" t="s">
        <v>3196</v>
      </c>
    </row>
    <row r="182" spans="2:16" ht="71.25">
      <c r="B182" s="5" t="s">
        <v>496</v>
      </c>
      <c r="C182" s="51" t="s">
        <v>48</v>
      </c>
      <c r="D182" s="51">
        <v>103331</v>
      </c>
      <c r="E182" s="6" t="s">
        <v>497</v>
      </c>
      <c r="F182" s="51" t="s">
        <v>69</v>
      </c>
      <c r="G182" s="5">
        <v>210</v>
      </c>
      <c r="H182" s="52">
        <f>O182*(1-'Orç-Resumo'!$G$10)</f>
        <v>52.5</v>
      </c>
      <c r="I182" s="53">
        <f>P182*(1-'Orç-Resumo'!$G$10)</f>
        <v>36.61</v>
      </c>
      <c r="J182" s="54">
        <f t="shared" si="6"/>
        <v>11025</v>
      </c>
      <c r="K182" s="55">
        <f t="shared" si="7"/>
        <v>7688.0999999999995</v>
      </c>
      <c r="L182" s="56">
        <f t="shared" si="8"/>
        <v>18713.099999999999</v>
      </c>
      <c r="M182" s="56">
        <v>0</v>
      </c>
      <c r="N182" s="177"/>
      <c r="O182" s="180">
        <v>52.5</v>
      </c>
      <c r="P182" s="181" t="s">
        <v>3197</v>
      </c>
    </row>
    <row r="183" spans="2:16" ht="71.25">
      <c r="B183" s="5" t="s">
        <v>498</v>
      </c>
      <c r="C183" s="51" t="s">
        <v>48</v>
      </c>
      <c r="D183" s="51">
        <v>96358</v>
      </c>
      <c r="E183" s="6" t="s">
        <v>499</v>
      </c>
      <c r="F183" s="51" t="s">
        <v>69</v>
      </c>
      <c r="G183" s="5">
        <v>210</v>
      </c>
      <c r="H183" s="52">
        <f>O183*(1-'Orç-Resumo'!$G$10)</f>
        <v>128.38999999999999</v>
      </c>
      <c r="I183" s="53">
        <f>P183*(1-'Orç-Resumo'!$G$10)</f>
        <v>11.83</v>
      </c>
      <c r="J183" s="54">
        <f t="shared" si="6"/>
        <v>26961.899999999998</v>
      </c>
      <c r="K183" s="55">
        <f t="shared" si="7"/>
        <v>2484.3000000000002</v>
      </c>
      <c r="L183" s="56">
        <f t="shared" si="8"/>
        <v>29446.199999999997</v>
      </c>
      <c r="M183" s="56">
        <v>0</v>
      </c>
      <c r="N183" s="177"/>
      <c r="O183" s="180">
        <v>128.38999999999999</v>
      </c>
      <c r="P183" s="181" t="s">
        <v>3198</v>
      </c>
    </row>
    <row r="184" spans="2:16" ht="99.75">
      <c r="B184" s="5" t="s">
        <v>501</v>
      </c>
      <c r="C184" s="51" t="s">
        <v>48</v>
      </c>
      <c r="D184" s="51">
        <v>96359</v>
      </c>
      <c r="E184" s="6" t="s">
        <v>502</v>
      </c>
      <c r="F184" s="51" t="s">
        <v>69</v>
      </c>
      <c r="G184" s="5">
        <v>210</v>
      </c>
      <c r="H184" s="52">
        <f>O184*(1-'Orç-Resumo'!$G$10)</f>
        <v>140.25</v>
      </c>
      <c r="I184" s="53">
        <f>P184*(1-'Orç-Resumo'!$G$10)</f>
        <v>13.49</v>
      </c>
      <c r="J184" s="54">
        <f t="shared" si="6"/>
        <v>29452.5</v>
      </c>
      <c r="K184" s="55">
        <f t="shared" si="7"/>
        <v>2832.9</v>
      </c>
      <c r="L184" s="56">
        <f t="shared" si="8"/>
        <v>32285.4</v>
      </c>
      <c r="M184" s="56">
        <v>0</v>
      </c>
      <c r="N184" s="177"/>
      <c r="O184" s="180">
        <v>140.25</v>
      </c>
      <c r="P184" s="181" t="s">
        <v>2725</v>
      </c>
    </row>
    <row r="185" spans="2:16" ht="42.75">
      <c r="B185" s="5" t="s">
        <v>503</v>
      </c>
      <c r="C185" s="51" t="s">
        <v>26</v>
      </c>
      <c r="D185" s="51" t="s">
        <v>504</v>
      </c>
      <c r="E185" s="6" t="s">
        <v>505</v>
      </c>
      <c r="F185" s="51" t="s">
        <v>69</v>
      </c>
      <c r="G185" s="5">
        <v>110</v>
      </c>
      <c r="H185" s="52">
        <f>O185*(1-'Orç-Resumo'!$G$10)</f>
        <v>531.6937999999999</v>
      </c>
      <c r="I185" s="53">
        <f>P185*(1-'Orç-Resumo'!$G$10)</f>
        <v>54.459840000000014</v>
      </c>
      <c r="J185" s="54">
        <f t="shared" si="6"/>
        <v>58486.317999999992</v>
      </c>
      <c r="K185" s="55">
        <f t="shared" si="7"/>
        <v>5990.5824000000011</v>
      </c>
      <c r="L185" s="56">
        <f t="shared" si="8"/>
        <v>64476.900399999991</v>
      </c>
      <c r="M185" s="56">
        <v>0</v>
      </c>
      <c r="N185" s="177"/>
      <c r="O185" s="180">
        <v>531.6937999999999</v>
      </c>
      <c r="P185" s="181">
        <v>54.459840000000014</v>
      </c>
    </row>
    <row r="186" spans="2:16" ht="28.5">
      <c r="B186" s="5" t="s">
        <v>506</v>
      </c>
      <c r="C186" s="51" t="s">
        <v>48</v>
      </c>
      <c r="D186" s="51">
        <v>102180</v>
      </c>
      <c r="E186" s="6" t="s">
        <v>507</v>
      </c>
      <c r="F186" s="51" t="s">
        <v>69</v>
      </c>
      <c r="G186" s="5">
        <v>100</v>
      </c>
      <c r="H186" s="52">
        <f>O186*(1-'Orç-Resumo'!$G$10)</f>
        <v>580.04</v>
      </c>
      <c r="I186" s="53">
        <f>P186*(1-'Orç-Resumo'!$G$10)</f>
        <v>50.57</v>
      </c>
      <c r="J186" s="54">
        <f t="shared" si="6"/>
        <v>58004</v>
      </c>
      <c r="K186" s="55">
        <f t="shared" si="7"/>
        <v>5057</v>
      </c>
      <c r="L186" s="56">
        <f t="shared" si="8"/>
        <v>63061</v>
      </c>
      <c r="M186" s="56">
        <v>0</v>
      </c>
      <c r="N186" s="177"/>
      <c r="O186" s="180">
        <v>580.04</v>
      </c>
      <c r="P186" s="181" t="s">
        <v>3199</v>
      </c>
    </row>
    <row r="187" spans="2:16" ht="28.5">
      <c r="B187" s="5" t="s">
        <v>508</v>
      </c>
      <c r="C187" s="51" t="s">
        <v>48</v>
      </c>
      <c r="D187" s="51">
        <v>102181</v>
      </c>
      <c r="E187" s="6" t="s">
        <v>509</v>
      </c>
      <c r="F187" s="51" t="s">
        <v>69</v>
      </c>
      <c r="G187" s="5">
        <v>110</v>
      </c>
      <c r="H187" s="52">
        <f>O187*(1-'Orç-Resumo'!$G$10)</f>
        <v>720.92</v>
      </c>
      <c r="I187" s="53">
        <f>P187*(1-'Orç-Resumo'!$G$10)</f>
        <v>47.45</v>
      </c>
      <c r="J187" s="54">
        <f t="shared" si="6"/>
        <v>79301.2</v>
      </c>
      <c r="K187" s="55">
        <f t="shared" si="7"/>
        <v>5219.5</v>
      </c>
      <c r="L187" s="56">
        <f t="shared" si="8"/>
        <v>84520.7</v>
      </c>
      <c r="M187" s="56">
        <v>0</v>
      </c>
      <c r="N187" s="177"/>
      <c r="O187" s="180">
        <v>720.92</v>
      </c>
      <c r="P187" s="181" t="s">
        <v>2575</v>
      </c>
    </row>
    <row r="188" spans="2:16" ht="57">
      <c r="B188" s="5" t="s">
        <v>510</v>
      </c>
      <c r="C188" s="51" t="s">
        <v>26</v>
      </c>
      <c r="D188" s="51" t="s">
        <v>511</v>
      </c>
      <c r="E188" s="6" t="s">
        <v>512</v>
      </c>
      <c r="F188" s="51" t="s">
        <v>69</v>
      </c>
      <c r="G188" s="5">
        <v>110</v>
      </c>
      <c r="H188" s="52">
        <f>O188*(1-'Orç-Resumo'!$G$10)</f>
        <v>164.45</v>
      </c>
      <c r="I188" s="53">
        <f>P188*(1-'Orç-Resumo'!$G$10)</f>
        <v>47.45</v>
      </c>
      <c r="J188" s="54">
        <f t="shared" si="6"/>
        <v>18089.5</v>
      </c>
      <c r="K188" s="55">
        <f t="shared" si="7"/>
        <v>5219.5</v>
      </c>
      <c r="L188" s="56">
        <f t="shared" si="8"/>
        <v>23309</v>
      </c>
      <c r="M188" s="56">
        <v>0</v>
      </c>
      <c r="N188" s="177"/>
      <c r="O188" s="180">
        <v>164.45</v>
      </c>
      <c r="P188" s="181">
        <v>47.45</v>
      </c>
    </row>
    <row r="189" spans="2:16" ht="57">
      <c r="B189" s="5" t="s">
        <v>513</v>
      </c>
      <c r="C189" s="51" t="s">
        <v>48</v>
      </c>
      <c r="D189" s="51">
        <v>102253</v>
      </c>
      <c r="E189" s="6" t="s">
        <v>514</v>
      </c>
      <c r="F189" s="51" t="s">
        <v>69</v>
      </c>
      <c r="G189" s="5">
        <v>5</v>
      </c>
      <c r="H189" s="52">
        <f>O189*(1-'Orç-Resumo'!$G$10)</f>
        <v>1462.7900000000002</v>
      </c>
      <c r="I189" s="53">
        <f>P189*(1-'Orç-Resumo'!$G$10)</f>
        <v>73.849999999999994</v>
      </c>
      <c r="J189" s="54">
        <f t="shared" si="6"/>
        <v>7313.9500000000007</v>
      </c>
      <c r="K189" s="55">
        <f t="shared" si="7"/>
        <v>369.25</v>
      </c>
      <c r="L189" s="56">
        <f t="shared" si="8"/>
        <v>7683.2000000000007</v>
      </c>
      <c r="M189" s="56">
        <v>0</v>
      </c>
      <c r="N189" s="177"/>
      <c r="O189" s="180">
        <v>1462.7900000000002</v>
      </c>
      <c r="P189" s="181" t="s">
        <v>3200</v>
      </c>
    </row>
    <row r="190" spans="2:16" ht="42.75">
      <c r="B190" s="5" t="s">
        <v>515</v>
      </c>
      <c r="C190" s="51" t="s">
        <v>102</v>
      </c>
      <c r="D190" s="51" t="s">
        <v>516</v>
      </c>
      <c r="E190" s="6" t="s">
        <v>517</v>
      </c>
      <c r="F190" s="51" t="s">
        <v>117</v>
      </c>
      <c r="G190" s="5">
        <v>270</v>
      </c>
      <c r="H190" s="52">
        <f>O190*(1-'Orç-Resumo'!$G$10)</f>
        <v>246.17</v>
      </c>
      <c r="I190" s="53">
        <f>P190*(1-'Orç-Resumo'!$G$10)</f>
        <v>0</v>
      </c>
      <c r="J190" s="54">
        <f t="shared" si="6"/>
        <v>66465.899999999994</v>
      </c>
      <c r="K190" s="55">
        <f t="shared" si="7"/>
        <v>0</v>
      </c>
      <c r="L190" s="56">
        <f t="shared" si="8"/>
        <v>66465.899999999994</v>
      </c>
      <c r="M190" s="56">
        <v>0</v>
      </c>
      <c r="N190" s="177"/>
      <c r="O190" s="180">
        <v>246.17</v>
      </c>
      <c r="P190" s="181">
        <v>0</v>
      </c>
    </row>
    <row r="191" spans="2:16" ht="57">
      <c r="B191" s="5" t="s">
        <v>518</v>
      </c>
      <c r="C191" s="51" t="s">
        <v>102</v>
      </c>
      <c r="D191" s="51" t="s">
        <v>519</v>
      </c>
      <c r="E191" s="6" t="s">
        <v>520</v>
      </c>
      <c r="F191" s="51" t="s">
        <v>117</v>
      </c>
      <c r="G191" s="5">
        <v>100</v>
      </c>
      <c r="H191" s="52">
        <f>O191*(1-'Orç-Resumo'!$G$10)</f>
        <v>460.15</v>
      </c>
      <c r="I191" s="53">
        <f>P191*(1-'Orç-Resumo'!$G$10)</f>
        <v>0</v>
      </c>
      <c r="J191" s="54">
        <f t="shared" si="6"/>
        <v>46015</v>
      </c>
      <c r="K191" s="55">
        <f t="shared" si="7"/>
        <v>0</v>
      </c>
      <c r="L191" s="56">
        <f t="shared" si="8"/>
        <v>46015</v>
      </c>
      <c r="M191" s="56">
        <v>0</v>
      </c>
      <c r="N191" s="177"/>
      <c r="O191" s="180">
        <v>460.15</v>
      </c>
      <c r="P191" s="181">
        <v>0</v>
      </c>
    </row>
    <row r="192" spans="2:16" ht="57">
      <c r="B192" s="5" t="s">
        <v>521</v>
      </c>
      <c r="C192" s="51" t="s">
        <v>26</v>
      </c>
      <c r="D192" s="51" t="s">
        <v>522</v>
      </c>
      <c r="E192" s="6" t="s">
        <v>523</v>
      </c>
      <c r="F192" s="51" t="s">
        <v>69</v>
      </c>
      <c r="G192" s="5">
        <v>100</v>
      </c>
      <c r="H192" s="52">
        <f>O192*(1-'Orç-Resumo'!$G$10)</f>
        <v>83.724999999999994</v>
      </c>
      <c r="I192" s="53">
        <f>P192*(1-'Orç-Resumo'!$G$10)</f>
        <v>26.137500000000003</v>
      </c>
      <c r="J192" s="54">
        <f t="shared" si="6"/>
        <v>8372.5</v>
      </c>
      <c r="K192" s="55">
        <f t="shared" si="7"/>
        <v>2613.7500000000005</v>
      </c>
      <c r="L192" s="56">
        <f t="shared" si="8"/>
        <v>10986.25</v>
      </c>
      <c r="M192" s="56">
        <v>0</v>
      </c>
      <c r="N192" s="177"/>
      <c r="O192" s="180">
        <v>83.724999999999994</v>
      </c>
      <c r="P192" s="181">
        <v>26.137500000000003</v>
      </c>
    </row>
    <row r="193" spans="2:16" ht="42.75">
      <c r="B193" s="5" t="s">
        <v>524</v>
      </c>
      <c r="C193" s="51" t="s">
        <v>26</v>
      </c>
      <c r="D193" s="51" t="s">
        <v>525</v>
      </c>
      <c r="E193" s="6" t="s">
        <v>526</v>
      </c>
      <c r="F193" s="51" t="s">
        <v>69</v>
      </c>
      <c r="G193" s="5">
        <v>200</v>
      </c>
      <c r="H193" s="52">
        <f>O193*(1-'Orç-Resumo'!$G$10)</f>
        <v>74.174999999999997</v>
      </c>
      <c r="I193" s="53">
        <f>P193*(1-'Orç-Resumo'!$G$10)</f>
        <v>26.137500000000003</v>
      </c>
      <c r="J193" s="54">
        <f t="shared" si="6"/>
        <v>14835</v>
      </c>
      <c r="K193" s="55">
        <f t="shared" si="7"/>
        <v>5227.5000000000009</v>
      </c>
      <c r="L193" s="56">
        <f t="shared" si="8"/>
        <v>20062.5</v>
      </c>
      <c r="M193" s="56">
        <v>0</v>
      </c>
      <c r="N193" s="177"/>
      <c r="O193" s="180">
        <v>74.174999999999997</v>
      </c>
      <c r="P193" s="181">
        <v>26.137500000000003</v>
      </c>
    </row>
    <row r="194" spans="2:16" ht="28.5">
      <c r="B194" s="5" t="s">
        <v>527</v>
      </c>
      <c r="C194" s="51" t="s">
        <v>26</v>
      </c>
      <c r="D194" s="51" t="s">
        <v>528</v>
      </c>
      <c r="E194" s="6" t="s">
        <v>529</v>
      </c>
      <c r="F194" s="51" t="s">
        <v>69</v>
      </c>
      <c r="G194" s="5">
        <v>260</v>
      </c>
      <c r="H194" s="52">
        <f>O194*(1-'Orç-Resumo'!$G$10)</f>
        <v>7.4499999999999993</v>
      </c>
      <c r="I194" s="53">
        <f>P194*(1-'Orç-Resumo'!$G$10)</f>
        <v>17.575000000000003</v>
      </c>
      <c r="J194" s="54">
        <f t="shared" si="6"/>
        <v>1936.9999999999998</v>
      </c>
      <c r="K194" s="55">
        <f t="shared" si="7"/>
        <v>4569.5000000000009</v>
      </c>
      <c r="L194" s="56">
        <f t="shared" si="8"/>
        <v>6506.5000000000009</v>
      </c>
      <c r="M194" s="56">
        <v>0</v>
      </c>
      <c r="N194" s="177"/>
      <c r="O194" s="180">
        <v>7.4499999999999993</v>
      </c>
      <c r="P194" s="181">
        <v>17.575000000000003</v>
      </c>
    </row>
    <row r="195" spans="2:16" ht="57">
      <c r="B195" s="5" t="s">
        <v>530</v>
      </c>
      <c r="C195" s="51" t="s">
        <v>48</v>
      </c>
      <c r="D195" s="51">
        <v>102162</v>
      </c>
      <c r="E195" s="6" t="s">
        <v>531</v>
      </c>
      <c r="F195" s="51" t="s">
        <v>69</v>
      </c>
      <c r="G195" s="5">
        <v>45</v>
      </c>
      <c r="H195" s="52">
        <f>O195*(1-'Orç-Resumo'!$G$10)</f>
        <v>444.68</v>
      </c>
      <c r="I195" s="53">
        <f>P195*(1-'Orç-Resumo'!$G$10)</f>
        <v>26.2</v>
      </c>
      <c r="J195" s="54">
        <f t="shared" si="6"/>
        <v>20010.599999999999</v>
      </c>
      <c r="K195" s="55">
        <f t="shared" si="7"/>
        <v>1179</v>
      </c>
      <c r="L195" s="56">
        <f t="shared" si="8"/>
        <v>21189.599999999999</v>
      </c>
      <c r="M195" s="56">
        <v>0</v>
      </c>
      <c r="N195" s="177"/>
      <c r="O195" s="180">
        <v>444.68</v>
      </c>
      <c r="P195" s="181" t="s">
        <v>3201</v>
      </c>
    </row>
    <row r="196" spans="2:16" ht="57">
      <c r="B196" s="5" t="s">
        <v>532</v>
      </c>
      <c r="C196" s="51" t="s">
        <v>48</v>
      </c>
      <c r="D196" s="51">
        <v>102166</v>
      </c>
      <c r="E196" s="6" t="s">
        <v>533</v>
      </c>
      <c r="F196" s="51" t="s">
        <v>69</v>
      </c>
      <c r="G196" s="5">
        <v>45</v>
      </c>
      <c r="H196" s="52">
        <f>O196*(1-'Orç-Resumo'!$G$10)</f>
        <v>477.07</v>
      </c>
      <c r="I196" s="53">
        <f>P196*(1-'Orç-Resumo'!$G$10)</f>
        <v>16.02</v>
      </c>
      <c r="J196" s="54">
        <f t="shared" si="6"/>
        <v>21468.15</v>
      </c>
      <c r="K196" s="55">
        <f t="shared" si="7"/>
        <v>720.9</v>
      </c>
      <c r="L196" s="56">
        <f t="shared" si="8"/>
        <v>22189.050000000003</v>
      </c>
      <c r="M196" s="56">
        <v>0</v>
      </c>
      <c r="N196" s="177"/>
      <c r="O196" s="180">
        <v>477.07</v>
      </c>
      <c r="P196" s="181" t="s">
        <v>3202</v>
      </c>
    </row>
    <row r="197" spans="2:16" ht="57">
      <c r="B197" s="5" t="s">
        <v>535</v>
      </c>
      <c r="C197" s="51" t="s">
        <v>48</v>
      </c>
      <c r="D197" s="51">
        <v>102172</v>
      </c>
      <c r="E197" s="6" t="s">
        <v>536</v>
      </c>
      <c r="F197" s="51" t="s">
        <v>69</v>
      </c>
      <c r="G197" s="5">
        <v>45</v>
      </c>
      <c r="H197" s="52">
        <f>O197*(1-'Orç-Resumo'!$G$10)</f>
        <v>768.74</v>
      </c>
      <c r="I197" s="53">
        <f>P197*(1-'Orç-Resumo'!$G$10)</f>
        <v>16.02</v>
      </c>
      <c r="J197" s="54">
        <f t="shared" si="6"/>
        <v>34593.300000000003</v>
      </c>
      <c r="K197" s="55">
        <f t="shared" si="7"/>
        <v>720.9</v>
      </c>
      <c r="L197" s="56">
        <f t="shared" si="8"/>
        <v>35314.200000000004</v>
      </c>
      <c r="M197" s="56">
        <v>0</v>
      </c>
      <c r="N197" s="177"/>
      <c r="O197" s="180">
        <v>768.74</v>
      </c>
      <c r="P197" s="181" t="s">
        <v>3202</v>
      </c>
    </row>
    <row r="198" spans="2:16" ht="85.5">
      <c r="B198" s="5" t="s">
        <v>1964</v>
      </c>
      <c r="C198" s="51" t="s">
        <v>48</v>
      </c>
      <c r="D198" s="51">
        <v>102176</v>
      </c>
      <c r="E198" s="6" t="s">
        <v>1965</v>
      </c>
      <c r="F198" s="51" t="s">
        <v>69</v>
      </c>
      <c r="G198" s="5">
        <v>250</v>
      </c>
      <c r="H198" s="52">
        <f>O198*(1-'Orç-Resumo'!$G$10)</f>
        <v>1348.52</v>
      </c>
      <c r="I198" s="53">
        <f>P198*(1-'Orç-Resumo'!$G$10)</f>
        <v>55.76</v>
      </c>
      <c r="J198" s="54">
        <f t="shared" ref="J198" si="9">G198*H198</f>
        <v>337130</v>
      </c>
      <c r="K198" s="55">
        <f t="shared" ref="K198" si="10">G198*I198</f>
        <v>13940</v>
      </c>
      <c r="L198" s="56">
        <f t="shared" ref="L198" si="11">J198+K198</f>
        <v>351070</v>
      </c>
      <c r="M198" s="56"/>
      <c r="N198" s="177"/>
      <c r="O198" s="180">
        <v>1348.52</v>
      </c>
      <c r="P198" s="181" t="s">
        <v>3203</v>
      </c>
    </row>
    <row r="199" spans="2:16" ht="15">
      <c r="B199" s="5" t="s">
        <v>537</v>
      </c>
      <c r="C199" s="51" t="s">
        <v>21</v>
      </c>
      <c r="D199" s="51" t="s">
        <v>21</v>
      </c>
      <c r="E199" s="6" t="s">
        <v>538</v>
      </c>
      <c r="F199" s="51" t="s">
        <v>23</v>
      </c>
      <c r="G199" s="5"/>
      <c r="H199" s="52"/>
      <c r="I199" s="53"/>
      <c r="J199" s="54"/>
      <c r="K199" s="55"/>
      <c r="L199" s="56"/>
      <c r="M199" s="56">
        <f>SUM(L200:L206)</f>
        <v>299459.60000000003</v>
      </c>
      <c r="N199" s="177"/>
      <c r="O199" s="180" t="s">
        <v>24</v>
      </c>
      <c r="P199" s="181" t="s">
        <v>24</v>
      </c>
    </row>
    <row r="200" spans="2:16" ht="42.75">
      <c r="B200" s="5" t="s">
        <v>539</v>
      </c>
      <c r="C200" s="51" t="s">
        <v>48</v>
      </c>
      <c r="D200" s="51">
        <v>87893</v>
      </c>
      <c r="E200" s="6" t="s">
        <v>540</v>
      </c>
      <c r="F200" s="51" t="s">
        <v>69</v>
      </c>
      <c r="G200" s="5">
        <v>840</v>
      </c>
      <c r="H200" s="52">
        <f>O200*(1-'Orç-Resumo'!$G$10)</f>
        <v>4.0199999999999996</v>
      </c>
      <c r="I200" s="53">
        <f>P200*(1-'Orç-Resumo'!$G$10)</f>
        <v>4.3499999999999996</v>
      </c>
      <c r="J200" s="54">
        <f t="shared" si="6"/>
        <v>3376.7999999999997</v>
      </c>
      <c r="K200" s="55">
        <f t="shared" si="7"/>
        <v>3653.9999999999995</v>
      </c>
      <c r="L200" s="56">
        <f t="shared" si="8"/>
        <v>7030.7999999999993</v>
      </c>
      <c r="M200" s="56">
        <v>0</v>
      </c>
      <c r="N200" s="177"/>
      <c r="O200" s="180">
        <v>4.0199999999999996</v>
      </c>
      <c r="P200" s="181" t="s">
        <v>3119</v>
      </c>
    </row>
    <row r="201" spans="2:16" ht="71.25">
      <c r="B201" s="5" t="s">
        <v>542</v>
      </c>
      <c r="C201" s="51" t="s">
        <v>48</v>
      </c>
      <c r="D201" s="51">
        <v>87530</v>
      </c>
      <c r="E201" s="6" t="s">
        <v>543</v>
      </c>
      <c r="F201" s="51" t="s">
        <v>69</v>
      </c>
      <c r="G201" s="5">
        <v>840</v>
      </c>
      <c r="H201" s="52">
        <f>O201*(1-'Orç-Resumo'!$G$10)</f>
        <v>30.12</v>
      </c>
      <c r="I201" s="53">
        <f>P201*(1-'Orç-Resumo'!$G$10)</f>
        <v>18.809999999999999</v>
      </c>
      <c r="J201" s="54">
        <f t="shared" si="6"/>
        <v>25300.799999999999</v>
      </c>
      <c r="K201" s="55">
        <f t="shared" si="7"/>
        <v>15800.4</v>
      </c>
      <c r="L201" s="56">
        <f t="shared" si="8"/>
        <v>41101.199999999997</v>
      </c>
      <c r="M201" s="56">
        <v>0</v>
      </c>
      <c r="N201" s="177"/>
      <c r="O201" s="180">
        <v>30.12</v>
      </c>
      <c r="P201" s="181" t="s">
        <v>3204</v>
      </c>
    </row>
    <row r="202" spans="2:16" ht="57">
      <c r="B202" s="5" t="s">
        <v>544</v>
      </c>
      <c r="C202" s="51" t="s">
        <v>48</v>
      </c>
      <c r="D202" s="51">
        <v>87528</v>
      </c>
      <c r="E202" s="6" t="s">
        <v>545</v>
      </c>
      <c r="F202" s="51" t="s">
        <v>69</v>
      </c>
      <c r="G202" s="5">
        <v>220</v>
      </c>
      <c r="H202" s="52">
        <f>O202*(1-'Orç-Resumo'!$G$10)</f>
        <v>31.03</v>
      </c>
      <c r="I202" s="53">
        <f>P202*(1-'Orç-Resumo'!$G$10)</f>
        <v>21.1</v>
      </c>
      <c r="J202" s="54">
        <f t="shared" si="6"/>
        <v>6826.6</v>
      </c>
      <c r="K202" s="55">
        <f t="shared" si="7"/>
        <v>4642</v>
      </c>
      <c r="L202" s="56">
        <f t="shared" si="8"/>
        <v>11468.6</v>
      </c>
      <c r="M202" s="56">
        <v>0</v>
      </c>
      <c r="N202" s="177"/>
      <c r="O202" s="180">
        <v>31.03</v>
      </c>
      <c r="P202" s="181" t="s">
        <v>3205</v>
      </c>
    </row>
    <row r="203" spans="2:16" ht="71.25">
      <c r="B203" s="5" t="s">
        <v>546</v>
      </c>
      <c r="C203" s="51" t="s">
        <v>48</v>
      </c>
      <c r="D203" s="51">
        <v>87244</v>
      </c>
      <c r="E203" s="6" t="s">
        <v>547</v>
      </c>
      <c r="F203" s="51" t="s">
        <v>69</v>
      </c>
      <c r="G203" s="5">
        <v>220</v>
      </c>
      <c r="H203" s="52">
        <f>O203*(1-'Orç-Resumo'!$G$10)</f>
        <v>220.17000000000002</v>
      </c>
      <c r="I203" s="53">
        <f>P203*(1-'Orç-Resumo'!$G$10)</f>
        <v>33.51</v>
      </c>
      <c r="J203" s="54">
        <f t="shared" si="6"/>
        <v>48437.4</v>
      </c>
      <c r="K203" s="55">
        <f t="shared" si="7"/>
        <v>7372.2</v>
      </c>
      <c r="L203" s="56">
        <f t="shared" si="8"/>
        <v>55809.599999999999</v>
      </c>
      <c r="M203" s="56">
        <v>0</v>
      </c>
      <c r="N203" s="177"/>
      <c r="O203" s="180">
        <v>220.17000000000002</v>
      </c>
      <c r="P203" s="181" t="s">
        <v>3206</v>
      </c>
    </row>
    <row r="204" spans="2:16" ht="57">
      <c r="B204" s="5" t="s">
        <v>548</v>
      </c>
      <c r="C204" s="51" t="s">
        <v>48</v>
      </c>
      <c r="D204" s="51">
        <v>87265</v>
      </c>
      <c r="E204" s="6" t="s">
        <v>549</v>
      </c>
      <c r="F204" s="51" t="s">
        <v>69</v>
      </c>
      <c r="G204" s="5">
        <v>220</v>
      </c>
      <c r="H204" s="52">
        <f>O204*(1-'Orç-Resumo'!$G$10)</f>
        <v>59.06</v>
      </c>
      <c r="I204" s="53">
        <f>P204*(1-'Orç-Resumo'!$G$10)</f>
        <v>15.5</v>
      </c>
      <c r="J204" s="54">
        <f t="shared" si="6"/>
        <v>12993.2</v>
      </c>
      <c r="K204" s="55">
        <f t="shared" si="7"/>
        <v>3410</v>
      </c>
      <c r="L204" s="56">
        <f t="shared" si="8"/>
        <v>16403.2</v>
      </c>
      <c r="M204" s="56">
        <v>0</v>
      </c>
      <c r="N204" s="177"/>
      <c r="O204" s="180">
        <v>59.06</v>
      </c>
      <c r="P204" s="181" t="s">
        <v>3207</v>
      </c>
    </row>
    <row r="205" spans="2:16" ht="71.25">
      <c r="B205" s="5" t="s">
        <v>550</v>
      </c>
      <c r="C205" s="51" t="s">
        <v>26</v>
      </c>
      <c r="D205" s="51" t="s">
        <v>551</v>
      </c>
      <c r="E205" s="6" t="s">
        <v>552</v>
      </c>
      <c r="F205" s="51" t="s">
        <v>69</v>
      </c>
      <c r="G205" s="5">
        <v>200</v>
      </c>
      <c r="H205" s="52">
        <f>O205*(1-'Orç-Resumo'!$G$10)</f>
        <v>684.44999999999993</v>
      </c>
      <c r="I205" s="53">
        <f>P205*(1-'Orç-Resumo'!$G$10)</f>
        <v>135.83999999999997</v>
      </c>
      <c r="J205" s="54">
        <f t="shared" si="6"/>
        <v>136890</v>
      </c>
      <c r="K205" s="55">
        <f t="shared" si="7"/>
        <v>27167.999999999996</v>
      </c>
      <c r="L205" s="56">
        <f t="shared" si="8"/>
        <v>164058</v>
      </c>
      <c r="M205" s="56">
        <v>0</v>
      </c>
      <c r="N205" s="177"/>
      <c r="O205" s="180">
        <v>684.44999999999993</v>
      </c>
      <c r="P205" s="181">
        <v>135.83999999999997</v>
      </c>
    </row>
    <row r="206" spans="2:16">
      <c r="B206" s="5" t="s">
        <v>553</v>
      </c>
      <c r="C206" s="51" t="s">
        <v>26</v>
      </c>
      <c r="D206" s="51" t="s">
        <v>554</v>
      </c>
      <c r="E206" s="6" t="s">
        <v>555</v>
      </c>
      <c r="F206" s="51" t="s">
        <v>556</v>
      </c>
      <c r="G206" s="5">
        <v>1000</v>
      </c>
      <c r="H206" s="52">
        <f>O206*(1-'Orç-Resumo'!$G$10)</f>
        <v>2.0132000000000003</v>
      </c>
      <c r="I206" s="53">
        <f>P206*(1-'Orç-Resumo'!$G$10)</f>
        <v>1.5750000000000002</v>
      </c>
      <c r="J206" s="54">
        <f t="shared" si="6"/>
        <v>2013.2000000000003</v>
      </c>
      <c r="K206" s="55">
        <f t="shared" si="7"/>
        <v>1575.0000000000002</v>
      </c>
      <c r="L206" s="56">
        <f t="shared" si="8"/>
        <v>3588.2000000000007</v>
      </c>
      <c r="M206" s="56">
        <v>0</v>
      </c>
      <c r="N206" s="177"/>
      <c r="O206" s="180">
        <v>2.0132000000000003</v>
      </c>
      <c r="P206" s="181">
        <v>1.5750000000000002</v>
      </c>
    </row>
    <row r="207" spans="2:16" ht="15">
      <c r="B207" s="5" t="s">
        <v>557</v>
      </c>
      <c r="C207" s="51" t="s">
        <v>21</v>
      </c>
      <c r="D207" s="51" t="s">
        <v>21</v>
      </c>
      <c r="E207" s="6" t="s">
        <v>558</v>
      </c>
      <c r="F207" s="51" t="s">
        <v>23</v>
      </c>
      <c r="G207" s="5"/>
      <c r="H207" s="52"/>
      <c r="I207" s="53"/>
      <c r="J207" s="54"/>
      <c r="K207" s="55"/>
      <c r="L207" s="56"/>
      <c r="M207" s="56">
        <f>SUM(L208:L215)</f>
        <v>118885.66924999999</v>
      </c>
      <c r="N207" s="177"/>
      <c r="O207" s="180" t="s">
        <v>24</v>
      </c>
      <c r="P207" s="181" t="s">
        <v>24</v>
      </c>
    </row>
    <row r="208" spans="2:16" ht="71.25">
      <c r="B208" s="5" t="s">
        <v>559</v>
      </c>
      <c r="C208" s="51" t="s">
        <v>26</v>
      </c>
      <c r="D208" s="51" t="s">
        <v>560</v>
      </c>
      <c r="E208" s="6" t="s">
        <v>561</v>
      </c>
      <c r="F208" s="51" t="s">
        <v>69</v>
      </c>
      <c r="G208" s="5">
        <v>250</v>
      </c>
      <c r="H208" s="52">
        <f>O208*(1-'Orç-Resumo'!$G$10)</f>
        <v>15.153461</v>
      </c>
      <c r="I208" s="53">
        <f>P208*(1-'Orç-Resumo'!$G$10)</f>
        <v>11.870816000000001</v>
      </c>
      <c r="J208" s="54">
        <f t="shared" si="6"/>
        <v>3788.3652499999998</v>
      </c>
      <c r="K208" s="55">
        <f t="shared" si="7"/>
        <v>2967.7040000000002</v>
      </c>
      <c r="L208" s="56">
        <f t="shared" si="8"/>
        <v>6756.0692500000005</v>
      </c>
      <c r="M208" s="56">
        <v>0</v>
      </c>
      <c r="N208" s="177"/>
      <c r="O208" s="180">
        <v>15.153461</v>
      </c>
      <c r="P208" s="181">
        <v>11.870816000000001</v>
      </c>
    </row>
    <row r="209" spans="2:16" ht="42.75">
      <c r="B209" s="5" t="s">
        <v>562</v>
      </c>
      <c r="C209" s="51" t="s">
        <v>102</v>
      </c>
      <c r="D209" s="51" t="s">
        <v>563</v>
      </c>
      <c r="E209" s="6" t="s">
        <v>564</v>
      </c>
      <c r="F209" s="51" t="s">
        <v>117</v>
      </c>
      <c r="G209" s="5">
        <v>740</v>
      </c>
      <c r="H209" s="52">
        <f>O209*(1-'Orç-Resumo'!$G$10)</f>
        <v>113.32</v>
      </c>
      <c r="I209" s="53">
        <f>P209*(1-'Orç-Resumo'!$G$10)</f>
        <v>0</v>
      </c>
      <c r="J209" s="54">
        <f t="shared" ref="J209:J272" si="12">G209*H209</f>
        <v>83856.799999999988</v>
      </c>
      <c r="K209" s="55">
        <f t="shared" ref="K209:K272" si="13">G209*I209</f>
        <v>0</v>
      </c>
      <c r="L209" s="56">
        <f t="shared" ref="L209:L272" si="14">J209+K209</f>
        <v>83856.799999999988</v>
      </c>
      <c r="M209" s="56">
        <v>0</v>
      </c>
      <c r="N209" s="177"/>
      <c r="O209" s="180">
        <v>113.32</v>
      </c>
      <c r="P209" s="181">
        <v>0</v>
      </c>
    </row>
    <row r="210" spans="2:16" ht="28.5">
      <c r="B210" s="5" t="s">
        <v>565</v>
      </c>
      <c r="C210" s="51" t="s">
        <v>48</v>
      </c>
      <c r="D210" s="51">
        <v>96113</v>
      </c>
      <c r="E210" s="6" t="s">
        <v>566</v>
      </c>
      <c r="F210" s="51" t="s">
        <v>69</v>
      </c>
      <c r="G210" s="5">
        <v>60</v>
      </c>
      <c r="H210" s="52">
        <f>O210*(1-'Orç-Resumo'!$G$10)</f>
        <v>36.04</v>
      </c>
      <c r="I210" s="53">
        <f>P210*(1-'Orç-Resumo'!$G$10)</f>
        <v>23.17</v>
      </c>
      <c r="J210" s="54">
        <f t="shared" si="12"/>
        <v>2162.4</v>
      </c>
      <c r="K210" s="55">
        <f t="shared" si="13"/>
        <v>1390.2</v>
      </c>
      <c r="L210" s="56">
        <f t="shared" si="14"/>
        <v>3552.6000000000004</v>
      </c>
      <c r="M210" s="56">
        <v>0</v>
      </c>
      <c r="N210" s="177"/>
      <c r="O210" s="180">
        <v>36.04</v>
      </c>
      <c r="P210" s="181" t="s">
        <v>3208</v>
      </c>
    </row>
    <row r="211" spans="2:16" ht="28.5">
      <c r="B211" s="5" t="s">
        <v>567</v>
      </c>
      <c r="C211" s="51" t="s">
        <v>48</v>
      </c>
      <c r="D211" s="51">
        <v>99054</v>
      </c>
      <c r="E211" s="6" t="s">
        <v>568</v>
      </c>
      <c r="F211" s="51" t="s">
        <v>69</v>
      </c>
      <c r="G211" s="5">
        <v>100</v>
      </c>
      <c r="H211" s="52">
        <f>O211*(1-'Orç-Resumo'!$G$10)</f>
        <v>39.79</v>
      </c>
      <c r="I211" s="53">
        <f>P211*(1-'Orç-Resumo'!$G$10)</f>
        <v>32.270000000000003</v>
      </c>
      <c r="J211" s="54">
        <f t="shared" si="12"/>
        <v>3979</v>
      </c>
      <c r="K211" s="55">
        <f t="shared" si="13"/>
        <v>3227.0000000000005</v>
      </c>
      <c r="L211" s="56">
        <f t="shared" si="14"/>
        <v>7206</v>
      </c>
      <c r="M211" s="56">
        <v>0</v>
      </c>
      <c r="N211" s="177"/>
      <c r="O211" s="180">
        <v>39.79</v>
      </c>
      <c r="P211" s="181" t="s">
        <v>3209</v>
      </c>
    </row>
    <row r="212" spans="2:16" ht="28.5">
      <c r="B212" s="5" t="s">
        <v>569</v>
      </c>
      <c r="C212" s="51" t="s">
        <v>48</v>
      </c>
      <c r="D212" s="51">
        <v>96120</v>
      </c>
      <c r="E212" s="6" t="s">
        <v>570</v>
      </c>
      <c r="F212" s="51" t="s">
        <v>110</v>
      </c>
      <c r="G212" s="5">
        <v>100</v>
      </c>
      <c r="H212" s="52">
        <f>O212*(1-'Orç-Resumo'!$G$10)</f>
        <v>2.75</v>
      </c>
      <c r="I212" s="53">
        <f>P212*(1-'Orç-Resumo'!$G$10)</f>
        <v>1.33</v>
      </c>
      <c r="J212" s="54">
        <f t="shared" si="12"/>
        <v>275</v>
      </c>
      <c r="K212" s="55">
        <f t="shared" si="13"/>
        <v>133</v>
      </c>
      <c r="L212" s="56">
        <f t="shared" si="14"/>
        <v>408</v>
      </c>
      <c r="M212" s="56">
        <v>0</v>
      </c>
      <c r="N212" s="177"/>
      <c r="O212" s="180">
        <v>2.75</v>
      </c>
      <c r="P212" s="181" t="s">
        <v>147</v>
      </c>
    </row>
    <row r="213" spans="2:16" ht="42.75">
      <c r="B213" s="5" t="s">
        <v>572</v>
      </c>
      <c r="C213" s="51" t="s">
        <v>48</v>
      </c>
      <c r="D213" s="51">
        <v>96486</v>
      </c>
      <c r="E213" s="6" t="s">
        <v>573</v>
      </c>
      <c r="F213" s="51" t="s">
        <v>69</v>
      </c>
      <c r="G213" s="5">
        <v>100</v>
      </c>
      <c r="H213" s="52">
        <f>O213*(1-'Orç-Resumo'!$G$10)</f>
        <v>61.710000000000008</v>
      </c>
      <c r="I213" s="53">
        <f>P213*(1-'Orç-Resumo'!$G$10)</f>
        <v>10.69</v>
      </c>
      <c r="J213" s="54">
        <f t="shared" si="12"/>
        <v>6171.0000000000009</v>
      </c>
      <c r="K213" s="55">
        <f t="shared" si="13"/>
        <v>1069</v>
      </c>
      <c r="L213" s="56">
        <f t="shared" si="14"/>
        <v>7240.0000000000009</v>
      </c>
      <c r="M213" s="56">
        <v>0</v>
      </c>
      <c r="N213" s="177"/>
      <c r="O213" s="180">
        <v>61.710000000000008</v>
      </c>
      <c r="P213" s="181" t="s">
        <v>574</v>
      </c>
    </row>
    <row r="214" spans="2:16" ht="42.75">
      <c r="B214" s="5" t="s">
        <v>575</v>
      </c>
      <c r="C214" s="51" t="s">
        <v>48</v>
      </c>
      <c r="D214" s="51">
        <v>96114</v>
      </c>
      <c r="E214" s="6" t="s">
        <v>576</v>
      </c>
      <c r="F214" s="51" t="s">
        <v>69</v>
      </c>
      <c r="G214" s="5">
        <v>60</v>
      </c>
      <c r="H214" s="52">
        <f>O214*(1-'Orç-Resumo'!$G$10)</f>
        <v>89.48</v>
      </c>
      <c r="I214" s="53">
        <f>P214*(1-'Orç-Resumo'!$G$10)</f>
        <v>15.64</v>
      </c>
      <c r="J214" s="54">
        <f t="shared" si="12"/>
        <v>5368.8</v>
      </c>
      <c r="K214" s="55">
        <f t="shared" si="13"/>
        <v>938.40000000000009</v>
      </c>
      <c r="L214" s="56">
        <f t="shared" si="14"/>
        <v>6307.2000000000007</v>
      </c>
      <c r="M214" s="56">
        <v>0</v>
      </c>
      <c r="N214" s="177"/>
      <c r="O214" s="180">
        <v>89.48</v>
      </c>
      <c r="P214" s="181" t="s">
        <v>2032</v>
      </c>
    </row>
    <row r="215" spans="2:16" ht="28.5">
      <c r="B215" s="5" t="s">
        <v>578</v>
      </c>
      <c r="C215" s="51" t="s">
        <v>48</v>
      </c>
      <c r="D215" s="51">
        <v>96123</v>
      </c>
      <c r="E215" s="6" t="s">
        <v>579</v>
      </c>
      <c r="F215" s="51" t="s">
        <v>110</v>
      </c>
      <c r="G215" s="5">
        <v>100</v>
      </c>
      <c r="H215" s="52">
        <f>O215*(1-'Orç-Resumo'!$G$10)</f>
        <v>28.500000000000004</v>
      </c>
      <c r="I215" s="53">
        <f>P215*(1-'Orç-Resumo'!$G$10)</f>
        <v>7.09</v>
      </c>
      <c r="J215" s="54">
        <f t="shared" si="12"/>
        <v>2850.0000000000005</v>
      </c>
      <c r="K215" s="55">
        <f t="shared" si="13"/>
        <v>709</v>
      </c>
      <c r="L215" s="56">
        <f t="shared" si="14"/>
        <v>3559.0000000000005</v>
      </c>
      <c r="M215" s="56">
        <v>0</v>
      </c>
      <c r="N215" s="177"/>
      <c r="O215" s="180">
        <v>28.500000000000004</v>
      </c>
      <c r="P215" s="181" t="s">
        <v>2778</v>
      </c>
    </row>
    <row r="216" spans="2:16" ht="15">
      <c r="B216" s="5" t="s">
        <v>581</v>
      </c>
      <c r="C216" s="51" t="s">
        <v>21</v>
      </c>
      <c r="D216" s="51" t="s">
        <v>21</v>
      </c>
      <c r="E216" s="6" t="s">
        <v>582</v>
      </c>
      <c r="F216" s="51" t="s">
        <v>23</v>
      </c>
      <c r="G216" s="5"/>
      <c r="H216" s="52"/>
      <c r="I216" s="53"/>
      <c r="J216" s="54"/>
      <c r="K216" s="55"/>
      <c r="L216" s="56"/>
      <c r="M216" s="56">
        <f>SUM(L217:L227)</f>
        <v>291922.05</v>
      </c>
      <c r="N216" s="177"/>
      <c r="O216" s="180" t="s">
        <v>24</v>
      </c>
      <c r="P216" s="181" t="s">
        <v>24</v>
      </c>
    </row>
    <row r="217" spans="2:16" ht="42.75">
      <c r="B217" s="5" t="s">
        <v>583</v>
      </c>
      <c r="C217" s="51" t="s">
        <v>48</v>
      </c>
      <c r="D217" s="51">
        <v>87632</v>
      </c>
      <c r="E217" s="6" t="s">
        <v>584</v>
      </c>
      <c r="F217" s="51" t="s">
        <v>69</v>
      </c>
      <c r="G217" s="5">
        <v>800</v>
      </c>
      <c r="H217" s="52">
        <f>O217*(1-'Orç-Resumo'!$G$10)</f>
        <v>42.07</v>
      </c>
      <c r="I217" s="53">
        <f>P217*(1-'Orç-Resumo'!$G$10)</f>
        <v>14.22</v>
      </c>
      <c r="J217" s="54">
        <f t="shared" si="12"/>
        <v>33656</v>
      </c>
      <c r="K217" s="55">
        <f t="shared" si="13"/>
        <v>11376</v>
      </c>
      <c r="L217" s="56">
        <f t="shared" si="14"/>
        <v>45032</v>
      </c>
      <c r="M217" s="56">
        <v>0</v>
      </c>
      <c r="N217" s="177"/>
      <c r="O217" s="180">
        <v>42.07</v>
      </c>
      <c r="P217" s="181" t="s">
        <v>3018</v>
      </c>
    </row>
    <row r="218" spans="2:16" ht="42.75">
      <c r="B218" s="5" t="s">
        <v>585</v>
      </c>
      <c r="C218" s="51" t="s">
        <v>48</v>
      </c>
      <c r="D218" s="51">
        <v>101749</v>
      </c>
      <c r="E218" s="6" t="s">
        <v>586</v>
      </c>
      <c r="F218" s="51" t="s">
        <v>69</v>
      </c>
      <c r="G218" s="5">
        <v>800</v>
      </c>
      <c r="H218" s="52">
        <f>O218*(1-'Orç-Resumo'!$G$10)</f>
        <v>56.09</v>
      </c>
      <c r="I218" s="53">
        <f>P218*(1-'Orç-Resumo'!$G$10)</f>
        <v>15.41</v>
      </c>
      <c r="J218" s="54">
        <f t="shared" si="12"/>
        <v>44872</v>
      </c>
      <c r="K218" s="55">
        <f t="shared" si="13"/>
        <v>12328</v>
      </c>
      <c r="L218" s="56">
        <f t="shared" si="14"/>
        <v>57200</v>
      </c>
      <c r="M218" s="56">
        <v>0</v>
      </c>
      <c r="N218" s="177"/>
      <c r="O218" s="180">
        <v>56.09</v>
      </c>
      <c r="P218" s="181" t="s">
        <v>2801</v>
      </c>
    </row>
    <row r="219" spans="2:16" ht="42.75">
      <c r="B219" s="5" t="s">
        <v>588</v>
      </c>
      <c r="C219" s="51" t="s">
        <v>48</v>
      </c>
      <c r="D219" s="51">
        <v>98671</v>
      </c>
      <c r="E219" s="6" t="s">
        <v>589</v>
      </c>
      <c r="F219" s="51" t="s">
        <v>69</v>
      </c>
      <c r="G219" s="5">
        <v>5</v>
      </c>
      <c r="H219" s="52">
        <f>O219*(1-'Orç-Resumo'!$G$10)</f>
        <v>738.34</v>
      </c>
      <c r="I219" s="53">
        <f>P219*(1-'Orç-Resumo'!$G$10)</f>
        <v>34.42</v>
      </c>
      <c r="J219" s="54">
        <f t="shared" si="12"/>
        <v>3691.7000000000003</v>
      </c>
      <c r="K219" s="55">
        <f t="shared" si="13"/>
        <v>172.10000000000002</v>
      </c>
      <c r="L219" s="56">
        <f t="shared" si="14"/>
        <v>3863.8</v>
      </c>
      <c r="M219" s="56">
        <v>0</v>
      </c>
      <c r="N219" s="177"/>
      <c r="O219" s="180">
        <v>738.34</v>
      </c>
      <c r="P219" s="181" t="s">
        <v>3210</v>
      </c>
    </row>
    <row r="220" spans="2:16" ht="28.5">
      <c r="B220" s="5" t="s">
        <v>590</v>
      </c>
      <c r="C220" s="51" t="s">
        <v>48</v>
      </c>
      <c r="D220" s="51">
        <v>101091</v>
      </c>
      <c r="E220" s="6" t="s">
        <v>591</v>
      </c>
      <c r="F220" s="51" t="s">
        <v>69</v>
      </c>
      <c r="G220" s="5">
        <v>160</v>
      </c>
      <c r="H220" s="52">
        <f>O220*(1-'Orç-Resumo'!$G$10)</f>
        <v>121.85000000000001</v>
      </c>
      <c r="I220" s="53">
        <f>P220*(1-'Orç-Resumo'!$G$10)</f>
        <v>35.83</v>
      </c>
      <c r="J220" s="54">
        <f t="shared" si="12"/>
        <v>19496</v>
      </c>
      <c r="K220" s="55">
        <f t="shared" si="13"/>
        <v>5732.7999999999993</v>
      </c>
      <c r="L220" s="56">
        <f t="shared" si="14"/>
        <v>25228.799999999999</v>
      </c>
      <c r="M220" s="56">
        <v>0</v>
      </c>
      <c r="N220" s="177"/>
      <c r="O220" s="180">
        <v>121.85000000000001</v>
      </c>
      <c r="P220" s="181" t="s">
        <v>3211</v>
      </c>
    </row>
    <row r="221" spans="2:16" ht="42.75">
      <c r="B221" s="5" t="s">
        <v>592</v>
      </c>
      <c r="C221" s="51" t="s">
        <v>48</v>
      </c>
      <c r="D221" s="51">
        <v>101727</v>
      </c>
      <c r="E221" s="6" t="s">
        <v>593</v>
      </c>
      <c r="F221" s="51" t="s">
        <v>69</v>
      </c>
      <c r="G221" s="5">
        <v>80</v>
      </c>
      <c r="H221" s="52">
        <f>O221*(1-'Orç-Resumo'!$G$10)</f>
        <v>203.97</v>
      </c>
      <c r="I221" s="53">
        <f>P221*(1-'Orç-Resumo'!$G$10)</f>
        <v>4.95</v>
      </c>
      <c r="J221" s="54">
        <f t="shared" si="12"/>
        <v>16317.6</v>
      </c>
      <c r="K221" s="55">
        <f t="shared" si="13"/>
        <v>396</v>
      </c>
      <c r="L221" s="56">
        <f t="shared" si="14"/>
        <v>16713.599999999999</v>
      </c>
      <c r="M221" s="56">
        <v>0</v>
      </c>
      <c r="N221" s="177"/>
      <c r="O221" s="180">
        <v>203.97</v>
      </c>
      <c r="P221" s="181" t="s">
        <v>2923</v>
      </c>
    </row>
    <row r="222" spans="2:16" ht="42.75">
      <c r="B222" s="5" t="s">
        <v>595</v>
      </c>
      <c r="C222" s="51" t="s">
        <v>48</v>
      </c>
      <c r="D222" s="51">
        <v>101734</v>
      </c>
      <c r="E222" s="6" t="s">
        <v>596</v>
      </c>
      <c r="F222" s="51" t="s">
        <v>69</v>
      </c>
      <c r="G222" s="5">
        <v>5</v>
      </c>
      <c r="H222" s="52">
        <f>O222*(1-'Orç-Resumo'!$G$10)</f>
        <v>414.45</v>
      </c>
      <c r="I222" s="53">
        <f>P222*(1-'Orç-Resumo'!$G$10)</f>
        <v>21</v>
      </c>
      <c r="J222" s="54">
        <f t="shared" si="12"/>
        <v>2072.25</v>
      </c>
      <c r="K222" s="55">
        <f t="shared" si="13"/>
        <v>105</v>
      </c>
      <c r="L222" s="56">
        <f t="shared" si="14"/>
        <v>2177.25</v>
      </c>
      <c r="M222" s="56">
        <v>0</v>
      </c>
      <c r="N222" s="177"/>
      <c r="O222" s="180">
        <v>414.45</v>
      </c>
      <c r="P222" s="181" t="s">
        <v>2852</v>
      </c>
    </row>
    <row r="223" spans="2:16" ht="28.5">
      <c r="B223" s="5" t="s">
        <v>597</v>
      </c>
      <c r="C223" s="51" t="s">
        <v>48</v>
      </c>
      <c r="D223" s="51">
        <v>101747</v>
      </c>
      <c r="E223" s="6" t="s">
        <v>598</v>
      </c>
      <c r="F223" s="51" t="s">
        <v>69</v>
      </c>
      <c r="G223" s="5">
        <v>300</v>
      </c>
      <c r="H223" s="52">
        <f>O223*(1-'Orç-Resumo'!$G$10)</f>
        <v>149.63</v>
      </c>
      <c r="I223" s="53">
        <f>P223*(1-'Orç-Resumo'!$G$10)</f>
        <v>3.1</v>
      </c>
      <c r="J223" s="54">
        <f t="shared" si="12"/>
        <v>44889</v>
      </c>
      <c r="K223" s="55">
        <f t="shared" si="13"/>
        <v>930</v>
      </c>
      <c r="L223" s="56">
        <f t="shared" si="14"/>
        <v>45819</v>
      </c>
      <c r="M223" s="56">
        <v>0</v>
      </c>
      <c r="N223" s="177"/>
      <c r="O223" s="180">
        <v>149.63</v>
      </c>
      <c r="P223" s="181" t="s">
        <v>3212</v>
      </c>
    </row>
    <row r="224" spans="2:16" ht="128.25">
      <c r="B224" s="5" t="s">
        <v>599</v>
      </c>
      <c r="C224" s="51" t="s">
        <v>48</v>
      </c>
      <c r="D224" s="51">
        <v>87263</v>
      </c>
      <c r="E224" s="6" t="s">
        <v>600</v>
      </c>
      <c r="F224" s="51" t="s">
        <v>69</v>
      </c>
      <c r="G224" s="5">
        <v>440</v>
      </c>
      <c r="H224" s="52">
        <f>O224*(1-'Orç-Resumo'!$G$10)</f>
        <v>167.48999999999998</v>
      </c>
      <c r="I224" s="53">
        <f>P224*(1-'Orç-Resumo'!$G$10)</f>
        <v>13.68</v>
      </c>
      <c r="J224" s="54">
        <f t="shared" si="12"/>
        <v>73695.599999999991</v>
      </c>
      <c r="K224" s="55">
        <f t="shared" si="13"/>
        <v>6019.2</v>
      </c>
      <c r="L224" s="56">
        <f t="shared" si="14"/>
        <v>79714.799999999988</v>
      </c>
      <c r="M224" s="56">
        <v>0</v>
      </c>
      <c r="N224" s="177"/>
      <c r="O224" s="180">
        <v>167.48999999999998</v>
      </c>
      <c r="P224" s="181" t="s">
        <v>2098</v>
      </c>
    </row>
    <row r="225" spans="2:16" ht="42.75">
      <c r="B225" s="5" t="s">
        <v>601</v>
      </c>
      <c r="C225" s="51" t="s">
        <v>48</v>
      </c>
      <c r="D225" s="51">
        <v>87251</v>
      </c>
      <c r="E225" s="6" t="s">
        <v>602</v>
      </c>
      <c r="F225" s="51" t="s">
        <v>69</v>
      </c>
      <c r="G225" s="5">
        <v>100</v>
      </c>
      <c r="H225" s="52">
        <f>O225*(1-'Orç-Resumo'!$G$10)</f>
        <v>54.24</v>
      </c>
      <c r="I225" s="53">
        <f>P225*(1-'Orç-Resumo'!$G$10)</f>
        <v>7.4</v>
      </c>
      <c r="J225" s="54">
        <f t="shared" si="12"/>
        <v>5424</v>
      </c>
      <c r="K225" s="55">
        <f t="shared" si="13"/>
        <v>740</v>
      </c>
      <c r="L225" s="56">
        <f t="shared" si="14"/>
        <v>6164</v>
      </c>
      <c r="M225" s="56">
        <v>0</v>
      </c>
      <c r="N225" s="177"/>
      <c r="O225" s="180">
        <v>54.24</v>
      </c>
      <c r="P225" s="181" t="s">
        <v>1353</v>
      </c>
    </row>
    <row r="226" spans="2:16" ht="28.5">
      <c r="B226" s="5" t="s">
        <v>604</v>
      </c>
      <c r="C226" s="51" t="s">
        <v>102</v>
      </c>
      <c r="D226" s="51" t="s">
        <v>605</v>
      </c>
      <c r="E226" s="6" t="s">
        <v>606</v>
      </c>
      <c r="F226" s="51" t="s">
        <v>117</v>
      </c>
      <c r="G226" s="5">
        <v>740</v>
      </c>
      <c r="H226" s="52">
        <f>O226*(1-'Orç-Resumo'!$G$10)</f>
        <v>4.5999999999999996</v>
      </c>
      <c r="I226" s="53">
        <f>P226*(1-'Orç-Resumo'!$G$10)</f>
        <v>2.82</v>
      </c>
      <c r="J226" s="54">
        <f t="shared" si="12"/>
        <v>3403.9999999999995</v>
      </c>
      <c r="K226" s="55">
        <f t="shared" si="13"/>
        <v>2086.7999999999997</v>
      </c>
      <c r="L226" s="56">
        <f t="shared" si="14"/>
        <v>5490.7999999999993</v>
      </c>
      <c r="M226" s="56">
        <v>0</v>
      </c>
      <c r="N226" s="177"/>
      <c r="O226" s="180">
        <v>4.5999999999999996</v>
      </c>
      <c r="P226" s="181">
        <v>2.82</v>
      </c>
    </row>
    <row r="227" spans="2:16" ht="28.5">
      <c r="B227" s="5" t="s">
        <v>607</v>
      </c>
      <c r="C227" s="51" t="s">
        <v>102</v>
      </c>
      <c r="D227" s="51" t="s">
        <v>608</v>
      </c>
      <c r="E227" s="6" t="s">
        <v>609</v>
      </c>
      <c r="F227" s="51" t="s">
        <v>117</v>
      </c>
      <c r="G227" s="5">
        <v>100</v>
      </c>
      <c r="H227" s="52">
        <f>O227*(1-'Orç-Resumo'!$G$10)</f>
        <v>18.55</v>
      </c>
      <c r="I227" s="53">
        <f>P227*(1-'Orç-Resumo'!$G$10)</f>
        <v>26.63</v>
      </c>
      <c r="J227" s="54">
        <f t="shared" si="12"/>
        <v>1855</v>
      </c>
      <c r="K227" s="55">
        <f t="shared" si="13"/>
        <v>2663</v>
      </c>
      <c r="L227" s="56">
        <f t="shared" si="14"/>
        <v>4518</v>
      </c>
      <c r="M227" s="56">
        <v>0</v>
      </c>
      <c r="N227" s="177"/>
      <c r="O227" s="180">
        <v>18.55</v>
      </c>
      <c r="P227" s="181">
        <v>26.63</v>
      </c>
    </row>
    <row r="228" spans="2:16" ht="15">
      <c r="B228" s="5" t="s">
        <v>610</v>
      </c>
      <c r="C228" s="51" t="s">
        <v>21</v>
      </c>
      <c r="D228" s="51" t="s">
        <v>21</v>
      </c>
      <c r="E228" s="6" t="s">
        <v>611</v>
      </c>
      <c r="F228" s="51" t="s">
        <v>23</v>
      </c>
      <c r="G228" s="5"/>
      <c r="H228" s="52"/>
      <c r="I228" s="53"/>
      <c r="J228" s="54"/>
      <c r="K228" s="55"/>
      <c r="L228" s="56"/>
      <c r="M228" s="56">
        <f>SUM(L229:L236)</f>
        <v>57888.726920000001</v>
      </c>
      <c r="N228" s="177"/>
      <c r="O228" s="180" t="s">
        <v>24</v>
      </c>
      <c r="P228" s="181" t="s">
        <v>24</v>
      </c>
    </row>
    <row r="229" spans="2:16" ht="171">
      <c r="B229" s="5" t="s">
        <v>612</v>
      </c>
      <c r="C229" s="51" t="s">
        <v>26</v>
      </c>
      <c r="D229" s="51" t="s">
        <v>613</v>
      </c>
      <c r="E229" s="6" t="s">
        <v>614</v>
      </c>
      <c r="F229" s="51" t="s">
        <v>110</v>
      </c>
      <c r="G229" s="5">
        <v>740</v>
      </c>
      <c r="H229" s="52">
        <f>O229*(1-'Orç-Resumo'!$G$10)</f>
        <v>25.864238999999998</v>
      </c>
      <c r="I229" s="53">
        <f>P229*(1-'Orç-Resumo'!$G$10)</f>
        <v>2.362419</v>
      </c>
      <c r="J229" s="54">
        <f t="shared" si="12"/>
        <v>19139.53686</v>
      </c>
      <c r="K229" s="55">
        <f t="shared" si="13"/>
        <v>1748.1900600000001</v>
      </c>
      <c r="L229" s="56">
        <f t="shared" si="14"/>
        <v>20887.726920000001</v>
      </c>
      <c r="M229" s="56">
        <v>0</v>
      </c>
      <c r="N229" s="177"/>
      <c r="O229" s="180">
        <v>25.864238999999998</v>
      </c>
      <c r="P229" s="181">
        <v>2.362419</v>
      </c>
    </row>
    <row r="230" spans="2:16" ht="42.75">
      <c r="B230" s="5" t="s">
        <v>615</v>
      </c>
      <c r="C230" s="51" t="s">
        <v>48</v>
      </c>
      <c r="D230" s="51">
        <v>88648</v>
      </c>
      <c r="E230" s="6" t="s">
        <v>616</v>
      </c>
      <c r="F230" s="51" t="s">
        <v>110</v>
      </c>
      <c r="G230" s="5">
        <v>50</v>
      </c>
      <c r="H230" s="52">
        <f>O230*(1-'Orç-Resumo'!$G$10)</f>
        <v>6.67</v>
      </c>
      <c r="I230" s="53">
        <f>P230*(1-'Orç-Resumo'!$G$10)</f>
        <v>1.98</v>
      </c>
      <c r="J230" s="54">
        <f t="shared" si="12"/>
        <v>333.5</v>
      </c>
      <c r="K230" s="55">
        <f t="shared" si="13"/>
        <v>99</v>
      </c>
      <c r="L230" s="56">
        <f t="shared" si="14"/>
        <v>432.5</v>
      </c>
      <c r="M230" s="56">
        <v>0</v>
      </c>
      <c r="N230" s="177"/>
      <c r="O230" s="180">
        <v>6.67</v>
      </c>
      <c r="P230" s="181" t="s">
        <v>2000</v>
      </c>
    </row>
    <row r="231" spans="2:16" ht="28.5">
      <c r="B231" s="5" t="s">
        <v>617</v>
      </c>
      <c r="C231" s="51" t="s">
        <v>48</v>
      </c>
      <c r="D231" s="51">
        <v>101738</v>
      </c>
      <c r="E231" s="6" t="s">
        <v>618</v>
      </c>
      <c r="F231" s="51" t="s">
        <v>110</v>
      </c>
      <c r="G231" s="5">
        <v>50</v>
      </c>
      <c r="H231" s="52">
        <f>O231*(1-'Orç-Resumo'!$G$10)</f>
        <v>13.850000000000001</v>
      </c>
      <c r="I231" s="53">
        <f>P231*(1-'Orç-Resumo'!$G$10)</f>
        <v>10.07</v>
      </c>
      <c r="J231" s="54">
        <f t="shared" si="12"/>
        <v>692.50000000000011</v>
      </c>
      <c r="K231" s="55">
        <f t="shared" si="13"/>
        <v>503.5</v>
      </c>
      <c r="L231" s="56">
        <f t="shared" si="14"/>
        <v>1196</v>
      </c>
      <c r="M231" s="56">
        <v>0</v>
      </c>
      <c r="N231" s="177"/>
      <c r="O231" s="180">
        <v>13.850000000000001</v>
      </c>
      <c r="P231" s="181" t="s">
        <v>2199</v>
      </c>
    </row>
    <row r="232" spans="2:16" ht="28.5">
      <c r="B232" s="5" t="s">
        <v>620</v>
      </c>
      <c r="C232" s="51" t="s">
        <v>102</v>
      </c>
      <c r="D232" s="51" t="s">
        <v>621</v>
      </c>
      <c r="E232" s="6" t="s">
        <v>622</v>
      </c>
      <c r="F232" s="51" t="s">
        <v>354</v>
      </c>
      <c r="G232" s="5">
        <v>50</v>
      </c>
      <c r="H232" s="52">
        <f>O232*(1-'Orç-Resumo'!$G$10)</f>
        <v>30.29</v>
      </c>
      <c r="I232" s="53">
        <f>P232*(1-'Orç-Resumo'!$G$10)</f>
        <v>1.25</v>
      </c>
      <c r="J232" s="54">
        <f t="shared" si="12"/>
        <v>1514.5</v>
      </c>
      <c r="K232" s="55">
        <f t="shared" si="13"/>
        <v>62.5</v>
      </c>
      <c r="L232" s="56">
        <f t="shared" si="14"/>
        <v>1577</v>
      </c>
      <c r="M232" s="56">
        <v>0</v>
      </c>
      <c r="N232" s="177"/>
      <c r="O232" s="180">
        <v>30.29</v>
      </c>
      <c r="P232" s="181">
        <v>1.25</v>
      </c>
    </row>
    <row r="233" spans="2:16">
      <c r="B233" s="5" t="s">
        <v>623</v>
      </c>
      <c r="C233" s="51" t="s">
        <v>48</v>
      </c>
      <c r="D233" s="51">
        <v>98685</v>
      </c>
      <c r="E233" s="6" t="s">
        <v>624</v>
      </c>
      <c r="F233" s="51" t="s">
        <v>110</v>
      </c>
      <c r="G233" s="5">
        <v>50</v>
      </c>
      <c r="H233" s="52">
        <f>O233*(1-'Orç-Resumo'!$G$10)</f>
        <v>130.22</v>
      </c>
      <c r="I233" s="53">
        <f>P233*(1-'Orç-Resumo'!$G$10)</f>
        <v>8.66</v>
      </c>
      <c r="J233" s="54">
        <f t="shared" si="12"/>
        <v>6511</v>
      </c>
      <c r="K233" s="55">
        <f t="shared" si="13"/>
        <v>433</v>
      </c>
      <c r="L233" s="56">
        <f t="shared" si="14"/>
        <v>6944</v>
      </c>
      <c r="M233" s="56">
        <v>0</v>
      </c>
      <c r="N233" s="177"/>
      <c r="O233" s="180">
        <v>130.22</v>
      </c>
      <c r="P233" s="181" t="s">
        <v>3037</v>
      </c>
    </row>
    <row r="234" spans="2:16" ht="28.5">
      <c r="B234" s="5" t="s">
        <v>626</v>
      </c>
      <c r="C234" s="51" t="s">
        <v>48</v>
      </c>
      <c r="D234" s="51">
        <v>98689</v>
      </c>
      <c r="E234" s="6" t="s">
        <v>627</v>
      </c>
      <c r="F234" s="51" t="s">
        <v>110</v>
      </c>
      <c r="G234" s="5">
        <v>50</v>
      </c>
      <c r="H234" s="52">
        <f>O234*(1-'Orç-Resumo'!$G$10)</f>
        <v>178.30999999999997</v>
      </c>
      <c r="I234" s="53">
        <f>P234*(1-'Orç-Resumo'!$G$10)</f>
        <v>15.83</v>
      </c>
      <c r="J234" s="54">
        <f t="shared" si="12"/>
        <v>8915.4999999999982</v>
      </c>
      <c r="K234" s="55">
        <f t="shared" si="13"/>
        <v>791.5</v>
      </c>
      <c r="L234" s="56">
        <f t="shared" si="14"/>
        <v>9706.9999999999982</v>
      </c>
      <c r="M234" s="56">
        <v>0</v>
      </c>
      <c r="N234" s="177"/>
      <c r="O234" s="180">
        <v>178.30999999999997</v>
      </c>
      <c r="P234" s="181" t="s">
        <v>3213</v>
      </c>
    </row>
    <row r="235" spans="2:16" ht="57">
      <c r="B235" s="5" t="s">
        <v>628</v>
      </c>
      <c r="C235" s="51" t="s">
        <v>48</v>
      </c>
      <c r="D235" s="51">
        <v>101965</v>
      </c>
      <c r="E235" s="6" t="s">
        <v>629</v>
      </c>
      <c r="F235" s="51" t="s">
        <v>110</v>
      </c>
      <c r="G235" s="5">
        <v>50</v>
      </c>
      <c r="H235" s="52">
        <f>O235*(1-'Orç-Resumo'!$G$10)</f>
        <v>207.12</v>
      </c>
      <c r="I235" s="53">
        <f>P235*(1-'Orç-Resumo'!$G$10)</f>
        <v>22.35</v>
      </c>
      <c r="J235" s="54">
        <f t="shared" si="12"/>
        <v>10356</v>
      </c>
      <c r="K235" s="55">
        <f t="shared" si="13"/>
        <v>1117.5</v>
      </c>
      <c r="L235" s="56">
        <f t="shared" si="14"/>
        <v>11473.5</v>
      </c>
      <c r="M235" s="56">
        <v>0</v>
      </c>
      <c r="N235" s="177"/>
      <c r="O235" s="180">
        <v>207.12</v>
      </c>
      <c r="P235" s="181" t="s">
        <v>3214</v>
      </c>
    </row>
    <row r="236" spans="2:16" ht="42.75">
      <c r="B236" s="5" t="s">
        <v>630</v>
      </c>
      <c r="C236" s="51" t="s">
        <v>102</v>
      </c>
      <c r="D236" s="51" t="s">
        <v>631</v>
      </c>
      <c r="E236" s="6" t="s">
        <v>632</v>
      </c>
      <c r="F236" s="51" t="s">
        <v>354</v>
      </c>
      <c r="G236" s="5">
        <v>50</v>
      </c>
      <c r="H236" s="52">
        <f>O236*(1-'Orç-Resumo'!$G$10)</f>
        <v>112.04</v>
      </c>
      <c r="I236" s="53">
        <f>P236*(1-'Orç-Resumo'!$G$10)</f>
        <v>1.38</v>
      </c>
      <c r="J236" s="54">
        <f t="shared" si="12"/>
        <v>5602</v>
      </c>
      <c r="K236" s="55">
        <f t="shared" si="13"/>
        <v>69</v>
      </c>
      <c r="L236" s="56">
        <f t="shared" si="14"/>
        <v>5671</v>
      </c>
      <c r="M236" s="56">
        <v>0</v>
      </c>
      <c r="N236" s="177"/>
      <c r="O236" s="180">
        <v>112.04</v>
      </c>
      <c r="P236" s="181">
        <v>1.38</v>
      </c>
    </row>
    <row r="237" spans="2:16" ht="15">
      <c r="B237" s="5" t="s">
        <v>633</v>
      </c>
      <c r="C237" s="51" t="s">
        <v>21</v>
      </c>
      <c r="D237" s="51" t="s">
        <v>21</v>
      </c>
      <c r="E237" s="6" t="s">
        <v>634</v>
      </c>
      <c r="F237" s="51" t="s">
        <v>23</v>
      </c>
      <c r="G237" s="5"/>
      <c r="H237" s="52"/>
      <c r="I237" s="53"/>
      <c r="J237" s="54"/>
      <c r="K237" s="55"/>
      <c r="L237" s="56"/>
      <c r="M237" s="56">
        <f>SUM(L238:L270)</f>
        <v>533987.87503</v>
      </c>
      <c r="N237" s="177"/>
      <c r="O237" s="180" t="s">
        <v>24</v>
      </c>
      <c r="P237" s="181" t="s">
        <v>24</v>
      </c>
    </row>
    <row r="238" spans="2:16" ht="128.25">
      <c r="B238" s="5" t="s">
        <v>635</v>
      </c>
      <c r="C238" s="51" t="s">
        <v>26</v>
      </c>
      <c r="D238" s="51" t="s">
        <v>636</v>
      </c>
      <c r="E238" s="6" t="s">
        <v>637</v>
      </c>
      <c r="F238" s="51" t="s">
        <v>33</v>
      </c>
      <c r="G238" s="5">
        <v>11</v>
      </c>
      <c r="H238" s="52">
        <f>O238*(1-'Orç-Resumo'!$G$10)</f>
        <v>152.71142</v>
      </c>
      <c r="I238" s="53">
        <f>P238*(1-'Orç-Resumo'!$G$10)</f>
        <v>64.298830000000009</v>
      </c>
      <c r="J238" s="54">
        <f t="shared" si="12"/>
        <v>1679.8256200000001</v>
      </c>
      <c r="K238" s="55">
        <f t="shared" si="13"/>
        <v>707.28713000000016</v>
      </c>
      <c r="L238" s="56">
        <f t="shared" si="14"/>
        <v>2387.1127500000002</v>
      </c>
      <c r="M238" s="56">
        <v>0</v>
      </c>
      <c r="N238" s="177"/>
      <c r="O238" s="180">
        <v>152.71142</v>
      </c>
      <c r="P238" s="181">
        <v>64.298830000000009</v>
      </c>
    </row>
    <row r="239" spans="2:16" ht="28.5">
      <c r="B239" s="5" t="s">
        <v>638</v>
      </c>
      <c r="C239" s="51" t="s">
        <v>26</v>
      </c>
      <c r="D239" s="51" t="s">
        <v>639</v>
      </c>
      <c r="E239" s="6" t="s">
        <v>640</v>
      </c>
      <c r="F239" s="51" t="s">
        <v>33</v>
      </c>
      <c r="G239" s="5">
        <v>6</v>
      </c>
      <c r="H239" s="52">
        <f>O239*(1-'Orç-Resumo'!$G$10)</f>
        <v>0</v>
      </c>
      <c r="I239" s="53">
        <f>P239*(1-'Orç-Resumo'!$G$10)</f>
        <v>108.9</v>
      </c>
      <c r="J239" s="54">
        <f t="shared" si="12"/>
        <v>0</v>
      </c>
      <c r="K239" s="55">
        <f t="shared" si="13"/>
        <v>653.40000000000009</v>
      </c>
      <c r="L239" s="56">
        <f t="shared" si="14"/>
        <v>653.40000000000009</v>
      </c>
      <c r="M239" s="56">
        <v>0</v>
      </c>
      <c r="N239" s="177"/>
      <c r="O239" s="180">
        <v>0</v>
      </c>
      <c r="P239" s="181">
        <v>108.9</v>
      </c>
    </row>
    <row r="240" spans="2:16" ht="42.75">
      <c r="B240" s="5" t="s">
        <v>641</v>
      </c>
      <c r="C240" s="51" t="s">
        <v>48</v>
      </c>
      <c r="D240" s="51">
        <v>102182</v>
      </c>
      <c r="E240" s="6" t="s">
        <v>642</v>
      </c>
      <c r="F240" s="51" t="s">
        <v>184</v>
      </c>
      <c r="G240" s="5">
        <v>11</v>
      </c>
      <c r="H240" s="52">
        <f>O240*(1-'Orç-Resumo'!$G$10)</f>
        <v>1475.72</v>
      </c>
      <c r="I240" s="53">
        <f>P240*(1-'Orç-Resumo'!$G$10)</f>
        <v>64.28</v>
      </c>
      <c r="J240" s="54">
        <f t="shared" si="12"/>
        <v>16232.92</v>
      </c>
      <c r="K240" s="55">
        <f t="shared" si="13"/>
        <v>707.08</v>
      </c>
      <c r="L240" s="56">
        <f t="shared" si="14"/>
        <v>16940</v>
      </c>
      <c r="M240" s="56">
        <v>0</v>
      </c>
      <c r="N240" s="177"/>
      <c r="O240" s="180">
        <v>1475.72</v>
      </c>
      <c r="P240" s="181" t="s">
        <v>3215</v>
      </c>
    </row>
    <row r="241" spans="2:16" ht="57">
      <c r="B241" s="5" t="s">
        <v>643</v>
      </c>
      <c r="C241" s="51" t="s">
        <v>48</v>
      </c>
      <c r="D241" s="51">
        <v>102183</v>
      </c>
      <c r="E241" s="6" t="s">
        <v>644</v>
      </c>
      <c r="F241" s="51" t="s">
        <v>184</v>
      </c>
      <c r="G241" s="5">
        <v>5</v>
      </c>
      <c r="H241" s="52">
        <f>O241*(1-'Orç-Resumo'!$G$10)</f>
        <v>2955.29</v>
      </c>
      <c r="I241" s="53">
        <f>P241*(1-'Orç-Resumo'!$G$10)</f>
        <v>137.31</v>
      </c>
      <c r="J241" s="54">
        <f t="shared" si="12"/>
        <v>14776.45</v>
      </c>
      <c r="K241" s="55">
        <f t="shared" si="13"/>
        <v>686.55</v>
      </c>
      <c r="L241" s="56">
        <f t="shared" si="14"/>
        <v>15463</v>
      </c>
      <c r="M241" s="56">
        <v>0</v>
      </c>
      <c r="N241" s="177"/>
      <c r="O241" s="180">
        <v>2955.29</v>
      </c>
      <c r="P241" s="181" t="s">
        <v>3216</v>
      </c>
    </row>
    <row r="242" spans="2:16" ht="57">
      <c r="B242" s="5" t="s">
        <v>645</v>
      </c>
      <c r="C242" s="51" t="s">
        <v>48</v>
      </c>
      <c r="D242" s="51">
        <v>102184</v>
      </c>
      <c r="E242" s="6" t="s">
        <v>646</v>
      </c>
      <c r="F242" s="51" t="s">
        <v>184</v>
      </c>
      <c r="G242" s="5">
        <v>5</v>
      </c>
      <c r="H242" s="52">
        <f>O242*(1-'Orç-Resumo'!$G$10)</f>
        <v>2164.98</v>
      </c>
      <c r="I242" s="53">
        <f>P242*(1-'Orç-Resumo'!$G$10)</f>
        <v>108.9</v>
      </c>
      <c r="J242" s="54">
        <f t="shared" si="12"/>
        <v>10824.9</v>
      </c>
      <c r="K242" s="55">
        <f t="shared" si="13"/>
        <v>544.5</v>
      </c>
      <c r="L242" s="56">
        <f t="shared" si="14"/>
        <v>11369.4</v>
      </c>
      <c r="M242" s="56">
        <v>0</v>
      </c>
      <c r="N242" s="177"/>
      <c r="O242" s="180">
        <v>2164.98</v>
      </c>
      <c r="P242" s="181" t="s">
        <v>3217</v>
      </c>
    </row>
    <row r="243" spans="2:16" ht="57">
      <c r="B243" s="5" t="s">
        <v>647</v>
      </c>
      <c r="C243" s="51" t="s">
        <v>48</v>
      </c>
      <c r="D243" s="51">
        <v>102185</v>
      </c>
      <c r="E243" s="6" t="s">
        <v>648</v>
      </c>
      <c r="F243" s="51" t="s">
        <v>184</v>
      </c>
      <c r="G243" s="5">
        <v>5</v>
      </c>
      <c r="H243" s="52">
        <f>O243*(1-'Orç-Resumo'!$G$10)</f>
        <v>4333.7</v>
      </c>
      <c r="I243" s="53">
        <f>P243*(1-'Orç-Resumo'!$G$10)</f>
        <v>226.31</v>
      </c>
      <c r="J243" s="54">
        <f t="shared" si="12"/>
        <v>21668.5</v>
      </c>
      <c r="K243" s="55">
        <f t="shared" si="13"/>
        <v>1131.55</v>
      </c>
      <c r="L243" s="56">
        <f t="shared" si="14"/>
        <v>22800.05</v>
      </c>
      <c r="M243" s="56">
        <v>0</v>
      </c>
      <c r="N243" s="177"/>
      <c r="O243" s="180">
        <v>4333.7</v>
      </c>
      <c r="P243" s="181" t="s">
        <v>3218</v>
      </c>
    </row>
    <row r="244" spans="2:16" ht="28.5">
      <c r="B244" s="5" t="s">
        <v>649</v>
      </c>
      <c r="C244" s="51" t="s">
        <v>26</v>
      </c>
      <c r="D244" s="51" t="s">
        <v>650</v>
      </c>
      <c r="E244" s="6" t="s">
        <v>651</v>
      </c>
      <c r="F244" s="51" t="s">
        <v>33</v>
      </c>
      <c r="G244" s="5">
        <v>12</v>
      </c>
      <c r="H244" s="52">
        <f>O244*(1-'Orç-Resumo'!$G$10)</f>
        <v>17.253359999999994</v>
      </c>
      <c r="I244" s="53">
        <f>P244*(1-'Orç-Resumo'!$G$10)</f>
        <v>43.836830000000006</v>
      </c>
      <c r="J244" s="54">
        <f t="shared" si="12"/>
        <v>207.04031999999992</v>
      </c>
      <c r="K244" s="55">
        <f t="shared" si="13"/>
        <v>526.04196000000002</v>
      </c>
      <c r="L244" s="56">
        <f t="shared" si="14"/>
        <v>733.08227999999997</v>
      </c>
      <c r="M244" s="56">
        <v>0</v>
      </c>
      <c r="N244" s="177"/>
      <c r="O244" s="180">
        <v>17.253359999999994</v>
      </c>
      <c r="P244" s="181">
        <v>43.836830000000006</v>
      </c>
    </row>
    <row r="245" spans="2:16" ht="57">
      <c r="B245" s="5" t="s">
        <v>652</v>
      </c>
      <c r="C245" s="51" t="s">
        <v>48</v>
      </c>
      <c r="D245" s="51">
        <v>100695</v>
      </c>
      <c r="E245" s="6" t="s">
        <v>653</v>
      </c>
      <c r="F245" s="51" t="s">
        <v>184</v>
      </c>
      <c r="G245" s="5">
        <v>12</v>
      </c>
      <c r="H245" s="52">
        <f>O245*(1-'Orç-Resumo'!$G$10)</f>
        <v>19.119999999999997</v>
      </c>
      <c r="I245" s="53">
        <f>P245*(1-'Orç-Resumo'!$G$10)</f>
        <v>44.02</v>
      </c>
      <c r="J245" s="54">
        <f t="shared" si="12"/>
        <v>229.43999999999997</v>
      </c>
      <c r="K245" s="55">
        <f t="shared" si="13"/>
        <v>528.24</v>
      </c>
      <c r="L245" s="56">
        <f t="shared" si="14"/>
        <v>757.68</v>
      </c>
      <c r="M245" s="56">
        <v>0</v>
      </c>
      <c r="N245" s="177"/>
      <c r="O245" s="180">
        <v>19.119999999999997</v>
      </c>
      <c r="P245" s="181" t="s">
        <v>3219</v>
      </c>
    </row>
    <row r="246" spans="2:16" ht="57">
      <c r="B246" s="5" t="s">
        <v>654</v>
      </c>
      <c r="C246" s="51" t="s">
        <v>48</v>
      </c>
      <c r="D246" s="51">
        <v>100697</v>
      </c>
      <c r="E246" s="6" t="s">
        <v>655</v>
      </c>
      <c r="F246" s="51" t="s">
        <v>184</v>
      </c>
      <c r="G246" s="5">
        <v>12</v>
      </c>
      <c r="H246" s="52">
        <f>O246*(1-'Orç-Resumo'!$G$10)</f>
        <v>23.299999999999997</v>
      </c>
      <c r="I246" s="53">
        <f>P246*(1-'Orç-Resumo'!$G$10)</f>
        <v>54.14</v>
      </c>
      <c r="J246" s="54">
        <f t="shared" si="12"/>
        <v>279.59999999999997</v>
      </c>
      <c r="K246" s="55">
        <f t="shared" si="13"/>
        <v>649.68000000000006</v>
      </c>
      <c r="L246" s="56">
        <f t="shared" si="14"/>
        <v>929.28</v>
      </c>
      <c r="M246" s="56">
        <v>0</v>
      </c>
      <c r="N246" s="177"/>
      <c r="O246" s="180">
        <v>23.299999999999997</v>
      </c>
      <c r="P246" s="181" t="s">
        <v>3220</v>
      </c>
    </row>
    <row r="247" spans="2:16" ht="71.25">
      <c r="B247" s="5" t="s">
        <v>657</v>
      </c>
      <c r="C247" s="51" t="s">
        <v>48</v>
      </c>
      <c r="D247" s="51">
        <v>90820</v>
      </c>
      <c r="E247" s="6" t="s">
        <v>658</v>
      </c>
      <c r="F247" s="51" t="s">
        <v>184</v>
      </c>
      <c r="G247" s="5">
        <v>6</v>
      </c>
      <c r="H247" s="52">
        <f>O247*(1-'Orç-Resumo'!$G$10)</f>
        <v>313.95</v>
      </c>
      <c r="I247" s="53">
        <f>P247*(1-'Orç-Resumo'!$G$10)</f>
        <v>35.51</v>
      </c>
      <c r="J247" s="54">
        <f t="shared" si="12"/>
        <v>1883.6999999999998</v>
      </c>
      <c r="K247" s="55">
        <f t="shared" si="13"/>
        <v>213.06</v>
      </c>
      <c r="L247" s="56">
        <f t="shared" si="14"/>
        <v>2096.7599999999998</v>
      </c>
      <c r="M247" s="56">
        <v>0</v>
      </c>
      <c r="N247" s="177"/>
      <c r="O247" s="180">
        <v>313.95</v>
      </c>
      <c r="P247" s="181" t="s">
        <v>3221</v>
      </c>
    </row>
    <row r="248" spans="2:16" ht="71.25">
      <c r="B248" s="5" t="s">
        <v>659</v>
      </c>
      <c r="C248" s="51" t="s">
        <v>48</v>
      </c>
      <c r="D248" s="51">
        <v>90822</v>
      </c>
      <c r="E248" s="6" t="s">
        <v>660</v>
      </c>
      <c r="F248" s="51" t="s">
        <v>184</v>
      </c>
      <c r="G248" s="5">
        <v>12</v>
      </c>
      <c r="H248" s="52">
        <f>O248*(1-'Orç-Resumo'!$G$10)</f>
        <v>339.47</v>
      </c>
      <c r="I248" s="53">
        <f>P248*(1-'Orç-Resumo'!$G$10)</f>
        <v>42.82</v>
      </c>
      <c r="J248" s="54">
        <f t="shared" si="12"/>
        <v>4073.6400000000003</v>
      </c>
      <c r="K248" s="55">
        <f t="shared" si="13"/>
        <v>513.84</v>
      </c>
      <c r="L248" s="56">
        <f t="shared" si="14"/>
        <v>4587.4800000000005</v>
      </c>
      <c r="M248" s="56">
        <v>0</v>
      </c>
      <c r="N248" s="177"/>
      <c r="O248" s="180">
        <v>339.47</v>
      </c>
      <c r="P248" s="181" t="s">
        <v>3222</v>
      </c>
    </row>
    <row r="249" spans="2:16" ht="71.25">
      <c r="B249" s="5" t="s">
        <v>661</v>
      </c>
      <c r="C249" s="51" t="s">
        <v>48</v>
      </c>
      <c r="D249" s="51">
        <v>90823</v>
      </c>
      <c r="E249" s="6" t="s">
        <v>662</v>
      </c>
      <c r="F249" s="51" t="s">
        <v>184</v>
      </c>
      <c r="G249" s="5">
        <v>12</v>
      </c>
      <c r="H249" s="52">
        <f>O249*(1-'Orç-Resumo'!$G$10)</f>
        <v>422.62</v>
      </c>
      <c r="I249" s="53">
        <f>P249*(1-'Orç-Resumo'!$G$10)</f>
        <v>46.47</v>
      </c>
      <c r="J249" s="54">
        <f t="shared" si="12"/>
        <v>5071.4400000000005</v>
      </c>
      <c r="K249" s="55">
        <f t="shared" si="13"/>
        <v>557.64</v>
      </c>
      <c r="L249" s="56">
        <f t="shared" si="14"/>
        <v>5629.0800000000008</v>
      </c>
      <c r="M249" s="56">
        <v>0</v>
      </c>
      <c r="N249" s="177"/>
      <c r="O249" s="180">
        <v>422.62</v>
      </c>
      <c r="P249" s="181" t="s">
        <v>3223</v>
      </c>
    </row>
    <row r="250" spans="2:16" ht="85.5">
      <c r="B250" s="5" t="s">
        <v>663</v>
      </c>
      <c r="C250" s="51" t="s">
        <v>102</v>
      </c>
      <c r="D250" s="51" t="s">
        <v>664</v>
      </c>
      <c r="E250" s="7" t="s">
        <v>665</v>
      </c>
      <c r="F250" s="51" t="s">
        <v>666</v>
      </c>
      <c r="G250" s="5">
        <v>12</v>
      </c>
      <c r="H250" s="52">
        <f>O250*(1-'Orç-Resumo'!$G$10)</f>
        <v>831.25</v>
      </c>
      <c r="I250" s="53">
        <f>P250*(1-'Orç-Resumo'!$G$10)</f>
        <v>156.33000000000001</v>
      </c>
      <c r="J250" s="54">
        <f t="shared" si="12"/>
        <v>9975</v>
      </c>
      <c r="K250" s="55">
        <f t="shared" si="13"/>
        <v>1875.96</v>
      </c>
      <c r="L250" s="56">
        <f t="shared" si="14"/>
        <v>11850.96</v>
      </c>
      <c r="M250" s="56">
        <v>0</v>
      </c>
      <c r="N250" s="177"/>
      <c r="O250" s="180">
        <v>831.25</v>
      </c>
      <c r="P250" s="181">
        <v>156.33000000000001</v>
      </c>
    </row>
    <row r="251" spans="2:16" ht="99.75">
      <c r="B251" s="5" t="s">
        <v>667</v>
      </c>
      <c r="C251" s="51" t="s">
        <v>102</v>
      </c>
      <c r="D251" s="51" t="s">
        <v>668</v>
      </c>
      <c r="E251" s="7" t="s">
        <v>669</v>
      </c>
      <c r="F251" s="51" t="s">
        <v>666</v>
      </c>
      <c r="G251" s="5">
        <v>6</v>
      </c>
      <c r="H251" s="52">
        <f>O251*(1-'Orç-Resumo'!$G$10)</f>
        <v>1578.01</v>
      </c>
      <c r="I251" s="53">
        <f>P251*(1-'Orç-Resumo'!$G$10)</f>
        <v>156.33000000000001</v>
      </c>
      <c r="J251" s="54">
        <f t="shared" si="12"/>
        <v>9468.06</v>
      </c>
      <c r="K251" s="55">
        <f t="shared" si="13"/>
        <v>937.98</v>
      </c>
      <c r="L251" s="56">
        <f t="shared" si="14"/>
        <v>10406.039999999999</v>
      </c>
      <c r="M251" s="56">
        <v>0</v>
      </c>
      <c r="N251" s="177"/>
      <c r="O251" s="180">
        <v>1578.01</v>
      </c>
      <c r="P251" s="181">
        <v>156.33000000000001</v>
      </c>
    </row>
    <row r="252" spans="2:16" ht="99.75">
      <c r="B252" s="5" t="s">
        <v>670</v>
      </c>
      <c r="C252" s="51" t="s">
        <v>48</v>
      </c>
      <c r="D252" s="51">
        <v>90793</v>
      </c>
      <c r="E252" s="6" t="s">
        <v>671</v>
      </c>
      <c r="F252" s="51" t="s">
        <v>184</v>
      </c>
      <c r="G252" s="5">
        <v>12</v>
      </c>
      <c r="H252" s="52">
        <f>O252*(1-'Orç-Resumo'!$G$10)</f>
        <v>1131.6099999999999</v>
      </c>
      <c r="I252" s="53">
        <f>P252*(1-'Orç-Resumo'!$G$10)</f>
        <v>25.73</v>
      </c>
      <c r="J252" s="54">
        <f t="shared" si="12"/>
        <v>13579.32</v>
      </c>
      <c r="K252" s="55">
        <f t="shared" si="13"/>
        <v>308.76</v>
      </c>
      <c r="L252" s="56">
        <f t="shared" si="14"/>
        <v>13888.08</v>
      </c>
      <c r="M252" s="56">
        <v>0</v>
      </c>
      <c r="N252" s="177"/>
      <c r="O252" s="180">
        <v>1131.6099999999999</v>
      </c>
      <c r="P252" s="181" t="s">
        <v>2468</v>
      </c>
    </row>
    <row r="253" spans="2:16" ht="28.5">
      <c r="B253" s="5" t="s">
        <v>672</v>
      </c>
      <c r="C253" s="51" t="s">
        <v>26</v>
      </c>
      <c r="D253" s="51" t="s">
        <v>673</v>
      </c>
      <c r="E253" s="6" t="s">
        <v>674</v>
      </c>
      <c r="F253" s="51" t="s">
        <v>33</v>
      </c>
      <c r="G253" s="5">
        <v>12</v>
      </c>
      <c r="H253" s="52">
        <f>O253*(1-'Orç-Resumo'!$G$10)</f>
        <v>264.10999999999996</v>
      </c>
      <c r="I253" s="53">
        <f>P253*(1-'Orç-Resumo'!$G$10)</f>
        <v>14.060000000000002</v>
      </c>
      <c r="J253" s="54">
        <f t="shared" si="12"/>
        <v>3169.3199999999997</v>
      </c>
      <c r="K253" s="55">
        <f t="shared" si="13"/>
        <v>168.72000000000003</v>
      </c>
      <c r="L253" s="56">
        <f t="shared" si="14"/>
        <v>3338.04</v>
      </c>
      <c r="M253" s="56">
        <v>0</v>
      </c>
      <c r="N253" s="177"/>
      <c r="O253" s="180">
        <v>264.10999999999996</v>
      </c>
      <c r="P253" s="181">
        <v>14.060000000000002</v>
      </c>
    </row>
    <row r="254" spans="2:16" ht="28.5">
      <c r="B254" s="5" t="s">
        <v>675</v>
      </c>
      <c r="C254" s="51" t="s">
        <v>48</v>
      </c>
      <c r="D254" s="51">
        <v>100701</v>
      </c>
      <c r="E254" s="6" t="s">
        <v>676</v>
      </c>
      <c r="F254" s="51" t="s">
        <v>69</v>
      </c>
      <c r="G254" s="5">
        <v>38</v>
      </c>
      <c r="H254" s="52">
        <f>O254*(1-'Orç-Resumo'!$G$10)</f>
        <v>552.54</v>
      </c>
      <c r="I254" s="53">
        <f>P254*(1-'Orç-Resumo'!$G$10)</f>
        <v>14.87</v>
      </c>
      <c r="J254" s="54">
        <f t="shared" si="12"/>
        <v>20996.519999999997</v>
      </c>
      <c r="K254" s="55">
        <f t="shared" si="13"/>
        <v>565.05999999999995</v>
      </c>
      <c r="L254" s="56">
        <f t="shared" si="14"/>
        <v>21561.579999999998</v>
      </c>
      <c r="M254" s="56">
        <v>0</v>
      </c>
      <c r="N254" s="177"/>
      <c r="O254" s="180">
        <v>552.54</v>
      </c>
      <c r="P254" s="181" t="s">
        <v>3224</v>
      </c>
    </row>
    <row r="255" spans="2:16" ht="28.5">
      <c r="B255" s="5" t="s">
        <v>677</v>
      </c>
      <c r="C255" s="51" t="s">
        <v>48</v>
      </c>
      <c r="D255" s="51">
        <v>90838</v>
      </c>
      <c r="E255" s="6" t="s">
        <v>678</v>
      </c>
      <c r="F255" s="51" t="s">
        <v>184</v>
      </c>
      <c r="G255" s="5">
        <v>5</v>
      </c>
      <c r="H255" s="52">
        <f>O255*(1-'Orç-Resumo'!$G$10)</f>
        <v>1342.71</v>
      </c>
      <c r="I255" s="53">
        <f>P255*(1-'Orç-Resumo'!$G$10)</f>
        <v>106.31</v>
      </c>
      <c r="J255" s="54">
        <f t="shared" si="12"/>
        <v>6713.55</v>
      </c>
      <c r="K255" s="55">
        <f t="shared" si="13"/>
        <v>531.54999999999995</v>
      </c>
      <c r="L255" s="56">
        <f t="shared" si="14"/>
        <v>7245.1</v>
      </c>
      <c r="M255" s="56">
        <v>0</v>
      </c>
      <c r="N255" s="177"/>
      <c r="O255" s="180">
        <v>1342.71</v>
      </c>
      <c r="P255" s="181" t="s">
        <v>3225</v>
      </c>
    </row>
    <row r="256" spans="2:16" ht="57">
      <c r="B256" s="5" t="s">
        <v>679</v>
      </c>
      <c r="C256" s="51" t="s">
        <v>48</v>
      </c>
      <c r="D256" s="51">
        <v>91338</v>
      </c>
      <c r="E256" s="6" t="s">
        <v>680</v>
      </c>
      <c r="F256" s="51" t="s">
        <v>69</v>
      </c>
      <c r="G256" s="5">
        <v>8</v>
      </c>
      <c r="H256" s="52">
        <f>O256*(1-'Orç-Resumo'!$G$10)</f>
        <v>860.29</v>
      </c>
      <c r="I256" s="53">
        <f>P256*(1-'Orç-Resumo'!$G$10)</f>
        <v>10.36</v>
      </c>
      <c r="J256" s="54">
        <f t="shared" si="12"/>
        <v>6882.32</v>
      </c>
      <c r="K256" s="55">
        <f t="shared" si="13"/>
        <v>82.88</v>
      </c>
      <c r="L256" s="56">
        <f t="shared" si="14"/>
        <v>6965.2</v>
      </c>
      <c r="M256" s="56">
        <v>0</v>
      </c>
      <c r="N256" s="177"/>
      <c r="O256" s="180">
        <v>860.29</v>
      </c>
      <c r="P256" s="181" t="s">
        <v>2172</v>
      </c>
    </row>
    <row r="257" spans="2:16" ht="57">
      <c r="B257" s="5" t="s">
        <v>681</v>
      </c>
      <c r="C257" s="51" t="s">
        <v>48</v>
      </c>
      <c r="D257" s="51">
        <v>100702</v>
      </c>
      <c r="E257" s="6" t="s">
        <v>682</v>
      </c>
      <c r="F257" s="51" t="s">
        <v>69</v>
      </c>
      <c r="G257" s="5">
        <v>50</v>
      </c>
      <c r="H257" s="52">
        <f>O257*(1-'Orç-Resumo'!$G$10)</f>
        <v>471.82</v>
      </c>
      <c r="I257" s="53">
        <f>P257*(1-'Orç-Resumo'!$G$10)</f>
        <v>8.1999999999999993</v>
      </c>
      <c r="J257" s="54">
        <f t="shared" si="12"/>
        <v>23591</v>
      </c>
      <c r="K257" s="55">
        <f t="shared" si="13"/>
        <v>409.99999999999994</v>
      </c>
      <c r="L257" s="56">
        <f t="shared" si="14"/>
        <v>24001</v>
      </c>
      <c r="M257" s="56">
        <v>0</v>
      </c>
      <c r="N257" s="177"/>
      <c r="O257" s="180">
        <v>471.82</v>
      </c>
      <c r="P257" s="181" t="s">
        <v>2644</v>
      </c>
    </row>
    <row r="258" spans="2:16" ht="57">
      <c r="B258" s="5" t="s">
        <v>684</v>
      </c>
      <c r="C258" s="51" t="s">
        <v>48</v>
      </c>
      <c r="D258" s="51">
        <v>94569</v>
      </c>
      <c r="E258" s="6" t="s">
        <v>685</v>
      </c>
      <c r="F258" s="51" t="s">
        <v>69</v>
      </c>
      <c r="G258" s="5">
        <v>25</v>
      </c>
      <c r="H258" s="52">
        <f>O258*(1-'Orç-Resumo'!$G$10)</f>
        <v>632.04999999999995</v>
      </c>
      <c r="I258" s="53">
        <f>P258*(1-'Orç-Resumo'!$G$10)</f>
        <v>49.73</v>
      </c>
      <c r="J258" s="54">
        <f t="shared" si="12"/>
        <v>15801.249999999998</v>
      </c>
      <c r="K258" s="55">
        <f t="shared" si="13"/>
        <v>1243.25</v>
      </c>
      <c r="L258" s="56">
        <f t="shared" si="14"/>
        <v>17044.5</v>
      </c>
      <c r="M258" s="56">
        <v>0</v>
      </c>
      <c r="N258" s="177"/>
      <c r="O258" s="180">
        <v>632.04999999999995</v>
      </c>
      <c r="P258" s="181" t="s">
        <v>3226</v>
      </c>
    </row>
    <row r="259" spans="2:16" ht="85.5">
      <c r="B259" s="5" t="s">
        <v>686</v>
      </c>
      <c r="C259" s="51" t="s">
        <v>48</v>
      </c>
      <c r="D259" s="51">
        <v>94570</v>
      </c>
      <c r="E259" s="6" t="s">
        <v>687</v>
      </c>
      <c r="F259" s="51" t="s">
        <v>69</v>
      </c>
      <c r="G259" s="5">
        <v>25</v>
      </c>
      <c r="H259" s="52">
        <f>O259*(1-'Orç-Resumo'!$G$10)</f>
        <v>336.39</v>
      </c>
      <c r="I259" s="53">
        <f>P259*(1-'Orç-Resumo'!$G$10)</f>
        <v>15.1</v>
      </c>
      <c r="J259" s="54">
        <f t="shared" si="12"/>
        <v>8409.75</v>
      </c>
      <c r="K259" s="55">
        <f t="shared" si="13"/>
        <v>377.5</v>
      </c>
      <c r="L259" s="56">
        <f t="shared" si="14"/>
        <v>8787.25</v>
      </c>
      <c r="M259" s="56">
        <v>0</v>
      </c>
      <c r="N259" s="177"/>
      <c r="O259" s="180">
        <v>336.39</v>
      </c>
      <c r="P259" s="181" t="s">
        <v>3227</v>
      </c>
    </row>
    <row r="260" spans="2:16" ht="57">
      <c r="B260" s="5" t="s">
        <v>689</v>
      </c>
      <c r="C260" s="51" t="s">
        <v>48</v>
      </c>
      <c r="D260" s="51">
        <v>100674</v>
      </c>
      <c r="E260" s="6" t="s">
        <v>690</v>
      </c>
      <c r="F260" s="51" t="s">
        <v>69</v>
      </c>
      <c r="G260" s="5">
        <v>25</v>
      </c>
      <c r="H260" s="52">
        <f>O260*(1-'Orç-Resumo'!$G$10)</f>
        <v>705.06999999999994</v>
      </c>
      <c r="I260" s="53">
        <f>P260*(1-'Orç-Resumo'!$G$10)</f>
        <v>20.96</v>
      </c>
      <c r="J260" s="54">
        <f t="shared" si="12"/>
        <v>17626.75</v>
      </c>
      <c r="K260" s="55">
        <f t="shared" si="13"/>
        <v>524</v>
      </c>
      <c r="L260" s="56">
        <f t="shared" si="14"/>
        <v>18150.75</v>
      </c>
      <c r="M260" s="56">
        <v>0</v>
      </c>
      <c r="N260" s="177"/>
      <c r="O260" s="180">
        <v>705.06999999999994</v>
      </c>
      <c r="P260" s="181" t="s">
        <v>3228</v>
      </c>
    </row>
    <row r="261" spans="2:16" ht="85.5">
      <c r="B261" s="5" t="s">
        <v>691</v>
      </c>
      <c r="C261" s="51" t="s">
        <v>48</v>
      </c>
      <c r="D261" s="51">
        <v>94573</v>
      </c>
      <c r="E261" s="6" t="s">
        <v>692</v>
      </c>
      <c r="F261" s="51" t="s">
        <v>69</v>
      </c>
      <c r="G261" s="5">
        <v>25</v>
      </c>
      <c r="H261" s="52">
        <f>O261*(1-'Orç-Resumo'!$G$10)</f>
        <v>379.87</v>
      </c>
      <c r="I261" s="53">
        <f>P261*(1-'Orç-Resumo'!$G$10)</f>
        <v>27.95</v>
      </c>
      <c r="J261" s="54">
        <f t="shared" si="12"/>
        <v>9496.75</v>
      </c>
      <c r="K261" s="55">
        <f t="shared" si="13"/>
        <v>698.75</v>
      </c>
      <c r="L261" s="56">
        <f t="shared" si="14"/>
        <v>10195.5</v>
      </c>
      <c r="M261" s="56">
        <v>0</v>
      </c>
      <c r="N261" s="177"/>
      <c r="O261" s="180">
        <v>379.87</v>
      </c>
      <c r="P261" s="181" t="s">
        <v>3229</v>
      </c>
    </row>
    <row r="262" spans="2:16" ht="28.5">
      <c r="B262" s="5" t="s">
        <v>693</v>
      </c>
      <c r="C262" s="51" t="s">
        <v>102</v>
      </c>
      <c r="D262" s="51" t="s">
        <v>694</v>
      </c>
      <c r="E262" s="6" t="s">
        <v>695</v>
      </c>
      <c r="F262" s="51" t="s">
        <v>117</v>
      </c>
      <c r="G262" s="5">
        <v>100</v>
      </c>
      <c r="H262" s="52">
        <f>O262*(1-'Orç-Resumo'!$G$10)</f>
        <v>597.15</v>
      </c>
      <c r="I262" s="53">
        <f>P262*(1-'Orç-Resumo'!$G$10)</f>
        <v>87.55</v>
      </c>
      <c r="J262" s="54">
        <f t="shared" si="12"/>
        <v>59715</v>
      </c>
      <c r="K262" s="55">
        <f t="shared" si="13"/>
        <v>8755</v>
      </c>
      <c r="L262" s="56">
        <f t="shared" si="14"/>
        <v>68470</v>
      </c>
      <c r="M262" s="56">
        <v>0</v>
      </c>
      <c r="N262" s="177"/>
      <c r="O262" s="180">
        <v>597.15</v>
      </c>
      <c r="P262" s="181">
        <v>87.55</v>
      </c>
    </row>
    <row r="263" spans="2:16" ht="42.75">
      <c r="B263" s="5" t="s">
        <v>696</v>
      </c>
      <c r="C263" s="51" t="s">
        <v>48</v>
      </c>
      <c r="D263" s="51">
        <v>99861</v>
      </c>
      <c r="E263" s="6" t="s">
        <v>697</v>
      </c>
      <c r="F263" s="51" t="s">
        <v>69</v>
      </c>
      <c r="G263" s="5">
        <v>100</v>
      </c>
      <c r="H263" s="52">
        <f>O263*(1-'Orç-Resumo'!$G$10)</f>
        <v>378.59</v>
      </c>
      <c r="I263" s="53">
        <f>P263*(1-'Orç-Resumo'!$G$10)</f>
        <v>295.42</v>
      </c>
      <c r="J263" s="54">
        <f t="shared" si="12"/>
        <v>37859</v>
      </c>
      <c r="K263" s="55">
        <f t="shared" si="13"/>
        <v>29542</v>
      </c>
      <c r="L263" s="56">
        <f t="shared" si="14"/>
        <v>67401</v>
      </c>
      <c r="M263" s="56">
        <v>0</v>
      </c>
      <c r="N263" s="177"/>
      <c r="O263" s="180">
        <v>378.59</v>
      </c>
      <c r="P263" s="181" t="s">
        <v>3230</v>
      </c>
    </row>
    <row r="264" spans="2:16" ht="28.5">
      <c r="B264" s="5" t="s">
        <v>698</v>
      </c>
      <c r="C264" s="51" t="s">
        <v>26</v>
      </c>
      <c r="D264" s="51" t="s">
        <v>699</v>
      </c>
      <c r="E264" s="6" t="s">
        <v>700</v>
      </c>
      <c r="F264" s="51" t="s">
        <v>110</v>
      </c>
      <c r="G264" s="5">
        <v>50</v>
      </c>
      <c r="H264" s="52">
        <f>O264*(1-'Orç-Resumo'!$G$10)</f>
        <v>428.02199999999999</v>
      </c>
      <c r="I264" s="53">
        <f>P264*(1-'Orç-Resumo'!$G$10)</f>
        <v>45.286000000000001</v>
      </c>
      <c r="J264" s="54">
        <f t="shared" si="12"/>
        <v>21401.1</v>
      </c>
      <c r="K264" s="55">
        <f t="shared" si="13"/>
        <v>2264.3000000000002</v>
      </c>
      <c r="L264" s="56">
        <f t="shared" si="14"/>
        <v>23665.399999999998</v>
      </c>
      <c r="M264" s="56">
        <v>0</v>
      </c>
      <c r="N264" s="177"/>
      <c r="O264" s="180">
        <v>428.02199999999999</v>
      </c>
      <c r="P264" s="181">
        <v>45.286000000000001</v>
      </c>
    </row>
    <row r="265" spans="2:16" ht="28.5">
      <c r="B265" s="5" t="s">
        <v>701</v>
      </c>
      <c r="C265" s="51" t="s">
        <v>102</v>
      </c>
      <c r="D265" s="51" t="s">
        <v>702</v>
      </c>
      <c r="E265" s="6" t="s">
        <v>703</v>
      </c>
      <c r="F265" s="51" t="s">
        <v>666</v>
      </c>
      <c r="G265" s="5">
        <v>6</v>
      </c>
      <c r="H265" s="52">
        <f>O265*(1-'Orç-Resumo'!$G$10)</f>
        <v>2069.44</v>
      </c>
      <c r="I265" s="53">
        <f>P265*(1-'Orç-Resumo'!$G$10)</f>
        <v>17.510000000000002</v>
      </c>
      <c r="J265" s="54">
        <f t="shared" si="12"/>
        <v>12416.64</v>
      </c>
      <c r="K265" s="55">
        <f t="shared" si="13"/>
        <v>105.06</v>
      </c>
      <c r="L265" s="56">
        <f t="shared" si="14"/>
        <v>12521.699999999999</v>
      </c>
      <c r="M265" s="56">
        <v>0</v>
      </c>
      <c r="N265" s="177"/>
      <c r="O265" s="180">
        <v>2069.44</v>
      </c>
      <c r="P265" s="181">
        <v>17.510000000000002</v>
      </c>
    </row>
    <row r="266" spans="2:16" ht="57">
      <c r="B266" s="5" t="s">
        <v>704</v>
      </c>
      <c r="C266" s="51" t="s">
        <v>26</v>
      </c>
      <c r="D266" s="51" t="s">
        <v>705</v>
      </c>
      <c r="E266" s="6" t="s">
        <v>706</v>
      </c>
      <c r="F266" s="51" t="s">
        <v>110</v>
      </c>
      <c r="G266" s="5">
        <v>600</v>
      </c>
      <c r="H266" s="52">
        <f>O266*(1-'Orç-Resumo'!$G$10)</f>
        <v>50.070000000000007</v>
      </c>
      <c r="I266" s="53">
        <f>P266*(1-'Orç-Resumo'!$G$10)</f>
        <v>73.180000000000007</v>
      </c>
      <c r="J266" s="54">
        <f t="shared" si="12"/>
        <v>30042.000000000004</v>
      </c>
      <c r="K266" s="55">
        <f t="shared" si="13"/>
        <v>43908.000000000007</v>
      </c>
      <c r="L266" s="56">
        <f t="shared" si="14"/>
        <v>73950.000000000015</v>
      </c>
      <c r="M266" s="56">
        <v>0</v>
      </c>
      <c r="N266" s="177"/>
      <c r="O266" s="180">
        <v>50.070000000000007</v>
      </c>
      <c r="P266" s="181">
        <v>73.180000000000007</v>
      </c>
    </row>
    <row r="267" spans="2:16" ht="28.5">
      <c r="B267" s="5" t="s">
        <v>707</v>
      </c>
      <c r="C267" s="51" t="s">
        <v>102</v>
      </c>
      <c r="D267" s="51" t="s">
        <v>708</v>
      </c>
      <c r="E267" s="6" t="s">
        <v>709</v>
      </c>
      <c r="F267" s="51" t="s">
        <v>354</v>
      </c>
      <c r="G267" s="5">
        <v>5</v>
      </c>
      <c r="H267" s="52">
        <f>O267*(1-'Orç-Resumo'!$G$10)</f>
        <v>132.28</v>
      </c>
      <c r="I267" s="53">
        <f>P267*(1-'Orç-Resumo'!$G$10)</f>
        <v>29.18</v>
      </c>
      <c r="J267" s="54">
        <f t="shared" si="12"/>
        <v>661.4</v>
      </c>
      <c r="K267" s="55">
        <f t="shared" si="13"/>
        <v>145.9</v>
      </c>
      <c r="L267" s="56">
        <f t="shared" si="14"/>
        <v>807.3</v>
      </c>
      <c r="M267" s="56">
        <v>0</v>
      </c>
      <c r="N267" s="177"/>
      <c r="O267" s="180">
        <v>132.28</v>
      </c>
      <c r="P267" s="181">
        <v>29.18</v>
      </c>
    </row>
    <row r="268" spans="2:16" ht="28.5">
      <c r="B268" s="5" t="s">
        <v>710</v>
      </c>
      <c r="C268" s="51" t="s">
        <v>102</v>
      </c>
      <c r="D268" s="51" t="s">
        <v>711</v>
      </c>
      <c r="E268" s="6" t="s">
        <v>712</v>
      </c>
      <c r="F268" s="51" t="s">
        <v>666</v>
      </c>
      <c r="G268" s="5">
        <v>5</v>
      </c>
      <c r="H268" s="52">
        <f>O268*(1-'Orç-Resumo'!$G$10)</f>
        <v>38.67</v>
      </c>
      <c r="I268" s="53">
        <f>P268*(1-'Orç-Resumo'!$G$10)</f>
        <v>1.85</v>
      </c>
      <c r="J268" s="54">
        <f t="shared" si="12"/>
        <v>193.35000000000002</v>
      </c>
      <c r="K268" s="55">
        <f t="shared" si="13"/>
        <v>9.25</v>
      </c>
      <c r="L268" s="56">
        <f t="shared" si="14"/>
        <v>202.60000000000002</v>
      </c>
      <c r="M268" s="56">
        <v>0</v>
      </c>
      <c r="N268" s="177"/>
      <c r="O268" s="180">
        <v>38.67</v>
      </c>
      <c r="P268" s="181">
        <v>1.85</v>
      </c>
    </row>
    <row r="269" spans="2:16" ht="28.5">
      <c r="B269" s="5" t="s">
        <v>713</v>
      </c>
      <c r="C269" s="51" t="s">
        <v>26</v>
      </c>
      <c r="D269" s="51" t="s">
        <v>714</v>
      </c>
      <c r="E269" s="6" t="s">
        <v>715</v>
      </c>
      <c r="F269" s="51" t="s">
        <v>69</v>
      </c>
      <c r="G269" s="5">
        <v>25</v>
      </c>
      <c r="H269" s="52">
        <f>O269*(1-'Orç-Resumo'!$G$10)</f>
        <v>358.81220000000008</v>
      </c>
      <c r="I269" s="53">
        <f>P269*(1-'Orç-Resumo'!$G$10)</f>
        <v>335.78499999999997</v>
      </c>
      <c r="J269" s="54">
        <f t="shared" si="12"/>
        <v>8970.3050000000021</v>
      </c>
      <c r="K269" s="55">
        <f t="shared" si="13"/>
        <v>8394.625</v>
      </c>
      <c r="L269" s="56">
        <f t="shared" si="14"/>
        <v>17364.93</v>
      </c>
      <c r="M269" s="56">
        <v>0</v>
      </c>
      <c r="N269" s="177"/>
      <c r="O269" s="180">
        <v>358.81220000000008</v>
      </c>
      <c r="P269" s="181">
        <v>335.78499999999997</v>
      </c>
    </row>
    <row r="270" spans="2:16" ht="28.5">
      <c r="B270" s="5" t="s">
        <v>716</v>
      </c>
      <c r="C270" s="51" t="s">
        <v>26</v>
      </c>
      <c r="D270" s="51" t="s">
        <v>717</v>
      </c>
      <c r="E270" s="6" t="s">
        <v>718</v>
      </c>
      <c r="F270" s="51" t="s">
        <v>110</v>
      </c>
      <c r="G270" s="5">
        <v>500</v>
      </c>
      <c r="H270" s="52">
        <f>O270*(1-'Orç-Resumo'!$G$10)</f>
        <v>45.469239999999999</v>
      </c>
      <c r="I270" s="53">
        <f>P270*(1-'Orç-Resumo'!$G$10)</f>
        <v>18.18</v>
      </c>
      <c r="J270" s="54">
        <f t="shared" si="12"/>
        <v>22734.62</v>
      </c>
      <c r="K270" s="55">
        <f t="shared" si="13"/>
        <v>9090</v>
      </c>
      <c r="L270" s="56">
        <f t="shared" si="14"/>
        <v>31824.62</v>
      </c>
      <c r="M270" s="56">
        <v>0</v>
      </c>
      <c r="N270" s="177"/>
      <c r="O270" s="180">
        <v>45.469239999999999</v>
      </c>
      <c r="P270" s="181">
        <v>18.18</v>
      </c>
    </row>
    <row r="271" spans="2:16" ht="15">
      <c r="B271" s="5" t="s">
        <v>719</v>
      </c>
      <c r="C271" s="51" t="s">
        <v>21</v>
      </c>
      <c r="D271" s="51" t="s">
        <v>21</v>
      </c>
      <c r="E271" s="6" t="s">
        <v>720</v>
      </c>
      <c r="F271" s="51" t="s">
        <v>23</v>
      </c>
      <c r="G271" s="5"/>
      <c r="H271" s="52"/>
      <c r="I271" s="53"/>
      <c r="J271" s="54"/>
      <c r="K271" s="55"/>
      <c r="L271" s="56"/>
      <c r="M271" s="56">
        <f>SUM(L272:L281)</f>
        <v>31535.17525</v>
      </c>
      <c r="N271" s="177"/>
      <c r="O271" s="180" t="s">
        <v>24</v>
      </c>
      <c r="P271" s="181" t="s">
        <v>24</v>
      </c>
    </row>
    <row r="272" spans="2:16" ht="28.5">
      <c r="B272" s="5" t="s">
        <v>721</v>
      </c>
      <c r="C272" s="51" t="s">
        <v>48</v>
      </c>
      <c r="D272" s="51">
        <v>102188</v>
      </c>
      <c r="E272" s="6" t="s">
        <v>722</v>
      </c>
      <c r="F272" s="51" t="s">
        <v>184</v>
      </c>
      <c r="G272" s="5">
        <v>6</v>
      </c>
      <c r="H272" s="52">
        <f>O272*(1-'Orç-Resumo'!$G$10)</f>
        <v>696.47</v>
      </c>
      <c r="I272" s="53">
        <f>P272*(1-'Orç-Resumo'!$G$10)</f>
        <v>60.85</v>
      </c>
      <c r="J272" s="54">
        <f t="shared" si="12"/>
        <v>4178.82</v>
      </c>
      <c r="K272" s="55">
        <f t="shared" si="13"/>
        <v>365.1</v>
      </c>
      <c r="L272" s="56">
        <f t="shared" si="14"/>
        <v>4543.92</v>
      </c>
      <c r="M272" s="56">
        <v>0</v>
      </c>
      <c r="N272" s="177"/>
      <c r="O272" s="180">
        <v>696.47</v>
      </c>
      <c r="P272" s="181" t="s">
        <v>3231</v>
      </c>
    </row>
    <row r="273" spans="2:16" ht="85.5">
      <c r="B273" s="5" t="s">
        <v>724</v>
      </c>
      <c r="C273" s="51" t="s">
        <v>48</v>
      </c>
      <c r="D273" s="51">
        <v>102189</v>
      </c>
      <c r="E273" s="6" t="s">
        <v>725</v>
      </c>
      <c r="F273" s="51" t="s">
        <v>184</v>
      </c>
      <c r="G273" s="5">
        <v>6</v>
      </c>
      <c r="H273" s="52">
        <f>O273*(1-'Orç-Resumo'!$G$10)</f>
        <v>154.22000000000003</v>
      </c>
      <c r="I273" s="53">
        <f>P273*(1-'Orç-Resumo'!$G$10)</f>
        <v>67.61</v>
      </c>
      <c r="J273" s="54">
        <f t="shared" ref="J273:J336" si="15">G273*H273</f>
        <v>925.32000000000016</v>
      </c>
      <c r="K273" s="55">
        <f t="shared" ref="K273:K336" si="16">G273*I273</f>
        <v>405.65999999999997</v>
      </c>
      <c r="L273" s="56">
        <f t="shared" ref="L273:L336" si="17">J273+K273</f>
        <v>1330.98</v>
      </c>
      <c r="M273" s="56">
        <v>0</v>
      </c>
      <c r="N273" s="177"/>
      <c r="O273" s="180">
        <v>154.22000000000003</v>
      </c>
      <c r="P273" s="181" t="s">
        <v>3232</v>
      </c>
    </row>
    <row r="274" spans="2:16" ht="28.5">
      <c r="B274" s="5" t="s">
        <v>726</v>
      </c>
      <c r="C274" s="51" t="s">
        <v>48</v>
      </c>
      <c r="D274" s="51">
        <v>100705</v>
      </c>
      <c r="E274" s="6" t="s">
        <v>727</v>
      </c>
      <c r="F274" s="51" t="s">
        <v>184</v>
      </c>
      <c r="G274" s="5">
        <v>6</v>
      </c>
      <c r="H274" s="52">
        <f>O274*(1-'Orç-Resumo'!$G$10)</f>
        <v>56.79</v>
      </c>
      <c r="I274" s="53">
        <f>P274*(1-'Orç-Resumo'!$G$10)</f>
        <v>25.32</v>
      </c>
      <c r="J274" s="54">
        <f t="shared" si="15"/>
        <v>340.74</v>
      </c>
      <c r="K274" s="55">
        <f t="shared" si="16"/>
        <v>151.92000000000002</v>
      </c>
      <c r="L274" s="56">
        <f t="shared" si="17"/>
        <v>492.66</v>
      </c>
      <c r="M274" s="56">
        <v>0</v>
      </c>
      <c r="N274" s="177"/>
      <c r="O274" s="180">
        <v>56.79</v>
      </c>
      <c r="P274" s="181" t="s">
        <v>2145</v>
      </c>
    </row>
    <row r="275" spans="2:16" ht="57">
      <c r="B275" s="5" t="s">
        <v>728</v>
      </c>
      <c r="C275" s="51" t="s">
        <v>48</v>
      </c>
      <c r="D275" s="51">
        <v>100709</v>
      </c>
      <c r="E275" s="6" t="s">
        <v>729</v>
      </c>
      <c r="F275" s="51" t="s">
        <v>184</v>
      </c>
      <c r="G275" s="5">
        <v>36</v>
      </c>
      <c r="H275" s="52">
        <f>O275*(1-'Orç-Resumo'!$G$10)</f>
        <v>24.400000000000002</v>
      </c>
      <c r="I275" s="53">
        <f>P275*(1-'Orç-Resumo'!$G$10)</f>
        <v>25.41</v>
      </c>
      <c r="J275" s="54">
        <f t="shared" si="15"/>
        <v>878.40000000000009</v>
      </c>
      <c r="K275" s="55">
        <f t="shared" si="16"/>
        <v>914.76</v>
      </c>
      <c r="L275" s="56">
        <f t="shared" si="17"/>
        <v>1793.16</v>
      </c>
      <c r="M275" s="56">
        <v>0</v>
      </c>
      <c r="N275" s="177"/>
      <c r="O275" s="180">
        <v>24.400000000000002</v>
      </c>
      <c r="P275" s="181" t="s">
        <v>3233</v>
      </c>
    </row>
    <row r="276" spans="2:16" ht="28.5">
      <c r="B276" s="5" t="s">
        <v>731</v>
      </c>
      <c r="C276" s="51" t="s">
        <v>26</v>
      </c>
      <c r="D276" s="51" t="s">
        <v>732</v>
      </c>
      <c r="E276" s="6" t="s">
        <v>733</v>
      </c>
      <c r="F276" s="51" t="s">
        <v>33</v>
      </c>
      <c r="G276" s="5">
        <v>5</v>
      </c>
      <c r="H276" s="52">
        <f>O276*(1-'Orç-Resumo'!$G$10)</f>
        <v>230.47112000000001</v>
      </c>
      <c r="I276" s="53">
        <f>P276*(1-'Orç-Resumo'!$G$10)</f>
        <v>21.257180000000002</v>
      </c>
      <c r="J276" s="54">
        <f t="shared" si="15"/>
        <v>1152.3556000000001</v>
      </c>
      <c r="K276" s="55">
        <f t="shared" si="16"/>
        <v>106.28590000000001</v>
      </c>
      <c r="L276" s="56">
        <f t="shared" si="17"/>
        <v>1258.6415000000002</v>
      </c>
      <c r="M276" s="56">
        <v>0</v>
      </c>
      <c r="N276" s="177"/>
      <c r="O276" s="180">
        <v>230.47112000000001</v>
      </c>
      <c r="P276" s="181">
        <v>21.257180000000002</v>
      </c>
    </row>
    <row r="277" spans="2:16" ht="57">
      <c r="B277" s="5" t="s">
        <v>734</v>
      </c>
      <c r="C277" s="51" t="s">
        <v>48</v>
      </c>
      <c r="D277" s="51">
        <v>91306</v>
      </c>
      <c r="E277" s="6" t="s">
        <v>735</v>
      </c>
      <c r="F277" s="51" t="s">
        <v>184</v>
      </c>
      <c r="G277" s="5">
        <v>13</v>
      </c>
      <c r="H277" s="52">
        <f>O277*(1-'Orç-Resumo'!$G$10)</f>
        <v>105.2</v>
      </c>
      <c r="I277" s="53">
        <f>P277*(1-'Orç-Resumo'!$G$10)</f>
        <v>21.25</v>
      </c>
      <c r="J277" s="54">
        <f t="shared" si="15"/>
        <v>1367.6000000000001</v>
      </c>
      <c r="K277" s="55">
        <f t="shared" si="16"/>
        <v>276.25</v>
      </c>
      <c r="L277" s="56">
        <f t="shared" si="17"/>
        <v>1643.8500000000001</v>
      </c>
      <c r="M277" s="56">
        <v>0</v>
      </c>
      <c r="N277" s="177"/>
      <c r="O277" s="180">
        <v>105.2</v>
      </c>
      <c r="P277" s="181" t="s">
        <v>3234</v>
      </c>
    </row>
    <row r="278" spans="2:16" ht="71.25">
      <c r="B278" s="5" t="s">
        <v>736</v>
      </c>
      <c r="C278" s="51" t="s">
        <v>48</v>
      </c>
      <c r="D278" s="51">
        <v>90831</v>
      </c>
      <c r="E278" s="6" t="s">
        <v>737</v>
      </c>
      <c r="F278" s="51" t="s">
        <v>184</v>
      </c>
      <c r="G278" s="5">
        <v>10</v>
      </c>
      <c r="H278" s="52">
        <f>O278*(1-'Orç-Resumo'!$G$10)</f>
        <v>105.2</v>
      </c>
      <c r="I278" s="53">
        <f>P278*(1-'Orç-Resumo'!$G$10)</f>
        <v>21.25</v>
      </c>
      <c r="J278" s="54">
        <f t="shared" si="15"/>
        <v>1052</v>
      </c>
      <c r="K278" s="55">
        <f t="shared" si="16"/>
        <v>212.5</v>
      </c>
      <c r="L278" s="56">
        <f t="shared" si="17"/>
        <v>1264.5</v>
      </c>
      <c r="M278" s="56">
        <v>0</v>
      </c>
      <c r="N278" s="177"/>
      <c r="O278" s="180">
        <v>105.2</v>
      </c>
      <c r="P278" s="181" t="s">
        <v>3234</v>
      </c>
    </row>
    <row r="279" spans="2:16" ht="71.25">
      <c r="B279" s="5" t="s">
        <v>738</v>
      </c>
      <c r="C279" s="51" t="s">
        <v>48</v>
      </c>
      <c r="D279" s="51">
        <v>90830</v>
      </c>
      <c r="E279" s="6" t="s">
        <v>739</v>
      </c>
      <c r="F279" s="51" t="s">
        <v>184</v>
      </c>
      <c r="G279" s="5">
        <v>5</v>
      </c>
      <c r="H279" s="52">
        <f>O279*(1-'Orç-Resumo'!$G$10)</f>
        <v>117.84000000000002</v>
      </c>
      <c r="I279" s="53">
        <f>P279*(1-'Orç-Resumo'!$G$10)</f>
        <v>27.74</v>
      </c>
      <c r="J279" s="54">
        <f t="shared" si="15"/>
        <v>589.20000000000005</v>
      </c>
      <c r="K279" s="55">
        <f t="shared" si="16"/>
        <v>138.69999999999999</v>
      </c>
      <c r="L279" s="56">
        <f t="shared" si="17"/>
        <v>727.90000000000009</v>
      </c>
      <c r="M279" s="56">
        <v>0</v>
      </c>
      <c r="N279" s="177"/>
      <c r="O279" s="180">
        <v>117.84000000000002</v>
      </c>
      <c r="P279" s="181" t="s">
        <v>3235</v>
      </c>
    </row>
    <row r="280" spans="2:16" ht="42.75">
      <c r="B280" s="5" t="s">
        <v>741</v>
      </c>
      <c r="C280" s="51" t="s">
        <v>26</v>
      </c>
      <c r="D280" s="51" t="s">
        <v>742</v>
      </c>
      <c r="E280" s="6" t="s">
        <v>743</v>
      </c>
      <c r="F280" s="51" t="s">
        <v>33</v>
      </c>
      <c r="G280" s="5">
        <v>5</v>
      </c>
      <c r="H280" s="52">
        <f>O280*(1-'Orç-Resumo'!$G$10)</f>
        <v>220.19234</v>
      </c>
      <c r="I280" s="53">
        <f>P280*(1-'Orç-Resumo'!$G$10)</f>
        <v>27.760410000000004</v>
      </c>
      <c r="J280" s="54">
        <f t="shared" si="15"/>
        <v>1100.9617000000001</v>
      </c>
      <c r="K280" s="55">
        <f t="shared" si="16"/>
        <v>138.80205000000001</v>
      </c>
      <c r="L280" s="56">
        <f t="shared" si="17"/>
        <v>1239.7637500000001</v>
      </c>
      <c r="M280" s="56">
        <v>0</v>
      </c>
      <c r="N280" s="177"/>
      <c r="O280" s="180">
        <v>220.19234</v>
      </c>
      <c r="P280" s="181">
        <v>27.760410000000004</v>
      </c>
    </row>
    <row r="281" spans="2:16" ht="99.75">
      <c r="B281" s="5" t="s">
        <v>744</v>
      </c>
      <c r="C281" s="51" t="s">
        <v>26</v>
      </c>
      <c r="D281" s="51" t="s">
        <v>745</v>
      </c>
      <c r="E281" s="6" t="s">
        <v>746</v>
      </c>
      <c r="F281" s="51" t="s">
        <v>33</v>
      </c>
      <c r="G281" s="5">
        <v>5</v>
      </c>
      <c r="H281" s="52">
        <f>O281*(1-'Orç-Resumo'!$G$10)</f>
        <v>2828.7599999999998</v>
      </c>
      <c r="I281" s="53">
        <f>P281*(1-'Orç-Resumo'!$G$10)</f>
        <v>619.20000000000005</v>
      </c>
      <c r="J281" s="54">
        <f t="shared" si="15"/>
        <v>14143.8</v>
      </c>
      <c r="K281" s="55">
        <f t="shared" si="16"/>
        <v>3096</v>
      </c>
      <c r="L281" s="56">
        <f t="shared" si="17"/>
        <v>17239.8</v>
      </c>
      <c r="M281" s="56">
        <v>0</v>
      </c>
      <c r="N281" s="177"/>
      <c r="O281" s="180">
        <v>2828.7599999999998</v>
      </c>
      <c r="P281" s="181">
        <v>619.20000000000005</v>
      </c>
    </row>
    <row r="282" spans="2:16" ht="15">
      <c r="B282" s="5" t="s">
        <v>747</v>
      </c>
      <c r="C282" s="51" t="s">
        <v>21</v>
      </c>
      <c r="D282" s="51" t="s">
        <v>21</v>
      </c>
      <c r="E282" s="6" t="s">
        <v>748</v>
      </c>
      <c r="F282" s="51" t="s">
        <v>23</v>
      </c>
      <c r="G282" s="5"/>
      <c r="H282" s="52"/>
      <c r="I282" s="53"/>
      <c r="J282" s="54"/>
      <c r="K282" s="55"/>
      <c r="L282" s="56"/>
      <c r="M282" s="56">
        <f>SUM(L283:L304)</f>
        <v>462898.53286711505</v>
      </c>
      <c r="N282" s="177"/>
      <c r="O282" s="180" t="s">
        <v>24</v>
      </c>
      <c r="P282" s="181" t="s">
        <v>24</v>
      </c>
    </row>
    <row r="283" spans="2:16" ht="85.5">
      <c r="B283" s="5" t="s">
        <v>749</v>
      </c>
      <c r="C283" s="51" t="s">
        <v>26</v>
      </c>
      <c r="D283" s="51" t="s">
        <v>750</v>
      </c>
      <c r="E283" s="6" t="s">
        <v>751</v>
      </c>
      <c r="F283" s="51" t="s">
        <v>33</v>
      </c>
      <c r="G283" s="5">
        <v>800</v>
      </c>
      <c r="H283" s="52">
        <f>O283*(1-'Orç-Resumo'!$G$10)</f>
        <v>15.88</v>
      </c>
      <c r="I283" s="53">
        <f>P283*(1-'Orç-Resumo'!$G$10)</f>
        <v>3.37</v>
      </c>
      <c r="J283" s="54">
        <f t="shared" si="15"/>
        <v>12704</v>
      </c>
      <c r="K283" s="55">
        <f t="shared" si="16"/>
        <v>2696</v>
      </c>
      <c r="L283" s="56">
        <f t="shared" si="17"/>
        <v>15400</v>
      </c>
      <c r="M283" s="56">
        <v>0</v>
      </c>
      <c r="N283" s="177"/>
      <c r="O283" s="180">
        <v>15.88</v>
      </c>
      <c r="P283" s="181">
        <v>3.37</v>
      </c>
    </row>
    <row r="284" spans="2:16" ht="85.5">
      <c r="B284" s="5" t="s">
        <v>752</v>
      </c>
      <c r="C284" s="51" t="s">
        <v>48</v>
      </c>
      <c r="D284" s="51">
        <v>92543</v>
      </c>
      <c r="E284" s="6" t="s">
        <v>753</v>
      </c>
      <c r="F284" s="51" t="s">
        <v>69</v>
      </c>
      <c r="G284" s="5">
        <v>720</v>
      </c>
      <c r="H284" s="52">
        <f>O284*(1-'Orç-Resumo'!$G$10)</f>
        <v>17.099999999999998</v>
      </c>
      <c r="I284" s="53">
        <f>P284*(1-'Orç-Resumo'!$G$10)</f>
        <v>3.78</v>
      </c>
      <c r="J284" s="54">
        <f t="shared" si="15"/>
        <v>12311.999999999998</v>
      </c>
      <c r="K284" s="55">
        <f t="shared" si="16"/>
        <v>2721.6</v>
      </c>
      <c r="L284" s="56">
        <f t="shared" si="17"/>
        <v>15033.599999999999</v>
      </c>
      <c r="M284" s="56">
        <v>0</v>
      </c>
      <c r="N284" s="177"/>
      <c r="O284" s="180">
        <v>17.099999999999998</v>
      </c>
      <c r="P284" s="181" t="s">
        <v>2483</v>
      </c>
    </row>
    <row r="285" spans="2:16" ht="85.5">
      <c r="B285" s="5" t="s">
        <v>755</v>
      </c>
      <c r="C285" s="51" t="s">
        <v>48</v>
      </c>
      <c r="D285" s="51">
        <v>92580</v>
      </c>
      <c r="E285" s="6" t="s">
        <v>756</v>
      </c>
      <c r="F285" s="51" t="s">
        <v>69</v>
      </c>
      <c r="G285" s="5">
        <v>720</v>
      </c>
      <c r="H285" s="52">
        <f>O285*(1-'Orç-Resumo'!$G$10)</f>
        <v>41.230000000000004</v>
      </c>
      <c r="I285" s="53">
        <f>P285*(1-'Orç-Resumo'!$G$10)</f>
        <v>5.65</v>
      </c>
      <c r="J285" s="54">
        <f t="shared" si="15"/>
        <v>29685.600000000002</v>
      </c>
      <c r="K285" s="55">
        <f t="shared" si="16"/>
        <v>4068.0000000000005</v>
      </c>
      <c r="L285" s="56">
        <f t="shared" si="17"/>
        <v>33753.600000000006</v>
      </c>
      <c r="M285" s="56">
        <v>0</v>
      </c>
      <c r="N285" s="177"/>
      <c r="O285" s="180">
        <v>41.230000000000004</v>
      </c>
      <c r="P285" s="181" t="s">
        <v>2313</v>
      </c>
    </row>
    <row r="286" spans="2:16" ht="85.5">
      <c r="B286" s="5" t="s">
        <v>757</v>
      </c>
      <c r="C286" s="51" t="s">
        <v>48</v>
      </c>
      <c r="D286" s="51">
        <v>94207</v>
      </c>
      <c r="E286" s="6" t="s">
        <v>758</v>
      </c>
      <c r="F286" s="51" t="s">
        <v>69</v>
      </c>
      <c r="G286" s="5">
        <v>720</v>
      </c>
      <c r="H286" s="52">
        <f>O286*(1-'Orç-Resumo'!$G$10)</f>
        <v>58.71</v>
      </c>
      <c r="I286" s="53">
        <f>P286*(1-'Orç-Resumo'!$G$10)</f>
        <v>4.87</v>
      </c>
      <c r="J286" s="54">
        <f t="shared" si="15"/>
        <v>42271.199999999997</v>
      </c>
      <c r="K286" s="55">
        <f t="shared" si="16"/>
        <v>3506.4</v>
      </c>
      <c r="L286" s="56">
        <f t="shared" si="17"/>
        <v>45777.599999999999</v>
      </c>
      <c r="M286" s="56">
        <v>0</v>
      </c>
      <c r="N286" s="177"/>
      <c r="O286" s="180">
        <v>58.71</v>
      </c>
      <c r="P286" s="181" t="s">
        <v>2312</v>
      </c>
    </row>
    <row r="287" spans="2:16" ht="42.75">
      <c r="B287" s="5" t="s">
        <v>760</v>
      </c>
      <c r="C287" s="51" t="s">
        <v>48</v>
      </c>
      <c r="D287" s="51">
        <v>94216</v>
      </c>
      <c r="E287" s="6" t="s">
        <v>761</v>
      </c>
      <c r="F287" s="51" t="s">
        <v>69</v>
      </c>
      <c r="G287" s="5">
        <v>720</v>
      </c>
      <c r="H287" s="52">
        <f>O287*(1-'Orç-Resumo'!$G$10)</f>
        <v>175.82</v>
      </c>
      <c r="I287" s="53">
        <f>P287*(1-'Orç-Resumo'!$G$10)</f>
        <v>2.13</v>
      </c>
      <c r="J287" s="54">
        <f t="shared" si="15"/>
        <v>126590.39999999999</v>
      </c>
      <c r="K287" s="55">
        <f t="shared" si="16"/>
        <v>1533.6</v>
      </c>
      <c r="L287" s="56">
        <f t="shared" si="17"/>
        <v>128124</v>
      </c>
      <c r="M287" s="56">
        <v>0</v>
      </c>
      <c r="N287" s="177"/>
      <c r="O287" s="180">
        <v>175.82</v>
      </c>
      <c r="P287" s="181" t="s">
        <v>2509</v>
      </c>
    </row>
    <row r="288" spans="2:16" ht="42.75">
      <c r="B288" s="5" t="s">
        <v>763</v>
      </c>
      <c r="C288" s="51" t="s">
        <v>48</v>
      </c>
      <c r="D288" s="51">
        <v>94213</v>
      </c>
      <c r="E288" s="6" t="s">
        <v>764</v>
      </c>
      <c r="F288" s="51" t="s">
        <v>69</v>
      </c>
      <c r="G288" s="5">
        <v>720</v>
      </c>
      <c r="H288" s="52">
        <f>O288*(1-'Orç-Resumo'!$G$10)</f>
        <v>59.31</v>
      </c>
      <c r="I288" s="53">
        <f>P288*(1-'Orç-Resumo'!$G$10)</f>
        <v>3.39</v>
      </c>
      <c r="J288" s="54">
        <f t="shared" si="15"/>
        <v>42703.200000000004</v>
      </c>
      <c r="K288" s="55">
        <f t="shared" si="16"/>
        <v>2440.8000000000002</v>
      </c>
      <c r="L288" s="56">
        <f t="shared" si="17"/>
        <v>45144.000000000007</v>
      </c>
      <c r="M288" s="56">
        <v>0</v>
      </c>
      <c r="N288" s="177"/>
      <c r="O288" s="180">
        <v>59.31</v>
      </c>
      <c r="P288" s="181" t="s">
        <v>1846</v>
      </c>
    </row>
    <row r="289" spans="2:16" ht="42.75">
      <c r="B289" s="5" t="s">
        <v>765</v>
      </c>
      <c r="C289" s="51" t="s">
        <v>48</v>
      </c>
      <c r="D289" s="51">
        <v>94227</v>
      </c>
      <c r="E289" s="6" t="s">
        <v>766</v>
      </c>
      <c r="F289" s="51" t="s">
        <v>110</v>
      </c>
      <c r="G289" s="5">
        <v>250</v>
      </c>
      <c r="H289" s="52">
        <f>O289*(1-'Orç-Resumo'!$G$10)</f>
        <v>58.3</v>
      </c>
      <c r="I289" s="53">
        <f>P289*(1-'Orç-Resumo'!$G$10)</f>
        <v>8.75</v>
      </c>
      <c r="J289" s="54">
        <f t="shared" si="15"/>
        <v>14575</v>
      </c>
      <c r="K289" s="55">
        <f t="shared" si="16"/>
        <v>2187.5</v>
      </c>
      <c r="L289" s="56">
        <f t="shared" si="17"/>
        <v>16762.5</v>
      </c>
      <c r="M289" s="56">
        <v>0</v>
      </c>
      <c r="N289" s="177"/>
      <c r="O289" s="180">
        <v>58.3</v>
      </c>
      <c r="P289" s="181" t="s">
        <v>3236</v>
      </c>
    </row>
    <row r="290" spans="2:16" ht="42.75">
      <c r="B290" s="5" t="s">
        <v>767</v>
      </c>
      <c r="C290" s="51" t="s">
        <v>48</v>
      </c>
      <c r="D290" s="51">
        <v>94228</v>
      </c>
      <c r="E290" s="6" t="s">
        <v>768</v>
      </c>
      <c r="F290" s="51" t="s">
        <v>110</v>
      </c>
      <c r="G290" s="5">
        <v>190</v>
      </c>
      <c r="H290" s="52">
        <f>O290*(1-'Orç-Resumo'!$G$10)</f>
        <v>78.44</v>
      </c>
      <c r="I290" s="53">
        <f>P290*(1-'Orç-Resumo'!$G$10)</f>
        <v>11.95</v>
      </c>
      <c r="J290" s="54">
        <f t="shared" si="15"/>
        <v>14903.6</v>
      </c>
      <c r="K290" s="55">
        <f t="shared" si="16"/>
        <v>2270.5</v>
      </c>
      <c r="L290" s="56">
        <f t="shared" si="17"/>
        <v>17174.099999999999</v>
      </c>
      <c r="M290" s="56">
        <v>0</v>
      </c>
      <c r="N290" s="177"/>
      <c r="O290" s="180">
        <v>78.44</v>
      </c>
      <c r="P290" s="181" t="s">
        <v>2413</v>
      </c>
    </row>
    <row r="291" spans="2:16" ht="42.75">
      <c r="B291" s="5" t="s">
        <v>769</v>
      </c>
      <c r="C291" s="51" t="s">
        <v>48</v>
      </c>
      <c r="D291" s="51">
        <v>94229</v>
      </c>
      <c r="E291" s="6" t="s">
        <v>770</v>
      </c>
      <c r="F291" s="51" t="s">
        <v>110</v>
      </c>
      <c r="G291" s="5">
        <v>100</v>
      </c>
      <c r="H291" s="52">
        <f>O291*(1-'Orç-Resumo'!$G$10)</f>
        <v>153.13</v>
      </c>
      <c r="I291" s="53">
        <f>P291*(1-'Orç-Resumo'!$G$10)</f>
        <v>21.42</v>
      </c>
      <c r="J291" s="54">
        <f t="shared" si="15"/>
        <v>15313</v>
      </c>
      <c r="K291" s="55">
        <f t="shared" si="16"/>
        <v>2142</v>
      </c>
      <c r="L291" s="56">
        <f t="shared" si="17"/>
        <v>17455</v>
      </c>
      <c r="M291" s="56">
        <v>0</v>
      </c>
      <c r="N291" s="177"/>
      <c r="O291" s="180">
        <v>153.13</v>
      </c>
      <c r="P291" s="181" t="s">
        <v>3237</v>
      </c>
    </row>
    <row r="292" spans="2:16" ht="57">
      <c r="B292" s="5" t="s">
        <v>771</v>
      </c>
      <c r="C292" s="51" t="s">
        <v>48</v>
      </c>
      <c r="D292" s="51">
        <v>94223</v>
      </c>
      <c r="E292" s="6" t="s">
        <v>772</v>
      </c>
      <c r="F292" s="51" t="s">
        <v>110</v>
      </c>
      <c r="G292" s="5">
        <v>200</v>
      </c>
      <c r="H292" s="52">
        <f>O292*(1-'Orç-Resumo'!$G$10)</f>
        <v>104.82000000000001</v>
      </c>
      <c r="I292" s="53">
        <f>P292*(1-'Orç-Resumo'!$G$10)</f>
        <v>2.41</v>
      </c>
      <c r="J292" s="54">
        <f t="shared" si="15"/>
        <v>20964</v>
      </c>
      <c r="K292" s="55">
        <f t="shared" si="16"/>
        <v>482</v>
      </c>
      <c r="L292" s="56">
        <f t="shared" si="17"/>
        <v>21446</v>
      </c>
      <c r="M292" s="56">
        <v>0</v>
      </c>
      <c r="N292" s="177"/>
      <c r="O292" s="180">
        <v>104.82000000000001</v>
      </c>
      <c r="P292" s="181" t="s">
        <v>2232</v>
      </c>
    </row>
    <row r="293" spans="2:16" ht="28.5">
      <c r="B293" s="5" t="s">
        <v>773</v>
      </c>
      <c r="C293" s="51" t="s">
        <v>102</v>
      </c>
      <c r="D293" s="51" t="s">
        <v>774</v>
      </c>
      <c r="E293" s="6" t="s">
        <v>775</v>
      </c>
      <c r="F293" s="51" t="s">
        <v>354</v>
      </c>
      <c r="G293" s="5">
        <v>100</v>
      </c>
      <c r="H293" s="52">
        <f>O293*(1-'Orç-Resumo'!$G$10)</f>
        <v>95.85</v>
      </c>
      <c r="I293" s="53">
        <f>P293*(1-'Orç-Resumo'!$G$10)</f>
        <v>3.7</v>
      </c>
      <c r="J293" s="54">
        <f t="shared" si="15"/>
        <v>9585</v>
      </c>
      <c r="K293" s="55">
        <f t="shared" si="16"/>
        <v>370</v>
      </c>
      <c r="L293" s="56">
        <f t="shared" si="17"/>
        <v>9955</v>
      </c>
      <c r="M293" s="56">
        <v>0</v>
      </c>
      <c r="N293" s="177"/>
      <c r="O293" s="180">
        <v>95.85</v>
      </c>
      <c r="P293" s="181">
        <v>3.7</v>
      </c>
    </row>
    <row r="294" spans="2:16" ht="42.75">
      <c r="B294" s="5" t="s">
        <v>776</v>
      </c>
      <c r="C294" s="51" t="s">
        <v>26</v>
      </c>
      <c r="D294" s="51" t="s">
        <v>777</v>
      </c>
      <c r="E294" s="6" t="s">
        <v>778</v>
      </c>
      <c r="F294" s="51" t="s">
        <v>110</v>
      </c>
      <c r="G294" s="5">
        <v>100</v>
      </c>
      <c r="H294" s="52">
        <f>O294*(1-'Orç-Resumo'!$G$10)</f>
        <v>67.647600000000011</v>
      </c>
      <c r="I294" s="53">
        <f>P294*(1-'Orç-Resumo'!$G$10)</f>
        <v>4.0751999999999997</v>
      </c>
      <c r="J294" s="54">
        <f t="shared" si="15"/>
        <v>6764.7600000000011</v>
      </c>
      <c r="K294" s="55">
        <f t="shared" si="16"/>
        <v>407.52</v>
      </c>
      <c r="L294" s="56">
        <f t="shared" si="17"/>
        <v>7172.2800000000007</v>
      </c>
      <c r="M294" s="56">
        <v>0</v>
      </c>
      <c r="N294" s="177"/>
      <c r="O294" s="180">
        <v>67.647600000000011</v>
      </c>
      <c r="P294" s="181">
        <v>4.0751999999999997</v>
      </c>
    </row>
    <row r="295" spans="2:16" ht="42.75">
      <c r="B295" s="5" t="s">
        <v>779</v>
      </c>
      <c r="C295" s="51" t="s">
        <v>48</v>
      </c>
      <c r="D295" s="51">
        <v>100327</v>
      </c>
      <c r="E295" s="6" t="s">
        <v>780</v>
      </c>
      <c r="F295" s="51" t="s">
        <v>110</v>
      </c>
      <c r="G295" s="5">
        <v>200</v>
      </c>
      <c r="H295" s="52">
        <f>O295*(1-'Orç-Resumo'!$G$10)</f>
        <v>54.32</v>
      </c>
      <c r="I295" s="53">
        <f>P295*(1-'Orç-Resumo'!$G$10)</f>
        <v>7.19</v>
      </c>
      <c r="J295" s="54">
        <f t="shared" si="15"/>
        <v>10864</v>
      </c>
      <c r="K295" s="55">
        <f t="shared" si="16"/>
        <v>1438</v>
      </c>
      <c r="L295" s="56">
        <f t="shared" si="17"/>
        <v>12302</v>
      </c>
      <c r="M295" s="56">
        <v>0</v>
      </c>
      <c r="N295" s="177"/>
      <c r="O295" s="180">
        <v>54.32</v>
      </c>
      <c r="P295" s="181" t="s">
        <v>2459</v>
      </c>
    </row>
    <row r="296" spans="2:16" ht="57">
      <c r="B296" s="5" t="s">
        <v>781</v>
      </c>
      <c r="C296" s="51" t="s">
        <v>48</v>
      </c>
      <c r="D296" s="51">
        <v>100435</v>
      </c>
      <c r="E296" s="6" t="s">
        <v>782</v>
      </c>
      <c r="F296" s="51" t="s">
        <v>110</v>
      </c>
      <c r="G296" s="5">
        <v>200</v>
      </c>
      <c r="H296" s="52">
        <f>O296*(1-'Orç-Resumo'!$G$10)</f>
        <v>83.8</v>
      </c>
      <c r="I296" s="53">
        <f>P296*(1-'Orç-Resumo'!$G$10)</f>
        <v>5.03</v>
      </c>
      <c r="J296" s="54">
        <f t="shared" si="15"/>
        <v>16760</v>
      </c>
      <c r="K296" s="55">
        <f t="shared" si="16"/>
        <v>1006</v>
      </c>
      <c r="L296" s="56">
        <f t="shared" si="17"/>
        <v>17766</v>
      </c>
      <c r="M296" s="56">
        <v>0</v>
      </c>
      <c r="N296" s="177"/>
      <c r="O296" s="180">
        <v>83.8</v>
      </c>
      <c r="P296" s="181" t="s">
        <v>2915</v>
      </c>
    </row>
    <row r="297" spans="2:16" ht="42.75">
      <c r="B297" s="5" t="s">
        <v>784</v>
      </c>
      <c r="C297" s="51" t="s">
        <v>48</v>
      </c>
      <c r="D297" s="51">
        <v>94231</v>
      </c>
      <c r="E297" s="6" t="s">
        <v>785</v>
      </c>
      <c r="F297" s="51" t="s">
        <v>110</v>
      </c>
      <c r="G297" s="5">
        <v>200</v>
      </c>
      <c r="H297" s="52">
        <f>O297*(1-'Orç-Resumo'!$G$10)</f>
        <v>49.040000000000006</v>
      </c>
      <c r="I297" s="53">
        <f>P297*(1-'Orç-Resumo'!$G$10)</f>
        <v>6.02</v>
      </c>
      <c r="J297" s="54">
        <f t="shared" si="15"/>
        <v>9808.0000000000018</v>
      </c>
      <c r="K297" s="55">
        <f t="shared" si="16"/>
        <v>1204</v>
      </c>
      <c r="L297" s="56">
        <f t="shared" si="17"/>
        <v>11012.000000000002</v>
      </c>
      <c r="M297" s="56">
        <v>0</v>
      </c>
      <c r="N297" s="177"/>
      <c r="O297" s="180">
        <v>49.040000000000006</v>
      </c>
      <c r="P297" s="181" t="s">
        <v>2517</v>
      </c>
    </row>
    <row r="298" spans="2:16" ht="42.75">
      <c r="B298" s="5" t="s">
        <v>787</v>
      </c>
      <c r="C298" s="51" t="s">
        <v>26</v>
      </c>
      <c r="D298" s="51" t="s">
        <v>788</v>
      </c>
      <c r="E298" s="6" t="s">
        <v>789</v>
      </c>
      <c r="F298" s="51" t="s">
        <v>33</v>
      </c>
      <c r="G298" s="5">
        <v>24</v>
      </c>
      <c r="H298" s="52">
        <f>O298*(1-'Orç-Resumo'!$G$10)</f>
        <v>27.175999999999998</v>
      </c>
      <c r="I298" s="53">
        <f>P298*(1-'Orç-Resumo'!$G$10)</f>
        <v>1.4890000000000001</v>
      </c>
      <c r="J298" s="54">
        <f t="shared" si="15"/>
        <v>652.22399999999993</v>
      </c>
      <c r="K298" s="55">
        <f t="shared" si="16"/>
        <v>35.736000000000004</v>
      </c>
      <c r="L298" s="56">
        <f t="shared" si="17"/>
        <v>687.95999999999992</v>
      </c>
      <c r="M298" s="56">
        <v>0</v>
      </c>
      <c r="N298" s="177"/>
      <c r="O298" s="180">
        <v>27.175999999999998</v>
      </c>
      <c r="P298" s="181">
        <v>1.4890000000000001</v>
      </c>
    </row>
    <row r="299" spans="2:16" ht="42.75">
      <c r="B299" s="5" t="s">
        <v>790</v>
      </c>
      <c r="C299" s="51" t="s">
        <v>26</v>
      </c>
      <c r="D299" s="51" t="s">
        <v>791</v>
      </c>
      <c r="E299" s="6" t="s">
        <v>792</v>
      </c>
      <c r="F299" s="51" t="s">
        <v>69</v>
      </c>
      <c r="G299" s="5">
        <v>500</v>
      </c>
      <c r="H299" s="52">
        <f>O299*(1-'Orç-Resumo'!$G$10)</f>
        <v>3.3290000000000002</v>
      </c>
      <c r="I299" s="53">
        <f>P299*(1-'Orç-Resumo'!$G$10)</f>
        <v>2.9780000000000002</v>
      </c>
      <c r="J299" s="54">
        <f t="shared" si="15"/>
        <v>1664.5</v>
      </c>
      <c r="K299" s="55">
        <f t="shared" si="16"/>
        <v>1489</v>
      </c>
      <c r="L299" s="56">
        <f t="shared" si="17"/>
        <v>3153.5</v>
      </c>
      <c r="M299" s="56">
        <v>0</v>
      </c>
      <c r="N299" s="177"/>
      <c r="O299" s="180">
        <v>3.3290000000000002</v>
      </c>
      <c r="P299" s="181">
        <v>2.9780000000000002</v>
      </c>
    </row>
    <row r="300" spans="2:16" ht="28.5">
      <c r="B300" s="5" t="s">
        <v>793</v>
      </c>
      <c r="C300" s="51" t="s">
        <v>26</v>
      </c>
      <c r="D300" s="51" t="s">
        <v>794</v>
      </c>
      <c r="E300" s="6" t="s">
        <v>795</v>
      </c>
      <c r="F300" s="51" t="s">
        <v>110</v>
      </c>
      <c r="G300" s="5">
        <v>250</v>
      </c>
      <c r="H300" s="52">
        <f>O300*(1-'Orç-Resumo'!$G$10)</f>
        <v>0.48230000000000001</v>
      </c>
      <c r="I300" s="53">
        <f>P300*(1-'Orç-Resumo'!$G$10)</f>
        <v>1.49546666846</v>
      </c>
      <c r="J300" s="54">
        <f t="shared" si="15"/>
        <v>120.575</v>
      </c>
      <c r="K300" s="55">
        <f t="shared" si="16"/>
        <v>373.86666711499998</v>
      </c>
      <c r="L300" s="56">
        <f t="shared" si="17"/>
        <v>494.44166711499997</v>
      </c>
      <c r="M300" s="56">
        <v>0</v>
      </c>
      <c r="N300" s="177"/>
      <c r="O300" s="180">
        <v>0.48230000000000001</v>
      </c>
      <c r="P300" s="181">
        <v>1.49546666846</v>
      </c>
    </row>
    <row r="301" spans="2:16" ht="28.5">
      <c r="B301" s="5" t="s">
        <v>796</v>
      </c>
      <c r="C301" s="51" t="s">
        <v>26</v>
      </c>
      <c r="D301" s="51" t="s">
        <v>797</v>
      </c>
      <c r="E301" s="6" t="s">
        <v>798</v>
      </c>
      <c r="F301" s="51" t="s">
        <v>33</v>
      </c>
      <c r="G301" s="5">
        <v>50</v>
      </c>
      <c r="H301" s="52">
        <f>O301*(1-'Orç-Resumo'!$G$10)</f>
        <v>6.8900000000000006</v>
      </c>
      <c r="I301" s="53">
        <f>P301*(1-'Orç-Resumo'!$G$10)</f>
        <v>18.028849999999998</v>
      </c>
      <c r="J301" s="54">
        <f t="shared" si="15"/>
        <v>344.5</v>
      </c>
      <c r="K301" s="55">
        <f t="shared" si="16"/>
        <v>901.44249999999988</v>
      </c>
      <c r="L301" s="56">
        <f t="shared" si="17"/>
        <v>1245.9424999999999</v>
      </c>
      <c r="M301" s="56">
        <v>0</v>
      </c>
      <c r="N301" s="177"/>
      <c r="O301" s="180">
        <v>6.8900000000000006</v>
      </c>
      <c r="P301" s="181">
        <v>18.028849999999998</v>
      </c>
    </row>
    <row r="302" spans="2:16" ht="28.5">
      <c r="B302" s="5" t="s">
        <v>799</v>
      </c>
      <c r="C302" s="51" t="s">
        <v>26</v>
      </c>
      <c r="D302" s="51" t="s">
        <v>800</v>
      </c>
      <c r="E302" s="6" t="s">
        <v>801</v>
      </c>
      <c r="F302" s="51" t="s">
        <v>33</v>
      </c>
      <c r="G302" s="5">
        <v>25</v>
      </c>
      <c r="H302" s="52">
        <f>O302*(1-'Orç-Resumo'!$G$10)</f>
        <v>51.536651999999997</v>
      </c>
      <c r="I302" s="53">
        <f>P302*(1-'Orç-Resumo'!$G$10)</f>
        <v>25.821695999999999</v>
      </c>
      <c r="J302" s="54">
        <f t="shared" si="15"/>
        <v>1288.4162999999999</v>
      </c>
      <c r="K302" s="55">
        <f t="shared" si="16"/>
        <v>645.54239999999993</v>
      </c>
      <c r="L302" s="56">
        <f t="shared" si="17"/>
        <v>1933.9586999999997</v>
      </c>
      <c r="M302" s="56">
        <v>0</v>
      </c>
      <c r="N302" s="177"/>
      <c r="O302" s="180">
        <v>51.536651999999997</v>
      </c>
      <c r="P302" s="181">
        <v>25.821695999999999</v>
      </c>
    </row>
    <row r="303" spans="2:16" ht="28.5">
      <c r="B303" s="5" t="s">
        <v>802</v>
      </c>
      <c r="C303" s="51" t="s">
        <v>26</v>
      </c>
      <c r="D303" s="51" t="s">
        <v>803</v>
      </c>
      <c r="E303" s="6" t="s">
        <v>804</v>
      </c>
      <c r="F303" s="51" t="s">
        <v>78</v>
      </c>
      <c r="G303" s="5">
        <v>5</v>
      </c>
      <c r="H303" s="52">
        <f>O303*(1-'Orç-Resumo'!$G$10)</f>
        <v>3635.51</v>
      </c>
      <c r="I303" s="53">
        <f>P303*(1-'Orç-Resumo'!$G$10)</f>
        <v>815.57999999999993</v>
      </c>
      <c r="J303" s="54">
        <f t="shared" si="15"/>
        <v>18177.550000000003</v>
      </c>
      <c r="K303" s="55">
        <f t="shared" si="16"/>
        <v>4077.8999999999996</v>
      </c>
      <c r="L303" s="56">
        <f t="shared" si="17"/>
        <v>22255.450000000004</v>
      </c>
      <c r="M303" s="56">
        <v>0</v>
      </c>
      <c r="N303" s="177"/>
      <c r="O303" s="180">
        <v>3635.51</v>
      </c>
      <c r="P303" s="181">
        <v>815.57999999999993</v>
      </c>
    </row>
    <row r="304" spans="2:16" ht="28.5">
      <c r="B304" s="5" t="s">
        <v>805</v>
      </c>
      <c r="C304" s="51" t="s">
        <v>48</v>
      </c>
      <c r="D304" s="51">
        <v>102234</v>
      </c>
      <c r="E304" s="6" t="s">
        <v>806</v>
      </c>
      <c r="F304" s="51" t="s">
        <v>69</v>
      </c>
      <c r="G304" s="5">
        <v>720</v>
      </c>
      <c r="H304" s="52">
        <f>O304*(1-'Orç-Resumo'!$G$10)</f>
        <v>16.420000000000002</v>
      </c>
      <c r="I304" s="53">
        <f>P304*(1-'Orç-Resumo'!$G$10)</f>
        <v>9.76</v>
      </c>
      <c r="J304" s="54">
        <f t="shared" si="15"/>
        <v>11822.400000000001</v>
      </c>
      <c r="K304" s="55">
        <f t="shared" si="16"/>
        <v>7027.2</v>
      </c>
      <c r="L304" s="56">
        <f t="shared" si="17"/>
        <v>18849.600000000002</v>
      </c>
      <c r="M304" s="56">
        <v>0</v>
      </c>
      <c r="N304" s="177"/>
      <c r="O304" s="180">
        <v>16.420000000000002</v>
      </c>
      <c r="P304" s="181" t="s">
        <v>2238</v>
      </c>
    </row>
    <row r="305" spans="2:16" ht="15">
      <c r="B305" s="5" t="s">
        <v>807</v>
      </c>
      <c r="C305" s="51" t="s">
        <v>21</v>
      </c>
      <c r="D305" s="51" t="s">
        <v>21</v>
      </c>
      <c r="E305" s="6" t="s">
        <v>808</v>
      </c>
      <c r="F305" s="51" t="s">
        <v>23</v>
      </c>
      <c r="G305" s="5"/>
      <c r="H305" s="52"/>
      <c r="I305" s="53"/>
      <c r="J305" s="54"/>
      <c r="K305" s="55"/>
      <c r="L305" s="56"/>
      <c r="M305" s="56">
        <f>SUM(L306:L316)</f>
        <v>486323.5</v>
      </c>
      <c r="N305" s="177"/>
      <c r="O305" s="180" t="s">
        <v>24</v>
      </c>
      <c r="P305" s="181" t="s">
        <v>24</v>
      </c>
    </row>
    <row r="306" spans="2:16" ht="57">
      <c r="B306" s="5" t="s">
        <v>809</v>
      </c>
      <c r="C306" s="51" t="s">
        <v>48</v>
      </c>
      <c r="D306" s="51">
        <v>98562</v>
      </c>
      <c r="E306" s="6" t="s">
        <v>810</v>
      </c>
      <c r="F306" s="51" t="s">
        <v>69</v>
      </c>
      <c r="G306" s="5">
        <v>500</v>
      </c>
      <c r="H306" s="52">
        <f>O306*(1-'Orç-Resumo'!$G$10)</f>
        <v>30.790000000000003</v>
      </c>
      <c r="I306" s="53">
        <f>P306*(1-'Orç-Resumo'!$G$10)</f>
        <v>26.06</v>
      </c>
      <c r="J306" s="54">
        <f t="shared" si="15"/>
        <v>15395.000000000002</v>
      </c>
      <c r="K306" s="55">
        <f t="shared" si="16"/>
        <v>13030</v>
      </c>
      <c r="L306" s="56">
        <f t="shared" si="17"/>
        <v>28425</v>
      </c>
      <c r="M306" s="56">
        <v>0</v>
      </c>
      <c r="N306" s="177"/>
      <c r="O306" s="180">
        <v>30.790000000000003</v>
      </c>
      <c r="P306" s="181" t="s">
        <v>3238</v>
      </c>
    </row>
    <row r="307" spans="2:16" ht="42.75">
      <c r="B307" s="5" t="s">
        <v>812</v>
      </c>
      <c r="C307" s="51" t="s">
        <v>48</v>
      </c>
      <c r="D307" s="51">
        <v>98555</v>
      </c>
      <c r="E307" s="6" t="s">
        <v>813</v>
      </c>
      <c r="F307" s="51" t="s">
        <v>69</v>
      </c>
      <c r="G307" s="5">
        <v>500</v>
      </c>
      <c r="H307" s="52">
        <f>O307*(1-'Orç-Resumo'!$G$10)</f>
        <v>19.400000000000006</v>
      </c>
      <c r="I307" s="53">
        <f>P307*(1-'Orç-Resumo'!$G$10)</f>
        <v>13.87</v>
      </c>
      <c r="J307" s="54">
        <f t="shared" si="15"/>
        <v>9700.0000000000036</v>
      </c>
      <c r="K307" s="55">
        <f t="shared" si="16"/>
        <v>6935</v>
      </c>
      <c r="L307" s="56">
        <f t="shared" si="17"/>
        <v>16635.000000000004</v>
      </c>
      <c r="M307" s="56">
        <v>0</v>
      </c>
      <c r="N307" s="177"/>
      <c r="O307" s="180">
        <v>19.400000000000006</v>
      </c>
      <c r="P307" s="181" t="s">
        <v>2260</v>
      </c>
    </row>
    <row r="308" spans="2:16" ht="71.25">
      <c r="B308" s="5" t="s">
        <v>815</v>
      </c>
      <c r="C308" s="51" t="s">
        <v>48</v>
      </c>
      <c r="D308" s="51">
        <v>98556</v>
      </c>
      <c r="E308" s="6" t="s">
        <v>816</v>
      </c>
      <c r="F308" s="51" t="s">
        <v>69</v>
      </c>
      <c r="G308" s="5">
        <v>500</v>
      </c>
      <c r="H308" s="52">
        <f>O308*(1-'Orç-Resumo'!$G$10)</f>
        <v>38.44</v>
      </c>
      <c r="I308" s="53">
        <f>P308*(1-'Orç-Resumo'!$G$10)</f>
        <v>22.7</v>
      </c>
      <c r="J308" s="54">
        <f t="shared" si="15"/>
        <v>19220</v>
      </c>
      <c r="K308" s="55">
        <f t="shared" si="16"/>
        <v>11350</v>
      </c>
      <c r="L308" s="56">
        <f t="shared" si="17"/>
        <v>30570</v>
      </c>
      <c r="M308" s="56">
        <v>0</v>
      </c>
      <c r="N308" s="177"/>
      <c r="O308" s="180">
        <v>38.44</v>
      </c>
      <c r="P308" s="181" t="s">
        <v>3239</v>
      </c>
    </row>
    <row r="309" spans="2:16" ht="57">
      <c r="B309" s="5" t="s">
        <v>817</v>
      </c>
      <c r="C309" s="51" t="s">
        <v>48</v>
      </c>
      <c r="D309" s="51">
        <v>98547</v>
      </c>
      <c r="E309" s="6" t="s">
        <v>818</v>
      </c>
      <c r="F309" s="51" t="s">
        <v>69</v>
      </c>
      <c r="G309" s="5">
        <v>600</v>
      </c>
      <c r="H309" s="52">
        <f>O309*(1-'Orç-Resumo'!$G$10)</f>
        <v>193.19</v>
      </c>
      <c r="I309" s="53">
        <f>P309*(1-'Orç-Resumo'!$G$10)</f>
        <v>34.1</v>
      </c>
      <c r="J309" s="54">
        <f t="shared" si="15"/>
        <v>115914</v>
      </c>
      <c r="K309" s="55">
        <f t="shared" si="16"/>
        <v>20460</v>
      </c>
      <c r="L309" s="56">
        <f t="shared" si="17"/>
        <v>136374</v>
      </c>
      <c r="M309" s="56">
        <v>0</v>
      </c>
      <c r="N309" s="177"/>
      <c r="O309" s="180">
        <v>193.19</v>
      </c>
      <c r="P309" s="181" t="s">
        <v>3240</v>
      </c>
    </row>
    <row r="310" spans="2:16" ht="42.75">
      <c r="B310" s="5" t="s">
        <v>819</v>
      </c>
      <c r="C310" s="51" t="s">
        <v>48</v>
      </c>
      <c r="D310" s="51">
        <v>98553</v>
      </c>
      <c r="E310" s="6" t="s">
        <v>820</v>
      </c>
      <c r="F310" s="51" t="s">
        <v>69</v>
      </c>
      <c r="G310" s="5">
        <v>600</v>
      </c>
      <c r="H310" s="52">
        <f>O310*(1-'Orç-Resumo'!$G$10)</f>
        <v>179.77</v>
      </c>
      <c r="I310" s="53">
        <f>P310*(1-'Orç-Resumo'!$G$10)</f>
        <v>11.42</v>
      </c>
      <c r="J310" s="54">
        <f t="shared" si="15"/>
        <v>107862</v>
      </c>
      <c r="K310" s="55">
        <f t="shared" si="16"/>
        <v>6852</v>
      </c>
      <c r="L310" s="56">
        <f t="shared" si="17"/>
        <v>114714</v>
      </c>
      <c r="M310" s="56">
        <v>0</v>
      </c>
      <c r="N310" s="177"/>
      <c r="O310" s="180">
        <v>179.77</v>
      </c>
      <c r="P310" s="181" t="s">
        <v>2606</v>
      </c>
    </row>
    <row r="311" spans="2:16" ht="28.5">
      <c r="B311" s="5" t="s">
        <v>821</v>
      </c>
      <c r="C311" s="51" t="s">
        <v>48</v>
      </c>
      <c r="D311" s="51">
        <v>98557</v>
      </c>
      <c r="E311" s="6" t="s">
        <v>822</v>
      </c>
      <c r="F311" s="51" t="s">
        <v>69</v>
      </c>
      <c r="G311" s="5">
        <v>600</v>
      </c>
      <c r="H311" s="52">
        <f>O311*(1-'Orç-Resumo'!$G$10)</f>
        <v>41.31</v>
      </c>
      <c r="I311" s="53">
        <f>P311*(1-'Orç-Resumo'!$G$10)</f>
        <v>9.86</v>
      </c>
      <c r="J311" s="54">
        <f t="shared" si="15"/>
        <v>24786</v>
      </c>
      <c r="K311" s="55">
        <f t="shared" si="16"/>
        <v>5916</v>
      </c>
      <c r="L311" s="56">
        <f t="shared" si="17"/>
        <v>30702</v>
      </c>
      <c r="M311" s="56">
        <v>0</v>
      </c>
      <c r="N311" s="177"/>
      <c r="O311" s="180">
        <v>41.31</v>
      </c>
      <c r="P311" s="181" t="s">
        <v>2355</v>
      </c>
    </row>
    <row r="312" spans="2:16" ht="42.75">
      <c r="B312" s="5" t="s">
        <v>823</v>
      </c>
      <c r="C312" s="51" t="s">
        <v>48</v>
      </c>
      <c r="D312" s="51">
        <v>98554</v>
      </c>
      <c r="E312" s="6" t="s">
        <v>824</v>
      </c>
      <c r="F312" s="51" t="s">
        <v>69</v>
      </c>
      <c r="G312" s="5">
        <v>500</v>
      </c>
      <c r="H312" s="52">
        <f>O312*(1-'Orç-Resumo'!$G$10)</f>
        <v>38.950000000000003</v>
      </c>
      <c r="I312" s="53">
        <f>P312*(1-'Orç-Resumo'!$G$10)</f>
        <v>13.09</v>
      </c>
      <c r="J312" s="54">
        <f t="shared" si="15"/>
        <v>19475</v>
      </c>
      <c r="K312" s="55">
        <f t="shared" si="16"/>
        <v>6545</v>
      </c>
      <c r="L312" s="56">
        <f t="shared" si="17"/>
        <v>26020</v>
      </c>
      <c r="M312" s="56">
        <v>0</v>
      </c>
      <c r="N312" s="177"/>
      <c r="O312" s="180">
        <v>38.950000000000003</v>
      </c>
      <c r="P312" s="181" t="s">
        <v>3241</v>
      </c>
    </row>
    <row r="313" spans="2:16" ht="28.5">
      <c r="B313" s="5" t="s">
        <v>826</v>
      </c>
      <c r="C313" s="51" t="s">
        <v>102</v>
      </c>
      <c r="D313" s="51" t="s">
        <v>827</v>
      </c>
      <c r="E313" s="6" t="s">
        <v>828</v>
      </c>
      <c r="F313" s="51" t="s">
        <v>354</v>
      </c>
      <c r="G313" s="5">
        <v>250</v>
      </c>
      <c r="H313" s="52">
        <f>O313*(1-'Orç-Resumo'!$G$10)</f>
        <v>20.41</v>
      </c>
      <c r="I313" s="53">
        <f>P313*(1-'Orç-Resumo'!$G$10)</f>
        <v>4.5199999999999996</v>
      </c>
      <c r="J313" s="54">
        <f t="shared" si="15"/>
        <v>5102.5</v>
      </c>
      <c r="K313" s="55">
        <f t="shared" si="16"/>
        <v>1130</v>
      </c>
      <c r="L313" s="56">
        <f t="shared" si="17"/>
        <v>6232.5</v>
      </c>
      <c r="M313" s="56">
        <v>0</v>
      </c>
      <c r="N313" s="177"/>
      <c r="O313" s="180">
        <v>20.41</v>
      </c>
      <c r="P313" s="181">
        <v>4.5199999999999996</v>
      </c>
    </row>
    <row r="314" spans="2:16" ht="42.75">
      <c r="B314" s="5" t="s">
        <v>829</v>
      </c>
      <c r="C314" s="51" t="s">
        <v>102</v>
      </c>
      <c r="D314" s="51" t="s">
        <v>830</v>
      </c>
      <c r="E314" s="6" t="s">
        <v>831</v>
      </c>
      <c r="F314" s="51" t="s">
        <v>117</v>
      </c>
      <c r="G314" s="5">
        <v>250</v>
      </c>
      <c r="H314" s="52">
        <f>O314*(1-'Orç-Resumo'!$G$10)</f>
        <v>59.71</v>
      </c>
      <c r="I314" s="53">
        <f>P314*(1-'Orç-Resumo'!$G$10)</f>
        <v>10.73</v>
      </c>
      <c r="J314" s="54">
        <f t="shared" si="15"/>
        <v>14927.5</v>
      </c>
      <c r="K314" s="55">
        <f t="shared" si="16"/>
        <v>2682.5</v>
      </c>
      <c r="L314" s="56">
        <f t="shared" si="17"/>
        <v>17610</v>
      </c>
      <c r="M314" s="56">
        <v>0</v>
      </c>
      <c r="N314" s="177"/>
      <c r="O314" s="180">
        <v>59.71</v>
      </c>
      <c r="P314" s="181">
        <v>10.73</v>
      </c>
    </row>
    <row r="315" spans="2:16" ht="42.75">
      <c r="B315" s="5" t="s">
        <v>832</v>
      </c>
      <c r="C315" s="51" t="s">
        <v>102</v>
      </c>
      <c r="D315" s="51" t="s">
        <v>833</v>
      </c>
      <c r="E315" s="6" t="s">
        <v>834</v>
      </c>
      <c r="F315" s="51" t="s">
        <v>117</v>
      </c>
      <c r="G315" s="5">
        <v>300</v>
      </c>
      <c r="H315" s="52">
        <f>O315*(1-'Orç-Resumo'!$G$10)</f>
        <v>153.28</v>
      </c>
      <c r="I315" s="53">
        <f>P315*(1-'Orç-Resumo'!$G$10)</f>
        <v>74.47</v>
      </c>
      <c r="J315" s="54">
        <f t="shared" si="15"/>
        <v>45984</v>
      </c>
      <c r="K315" s="55">
        <f t="shared" si="16"/>
        <v>22341</v>
      </c>
      <c r="L315" s="56">
        <f t="shared" si="17"/>
        <v>68325</v>
      </c>
      <c r="M315" s="56">
        <v>0</v>
      </c>
      <c r="N315" s="177"/>
      <c r="O315" s="180">
        <v>153.28</v>
      </c>
      <c r="P315" s="181">
        <v>74.47</v>
      </c>
    </row>
    <row r="316" spans="2:16" ht="28.5">
      <c r="B316" s="5" t="s">
        <v>835</v>
      </c>
      <c r="C316" s="51" t="s">
        <v>102</v>
      </c>
      <c r="D316" s="51" t="s">
        <v>836</v>
      </c>
      <c r="E316" s="6" t="s">
        <v>837</v>
      </c>
      <c r="F316" s="51" t="s">
        <v>117</v>
      </c>
      <c r="G316" s="5">
        <v>300</v>
      </c>
      <c r="H316" s="52">
        <f>O316*(1-'Orç-Resumo'!$G$10)</f>
        <v>26.31</v>
      </c>
      <c r="I316" s="53">
        <f>P316*(1-'Orç-Resumo'!$G$10)</f>
        <v>9.41</v>
      </c>
      <c r="J316" s="54">
        <f t="shared" si="15"/>
        <v>7893</v>
      </c>
      <c r="K316" s="55">
        <f t="shared" si="16"/>
        <v>2823</v>
      </c>
      <c r="L316" s="56">
        <f t="shared" si="17"/>
        <v>10716</v>
      </c>
      <c r="M316" s="56">
        <v>0</v>
      </c>
      <c r="N316" s="177"/>
      <c r="O316" s="180">
        <v>26.31</v>
      </c>
      <c r="P316" s="181">
        <v>9.41</v>
      </c>
    </row>
    <row r="317" spans="2:16" ht="15">
      <c r="B317" s="5" t="s">
        <v>838</v>
      </c>
      <c r="C317" s="51" t="s">
        <v>21</v>
      </c>
      <c r="D317" s="51" t="s">
        <v>21</v>
      </c>
      <c r="E317" s="6" t="s">
        <v>839</v>
      </c>
      <c r="F317" s="51" t="s">
        <v>23</v>
      </c>
      <c r="G317" s="5"/>
      <c r="H317" s="52"/>
      <c r="I317" s="53"/>
      <c r="J317" s="54"/>
      <c r="K317" s="55"/>
      <c r="L317" s="56"/>
      <c r="M317" s="56">
        <f>SUM(L318:L356)</f>
        <v>284885.30386999989</v>
      </c>
      <c r="N317" s="177"/>
      <c r="O317" s="180" t="s">
        <v>24</v>
      </c>
      <c r="P317" s="181" t="s">
        <v>24</v>
      </c>
    </row>
    <row r="318" spans="2:16" ht="199.5">
      <c r="B318" s="5" t="s">
        <v>840</v>
      </c>
      <c r="C318" s="51" t="s">
        <v>26</v>
      </c>
      <c r="D318" s="51" t="s">
        <v>841</v>
      </c>
      <c r="E318" s="6" t="s">
        <v>842</v>
      </c>
      <c r="F318" s="51" t="s">
        <v>33</v>
      </c>
      <c r="G318" s="5">
        <v>5</v>
      </c>
      <c r="H318" s="52">
        <f>O318*(1-'Orç-Resumo'!$G$10)</f>
        <v>4178.5767999999998</v>
      </c>
      <c r="I318" s="53">
        <f>P318*(1-'Orç-Resumo'!$G$10)</f>
        <v>701.38879999999983</v>
      </c>
      <c r="J318" s="54">
        <f t="shared" si="15"/>
        <v>20892.883999999998</v>
      </c>
      <c r="K318" s="55">
        <f t="shared" si="16"/>
        <v>3506.9439999999991</v>
      </c>
      <c r="L318" s="56">
        <f t="shared" si="17"/>
        <v>24399.827999999998</v>
      </c>
      <c r="M318" s="56">
        <v>0</v>
      </c>
      <c r="N318" s="177"/>
      <c r="O318" s="180">
        <v>4178.5767999999998</v>
      </c>
      <c r="P318" s="181">
        <v>701.38879999999983</v>
      </c>
    </row>
    <row r="319" spans="2:16" ht="185.25">
      <c r="B319" s="5" t="s">
        <v>843</v>
      </c>
      <c r="C319" s="51" t="s">
        <v>26</v>
      </c>
      <c r="D319" s="51" t="s">
        <v>844</v>
      </c>
      <c r="E319" s="6" t="s">
        <v>845</v>
      </c>
      <c r="F319" s="51" t="s">
        <v>33</v>
      </c>
      <c r="G319" s="5">
        <v>5</v>
      </c>
      <c r="H319" s="52">
        <f>O319*(1-'Orç-Resumo'!$G$10)</f>
        <v>10625.7132</v>
      </c>
      <c r="I319" s="53">
        <f>P319*(1-'Orç-Resumo'!$G$10)</f>
        <v>937.47983999999985</v>
      </c>
      <c r="J319" s="54">
        <f t="shared" si="15"/>
        <v>53128.565999999999</v>
      </c>
      <c r="K319" s="55">
        <f t="shared" si="16"/>
        <v>4687.3991999999989</v>
      </c>
      <c r="L319" s="56">
        <f t="shared" si="17"/>
        <v>57815.965199999999</v>
      </c>
      <c r="M319" s="56">
        <v>0</v>
      </c>
      <c r="N319" s="177"/>
      <c r="O319" s="180">
        <v>10625.7132</v>
      </c>
      <c r="P319" s="181">
        <v>937.47983999999985</v>
      </c>
    </row>
    <row r="320" spans="2:16" ht="71.25">
      <c r="B320" s="5" t="s">
        <v>846</v>
      </c>
      <c r="C320" s="51" t="s">
        <v>26</v>
      </c>
      <c r="D320" s="51" t="s">
        <v>847</v>
      </c>
      <c r="E320" s="6" t="s">
        <v>848</v>
      </c>
      <c r="F320" s="51" t="s">
        <v>33</v>
      </c>
      <c r="G320" s="5">
        <v>5</v>
      </c>
      <c r="H320" s="52">
        <f>O320*(1-'Orç-Resumo'!$G$10)</f>
        <v>719.53539999999998</v>
      </c>
      <c r="I320" s="53">
        <f>P320*(1-'Orç-Resumo'!$G$10)</f>
        <v>349.56000000000006</v>
      </c>
      <c r="J320" s="54">
        <f t="shared" si="15"/>
        <v>3597.6769999999997</v>
      </c>
      <c r="K320" s="55">
        <f t="shared" si="16"/>
        <v>1747.8000000000002</v>
      </c>
      <c r="L320" s="56">
        <f t="shared" si="17"/>
        <v>5345.4769999999999</v>
      </c>
      <c r="M320" s="56">
        <v>0</v>
      </c>
      <c r="N320" s="177"/>
      <c r="O320" s="180">
        <v>719.53539999999998</v>
      </c>
      <c r="P320" s="181">
        <v>349.56000000000006</v>
      </c>
    </row>
    <row r="321" spans="2:16" ht="114">
      <c r="B321" s="5" t="s">
        <v>849</v>
      </c>
      <c r="C321" s="51" t="s">
        <v>26</v>
      </c>
      <c r="D321" s="51" t="s">
        <v>850</v>
      </c>
      <c r="E321" s="6" t="s">
        <v>851</v>
      </c>
      <c r="F321" s="51" t="s">
        <v>33</v>
      </c>
      <c r="G321" s="5">
        <v>1</v>
      </c>
      <c r="H321" s="52">
        <f>O321*(1-'Orç-Resumo'!$G$10)</f>
        <v>5108.75</v>
      </c>
      <c r="I321" s="53">
        <f>P321*(1-'Orç-Resumo'!$G$10)</f>
        <v>116.12</v>
      </c>
      <c r="J321" s="54">
        <f t="shared" si="15"/>
        <v>5108.75</v>
      </c>
      <c r="K321" s="55">
        <f t="shared" si="16"/>
        <v>116.12</v>
      </c>
      <c r="L321" s="56">
        <f t="shared" si="17"/>
        <v>5224.87</v>
      </c>
      <c r="M321" s="56">
        <v>0</v>
      </c>
      <c r="N321" s="177"/>
      <c r="O321" s="180">
        <v>5108.75</v>
      </c>
      <c r="P321" s="181">
        <v>116.12</v>
      </c>
    </row>
    <row r="322" spans="2:16" ht="185.25">
      <c r="B322" s="5" t="s">
        <v>852</v>
      </c>
      <c r="C322" s="51" t="s">
        <v>26</v>
      </c>
      <c r="D322" s="51" t="s">
        <v>853</v>
      </c>
      <c r="E322" s="6" t="s">
        <v>854</v>
      </c>
      <c r="F322" s="51" t="s">
        <v>33</v>
      </c>
      <c r="G322" s="5">
        <v>1</v>
      </c>
      <c r="H322" s="52">
        <f>O322*(1-'Orç-Resumo'!$G$10)</f>
        <v>6071.34</v>
      </c>
      <c r="I322" s="53">
        <f>P322*(1-'Orç-Resumo'!$G$10)</f>
        <v>116.12</v>
      </c>
      <c r="J322" s="54">
        <f t="shared" si="15"/>
        <v>6071.34</v>
      </c>
      <c r="K322" s="55">
        <f t="shared" si="16"/>
        <v>116.12</v>
      </c>
      <c r="L322" s="56">
        <f t="shared" si="17"/>
        <v>6187.46</v>
      </c>
      <c r="M322" s="56">
        <v>0</v>
      </c>
      <c r="N322" s="177"/>
      <c r="O322" s="180">
        <v>6071.34</v>
      </c>
      <c r="P322" s="181">
        <v>116.12</v>
      </c>
    </row>
    <row r="323" spans="2:16" ht="85.5">
      <c r="B323" s="5" t="s">
        <v>855</v>
      </c>
      <c r="C323" s="51" t="s">
        <v>26</v>
      </c>
      <c r="D323" s="51" t="s">
        <v>856</v>
      </c>
      <c r="E323" s="6" t="s">
        <v>857</v>
      </c>
      <c r="F323" s="51" t="s">
        <v>33</v>
      </c>
      <c r="G323" s="5">
        <v>1</v>
      </c>
      <c r="H323" s="52">
        <f>O323*(1-'Orç-Resumo'!$G$10)</f>
        <v>10330.08</v>
      </c>
      <c r="I323" s="53">
        <f>P323*(1-'Orç-Resumo'!$G$10)</f>
        <v>73.180000000000007</v>
      </c>
      <c r="J323" s="54">
        <f t="shared" si="15"/>
        <v>10330.08</v>
      </c>
      <c r="K323" s="55">
        <f t="shared" si="16"/>
        <v>73.180000000000007</v>
      </c>
      <c r="L323" s="56">
        <f t="shared" si="17"/>
        <v>10403.26</v>
      </c>
      <c r="M323" s="56">
        <v>0</v>
      </c>
      <c r="N323" s="177"/>
      <c r="O323" s="180">
        <v>10330.08</v>
      </c>
      <c r="P323" s="181">
        <v>73.180000000000007</v>
      </c>
    </row>
    <row r="324" spans="2:16" ht="228">
      <c r="B324" s="5" t="s">
        <v>858</v>
      </c>
      <c r="C324" s="51" t="s">
        <v>26</v>
      </c>
      <c r="D324" s="51" t="s">
        <v>859</v>
      </c>
      <c r="E324" s="6" t="s">
        <v>860</v>
      </c>
      <c r="F324" s="51" t="s">
        <v>33</v>
      </c>
      <c r="G324" s="5">
        <v>5</v>
      </c>
      <c r="H324" s="52">
        <f>O324*(1-'Orç-Resumo'!$G$10)</f>
        <v>13032.9962</v>
      </c>
      <c r="I324" s="53">
        <f>P324*(1-'Orç-Resumo'!$G$10)</f>
        <v>339.11819999999994</v>
      </c>
      <c r="J324" s="54">
        <f t="shared" si="15"/>
        <v>65164.981</v>
      </c>
      <c r="K324" s="55">
        <f t="shared" si="16"/>
        <v>1695.5909999999997</v>
      </c>
      <c r="L324" s="56">
        <f t="shared" si="17"/>
        <v>66860.572</v>
      </c>
      <c r="M324" s="56">
        <v>0</v>
      </c>
      <c r="N324" s="177"/>
      <c r="O324" s="180">
        <v>13032.9962</v>
      </c>
      <c r="P324" s="181">
        <v>339.11819999999994</v>
      </c>
    </row>
    <row r="325" spans="2:16" ht="85.5">
      <c r="B325" s="5" t="s">
        <v>861</v>
      </c>
      <c r="C325" s="51" t="s">
        <v>26</v>
      </c>
      <c r="D325" s="51" t="s">
        <v>862</v>
      </c>
      <c r="E325" s="6" t="s">
        <v>863</v>
      </c>
      <c r="F325" s="51" t="s">
        <v>33</v>
      </c>
      <c r="G325" s="5">
        <v>5</v>
      </c>
      <c r="H325" s="52">
        <f>O325*(1-'Orç-Resumo'!$G$10)</f>
        <v>1890.5506</v>
      </c>
      <c r="I325" s="53">
        <f>P325*(1-'Orç-Resumo'!$G$10)</f>
        <v>758.69710000000009</v>
      </c>
      <c r="J325" s="54">
        <f t="shared" si="15"/>
        <v>9452.7530000000006</v>
      </c>
      <c r="K325" s="55">
        <f t="shared" si="16"/>
        <v>3793.4855000000007</v>
      </c>
      <c r="L325" s="56">
        <f t="shared" si="17"/>
        <v>13246.238500000001</v>
      </c>
      <c r="M325" s="56">
        <v>0</v>
      </c>
      <c r="N325" s="177"/>
      <c r="O325" s="180">
        <v>1890.5506</v>
      </c>
      <c r="P325" s="181">
        <v>758.69710000000009</v>
      </c>
    </row>
    <row r="326" spans="2:16" ht="71.25">
      <c r="B326" s="5" t="s">
        <v>864</v>
      </c>
      <c r="C326" s="51" t="s">
        <v>26</v>
      </c>
      <c r="D326" s="51" t="s">
        <v>865</v>
      </c>
      <c r="E326" s="6" t="s">
        <v>866</v>
      </c>
      <c r="F326" s="51" t="s">
        <v>33</v>
      </c>
      <c r="G326" s="5">
        <v>5</v>
      </c>
      <c r="H326" s="52">
        <f>O326*(1-'Orç-Resumo'!$G$10)</f>
        <v>2254.4903199999999</v>
      </c>
      <c r="I326" s="53">
        <f>P326*(1-'Orç-Resumo'!$G$10)</f>
        <v>735.94190000000003</v>
      </c>
      <c r="J326" s="54">
        <f t="shared" si="15"/>
        <v>11272.4516</v>
      </c>
      <c r="K326" s="55">
        <f t="shared" si="16"/>
        <v>3679.7094999999999</v>
      </c>
      <c r="L326" s="56">
        <f t="shared" si="17"/>
        <v>14952.161100000001</v>
      </c>
      <c r="M326" s="56">
        <v>0</v>
      </c>
      <c r="N326" s="177"/>
      <c r="O326" s="180">
        <v>2254.4903199999999</v>
      </c>
      <c r="P326" s="181">
        <v>735.94190000000003</v>
      </c>
    </row>
    <row r="327" spans="2:16" ht="71.25">
      <c r="B327" s="5" t="s">
        <v>867</v>
      </c>
      <c r="C327" s="51" t="s">
        <v>26</v>
      </c>
      <c r="D327" s="51" t="s">
        <v>868</v>
      </c>
      <c r="E327" s="6" t="s">
        <v>869</v>
      </c>
      <c r="F327" s="51" t="s">
        <v>33</v>
      </c>
      <c r="G327" s="5">
        <v>5</v>
      </c>
      <c r="H327" s="52">
        <f>O327*(1-'Orç-Resumo'!$G$10)</f>
        <v>1071.1368000000002</v>
      </c>
      <c r="I327" s="53">
        <f>P327*(1-'Orç-Resumo'!$G$10)</f>
        <v>345.0718</v>
      </c>
      <c r="J327" s="54">
        <f t="shared" si="15"/>
        <v>5355.6840000000011</v>
      </c>
      <c r="K327" s="55">
        <f t="shared" si="16"/>
        <v>1725.3589999999999</v>
      </c>
      <c r="L327" s="56">
        <f t="shared" si="17"/>
        <v>7081.0430000000015</v>
      </c>
      <c r="M327" s="56">
        <v>0</v>
      </c>
      <c r="N327" s="177"/>
      <c r="O327" s="180">
        <v>1071.1368000000002</v>
      </c>
      <c r="P327" s="181">
        <v>345.0718</v>
      </c>
    </row>
    <row r="328" spans="2:16" ht="85.5">
      <c r="B328" s="5" t="s">
        <v>870</v>
      </c>
      <c r="C328" s="51" t="s">
        <v>26</v>
      </c>
      <c r="D328" s="51" t="s">
        <v>871</v>
      </c>
      <c r="E328" s="6" t="s">
        <v>872</v>
      </c>
      <c r="F328" s="51" t="s">
        <v>33</v>
      </c>
      <c r="G328" s="5">
        <v>10</v>
      </c>
      <c r="H328" s="52">
        <f>O328*(1-'Orç-Resumo'!$G$10)</f>
        <v>661.53</v>
      </c>
      <c r="I328" s="53">
        <f>P328*(1-'Orç-Resumo'!$G$10)</f>
        <v>35.150000000000006</v>
      </c>
      <c r="J328" s="54">
        <f t="shared" si="15"/>
        <v>6615.2999999999993</v>
      </c>
      <c r="K328" s="55">
        <f t="shared" si="16"/>
        <v>351.50000000000006</v>
      </c>
      <c r="L328" s="56">
        <f t="shared" si="17"/>
        <v>6966.7999999999993</v>
      </c>
      <c r="M328" s="56">
        <v>0</v>
      </c>
      <c r="N328" s="177"/>
      <c r="O328" s="180">
        <v>661.53</v>
      </c>
      <c r="P328" s="181">
        <v>35.150000000000006</v>
      </c>
    </row>
    <row r="329" spans="2:16" ht="57">
      <c r="B329" s="5" t="s">
        <v>873</v>
      </c>
      <c r="C329" s="51" t="s">
        <v>26</v>
      </c>
      <c r="D329" s="51" t="s">
        <v>874</v>
      </c>
      <c r="E329" s="6" t="s">
        <v>875</v>
      </c>
      <c r="F329" s="51" t="s">
        <v>33</v>
      </c>
      <c r="G329" s="5">
        <v>10</v>
      </c>
      <c r="H329" s="52">
        <f>O329*(1-'Orç-Resumo'!$G$10)</f>
        <v>225.49319999999997</v>
      </c>
      <c r="I329" s="53">
        <f>P329*(1-'Orç-Resumo'!$G$10)</f>
        <v>71.142199999999988</v>
      </c>
      <c r="J329" s="54">
        <f t="shared" si="15"/>
        <v>2254.9319999999998</v>
      </c>
      <c r="K329" s="55">
        <f t="shared" si="16"/>
        <v>711.42199999999991</v>
      </c>
      <c r="L329" s="56">
        <f t="shared" si="17"/>
        <v>2966.3539999999998</v>
      </c>
      <c r="M329" s="56">
        <v>0</v>
      </c>
      <c r="N329" s="177"/>
      <c r="O329" s="180">
        <v>225.49319999999997</v>
      </c>
      <c r="P329" s="181">
        <v>71.142199999999988</v>
      </c>
    </row>
    <row r="330" spans="2:16" ht="57">
      <c r="B330" s="5" t="s">
        <v>876</v>
      </c>
      <c r="C330" s="51" t="s">
        <v>26</v>
      </c>
      <c r="D330" s="51" t="s">
        <v>877</v>
      </c>
      <c r="E330" s="6" t="s">
        <v>878</v>
      </c>
      <c r="F330" s="51" t="s">
        <v>33</v>
      </c>
      <c r="G330" s="5">
        <v>5</v>
      </c>
      <c r="H330" s="52">
        <f>O330*(1-'Orç-Resumo'!$G$10)</f>
        <v>120.67</v>
      </c>
      <c r="I330" s="53">
        <f>P330*(1-'Orç-Resumo'!$G$10)</f>
        <v>138.54500000000002</v>
      </c>
      <c r="J330" s="54">
        <f t="shared" si="15"/>
        <v>603.35</v>
      </c>
      <c r="K330" s="55">
        <f t="shared" si="16"/>
        <v>692.72500000000014</v>
      </c>
      <c r="L330" s="56">
        <f t="shared" si="17"/>
        <v>1296.0750000000003</v>
      </c>
      <c r="M330" s="56">
        <v>0</v>
      </c>
      <c r="N330" s="177"/>
      <c r="O330" s="180">
        <v>120.67</v>
      </c>
      <c r="P330" s="181">
        <v>138.54500000000002</v>
      </c>
    </row>
    <row r="331" spans="2:16" ht="57">
      <c r="B331" s="5" t="s">
        <v>879</v>
      </c>
      <c r="C331" s="51" t="s">
        <v>26</v>
      </c>
      <c r="D331" s="51" t="s">
        <v>880</v>
      </c>
      <c r="E331" s="6" t="s">
        <v>881</v>
      </c>
      <c r="F331" s="51" t="s">
        <v>33</v>
      </c>
      <c r="G331" s="5">
        <v>5</v>
      </c>
      <c r="H331" s="52">
        <f>O331*(1-'Orç-Resumo'!$G$10)</f>
        <v>216.15439999999998</v>
      </c>
      <c r="I331" s="53">
        <f>P331*(1-'Orç-Resumo'!$G$10)</f>
        <v>60.59040000000001</v>
      </c>
      <c r="J331" s="54">
        <f t="shared" si="15"/>
        <v>1080.7719999999999</v>
      </c>
      <c r="K331" s="55">
        <f t="shared" si="16"/>
        <v>302.95200000000006</v>
      </c>
      <c r="L331" s="56">
        <f t="shared" si="17"/>
        <v>1383.7239999999999</v>
      </c>
      <c r="M331" s="56">
        <v>0</v>
      </c>
      <c r="N331" s="177"/>
      <c r="O331" s="180">
        <v>216.15439999999998</v>
      </c>
      <c r="P331" s="181">
        <v>60.59040000000001</v>
      </c>
    </row>
    <row r="332" spans="2:16" ht="71.25">
      <c r="B332" s="5" t="s">
        <v>882</v>
      </c>
      <c r="C332" s="51" t="s">
        <v>26</v>
      </c>
      <c r="D332" s="51" t="s">
        <v>883</v>
      </c>
      <c r="E332" s="6" t="s">
        <v>884</v>
      </c>
      <c r="F332" s="51" t="s">
        <v>33</v>
      </c>
      <c r="G332" s="5">
        <v>5</v>
      </c>
      <c r="H332" s="52">
        <f>O332*(1-'Orç-Resumo'!$G$10)</f>
        <v>1397.1859999999999</v>
      </c>
      <c r="I332" s="53">
        <f>P332*(1-'Orç-Resumo'!$G$10)</f>
        <v>126.81100000000001</v>
      </c>
      <c r="J332" s="54">
        <f t="shared" si="15"/>
        <v>6985.9299999999994</v>
      </c>
      <c r="K332" s="55">
        <f t="shared" si="16"/>
        <v>634.05500000000006</v>
      </c>
      <c r="L332" s="56">
        <f t="shared" si="17"/>
        <v>7619.9849999999997</v>
      </c>
      <c r="M332" s="56">
        <v>0</v>
      </c>
      <c r="N332" s="177"/>
      <c r="O332" s="180">
        <v>1397.1859999999999</v>
      </c>
      <c r="P332" s="181">
        <v>126.81100000000001</v>
      </c>
    </row>
    <row r="333" spans="2:16" ht="99.75">
      <c r="B333" s="5" t="s">
        <v>885</v>
      </c>
      <c r="C333" s="51" t="s">
        <v>26</v>
      </c>
      <c r="D333" s="51" t="s">
        <v>886</v>
      </c>
      <c r="E333" s="6" t="s">
        <v>887</v>
      </c>
      <c r="F333" s="51" t="s">
        <v>33</v>
      </c>
      <c r="G333" s="5">
        <v>5</v>
      </c>
      <c r="H333" s="52">
        <f>O333*(1-'Orç-Resumo'!$G$10)</f>
        <v>614.29780000000005</v>
      </c>
      <c r="I333" s="53">
        <f>P333*(1-'Orç-Resumo'!$G$10)</f>
        <v>396.42099999999994</v>
      </c>
      <c r="J333" s="54">
        <f t="shared" si="15"/>
        <v>3071.4890000000005</v>
      </c>
      <c r="K333" s="55">
        <f t="shared" si="16"/>
        <v>1982.1049999999996</v>
      </c>
      <c r="L333" s="56">
        <f t="shared" si="17"/>
        <v>5053.5940000000001</v>
      </c>
      <c r="M333" s="56">
        <v>0</v>
      </c>
      <c r="N333" s="177"/>
      <c r="O333" s="180">
        <v>614.29780000000005</v>
      </c>
      <c r="P333" s="181">
        <v>396.42099999999994</v>
      </c>
    </row>
    <row r="334" spans="2:16" ht="71.25">
      <c r="B334" s="5" t="s">
        <v>888</v>
      </c>
      <c r="C334" s="51" t="s">
        <v>26</v>
      </c>
      <c r="D334" s="51" t="s">
        <v>889</v>
      </c>
      <c r="E334" s="6" t="s">
        <v>890</v>
      </c>
      <c r="F334" s="51" t="s">
        <v>33</v>
      </c>
      <c r="G334" s="5">
        <v>10</v>
      </c>
      <c r="H334" s="52">
        <f>O334*(1-'Orç-Resumo'!$G$10)</f>
        <v>451.98799999999994</v>
      </c>
      <c r="I334" s="53">
        <f>P334*(1-'Orç-Resumo'!$G$10)</f>
        <v>107.01989999999999</v>
      </c>
      <c r="J334" s="54">
        <f t="shared" si="15"/>
        <v>4519.8799999999992</v>
      </c>
      <c r="K334" s="55">
        <f t="shared" si="16"/>
        <v>1070.1989999999998</v>
      </c>
      <c r="L334" s="56">
        <f t="shared" si="17"/>
        <v>5590.0789999999988</v>
      </c>
      <c r="M334" s="56">
        <v>0</v>
      </c>
      <c r="N334" s="177"/>
      <c r="O334" s="180">
        <v>451.98799999999994</v>
      </c>
      <c r="P334" s="181">
        <v>107.01989999999999</v>
      </c>
    </row>
    <row r="335" spans="2:16" ht="114">
      <c r="B335" s="5" t="s">
        <v>891</v>
      </c>
      <c r="C335" s="51" t="s">
        <v>26</v>
      </c>
      <c r="D335" s="51" t="s">
        <v>892</v>
      </c>
      <c r="E335" s="6" t="s">
        <v>893</v>
      </c>
      <c r="F335" s="51" t="s">
        <v>33</v>
      </c>
      <c r="G335" s="5">
        <v>10</v>
      </c>
      <c r="H335" s="52">
        <f>O335*(1-'Orç-Resumo'!$G$10)</f>
        <v>404.60888600000004</v>
      </c>
      <c r="I335" s="53">
        <f>P335*(1-'Orç-Resumo'!$G$10)</f>
        <v>84.189795000000004</v>
      </c>
      <c r="J335" s="54">
        <f t="shared" si="15"/>
        <v>4046.0888600000003</v>
      </c>
      <c r="K335" s="55">
        <f t="shared" si="16"/>
        <v>841.89795000000004</v>
      </c>
      <c r="L335" s="56">
        <f t="shared" si="17"/>
        <v>4887.9868100000003</v>
      </c>
      <c r="M335" s="56">
        <v>0</v>
      </c>
      <c r="N335" s="177"/>
      <c r="O335" s="180">
        <v>404.60888600000004</v>
      </c>
      <c r="P335" s="181">
        <v>84.189795000000004</v>
      </c>
    </row>
    <row r="336" spans="2:16" ht="71.25">
      <c r="B336" s="5" t="s">
        <v>894</v>
      </c>
      <c r="C336" s="51" t="s">
        <v>26</v>
      </c>
      <c r="D336" s="51" t="s">
        <v>895</v>
      </c>
      <c r="E336" s="6" t="s">
        <v>896</v>
      </c>
      <c r="F336" s="51" t="s">
        <v>33</v>
      </c>
      <c r="G336" s="5">
        <v>10</v>
      </c>
      <c r="H336" s="52">
        <f>O336*(1-'Orç-Resumo'!$G$10)</f>
        <v>71.511325999999997</v>
      </c>
      <c r="I336" s="53">
        <f>P336*(1-'Orç-Resumo'!$G$10)</f>
        <v>9.9489250000000009</v>
      </c>
      <c r="J336" s="54">
        <f t="shared" si="15"/>
        <v>715.11325999999997</v>
      </c>
      <c r="K336" s="55">
        <f t="shared" si="16"/>
        <v>99.489250000000013</v>
      </c>
      <c r="L336" s="56">
        <f t="shared" si="17"/>
        <v>814.60250999999994</v>
      </c>
      <c r="M336" s="56">
        <v>0</v>
      </c>
      <c r="N336" s="177"/>
      <c r="O336" s="180">
        <v>71.511325999999997</v>
      </c>
      <c r="P336" s="181">
        <v>9.9489250000000009</v>
      </c>
    </row>
    <row r="337" spans="2:16" ht="142.5">
      <c r="B337" s="5" t="s">
        <v>897</v>
      </c>
      <c r="C337" s="51" t="s">
        <v>26</v>
      </c>
      <c r="D337" s="51" t="s">
        <v>898</v>
      </c>
      <c r="E337" s="6" t="s">
        <v>899</v>
      </c>
      <c r="F337" s="51" t="s">
        <v>33</v>
      </c>
      <c r="G337" s="5">
        <v>10</v>
      </c>
      <c r="H337" s="52">
        <f>O337*(1-'Orç-Resumo'!$G$10)</f>
        <v>542.83545000000004</v>
      </c>
      <c r="I337" s="53">
        <f>P337*(1-'Orç-Resumo'!$G$10)</f>
        <v>166.50809999999998</v>
      </c>
      <c r="J337" s="54">
        <f t="shared" ref="J337:J400" si="18">G337*H337</f>
        <v>5428.3545000000004</v>
      </c>
      <c r="K337" s="55">
        <f t="shared" ref="K337:K400" si="19">G337*I337</f>
        <v>1665.0809999999999</v>
      </c>
      <c r="L337" s="56">
        <f t="shared" ref="L337:L400" si="20">J337+K337</f>
        <v>7093.4355000000005</v>
      </c>
      <c r="M337" s="56">
        <v>0</v>
      </c>
      <c r="N337" s="177"/>
      <c r="O337" s="180">
        <v>542.83545000000004</v>
      </c>
      <c r="P337" s="181">
        <v>166.50809999999998</v>
      </c>
    </row>
    <row r="338" spans="2:16" ht="114">
      <c r="B338" s="5" t="s">
        <v>900</v>
      </c>
      <c r="C338" s="51" t="s">
        <v>901</v>
      </c>
      <c r="D338" s="51" t="s">
        <v>902</v>
      </c>
      <c r="E338" s="6" t="s">
        <v>903</v>
      </c>
      <c r="F338" s="51" t="s">
        <v>33</v>
      </c>
      <c r="G338" s="5">
        <v>15</v>
      </c>
      <c r="H338" s="52">
        <f>O338*(1-'Orç-Resumo'!$G$10)</f>
        <v>72.769599999999997</v>
      </c>
      <c r="I338" s="53">
        <f>P338*(1-'Orç-Resumo'!$G$10)</f>
        <v>20.420999999999999</v>
      </c>
      <c r="J338" s="54">
        <f t="shared" si="18"/>
        <v>1091.5439999999999</v>
      </c>
      <c r="K338" s="55">
        <f t="shared" si="19"/>
        <v>306.315</v>
      </c>
      <c r="L338" s="56">
        <f t="shared" si="20"/>
        <v>1397.8589999999999</v>
      </c>
      <c r="M338" s="56">
        <v>0</v>
      </c>
      <c r="N338" s="177"/>
      <c r="O338" s="180">
        <v>72.769599999999997</v>
      </c>
      <c r="P338" s="181">
        <v>20.420999999999999</v>
      </c>
    </row>
    <row r="339" spans="2:16" ht="42.75">
      <c r="B339" s="5" t="s">
        <v>904</v>
      </c>
      <c r="C339" s="51" t="s">
        <v>26</v>
      </c>
      <c r="D339" s="51" t="s">
        <v>905</v>
      </c>
      <c r="E339" s="6" t="s">
        <v>906</v>
      </c>
      <c r="F339" s="51" t="s">
        <v>33</v>
      </c>
      <c r="G339" s="5">
        <v>10</v>
      </c>
      <c r="H339" s="52">
        <f>O339*(1-'Orç-Resumo'!$G$10)</f>
        <v>82.56</v>
      </c>
      <c r="I339" s="53">
        <f>P339*(1-'Orç-Resumo'!$G$10)</f>
        <v>0</v>
      </c>
      <c r="J339" s="54">
        <f t="shared" si="18"/>
        <v>825.6</v>
      </c>
      <c r="K339" s="55">
        <f t="shared" si="19"/>
        <v>0</v>
      </c>
      <c r="L339" s="56">
        <f t="shared" si="20"/>
        <v>825.6</v>
      </c>
      <c r="M339" s="56">
        <v>0</v>
      </c>
      <c r="N339" s="177"/>
      <c r="O339" s="180">
        <v>82.56</v>
      </c>
      <c r="P339" s="181">
        <v>0</v>
      </c>
    </row>
    <row r="340" spans="2:16" ht="71.25">
      <c r="B340" s="5" t="s">
        <v>907</v>
      </c>
      <c r="C340" s="51" t="s">
        <v>26</v>
      </c>
      <c r="D340" s="51" t="s">
        <v>908</v>
      </c>
      <c r="E340" s="6" t="s">
        <v>909</v>
      </c>
      <c r="F340" s="51" t="s">
        <v>33</v>
      </c>
      <c r="G340" s="5">
        <v>15</v>
      </c>
      <c r="H340" s="52">
        <f>O340*(1-'Orç-Resumo'!$G$10)</f>
        <v>361.33800000000002</v>
      </c>
      <c r="I340" s="53">
        <f>P340*(1-'Orç-Resumo'!$G$10)</f>
        <v>7.3179999999999996</v>
      </c>
      <c r="J340" s="54">
        <f t="shared" si="18"/>
        <v>5420.0700000000006</v>
      </c>
      <c r="K340" s="55">
        <f t="shared" si="19"/>
        <v>109.77</v>
      </c>
      <c r="L340" s="56">
        <f t="shared" si="20"/>
        <v>5529.8400000000011</v>
      </c>
      <c r="M340" s="56">
        <v>0</v>
      </c>
      <c r="N340" s="177"/>
      <c r="O340" s="180">
        <v>361.33800000000002</v>
      </c>
      <c r="P340" s="181">
        <v>7.3179999999999996</v>
      </c>
    </row>
    <row r="341" spans="2:16" ht="57">
      <c r="B341" s="5" t="s">
        <v>910</v>
      </c>
      <c r="C341" s="51" t="s">
        <v>26</v>
      </c>
      <c r="D341" s="51" t="s">
        <v>911</v>
      </c>
      <c r="E341" s="6" t="s">
        <v>912</v>
      </c>
      <c r="F341" s="51" t="s">
        <v>33</v>
      </c>
      <c r="G341" s="5">
        <v>16</v>
      </c>
      <c r="H341" s="52">
        <f>O341*(1-'Orç-Resumo'!$G$10)</f>
        <v>84.052000000000007</v>
      </c>
      <c r="I341" s="53">
        <f>P341*(1-'Orç-Resumo'!$G$10)</f>
        <v>2.9780000000000002</v>
      </c>
      <c r="J341" s="54">
        <f t="shared" si="18"/>
        <v>1344.8320000000001</v>
      </c>
      <c r="K341" s="55">
        <f t="shared" si="19"/>
        <v>47.648000000000003</v>
      </c>
      <c r="L341" s="56">
        <f t="shared" si="20"/>
        <v>1392.48</v>
      </c>
      <c r="M341" s="56">
        <v>0</v>
      </c>
      <c r="N341" s="177"/>
      <c r="O341" s="180">
        <v>84.052000000000007</v>
      </c>
      <c r="P341" s="181">
        <v>2.9780000000000002</v>
      </c>
    </row>
    <row r="342" spans="2:16" ht="71.25">
      <c r="B342" s="5" t="s">
        <v>913</v>
      </c>
      <c r="C342" s="51" t="s">
        <v>26</v>
      </c>
      <c r="D342" s="51" t="s">
        <v>914</v>
      </c>
      <c r="E342" s="6" t="s">
        <v>915</v>
      </c>
      <c r="F342" s="51" t="s">
        <v>33</v>
      </c>
      <c r="G342" s="5">
        <v>12</v>
      </c>
      <c r="H342" s="52">
        <f>O342*(1-'Orç-Resumo'!$G$10)</f>
        <v>84.052000000000007</v>
      </c>
      <c r="I342" s="53">
        <f>P342*(1-'Orç-Resumo'!$G$10)</f>
        <v>2.9780000000000002</v>
      </c>
      <c r="J342" s="54">
        <f t="shared" si="18"/>
        <v>1008.624</v>
      </c>
      <c r="K342" s="55">
        <f t="shared" si="19"/>
        <v>35.736000000000004</v>
      </c>
      <c r="L342" s="56">
        <f t="shared" si="20"/>
        <v>1044.3600000000001</v>
      </c>
      <c r="M342" s="56">
        <v>0</v>
      </c>
      <c r="N342" s="177"/>
      <c r="O342" s="180">
        <v>84.052000000000007</v>
      </c>
      <c r="P342" s="181">
        <v>2.9780000000000002</v>
      </c>
    </row>
    <row r="343" spans="2:16" ht="57">
      <c r="B343" s="5" t="s">
        <v>916</v>
      </c>
      <c r="C343" s="51" t="s">
        <v>26</v>
      </c>
      <c r="D343" s="51" t="s">
        <v>917</v>
      </c>
      <c r="E343" s="6" t="s">
        <v>918</v>
      </c>
      <c r="F343" s="51" t="s">
        <v>33</v>
      </c>
      <c r="G343" s="5">
        <v>5</v>
      </c>
      <c r="H343" s="52">
        <f>O343*(1-'Orç-Resumo'!$G$10)</f>
        <v>314.38720000000001</v>
      </c>
      <c r="I343" s="53">
        <f>P343*(1-'Orç-Resumo'!$G$10)</f>
        <v>2.9780000000000002</v>
      </c>
      <c r="J343" s="54">
        <f t="shared" si="18"/>
        <v>1571.9360000000001</v>
      </c>
      <c r="K343" s="55">
        <f t="shared" si="19"/>
        <v>14.89</v>
      </c>
      <c r="L343" s="56">
        <f t="shared" si="20"/>
        <v>1586.8260000000002</v>
      </c>
      <c r="M343" s="56">
        <v>0</v>
      </c>
      <c r="N343" s="177"/>
      <c r="O343" s="180">
        <v>314.38720000000001</v>
      </c>
      <c r="P343" s="181">
        <v>2.9780000000000002</v>
      </c>
    </row>
    <row r="344" spans="2:16" ht="71.25">
      <c r="B344" s="5" t="s">
        <v>919</v>
      </c>
      <c r="C344" s="51" t="s">
        <v>26</v>
      </c>
      <c r="D344" s="51" t="s">
        <v>920</v>
      </c>
      <c r="E344" s="6" t="s">
        <v>921</v>
      </c>
      <c r="F344" s="51" t="s">
        <v>33</v>
      </c>
      <c r="G344" s="5">
        <v>75</v>
      </c>
      <c r="H344" s="52">
        <f>O344*(1-'Orç-Resumo'!$G$10)</f>
        <v>19.897600000000001</v>
      </c>
      <c r="I344" s="53">
        <f>P344*(1-'Orç-Resumo'!$G$10)</f>
        <v>2.9780000000000002</v>
      </c>
      <c r="J344" s="54">
        <f t="shared" si="18"/>
        <v>1492.32</v>
      </c>
      <c r="K344" s="55">
        <f t="shared" si="19"/>
        <v>223.35000000000002</v>
      </c>
      <c r="L344" s="56">
        <f t="shared" si="20"/>
        <v>1715.67</v>
      </c>
      <c r="M344" s="56">
        <v>0</v>
      </c>
      <c r="N344" s="177"/>
      <c r="O344" s="180">
        <v>19.897600000000001</v>
      </c>
      <c r="P344" s="181">
        <v>2.9780000000000002</v>
      </c>
    </row>
    <row r="345" spans="2:16" ht="28.5">
      <c r="B345" s="5" t="s">
        <v>922</v>
      </c>
      <c r="C345" s="51" t="s">
        <v>26</v>
      </c>
      <c r="D345" s="51" t="s">
        <v>923</v>
      </c>
      <c r="E345" s="6" t="s">
        <v>924</v>
      </c>
      <c r="F345" s="51" t="s">
        <v>69</v>
      </c>
      <c r="G345" s="5">
        <v>20</v>
      </c>
      <c r="H345" s="52">
        <f>O345*(1-'Orç-Resumo'!$G$10)</f>
        <v>157.46</v>
      </c>
      <c r="I345" s="53">
        <f>P345*(1-'Orç-Resumo'!$G$10)</f>
        <v>14.89</v>
      </c>
      <c r="J345" s="54">
        <f t="shared" si="18"/>
        <v>3149.2000000000003</v>
      </c>
      <c r="K345" s="55">
        <f t="shared" si="19"/>
        <v>297.8</v>
      </c>
      <c r="L345" s="56">
        <f t="shared" si="20"/>
        <v>3447.0000000000005</v>
      </c>
      <c r="M345" s="56">
        <v>0</v>
      </c>
      <c r="N345" s="177"/>
      <c r="O345" s="180">
        <v>157.46</v>
      </c>
      <c r="P345" s="181">
        <v>14.89</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8"/>
        <v>226.95689999999999</v>
      </c>
      <c r="K346" s="55">
        <f t="shared" si="19"/>
        <v>0</v>
      </c>
      <c r="L346" s="56">
        <f t="shared" si="20"/>
        <v>226.95689999999999</v>
      </c>
      <c r="M346" s="56">
        <v>0</v>
      </c>
      <c r="N346" s="177"/>
      <c r="O346" s="180">
        <v>226.95689999999999</v>
      </c>
      <c r="P346" s="181">
        <v>0</v>
      </c>
    </row>
    <row r="347" spans="2:16" ht="42.75">
      <c r="B347" s="5" t="s">
        <v>928</v>
      </c>
      <c r="C347" s="51" t="s">
        <v>26</v>
      </c>
      <c r="D347" s="51" t="s">
        <v>929</v>
      </c>
      <c r="E347" s="6" t="s">
        <v>930</v>
      </c>
      <c r="F347" s="51" t="s">
        <v>33</v>
      </c>
      <c r="G347" s="5">
        <v>5</v>
      </c>
      <c r="H347" s="52">
        <f>O347*(1-'Orç-Resumo'!$G$10)</f>
        <v>15.002000000000001</v>
      </c>
      <c r="I347" s="53">
        <f>P347*(1-'Orç-Resumo'!$G$10)</f>
        <v>2.9780000000000002</v>
      </c>
      <c r="J347" s="54">
        <f t="shared" si="18"/>
        <v>75.010000000000005</v>
      </c>
      <c r="K347" s="55">
        <f t="shared" si="19"/>
        <v>14.89</v>
      </c>
      <c r="L347" s="56">
        <f t="shared" si="20"/>
        <v>89.9</v>
      </c>
      <c r="M347" s="56">
        <v>0</v>
      </c>
      <c r="N347" s="177"/>
      <c r="O347" s="180">
        <v>15.002000000000001</v>
      </c>
      <c r="P347" s="181">
        <v>2.9780000000000002</v>
      </c>
    </row>
    <row r="348" spans="2:16" ht="42.75">
      <c r="B348" s="5" t="s">
        <v>931</v>
      </c>
      <c r="C348" s="51" t="s">
        <v>26</v>
      </c>
      <c r="D348" s="51" t="s">
        <v>932</v>
      </c>
      <c r="E348" s="6" t="s">
        <v>933</v>
      </c>
      <c r="F348" s="51" t="s">
        <v>110</v>
      </c>
      <c r="G348" s="5">
        <v>250</v>
      </c>
      <c r="H348" s="52">
        <f>O348*(1-'Orç-Resumo'!$G$10)</f>
        <v>9.2420000000000009</v>
      </c>
      <c r="I348" s="53">
        <f>P348*(1-'Orç-Resumo'!$G$10)</f>
        <v>2.9780000000000002</v>
      </c>
      <c r="J348" s="54">
        <f t="shared" si="18"/>
        <v>2310.5</v>
      </c>
      <c r="K348" s="55">
        <f t="shared" si="19"/>
        <v>744.5</v>
      </c>
      <c r="L348" s="56">
        <f t="shared" si="20"/>
        <v>3055</v>
      </c>
      <c r="M348" s="56">
        <v>0</v>
      </c>
      <c r="N348" s="177"/>
      <c r="O348" s="180">
        <v>9.2420000000000009</v>
      </c>
      <c r="P348" s="181">
        <v>2.9780000000000002</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8"/>
        <v>617.84999999999991</v>
      </c>
      <c r="K349" s="55">
        <f t="shared" si="19"/>
        <v>0</v>
      </c>
      <c r="L349" s="56">
        <f t="shared" si="20"/>
        <v>617.84999999999991</v>
      </c>
      <c r="M349" s="56">
        <v>0</v>
      </c>
      <c r="N349" s="177"/>
      <c r="O349" s="180">
        <v>6.1784999999999997</v>
      </c>
      <c r="P349" s="181">
        <v>0</v>
      </c>
    </row>
    <row r="350" spans="2:16" ht="57">
      <c r="B350" s="5" t="s">
        <v>937</v>
      </c>
      <c r="C350" s="51" t="s">
        <v>26</v>
      </c>
      <c r="D350" s="51" t="s">
        <v>938</v>
      </c>
      <c r="E350" s="6" t="s">
        <v>939</v>
      </c>
      <c r="F350" s="51" t="s">
        <v>33</v>
      </c>
      <c r="G350" s="5">
        <v>12</v>
      </c>
      <c r="H350" s="52">
        <f>O350*(1-'Orç-Resumo'!$G$10)</f>
        <v>84.052000000000007</v>
      </c>
      <c r="I350" s="53">
        <f>P350*(1-'Orç-Resumo'!$G$10)</f>
        <v>2.9780000000000002</v>
      </c>
      <c r="J350" s="54">
        <f t="shared" si="18"/>
        <v>1008.624</v>
      </c>
      <c r="K350" s="55">
        <f t="shared" si="19"/>
        <v>35.736000000000004</v>
      </c>
      <c r="L350" s="56">
        <f t="shared" si="20"/>
        <v>1044.3600000000001</v>
      </c>
      <c r="M350" s="56">
        <v>0</v>
      </c>
      <c r="N350" s="177"/>
      <c r="O350" s="180">
        <v>84.052000000000007</v>
      </c>
      <c r="P350" s="181">
        <v>2.9780000000000002</v>
      </c>
    </row>
    <row r="351" spans="2:16" ht="42.75">
      <c r="B351" s="5" t="s">
        <v>940</v>
      </c>
      <c r="C351" s="51" t="s">
        <v>26</v>
      </c>
      <c r="D351" s="51" t="s">
        <v>941</v>
      </c>
      <c r="E351" s="6" t="s">
        <v>942</v>
      </c>
      <c r="F351" s="51" t="s">
        <v>33</v>
      </c>
      <c r="G351" s="5">
        <v>12</v>
      </c>
      <c r="H351" s="52">
        <f>O351*(1-'Orç-Resumo'!$G$10)</f>
        <v>24.498999999999999</v>
      </c>
      <c r="I351" s="53">
        <f>P351*(1-'Orç-Resumo'!$G$10)</f>
        <v>2.9780000000000002</v>
      </c>
      <c r="J351" s="54">
        <f t="shared" si="18"/>
        <v>293.988</v>
      </c>
      <c r="K351" s="55">
        <f t="shared" si="19"/>
        <v>35.736000000000004</v>
      </c>
      <c r="L351" s="56">
        <f t="shared" si="20"/>
        <v>329.72399999999999</v>
      </c>
      <c r="M351" s="56">
        <v>0</v>
      </c>
      <c r="N351" s="177"/>
      <c r="O351" s="180">
        <v>24.498999999999999</v>
      </c>
      <c r="P351" s="181">
        <v>2.9780000000000002</v>
      </c>
    </row>
    <row r="352" spans="2:16" ht="57">
      <c r="B352" s="5" t="s">
        <v>943</v>
      </c>
      <c r="C352" s="51" t="s">
        <v>26</v>
      </c>
      <c r="D352" s="51" t="s">
        <v>944</v>
      </c>
      <c r="E352" s="6" t="s">
        <v>945</v>
      </c>
      <c r="F352" s="51" t="s">
        <v>33</v>
      </c>
      <c r="G352" s="5">
        <v>12</v>
      </c>
      <c r="H352" s="52">
        <f>O352*(1-'Orç-Resumo'!$G$10)</f>
        <v>84.052000000000007</v>
      </c>
      <c r="I352" s="53">
        <f>P352*(1-'Orç-Resumo'!$G$10)</f>
        <v>2.9780000000000002</v>
      </c>
      <c r="J352" s="54">
        <f t="shared" si="18"/>
        <v>1008.624</v>
      </c>
      <c r="K352" s="55">
        <f t="shared" si="19"/>
        <v>35.736000000000004</v>
      </c>
      <c r="L352" s="56">
        <f t="shared" si="20"/>
        <v>1044.3600000000001</v>
      </c>
      <c r="M352" s="56">
        <v>0</v>
      </c>
      <c r="N352" s="177"/>
      <c r="O352" s="180">
        <v>84.052000000000007</v>
      </c>
      <c r="P352" s="181">
        <v>2.9780000000000002</v>
      </c>
    </row>
    <row r="353" spans="2:16" ht="57">
      <c r="B353" s="5" t="s">
        <v>946</v>
      </c>
      <c r="C353" s="51" t="s">
        <v>26</v>
      </c>
      <c r="D353" s="51" t="s">
        <v>947</v>
      </c>
      <c r="E353" s="6" t="s">
        <v>948</v>
      </c>
      <c r="F353" s="51" t="s">
        <v>33</v>
      </c>
      <c r="G353" s="5">
        <v>12</v>
      </c>
      <c r="H353" s="52">
        <f>O353*(1-'Orç-Resumo'!$G$10)</f>
        <v>84.052000000000007</v>
      </c>
      <c r="I353" s="53">
        <f>P353*(1-'Orç-Resumo'!$G$10)</f>
        <v>2.9780000000000002</v>
      </c>
      <c r="J353" s="54">
        <f t="shared" si="18"/>
        <v>1008.624</v>
      </c>
      <c r="K353" s="55">
        <f t="shared" si="19"/>
        <v>35.736000000000004</v>
      </c>
      <c r="L353" s="56">
        <f t="shared" si="20"/>
        <v>1044.3600000000001</v>
      </c>
      <c r="M353" s="56">
        <v>0</v>
      </c>
      <c r="N353" s="177"/>
      <c r="O353" s="180">
        <v>84.052000000000007</v>
      </c>
      <c r="P353" s="181">
        <v>2.9780000000000002</v>
      </c>
    </row>
    <row r="354" spans="2:16" ht="57">
      <c r="B354" s="5" t="s">
        <v>949</v>
      </c>
      <c r="C354" s="51" t="s">
        <v>26</v>
      </c>
      <c r="D354" s="51" t="s">
        <v>950</v>
      </c>
      <c r="E354" s="6" t="s">
        <v>951</v>
      </c>
      <c r="F354" s="51" t="s">
        <v>33</v>
      </c>
      <c r="G354" s="5">
        <v>12</v>
      </c>
      <c r="H354" s="52">
        <f>O354*(1-'Orç-Resumo'!$G$10)</f>
        <v>15.002000000000001</v>
      </c>
      <c r="I354" s="53">
        <f>P354*(1-'Orç-Resumo'!$G$10)</f>
        <v>2.9780000000000002</v>
      </c>
      <c r="J354" s="54">
        <f t="shared" si="18"/>
        <v>180.024</v>
      </c>
      <c r="K354" s="55">
        <f t="shared" si="19"/>
        <v>35.736000000000004</v>
      </c>
      <c r="L354" s="56">
        <f t="shared" si="20"/>
        <v>215.76</v>
      </c>
      <c r="M354" s="56">
        <v>0</v>
      </c>
      <c r="N354" s="177"/>
      <c r="O354" s="180">
        <v>15.002000000000001</v>
      </c>
      <c r="P354" s="181">
        <v>2.9780000000000002</v>
      </c>
    </row>
    <row r="355" spans="2:16" ht="85.5">
      <c r="B355" s="5" t="s">
        <v>952</v>
      </c>
      <c r="C355" s="51" t="s">
        <v>26</v>
      </c>
      <c r="D355" s="51" t="s">
        <v>953</v>
      </c>
      <c r="E355" s="6" t="s">
        <v>954</v>
      </c>
      <c r="F355" s="51" t="s">
        <v>33</v>
      </c>
      <c r="G355" s="5">
        <v>5</v>
      </c>
      <c r="H355" s="52">
        <f>O355*(1-'Orç-Resumo'!$G$10)</f>
        <v>590.44936999999993</v>
      </c>
      <c r="I355" s="53">
        <f>P355*(1-'Orç-Resumo'!$G$10)</f>
        <v>14.21482</v>
      </c>
      <c r="J355" s="54">
        <f t="shared" si="18"/>
        <v>2952.2468499999995</v>
      </c>
      <c r="K355" s="55">
        <f t="shared" si="19"/>
        <v>71.074100000000001</v>
      </c>
      <c r="L355" s="56">
        <f t="shared" si="20"/>
        <v>3023.3209499999994</v>
      </c>
      <c r="M355" s="56">
        <v>0</v>
      </c>
      <c r="N355" s="177"/>
      <c r="O355" s="180">
        <v>590.44936999999993</v>
      </c>
      <c r="P355" s="181">
        <v>14.21482</v>
      </c>
    </row>
    <row r="356" spans="2:16" ht="28.5">
      <c r="B356" s="5" t="s">
        <v>955</v>
      </c>
      <c r="C356" s="51" t="s">
        <v>26</v>
      </c>
      <c r="D356" s="51" t="s">
        <v>956</v>
      </c>
      <c r="E356" s="6" t="s">
        <v>957</v>
      </c>
      <c r="F356" s="51" t="s">
        <v>33</v>
      </c>
      <c r="G356" s="5">
        <v>6</v>
      </c>
      <c r="H356" s="52">
        <f>O356*(1-'Orç-Resumo'!$G$10)</f>
        <v>207.45620000000002</v>
      </c>
      <c r="I356" s="53">
        <f>P356*(1-'Orç-Resumo'!$G$10)</f>
        <v>136.63819999999998</v>
      </c>
      <c r="J356" s="54">
        <f t="shared" si="18"/>
        <v>1244.7372</v>
      </c>
      <c r="K356" s="55">
        <f t="shared" si="19"/>
        <v>819.8291999999999</v>
      </c>
      <c r="L356" s="56">
        <f t="shared" si="20"/>
        <v>2064.5663999999997</v>
      </c>
      <c r="M356" s="56">
        <v>0</v>
      </c>
      <c r="N356" s="177"/>
      <c r="O356" s="180">
        <v>207.45620000000002</v>
      </c>
      <c r="P356" s="181">
        <v>136.63819999999998</v>
      </c>
    </row>
    <row r="357" spans="2:16" ht="15">
      <c r="B357" s="5" t="s">
        <v>958</v>
      </c>
      <c r="C357" s="51" t="s">
        <v>21</v>
      </c>
      <c r="D357" s="51" t="s">
        <v>21</v>
      </c>
      <c r="E357" s="6" t="s">
        <v>959</v>
      </c>
      <c r="F357" s="51" t="s">
        <v>23</v>
      </c>
      <c r="G357" s="5"/>
      <c r="H357" s="52"/>
      <c r="I357" s="53"/>
      <c r="J357" s="54"/>
      <c r="K357" s="55"/>
      <c r="L357" s="56"/>
      <c r="M357" s="56">
        <f>SUM(L358:L381)</f>
        <v>145096.30075999998</v>
      </c>
      <c r="N357" s="177"/>
      <c r="O357" s="180" t="s">
        <v>24</v>
      </c>
      <c r="P357" s="181" t="s">
        <v>24</v>
      </c>
    </row>
    <row r="358" spans="2:16" ht="28.5">
      <c r="B358" s="5" t="s">
        <v>960</v>
      </c>
      <c r="C358" s="51" t="s">
        <v>26</v>
      </c>
      <c r="D358" s="51" t="s">
        <v>231</v>
      </c>
      <c r="E358" s="6" t="s">
        <v>232</v>
      </c>
      <c r="F358" s="51" t="s">
        <v>33</v>
      </c>
      <c r="G358" s="5">
        <v>10</v>
      </c>
      <c r="H358" s="52">
        <f>O358*(1-'Orç-Resumo'!$G$10)</f>
        <v>1.4920000000000002</v>
      </c>
      <c r="I358" s="53">
        <f>P358*(1-'Orç-Resumo'!$G$10)</f>
        <v>2.9780000000000002</v>
      </c>
      <c r="J358" s="54">
        <f t="shared" si="18"/>
        <v>14.920000000000002</v>
      </c>
      <c r="K358" s="55">
        <f t="shared" si="19"/>
        <v>29.78</v>
      </c>
      <c r="L358" s="56">
        <f t="shared" si="20"/>
        <v>44.7</v>
      </c>
      <c r="M358" s="56">
        <v>0</v>
      </c>
      <c r="N358" s="177"/>
      <c r="O358" s="180">
        <v>1.4920000000000002</v>
      </c>
      <c r="P358" s="181">
        <v>2.9780000000000002</v>
      </c>
    </row>
    <row r="359" spans="2:16" ht="42.75">
      <c r="B359" s="5" t="s">
        <v>961</v>
      </c>
      <c r="C359" s="51" t="s">
        <v>48</v>
      </c>
      <c r="D359" s="51">
        <v>101094</v>
      </c>
      <c r="E359" s="6" t="s">
        <v>962</v>
      </c>
      <c r="F359" s="51" t="s">
        <v>110</v>
      </c>
      <c r="G359" s="5">
        <v>100</v>
      </c>
      <c r="H359" s="52">
        <f>O359*(1-'Orç-Resumo'!$G$10)</f>
        <v>165.20999999999998</v>
      </c>
      <c r="I359" s="53">
        <f>P359*(1-'Orç-Resumo'!$G$10)</f>
        <v>12.71</v>
      </c>
      <c r="J359" s="54">
        <f t="shared" si="18"/>
        <v>16520.999999999996</v>
      </c>
      <c r="K359" s="55">
        <f t="shared" si="19"/>
        <v>1271</v>
      </c>
      <c r="L359" s="56">
        <f t="shared" si="20"/>
        <v>17791.999999999996</v>
      </c>
      <c r="M359" s="56">
        <v>0</v>
      </c>
      <c r="N359" s="177"/>
      <c r="O359" s="180">
        <v>165.20999999999998</v>
      </c>
      <c r="P359" s="181" t="s">
        <v>3242</v>
      </c>
    </row>
    <row r="360" spans="2:16" ht="42.75">
      <c r="B360" s="5" t="s">
        <v>964</v>
      </c>
      <c r="C360" s="51" t="s">
        <v>48</v>
      </c>
      <c r="D360" s="51">
        <v>104658</v>
      </c>
      <c r="E360" s="6" t="s">
        <v>965</v>
      </c>
      <c r="F360" s="51" t="s">
        <v>69</v>
      </c>
      <c r="G360" s="5">
        <v>100</v>
      </c>
      <c r="H360" s="52">
        <f>O360*(1-'Orç-Resumo'!$G$10)</f>
        <v>178.42000000000002</v>
      </c>
      <c r="I360" s="53">
        <f>P360*(1-'Orç-Resumo'!$G$10)</f>
        <v>32.89</v>
      </c>
      <c r="J360" s="54">
        <f t="shared" si="18"/>
        <v>17842</v>
      </c>
      <c r="K360" s="55">
        <f t="shared" si="19"/>
        <v>3289</v>
      </c>
      <c r="L360" s="56">
        <f t="shared" si="20"/>
        <v>21131</v>
      </c>
      <c r="M360" s="56">
        <v>0</v>
      </c>
      <c r="N360" s="177"/>
      <c r="O360" s="180">
        <v>178.42000000000002</v>
      </c>
      <c r="P360" s="181" t="s">
        <v>3243</v>
      </c>
    </row>
    <row r="361" spans="2:16" ht="42.75">
      <c r="B361" s="5" t="s">
        <v>966</v>
      </c>
      <c r="C361" s="51" t="s">
        <v>102</v>
      </c>
      <c r="D361" s="51" t="s">
        <v>967</v>
      </c>
      <c r="E361" s="6" t="s">
        <v>968</v>
      </c>
      <c r="F361" s="51" t="s">
        <v>117</v>
      </c>
      <c r="G361" s="5">
        <v>100</v>
      </c>
      <c r="H361" s="52">
        <f>O361*(1-'Orç-Resumo'!$G$10)</f>
        <v>119.91</v>
      </c>
      <c r="I361" s="53">
        <f>P361*(1-'Orç-Resumo'!$G$10)</f>
        <v>19.989999999999998</v>
      </c>
      <c r="J361" s="54">
        <f t="shared" si="18"/>
        <v>11991</v>
      </c>
      <c r="K361" s="55">
        <f t="shared" si="19"/>
        <v>1998.9999999999998</v>
      </c>
      <c r="L361" s="56">
        <f t="shared" si="20"/>
        <v>13990</v>
      </c>
      <c r="M361" s="56">
        <v>0</v>
      </c>
      <c r="N361" s="177"/>
      <c r="O361" s="180">
        <v>119.91</v>
      </c>
      <c r="P361" s="181">
        <v>19.989999999999998</v>
      </c>
    </row>
    <row r="362" spans="2:16" ht="85.5">
      <c r="B362" s="5" t="s">
        <v>969</v>
      </c>
      <c r="C362" s="51" t="s">
        <v>26</v>
      </c>
      <c r="D362" s="51" t="s">
        <v>970</v>
      </c>
      <c r="E362" s="6" t="s">
        <v>971</v>
      </c>
      <c r="F362" s="51" t="s">
        <v>33</v>
      </c>
      <c r="G362" s="5">
        <v>6</v>
      </c>
      <c r="H362" s="52">
        <f>O362*(1-'Orç-Resumo'!$G$10)</f>
        <v>201.012</v>
      </c>
      <c r="I362" s="53">
        <f>P362*(1-'Orç-Resumo'!$G$10)</f>
        <v>2.9780000000000002</v>
      </c>
      <c r="J362" s="54">
        <f t="shared" si="18"/>
        <v>1206.0720000000001</v>
      </c>
      <c r="K362" s="55">
        <f t="shared" si="19"/>
        <v>17.868000000000002</v>
      </c>
      <c r="L362" s="56">
        <f t="shared" si="20"/>
        <v>1223.94</v>
      </c>
      <c r="M362" s="56">
        <v>0</v>
      </c>
      <c r="N362" s="177"/>
      <c r="O362" s="180">
        <v>201.012</v>
      </c>
      <c r="P362" s="181">
        <v>2.9780000000000002</v>
      </c>
    </row>
    <row r="363" spans="2:16" ht="57">
      <c r="B363" s="5" t="s">
        <v>972</v>
      </c>
      <c r="C363" s="51" t="s">
        <v>26</v>
      </c>
      <c r="D363" s="51" t="s">
        <v>973</v>
      </c>
      <c r="E363" s="6" t="s">
        <v>974</v>
      </c>
      <c r="F363" s="51" t="s">
        <v>33</v>
      </c>
      <c r="G363" s="5">
        <v>30</v>
      </c>
      <c r="H363" s="52">
        <f>O363*(1-'Orç-Resumo'!$G$10)</f>
        <v>14.177199999999999</v>
      </c>
      <c r="I363" s="53">
        <f>P363*(1-'Orç-Resumo'!$G$10)</f>
        <v>0.74450000000000005</v>
      </c>
      <c r="J363" s="54">
        <f t="shared" si="18"/>
        <v>425.31599999999997</v>
      </c>
      <c r="K363" s="55">
        <f t="shared" si="19"/>
        <v>22.335000000000001</v>
      </c>
      <c r="L363" s="56">
        <f t="shared" si="20"/>
        <v>447.65099999999995</v>
      </c>
      <c r="M363" s="56">
        <v>0</v>
      </c>
      <c r="N363" s="177"/>
      <c r="O363" s="180">
        <v>14.177199999999999</v>
      </c>
      <c r="P363" s="181">
        <v>0.74450000000000005</v>
      </c>
    </row>
    <row r="364" spans="2:16" ht="71.25">
      <c r="B364" s="5" t="s">
        <v>975</v>
      </c>
      <c r="C364" s="51" t="s">
        <v>26</v>
      </c>
      <c r="D364" s="51" t="s">
        <v>976</v>
      </c>
      <c r="E364" s="6" t="s">
        <v>977</v>
      </c>
      <c r="F364" s="51" t="s">
        <v>33</v>
      </c>
      <c r="G364" s="5">
        <v>12</v>
      </c>
      <c r="H364" s="52">
        <f>O364*(1-'Orç-Resumo'!$G$10)</f>
        <v>225.49199999999999</v>
      </c>
      <c r="I364" s="53">
        <f>P364*(1-'Orç-Resumo'!$G$10)</f>
        <v>2.9780000000000002</v>
      </c>
      <c r="J364" s="54">
        <f t="shared" si="18"/>
        <v>2705.904</v>
      </c>
      <c r="K364" s="55">
        <f t="shared" si="19"/>
        <v>35.736000000000004</v>
      </c>
      <c r="L364" s="56">
        <f t="shared" si="20"/>
        <v>2741.64</v>
      </c>
      <c r="M364" s="56">
        <v>0</v>
      </c>
      <c r="N364" s="177"/>
      <c r="O364" s="180">
        <v>225.49199999999999</v>
      </c>
      <c r="P364" s="181">
        <v>2.9780000000000002</v>
      </c>
    </row>
    <row r="365" spans="2:16" ht="57">
      <c r="B365" s="5" t="s">
        <v>978</v>
      </c>
      <c r="C365" s="51" t="s">
        <v>26</v>
      </c>
      <c r="D365" s="51" t="s">
        <v>979</v>
      </c>
      <c r="E365" s="6" t="s">
        <v>980</v>
      </c>
      <c r="F365" s="51" t="s">
        <v>33</v>
      </c>
      <c r="G365" s="5">
        <v>12</v>
      </c>
      <c r="H365" s="52">
        <f>O365*(1-'Orç-Resumo'!$G$10)</f>
        <v>24.82</v>
      </c>
      <c r="I365" s="53">
        <f>P365*(1-'Orç-Resumo'!$G$10)</f>
        <v>0</v>
      </c>
      <c r="J365" s="54">
        <f t="shared" si="18"/>
        <v>297.84000000000003</v>
      </c>
      <c r="K365" s="55">
        <f t="shared" si="19"/>
        <v>0</v>
      </c>
      <c r="L365" s="56">
        <f t="shared" si="20"/>
        <v>297.84000000000003</v>
      </c>
      <c r="M365" s="56">
        <v>0</v>
      </c>
      <c r="N365" s="177"/>
      <c r="O365" s="180">
        <v>24.82</v>
      </c>
      <c r="P365" s="181">
        <v>0</v>
      </c>
    </row>
    <row r="366" spans="2:16" ht="42.75">
      <c r="B366" s="5" t="s">
        <v>981</v>
      </c>
      <c r="C366" s="51" t="s">
        <v>26</v>
      </c>
      <c r="D366" s="51" t="s">
        <v>982</v>
      </c>
      <c r="E366" s="6" t="s">
        <v>983</v>
      </c>
      <c r="F366" s="51" t="s">
        <v>33</v>
      </c>
      <c r="G366" s="5">
        <v>10</v>
      </c>
      <c r="H366" s="52">
        <f>O366*(1-'Orç-Resumo'!$G$10)</f>
        <v>42.735999999999997</v>
      </c>
      <c r="I366" s="53">
        <f>P366*(1-'Orç-Resumo'!$G$10)</f>
        <v>4.34</v>
      </c>
      <c r="J366" s="54">
        <f t="shared" si="18"/>
        <v>427.35999999999996</v>
      </c>
      <c r="K366" s="55">
        <f t="shared" si="19"/>
        <v>43.4</v>
      </c>
      <c r="L366" s="56">
        <f t="shared" si="20"/>
        <v>470.75999999999993</v>
      </c>
      <c r="M366" s="56">
        <v>0</v>
      </c>
      <c r="N366" s="177"/>
      <c r="O366" s="180">
        <v>42.735999999999997</v>
      </c>
      <c r="P366" s="181">
        <v>4.34</v>
      </c>
    </row>
    <row r="367" spans="2:16" ht="57">
      <c r="B367" s="5" t="s">
        <v>984</v>
      </c>
      <c r="C367" s="51" t="s">
        <v>48</v>
      </c>
      <c r="D367" s="51">
        <v>100868</v>
      </c>
      <c r="E367" s="6" t="s">
        <v>985</v>
      </c>
      <c r="F367" s="51" t="s">
        <v>184</v>
      </c>
      <c r="G367" s="5">
        <v>10</v>
      </c>
      <c r="H367" s="52">
        <f>O367*(1-'Orç-Resumo'!$G$10)</f>
        <v>280.2</v>
      </c>
      <c r="I367" s="53">
        <f>P367*(1-'Orç-Resumo'!$G$10)</f>
        <v>24.93</v>
      </c>
      <c r="J367" s="54">
        <f t="shared" si="18"/>
        <v>2802</v>
      </c>
      <c r="K367" s="55">
        <f t="shared" si="19"/>
        <v>249.3</v>
      </c>
      <c r="L367" s="56">
        <f t="shared" si="20"/>
        <v>3051.3</v>
      </c>
      <c r="M367" s="56">
        <v>0</v>
      </c>
      <c r="N367" s="177"/>
      <c r="O367" s="180">
        <v>280.2</v>
      </c>
      <c r="P367" s="181" t="s">
        <v>3244</v>
      </c>
    </row>
    <row r="368" spans="2:16" ht="57">
      <c r="B368" s="5" t="s">
        <v>986</v>
      </c>
      <c r="C368" s="51" t="s">
        <v>48</v>
      </c>
      <c r="D368" s="51">
        <v>100866</v>
      </c>
      <c r="E368" s="6" t="s">
        <v>987</v>
      </c>
      <c r="F368" s="51" t="s">
        <v>184</v>
      </c>
      <c r="G368" s="5">
        <v>10</v>
      </c>
      <c r="H368" s="52">
        <f>O368*(1-'Orç-Resumo'!$G$10)</f>
        <v>255.15999999999997</v>
      </c>
      <c r="I368" s="53">
        <f>P368*(1-'Orç-Resumo'!$G$10)</f>
        <v>24.93</v>
      </c>
      <c r="J368" s="54">
        <f t="shared" si="18"/>
        <v>2551.5999999999995</v>
      </c>
      <c r="K368" s="55">
        <f t="shared" si="19"/>
        <v>249.3</v>
      </c>
      <c r="L368" s="56">
        <f t="shared" si="20"/>
        <v>2800.8999999999996</v>
      </c>
      <c r="M368" s="56">
        <v>0</v>
      </c>
      <c r="N368" s="177"/>
      <c r="O368" s="180">
        <v>255.15999999999997</v>
      </c>
      <c r="P368" s="181" t="s">
        <v>3244</v>
      </c>
    </row>
    <row r="369" spans="2:16" ht="114">
      <c r="B369" s="5" t="s">
        <v>988</v>
      </c>
      <c r="C369" s="51" t="s">
        <v>26</v>
      </c>
      <c r="D369" s="51" t="s">
        <v>989</v>
      </c>
      <c r="E369" s="6" t="s">
        <v>990</v>
      </c>
      <c r="F369" s="51" t="s">
        <v>33</v>
      </c>
      <c r="G369" s="5">
        <v>5</v>
      </c>
      <c r="H369" s="52">
        <f>O369*(1-'Orç-Resumo'!$G$10)</f>
        <v>546.21379999999988</v>
      </c>
      <c r="I369" s="53">
        <f>P369*(1-'Orç-Resumo'!$G$10)</f>
        <v>6.5790000000000006</v>
      </c>
      <c r="J369" s="54">
        <f t="shared" si="18"/>
        <v>2731.0689999999995</v>
      </c>
      <c r="K369" s="55">
        <f t="shared" si="19"/>
        <v>32.895000000000003</v>
      </c>
      <c r="L369" s="56">
        <f t="shared" si="20"/>
        <v>2763.9639999999995</v>
      </c>
      <c r="M369" s="56">
        <v>0</v>
      </c>
      <c r="N369" s="177"/>
      <c r="O369" s="180">
        <v>546.21379999999988</v>
      </c>
      <c r="P369" s="181">
        <v>6.5790000000000006</v>
      </c>
    </row>
    <row r="370" spans="2:16" ht="42.75">
      <c r="B370" s="5" t="s">
        <v>991</v>
      </c>
      <c r="C370" s="51" t="s">
        <v>26</v>
      </c>
      <c r="D370" s="51" t="s">
        <v>992</v>
      </c>
      <c r="E370" s="6" t="s">
        <v>993</v>
      </c>
      <c r="F370" s="51" t="s">
        <v>33</v>
      </c>
      <c r="G370" s="5">
        <v>5</v>
      </c>
      <c r="H370" s="52">
        <f>O370*(1-'Orç-Resumo'!$G$10)</f>
        <v>590</v>
      </c>
      <c r="I370" s="53">
        <f>P370*(1-'Orç-Resumo'!$G$10)</f>
        <v>0</v>
      </c>
      <c r="J370" s="54">
        <f t="shared" si="18"/>
        <v>2950</v>
      </c>
      <c r="K370" s="55">
        <f t="shared" si="19"/>
        <v>0</v>
      </c>
      <c r="L370" s="56">
        <f t="shared" si="20"/>
        <v>2950</v>
      </c>
      <c r="M370" s="56">
        <v>0</v>
      </c>
      <c r="N370" s="177"/>
      <c r="O370" s="180">
        <v>590</v>
      </c>
      <c r="P370" s="181">
        <v>0</v>
      </c>
    </row>
    <row r="371" spans="2:16" ht="71.25">
      <c r="B371" s="5" t="s">
        <v>994</v>
      </c>
      <c r="C371" s="51" t="s">
        <v>26</v>
      </c>
      <c r="D371" s="51" t="s">
        <v>995</v>
      </c>
      <c r="E371" s="6" t="s">
        <v>996</v>
      </c>
      <c r="F371" s="51" t="s">
        <v>33</v>
      </c>
      <c r="G371" s="5">
        <v>5</v>
      </c>
      <c r="H371" s="52">
        <f>O371*(1-'Orç-Resumo'!$G$10)</f>
        <v>164.35040000000001</v>
      </c>
      <c r="I371" s="53">
        <f>P371*(1-'Orç-Resumo'!$G$10)</f>
        <v>10.935</v>
      </c>
      <c r="J371" s="54">
        <f t="shared" si="18"/>
        <v>821.75200000000007</v>
      </c>
      <c r="K371" s="55">
        <f t="shared" si="19"/>
        <v>54.675000000000004</v>
      </c>
      <c r="L371" s="56">
        <f t="shared" si="20"/>
        <v>876.42700000000002</v>
      </c>
      <c r="M371" s="56">
        <v>0</v>
      </c>
      <c r="N371" s="177"/>
      <c r="O371" s="180">
        <v>164.35040000000001</v>
      </c>
      <c r="P371" s="181">
        <v>10.935</v>
      </c>
    </row>
    <row r="372" spans="2:16" ht="42.75">
      <c r="B372" s="5" t="s">
        <v>997</v>
      </c>
      <c r="C372" s="51" t="s">
        <v>26</v>
      </c>
      <c r="D372" s="51" t="s">
        <v>998</v>
      </c>
      <c r="E372" s="6" t="s">
        <v>999</v>
      </c>
      <c r="F372" s="51" t="s">
        <v>33</v>
      </c>
      <c r="G372" s="5">
        <v>5</v>
      </c>
      <c r="H372" s="52">
        <f>O372*(1-'Orç-Resumo'!$G$10)</f>
        <v>2198.1999999999998</v>
      </c>
      <c r="I372" s="53">
        <f>P372*(1-'Orç-Resumo'!$G$10)</f>
        <v>0</v>
      </c>
      <c r="J372" s="54">
        <f t="shared" si="18"/>
        <v>10991</v>
      </c>
      <c r="K372" s="55">
        <f t="shared" si="19"/>
        <v>0</v>
      </c>
      <c r="L372" s="56">
        <f t="shared" si="20"/>
        <v>10991</v>
      </c>
      <c r="M372" s="56">
        <v>0</v>
      </c>
      <c r="N372" s="177"/>
      <c r="O372" s="180">
        <v>2198.1999999999998</v>
      </c>
      <c r="P372" s="181">
        <v>0</v>
      </c>
    </row>
    <row r="373" spans="2:16">
      <c r="B373" s="5" t="s">
        <v>1000</v>
      </c>
      <c r="C373" s="51" t="s">
        <v>26</v>
      </c>
      <c r="D373" s="51" t="s">
        <v>1001</v>
      </c>
      <c r="E373" s="6" t="s">
        <v>1002</v>
      </c>
      <c r="F373" s="51" t="s">
        <v>33</v>
      </c>
      <c r="G373" s="5">
        <v>5</v>
      </c>
      <c r="H373" s="52">
        <f>O373*(1-'Orç-Resumo'!$G$10)</f>
        <v>5912.0320000000002</v>
      </c>
      <c r="I373" s="53">
        <f>P373*(1-'Orç-Resumo'!$G$10)</f>
        <v>2.9780000000000002</v>
      </c>
      <c r="J373" s="54">
        <f t="shared" si="18"/>
        <v>29560.16</v>
      </c>
      <c r="K373" s="55">
        <f t="shared" si="19"/>
        <v>14.89</v>
      </c>
      <c r="L373" s="56">
        <f t="shared" si="20"/>
        <v>29575.05</v>
      </c>
      <c r="M373" s="56">
        <v>0</v>
      </c>
      <c r="N373" s="177"/>
      <c r="O373" s="180">
        <v>5912.0320000000002</v>
      </c>
      <c r="P373" s="181">
        <v>2.9780000000000002</v>
      </c>
    </row>
    <row r="374" spans="2:16" ht="42.75">
      <c r="B374" s="5" t="s">
        <v>1003</v>
      </c>
      <c r="C374" s="51" t="s">
        <v>26</v>
      </c>
      <c r="D374" s="51" t="s">
        <v>1004</v>
      </c>
      <c r="E374" s="6" t="s">
        <v>1005</v>
      </c>
      <c r="F374" s="51" t="s">
        <v>33</v>
      </c>
      <c r="G374" s="5">
        <v>20</v>
      </c>
      <c r="H374" s="52">
        <f>O374*(1-'Orç-Resumo'!$G$10)</f>
        <v>119</v>
      </c>
      <c r="I374" s="53">
        <f>P374*(1-'Orç-Resumo'!$G$10)</f>
        <v>0</v>
      </c>
      <c r="J374" s="54">
        <f t="shared" si="18"/>
        <v>2380</v>
      </c>
      <c r="K374" s="55">
        <f t="shared" si="19"/>
        <v>0</v>
      </c>
      <c r="L374" s="56">
        <f t="shared" si="20"/>
        <v>2380</v>
      </c>
      <c r="M374" s="56">
        <v>0</v>
      </c>
      <c r="N374" s="177"/>
      <c r="O374" s="180">
        <v>119</v>
      </c>
      <c r="P374" s="181">
        <v>0</v>
      </c>
    </row>
    <row r="375" spans="2:16" ht="99.75">
      <c r="B375" s="5" t="s">
        <v>1006</v>
      </c>
      <c r="C375" s="51" t="s">
        <v>26</v>
      </c>
      <c r="D375" s="51" t="s">
        <v>1007</v>
      </c>
      <c r="E375" s="6" t="s">
        <v>1008</v>
      </c>
      <c r="F375" s="51" t="s">
        <v>33</v>
      </c>
      <c r="G375" s="5">
        <v>5</v>
      </c>
      <c r="H375" s="52">
        <f>O375*(1-'Orç-Resumo'!$G$10)</f>
        <v>362.06</v>
      </c>
      <c r="I375" s="53">
        <f>P375*(1-'Orç-Resumo'!$G$10)</f>
        <v>7.4450000000000003</v>
      </c>
      <c r="J375" s="54">
        <f t="shared" si="18"/>
        <v>1810.3</v>
      </c>
      <c r="K375" s="55">
        <f t="shared" si="19"/>
        <v>37.225000000000001</v>
      </c>
      <c r="L375" s="56">
        <f t="shared" si="20"/>
        <v>1847.5249999999999</v>
      </c>
      <c r="M375" s="56">
        <v>0</v>
      </c>
      <c r="N375" s="177"/>
      <c r="O375" s="180">
        <v>362.06</v>
      </c>
      <c r="P375" s="181">
        <v>7.4450000000000003</v>
      </c>
    </row>
    <row r="376" spans="2:16" ht="99.75">
      <c r="B376" s="5" t="s">
        <v>1009</v>
      </c>
      <c r="C376" s="51" t="s">
        <v>26</v>
      </c>
      <c r="D376" s="51" t="s">
        <v>1010</v>
      </c>
      <c r="E376" s="6" t="s">
        <v>1011</v>
      </c>
      <c r="F376" s="51" t="s">
        <v>33</v>
      </c>
      <c r="G376" s="5">
        <v>5</v>
      </c>
      <c r="H376" s="52">
        <f>O376*(1-'Orç-Resumo'!$G$10)</f>
        <v>82.56</v>
      </c>
      <c r="I376" s="53">
        <f>P376*(1-'Orç-Resumo'!$G$10)</f>
        <v>0</v>
      </c>
      <c r="J376" s="54">
        <f t="shared" si="18"/>
        <v>412.8</v>
      </c>
      <c r="K376" s="55">
        <f t="shared" si="19"/>
        <v>0</v>
      </c>
      <c r="L376" s="56">
        <f t="shared" si="20"/>
        <v>412.8</v>
      </c>
      <c r="M376" s="56">
        <v>0</v>
      </c>
      <c r="N376" s="177"/>
      <c r="O376" s="180">
        <v>82.56</v>
      </c>
      <c r="P376" s="181">
        <v>0</v>
      </c>
    </row>
    <row r="377" spans="2:16" ht="85.5">
      <c r="B377" s="5" t="s">
        <v>1012</v>
      </c>
      <c r="C377" s="51" t="s">
        <v>26</v>
      </c>
      <c r="D377" s="51" t="s">
        <v>1013</v>
      </c>
      <c r="E377" s="6" t="s">
        <v>1014</v>
      </c>
      <c r="F377" s="51" t="s">
        <v>33</v>
      </c>
      <c r="G377" s="5">
        <v>5</v>
      </c>
      <c r="H377" s="52">
        <f>O377*(1-'Orç-Resumo'!$G$10)</f>
        <v>75.492000000000004</v>
      </c>
      <c r="I377" s="53">
        <f>P377*(1-'Orç-Resumo'!$G$10)</f>
        <v>2.9780000000000002</v>
      </c>
      <c r="J377" s="54">
        <f t="shared" si="18"/>
        <v>377.46000000000004</v>
      </c>
      <c r="K377" s="55">
        <f t="shared" si="19"/>
        <v>14.89</v>
      </c>
      <c r="L377" s="56">
        <f t="shared" si="20"/>
        <v>392.35</v>
      </c>
      <c r="M377" s="56">
        <v>0</v>
      </c>
      <c r="N377" s="177"/>
      <c r="O377" s="180">
        <v>75.492000000000004</v>
      </c>
      <c r="P377" s="181">
        <v>2.9780000000000002</v>
      </c>
    </row>
    <row r="378" spans="2:16" ht="99.75">
      <c r="B378" s="5" t="s">
        <v>1015</v>
      </c>
      <c r="C378" s="51" t="s">
        <v>48</v>
      </c>
      <c r="D378" s="51">
        <v>95472</v>
      </c>
      <c r="E378" s="6" t="s">
        <v>1016</v>
      </c>
      <c r="F378" s="51" t="s">
        <v>184</v>
      </c>
      <c r="G378" s="5">
        <v>10</v>
      </c>
      <c r="H378" s="52">
        <f>O378*(1-'Orç-Resumo'!$G$10)</f>
        <v>750.06999999999994</v>
      </c>
      <c r="I378" s="53">
        <f>P378*(1-'Orç-Resumo'!$G$10)</f>
        <v>33.22</v>
      </c>
      <c r="J378" s="54">
        <f t="shared" si="18"/>
        <v>7500.6999999999989</v>
      </c>
      <c r="K378" s="55">
        <f t="shared" si="19"/>
        <v>332.2</v>
      </c>
      <c r="L378" s="56">
        <f t="shared" si="20"/>
        <v>7832.8999999999987</v>
      </c>
      <c r="M378" s="56">
        <v>0</v>
      </c>
      <c r="N378" s="177"/>
      <c r="O378" s="180">
        <v>750.06999999999994</v>
      </c>
      <c r="P378" s="181" t="s">
        <v>3245</v>
      </c>
    </row>
    <row r="379" spans="2:16" ht="42.75">
      <c r="B379" s="5" t="s">
        <v>1017</v>
      </c>
      <c r="C379" s="51" t="s">
        <v>26</v>
      </c>
      <c r="D379" s="51" t="s">
        <v>1018</v>
      </c>
      <c r="E379" s="6" t="s">
        <v>1019</v>
      </c>
      <c r="F379" s="51" t="s">
        <v>33</v>
      </c>
      <c r="G379" s="5">
        <v>10</v>
      </c>
      <c r="H379" s="52">
        <f>O379*(1-'Orç-Resumo'!$G$10)</f>
        <v>194.219368</v>
      </c>
      <c r="I379" s="53">
        <f>P379*(1-'Orç-Resumo'!$G$10)</f>
        <v>4.0415079999999994</v>
      </c>
      <c r="J379" s="54">
        <f t="shared" si="18"/>
        <v>1942.1936800000001</v>
      </c>
      <c r="K379" s="55">
        <f t="shared" si="19"/>
        <v>40.415079999999996</v>
      </c>
      <c r="L379" s="56">
        <f t="shared" si="20"/>
        <v>1982.6087600000001</v>
      </c>
      <c r="M379" s="56">
        <v>0</v>
      </c>
      <c r="N379" s="177"/>
      <c r="O379" s="180">
        <v>194.219368</v>
      </c>
      <c r="P379" s="181">
        <v>4.0415079999999994</v>
      </c>
    </row>
    <row r="380" spans="2:16" ht="99.75">
      <c r="B380" s="5" t="s">
        <v>1020</v>
      </c>
      <c r="C380" s="51" t="s">
        <v>26</v>
      </c>
      <c r="D380" s="51" t="s">
        <v>1021</v>
      </c>
      <c r="E380" s="6" t="s">
        <v>1022</v>
      </c>
      <c r="F380" s="51" t="s">
        <v>33</v>
      </c>
      <c r="G380" s="5">
        <v>5</v>
      </c>
      <c r="H380" s="52">
        <f>O380*(1-'Orç-Resumo'!$G$10)</f>
        <v>658.78399999999988</v>
      </c>
      <c r="I380" s="53">
        <f>P380*(1-'Orç-Resumo'!$G$10)</f>
        <v>24.605</v>
      </c>
      <c r="J380" s="54">
        <f t="shared" si="18"/>
        <v>3293.9199999999992</v>
      </c>
      <c r="K380" s="55">
        <f t="shared" si="19"/>
        <v>123.02500000000001</v>
      </c>
      <c r="L380" s="56">
        <f t="shared" si="20"/>
        <v>3416.9449999999993</v>
      </c>
      <c r="M380" s="56">
        <v>0</v>
      </c>
      <c r="N380" s="177"/>
      <c r="O380" s="180">
        <v>658.78399999999988</v>
      </c>
      <c r="P380" s="181">
        <v>24.605</v>
      </c>
    </row>
    <row r="381" spans="2:16" ht="28.5">
      <c r="B381" s="5" t="s">
        <v>1023</v>
      </c>
      <c r="C381" s="51" t="s">
        <v>26</v>
      </c>
      <c r="D381" s="51" t="s">
        <v>1024</v>
      </c>
      <c r="E381" s="6" t="s">
        <v>1025</v>
      </c>
      <c r="F381" s="51" t="s">
        <v>110</v>
      </c>
      <c r="G381" s="5">
        <v>50</v>
      </c>
      <c r="H381" s="52">
        <f>O381*(1-'Orç-Resumo'!$G$10)</f>
        <v>277.06999999999994</v>
      </c>
      <c r="I381" s="53">
        <f>P381*(1-'Orç-Resumo'!$G$10)</f>
        <v>36.590000000000003</v>
      </c>
      <c r="J381" s="54">
        <f t="shared" si="18"/>
        <v>13853.499999999996</v>
      </c>
      <c r="K381" s="55">
        <f t="shared" si="19"/>
        <v>1829.5000000000002</v>
      </c>
      <c r="L381" s="56">
        <f t="shared" si="20"/>
        <v>15682.999999999996</v>
      </c>
      <c r="M381" s="56">
        <v>0</v>
      </c>
      <c r="N381" s="177"/>
      <c r="O381" s="180">
        <v>277.06999999999994</v>
      </c>
      <c r="P381" s="181">
        <v>36.590000000000003</v>
      </c>
    </row>
    <row r="382" spans="2:16" ht="15">
      <c r="B382" s="5" t="s">
        <v>1026</v>
      </c>
      <c r="C382" s="51" t="s">
        <v>21</v>
      </c>
      <c r="D382" s="51" t="s">
        <v>21</v>
      </c>
      <c r="E382" s="6" t="s">
        <v>1027</v>
      </c>
      <c r="F382" s="51" t="s">
        <v>23</v>
      </c>
      <c r="G382" s="5"/>
      <c r="H382" s="52"/>
      <c r="I382" s="53"/>
      <c r="J382" s="54"/>
      <c r="K382" s="55"/>
      <c r="L382" s="56"/>
      <c r="M382" s="56">
        <f>SUM(L383:L401)</f>
        <v>990417.80500000005</v>
      </c>
      <c r="N382" s="177"/>
      <c r="O382" s="180" t="s">
        <v>24</v>
      </c>
      <c r="P382" s="181" t="s">
        <v>24</v>
      </c>
    </row>
    <row r="383" spans="2:16" ht="28.5">
      <c r="B383" s="5" t="s">
        <v>1028</v>
      </c>
      <c r="C383" s="51" t="s">
        <v>102</v>
      </c>
      <c r="D383" s="51" t="s">
        <v>1029</v>
      </c>
      <c r="E383" s="6" t="s">
        <v>1030</v>
      </c>
      <c r="F383" s="51" t="s">
        <v>117</v>
      </c>
      <c r="G383" s="5">
        <v>3240</v>
      </c>
      <c r="H383" s="52">
        <f>O383*(1-'Orç-Resumo'!$G$10)</f>
        <v>0</v>
      </c>
      <c r="I383" s="53">
        <f>P383*(1-'Orç-Resumo'!$G$10)</f>
        <v>13.55</v>
      </c>
      <c r="J383" s="54">
        <f t="shared" si="18"/>
        <v>0</v>
      </c>
      <c r="K383" s="55">
        <f t="shared" si="19"/>
        <v>43902</v>
      </c>
      <c r="L383" s="56">
        <f t="shared" si="20"/>
        <v>43902</v>
      </c>
      <c r="M383" s="56">
        <v>0</v>
      </c>
      <c r="N383" s="177"/>
      <c r="O383" s="180">
        <v>0</v>
      </c>
      <c r="P383" s="181">
        <v>13.55</v>
      </c>
    </row>
    <row r="384" spans="2:16" ht="28.5">
      <c r="B384" s="5" t="s">
        <v>1031</v>
      </c>
      <c r="C384" s="51" t="s">
        <v>102</v>
      </c>
      <c r="D384" s="51" t="s">
        <v>1032</v>
      </c>
      <c r="E384" s="6" t="s">
        <v>1033</v>
      </c>
      <c r="F384" s="51" t="s">
        <v>117</v>
      </c>
      <c r="G384" s="5">
        <v>180</v>
      </c>
      <c r="H384" s="52">
        <f>O384*(1-'Orç-Resumo'!$G$10)</f>
        <v>33.18</v>
      </c>
      <c r="I384" s="53">
        <f>P384*(1-'Orç-Resumo'!$G$10)</f>
        <v>18.63</v>
      </c>
      <c r="J384" s="54">
        <f t="shared" si="18"/>
        <v>5972.4</v>
      </c>
      <c r="K384" s="55">
        <f t="shared" si="19"/>
        <v>3353.3999999999996</v>
      </c>
      <c r="L384" s="56">
        <f t="shared" si="20"/>
        <v>9325.7999999999993</v>
      </c>
      <c r="M384" s="56">
        <v>0</v>
      </c>
      <c r="N384" s="177"/>
      <c r="O384" s="180">
        <v>33.18</v>
      </c>
      <c r="P384" s="181">
        <v>18.63</v>
      </c>
    </row>
    <row r="385" spans="2:16" ht="28.5">
      <c r="B385" s="5" t="s">
        <v>1034</v>
      </c>
      <c r="C385" s="51" t="s">
        <v>48</v>
      </c>
      <c r="D385" s="51">
        <v>100717</v>
      </c>
      <c r="E385" s="6" t="s">
        <v>1035</v>
      </c>
      <c r="F385" s="51" t="s">
        <v>69</v>
      </c>
      <c r="G385" s="5">
        <v>1300</v>
      </c>
      <c r="H385" s="52">
        <f>O385*(1-'Orç-Resumo'!$G$10)</f>
        <v>3.8600000000000003</v>
      </c>
      <c r="I385" s="53">
        <f>P385*(1-'Orç-Resumo'!$G$10)</f>
        <v>6.44</v>
      </c>
      <c r="J385" s="54">
        <f t="shared" si="18"/>
        <v>5018</v>
      </c>
      <c r="K385" s="55">
        <f t="shared" si="19"/>
        <v>8372</v>
      </c>
      <c r="L385" s="56">
        <f t="shared" si="20"/>
        <v>13390</v>
      </c>
      <c r="M385" s="56">
        <v>0</v>
      </c>
      <c r="N385" s="177"/>
      <c r="O385" s="180">
        <v>3.8600000000000003</v>
      </c>
      <c r="P385" s="181" t="s">
        <v>2208</v>
      </c>
    </row>
    <row r="386" spans="2:16" ht="42.75">
      <c r="B386" s="5" t="s">
        <v>1037</v>
      </c>
      <c r="C386" s="51" t="s">
        <v>48</v>
      </c>
      <c r="D386" s="51">
        <v>88412</v>
      </c>
      <c r="E386" s="6" t="s">
        <v>1038</v>
      </c>
      <c r="F386" s="51" t="s">
        <v>69</v>
      </c>
      <c r="G386" s="5">
        <v>8500</v>
      </c>
      <c r="H386" s="52">
        <f>O386*(1-'Orç-Resumo'!$G$10)</f>
        <v>3.49</v>
      </c>
      <c r="I386" s="53">
        <f>P386*(1-'Orç-Resumo'!$G$10)</f>
        <v>0.74</v>
      </c>
      <c r="J386" s="54">
        <f t="shared" si="18"/>
        <v>29665</v>
      </c>
      <c r="K386" s="55">
        <f t="shared" si="19"/>
        <v>6290</v>
      </c>
      <c r="L386" s="56">
        <f t="shared" si="20"/>
        <v>35955</v>
      </c>
      <c r="M386" s="56">
        <v>0</v>
      </c>
      <c r="N386" s="177"/>
      <c r="O386" s="180">
        <v>3.49</v>
      </c>
      <c r="P386" s="181" t="s">
        <v>3246</v>
      </c>
    </row>
    <row r="387" spans="2:16" ht="28.5">
      <c r="B387" s="5" t="s">
        <v>1040</v>
      </c>
      <c r="C387" s="51" t="s">
        <v>48</v>
      </c>
      <c r="D387" s="51">
        <v>88484</v>
      </c>
      <c r="E387" s="6" t="s">
        <v>1041</v>
      </c>
      <c r="F387" s="51" t="s">
        <v>69</v>
      </c>
      <c r="G387" s="5">
        <v>8500</v>
      </c>
      <c r="H387" s="52">
        <f>O387*(1-'Orç-Resumo'!$G$10)</f>
        <v>2.9299999999999997</v>
      </c>
      <c r="I387" s="53">
        <f>P387*(1-'Orç-Resumo'!$G$10)</f>
        <v>2.46</v>
      </c>
      <c r="J387" s="54">
        <f t="shared" si="18"/>
        <v>24904.999999999996</v>
      </c>
      <c r="K387" s="55">
        <f t="shared" si="19"/>
        <v>20910</v>
      </c>
      <c r="L387" s="56">
        <f t="shared" si="20"/>
        <v>45815</v>
      </c>
      <c r="M387" s="56">
        <v>0</v>
      </c>
      <c r="N387" s="177"/>
      <c r="O387" s="180">
        <v>2.9299999999999997</v>
      </c>
      <c r="P387" s="181" t="s">
        <v>3247</v>
      </c>
    </row>
    <row r="388" spans="2:16" ht="28.5">
      <c r="B388" s="5" t="s">
        <v>1042</v>
      </c>
      <c r="C388" s="51" t="s">
        <v>48</v>
      </c>
      <c r="D388" s="51">
        <v>88485</v>
      </c>
      <c r="E388" s="6" t="s">
        <v>1966</v>
      </c>
      <c r="F388" s="51" t="s">
        <v>69</v>
      </c>
      <c r="G388" s="5">
        <v>8500</v>
      </c>
      <c r="H388" s="52">
        <f>O388*(1-'Orç-Resumo'!$G$10)</f>
        <v>2.61</v>
      </c>
      <c r="I388" s="53">
        <f>P388*(1-'Orç-Resumo'!$G$10)</f>
        <v>1.77</v>
      </c>
      <c r="J388" s="54">
        <f t="shared" si="18"/>
        <v>22185</v>
      </c>
      <c r="K388" s="55">
        <f t="shared" si="19"/>
        <v>15045</v>
      </c>
      <c r="L388" s="56">
        <f t="shared" si="20"/>
        <v>37230</v>
      </c>
      <c r="M388" s="56">
        <v>0</v>
      </c>
      <c r="N388" s="177"/>
      <c r="O388" s="180">
        <v>2.61</v>
      </c>
      <c r="P388" s="181" t="s">
        <v>3248</v>
      </c>
    </row>
    <row r="389" spans="2:16" ht="42.75">
      <c r="B389" s="5" t="s">
        <v>1043</v>
      </c>
      <c r="C389" s="51" t="s">
        <v>48</v>
      </c>
      <c r="D389" s="51">
        <v>88495</v>
      </c>
      <c r="E389" s="6" t="s">
        <v>1044</v>
      </c>
      <c r="F389" s="51" t="s">
        <v>69</v>
      </c>
      <c r="G389" s="5">
        <v>8500</v>
      </c>
      <c r="H389" s="52">
        <f>O389*(1-'Orç-Resumo'!$G$10)</f>
        <v>5.6000000000000005</v>
      </c>
      <c r="I389" s="53">
        <f>P389*(1-'Orç-Resumo'!$G$10)</f>
        <v>6.55</v>
      </c>
      <c r="J389" s="54">
        <f t="shared" si="18"/>
        <v>47600.000000000007</v>
      </c>
      <c r="K389" s="55">
        <f t="shared" si="19"/>
        <v>55675</v>
      </c>
      <c r="L389" s="56">
        <f t="shared" si="20"/>
        <v>103275</v>
      </c>
      <c r="M389" s="56">
        <v>0</v>
      </c>
      <c r="N389" s="177"/>
      <c r="O389" s="180">
        <v>5.6000000000000005</v>
      </c>
      <c r="P389" s="181" t="s">
        <v>2183</v>
      </c>
    </row>
    <row r="390" spans="2:16" ht="42.75">
      <c r="B390" s="5" t="s">
        <v>1046</v>
      </c>
      <c r="C390" s="51" t="s">
        <v>48</v>
      </c>
      <c r="D390" s="51">
        <v>88497</v>
      </c>
      <c r="E390" s="6" t="s">
        <v>1047</v>
      </c>
      <c r="F390" s="51" t="s">
        <v>69</v>
      </c>
      <c r="G390" s="5">
        <v>8500</v>
      </c>
      <c r="H390" s="52">
        <f>O390*(1-'Orç-Resumo'!$G$10)</f>
        <v>9.2799999999999994</v>
      </c>
      <c r="I390" s="53">
        <f>P390*(1-'Orç-Resumo'!$G$10)</f>
        <v>9.58</v>
      </c>
      <c r="J390" s="54">
        <f t="shared" si="18"/>
        <v>78880</v>
      </c>
      <c r="K390" s="55">
        <f t="shared" si="19"/>
        <v>81430</v>
      </c>
      <c r="L390" s="56">
        <f t="shared" si="20"/>
        <v>160310</v>
      </c>
      <c r="M390" s="56">
        <v>0</v>
      </c>
      <c r="N390" s="177"/>
      <c r="O390" s="180">
        <v>9.2799999999999994</v>
      </c>
      <c r="P390" s="181" t="s">
        <v>2558</v>
      </c>
    </row>
    <row r="391" spans="2:16" ht="42.75">
      <c r="B391" s="5" t="s">
        <v>1048</v>
      </c>
      <c r="C391" s="51" t="s">
        <v>48</v>
      </c>
      <c r="D391" s="51">
        <v>88494</v>
      </c>
      <c r="E391" s="6" t="s">
        <v>1049</v>
      </c>
      <c r="F391" s="51" t="s">
        <v>69</v>
      </c>
      <c r="G391" s="5">
        <v>2125</v>
      </c>
      <c r="H391" s="52">
        <f>O391*(1-'Orç-Resumo'!$G$10)</f>
        <v>8.65</v>
      </c>
      <c r="I391" s="53">
        <f>P391*(1-'Orç-Resumo'!$G$10)</f>
        <v>13.42</v>
      </c>
      <c r="J391" s="54">
        <f t="shared" si="18"/>
        <v>18381.25</v>
      </c>
      <c r="K391" s="55">
        <f t="shared" si="19"/>
        <v>28517.5</v>
      </c>
      <c r="L391" s="56">
        <f t="shared" si="20"/>
        <v>46898.75</v>
      </c>
      <c r="M391" s="56">
        <v>0</v>
      </c>
      <c r="N391" s="177"/>
      <c r="O391" s="180">
        <v>8.65</v>
      </c>
      <c r="P391" s="181" t="s">
        <v>3249</v>
      </c>
    </row>
    <row r="392" spans="2:16" ht="42.75">
      <c r="B392" s="5" t="s">
        <v>1050</v>
      </c>
      <c r="C392" s="51" t="s">
        <v>48</v>
      </c>
      <c r="D392" s="51">
        <v>88496</v>
      </c>
      <c r="E392" s="6" t="s">
        <v>1051</v>
      </c>
      <c r="F392" s="51" t="s">
        <v>69</v>
      </c>
      <c r="G392" s="5">
        <v>2125</v>
      </c>
      <c r="H392" s="52">
        <f>O392*(1-'Orç-Resumo'!$G$10)</f>
        <v>13.720000000000002</v>
      </c>
      <c r="I392" s="53">
        <f>P392*(1-'Orç-Resumo'!$G$10)</f>
        <v>19.7</v>
      </c>
      <c r="J392" s="54">
        <f t="shared" si="18"/>
        <v>29155.000000000004</v>
      </c>
      <c r="K392" s="55">
        <f t="shared" si="19"/>
        <v>41862.5</v>
      </c>
      <c r="L392" s="56">
        <f t="shared" si="20"/>
        <v>71017.5</v>
      </c>
      <c r="M392" s="56">
        <v>0</v>
      </c>
      <c r="N392" s="177"/>
      <c r="O392" s="180">
        <v>13.720000000000002</v>
      </c>
      <c r="P392" s="181" t="s">
        <v>3250</v>
      </c>
    </row>
    <row r="393" spans="2:16" ht="28.5">
      <c r="B393" s="5" t="s">
        <v>1052</v>
      </c>
      <c r="C393" s="51" t="s">
        <v>48</v>
      </c>
      <c r="D393" s="51">
        <v>96132</v>
      </c>
      <c r="E393" s="6" t="s">
        <v>1053</v>
      </c>
      <c r="F393" s="51" t="s">
        <v>69</v>
      </c>
      <c r="G393" s="5">
        <v>8500</v>
      </c>
      <c r="H393" s="52">
        <f>O393*(1-'Orç-Resumo'!$G$10)</f>
        <v>12.159999999999998</v>
      </c>
      <c r="I393" s="53">
        <f>P393*(1-'Orç-Resumo'!$G$10)</f>
        <v>7.15</v>
      </c>
      <c r="J393" s="54">
        <f t="shared" si="18"/>
        <v>103359.99999999999</v>
      </c>
      <c r="K393" s="55">
        <f t="shared" si="19"/>
        <v>60775</v>
      </c>
      <c r="L393" s="56">
        <f t="shared" si="20"/>
        <v>164135</v>
      </c>
      <c r="M393" s="56">
        <v>0</v>
      </c>
      <c r="N393" s="177"/>
      <c r="O393" s="180">
        <v>12.159999999999998</v>
      </c>
      <c r="P393" s="181" t="s">
        <v>2864</v>
      </c>
    </row>
    <row r="394" spans="2:16" ht="42.75">
      <c r="B394" s="5" t="s">
        <v>1055</v>
      </c>
      <c r="C394" s="51" t="s">
        <v>48</v>
      </c>
      <c r="D394" s="51">
        <v>88489</v>
      </c>
      <c r="E394" s="6" t="s">
        <v>1056</v>
      </c>
      <c r="F394" s="51" t="s">
        <v>69</v>
      </c>
      <c r="G394" s="5">
        <v>8500</v>
      </c>
      <c r="H394" s="52">
        <f>O394*(1-'Orç-Resumo'!$G$10)</f>
        <v>9.9499999999999993</v>
      </c>
      <c r="I394" s="53">
        <f>P394*(1-'Orç-Resumo'!$G$10)</f>
        <v>4.3099999999999996</v>
      </c>
      <c r="J394" s="54">
        <f t="shared" si="18"/>
        <v>84575</v>
      </c>
      <c r="K394" s="55">
        <f t="shared" si="19"/>
        <v>36635</v>
      </c>
      <c r="L394" s="56">
        <f t="shared" si="20"/>
        <v>121210</v>
      </c>
      <c r="M394" s="56">
        <v>0</v>
      </c>
      <c r="N394" s="177"/>
      <c r="O394" s="180">
        <v>9.9499999999999993</v>
      </c>
      <c r="P394" s="181" t="s">
        <v>2976</v>
      </c>
    </row>
    <row r="395" spans="2:16" ht="42.75">
      <c r="B395" s="5" t="s">
        <v>1058</v>
      </c>
      <c r="C395" s="51" t="s">
        <v>48</v>
      </c>
      <c r="D395" s="51">
        <v>102491</v>
      </c>
      <c r="E395" s="6" t="s">
        <v>1059</v>
      </c>
      <c r="F395" s="51" t="s">
        <v>69</v>
      </c>
      <c r="G395" s="5">
        <v>850</v>
      </c>
      <c r="H395" s="52">
        <f>O395*(1-'Orç-Resumo'!$G$10)</f>
        <v>15.34</v>
      </c>
      <c r="I395" s="53">
        <f>P395*(1-'Orç-Resumo'!$G$10)</f>
        <v>7.63</v>
      </c>
      <c r="J395" s="54">
        <f t="shared" si="18"/>
        <v>13039</v>
      </c>
      <c r="K395" s="55">
        <f t="shared" si="19"/>
        <v>6485.5</v>
      </c>
      <c r="L395" s="56">
        <f t="shared" si="20"/>
        <v>19524.5</v>
      </c>
      <c r="M395" s="56">
        <v>0</v>
      </c>
      <c r="N395" s="177"/>
      <c r="O395" s="180">
        <v>15.34</v>
      </c>
      <c r="P395" s="181" t="s">
        <v>2386</v>
      </c>
    </row>
    <row r="396" spans="2:16" ht="42.75">
      <c r="B396" s="5" t="s">
        <v>1061</v>
      </c>
      <c r="C396" s="51" t="s">
        <v>48</v>
      </c>
      <c r="D396" s="51">
        <v>102513</v>
      </c>
      <c r="E396" s="6" t="s">
        <v>1062</v>
      </c>
      <c r="F396" s="51" t="s">
        <v>69</v>
      </c>
      <c r="G396" s="5">
        <v>240</v>
      </c>
      <c r="H396" s="52">
        <f>O396*(1-'Orç-Resumo'!$G$10)</f>
        <v>24.080000000000002</v>
      </c>
      <c r="I396" s="53">
        <f>P396*(1-'Orç-Resumo'!$G$10)</f>
        <v>26.66</v>
      </c>
      <c r="J396" s="54">
        <f t="shared" si="18"/>
        <v>5779.2000000000007</v>
      </c>
      <c r="K396" s="55">
        <f t="shared" si="19"/>
        <v>6398.4</v>
      </c>
      <c r="L396" s="56">
        <f t="shared" si="20"/>
        <v>12177.6</v>
      </c>
      <c r="M396" s="56">
        <v>0</v>
      </c>
      <c r="N396" s="177"/>
      <c r="O396" s="180">
        <v>24.080000000000002</v>
      </c>
      <c r="P396" s="181" t="s">
        <v>3251</v>
      </c>
    </row>
    <row r="397" spans="2:16" ht="42.75">
      <c r="B397" s="5" t="s">
        <v>1063</v>
      </c>
      <c r="C397" s="51" t="s">
        <v>48</v>
      </c>
      <c r="D397" s="51">
        <v>102501</v>
      </c>
      <c r="E397" s="6" t="s">
        <v>1064</v>
      </c>
      <c r="F397" s="51" t="s">
        <v>69</v>
      </c>
      <c r="G397" s="5">
        <v>90</v>
      </c>
      <c r="H397" s="52">
        <f>O397*(1-'Orç-Resumo'!$G$10)</f>
        <v>15.5</v>
      </c>
      <c r="I397" s="53">
        <f>P397*(1-'Orç-Resumo'!$G$10)</f>
        <v>12</v>
      </c>
      <c r="J397" s="54">
        <f t="shared" si="18"/>
        <v>1395</v>
      </c>
      <c r="K397" s="55">
        <f t="shared" si="19"/>
        <v>1080</v>
      </c>
      <c r="L397" s="56">
        <f t="shared" si="20"/>
        <v>2475</v>
      </c>
      <c r="M397" s="56">
        <v>0</v>
      </c>
      <c r="N397" s="177"/>
      <c r="O397" s="180">
        <v>15.5</v>
      </c>
      <c r="P397" s="181" t="s">
        <v>2344</v>
      </c>
    </row>
    <row r="398" spans="2:16" ht="57">
      <c r="B398" s="5" t="s">
        <v>1066</v>
      </c>
      <c r="C398" s="51" t="s">
        <v>48</v>
      </c>
      <c r="D398" s="51">
        <v>100726</v>
      </c>
      <c r="E398" s="6" t="s">
        <v>1067</v>
      </c>
      <c r="F398" s="51" t="s">
        <v>69</v>
      </c>
      <c r="G398" s="5">
        <v>1300</v>
      </c>
      <c r="H398" s="52">
        <f>O398*(1-'Orç-Resumo'!$G$10)</f>
        <v>13.019999999999998</v>
      </c>
      <c r="I398" s="53">
        <f>P398*(1-'Orç-Resumo'!$G$10)</f>
        <v>14.63</v>
      </c>
      <c r="J398" s="54">
        <f t="shared" si="18"/>
        <v>16925.999999999996</v>
      </c>
      <c r="K398" s="55">
        <f t="shared" si="19"/>
        <v>19019</v>
      </c>
      <c r="L398" s="56">
        <f t="shared" si="20"/>
        <v>35945</v>
      </c>
      <c r="M398" s="56">
        <v>0</v>
      </c>
      <c r="N398" s="177"/>
      <c r="O398" s="180">
        <v>13.019999999999998</v>
      </c>
      <c r="P398" s="181" t="s">
        <v>2443</v>
      </c>
    </row>
    <row r="399" spans="2:16" ht="57">
      <c r="B399" s="5" t="s">
        <v>1068</v>
      </c>
      <c r="C399" s="51" t="s">
        <v>48</v>
      </c>
      <c r="D399" s="51">
        <v>100749</v>
      </c>
      <c r="E399" s="6" t="s">
        <v>1069</v>
      </c>
      <c r="F399" s="51" t="s">
        <v>69</v>
      </c>
      <c r="G399" s="5">
        <v>1300</v>
      </c>
      <c r="H399" s="52">
        <f>O399*(1-'Orç-Resumo'!$G$10)</f>
        <v>13.16</v>
      </c>
      <c r="I399" s="53">
        <f>P399*(1-'Orç-Resumo'!$G$10)</f>
        <v>11.34</v>
      </c>
      <c r="J399" s="54">
        <f t="shared" si="18"/>
        <v>17108</v>
      </c>
      <c r="K399" s="55">
        <f t="shared" si="19"/>
        <v>14742</v>
      </c>
      <c r="L399" s="56">
        <f t="shared" si="20"/>
        <v>31850</v>
      </c>
      <c r="M399" s="56">
        <v>0</v>
      </c>
      <c r="N399" s="177"/>
      <c r="O399" s="180">
        <v>13.16</v>
      </c>
      <c r="P399" s="181" t="s">
        <v>2347</v>
      </c>
    </row>
    <row r="400" spans="2:16" ht="42.75">
      <c r="B400" s="5" t="s">
        <v>1070</v>
      </c>
      <c r="C400" s="51" t="s">
        <v>48</v>
      </c>
      <c r="D400" s="51">
        <v>88429</v>
      </c>
      <c r="E400" s="6" t="s">
        <v>1071</v>
      </c>
      <c r="F400" s="51" t="s">
        <v>69</v>
      </c>
      <c r="G400" s="5">
        <v>300</v>
      </c>
      <c r="H400" s="52">
        <f>O400*(1-'Orç-Resumo'!$G$10)</f>
        <v>28.189999999999998</v>
      </c>
      <c r="I400" s="53">
        <f>P400*(1-'Orç-Resumo'!$G$10)</f>
        <v>12.93</v>
      </c>
      <c r="J400" s="54">
        <f t="shared" si="18"/>
        <v>8457</v>
      </c>
      <c r="K400" s="55">
        <f t="shared" si="19"/>
        <v>3879</v>
      </c>
      <c r="L400" s="56">
        <f t="shared" si="20"/>
        <v>12336</v>
      </c>
      <c r="M400" s="56">
        <v>0</v>
      </c>
      <c r="N400" s="177"/>
      <c r="O400" s="180">
        <v>28.189999999999998</v>
      </c>
      <c r="P400" s="181" t="s">
        <v>2348</v>
      </c>
    </row>
    <row r="401" spans="2:16" ht="57">
      <c r="B401" s="5" t="s">
        <v>1073</v>
      </c>
      <c r="C401" s="51" t="s">
        <v>26</v>
      </c>
      <c r="D401" s="51" t="s">
        <v>1074</v>
      </c>
      <c r="E401" s="6" t="s">
        <v>1075</v>
      </c>
      <c r="F401" s="51" t="s">
        <v>69</v>
      </c>
      <c r="G401" s="5">
        <v>300</v>
      </c>
      <c r="H401" s="52">
        <f>O401*(1-'Orç-Resumo'!$G$10)</f>
        <v>65.294340000000005</v>
      </c>
      <c r="I401" s="53">
        <f>P401*(1-'Orç-Resumo'!$G$10)</f>
        <v>13.524510000000001</v>
      </c>
      <c r="J401" s="54">
        <f t="shared" ref="J401:J464" si="21">G401*H401</f>
        <v>19588.302000000003</v>
      </c>
      <c r="K401" s="55">
        <f t="shared" ref="K401:K464" si="22">G401*I401</f>
        <v>4057.3530000000005</v>
      </c>
      <c r="L401" s="56">
        <f t="shared" ref="L401:L464" si="23">J401+K401</f>
        <v>23645.655000000002</v>
      </c>
      <c r="M401" s="56">
        <v>0</v>
      </c>
      <c r="N401" s="177"/>
      <c r="O401" s="180">
        <v>65.294340000000005</v>
      </c>
      <c r="P401" s="181">
        <v>13.524510000000001</v>
      </c>
    </row>
    <row r="402" spans="2:16" ht="15">
      <c r="B402" s="5" t="s">
        <v>1076</v>
      </c>
      <c r="C402" s="51" t="s">
        <v>21</v>
      </c>
      <c r="D402" s="51" t="s">
        <v>21</v>
      </c>
      <c r="E402" s="6" t="s">
        <v>1077</v>
      </c>
      <c r="F402" s="51" t="s">
        <v>23</v>
      </c>
      <c r="G402" s="5"/>
      <c r="H402" s="52"/>
      <c r="I402" s="53"/>
      <c r="J402" s="54"/>
      <c r="K402" s="55"/>
      <c r="L402" s="56"/>
      <c r="M402" s="56">
        <f>SUM(L404:L595)</f>
        <v>1121591.4687666665</v>
      </c>
      <c r="N402" s="177"/>
      <c r="O402" s="180" t="s">
        <v>24</v>
      </c>
      <c r="P402" s="181" t="s">
        <v>24</v>
      </c>
    </row>
    <row r="403" spans="2:16" ht="30">
      <c r="B403" s="5" t="s">
        <v>1078</v>
      </c>
      <c r="C403" s="51" t="s">
        <v>21</v>
      </c>
      <c r="D403" s="51" t="s">
        <v>21</v>
      </c>
      <c r="E403" s="6" t="s">
        <v>1079</v>
      </c>
      <c r="F403" s="51" t="s">
        <v>23</v>
      </c>
      <c r="G403" s="5"/>
      <c r="H403" s="52"/>
      <c r="I403" s="53"/>
      <c r="J403" s="54"/>
      <c r="K403" s="55"/>
      <c r="L403" s="56"/>
      <c r="M403" s="56">
        <v>0</v>
      </c>
      <c r="N403" s="177"/>
      <c r="O403" s="180" t="s">
        <v>24</v>
      </c>
      <c r="P403" s="181" t="s">
        <v>24</v>
      </c>
    </row>
    <row r="404" spans="2:16" ht="71.25">
      <c r="B404" s="5" t="s">
        <v>1080</v>
      </c>
      <c r="C404" s="51" t="s">
        <v>48</v>
      </c>
      <c r="D404" s="51">
        <v>102104</v>
      </c>
      <c r="E404" s="6" t="s">
        <v>1081</v>
      </c>
      <c r="F404" s="51" t="s">
        <v>184</v>
      </c>
      <c r="G404" s="5">
        <v>1</v>
      </c>
      <c r="H404" s="52">
        <f>O404*(1-'Orç-Resumo'!$G$10)</f>
        <v>14698.54</v>
      </c>
      <c r="I404" s="53">
        <f>P404*(1-'Orç-Resumo'!$G$10)</f>
        <v>355.89</v>
      </c>
      <c r="J404" s="54">
        <f t="shared" si="21"/>
        <v>14698.54</v>
      </c>
      <c r="K404" s="55">
        <f t="shared" si="22"/>
        <v>355.89</v>
      </c>
      <c r="L404" s="56">
        <f t="shared" si="23"/>
        <v>15054.43</v>
      </c>
      <c r="M404" s="56">
        <v>0</v>
      </c>
      <c r="N404" s="177"/>
      <c r="O404" s="180">
        <v>14698.54</v>
      </c>
      <c r="P404" s="181" t="s">
        <v>3252</v>
      </c>
    </row>
    <row r="405" spans="2:16" ht="85.5">
      <c r="B405" s="5" t="s">
        <v>1082</v>
      </c>
      <c r="C405" s="51" t="s">
        <v>48</v>
      </c>
      <c r="D405" s="51">
        <v>102105</v>
      </c>
      <c r="E405" s="6" t="s">
        <v>1083</v>
      </c>
      <c r="F405" s="51" t="s">
        <v>184</v>
      </c>
      <c r="G405" s="5">
        <v>1</v>
      </c>
      <c r="H405" s="52">
        <f>O405*(1-'Orç-Resumo'!$G$10)</f>
        <v>18129.690000000002</v>
      </c>
      <c r="I405" s="53">
        <f>P405*(1-'Orç-Resumo'!$G$10)</f>
        <v>365.76</v>
      </c>
      <c r="J405" s="54">
        <f t="shared" si="21"/>
        <v>18129.690000000002</v>
      </c>
      <c r="K405" s="55">
        <f t="shared" si="22"/>
        <v>365.76</v>
      </c>
      <c r="L405" s="56">
        <f t="shared" si="23"/>
        <v>18495.45</v>
      </c>
      <c r="M405" s="56">
        <v>0</v>
      </c>
      <c r="N405" s="177"/>
      <c r="O405" s="180">
        <v>18129.690000000002</v>
      </c>
      <c r="P405" s="181" t="s">
        <v>3253</v>
      </c>
    </row>
    <row r="406" spans="2:16" ht="57">
      <c r="B406" s="5" t="s">
        <v>1084</v>
      </c>
      <c r="C406" s="51" t="s">
        <v>48</v>
      </c>
      <c r="D406" s="51">
        <v>93011</v>
      </c>
      <c r="E406" s="6" t="s">
        <v>1085</v>
      </c>
      <c r="F406" s="51" t="s">
        <v>110</v>
      </c>
      <c r="G406" s="5">
        <v>35</v>
      </c>
      <c r="H406" s="52">
        <f>O406*(1-'Orç-Resumo'!$G$10)</f>
        <v>49.14</v>
      </c>
      <c r="I406" s="53">
        <f>P406*(1-'Orç-Resumo'!$G$10)</f>
        <v>6.6</v>
      </c>
      <c r="J406" s="54">
        <f t="shared" si="21"/>
        <v>1719.9</v>
      </c>
      <c r="K406" s="55">
        <f t="shared" si="22"/>
        <v>231</v>
      </c>
      <c r="L406" s="56">
        <f t="shared" si="23"/>
        <v>1950.9</v>
      </c>
      <c r="M406" s="56">
        <v>0</v>
      </c>
      <c r="N406" s="177"/>
      <c r="O406" s="180">
        <v>49.14</v>
      </c>
      <c r="P406" s="181" t="s">
        <v>2296</v>
      </c>
    </row>
    <row r="407" spans="2:16" ht="42.75">
      <c r="B407" s="5" t="s">
        <v>1087</v>
      </c>
      <c r="C407" s="51" t="s">
        <v>26</v>
      </c>
      <c r="D407" s="51" t="s">
        <v>1088</v>
      </c>
      <c r="E407" s="6" t="s">
        <v>1089</v>
      </c>
      <c r="F407" s="51" t="s">
        <v>33</v>
      </c>
      <c r="G407" s="5">
        <v>2</v>
      </c>
      <c r="H407" s="52">
        <f>O407*(1-'Orç-Resumo'!$G$10)</f>
        <v>1717.2217849999997</v>
      </c>
      <c r="I407" s="53">
        <f>P407*(1-'Orç-Resumo'!$G$10)</f>
        <v>701.44751500000007</v>
      </c>
      <c r="J407" s="54">
        <f t="shared" si="21"/>
        <v>3434.4435699999995</v>
      </c>
      <c r="K407" s="55">
        <f t="shared" si="22"/>
        <v>1402.8950300000001</v>
      </c>
      <c r="L407" s="56">
        <f t="shared" si="23"/>
        <v>4837.3385999999991</v>
      </c>
      <c r="M407" s="56">
        <v>0</v>
      </c>
      <c r="N407" s="177"/>
      <c r="O407" s="180">
        <v>1717.2217849999997</v>
      </c>
      <c r="P407" s="181">
        <v>701.44751500000007</v>
      </c>
    </row>
    <row r="408" spans="2:16" ht="71.25">
      <c r="B408" s="5" t="s">
        <v>1090</v>
      </c>
      <c r="C408" s="51" t="s">
        <v>48</v>
      </c>
      <c r="D408" s="51">
        <v>101878</v>
      </c>
      <c r="E408" s="6" t="s">
        <v>1091</v>
      </c>
      <c r="F408" s="51" t="s">
        <v>184</v>
      </c>
      <c r="G408" s="5">
        <v>2</v>
      </c>
      <c r="H408" s="52">
        <f>O408*(1-'Orç-Resumo'!$G$10)</f>
        <v>550.62</v>
      </c>
      <c r="I408" s="53">
        <f>P408*(1-'Orç-Resumo'!$G$10)</f>
        <v>58.93</v>
      </c>
      <c r="J408" s="54">
        <f t="shared" si="21"/>
        <v>1101.24</v>
      </c>
      <c r="K408" s="55">
        <f t="shared" si="22"/>
        <v>117.86</v>
      </c>
      <c r="L408" s="56">
        <f t="shared" si="23"/>
        <v>1219.0999999999999</v>
      </c>
      <c r="M408" s="56">
        <v>0</v>
      </c>
      <c r="N408" s="177"/>
      <c r="O408" s="180">
        <v>550.62</v>
      </c>
      <c r="P408" s="181" t="s">
        <v>3254</v>
      </c>
    </row>
    <row r="409" spans="2:16" ht="28.5">
      <c r="B409" s="5" t="s">
        <v>1092</v>
      </c>
      <c r="C409" s="51" t="s">
        <v>26</v>
      </c>
      <c r="D409" s="51" t="s">
        <v>1093</v>
      </c>
      <c r="E409" s="6" t="s">
        <v>1094</v>
      </c>
      <c r="F409" s="51" t="s">
        <v>33</v>
      </c>
      <c r="G409" s="5">
        <v>2</v>
      </c>
      <c r="H409" s="52">
        <f>O409*(1-'Orç-Resumo'!$G$10)</f>
        <v>328.92499999999995</v>
      </c>
      <c r="I409" s="53">
        <f>P409*(1-'Orç-Resumo'!$G$10)</f>
        <v>48.375</v>
      </c>
      <c r="J409" s="54">
        <f t="shared" si="21"/>
        <v>657.84999999999991</v>
      </c>
      <c r="K409" s="55">
        <f t="shared" si="22"/>
        <v>96.75</v>
      </c>
      <c r="L409" s="56">
        <f t="shared" si="23"/>
        <v>754.59999999999991</v>
      </c>
      <c r="M409" s="56">
        <v>0</v>
      </c>
      <c r="N409" s="177"/>
      <c r="O409" s="180">
        <v>328.92499999999995</v>
      </c>
      <c r="P409" s="181">
        <v>48.375</v>
      </c>
    </row>
    <row r="410" spans="2:16" ht="28.5">
      <c r="B410" s="5" t="s">
        <v>1095</v>
      </c>
      <c r="C410" s="51" t="s">
        <v>26</v>
      </c>
      <c r="D410" s="51" t="s">
        <v>1096</v>
      </c>
      <c r="E410" s="6" t="s">
        <v>1097</v>
      </c>
      <c r="F410" s="51" t="s">
        <v>33</v>
      </c>
      <c r="G410" s="5">
        <v>2</v>
      </c>
      <c r="H410" s="52">
        <f>O410*(1-'Orç-Resumo'!$G$10)</f>
        <v>975.92499999999995</v>
      </c>
      <c r="I410" s="53">
        <f>P410*(1-'Orç-Resumo'!$G$10)</f>
        <v>48.375</v>
      </c>
      <c r="J410" s="54">
        <f t="shared" si="21"/>
        <v>1951.85</v>
      </c>
      <c r="K410" s="55">
        <f t="shared" si="22"/>
        <v>96.75</v>
      </c>
      <c r="L410" s="56">
        <f t="shared" si="23"/>
        <v>2048.6</v>
      </c>
      <c r="M410" s="56">
        <v>0</v>
      </c>
      <c r="N410" s="177"/>
      <c r="O410" s="180">
        <v>975.92499999999995</v>
      </c>
      <c r="P410" s="181">
        <v>48.375</v>
      </c>
    </row>
    <row r="411" spans="2:16" ht="42.75">
      <c r="B411" s="5" t="s">
        <v>1098</v>
      </c>
      <c r="C411" s="51" t="s">
        <v>102</v>
      </c>
      <c r="D411" s="51" t="s">
        <v>1099</v>
      </c>
      <c r="E411" s="6" t="s">
        <v>1100</v>
      </c>
      <c r="F411" s="51" t="s">
        <v>354</v>
      </c>
      <c r="G411" s="5">
        <v>100</v>
      </c>
      <c r="H411" s="52">
        <f>O411*(1-'Orç-Resumo'!$G$10)</f>
        <v>5.76</v>
      </c>
      <c r="I411" s="53">
        <f>P411*(1-'Orç-Resumo'!$G$10)</f>
        <v>3.37</v>
      </c>
      <c r="J411" s="54">
        <f t="shared" si="21"/>
        <v>576</v>
      </c>
      <c r="K411" s="55">
        <f t="shared" si="22"/>
        <v>337</v>
      </c>
      <c r="L411" s="56">
        <f t="shared" si="23"/>
        <v>913</v>
      </c>
      <c r="M411" s="56">
        <v>0</v>
      </c>
      <c r="N411" s="177"/>
      <c r="O411" s="180">
        <v>5.76</v>
      </c>
      <c r="P411" s="181">
        <v>3.37</v>
      </c>
    </row>
    <row r="412" spans="2:16" ht="71.25">
      <c r="B412" s="5" t="s">
        <v>1101</v>
      </c>
      <c r="C412" s="51" t="s">
        <v>48</v>
      </c>
      <c r="D412" s="51">
        <v>92992</v>
      </c>
      <c r="E412" s="6" t="s">
        <v>1102</v>
      </c>
      <c r="F412" s="51" t="s">
        <v>110</v>
      </c>
      <c r="G412" s="5">
        <v>35</v>
      </c>
      <c r="H412" s="52">
        <f>O412*(1-'Orç-Resumo'!$G$10)</f>
        <v>89.100000000000009</v>
      </c>
      <c r="I412" s="53">
        <f>P412*(1-'Orç-Resumo'!$G$10)</f>
        <v>4.74</v>
      </c>
      <c r="J412" s="54">
        <f t="shared" si="21"/>
        <v>3118.5000000000005</v>
      </c>
      <c r="K412" s="55">
        <f t="shared" si="22"/>
        <v>165.9</v>
      </c>
      <c r="L412" s="56">
        <f t="shared" si="23"/>
        <v>3284.4000000000005</v>
      </c>
      <c r="M412" s="56">
        <v>0</v>
      </c>
      <c r="N412" s="177"/>
      <c r="O412" s="180">
        <v>89.100000000000009</v>
      </c>
      <c r="P412" s="181" t="s">
        <v>2181</v>
      </c>
    </row>
    <row r="413" spans="2:16" ht="28.5">
      <c r="B413" s="5" t="s">
        <v>1103</v>
      </c>
      <c r="C413" s="51" t="s">
        <v>26</v>
      </c>
      <c r="D413" s="51" t="s">
        <v>1104</v>
      </c>
      <c r="E413" s="6" t="s">
        <v>1105</v>
      </c>
      <c r="F413" s="51" t="s">
        <v>110</v>
      </c>
      <c r="G413" s="5">
        <v>100</v>
      </c>
      <c r="H413" s="52">
        <f>O413*(1-'Orç-Resumo'!$G$10)</f>
        <v>27.051199999999994</v>
      </c>
      <c r="I413" s="53">
        <f>P413*(1-'Orç-Resumo'!$G$10)</f>
        <v>9.6750000000000007</v>
      </c>
      <c r="J413" s="54">
        <f t="shared" si="21"/>
        <v>2705.1199999999994</v>
      </c>
      <c r="K413" s="55">
        <f t="shared" si="22"/>
        <v>967.50000000000011</v>
      </c>
      <c r="L413" s="56">
        <f t="shared" si="23"/>
        <v>3672.6199999999994</v>
      </c>
      <c r="M413" s="56">
        <v>0</v>
      </c>
      <c r="N413" s="177"/>
      <c r="O413" s="180">
        <v>27.051199999999994</v>
      </c>
      <c r="P413" s="181">
        <v>9.6750000000000007</v>
      </c>
    </row>
    <row r="414" spans="2:16" ht="42.75">
      <c r="B414" s="5" t="s">
        <v>1106</v>
      </c>
      <c r="C414" s="51" t="s">
        <v>26</v>
      </c>
      <c r="D414" s="51" t="s">
        <v>1107</v>
      </c>
      <c r="E414" s="6" t="s">
        <v>1108</v>
      </c>
      <c r="F414" s="51" t="s">
        <v>33</v>
      </c>
      <c r="G414" s="5">
        <v>3</v>
      </c>
      <c r="H414" s="52">
        <f>O414*(1-'Orç-Resumo'!$G$10)</f>
        <v>333.16499999999996</v>
      </c>
      <c r="I414" s="53">
        <f>P414*(1-'Orç-Resumo'!$G$10)</f>
        <v>9.6750000000000007</v>
      </c>
      <c r="J414" s="54">
        <f t="shared" si="21"/>
        <v>999.49499999999989</v>
      </c>
      <c r="K414" s="55">
        <f t="shared" si="22"/>
        <v>29.025000000000002</v>
      </c>
      <c r="L414" s="56">
        <f t="shared" si="23"/>
        <v>1028.52</v>
      </c>
      <c r="M414" s="56">
        <v>0</v>
      </c>
      <c r="N414" s="177"/>
      <c r="O414" s="180">
        <v>333.16499999999996</v>
      </c>
      <c r="P414" s="181">
        <v>9.6750000000000007</v>
      </c>
    </row>
    <row r="415" spans="2:16" ht="42.75">
      <c r="B415" s="5" t="s">
        <v>1109</v>
      </c>
      <c r="C415" s="51" t="s">
        <v>26</v>
      </c>
      <c r="D415" s="51" t="s">
        <v>1110</v>
      </c>
      <c r="E415" s="6" t="s">
        <v>1111</v>
      </c>
      <c r="F415" s="51" t="s">
        <v>33</v>
      </c>
      <c r="G415" s="5">
        <v>3</v>
      </c>
      <c r="H415" s="52">
        <f>O415*(1-'Orç-Resumo'!$G$10)</f>
        <v>205.43800000000002</v>
      </c>
      <c r="I415" s="53">
        <f>P415*(1-'Orç-Resumo'!$G$10)</f>
        <v>27.090000000000003</v>
      </c>
      <c r="J415" s="54">
        <f t="shared" si="21"/>
        <v>616.31400000000008</v>
      </c>
      <c r="K415" s="55">
        <f t="shared" si="22"/>
        <v>81.27000000000001</v>
      </c>
      <c r="L415" s="56">
        <f t="shared" si="23"/>
        <v>697.58400000000006</v>
      </c>
      <c r="M415" s="56">
        <v>0</v>
      </c>
      <c r="N415" s="177"/>
      <c r="O415" s="180">
        <v>205.43800000000002</v>
      </c>
      <c r="P415" s="181">
        <v>27.090000000000003</v>
      </c>
    </row>
    <row r="416" spans="2:16" ht="42.75">
      <c r="B416" s="5" t="s">
        <v>1112</v>
      </c>
      <c r="C416" s="51" t="s">
        <v>26</v>
      </c>
      <c r="D416" s="51" t="s">
        <v>1113</v>
      </c>
      <c r="E416" s="6" t="s">
        <v>1114</v>
      </c>
      <c r="F416" s="51" t="s">
        <v>33</v>
      </c>
      <c r="G416" s="5">
        <v>4</v>
      </c>
      <c r="H416" s="52">
        <f>O416*(1-'Orç-Resumo'!$G$10)</f>
        <v>21.247999999999998</v>
      </c>
      <c r="I416" s="53">
        <f>P416*(1-'Orç-Resumo'!$G$10)</f>
        <v>7.7400000000000011</v>
      </c>
      <c r="J416" s="54">
        <f t="shared" si="21"/>
        <v>84.99199999999999</v>
      </c>
      <c r="K416" s="55">
        <f t="shared" si="22"/>
        <v>30.960000000000004</v>
      </c>
      <c r="L416" s="56">
        <f t="shared" si="23"/>
        <v>115.952</v>
      </c>
      <c r="M416" s="56">
        <v>0</v>
      </c>
      <c r="N416" s="177"/>
      <c r="O416" s="180">
        <v>21.247999999999998</v>
      </c>
      <c r="P416" s="181">
        <v>7.7400000000000011</v>
      </c>
    </row>
    <row r="417" spans="2:16" ht="28.5">
      <c r="B417" s="5" t="s">
        <v>1115</v>
      </c>
      <c r="C417" s="51" t="s">
        <v>48</v>
      </c>
      <c r="D417" s="51">
        <v>101546</v>
      </c>
      <c r="E417" s="6" t="s">
        <v>1116</v>
      </c>
      <c r="F417" s="51" t="s">
        <v>184</v>
      </c>
      <c r="G417" s="5">
        <v>6</v>
      </c>
      <c r="H417" s="52">
        <f>O417*(1-'Orç-Resumo'!$G$10)</f>
        <v>30.08</v>
      </c>
      <c r="I417" s="53">
        <f>P417*(1-'Orç-Resumo'!$G$10)</f>
        <v>1.46</v>
      </c>
      <c r="J417" s="54">
        <f t="shared" si="21"/>
        <v>180.48</v>
      </c>
      <c r="K417" s="55">
        <f t="shared" si="22"/>
        <v>8.76</v>
      </c>
      <c r="L417" s="56">
        <f t="shared" si="23"/>
        <v>189.23999999999998</v>
      </c>
      <c r="M417" s="56">
        <v>0</v>
      </c>
      <c r="N417" s="177"/>
      <c r="O417" s="180">
        <v>30.08</v>
      </c>
      <c r="P417" s="181" t="s">
        <v>2283</v>
      </c>
    </row>
    <row r="418" spans="2:16" ht="57">
      <c r="B418" s="5" t="s">
        <v>1118</v>
      </c>
      <c r="C418" s="51" t="s">
        <v>26</v>
      </c>
      <c r="D418" s="51" t="s">
        <v>1119</v>
      </c>
      <c r="E418" s="6" t="s">
        <v>1120</v>
      </c>
      <c r="F418" s="51" t="s">
        <v>33</v>
      </c>
      <c r="G418" s="5">
        <v>6</v>
      </c>
      <c r="H418" s="52">
        <f>O418*(1-'Orç-Resumo'!$G$10)</f>
        <v>26.347999999999999</v>
      </c>
      <c r="I418" s="53">
        <f>P418*(1-'Orç-Resumo'!$G$10)</f>
        <v>7.7400000000000011</v>
      </c>
      <c r="J418" s="54">
        <f t="shared" si="21"/>
        <v>158.08799999999999</v>
      </c>
      <c r="K418" s="55">
        <f t="shared" si="22"/>
        <v>46.440000000000005</v>
      </c>
      <c r="L418" s="56">
        <f t="shared" si="23"/>
        <v>204.52799999999999</v>
      </c>
      <c r="M418" s="56">
        <v>0</v>
      </c>
      <c r="N418" s="177"/>
      <c r="O418" s="180">
        <v>26.347999999999999</v>
      </c>
      <c r="P418" s="181">
        <v>7.7400000000000011</v>
      </c>
    </row>
    <row r="419" spans="2:16" ht="42.75">
      <c r="B419" s="5" t="s">
        <v>1121</v>
      </c>
      <c r="C419" s="51" t="s">
        <v>26</v>
      </c>
      <c r="D419" s="51" t="s">
        <v>1122</v>
      </c>
      <c r="E419" s="6" t="s">
        <v>1123</v>
      </c>
      <c r="F419" s="51" t="s">
        <v>33</v>
      </c>
      <c r="G419" s="5">
        <v>6</v>
      </c>
      <c r="H419" s="52">
        <f>O419*(1-'Orç-Resumo'!$G$10)</f>
        <v>86.587999999999994</v>
      </c>
      <c r="I419" s="53">
        <f>P419*(1-'Orç-Resumo'!$G$10)</f>
        <v>7.7400000000000011</v>
      </c>
      <c r="J419" s="54">
        <f t="shared" si="21"/>
        <v>519.52800000000002</v>
      </c>
      <c r="K419" s="55">
        <f t="shared" si="22"/>
        <v>46.440000000000005</v>
      </c>
      <c r="L419" s="56">
        <f t="shared" si="23"/>
        <v>565.96800000000007</v>
      </c>
      <c r="M419" s="56">
        <v>0</v>
      </c>
      <c r="N419" s="177"/>
      <c r="O419" s="180">
        <v>86.587999999999994</v>
      </c>
      <c r="P419" s="181">
        <v>7.7400000000000011</v>
      </c>
    </row>
    <row r="420" spans="2:16" ht="42.75">
      <c r="B420" s="5" t="s">
        <v>1124</v>
      </c>
      <c r="C420" s="51" t="s">
        <v>48</v>
      </c>
      <c r="D420" s="51">
        <v>102109</v>
      </c>
      <c r="E420" s="6" t="s">
        <v>1125</v>
      </c>
      <c r="F420" s="51" t="s">
        <v>184</v>
      </c>
      <c r="G420" s="5">
        <v>2</v>
      </c>
      <c r="H420" s="52">
        <f>O420*(1-'Orç-Resumo'!$G$10)</f>
        <v>38.199999999999996</v>
      </c>
      <c r="I420" s="53">
        <f>P420*(1-'Orç-Resumo'!$G$10)</f>
        <v>17.170000000000002</v>
      </c>
      <c r="J420" s="54">
        <f t="shared" si="21"/>
        <v>76.399999999999991</v>
      </c>
      <c r="K420" s="55">
        <f t="shared" si="22"/>
        <v>34.340000000000003</v>
      </c>
      <c r="L420" s="56">
        <f t="shared" si="23"/>
        <v>110.74</v>
      </c>
      <c r="M420" s="56">
        <v>0</v>
      </c>
      <c r="N420" s="177"/>
      <c r="O420" s="180">
        <v>38.199999999999996</v>
      </c>
      <c r="P420" s="181" t="s">
        <v>3255</v>
      </c>
    </row>
    <row r="421" spans="2:16" ht="42.75">
      <c r="B421" s="5" t="s">
        <v>1126</v>
      </c>
      <c r="C421" s="51" t="s">
        <v>26</v>
      </c>
      <c r="D421" s="51" t="s">
        <v>1127</v>
      </c>
      <c r="E421" s="6" t="s">
        <v>1128</v>
      </c>
      <c r="F421" s="51" t="s">
        <v>33</v>
      </c>
      <c r="G421" s="5">
        <v>10</v>
      </c>
      <c r="H421" s="52">
        <f>O421*(1-'Orç-Resumo'!$G$10)</f>
        <v>103.91000000000001</v>
      </c>
      <c r="I421" s="53">
        <f>P421*(1-'Orç-Resumo'!$G$10)</f>
        <v>60.800000000000004</v>
      </c>
      <c r="J421" s="54">
        <f t="shared" si="21"/>
        <v>1039.1000000000001</v>
      </c>
      <c r="K421" s="55">
        <f t="shared" si="22"/>
        <v>608</v>
      </c>
      <c r="L421" s="56">
        <f t="shared" si="23"/>
        <v>1647.1000000000001</v>
      </c>
      <c r="M421" s="56">
        <v>0</v>
      </c>
      <c r="N421" s="177"/>
      <c r="O421" s="180">
        <v>103.91000000000001</v>
      </c>
      <c r="P421" s="181">
        <v>60.800000000000004</v>
      </c>
    </row>
    <row r="422" spans="2:16" ht="71.25">
      <c r="B422" s="5" t="s">
        <v>1129</v>
      </c>
      <c r="C422" s="51" t="s">
        <v>48</v>
      </c>
      <c r="D422" s="51">
        <v>5928</v>
      </c>
      <c r="E422" s="6" t="s">
        <v>1130</v>
      </c>
      <c r="F422" s="51" t="s">
        <v>1131</v>
      </c>
      <c r="G422" s="5">
        <v>35</v>
      </c>
      <c r="H422" s="52">
        <f>O422*(1-'Orç-Resumo'!$G$10)</f>
        <v>283.3</v>
      </c>
      <c r="I422" s="53">
        <f>P422*(1-'Orç-Resumo'!$G$10)</f>
        <v>18.11</v>
      </c>
      <c r="J422" s="54">
        <f t="shared" si="21"/>
        <v>9915.5</v>
      </c>
      <c r="K422" s="55">
        <f t="shared" si="22"/>
        <v>633.85</v>
      </c>
      <c r="L422" s="56">
        <f t="shared" si="23"/>
        <v>10549.35</v>
      </c>
      <c r="M422" s="56">
        <v>0</v>
      </c>
      <c r="N422" s="177"/>
      <c r="O422" s="180">
        <v>283.3</v>
      </c>
      <c r="P422" s="181" t="s">
        <v>3026</v>
      </c>
    </row>
    <row r="423" spans="2:16" ht="15">
      <c r="B423" s="5" t="s">
        <v>1132</v>
      </c>
      <c r="C423" s="51" t="s">
        <v>21</v>
      </c>
      <c r="D423" s="51" t="s">
        <v>21</v>
      </c>
      <c r="E423" s="6" t="s">
        <v>1133</v>
      </c>
      <c r="F423" s="51" t="s">
        <v>23</v>
      </c>
      <c r="G423" s="5"/>
      <c r="H423" s="52"/>
      <c r="I423" s="53"/>
      <c r="J423" s="54"/>
      <c r="K423" s="55"/>
      <c r="L423" s="56"/>
      <c r="M423" s="56">
        <v>0</v>
      </c>
      <c r="N423" s="177"/>
      <c r="O423" s="180" t="s">
        <v>24</v>
      </c>
      <c r="P423" s="181" t="s">
        <v>24</v>
      </c>
    </row>
    <row r="424" spans="2:16" ht="28.5">
      <c r="B424" s="5" t="s">
        <v>1134</v>
      </c>
      <c r="C424" s="51" t="s">
        <v>26</v>
      </c>
      <c r="D424" s="51" t="s">
        <v>1135</v>
      </c>
      <c r="E424" s="6" t="s">
        <v>1136</v>
      </c>
      <c r="F424" s="51" t="s">
        <v>33</v>
      </c>
      <c r="G424" s="5">
        <v>8</v>
      </c>
      <c r="H424" s="52">
        <f>O424*(1-'Orç-Resumo'!$G$10)</f>
        <v>15.040000000000003</v>
      </c>
      <c r="I424" s="53">
        <f>P424*(1-'Orç-Resumo'!$G$10)</f>
        <v>36.590000000000003</v>
      </c>
      <c r="J424" s="54">
        <f t="shared" si="21"/>
        <v>120.32000000000002</v>
      </c>
      <c r="K424" s="55">
        <f t="shared" si="22"/>
        <v>292.72000000000003</v>
      </c>
      <c r="L424" s="56">
        <f t="shared" si="23"/>
        <v>413.04000000000008</v>
      </c>
      <c r="M424" s="56">
        <v>0</v>
      </c>
      <c r="N424" s="177"/>
      <c r="O424" s="180">
        <v>15.040000000000003</v>
      </c>
      <c r="P424" s="181">
        <v>36.590000000000003</v>
      </c>
    </row>
    <row r="425" spans="2:16" ht="57">
      <c r="B425" s="5" t="s">
        <v>1137</v>
      </c>
      <c r="C425" s="51" t="s">
        <v>48</v>
      </c>
      <c r="D425" s="51">
        <v>101946</v>
      </c>
      <c r="E425" s="6" t="s">
        <v>1138</v>
      </c>
      <c r="F425" s="51" t="s">
        <v>184</v>
      </c>
      <c r="G425" s="5">
        <v>5</v>
      </c>
      <c r="H425" s="52">
        <f>O425*(1-'Orç-Resumo'!$G$10)</f>
        <v>130.72999999999999</v>
      </c>
      <c r="I425" s="53">
        <f>P425*(1-'Orç-Resumo'!$G$10)</f>
        <v>58.94</v>
      </c>
      <c r="J425" s="54">
        <f t="shared" si="21"/>
        <v>653.65</v>
      </c>
      <c r="K425" s="55">
        <f t="shared" si="22"/>
        <v>294.7</v>
      </c>
      <c r="L425" s="56">
        <f t="shared" si="23"/>
        <v>948.34999999999991</v>
      </c>
      <c r="M425" s="56">
        <v>0</v>
      </c>
      <c r="N425" s="177"/>
      <c r="O425" s="180">
        <v>130.72999999999999</v>
      </c>
      <c r="P425" s="181" t="s">
        <v>3256</v>
      </c>
    </row>
    <row r="426" spans="2:16" ht="42.75">
      <c r="B426" s="5" t="s">
        <v>1139</v>
      </c>
      <c r="C426" s="51" t="s">
        <v>48</v>
      </c>
      <c r="D426" s="51">
        <v>101898</v>
      </c>
      <c r="E426" s="6" t="s">
        <v>1140</v>
      </c>
      <c r="F426" s="51" t="s">
        <v>184</v>
      </c>
      <c r="G426" s="5">
        <v>10</v>
      </c>
      <c r="H426" s="52">
        <f>O426*(1-'Orç-Resumo'!$G$10)</f>
        <v>1461.9199999999998</v>
      </c>
      <c r="I426" s="53">
        <f>P426*(1-'Orç-Resumo'!$G$10)</f>
        <v>51.18</v>
      </c>
      <c r="J426" s="54">
        <f t="shared" si="21"/>
        <v>14619.199999999999</v>
      </c>
      <c r="K426" s="55">
        <f t="shared" si="22"/>
        <v>511.8</v>
      </c>
      <c r="L426" s="56">
        <f t="shared" si="23"/>
        <v>15130.999999999998</v>
      </c>
      <c r="M426" s="56">
        <v>0</v>
      </c>
      <c r="N426" s="177"/>
      <c r="O426" s="180">
        <v>1461.9199999999998</v>
      </c>
      <c r="P426" s="181" t="s">
        <v>3257</v>
      </c>
    </row>
    <row r="427" spans="2:16" ht="42.75">
      <c r="B427" s="5" t="s">
        <v>1141</v>
      </c>
      <c r="C427" s="51" t="s">
        <v>48</v>
      </c>
      <c r="D427" s="51">
        <v>101896</v>
      </c>
      <c r="E427" s="6" t="s">
        <v>1142</v>
      </c>
      <c r="F427" s="51" t="s">
        <v>184</v>
      </c>
      <c r="G427" s="5">
        <v>10</v>
      </c>
      <c r="H427" s="52">
        <f>O427*(1-'Orç-Resumo'!$G$10)</f>
        <v>657.07</v>
      </c>
      <c r="I427" s="53">
        <f>P427*(1-'Orç-Resumo'!$G$10)</f>
        <v>51.18</v>
      </c>
      <c r="J427" s="54">
        <f t="shared" si="21"/>
        <v>6570.7000000000007</v>
      </c>
      <c r="K427" s="55">
        <f t="shared" si="22"/>
        <v>511.8</v>
      </c>
      <c r="L427" s="56">
        <f t="shared" si="23"/>
        <v>7082.5000000000009</v>
      </c>
      <c r="M427" s="56">
        <v>0</v>
      </c>
      <c r="N427" s="177"/>
      <c r="O427" s="180">
        <v>657.07</v>
      </c>
      <c r="P427" s="181" t="s">
        <v>3257</v>
      </c>
    </row>
    <row r="428" spans="2:16" ht="42.75">
      <c r="B428" s="5" t="s">
        <v>1143</v>
      </c>
      <c r="C428" s="51" t="s">
        <v>102</v>
      </c>
      <c r="D428" s="51" t="s">
        <v>1144</v>
      </c>
      <c r="E428" s="6" t="s">
        <v>1145</v>
      </c>
      <c r="F428" s="51" t="s">
        <v>666</v>
      </c>
      <c r="G428" s="5">
        <v>10</v>
      </c>
      <c r="H428" s="52">
        <f>O428*(1-'Orç-Resumo'!$G$10)</f>
        <v>865.53</v>
      </c>
      <c r="I428" s="53">
        <f>P428*(1-'Orç-Resumo'!$G$10)</f>
        <v>61.31</v>
      </c>
      <c r="J428" s="54">
        <f t="shared" si="21"/>
        <v>8655.2999999999993</v>
      </c>
      <c r="K428" s="55">
        <f t="shared" si="22"/>
        <v>613.1</v>
      </c>
      <c r="L428" s="56">
        <f t="shared" si="23"/>
        <v>9268.4</v>
      </c>
      <c r="M428" s="56">
        <v>0</v>
      </c>
      <c r="N428" s="177"/>
      <c r="O428" s="180">
        <v>865.53</v>
      </c>
      <c r="P428" s="181">
        <v>61.31</v>
      </c>
    </row>
    <row r="429" spans="2:16" ht="42.75">
      <c r="B429" s="5" t="s">
        <v>1146</v>
      </c>
      <c r="C429" s="51" t="s">
        <v>48</v>
      </c>
      <c r="D429" s="51">
        <v>101895</v>
      </c>
      <c r="E429" s="6" t="s">
        <v>1147</v>
      </c>
      <c r="F429" s="51" t="s">
        <v>184</v>
      </c>
      <c r="G429" s="5">
        <v>10</v>
      </c>
      <c r="H429" s="52">
        <f>O429*(1-'Orç-Resumo'!$G$10)</f>
        <v>420.77</v>
      </c>
      <c r="I429" s="53">
        <f>P429*(1-'Orç-Resumo'!$G$10)</f>
        <v>51.18</v>
      </c>
      <c r="J429" s="54">
        <f t="shared" si="21"/>
        <v>4207.7</v>
      </c>
      <c r="K429" s="55">
        <f t="shared" si="22"/>
        <v>511.8</v>
      </c>
      <c r="L429" s="56">
        <f t="shared" si="23"/>
        <v>4719.5</v>
      </c>
      <c r="M429" s="56">
        <v>0</v>
      </c>
      <c r="N429" s="177"/>
      <c r="O429" s="180">
        <v>420.77</v>
      </c>
      <c r="P429" s="181" t="s">
        <v>3257</v>
      </c>
    </row>
    <row r="430" spans="2:16" ht="42.75">
      <c r="B430" s="5" t="s">
        <v>1148</v>
      </c>
      <c r="C430" s="51" t="s">
        <v>48</v>
      </c>
      <c r="D430" s="51">
        <v>101894</v>
      </c>
      <c r="E430" s="6" t="s">
        <v>1149</v>
      </c>
      <c r="F430" s="51" t="s">
        <v>184</v>
      </c>
      <c r="G430" s="5">
        <v>10</v>
      </c>
      <c r="H430" s="52">
        <f>O430*(1-'Orç-Resumo'!$G$10)</f>
        <v>143.25</v>
      </c>
      <c r="I430" s="53">
        <f>P430*(1-'Orç-Resumo'!$G$10)</f>
        <v>30.3</v>
      </c>
      <c r="J430" s="54">
        <f t="shared" si="21"/>
        <v>1432.5</v>
      </c>
      <c r="K430" s="55">
        <f t="shared" si="22"/>
        <v>303</v>
      </c>
      <c r="L430" s="56">
        <f t="shared" si="23"/>
        <v>1735.5</v>
      </c>
      <c r="M430" s="56">
        <v>0</v>
      </c>
      <c r="N430" s="177"/>
      <c r="O430" s="180">
        <v>143.25</v>
      </c>
      <c r="P430" s="181" t="s">
        <v>3258</v>
      </c>
    </row>
    <row r="431" spans="2:16" ht="42.75">
      <c r="B431" s="5" t="s">
        <v>1150</v>
      </c>
      <c r="C431" s="51" t="s">
        <v>48</v>
      </c>
      <c r="D431" s="51">
        <v>93655</v>
      </c>
      <c r="E431" s="6" t="s">
        <v>1151</v>
      </c>
      <c r="F431" s="51" t="s">
        <v>184</v>
      </c>
      <c r="G431" s="5">
        <v>10</v>
      </c>
      <c r="H431" s="52">
        <f>O431*(1-'Orç-Resumo'!$G$10)</f>
        <v>12.379999999999999</v>
      </c>
      <c r="I431" s="53">
        <f>P431*(1-'Orç-Resumo'!$G$10)</f>
        <v>2.56</v>
      </c>
      <c r="J431" s="54">
        <f t="shared" si="21"/>
        <v>123.79999999999998</v>
      </c>
      <c r="K431" s="55">
        <f t="shared" si="22"/>
        <v>25.6</v>
      </c>
      <c r="L431" s="56">
        <f t="shared" si="23"/>
        <v>149.39999999999998</v>
      </c>
      <c r="M431" s="56">
        <v>0</v>
      </c>
      <c r="N431" s="177"/>
      <c r="O431" s="180">
        <v>12.379999999999999</v>
      </c>
      <c r="P431" s="181" t="s">
        <v>2945</v>
      </c>
    </row>
    <row r="432" spans="2:16" ht="42.75">
      <c r="B432" s="5" t="s">
        <v>1152</v>
      </c>
      <c r="C432" s="51" t="s">
        <v>48</v>
      </c>
      <c r="D432" s="51">
        <v>93654</v>
      </c>
      <c r="E432" s="6" t="s">
        <v>1153</v>
      </c>
      <c r="F432" s="51" t="s">
        <v>184</v>
      </c>
      <c r="G432" s="5">
        <v>10</v>
      </c>
      <c r="H432" s="52">
        <f>O432*(1-'Orç-Resumo'!$G$10)</f>
        <v>11.81</v>
      </c>
      <c r="I432" s="53">
        <f>P432*(1-'Orç-Resumo'!$G$10)</f>
        <v>1.82</v>
      </c>
      <c r="J432" s="54">
        <f t="shared" si="21"/>
        <v>118.10000000000001</v>
      </c>
      <c r="K432" s="55">
        <f t="shared" si="22"/>
        <v>18.2</v>
      </c>
      <c r="L432" s="56">
        <f t="shared" si="23"/>
        <v>136.30000000000001</v>
      </c>
      <c r="M432" s="56">
        <v>0</v>
      </c>
      <c r="N432" s="177"/>
      <c r="O432" s="180">
        <v>11.81</v>
      </c>
      <c r="P432" s="181" t="s">
        <v>3087</v>
      </c>
    </row>
    <row r="433" spans="2:16" ht="15">
      <c r="B433" s="5" t="s">
        <v>1155</v>
      </c>
      <c r="C433" s="51" t="s">
        <v>21</v>
      </c>
      <c r="D433" s="51" t="s">
        <v>21</v>
      </c>
      <c r="E433" s="6" t="s">
        <v>1156</v>
      </c>
      <c r="F433" s="51" t="s">
        <v>23</v>
      </c>
      <c r="G433" s="5"/>
      <c r="H433" s="52"/>
      <c r="I433" s="53"/>
      <c r="J433" s="54"/>
      <c r="K433" s="55"/>
      <c r="L433" s="56"/>
      <c r="M433" s="56">
        <v>0</v>
      </c>
      <c r="N433" s="177"/>
      <c r="O433" s="180" t="s">
        <v>24</v>
      </c>
      <c r="P433" s="181" t="s">
        <v>24</v>
      </c>
    </row>
    <row r="434" spans="2:16" ht="57">
      <c r="B434" s="5" t="s">
        <v>1157</v>
      </c>
      <c r="C434" s="51" t="s">
        <v>48</v>
      </c>
      <c r="D434" s="51">
        <v>93009</v>
      </c>
      <c r="E434" s="6" t="s">
        <v>1158</v>
      </c>
      <c r="F434" s="51" t="s">
        <v>110</v>
      </c>
      <c r="G434" s="5">
        <v>25</v>
      </c>
      <c r="H434" s="52">
        <f>O434*(1-'Orç-Resumo'!$G$10)</f>
        <v>27.389999999999997</v>
      </c>
      <c r="I434" s="53">
        <f>P434*(1-'Orç-Resumo'!$G$10)</f>
        <v>4.9800000000000004</v>
      </c>
      <c r="J434" s="54">
        <f t="shared" si="21"/>
        <v>684.74999999999989</v>
      </c>
      <c r="K434" s="55">
        <f t="shared" si="22"/>
        <v>124.50000000000001</v>
      </c>
      <c r="L434" s="56">
        <f t="shared" si="23"/>
        <v>809.24999999999989</v>
      </c>
      <c r="M434" s="56">
        <v>0</v>
      </c>
      <c r="N434" s="177"/>
      <c r="O434" s="180">
        <v>27.389999999999997</v>
      </c>
      <c r="P434" s="181" t="s">
        <v>1576</v>
      </c>
    </row>
    <row r="435" spans="2:16" ht="57">
      <c r="B435" s="5" t="s">
        <v>1159</v>
      </c>
      <c r="C435" s="51" t="s">
        <v>48</v>
      </c>
      <c r="D435" s="51">
        <v>93011</v>
      </c>
      <c r="E435" s="6" t="s">
        <v>1160</v>
      </c>
      <c r="F435" s="51" t="s">
        <v>110</v>
      </c>
      <c r="G435" s="5">
        <v>40</v>
      </c>
      <c r="H435" s="52">
        <f>O435*(1-'Orç-Resumo'!$G$10)</f>
        <v>49.14</v>
      </c>
      <c r="I435" s="53">
        <f>P435*(1-'Orç-Resumo'!$G$10)</f>
        <v>6.6</v>
      </c>
      <c r="J435" s="54">
        <f t="shared" si="21"/>
        <v>1965.6</v>
      </c>
      <c r="K435" s="55">
        <f t="shared" si="22"/>
        <v>264</v>
      </c>
      <c r="L435" s="56">
        <f t="shared" si="23"/>
        <v>2229.6</v>
      </c>
      <c r="M435" s="56">
        <v>0</v>
      </c>
      <c r="N435" s="177"/>
      <c r="O435" s="180">
        <v>49.14</v>
      </c>
      <c r="P435" s="181" t="s">
        <v>2296</v>
      </c>
    </row>
    <row r="436" spans="2:16" ht="42.75">
      <c r="B436" s="5" t="s">
        <v>1161</v>
      </c>
      <c r="C436" s="51" t="s">
        <v>26</v>
      </c>
      <c r="D436" s="51" t="s">
        <v>1162</v>
      </c>
      <c r="E436" s="6" t="s">
        <v>1163</v>
      </c>
      <c r="F436" s="51" t="s">
        <v>1164</v>
      </c>
      <c r="G436" s="5">
        <v>40</v>
      </c>
      <c r="H436" s="52">
        <f>O436*(1-'Orç-Resumo'!$G$10)</f>
        <v>41.713999999999999</v>
      </c>
      <c r="I436" s="53">
        <f>P436*(1-'Orç-Resumo'!$G$10)</f>
        <v>3.8700000000000006</v>
      </c>
      <c r="J436" s="54">
        <f t="shared" si="21"/>
        <v>1668.56</v>
      </c>
      <c r="K436" s="55">
        <f t="shared" si="22"/>
        <v>154.80000000000001</v>
      </c>
      <c r="L436" s="56">
        <f t="shared" si="23"/>
        <v>1823.36</v>
      </c>
      <c r="M436" s="56">
        <v>0</v>
      </c>
      <c r="N436" s="177"/>
      <c r="O436" s="180">
        <v>41.713999999999999</v>
      </c>
      <c r="P436" s="181">
        <v>3.8700000000000006</v>
      </c>
    </row>
    <row r="437" spans="2:16" ht="57">
      <c r="B437" s="5" t="s">
        <v>1165</v>
      </c>
      <c r="C437" s="51" t="s">
        <v>26</v>
      </c>
      <c r="D437" s="51" t="s">
        <v>1166</v>
      </c>
      <c r="E437" s="6" t="s">
        <v>1167</v>
      </c>
      <c r="F437" s="51" t="s">
        <v>1164</v>
      </c>
      <c r="G437" s="5">
        <v>70</v>
      </c>
      <c r="H437" s="52">
        <f>O437*(1-'Orç-Resumo'!$G$10)</f>
        <v>96.899999999999991</v>
      </c>
      <c r="I437" s="53">
        <f>P437*(1-'Orç-Resumo'!$G$10)</f>
        <v>19.350000000000001</v>
      </c>
      <c r="J437" s="54">
        <f t="shared" si="21"/>
        <v>6782.9999999999991</v>
      </c>
      <c r="K437" s="55">
        <f t="shared" si="22"/>
        <v>1354.5</v>
      </c>
      <c r="L437" s="56">
        <f t="shared" si="23"/>
        <v>8137.4999999999991</v>
      </c>
      <c r="M437" s="56">
        <v>0</v>
      </c>
      <c r="N437" s="177"/>
      <c r="O437" s="180">
        <v>96.899999999999991</v>
      </c>
      <c r="P437" s="181">
        <v>19.350000000000001</v>
      </c>
    </row>
    <row r="438" spans="2:16" ht="57">
      <c r="B438" s="5" t="s">
        <v>1168</v>
      </c>
      <c r="C438" s="51" t="s">
        <v>26</v>
      </c>
      <c r="D438" s="51" t="s">
        <v>1169</v>
      </c>
      <c r="E438" s="6" t="s">
        <v>1170</v>
      </c>
      <c r="F438" s="51" t="s">
        <v>1164</v>
      </c>
      <c r="G438" s="5">
        <v>70</v>
      </c>
      <c r="H438" s="52">
        <f>O438*(1-'Orç-Resumo'!$G$10)</f>
        <v>30.386666666666667</v>
      </c>
      <c r="I438" s="53">
        <f>P438*(1-'Orç-Resumo'!$G$10)</f>
        <v>19.350000000000001</v>
      </c>
      <c r="J438" s="54">
        <f t="shared" si="21"/>
        <v>2127.0666666666666</v>
      </c>
      <c r="K438" s="55">
        <f t="shared" si="22"/>
        <v>1354.5</v>
      </c>
      <c r="L438" s="56">
        <f t="shared" si="23"/>
        <v>3481.5666666666666</v>
      </c>
      <c r="M438" s="56">
        <v>0</v>
      </c>
      <c r="N438" s="177"/>
      <c r="O438" s="180">
        <v>30.386666666666667</v>
      </c>
      <c r="P438" s="181">
        <v>19.350000000000001</v>
      </c>
    </row>
    <row r="439" spans="2:16" ht="57">
      <c r="B439" s="5" t="s">
        <v>1171</v>
      </c>
      <c r="C439" s="51" t="s">
        <v>26</v>
      </c>
      <c r="D439" s="51" t="s">
        <v>1172</v>
      </c>
      <c r="E439" s="6" t="s">
        <v>1173</v>
      </c>
      <c r="F439" s="51" t="s">
        <v>33</v>
      </c>
      <c r="G439" s="5">
        <v>8</v>
      </c>
      <c r="H439" s="52">
        <f>O439*(1-'Orç-Resumo'!$G$10)</f>
        <v>354.13200000000001</v>
      </c>
      <c r="I439" s="53">
        <f>P439*(1-'Orç-Resumo'!$G$10)</f>
        <v>11.61</v>
      </c>
      <c r="J439" s="54">
        <f t="shared" si="21"/>
        <v>2833.056</v>
      </c>
      <c r="K439" s="55">
        <f t="shared" si="22"/>
        <v>92.88</v>
      </c>
      <c r="L439" s="56">
        <f t="shared" si="23"/>
        <v>2925.9360000000001</v>
      </c>
      <c r="M439" s="56">
        <v>0</v>
      </c>
      <c r="N439" s="177"/>
      <c r="O439" s="180">
        <v>354.13200000000001</v>
      </c>
      <c r="P439" s="181">
        <v>11.61</v>
      </c>
    </row>
    <row r="440" spans="2:16" ht="57">
      <c r="B440" s="5" t="s">
        <v>1174</v>
      </c>
      <c r="C440" s="51" t="s">
        <v>26</v>
      </c>
      <c r="D440" s="51" t="s">
        <v>1175</v>
      </c>
      <c r="E440" s="6" t="s">
        <v>1176</v>
      </c>
      <c r="F440" s="51" t="s">
        <v>33</v>
      </c>
      <c r="G440" s="5">
        <v>25</v>
      </c>
      <c r="H440" s="52">
        <f>O440*(1-'Orç-Resumo'!$G$10)</f>
        <v>287.58399999999995</v>
      </c>
      <c r="I440" s="53">
        <f>P440*(1-'Orç-Resumo'!$G$10)</f>
        <v>23.22</v>
      </c>
      <c r="J440" s="54">
        <f t="shared" si="21"/>
        <v>7189.5999999999985</v>
      </c>
      <c r="K440" s="55">
        <f t="shared" si="22"/>
        <v>580.5</v>
      </c>
      <c r="L440" s="56">
        <f t="shared" si="23"/>
        <v>7770.0999999999985</v>
      </c>
      <c r="M440" s="56">
        <v>0</v>
      </c>
      <c r="N440" s="177"/>
      <c r="O440" s="180">
        <v>287.58399999999995</v>
      </c>
      <c r="P440" s="181">
        <v>23.22</v>
      </c>
    </row>
    <row r="441" spans="2:16" ht="30">
      <c r="B441" s="5" t="s">
        <v>1177</v>
      </c>
      <c r="C441" s="51" t="s">
        <v>21</v>
      </c>
      <c r="D441" s="51" t="s">
        <v>21</v>
      </c>
      <c r="E441" s="6" t="s">
        <v>1178</v>
      </c>
      <c r="F441" s="51" t="s">
        <v>23</v>
      </c>
      <c r="G441" s="5"/>
      <c r="H441" s="52"/>
      <c r="I441" s="53"/>
      <c r="J441" s="54"/>
      <c r="K441" s="55"/>
      <c r="L441" s="56"/>
      <c r="M441" s="56">
        <v>0</v>
      </c>
      <c r="N441" s="177"/>
      <c r="O441" s="180" t="s">
        <v>24</v>
      </c>
      <c r="P441" s="181" t="s">
        <v>24</v>
      </c>
    </row>
    <row r="442" spans="2:16" ht="57">
      <c r="B442" s="5" t="s">
        <v>1179</v>
      </c>
      <c r="C442" s="51" t="s">
        <v>48</v>
      </c>
      <c r="D442" s="51">
        <v>97660</v>
      </c>
      <c r="E442" s="6" t="s">
        <v>1180</v>
      </c>
      <c r="F442" s="51" t="s">
        <v>184</v>
      </c>
      <c r="G442" s="5">
        <v>300</v>
      </c>
      <c r="H442" s="52">
        <f>O442*(1-'Orç-Resumo'!$G$10)</f>
        <v>0.15999999999999992</v>
      </c>
      <c r="I442" s="53">
        <f>P442*(1-'Orç-Resumo'!$G$10)</f>
        <v>0.54</v>
      </c>
      <c r="J442" s="54">
        <f t="shared" si="21"/>
        <v>47.999999999999979</v>
      </c>
      <c r="K442" s="55">
        <f t="shared" si="22"/>
        <v>162</v>
      </c>
      <c r="L442" s="56">
        <f t="shared" si="23"/>
        <v>209.99999999999997</v>
      </c>
      <c r="M442" s="56">
        <v>0</v>
      </c>
      <c r="N442" s="177"/>
      <c r="O442" s="180">
        <v>0.15999999999999992</v>
      </c>
      <c r="P442" s="181" t="s">
        <v>3259</v>
      </c>
    </row>
    <row r="443" spans="2:16" ht="42.75">
      <c r="B443" s="5" t="s">
        <v>1181</v>
      </c>
      <c r="C443" s="51" t="s">
        <v>48</v>
      </c>
      <c r="D443" s="51">
        <v>97661</v>
      </c>
      <c r="E443" s="6" t="s">
        <v>1182</v>
      </c>
      <c r="F443" s="51" t="s">
        <v>110</v>
      </c>
      <c r="G443" s="5">
        <v>5000</v>
      </c>
      <c r="H443" s="52">
        <f>O443*(1-'Orç-Resumo'!$G$10)</f>
        <v>0.19999999999999996</v>
      </c>
      <c r="I443" s="53">
        <f>P443*(1-'Orç-Resumo'!$G$10)</f>
        <v>0.55000000000000004</v>
      </c>
      <c r="J443" s="54">
        <f t="shared" si="21"/>
        <v>999.99999999999977</v>
      </c>
      <c r="K443" s="55">
        <f t="shared" si="22"/>
        <v>2750</v>
      </c>
      <c r="L443" s="56">
        <f t="shared" si="23"/>
        <v>3750</v>
      </c>
      <c r="M443" s="56">
        <v>0</v>
      </c>
      <c r="N443" s="177"/>
      <c r="O443" s="180">
        <v>0.19999999999999996</v>
      </c>
      <c r="P443" s="181" t="s">
        <v>2421</v>
      </c>
    </row>
    <row r="444" spans="2:16" ht="28.5">
      <c r="B444" s="5" t="s">
        <v>1184</v>
      </c>
      <c r="C444" s="51" t="s">
        <v>48</v>
      </c>
      <c r="D444" s="51">
        <v>97665</v>
      </c>
      <c r="E444" s="6" t="s">
        <v>1185</v>
      </c>
      <c r="F444" s="51" t="s">
        <v>184</v>
      </c>
      <c r="G444" s="5">
        <v>310</v>
      </c>
      <c r="H444" s="52">
        <f>O444*(1-'Orç-Resumo'!$G$10)</f>
        <v>0.5299999999999998</v>
      </c>
      <c r="I444" s="53">
        <f>P444*(1-'Orç-Resumo'!$G$10)</f>
        <v>1.36</v>
      </c>
      <c r="J444" s="54">
        <f t="shared" si="21"/>
        <v>164.29999999999993</v>
      </c>
      <c r="K444" s="55">
        <f t="shared" si="22"/>
        <v>421.6</v>
      </c>
      <c r="L444" s="56">
        <f t="shared" si="23"/>
        <v>585.9</v>
      </c>
      <c r="M444" s="56">
        <v>0</v>
      </c>
      <c r="N444" s="177"/>
      <c r="O444" s="180">
        <v>0.5299999999999998</v>
      </c>
      <c r="P444" s="181" t="s">
        <v>1937</v>
      </c>
    </row>
    <row r="445" spans="2:16" ht="28.5">
      <c r="B445" s="5" t="s">
        <v>1187</v>
      </c>
      <c r="C445" s="51" t="s">
        <v>26</v>
      </c>
      <c r="D445" s="51" t="s">
        <v>1188</v>
      </c>
      <c r="E445" s="6" t="s">
        <v>1189</v>
      </c>
      <c r="F445" s="51" t="s">
        <v>110</v>
      </c>
      <c r="G445" s="5">
        <v>500</v>
      </c>
      <c r="H445" s="52">
        <f>O445*(1-'Orç-Resumo'!$G$10)</f>
        <v>0.30280000000000001</v>
      </c>
      <c r="I445" s="53">
        <f>P445*(1-'Orç-Resumo'!$G$10)</f>
        <v>0.77400000000000002</v>
      </c>
      <c r="J445" s="54">
        <f t="shared" si="21"/>
        <v>151.4</v>
      </c>
      <c r="K445" s="55">
        <f t="shared" si="22"/>
        <v>387</v>
      </c>
      <c r="L445" s="56">
        <f t="shared" si="23"/>
        <v>538.4</v>
      </c>
      <c r="M445" s="56">
        <v>0</v>
      </c>
      <c r="N445" s="177"/>
      <c r="O445" s="180">
        <v>0.30280000000000001</v>
      </c>
      <c r="P445" s="181">
        <v>0.77400000000000002</v>
      </c>
    </row>
    <row r="446" spans="2:16" ht="42.75">
      <c r="B446" s="5" t="s">
        <v>1190</v>
      </c>
      <c r="C446" s="51" t="s">
        <v>48</v>
      </c>
      <c r="D446" s="51">
        <v>90447</v>
      </c>
      <c r="E446" s="6" t="s">
        <v>1191</v>
      </c>
      <c r="F446" s="51" t="s">
        <v>110</v>
      </c>
      <c r="G446" s="5">
        <v>300</v>
      </c>
      <c r="H446" s="52">
        <f>O446*(1-'Orç-Resumo'!$G$10)</f>
        <v>2.2200000000000006</v>
      </c>
      <c r="I446" s="53">
        <f>P446*(1-'Orç-Resumo'!$G$10)</f>
        <v>6.33</v>
      </c>
      <c r="J446" s="54">
        <f t="shared" si="21"/>
        <v>666.00000000000023</v>
      </c>
      <c r="K446" s="55">
        <f t="shared" si="22"/>
        <v>1899</v>
      </c>
      <c r="L446" s="56">
        <f t="shared" si="23"/>
        <v>2565</v>
      </c>
      <c r="M446" s="56">
        <v>0</v>
      </c>
      <c r="N446" s="177"/>
      <c r="O446" s="180">
        <v>2.2200000000000006</v>
      </c>
      <c r="P446" s="181" t="s">
        <v>3260</v>
      </c>
    </row>
    <row r="447" spans="2:16" ht="57">
      <c r="B447" s="5" t="s">
        <v>1193</v>
      </c>
      <c r="C447" s="51" t="s">
        <v>26</v>
      </c>
      <c r="D447" s="51" t="s">
        <v>1194</v>
      </c>
      <c r="E447" s="6" t="s">
        <v>1195</v>
      </c>
      <c r="F447" s="51" t="s">
        <v>33</v>
      </c>
      <c r="G447" s="5">
        <v>3</v>
      </c>
      <c r="H447" s="52">
        <f>O447*(1-'Orç-Resumo'!$G$10)</f>
        <v>53.06</v>
      </c>
      <c r="I447" s="53">
        <f>P447*(1-'Orç-Resumo'!$G$10)</f>
        <v>18.990000000000002</v>
      </c>
      <c r="J447" s="54">
        <f t="shared" si="21"/>
        <v>159.18</v>
      </c>
      <c r="K447" s="55">
        <f t="shared" si="22"/>
        <v>56.970000000000006</v>
      </c>
      <c r="L447" s="56">
        <f t="shared" si="23"/>
        <v>216.15</v>
      </c>
      <c r="M447" s="56">
        <v>0</v>
      </c>
      <c r="N447" s="177"/>
      <c r="O447" s="180">
        <v>53.06</v>
      </c>
      <c r="P447" s="181">
        <v>18.990000000000002</v>
      </c>
    </row>
    <row r="448" spans="2:16" ht="85.5">
      <c r="B448" s="5" t="s">
        <v>1196</v>
      </c>
      <c r="C448" s="51" t="s">
        <v>48</v>
      </c>
      <c r="D448" s="51">
        <v>104475</v>
      </c>
      <c r="E448" s="6" t="s">
        <v>1197</v>
      </c>
      <c r="F448" s="51" t="s">
        <v>184</v>
      </c>
      <c r="G448" s="5">
        <v>90</v>
      </c>
      <c r="H448" s="52">
        <f>O448*(1-'Orç-Resumo'!$G$10)</f>
        <v>224.15</v>
      </c>
      <c r="I448" s="53">
        <f>P448*(1-'Orç-Resumo'!$G$10)</f>
        <v>120.19</v>
      </c>
      <c r="J448" s="54">
        <f t="shared" si="21"/>
        <v>20173.5</v>
      </c>
      <c r="K448" s="55">
        <f t="shared" si="22"/>
        <v>10817.1</v>
      </c>
      <c r="L448" s="56">
        <f t="shared" si="23"/>
        <v>30990.6</v>
      </c>
      <c r="M448" s="56">
        <v>0</v>
      </c>
      <c r="N448" s="177"/>
      <c r="O448" s="180">
        <v>224.15</v>
      </c>
      <c r="P448" s="181">
        <v>120.19</v>
      </c>
    </row>
    <row r="449" spans="2:16" ht="57">
      <c r="B449" s="5" t="s">
        <v>1198</v>
      </c>
      <c r="C449" s="51" t="s">
        <v>48</v>
      </c>
      <c r="D449" s="51">
        <v>92005</v>
      </c>
      <c r="E449" s="6" t="s">
        <v>1199</v>
      </c>
      <c r="F449" s="51" t="s">
        <v>184</v>
      </c>
      <c r="G449" s="5">
        <v>90</v>
      </c>
      <c r="H449" s="52">
        <f>O449*(1-'Orç-Resumo'!$G$10)</f>
        <v>42.46</v>
      </c>
      <c r="I449" s="53">
        <f>P449*(1-'Orç-Resumo'!$G$10)</f>
        <v>27.1</v>
      </c>
      <c r="J449" s="54">
        <f t="shared" si="21"/>
        <v>3821.4</v>
      </c>
      <c r="K449" s="55">
        <f t="shared" si="22"/>
        <v>2439</v>
      </c>
      <c r="L449" s="56">
        <f t="shared" si="23"/>
        <v>6260.4</v>
      </c>
      <c r="M449" s="56">
        <v>0</v>
      </c>
      <c r="N449" s="177"/>
      <c r="O449" s="180">
        <v>42.46</v>
      </c>
      <c r="P449" s="181" t="s">
        <v>3261</v>
      </c>
    </row>
    <row r="450" spans="2:16" ht="57">
      <c r="B450" s="5" t="s">
        <v>1201</v>
      </c>
      <c r="C450" s="51" t="s">
        <v>48</v>
      </c>
      <c r="D450" s="51">
        <v>92008</v>
      </c>
      <c r="E450" s="6" t="s">
        <v>1202</v>
      </c>
      <c r="F450" s="51" t="s">
        <v>184</v>
      </c>
      <c r="G450" s="5">
        <v>90</v>
      </c>
      <c r="H450" s="52">
        <f>O450*(1-'Orç-Resumo'!$G$10)</f>
        <v>34.47</v>
      </c>
      <c r="I450" s="53">
        <f>P450*(1-'Orç-Resumo'!$G$10)</f>
        <v>21.26</v>
      </c>
      <c r="J450" s="54">
        <f t="shared" si="21"/>
        <v>3102.2999999999997</v>
      </c>
      <c r="K450" s="55">
        <f t="shared" si="22"/>
        <v>1913.4</v>
      </c>
      <c r="L450" s="56">
        <f t="shared" si="23"/>
        <v>5015.7</v>
      </c>
      <c r="M450" s="56">
        <v>0</v>
      </c>
      <c r="N450" s="177"/>
      <c r="O450" s="180">
        <v>34.47</v>
      </c>
      <c r="P450" s="181" t="s">
        <v>2545</v>
      </c>
    </row>
    <row r="451" spans="2:16" ht="42.75">
      <c r="B451" s="5" t="s">
        <v>1203</v>
      </c>
      <c r="C451" s="51" t="s">
        <v>26</v>
      </c>
      <c r="D451" s="51" t="s">
        <v>1204</v>
      </c>
      <c r="E451" s="6" t="s">
        <v>1205</v>
      </c>
      <c r="F451" s="51" t="s">
        <v>33</v>
      </c>
      <c r="G451" s="5">
        <v>30</v>
      </c>
      <c r="H451" s="52">
        <f>O451*(1-'Orç-Resumo'!$G$10)</f>
        <v>143.21</v>
      </c>
      <c r="I451" s="53">
        <f>P451*(1-'Orç-Resumo'!$G$10)</f>
        <v>71.150000000000006</v>
      </c>
      <c r="J451" s="54">
        <f t="shared" si="21"/>
        <v>4296.3</v>
      </c>
      <c r="K451" s="55">
        <f t="shared" si="22"/>
        <v>2134.5</v>
      </c>
      <c r="L451" s="56">
        <f t="shared" si="23"/>
        <v>6430.8</v>
      </c>
      <c r="M451" s="56">
        <v>0</v>
      </c>
      <c r="N451" s="177"/>
      <c r="O451" s="180">
        <v>143.21</v>
      </c>
      <c r="P451" s="181">
        <v>71.150000000000006</v>
      </c>
    </row>
    <row r="452" spans="2:16" ht="128.25">
      <c r="B452" s="5" t="s">
        <v>1206</v>
      </c>
      <c r="C452" s="51" t="s">
        <v>48</v>
      </c>
      <c r="D452" s="51">
        <v>104474</v>
      </c>
      <c r="E452" s="6" t="s">
        <v>1207</v>
      </c>
      <c r="F452" s="51" t="s">
        <v>184</v>
      </c>
      <c r="G452" s="5">
        <v>90</v>
      </c>
      <c r="H452" s="52">
        <f>O452*(1-'Orç-Resumo'!$G$10)</f>
        <v>210.47</v>
      </c>
      <c r="I452" s="53">
        <f>P452*(1-'Orç-Resumo'!$G$10)</f>
        <v>135.52000000000001</v>
      </c>
      <c r="J452" s="54">
        <f t="shared" si="21"/>
        <v>18942.3</v>
      </c>
      <c r="K452" s="55">
        <f t="shared" si="22"/>
        <v>12196.800000000001</v>
      </c>
      <c r="L452" s="56">
        <f t="shared" si="23"/>
        <v>31139.1</v>
      </c>
      <c r="M452" s="56">
        <v>0</v>
      </c>
      <c r="N452" s="177"/>
      <c r="O452" s="180">
        <v>210.47</v>
      </c>
      <c r="P452" s="181">
        <v>135.52000000000001</v>
      </c>
    </row>
    <row r="453" spans="2:16" ht="28.5">
      <c r="B453" s="5" t="s">
        <v>1208</v>
      </c>
      <c r="C453" s="51" t="s">
        <v>26</v>
      </c>
      <c r="D453" s="51" t="s">
        <v>1209</v>
      </c>
      <c r="E453" s="6" t="s">
        <v>1210</v>
      </c>
      <c r="F453" s="51" t="s">
        <v>33</v>
      </c>
      <c r="G453" s="5">
        <v>60</v>
      </c>
      <c r="H453" s="52">
        <f>O453*(1-'Orç-Resumo'!$G$10)</f>
        <v>42.375</v>
      </c>
      <c r="I453" s="53">
        <f>P453*(1-'Orç-Resumo'!$G$10)</f>
        <v>11.200000000000001</v>
      </c>
      <c r="J453" s="54">
        <f t="shared" si="21"/>
        <v>2542.5</v>
      </c>
      <c r="K453" s="55">
        <f t="shared" si="22"/>
        <v>672.00000000000011</v>
      </c>
      <c r="L453" s="56">
        <f t="shared" si="23"/>
        <v>3214.5</v>
      </c>
      <c r="M453" s="56">
        <v>0</v>
      </c>
      <c r="N453" s="177"/>
      <c r="O453" s="180">
        <v>42.375</v>
      </c>
      <c r="P453" s="181">
        <v>11.200000000000001</v>
      </c>
    </row>
    <row r="454" spans="2:16" ht="42.75">
      <c r="B454" s="5" t="s">
        <v>1211</v>
      </c>
      <c r="C454" s="51" t="s">
        <v>26</v>
      </c>
      <c r="D454" s="51" t="s">
        <v>1212</v>
      </c>
      <c r="E454" s="6" t="s">
        <v>1213</v>
      </c>
      <c r="F454" s="51" t="s">
        <v>33</v>
      </c>
      <c r="G454" s="5">
        <v>24</v>
      </c>
      <c r="H454" s="52">
        <f>O454*(1-'Orç-Resumo'!$G$10)</f>
        <v>262.02800000000002</v>
      </c>
      <c r="I454" s="53">
        <f>P454*(1-'Orç-Resumo'!$G$10)</f>
        <v>7.7400000000000011</v>
      </c>
      <c r="J454" s="54">
        <f t="shared" si="21"/>
        <v>6288.6720000000005</v>
      </c>
      <c r="K454" s="55">
        <f t="shared" si="22"/>
        <v>185.76000000000002</v>
      </c>
      <c r="L454" s="56">
        <f t="shared" si="23"/>
        <v>6474.4320000000007</v>
      </c>
      <c r="M454" s="56">
        <v>0</v>
      </c>
      <c r="N454" s="177"/>
      <c r="O454" s="180">
        <v>262.02800000000002</v>
      </c>
      <c r="P454" s="181">
        <v>7.7400000000000011</v>
      </c>
    </row>
    <row r="455" spans="2:16" ht="28.5">
      <c r="B455" s="5" t="s">
        <v>1214</v>
      </c>
      <c r="C455" s="51" t="s">
        <v>26</v>
      </c>
      <c r="D455" s="51" t="s">
        <v>1215</v>
      </c>
      <c r="E455" s="6" t="s">
        <v>1216</v>
      </c>
      <c r="F455" s="51" t="s">
        <v>33</v>
      </c>
      <c r="G455" s="5">
        <v>24</v>
      </c>
      <c r="H455" s="52">
        <f>O455*(1-'Orç-Resumo'!$G$10)</f>
        <v>39.578000000000003</v>
      </c>
      <c r="I455" s="53">
        <f>P455*(1-'Orç-Resumo'!$G$10)</f>
        <v>7.7400000000000011</v>
      </c>
      <c r="J455" s="54">
        <f t="shared" si="21"/>
        <v>949.87200000000007</v>
      </c>
      <c r="K455" s="55">
        <f t="shared" si="22"/>
        <v>185.76000000000002</v>
      </c>
      <c r="L455" s="56">
        <f t="shared" si="23"/>
        <v>1135.6320000000001</v>
      </c>
      <c r="M455" s="56">
        <v>0</v>
      </c>
      <c r="N455" s="177"/>
      <c r="O455" s="180">
        <v>39.578000000000003</v>
      </c>
      <c r="P455" s="181">
        <v>7.7400000000000011</v>
      </c>
    </row>
    <row r="456" spans="2:16" ht="57">
      <c r="B456" s="5" t="s">
        <v>1217</v>
      </c>
      <c r="C456" s="51" t="s">
        <v>48</v>
      </c>
      <c r="D456" s="51">
        <v>91863</v>
      </c>
      <c r="E456" s="6" t="s">
        <v>1218</v>
      </c>
      <c r="F456" s="51" t="s">
        <v>110</v>
      </c>
      <c r="G456" s="5">
        <v>340</v>
      </c>
      <c r="H456" s="52">
        <f>O456*(1-'Orç-Resumo'!$G$10)</f>
        <v>8.09</v>
      </c>
      <c r="I456" s="53">
        <f>P456*(1-'Orç-Resumo'!$G$10)</f>
        <v>4.5999999999999996</v>
      </c>
      <c r="J456" s="54">
        <f t="shared" si="21"/>
        <v>2750.6</v>
      </c>
      <c r="K456" s="55">
        <f t="shared" si="22"/>
        <v>1563.9999999999998</v>
      </c>
      <c r="L456" s="56">
        <f t="shared" si="23"/>
        <v>4314.5999999999995</v>
      </c>
      <c r="M456" s="56">
        <v>0</v>
      </c>
      <c r="N456" s="177"/>
      <c r="O456" s="180">
        <v>8.09</v>
      </c>
      <c r="P456" s="181" t="s">
        <v>3262</v>
      </c>
    </row>
    <row r="457" spans="2:16" ht="57">
      <c r="B457" s="5" t="s">
        <v>1219</v>
      </c>
      <c r="C457" s="51" t="s">
        <v>48</v>
      </c>
      <c r="D457" s="51">
        <v>91864</v>
      </c>
      <c r="E457" s="6" t="s">
        <v>1220</v>
      </c>
      <c r="F457" s="51" t="s">
        <v>110</v>
      </c>
      <c r="G457" s="5">
        <v>340</v>
      </c>
      <c r="H457" s="52">
        <f>O457*(1-'Orç-Resumo'!$G$10)</f>
        <v>11.920000000000002</v>
      </c>
      <c r="I457" s="53">
        <f>P457*(1-'Orç-Resumo'!$G$10)</f>
        <v>5.38</v>
      </c>
      <c r="J457" s="54">
        <f t="shared" si="21"/>
        <v>4052.8000000000006</v>
      </c>
      <c r="K457" s="55">
        <f t="shared" si="22"/>
        <v>1829.2</v>
      </c>
      <c r="L457" s="56">
        <f t="shared" si="23"/>
        <v>5882.0000000000009</v>
      </c>
      <c r="M457" s="56">
        <v>0</v>
      </c>
      <c r="N457" s="177"/>
      <c r="O457" s="180">
        <v>11.920000000000002</v>
      </c>
      <c r="P457" s="181" t="s">
        <v>3263</v>
      </c>
    </row>
    <row r="458" spans="2:16" ht="57">
      <c r="B458" s="5" t="s">
        <v>1222</v>
      </c>
      <c r="C458" s="51" t="s">
        <v>48</v>
      </c>
      <c r="D458" s="51">
        <v>91926</v>
      </c>
      <c r="E458" s="6" t="s">
        <v>1223</v>
      </c>
      <c r="F458" s="51" t="s">
        <v>110</v>
      </c>
      <c r="G458" s="5">
        <v>3000</v>
      </c>
      <c r="H458" s="52">
        <f>O458*(1-'Orç-Resumo'!$G$10)</f>
        <v>3.0999999999999996</v>
      </c>
      <c r="I458" s="53">
        <f>P458*(1-'Orç-Resumo'!$G$10)</f>
        <v>1.1200000000000001</v>
      </c>
      <c r="J458" s="54">
        <f t="shared" si="21"/>
        <v>9299.9999999999982</v>
      </c>
      <c r="K458" s="55">
        <f t="shared" si="22"/>
        <v>3360.0000000000005</v>
      </c>
      <c r="L458" s="56">
        <f t="shared" si="23"/>
        <v>12659.999999999998</v>
      </c>
      <c r="M458" s="56">
        <v>0</v>
      </c>
      <c r="N458" s="177"/>
      <c r="O458" s="180">
        <v>3.0999999999999996</v>
      </c>
      <c r="P458" s="181" t="s">
        <v>3110</v>
      </c>
    </row>
    <row r="459" spans="2:16" ht="57">
      <c r="B459" s="5" t="s">
        <v>1225</v>
      </c>
      <c r="C459" s="51" t="s">
        <v>48</v>
      </c>
      <c r="D459" s="51">
        <v>91924</v>
      </c>
      <c r="E459" s="6" t="s">
        <v>1226</v>
      </c>
      <c r="F459" s="51" t="s">
        <v>110</v>
      </c>
      <c r="G459" s="5">
        <v>3000</v>
      </c>
      <c r="H459" s="52">
        <f>O459*(1-'Orç-Resumo'!$G$10)</f>
        <v>2.04</v>
      </c>
      <c r="I459" s="53">
        <f>P459*(1-'Orç-Resumo'!$G$10)</f>
        <v>0.88</v>
      </c>
      <c r="J459" s="54">
        <f t="shared" si="21"/>
        <v>6120</v>
      </c>
      <c r="K459" s="55">
        <f t="shared" si="22"/>
        <v>2640</v>
      </c>
      <c r="L459" s="56">
        <f t="shared" si="23"/>
        <v>8760</v>
      </c>
      <c r="M459" s="56">
        <v>0</v>
      </c>
      <c r="N459" s="177"/>
      <c r="O459" s="180">
        <v>2.04</v>
      </c>
      <c r="P459" s="181" t="s">
        <v>2619</v>
      </c>
    </row>
    <row r="460" spans="2:16" ht="57">
      <c r="B460" s="5" t="s">
        <v>1227</v>
      </c>
      <c r="C460" s="51" t="s">
        <v>48</v>
      </c>
      <c r="D460" s="51">
        <v>91928</v>
      </c>
      <c r="E460" s="6" t="s">
        <v>1228</v>
      </c>
      <c r="F460" s="51" t="s">
        <v>110</v>
      </c>
      <c r="G460" s="5">
        <v>1000</v>
      </c>
      <c r="H460" s="52">
        <f>O460*(1-'Orç-Resumo'!$G$10)</f>
        <v>4.9800000000000004</v>
      </c>
      <c r="I460" s="53">
        <f>P460*(1-'Orç-Resumo'!$G$10)</f>
        <v>1.5</v>
      </c>
      <c r="J460" s="54">
        <f t="shared" si="21"/>
        <v>4980</v>
      </c>
      <c r="K460" s="55">
        <f t="shared" si="22"/>
        <v>1500</v>
      </c>
      <c r="L460" s="56">
        <f t="shared" si="23"/>
        <v>6480</v>
      </c>
      <c r="M460" s="56">
        <v>0</v>
      </c>
      <c r="N460" s="177"/>
      <c r="O460" s="180">
        <v>4.9800000000000004</v>
      </c>
      <c r="P460" s="181" t="s">
        <v>2138</v>
      </c>
    </row>
    <row r="461" spans="2:16" ht="42.75">
      <c r="B461" s="5" t="s">
        <v>1230</v>
      </c>
      <c r="C461" s="51" t="s">
        <v>48</v>
      </c>
      <c r="D461" s="51">
        <v>91952</v>
      </c>
      <c r="E461" s="6" t="s">
        <v>1231</v>
      </c>
      <c r="F461" s="51" t="s">
        <v>184</v>
      </c>
      <c r="G461" s="5">
        <v>125</v>
      </c>
      <c r="H461" s="52">
        <f>O461*(1-'Orç-Resumo'!$G$10)</f>
        <v>12.459999999999999</v>
      </c>
      <c r="I461" s="53">
        <f>P461*(1-'Orç-Resumo'!$G$10)</f>
        <v>8.99</v>
      </c>
      <c r="J461" s="54">
        <f t="shared" si="21"/>
        <v>1557.4999999999998</v>
      </c>
      <c r="K461" s="55">
        <f t="shared" si="22"/>
        <v>1123.75</v>
      </c>
      <c r="L461" s="56">
        <f t="shared" si="23"/>
        <v>2681.25</v>
      </c>
      <c r="M461" s="56">
        <v>0</v>
      </c>
      <c r="N461" s="177"/>
      <c r="O461" s="180">
        <v>12.459999999999999</v>
      </c>
      <c r="P461" s="181" t="s">
        <v>3002</v>
      </c>
    </row>
    <row r="462" spans="2:16" ht="42.75">
      <c r="B462" s="5" t="s">
        <v>1232</v>
      </c>
      <c r="C462" s="51" t="s">
        <v>48</v>
      </c>
      <c r="D462" s="51">
        <v>91959</v>
      </c>
      <c r="E462" s="6" t="s">
        <v>1233</v>
      </c>
      <c r="F462" s="51" t="s">
        <v>184</v>
      </c>
      <c r="G462" s="5">
        <v>50</v>
      </c>
      <c r="H462" s="52">
        <f>O462*(1-'Orç-Resumo'!$G$10)</f>
        <v>31.709999999999997</v>
      </c>
      <c r="I462" s="53">
        <f>P462*(1-'Orç-Resumo'!$G$10)</f>
        <v>20.51</v>
      </c>
      <c r="J462" s="54">
        <f t="shared" si="21"/>
        <v>1585.4999999999998</v>
      </c>
      <c r="K462" s="55">
        <f t="shared" si="22"/>
        <v>1025.5</v>
      </c>
      <c r="L462" s="56">
        <f t="shared" si="23"/>
        <v>2611</v>
      </c>
      <c r="M462" s="56">
        <v>0</v>
      </c>
      <c r="N462" s="177"/>
      <c r="O462" s="180">
        <v>31.709999999999997</v>
      </c>
      <c r="P462" s="181" t="s">
        <v>3264</v>
      </c>
    </row>
    <row r="463" spans="2:16" ht="42.75">
      <c r="B463" s="5" t="s">
        <v>1234</v>
      </c>
      <c r="C463" s="51" t="s">
        <v>48</v>
      </c>
      <c r="D463" s="51">
        <v>91967</v>
      </c>
      <c r="E463" s="6" t="s">
        <v>1235</v>
      </c>
      <c r="F463" s="51" t="s">
        <v>184</v>
      </c>
      <c r="G463" s="5">
        <v>50</v>
      </c>
      <c r="H463" s="52">
        <f>O463*(1-'Orç-Resumo'!$G$10)</f>
        <v>43.249999999999993</v>
      </c>
      <c r="I463" s="53">
        <f>P463*(1-'Orç-Resumo'!$G$10)</f>
        <v>27.1</v>
      </c>
      <c r="J463" s="54">
        <f t="shared" si="21"/>
        <v>2162.4999999999995</v>
      </c>
      <c r="K463" s="55">
        <f t="shared" si="22"/>
        <v>1355</v>
      </c>
      <c r="L463" s="56">
        <f t="shared" si="23"/>
        <v>3517.4999999999995</v>
      </c>
      <c r="M463" s="56">
        <v>0</v>
      </c>
      <c r="N463" s="177"/>
      <c r="O463" s="180">
        <v>43.249999999999993</v>
      </c>
      <c r="P463" s="181" t="s">
        <v>3261</v>
      </c>
    </row>
    <row r="464" spans="2:16" ht="42.75">
      <c r="B464" s="5" t="s">
        <v>1236</v>
      </c>
      <c r="C464" s="51" t="s">
        <v>48</v>
      </c>
      <c r="D464" s="51">
        <v>92000</v>
      </c>
      <c r="E464" s="6" t="s">
        <v>1237</v>
      </c>
      <c r="F464" s="51" t="s">
        <v>184</v>
      </c>
      <c r="G464" s="5">
        <v>150</v>
      </c>
      <c r="H464" s="52">
        <f>O464*(1-'Orç-Resumo'!$G$10)</f>
        <v>21.550000000000004</v>
      </c>
      <c r="I464" s="53">
        <f>P464*(1-'Orç-Resumo'!$G$10)</f>
        <v>14.33</v>
      </c>
      <c r="J464" s="54">
        <f t="shared" si="21"/>
        <v>3232.5000000000005</v>
      </c>
      <c r="K464" s="55">
        <f t="shared" si="22"/>
        <v>2149.5</v>
      </c>
      <c r="L464" s="56">
        <f t="shared" si="23"/>
        <v>5382</v>
      </c>
      <c r="M464" s="56">
        <v>0</v>
      </c>
      <c r="N464" s="177"/>
      <c r="O464" s="180">
        <v>21.550000000000004</v>
      </c>
      <c r="P464" s="181" t="s">
        <v>3265</v>
      </c>
    </row>
    <row r="465" spans="2:16" ht="42.75">
      <c r="B465" s="5" t="s">
        <v>1239</v>
      </c>
      <c r="C465" s="51" t="s">
        <v>26</v>
      </c>
      <c r="D465" s="51" t="s">
        <v>1240</v>
      </c>
      <c r="E465" s="6" t="s">
        <v>1241</v>
      </c>
      <c r="F465" s="51" t="s">
        <v>33</v>
      </c>
      <c r="G465" s="5">
        <v>200</v>
      </c>
      <c r="H465" s="52">
        <f>O465*(1-'Orç-Resumo'!$G$10)</f>
        <v>11.683999999999999</v>
      </c>
      <c r="I465" s="53">
        <f>P465*(1-'Orç-Resumo'!$G$10)</f>
        <v>23.22</v>
      </c>
      <c r="J465" s="54">
        <f t="shared" ref="J465:J528" si="24">G465*H465</f>
        <v>2336.7999999999997</v>
      </c>
      <c r="K465" s="55">
        <f t="shared" ref="K465:K528" si="25">G465*I465</f>
        <v>4644</v>
      </c>
      <c r="L465" s="56">
        <f t="shared" ref="L465:L528" si="26">J465+K465</f>
        <v>6980.7999999999993</v>
      </c>
      <c r="M465" s="56">
        <v>0</v>
      </c>
      <c r="N465" s="177"/>
      <c r="O465" s="180">
        <v>11.683999999999999</v>
      </c>
      <c r="P465" s="181">
        <v>23.22</v>
      </c>
    </row>
    <row r="466" spans="2:16" ht="28.5">
      <c r="B466" s="5" t="s">
        <v>1242</v>
      </c>
      <c r="C466" s="51" t="s">
        <v>26</v>
      </c>
      <c r="D466" s="51" t="s">
        <v>1243</v>
      </c>
      <c r="E466" s="6" t="s">
        <v>1244</v>
      </c>
      <c r="F466" s="51" t="s">
        <v>33</v>
      </c>
      <c r="G466" s="5">
        <v>50</v>
      </c>
      <c r="H466" s="52">
        <f>O466*(1-'Orç-Resumo'!$G$10)</f>
        <v>46.003</v>
      </c>
      <c r="I466" s="53">
        <f>P466*(1-'Orç-Resumo'!$G$10)</f>
        <v>17.414999999999999</v>
      </c>
      <c r="J466" s="54">
        <f t="shared" si="24"/>
        <v>2300.15</v>
      </c>
      <c r="K466" s="55">
        <f t="shared" si="25"/>
        <v>870.75</v>
      </c>
      <c r="L466" s="56">
        <f t="shared" si="26"/>
        <v>3170.9</v>
      </c>
      <c r="M466" s="56">
        <v>0</v>
      </c>
      <c r="N466" s="177"/>
      <c r="O466" s="180">
        <v>46.003</v>
      </c>
      <c r="P466" s="181">
        <v>17.414999999999999</v>
      </c>
    </row>
    <row r="467" spans="2:16" ht="85.5">
      <c r="B467" s="5" t="s">
        <v>1245</v>
      </c>
      <c r="C467" s="51" t="s">
        <v>26</v>
      </c>
      <c r="D467" s="51" t="s">
        <v>1246</v>
      </c>
      <c r="E467" s="6" t="s">
        <v>1247</v>
      </c>
      <c r="F467" s="51" t="s">
        <v>33</v>
      </c>
      <c r="G467" s="5">
        <v>190</v>
      </c>
      <c r="H467" s="52">
        <f>O467*(1-'Orç-Resumo'!$G$10)</f>
        <v>310.68599999999998</v>
      </c>
      <c r="I467" s="53">
        <f>P467*(1-'Orç-Resumo'!$G$10)</f>
        <v>34.83</v>
      </c>
      <c r="J467" s="54">
        <f t="shared" si="24"/>
        <v>59030.34</v>
      </c>
      <c r="K467" s="55">
        <f t="shared" si="25"/>
        <v>6617.7</v>
      </c>
      <c r="L467" s="56">
        <f t="shared" si="26"/>
        <v>65648.039999999994</v>
      </c>
      <c r="M467" s="56">
        <v>0</v>
      </c>
      <c r="N467" s="177"/>
      <c r="O467" s="180">
        <v>310.68599999999998</v>
      </c>
      <c r="P467" s="181">
        <v>34.83</v>
      </c>
    </row>
    <row r="468" spans="2:16" ht="85.5">
      <c r="B468" s="5" t="s">
        <v>1248</v>
      </c>
      <c r="C468" s="51" t="s">
        <v>26</v>
      </c>
      <c r="D468" s="51" t="s">
        <v>1249</v>
      </c>
      <c r="E468" s="6" t="s">
        <v>1250</v>
      </c>
      <c r="F468" s="51" t="s">
        <v>33</v>
      </c>
      <c r="G468" s="5">
        <v>50</v>
      </c>
      <c r="H468" s="52">
        <f>O468*(1-'Orç-Resumo'!$G$10)</f>
        <v>334.02599999999995</v>
      </c>
      <c r="I468" s="53">
        <f>P468*(1-'Orç-Resumo'!$G$10)</f>
        <v>63.59</v>
      </c>
      <c r="J468" s="54">
        <f t="shared" si="24"/>
        <v>16701.3</v>
      </c>
      <c r="K468" s="55">
        <f t="shared" si="25"/>
        <v>3179.5</v>
      </c>
      <c r="L468" s="56">
        <f t="shared" si="26"/>
        <v>19880.8</v>
      </c>
      <c r="M468" s="56">
        <v>0</v>
      </c>
      <c r="N468" s="177"/>
      <c r="O468" s="180">
        <v>334.02599999999995</v>
      </c>
      <c r="P468" s="181">
        <v>63.59</v>
      </c>
    </row>
    <row r="469" spans="2:16" ht="42.75">
      <c r="B469" s="5" t="s">
        <v>1251</v>
      </c>
      <c r="C469" s="51" t="s">
        <v>48</v>
      </c>
      <c r="D469" s="51">
        <v>102085</v>
      </c>
      <c r="E469" s="6" t="s">
        <v>1252</v>
      </c>
      <c r="F469" s="51" t="s">
        <v>184</v>
      </c>
      <c r="G469" s="5">
        <v>25</v>
      </c>
      <c r="H469" s="52">
        <f>O469*(1-'Orç-Resumo'!$G$10)</f>
        <v>176.01</v>
      </c>
      <c r="I469" s="53">
        <f>P469*(1-'Orç-Resumo'!$G$10)</f>
        <v>25.87</v>
      </c>
      <c r="J469" s="54">
        <f t="shared" si="24"/>
        <v>4400.25</v>
      </c>
      <c r="K469" s="55">
        <f t="shared" si="25"/>
        <v>646.75</v>
      </c>
      <c r="L469" s="56">
        <f t="shared" si="26"/>
        <v>5047</v>
      </c>
      <c r="M469" s="56">
        <v>0</v>
      </c>
      <c r="N469" s="177"/>
      <c r="O469" s="180">
        <v>176.01</v>
      </c>
      <c r="P469" s="181" t="s">
        <v>740</v>
      </c>
    </row>
    <row r="470" spans="2:16" ht="71.25">
      <c r="B470" s="5" t="s">
        <v>1254</v>
      </c>
      <c r="C470" s="51" t="s">
        <v>48</v>
      </c>
      <c r="D470" s="51">
        <v>100906</v>
      </c>
      <c r="E470" s="6" t="s">
        <v>1255</v>
      </c>
      <c r="F470" s="51" t="s">
        <v>184</v>
      </c>
      <c r="G470" s="5">
        <v>25</v>
      </c>
      <c r="H470" s="52">
        <f>O470*(1-'Orç-Resumo'!$G$10)</f>
        <v>435.74</v>
      </c>
      <c r="I470" s="53">
        <f>P470*(1-'Orç-Resumo'!$G$10)</f>
        <v>45.98</v>
      </c>
      <c r="J470" s="54">
        <f t="shared" si="24"/>
        <v>10893.5</v>
      </c>
      <c r="K470" s="55">
        <f t="shared" si="25"/>
        <v>1149.5</v>
      </c>
      <c r="L470" s="56">
        <f t="shared" si="26"/>
        <v>12043</v>
      </c>
      <c r="M470" s="56">
        <v>0</v>
      </c>
      <c r="N470" s="177"/>
      <c r="O470" s="180">
        <v>435.74</v>
      </c>
      <c r="P470" s="181">
        <v>45.98</v>
      </c>
    </row>
    <row r="471" spans="2:16" ht="42.75">
      <c r="B471" s="5" t="s">
        <v>1257</v>
      </c>
      <c r="C471" s="51" t="s">
        <v>48</v>
      </c>
      <c r="D471" s="51">
        <v>100903</v>
      </c>
      <c r="E471" s="6" t="s">
        <v>1258</v>
      </c>
      <c r="F471" s="51" t="s">
        <v>184</v>
      </c>
      <c r="G471" s="5">
        <v>500</v>
      </c>
      <c r="H471" s="52">
        <f>O471*(1-'Orç-Resumo'!$G$10)</f>
        <v>24.709999999999997</v>
      </c>
      <c r="I471" s="53">
        <f>P471*(1-'Orç-Resumo'!$G$10)</f>
        <v>7.19</v>
      </c>
      <c r="J471" s="54">
        <f t="shared" si="24"/>
        <v>12354.999999999998</v>
      </c>
      <c r="K471" s="55">
        <f t="shared" si="25"/>
        <v>3595</v>
      </c>
      <c r="L471" s="56">
        <f t="shared" si="26"/>
        <v>15949.999999999998</v>
      </c>
      <c r="M471" s="56">
        <v>0</v>
      </c>
      <c r="N471" s="177"/>
      <c r="O471" s="180">
        <v>24.709999999999997</v>
      </c>
      <c r="P471" s="181" t="s">
        <v>2459</v>
      </c>
    </row>
    <row r="472" spans="2:16" ht="42.75">
      <c r="B472" s="5" t="s">
        <v>1260</v>
      </c>
      <c r="C472" s="51" t="s">
        <v>48</v>
      </c>
      <c r="D472" s="51">
        <v>97599</v>
      </c>
      <c r="E472" s="6" t="s">
        <v>1261</v>
      </c>
      <c r="F472" s="51" t="s">
        <v>184</v>
      </c>
      <c r="G472" s="5">
        <v>100</v>
      </c>
      <c r="H472" s="52">
        <f>O472*(1-'Orç-Resumo'!$G$10)</f>
        <v>20.75</v>
      </c>
      <c r="I472" s="53">
        <f>P472*(1-'Orç-Resumo'!$G$10)</f>
        <v>5.21</v>
      </c>
      <c r="J472" s="54">
        <f t="shared" si="24"/>
        <v>2075</v>
      </c>
      <c r="K472" s="55">
        <f t="shared" si="25"/>
        <v>521</v>
      </c>
      <c r="L472" s="56">
        <f t="shared" si="26"/>
        <v>2596</v>
      </c>
      <c r="M472" s="56">
        <v>0</v>
      </c>
      <c r="N472" s="177"/>
      <c r="O472" s="180">
        <v>20.75</v>
      </c>
      <c r="P472" s="181" t="s">
        <v>2951</v>
      </c>
    </row>
    <row r="473" spans="2:16" ht="45">
      <c r="B473" s="5" t="s">
        <v>1263</v>
      </c>
      <c r="C473" s="51" t="s">
        <v>21</v>
      </c>
      <c r="D473" s="51" t="s">
        <v>21</v>
      </c>
      <c r="E473" s="6" t="s">
        <v>1264</v>
      </c>
      <c r="F473" s="51" t="s">
        <v>23</v>
      </c>
      <c r="G473" s="5"/>
      <c r="H473" s="52"/>
      <c r="I473" s="53"/>
      <c r="J473" s="54"/>
      <c r="K473" s="55"/>
      <c r="L473" s="56"/>
      <c r="M473" s="56">
        <v>0</v>
      </c>
      <c r="N473" s="177"/>
      <c r="O473" s="180" t="s">
        <v>24</v>
      </c>
      <c r="P473" s="181" t="s">
        <v>24</v>
      </c>
    </row>
    <row r="474" spans="2:16" ht="42.75">
      <c r="B474" s="5" t="s">
        <v>1265</v>
      </c>
      <c r="C474" s="51" t="s">
        <v>48</v>
      </c>
      <c r="D474" s="51">
        <v>93661</v>
      </c>
      <c r="E474" s="6" t="s">
        <v>1266</v>
      </c>
      <c r="F474" s="51" t="s">
        <v>184</v>
      </c>
      <c r="G474" s="5">
        <v>25</v>
      </c>
      <c r="H474" s="52">
        <f>O474*(1-'Orç-Resumo'!$G$10)</f>
        <v>60.980000000000004</v>
      </c>
      <c r="I474" s="53">
        <f>P474*(1-'Orç-Resumo'!$G$10)</f>
        <v>3.66</v>
      </c>
      <c r="J474" s="54">
        <f t="shared" si="24"/>
        <v>1524.5</v>
      </c>
      <c r="K474" s="55">
        <f t="shared" si="25"/>
        <v>91.5</v>
      </c>
      <c r="L474" s="56">
        <f t="shared" si="26"/>
        <v>1616</v>
      </c>
      <c r="M474" s="56">
        <v>0</v>
      </c>
      <c r="N474" s="177"/>
      <c r="O474" s="180">
        <v>60.980000000000004</v>
      </c>
      <c r="P474" s="181" t="s">
        <v>2307</v>
      </c>
    </row>
    <row r="475" spans="2:16" ht="42.75">
      <c r="B475" s="5" t="s">
        <v>1267</v>
      </c>
      <c r="C475" s="51" t="s">
        <v>48</v>
      </c>
      <c r="D475" s="51">
        <v>93662</v>
      </c>
      <c r="E475" s="6" t="s">
        <v>1268</v>
      </c>
      <c r="F475" s="51" t="s">
        <v>184</v>
      </c>
      <c r="G475" s="5">
        <v>25</v>
      </c>
      <c r="H475" s="52">
        <f>O475*(1-'Orç-Resumo'!$G$10)</f>
        <v>62.16</v>
      </c>
      <c r="I475" s="53">
        <f>P475*(1-'Orç-Resumo'!$G$10)</f>
        <v>5.1100000000000003</v>
      </c>
      <c r="J475" s="54">
        <f t="shared" si="24"/>
        <v>1554</v>
      </c>
      <c r="K475" s="55">
        <f t="shared" si="25"/>
        <v>127.75000000000001</v>
      </c>
      <c r="L475" s="56">
        <f t="shared" si="26"/>
        <v>1681.75</v>
      </c>
      <c r="M475" s="56">
        <v>0</v>
      </c>
      <c r="N475" s="177"/>
      <c r="O475" s="180">
        <v>62.16</v>
      </c>
      <c r="P475" s="181" t="s">
        <v>2470</v>
      </c>
    </row>
    <row r="476" spans="2:16" ht="42.75">
      <c r="B476" s="5" t="s">
        <v>1270</v>
      </c>
      <c r="C476" s="51" t="s">
        <v>48</v>
      </c>
      <c r="D476" s="51">
        <v>93663</v>
      </c>
      <c r="E476" s="6" t="s">
        <v>1271</v>
      </c>
      <c r="F476" s="51" t="s">
        <v>184</v>
      </c>
      <c r="G476" s="5">
        <v>50</v>
      </c>
      <c r="H476" s="52">
        <f>O476*(1-'Orç-Resumo'!$G$10)</f>
        <v>62.16</v>
      </c>
      <c r="I476" s="53">
        <f>P476*(1-'Orç-Resumo'!$G$10)</f>
        <v>5.1100000000000003</v>
      </c>
      <c r="J476" s="54">
        <f t="shared" si="24"/>
        <v>3108</v>
      </c>
      <c r="K476" s="55">
        <f t="shared" si="25"/>
        <v>255.50000000000003</v>
      </c>
      <c r="L476" s="56">
        <f t="shared" si="26"/>
        <v>3363.5</v>
      </c>
      <c r="M476" s="56">
        <v>0</v>
      </c>
      <c r="N476" s="177"/>
      <c r="O476" s="180">
        <v>62.16</v>
      </c>
      <c r="P476" s="181" t="s">
        <v>2470</v>
      </c>
    </row>
    <row r="477" spans="2:16" ht="42.75">
      <c r="B477" s="5" t="s">
        <v>1272</v>
      </c>
      <c r="C477" s="51" t="s">
        <v>48</v>
      </c>
      <c r="D477" s="51">
        <v>101896</v>
      </c>
      <c r="E477" s="6" t="s">
        <v>1142</v>
      </c>
      <c r="F477" s="51" t="s">
        <v>184</v>
      </c>
      <c r="G477" s="5">
        <v>5</v>
      </c>
      <c r="H477" s="52">
        <f>O477*(1-'Orç-Resumo'!$G$10)</f>
        <v>657.07</v>
      </c>
      <c r="I477" s="53">
        <f>P477*(1-'Orç-Resumo'!$G$10)</f>
        <v>51.18</v>
      </c>
      <c r="J477" s="54">
        <f t="shared" si="24"/>
        <v>3285.3500000000004</v>
      </c>
      <c r="K477" s="55">
        <f t="shared" si="25"/>
        <v>255.9</v>
      </c>
      <c r="L477" s="56">
        <f t="shared" si="26"/>
        <v>3541.2500000000005</v>
      </c>
      <c r="M477" s="56">
        <v>0</v>
      </c>
      <c r="N477" s="177"/>
      <c r="O477" s="180">
        <v>657.07</v>
      </c>
      <c r="P477" s="181" t="s">
        <v>3257</v>
      </c>
    </row>
    <row r="478" spans="2:16" ht="42.75">
      <c r="B478" s="5" t="s">
        <v>1273</v>
      </c>
      <c r="C478" s="51" t="s">
        <v>102</v>
      </c>
      <c r="D478" s="51" t="s">
        <v>1144</v>
      </c>
      <c r="E478" s="6" t="s">
        <v>1145</v>
      </c>
      <c r="F478" s="51" t="s">
        <v>666</v>
      </c>
      <c r="G478" s="5">
        <v>5</v>
      </c>
      <c r="H478" s="52">
        <f>O478*(1-'Orç-Resumo'!$G$10)</f>
        <v>865.53</v>
      </c>
      <c r="I478" s="53">
        <f>P478*(1-'Orç-Resumo'!$G$10)</f>
        <v>61.31</v>
      </c>
      <c r="J478" s="54">
        <f t="shared" si="24"/>
        <v>4327.6499999999996</v>
      </c>
      <c r="K478" s="55">
        <f t="shared" si="25"/>
        <v>306.55</v>
      </c>
      <c r="L478" s="56">
        <f t="shared" si="26"/>
        <v>4634.2</v>
      </c>
      <c r="M478" s="56">
        <v>0</v>
      </c>
      <c r="N478" s="177"/>
      <c r="O478" s="180">
        <v>865.53</v>
      </c>
      <c r="P478" s="181">
        <v>61.31</v>
      </c>
    </row>
    <row r="479" spans="2:16" ht="57">
      <c r="B479" s="5" t="s">
        <v>1274</v>
      </c>
      <c r="C479" s="51" t="s">
        <v>26</v>
      </c>
      <c r="D479" s="51" t="s">
        <v>1275</v>
      </c>
      <c r="E479" s="6" t="s">
        <v>1276</v>
      </c>
      <c r="F479" s="51" t="s">
        <v>1164</v>
      </c>
      <c r="G479" s="5">
        <v>100</v>
      </c>
      <c r="H479" s="52">
        <f>O479*(1-'Orç-Resumo'!$G$10)</f>
        <v>48.192</v>
      </c>
      <c r="I479" s="53">
        <f>P479*(1-'Orç-Resumo'!$G$10)</f>
        <v>11.610000000000003</v>
      </c>
      <c r="J479" s="54">
        <f t="shared" si="24"/>
        <v>4819.2</v>
      </c>
      <c r="K479" s="55">
        <f t="shared" si="25"/>
        <v>1161.0000000000002</v>
      </c>
      <c r="L479" s="56">
        <f t="shared" si="26"/>
        <v>5980.2</v>
      </c>
      <c r="M479" s="56">
        <v>0</v>
      </c>
      <c r="N479" s="177"/>
      <c r="O479" s="180">
        <v>48.192</v>
      </c>
      <c r="P479" s="181">
        <v>11.610000000000003</v>
      </c>
    </row>
    <row r="480" spans="2:16" ht="57">
      <c r="B480" s="5" t="s">
        <v>1277</v>
      </c>
      <c r="C480" s="51" t="s">
        <v>48</v>
      </c>
      <c r="D480" s="51">
        <v>91867</v>
      </c>
      <c r="E480" s="6" t="s">
        <v>1278</v>
      </c>
      <c r="F480" s="51" t="s">
        <v>110</v>
      </c>
      <c r="G480" s="5">
        <v>250</v>
      </c>
      <c r="H480" s="52">
        <f>O480*(1-'Orç-Resumo'!$G$10)</f>
        <v>7.74</v>
      </c>
      <c r="I480" s="53">
        <f>P480*(1-'Orç-Resumo'!$G$10)</f>
        <v>3.64</v>
      </c>
      <c r="J480" s="54">
        <f t="shared" si="24"/>
        <v>1935</v>
      </c>
      <c r="K480" s="55">
        <f t="shared" si="25"/>
        <v>910</v>
      </c>
      <c r="L480" s="56">
        <f t="shared" si="26"/>
        <v>2845</v>
      </c>
      <c r="M480" s="56">
        <v>0</v>
      </c>
      <c r="N480" s="177"/>
      <c r="O480" s="180">
        <v>7.74</v>
      </c>
      <c r="P480" s="181" t="s">
        <v>3266</v>
      </c>
    </row>
    <row r="481" spans="2:16" ht="57">
      <c r="B481" s="5" t="s">
        <v>1279</v>
      </c>
      <c r="C481" s="51" t="s">
        <v>48</v>
      </c>
      <c r="D481" s="51">
        <v>91864</v>
      </c>
      <c r="E481" s="6" t="s">
        <v>1280</v>
      </c>
      <c r="F481" s="51" t="s">
        <v>110</v>
      </c>
      <c r="G481" s="5">
        <v>100</v>
      </c>
      <c r="H481" s="52">
        <f>O481*(1-'Orç-Resumo'!$G$10)</f>
        <v>11.920000000000002</v>
      </c>
      <c r="I481" s="53">
        <f>P481*(1-'Orç-Resumo'!$G$10)</f>
        <v>5.38</v>
      </c>
      <c r="J481" s="54">
        <f t="shared" si="24"/>
        <v>1192.0000000000002</v>
      </c>
      <c r="K481" s="55">
        <f t="shared" si="25"/>
        <v>538</v>
      </c>
      <c r="L481" s="56">
        <f t="shared" si="26"/>
        <v>1730.0000000000002</v>
      </c>
      <c r="M481" s="56">
        <v>0</v>
      </c>
      <c r="N481" s="177"/>
      <c r="O481" s="180">
        <v>11.920000000000002</v>
      </c>
      <c r="P481" s="181" t="s">
        <v>3263</v>
      </c>
    </row>
    <row r="482" spans="2:16" ht="42.75">
      <c r="B482" s="5" t="s">
        <v>1281</v>
      </c>
      <c r="C482" s="51" t="s">
        <v>102</v>
      </c>
      <c r="D482" s="51" t="s">
        <v>1282</v>
      </c>
      <c r="E482" s="6" t="s">
        <v>1283</v>
      </c>
      <c r="F482" s="51" t="s">
        <v>354</v>
      </c>
      <c r="G482" s="5">
        <v>100</v>
      </c>
      <c r="H482" s="52">
        <f>O482*(1-'Orç-Resumo'!$G$10)</f>
        <v>46.25</v>
      </c>
      <c r="I482" s="53">
        <f>P482*(1-'Orç-Resumo'!$G$10)</f>
        <v>14.82</v>
      </c>
      <c r="J482" s="54">
        <f t="shared" si="24"/>
        <v>4625</v>
      </c>
      <c r="K482" s="55">
        <f t="shared" si="25"/>
        <v>1482</v>
      </c>
      <c r="L482" s="56">
        <f t="shared" si="26"/>
        <v>6107</v>
      </c>
      <c r="M482" s="56">
        <v>0</v>
      </c>
      <c r="N482" s="177"/>
      <c r="O482" s="180">
        <v>46.25</v>
      </c>
      <c r="P482" s="181">
        <v>14.82</v>
      </c>
    </row>
    <row r="483" spans="2:16" ht="57">
      <c r="B483" s="5" t="s">
        <v>1284</v>
      </c>
      <c r="C483" s="51" t="s">
        <v>48</v>
      </c>
      <c r="D483" s="51">
        <v>95778</v>
      </c>
      <c r="E483" s="6" t="s">
        <v>1285</v>
      </c>
      <c r="F483" s="51" t="s">
        <v>184</v>
      </c>
      <c r="G483" s="5">
        <v>65</v>
      </c>
      <c r="H483" s="52">
        <f>O483*(1-'Orç-Resumo'!$G$10)</f>
        <v>15.299999999999999</v>
      </c>
      <c r="I483" s="53">
        <f>P483*(1-'Orç-Resumo'!$G$10)</f>
        <v>10.56</v>
      </c>
      <c r="J483" s="54">
        <f t="shared" si="24"/>
        <v>994.49999999999989</v>
      </c>
      <c r="K483" s="55">
        <f t="shared" si="25"/>
        <v>686.4</v>
      </c>
      <c r="L483" s="56">
        <f t="shared" si="26"/>
        <v>1680.8999999999999</v>
      </c>
      <c r="M483" s="56">
        <v>0</v>
      </c>
      <c r="N483" s="177"/>
      <c r="O483" s="180">
        <v>15.299999999999999</v>
      </c>
      <c r="P483" s="181" t="s">
        <v>2828</v>
      </c>
    </row>
    <row r="484" spans="2:16" ht="57">
      <c r="B484" s="5" t="s">
        <v>1286</v>
      </c>
      <c r="C484" s="51" t="s">
        <v>48</v>
      </c>
      <c r="D484" s="51">
        <v>95780</v>
      </c>
      <c r="E484" s="6" t="s">
        <v>1287</v>
      </c>
      <c r="F484" s="51" t="s">
        <v>184</v>
      </c>
      <c r="G484" s="5">
        <v>65</v>
      </c>
      <c r="H484" s="52">
        <f>O484*(1-'Orç-Resumo'!$G$10)</f>
        <v>17.28</v>
      </c>
      <c r="I484" s="53">
        <f>P484*(1-'Orç-Resumo'!$G$10)</f>
        <v>9.86</v>
      </c>
      <c r="J484" s="54">
        <f t="shared" si="24"/>
        <v>1123.2</v>
      </c>
      <c r="K484" s="55">
        <f t="shared" si="25"/>
        <v>640.9</v>
      </c>
      <c r="L484" s="56">
        <f t="shared" si="26"/>
        <v>1764.1</v>
      </c>
      <c r="M484" s="56">
        <v>0</v>
      </c>
      <c r="N484" s="177"/>
      <c r="O484" s="180">
        <v>17.28</v>
      </c>
      <c r="P484" s="181" t="s">
        <v>2355</v>
      </c>
    </row>
    <row r="485" spans="2:16" ht="42.75">
      <c r="B485" s="5" t="s">
        <v>1288</v>
      </c>
      <c r="C485" s="51" t="s">
        <v>48</v>
      </c>
      <c r="D485" s="51">
        <v>91944</v>
      </c>
      <c r="E485" s="6" t="s">
        <v>1289</v>
      </c>
      <c r="F485" s="51" t="s">
        <v>184</v>
      </c>
      <c r="G485" s="5">
        <v>65</v>
      </c>
      <c r="H485" s="52">
        <f>O485*(1-'Orç-Resumo'!$G$10)</f>
        <v>6.94</v>
      </c>
      <c r="I485" s="53">
        <f>P485*(1-'Orç-Resumo'!$G$10)</f>
        <v>6.72</v>
      </c>
      <c r="J485" s="54">
        <f t="shared" si="24"/>
        <v>451.1</v>
      </c>
      <c r="K485" s="55">
        <f t="shared" si="25"/>
        <v>436.8</v>
      </c>
      <c r="L485" s="56">
        <f t="shared" si="26"/>
        <v>887.90000000000009</v>
      </c>
      <c r="M485" s="56">
        <v>0</v>
      </c>
      <c r="N485" s="177"/>
      <c r="O485" s="180">
        <v>6.94</v>
      </c>
      <c r="P485" s="181" t="s">
        <v>2342</v>
      </c>
    </row>
    <row r="486" spans="2:16" ht="57">
      <c r="B486" s="5" t="s">
        <v>1291</v>
      </c>
      <c r="C486" s="51" t="s">
        <v>48</v>
      </c>
      <c r="D486" s="51">
        <v>91926</v>
      </c>
      <c r="E486" s="6" t="s">
        <v>1223</v>
      </c>
      <c r="F486" s="51" t="s">
        <v>110</v>
      </c>
      <c r="G486" s="5">
        <v>1400</v>
      </c>
      <c r="H486" s="52">
        <f>O486*(1-'Orç-Resumo'!$G$10)</f>
        <v>3.0999999999999996</v>
      </c>
      <c r="I486" s="53">
        <f>P486*(1-'Orç-Resumo'!$G$10)</f>
        <v>1.1200000000000001</v>
      </c>
      <c r="J486" s="54">
        <f t="shared" si="24"/>
        <v>4339.9999999999991</v>
      </c>
      <c r="K486" s="55">
        <f t="shared" si="25"/>
        <v>1568.0000000000002</v>
      </c>
      <c r="L486" s="56">
        <f t="shared" si="26"/>
        <v>5907.9999999999991</v>
      </c>
      <c r="M486" s="56">
        <v>0</v>
      </c>
      <c r="N486" s="177"/>
      <c r="O486" s="180">
        <v>3.0999999999999996</v>
      </c>
      <c r="P486" s="181" t="s">
        <v>3110</v>
      </c>
    </row>
    <row r="487" spans="2:16" ht="57">
      <c r="B487" s="5" t="s">
        <v>1292</v>
      </c>
      <c r="C487" s="51" t="s">
        <v>48</v>
      </c>
      <c r="D487" s="51">
        <v>91928</v>
      </c>
      <c r="E487" s="6" t="s">
        <v>1228</v>
      </c>
      <c r="F487" s="51" t="s">
        <v>110</v>
      </c>
      <c r="G487" s="5">
        <v>800</v>
      </c>
      <c r="H487" s="52">
        <f>O487*(1-'Orç-Resumo'!$G$10)</f>
        <v>4.9800000000000004</v>
      </c>
      <c r="I487" s="53">
        <f>P487*(1-'Orç-Resumo'!$G$10)</f>
        <v>1.5</v>
      </c>
      <c r="J487" s="54">
        <f t="shared" si="24"/>
        <v>3984.0000000000005</v>
      </c>
      <c r="K487" s="55">
        <f t="shared" si="25"/>
        <v>1200</v>
      </c>
      <c r="L487" s="56">
        <f t="shared" si="26"/>
        <v>5184</v>
      </c>
      <c r="M487" s="56">
        <v>0</v>
      </c>
      <c r="N487" s="177"/>
      <c r="O487" s="180">
        <v>4.9800000000000004</v>
      </c>
      <c r="P487" s="181" t="s">
        <v>2138</v>
      </c>
    </row>
    <row r="488" spans="2:16" ht="57">
      <c r="B488" s="5" t="s">
        <v>1293</v>
      </c>
      <c r="C488" s="51" t="s">
        <v>48</v>
      </c>
      <c r="D488" s="51">
        <v>91930</v>
      </c>
      <c r="E488" s="6" t="s">
        <v>1294</v>
      </c>
      <c r="F488" s="51" t="s">
        <v>110</v>
      </c>
      <c r="G488" s="5">
        <v>700</v>
      </c>
      <c r="H488" s="52">
        <f>O488*(1-'Orç-Resumo'!$G$10)</f>
        <v>7.06</v>
      </c>
      <c r="I488" s="53">
        <f>P488*(1-'Orç-Resumo'!$G$10)</f>
        <v>1.97</v>
      </c>
      <c r="J488" s="54">
        <f t="shared" si="24"/>
        <v>4942</v>
      </c>
      <c r="K488" s="55">
        <f t="shared" si="25"/>
        <v>1379</v>
      </c>
      <c r="L488" s="56">
        <f t="shared" si="26"/>
        <v>6321</v>
      </c>
      <c r="M488" s="56">
        <v>0</v>
      </c>
      <c r="N488" s="177"/>
      <c r="O488" s="180">
        <v>7.06</v>
      </c>
      <c r="P488" s="181" t="s">
        <v>2090</v>
      </c>
    </row>
    <row r="489" spans="2:16" ht="42.75">
      <c r="B489" s="5" t="s">
        <v>1296</v>
      </c>
      <c r="C489" s="51" t="s">
        <v>26</v>
      </c>
      <c r="D489" s="51" t="s">
        <v>1212</v>
      </c>
      <c r="E489" s="6" t="s">
        <v>1213</v>
      </c>
      <c r="F489" s="51" t="s">
        <v>33</v>
      </c>
      <c r="G489" s="5">
        <v>20</v>
      </c>
      <c r="H489" s="52">
        <f>O489*(1-'Orç-Resumo'!$G$10)</f>
        <v>262.02800000000002</v>
      </c>
      <c r="I489" s="53">
        <f>P489*(1-'Orç-Resumo'!$G$10)</f>
        <v>7.7400000000000011</v>
      </c>
      <c r="J489" s="54">
        <f t="shared" si="24"/>
        <v>5240.5600000000004</v>
      </c>
      <c r="K489" s="55">
        <f t="shared" si="25"/>
        <v>154.80000000000001</v>
      </c>
      <c r="L489" s="56">
        <f t="shared" si="26"/>
        <v>5395.3600000000006</v>
      </c>
      <c r="M489" s="56">
        <v>0</v>
      </c>
      <c r="N489" s="177"/>
      <c r="O489" s="180">
        <v>262.02800000000002</v>
      </c>
      <c r="P489" s="181">
        <v>7.7400000000000011</v>
      </c>
    </row>
    <row r="490" spans="2:16" ht="28.5">
      <c r="B490" s="5" t="s">
        <v>1297</v>
      </c>
      <c r="C490" s="51" t="s">
        <v>26</v>
      </c>
      <c r="D490" s="51" t="s">
        <v>1215</v>
      </c>
      <c r="E490" s="6" t="s">
        <v>1216</v>
      </c>
      <c r="F490" s="51" t="s">
        <v>33</v>
      </c>
      <c r="G490" s="5">
        <v>10</v>
      </c>
      <c r="H490" s="52">
        <f>O490*(1-'Orç-Resumo'!$G$10)</f>
        <v>39.578000000000003</v>
      </c>
      <c r="I490" s="53">
        <f>P490*(1-'Orç-Resumo'!$G$10)</f>
        <v>7.7400000000000011</v>
      </c>
      <c r="J490" s="54">
        <f t="shared" si="24"/>
        <v>395.78000000000003</v>
      </c>
      <c r="K490" s="55">
        <f t="shared" si="25"/>
        <v>77.400000000000006</v>
      </c>
      <c r="L490" s="56">
        <f t="shared" si="26"/>
        <v>473.18000000000006</v>
      </c>
      <c r="M490" s="56">
        <v>0</v>
      </c>
      <c r="N490" s="177"/>
      <c r="O490" s="180">
        <v>39.578000000000003</v>
      </c>
      <c r="P490" s="181">
        <v>7.7400000000000011</v>
      </c>
    </row>
    <row r="491" spans="2:16" ht="28.5">
      <c r="B491" s="5" t="s">
        <v>1298</v>
      </c>
      <c r="C491" s="51" t="s">
        <v>48</v>
      </c>
      <c r="D491" s="51">
        <v>101903</v>
      </c>
      <c r="E491" s="6" t="s">
        <v>1299</v>
      </c>
      <c r="F491" s="51" t="s">
        <v>184</v>
      </c>
      <c r="G491" s="5">
        <v>12</v>
      </c>
      <c r="H491" s="52">
        <f>O491*(1-'Orç-Resumo'!$G$10)</f>
        <v>428.84999999999997</v>
      </c>
      <c r="I491" s="53">
        <f>P491*(1-'Orç-Resumo'!$G$10)</f>
        <v>15.67</v>
      </c>
      <c r="J491" s="54">
        <f t="shared" si="24"/>
        <v>5146.2</v>
      </c>
      <c r="K491" s="55">
        <f t="shared" si="25"/>
        <v>188.04</v>
      </c>
      <c r="L491" s="56">
        <f t="shared" si="26"/>
        <v>5334.24</v>
      </c>
      <c r="M491" s="56">
        <v>0</v>
      </c>
      <c r="N491" s="177"/>
      <c r="O491" s="180">
        <v>428.84999999999997</v>
      </c>
      <c r="P491" s="181" t="s">
        <v>2964</v>
      </c>
    </row>
    <row r="492" spans="2:16" ht="45">
      <c r="B492" s="5" t="s">
        <v>1300</v>
      </c>
      <c r="C492" s="51" t="s">
        <v>21</v>
      </c>
      <c r="D492" s="51" t="s">
        <v>21</v>
      </c>
      <c r="E492" s="6" t="s">
        <v>1301</v>
      </c>
      <c r="F492" s="51" t="s">
        <v>23</v>
      </c>
      <c r="G492" s="5"/>
      <c r="H492" s="52"/>
      <c r="I492" s="53"/>
      <c r="J492" s="54"/>
      <c r="K492" s="55"/>
      <c r="L492" s="56"/>
      <c r="M492" s="56">
        <v>0</v>
      </c>
      <c r="N492" s="177"/>
      <c r="O492" s="180" t="s">
        <v>24</v>
      </c>
      <c r="P492" s="181" t="s">
        <v>24</v>
      </c>
    </row>
    <row r="493" spans="2:16" ht="42.75">
      <c r="B493" s="5" t="s">
        <v>1302</v>
      </c>
      <c r="C493" s="51" t="s">
        <v>48</v>
      </c>
      <c r="D493" s="51">
        <v>96984</v>
      </c>
      <c r="E493" s="6" t="s">
        <v>1303</v>
      </c>
      <c r="F493" s="51" t="s">
        <v>184</v>
      </c>
      <c r="G493" s="5">
        <v>50</v>
      </c>
      <c r="H493" s="52">
        <f>O493*(1-'Orç-Resumo'!$G$10)</f>
        <v>34.57</v>
      </c>
      <c r="I493" s="53">
        <f>P493*(1-'Orç-Resumo'!$G$10)</f>
        <v>28.86</v>
      </c>
      <c r="J493" s="54">
        <f t="shared" si="24"/>
        <v>1728.5</v>
      </c>
      <c r="K493" s="55">
        <f t="shared" si="25"/>
        <v>1443</v>
      </c>
      <c r="L493" s="56">
        <f t="shared" si="26"/>
        <v>3171.5</v>
      </c>
      <c r="M493" s="56">
        <v>0</v>
      </c>
      <c r="N493" s="177"/>
      <c r="O493" s="180">
        <v>34.57</v>
      </c>
      <c r="P493" s="181" t="s">
        <v>3267</v>
      </c>
    </row>
    <row r="494" spans="2:16" ht="42.75">
      <c r="B494" s="5" t="s">
        <v>1304</v>
      </c>
      <c r="C494" s="51" t="s">
        <v>26</v>
      </c>
      <c r="D494" s="51" t="s">
        <v>1305</v>
      </c>
      <c r="E494" s="6" t="s">
        <v>1306</v>
      </c>
      <c r="F494" s="51" t="s">
        <v>33</v>
      </c>
      <c r="G494" s="5">
        <v>30</v>
      </c>
      <c r="H494" s="52">
        <f>O494*(1-'Orç-Resumo'!$G$10)</f>
        <v>2.9613999999999998</v>
      </c>
      <c r="I494" s="53">
        <f>P494*(1-'Orç-Resumo'!$G$10)</f>
        <v>0.38700000000000001</v>
      </c>
      <c r="J494" s="54">
        <f t="shared" si="24"/>
        <v>88.841999999999999</v>
      </c>
      <c r="K494" s="55">
        <f t="shared" si="25"/>
        <v>11.61</v>
      </c>
      <c r="L494" s="56">
        <f t="shared" si="26"/>
        <v>100.452</v>
      </c>
      <c r="M494" s="56">
        <v>0</v>
      </c>
      <c r="N494" s="177"/>
      <c r="O494" s="180">
        <v>2.9613999999999998</v>
      </c>
      <c r="P494" s="181">
        <v>0.38700000000000001</v>
      </c>
    </row>
    <row r="495" spans="2:16" ht="42.75">
      <c r="B495" s="5" t="s">
        <v>1307</v>
      </c>
      <c r="C495" s="51" t="s">
        <v>48</v>
      </c>
      <c r="D495" s="51">
        <v>96985</v>
      </c>
      <c r="E495" s="6" t="s">
        <v>1308</v>
      </c>
      <c r="F495" s="51" t="s">
        <v>184</v>
      </c>
      <c r="G495" s="5">
        <v>50</v>
      </c>
      <c r="H495" s="52">
        <f>O495*(1-'Orç-Resumo'!$G$10)</f>
        <v>59.76</v>
      </c>
      <c r="I495" s="53">
        <f>P495*(1-'Orç-Resumo'!$G$10)</f>
        <v>9.6</v>
      </c>
      <c r="J495" s="54">
        <f t="shared" si="24"/>
        <v>2988</v>
      </c>
      <c r="K495" s="55">
        <f t="shared" si="25"/>
        <v>480</v>
      </c>
      <c r="L495" s="56">
        <f t="shared" si="26"/>
        <v>3468</v>
      </c>
      <c r="M495" s="56">
        <v>0</v>
      </c>
      <c r="N495" s="177"/>
      <c r="O495" s="180">
        <v>59.76</v>
      </c>
      <c r="P495" s="181" t="s">
        <v>3268</v>
      </c>
    </row>
    <row r="496" spans="2:16" ht="57">
      <c r="B496" s="5" t="s">
        <v>1309</v>
      </c>
      <c r="C496" s="51" t="s">
        <v>48</v>
      </c>
      <c r="D496" s="51">
        <v>98111</v>
      </c>
      <c r="E496" s="6" t="s">
        <v>1310</v>
      </c>
      <c r="F496" s="51" t="s">
        <v>184</v>
      </c>
      <c r="G496" s="5">
        <v>15</v>
      </c>
      <c r="H496" s="52">
        <f>O496*(1-'Orç-Resumo'!$G$10)</f>
        <v>42.67</v>
      </c>
      <c r="I496" s="53">
        <f>P496*(1-'Orç-Resumo'!$G$10)</f>
        <v>5.9</v>
      </c>
      <c r="J496" s="54">
        <f t="shared" si="24"/>
        <v>640.05000000000007</v>
      </c>
      <c r="K496" s="55">
        <f t="shared" si="25"/>
        <v>88.5</v>
      </c>
      <c r="L496" s="56">
        <f t="shared" si="26"/>
        <v>728.55000000000007</v>
      </c>
      <c r="M496" s="56">
        <v>0</v>
      </c>
      <c r="N496" s="177"/>
      <c r="O496" s="180">
        <v>42.67</v>
      </c>
      <c r="P496" s="181" t="s">
        <v>2643</v>
      </c>
    </row>
    <row r="497" spans="2:16" ht="42.75">
      <c r="B497" s="5" t="s">
        <v>1312</v>
      </c>
      <c r="C497" s="51" t="s">
        <v>48</v>
      </c>
      <c r="D497" s="51">
        <v>96977</v>
      </c>
      <c r="E497" s="6" t="s">
        <v>1313</v>
      </c>
      <c r="F497" s="51" t="s">
        <v>110</v>
      </c>
      <c r="G497" s="5">
        <v>250</v>
      </c>
      <c r="H497" s="52">
        <f>O497*(1-'Orç-Resumo'!$G$10)</f>
        <v>52.73</v>
      </c>
      <c r="I497" s="53">
        <f>P497*(1-'Orç-Resumo'!$G$10)</f>
        <v>1.27</v>
      </c>
      <c r="J497" s="54">
        <f t="shared" si="24"/>
        <v>13182.5</v>
      </c>
      <c r="K497" s="55">
        <f t="shared" si="25"/>
        <v>317.5</v>
      </c>
      <c r="L497" s="56">
        <f t="shared" si="26"/>
        <v>13500</v>
      </c>
      <c r="M497" s="56">
        <v>0</v>
      </c>
      <c r="N497" s="177"/>
      <c r="O497" s="180">
        <v>52.73</v>
      </c>
      <c r="P497" s="181" t="s">
        <v>2318</v>
      </c>
    </row>
    <row r="498" spans="2:16" ht="28.5">
      <c r="B498" s="5" t="s">
        <v>1315</v>
      </c>
      <c r="C498" s="51" t="s">
        <v>26</v>
      </c>
      <c r="D498" s="51" t="s">
        <v>1316</v>
      </c>
      <c r="E498" s="6" t="s">
        <v>1317</v>
      </c>
      <c r="F498" s="51" t="s">
        <v>110</v>
      </c>
      <c r="G498" s="5">
        <v>900</v>
      </c>
      <c r="H498" s="52">
        <f>O498*(1-'Orç-Resumo'!$G$10)</f>
        <v>12.7326</v>
      </c>
      <c r="I498" s="53">
        <f>P498*(1-'Orç-Resumo'!$G$10)</f>
        <v>3.9780000000000002</v>
      </c>
      <c r="J498" s="54">
        <f t="shared" si="24"/>
        <v>11459.34</v>
      </c>
      <c r="K498" s="55">
        <f t="shared" si="25"/>
        <v>3580.2000000000003</v>
      </c>
      <c r="L498" s="56">
        <f t="shared" si="26"/>
        <v>15039.54</v>
      </c>
      <c r="M498" s="56">
        <v>0</v>
      </c>
      <c r="N498" s="177"/>
      <c r="O498" s="180">
        <v>12.7326</v>
      </c>
      <c r="P498" s="181">
        <v>3.9780000000000002</v>
      </c>
    </row>
    <row r="499" spans="2:16" ht="42.75">
      <c r="B499" s="5" t="s">
        <v>1318</v>
      </c>
      <c r="C499" s="51" t="s">
        <v>26</v>
      </c>
      <c r="D499" s="51" t="s">
        <v>1319</v>
      </c>
      <c r="E499" s="6" t="s">
        <v>1320</v>
      </c>
      <c r="F499" s="51" t="s">
        <v>33</v>
      </c>
      <c r="G499" s="5">
        <v>25</v>
      </c>
      <c r="H499" s="52">
        <f>O499*(1-'Orç-Resumo'!$G$10)</f>
        <v>15.7813</v>
      </c>
      <c r="I499" s="53">
        <f>P499*(1-'Orç-Resumo'!$G$10)</f>
        <v>1.8240000000000001</v>
      </c>
      <c r="J499" s="54">
        <f t="shared" si="24"/>
        <v>394.53249999999997</v>
      </c>
      <c r="K499" s="55">
        <f t="shared" si="25"/>
        <v>45.6</v>
      </c>
      <c r="L499" s="56">
        <f t="shared" si="26"/>
        <v>440.13249999999999</v>
      </c>
      <c r="M499" s="56">
        <v>0</v>
      </c>
      <c r="N499" s="177"/>
      <c r="O499" s="180">
        <v>15.7813</v>
      </c>
      <c r="P499" s="181">
        <v>1.8240000000000001</v>
      </c>
    </row>
    <row r="500" spans="2:16" ht="42.75">
      <c r="B500" s="5" t="s">
        <v>1321</v>
      </c>
      <c r="C500" s="51" t="s">
        <v>26</v>
      </c>
      <c r="D500" s="51" t="s">
        <v>1322</v>
      </c>
      <c r="E500" s="6" t="s">
        <v>1323</v>
      </c>
      <c r="F500" s="51" t="s">
        <v>33</v>
      </c>
      <c r="G500" s="5">
        <v>50</v>
      </c>
      <c r="H500" s="52">
        <f>O500*(1-'Orç-Resumo'!$G$10)</f>
        <v>19.442</v>
      </c>
      <c r="I500" s="53">
        <f>P500*(1-'Orç-Resumo'!$G$10)</f>
        <v>30.960000000000004</v>
      </c>
      <c r="J500" s="54">
        <f t="shared" si="24"/>
        <v>972.1</v>
      </c>
      <c r="K500" s="55">
        <f t="shared" si="25"/>
        <v>1548.0000000000002</v>
      </c>
      <c r="L500" s="56">
        <f t="shared" si="26"/>
        <v>2520.1000000000004</v>
      </c>
      <c r="M500" s="56">
        <v>0</v>
      </c>
      <c r="N500" s="177"/>
      <c r="O500" s="180">
        <v>19.442</v>
      </c>
      <c r="P500" s="181">
        <v>30.960000000000004</v>
      </c>
    </row>
    <row r="501" spans="2:16" ht="57">
      <c r="B501" s="5" t="s">
        <v>1324</v>
      </c>
      <c r="C501" s="51" t="s">
        <v>26</v>
      </c>
      <c r="D501" s="51" t="s">
        <v>1325</v>
      </c>
      <c r="E501" s="6" t="s">
        <v>1326</v>
      </c>
      <c r="F501" s="51" t="s">
        <v>33</v>
      </c>
      <c r="G501" s="5">
        <v>25</v>
      </c>
      <c r="H501" s="52">
        <f>O501*(1-'Orç-Resumo'!$G$10)</f>
        <v>118.61199999999999</v>
      </c>
      <c r="I501" s="53">
        <f>P501*(1-'Orç-Resumo'!$G$10)</f>
        <v>10.977</v>
      </c>
      <c r="J501" s="54">
        <f t="shared" si="24"/>
        <v>2965.2999999999997</v>
      </c>
      <c r="K501" s="55">
        <f t="shared" si="25"/>
        <v>274.42500000000001</v>
      </c>
      <c r="L501" s="56">
        <f t="shared" si="26"/>
        <v>3239.7249999999999</v>
      </c>
      <c r="M501" s="56">
        <v>0</v>
      </c>
      <c r="N501" s="177"/>
      <c r="O501" s="180">
        <v>118.61199999999999</v>
      </c>
      <c r="P501" s="181">
        <v>10.977</v>
      </c>
    </row>
    <row r="502" spans="2:16" ht="57">
      <c r="B502" s="5" t="s">
        <v>1327</v>
      </c>
      <c r="C502" s="51" t="s">
        <v>26</v>
      </c>
      <c r="D502" s="51" t="s">
        <v>1328</v>
      </c>
      <c r="E502" s="6" t="s">
        <v>1329</v>
      </c>
      <c r="F502" s="51" t="s">
        <v>33</v>
      </c>
      <c r="G502" s="5">
        <v>5</v>
      </c>
      <c r="H502" s="52">
        <f>O502*(1-'Orç-Resumo'!$G$10)</f>
        <v>83.270000000000024</v>
      </c>
      <c r="I502" s="53">
        <f>P502*(1-'Orç-Resumo'!$G$10)</f>
        <v>253.8</v>
      </c>
      <c r="J502" s="54">
        <f t="shared" si="24"/>
        <v>416.35000000000014</v>
      </c>
      <c r="K502" s="55">
        <f t="shared" si="25"/>
        <v>1269</v>
      </c>
      <c r="L502" s="56">
        <f t="shared" si="26"/>
        <v>1685.3500000000001</v>
      </c>
      <c r="M502" s="56">
        <v>0</v>
      </c>
      <c r="N502" s="177"/>
      <c r="O502" s="180">
        <v>83.270000000000024</v>
      </c>
      <c r="P502" s="181">
        <v>253.8</v>
      </c>
    </row>
    <row r="503" spans="2:16" ht="28.5">
      <c r="B503" s="5" t="s">
        <v>1330</v>
      </c>
      <c r="C503" s="51" t="s">
        <v>26</v>
      </c>
      <c r="D503" s="51" t="s">
        <v>1331</v>
      </c>
      <c r="E503" s="6" t="s">
        <v>1332</v>
      </c>
      <c r="F503" s="51" t="s">
        <v>110</v>
      </c>
      <c r="G503" s="5">
        <v>300</v>
      </c>
      <c r="H503" s="52">
        <f>O503*(1-'Orç-Resumo'!$G$10)</f>
        <v>51.253999999999998</v>
      </c>
      <c r="I503" s="53">
        <f>P503*(1-'Orç-Resumo'!$G$10)</f>
        <v>3.8700000000000006</v>
      </c>
      <c r="J503" s="54">
        <f t="shared" si="24"/>
        <v>15376.199999999999</v>
      </c>
      <c r="K503" s="55">
        <f t="shared" si="25"/>
        <v>1161.0000000000002</v>
      </c>
      <c r="L503" s="56">
        <f t="shared" si="26"/>
        <v>16537.2</v>
      </c>
      <c r="M503" s="56">
        <v>0</v>
      </c>
      <c r="N503" s="177"/>
      <c r="O503" s="180">
        <v>51.253999999999998</v>
      </c>
      <c r="P503" s="181">
        <v>3.8700000000000006</v>
      </c>
    </row>
    <row r="504" spans="2:16" ht="30">
      <c r="B504" s="5" t="s">
        <v>1333</v>
      </c>
      <c r="C504" s="51" t="s">
        <v>21</v>
      </c>
      <c r="D504" s="51" t="s">
        <v>21</v>
      </c>
      <c r="E504" s="6" t="s">
        <v>1334</v>
      </c>
      <c r="F504" s="51" t="s">
        <v>23</v>
      </c>
      <c r="G504" s="5"/>
      <c r="H504" s="52"/>
      <c r="I504" s="53"/>
      <c r="J504" s="54"/>
      <c r="K504" s="55"/>
      <c r="L504" s="56"/>
      <c r="M504" s="56">
        <v>0</v>
      </c>
      <c r="N504" s="177"/>
      <c r="O504" s="180" t="s">
        <v>24</v>
      </c>
      <c r="P504" s="181" t="s">
        <v>24</v>
      </c>
    </row>
    <row r="505" spans="2:16" ht="99.75">
      <c r="B505" s="5" t="s">
        <v>1335</v>
      </c>
      <c r="C505" s="51" t="s">
        <v>26</v>
      </c>
      <c r="D505" s="51" t="s">
        <v>1336</v>
      </c>
      <c r="E505" s="6" t="s">
        <v>1337</v>
      </c>
      <c r="F505" s="51" t="s">
        <v>33</v>
      </c>
      <c r="G505" s="5">
        <v>5</v>
      </c>
      <c r="H505" s="52">
        <f>O505*(1-'Orç-Resumo'!$G$10)</f>
        <v>3172.84</v>
      </c>
      <c r="I505" s="53">
        <f>P505*(1-'Orç-Resumo'!$G$10)</f>
        <v>464.40000000000009</v>
      </c>
      <c r="J505" s="54">
        <f t="shared" si="24"/>
        <v>15864.2</v>
      </c>
      <c r="K505" s="55">
        <f t="shared" si="25"/>
        <v>2322.0000000000005</v>
      </c>
      <c r="L505" s="56">
        <f t="shared" si="26"/>
        <v>18186.2</v>
      </c>
      <c r="M505" s="56">
        <v>0</v>
      </c>
      <c r="N505" s="177"/>
      <c r="O505" s="180">
        <v>3172.84</v>
      </c>
      <c r="P505" s="181">
        <v>464.40000000000009</v>
      </c>
    </row>
    <row r="506" spans="2:16" ht="57">
      <c r="B506" s="5" t="s">
        <v>1338</v>
      </c>
      <c r="C506" s="51" t="s">
        <v>26</v>
      </c>
      <c r="D506" s="51" t="s">
        <v>1339</v>
      </c>
      <c r="E506" s="6" t="s">
        <v>1340</v>
      </c>
      <c r="F506" s="51" t="s">
        <v>1341</v>
      </c>
      <c r="G506" s="5">
        <v>80</v>
      </c>
      <c r="H506" s="52">
        <f>O506*(1-'Orç-Resumo'!$G$10)</f>
        <v>362.25999999999993</v>
      </c>
      <c r="I506" s="53">
        <f>P506*(1-'Orç-Resumo'!$G$10)</f>
        <v>311.06</v>
      </c>
      <c r="J506" s="54">
        <f t="shared" si="24"/>
        <v>28980.799999999996</v>
      </c>
      <c r="K506" s="55">
        <f t="shared" si="25"/>
        <v>24884.799999999999</v>
      </c>
      <c r="L506" s="56">
        <f t="shared" si="26"/>
        <v>53865.599999999991</v>
      </c>
      <c r="M506" s="56">
        <v>0</v>
      </c>
      <c r="N506" s="177"/>
      <c r="O506" s="180">
        <v>362.25999999999993</v>
      </c>
      <c r="P506" s="181">
        <v>311.06</v>
      </c>
    </row>
    <row r="507" spans="2:16" ht="28.5">
      <c r="B507" s="5" t="s">
        <v>1342</v>
      </c>
      <c r="C507" s="51" t="s">
        <v>48</v>
      </c>
      <c r="D507" s="51">
        <v>98301</v>
      </c>
      <c r="E507" s="6" t="s">
        <v>1343</v>
      </c>
      <c r="F507" s="51" t="s">
        <v>184</v>
      </c>
      <c r="G507" s="5">
        <v>25</v>
      </c>
      <c r="H507" s="52">
        <f>O507*(1-'Orç-Resumo'!$G$10)</f>
        <v>573.66999999999996</v>
      </c>
      <c r="I507" s="53">
        <f>P507*(1-'Orç-Resumo'!$G$10)</f>
        <v>239.97</v>
      </c>
      <c r="J507" s="54">
        <f t="shared" si="24"/>
        <v>14341.749999999998</v>
      </c>
      <c r="K507" s="55">
        <f t="shared" si="25"/>
        <v>5999.25</v>
      </c>
      <c r="L507" s="56">
        <f t="shared" si="26"/>
        <v>20341</v>
      </c>
      <c r="M507" s="56">
        <v>0</v>
      </c>
      <c r="N507" s="177"/>
      <c r="O507" s="180">
        <v>573.66999999999996</v>
      </c>
      <c r="P507" s="181" t="s">
        <v>3269</v>
      </c>
    </row>
    <row r="508" spans="2:16">
      <c r="B508" s="5" t="s">
        <v>1344</v>
      </c>
      <c r="C508" s="51" t="s">
        <v>26</v>
      </c>
      <c r="D508" s="51" t="s">
        <v>1345</v>
      </c>
      <c r="E508" s="6" t="s">
        <v>1346</v>
      </c>
      <c r="F508" s="51" t="s">
        <v>1347</v>
      </c>
      <c r="G508" s="5">
        <v>24</v>
      </c>
      <c r="H508" s="52">
        <f>O508*(1-'Orç-Resumo'!$G$10)</f>
        <v>29.727999999999998</v>
      </c>
      <c r="I508" s="53">
        <f>P508*(1-'Orç-Resumo'!$G$10)</f>
        <v>7.7400000000000011</v>
      </c>
      <c r="J508" s="54">
        <f t="shared" si="24"/>
        <v>713.47199999999998</v>
      </c>
      <c r="K508" s="55">
        <f t="shared" si="25"/>
        <v>185.76000000000002</v>
      </c>
      <c r="L508" s="56">
        <f t="shared" si="26"/>
        <v>899.23199999999997</v>
      </c>
      <c r="M508" s="56">
        <v>0</v>
      </c>
      <c r="N508" s="177"/>
      <c r="O508" s="180">
        <v>29.727999999999998</v>
      </c>
      <c r="P508" s="181">
        <v>7.7400000000000011</v>
      </c>
    </row>
    <row r="509" spans="2:16" ht="28.5">
      <c r="B509" s="5" t="s">
        <v>1348</v>
      </c>
      <c r="C509" s="51" t="s">
        <v>48</v>
      </c>
      <c r="D509" s="51">
        <v>98295</v>
      </c>
      <c r="E509" s="6" t="s">
        <v>1349</v>
      </c>
      <c r="F509" s="51" t="s">
        <v>110</v>
      </c>
      <c r="G509" s="5">
        <v>4000</v>
      </c>
      <c r="H509" s="52">
        <f>O509*(1-'Orç-Resumo'!$G$10)</f>
        <v>5.9</v>
      </c>
      <c r="I509" s="53">
        <f>P509*(1-'Orç-Resumo'!$G$10)</f>
        <v>0.09</v>
      </c>
      <c r="J509" s="54">
        <f t="shared" si="24"/>
        <v>23600</v>
      </c>
      <c r="K509" s="55">
        <f t="shared" si="25"/>
        <v>360</v>
      </c>
      <c r="L509" s="56">
        <f t="shared" si="26"/>
        <v>23960</v>
      </c>
      <c r="M509" s="56">
        <v>0</v>
      </c>
      <c r="N509" s="177"/>
      <c r="O509" s="180">
        <v>5.9</v>
      </c>
      <c r="P509" s="181" t="s">
        <v>1350</v>
      </c>
    </row>
    <row r="510" spans="2:16" ht="28.5">
      <c r="B510" s="5" t="s">
        <v>1351</v>
      </c>
      <c r="C510" s="51" t="s">
        <v>48</v>
      </c>
      <c r="D510" s="51">
        <v>98307</v>
      </c>
      <c r="E510" s="6" t="s">
        <v>1352</v>
      </c>
      <c r="F510" s="51" t="s">
        <v>184</v>
      </c>
      <c r="G510" s="5">
        <v>270</v>
      </c>
      <c r="H510" s="52">
        <f>O510*(1-'Orç-Resumo'!$G$10)</f>
        <v>49.81</v>
      </c>
      <c r="I510" s="53">
        <f>P510*(1-'Orç-Resumo'!$G$10)</f>
        <v>7.96</v>
      </c>
      <c r="J510" s="54">
        <f t="shared" si="24"/>
        <v>13448.7</v>
      </c>
      <c r="K510" s="55">
        <f t="shared" si="25"/>
        <v>2149.1999999999998</v>
      </c>
      <c r="L510" s="56">
        <f t="shared" si="26"/>
        <v>15597.900000000001</v>
      </c>
      <c r="M510" s="56">
        <v>0</v>
      </c>
      <c r="N510" s="177"/>
      <c r="O510" s="180">
        <v>49.81</v>
      </c>
      <c r="P510" s="181" t="s">
        <v>2858</v>
      </c>
    </row>
    <row r="511" spans="2:16" ht="28.5">
      <c r="B511" s="5" t="s">
        <v>1354</v>
      </c>
      <c r="C511" s="51" t="s">
        <v>26</v>
      </c>
      <c r="D511" s="51" t="s">
        <v>1355</v>
      </c>
      <c r="E511" s="6" t="s">
        <v>1356</v>
      </c>
      <c r="F511" s="51" t="s">
        <v>33</v>
      </c>
      <c r="G511" s="5">
        <v>270</v>
      </c>
      <c r="H511" s="52">
        <f>O511*(1-'Orç-Resumo'!$G$10)</f>
        <v>30.977500000000003</v>
      </c>
      <c r="I511" s="53">
        <f>P511*(1-'Orç-Resumo'!$G$10)</f>
        <v>15.200000000000001</v>
      </c>
      <c r="J511" s="54">
        <f t="shared" si="24"/>
        <v>8363.9250000000011</v>
      </c>
      <c r="K511" s="55">
        <f t="shared" si="25"/>
        <v>4104</v>
      </c>
      <c r="L511" s="56">
        <f t="shared" si="26"/>
        <v>12467.925000000001</v>
      </c>
      <c r="M511" s="56">
        <v>0</v>
      </c>
      <c r="N511" s="177"/>
      <c r="O511" s="180">
        <v>30.977500000000003</v>
      </c>
      <c r="P511" s="181">
        <v>15.200000000000001</v>
      </c>
    </row>
    <row r="512" spans="2:16" ht="28.5">
      <c r="B512" s="5" t="s">
        <v>1357</v>
      </c>
      <c r="C512" s="51" t="s">
        <v>26</v>
      </c>
      <c r="D512" s="51" t="s">
        <v>1358</v>
      </c>
      <c r="E512" s="6" t="s">
        <v>1359</v>
      </c>
      <c r="F512" s="51" t="s">
        <v>33</v>
      </c>
      <c r="G512" s="5">
        <v>270</v>
      </c>
      <c r="H512" s="52">
        <f>O512*(1-'Orç-Resumo'!$G$10)</f>
        <v>56.277500000000003</v>
      </c>
      <c r="I512" s="53">
        <f>P512*(1-'Orç-Resumo'!$G$10)</f>
        <v>15.200000000000001</v>
      </c>
      <c r="J512" s="54">
        <f t="shared" si="24"/>
        <v>15194.925000000001</v>
      </c>
      <c r="K512" s="55">
        <f t="shared" si="25"/>
        <v>4104</v>
      </c>
      <c r="L512" s="56">
        <f t="shared" si="26"/>
        <v>19298.925000000003</v>
      </c>
      <c r="M512" s="56">
        <v>0</v>
      </c>
      <c r="N512" s="177"/>
      <c r="O512" s="180">
        <v>56.277500000000003</v>
      </c>
      <c r="P512" s="181">
        <v>15.200000000000001</v>
      </c>
    </row>
    <row r="513" spans="2:16" ht="28.5">
      <c r="B513" s="5" t="s">
        <v>1360</v>
      </c>
      <c r="C513" s="51" t="s">
        <v>26</v>
      </c>
      <c r="D513" s="51" t="s">
        <v>1361</v>
      </c>
      <c r="E513" s="6" t="s">
        <v>1362</v>
      </c>
      <c r="F513" s="51" t="s">
        <v>1341</v>
      </c>
      <c r="G513" s="5">
        <v>110</v>
      </c>
      <c r="H513" s="52">
        <f>O513*(1-'Orç-Resumo'!$G$10)</f>
        <v>36.376400000000004</v>
      </c>
      <c r="I513" s="53">
        <f>P513*(1-'Orç-Resumo'!$G$10)</f>
        <v>0.44200000000000006</v>
      </c>
      <c r="J513" s="54">
        <f t="shared" si="24"/>
        <v>4001.4040000000005</v>
      </c>
      <c r="K513" s="55">
        <f t="shared" si="25"/>
        <v>48.620000000000005</v>
      </c>
      <c r="L513" s="56">
        <f t="shared" si="26"/>
        <v>4050.0240000000003</v>
      </c>
      <c r="M513" s="56">
        <v>0</v>
      </c>
      <c r="N513" s="177"/>
      <c r="O513" s="180">
        <v>36.376400000000004</v>
      </c>
      <c r="P513" s="181">
        <v>0.44200000000000006</v>
      </c>
    </row>
    <row r="514" spans="2:16" ht="57">
      <c r="B514" s="5" t="s">
        <v>1363</v>
      </c>
      <c r="C514" s="51" t="s">
        <v>26</v>
      </c>
      <c r="D514" s="51" t="s">
        <v>1364</v>
      </c>
      <c r="E514" s="6" t="s">
        <v>1365</v>
      </c>
      <c r="F514" s="51" t="s">
        <v>33</v>
      </c>
      <c r="G514" s="5">
        <v>6</v>
      </c>
      <c r="H514" s="52">
        <f>O514*(1-'Orç-Resumo'!$G$10)</f>
        <v>121.12</v>
      </c>
      <c r="I514" s="53">
        <f>P514*(1-'Orç-Resumo'!$G$10)</f>
        <v>309.60000000000002</v>
      </c>
      <c r="J514" s="54">
        <f t="shared" si="24"/>
        <v>726.72</v>
      </c>
      <c r="K514" s="55">
        <f t="shared" si="25"/>
        <v>1857.6000000000001</v>
      </c>
      <c r="L514" s="56">
        <f t="shared" si="26"/>
        <v>2584.3200000000002</v>
      </c>
      <c r="M514" s="56">
        <v>0</v>
      </c>
      <c r="N514" s="177"/>
      <c r="O514" s="180">
        <v>121.12</v>
      </c>
      <c r="P514" s="181">
        <v>309.60000000000002</v>
      </c>
    </row>
    <row r="515" spans="2:16" ht="28.5">
      <c r="B515" s="5" t="s">
        <v>1366</v>
      </c>
      <c r="C515" s="51" t="s">
        <v>26</v>
      </c>
      <c r="D515" s="51" t="s">
        <v>1367</v>
      </c>
      <c r="E515" s="6" t="s">
        <v>1368</v>
      </c>
      <c r="F515" s="51" t="s">
        <v>33</v>
      </c>
      <c r="G515" s="5">
        <v>6</v>
      </c>
      <c r="H515" s="52">
        <f>O515*(1-'Orç-Resumo'!$G$10)</f>
        <v>121.12</v>
      </c>
      <c r="I515" s="53">
        <f>P515*(1-'Orç-Resumo'!$G$10)</f>
        <v>309.60000000000002</v>
      </c>
      <c r="J515" s="54">
        <f t="shared" si="24"/>
        <v>726.72</v>
      </c>
      <c r="K515" s="55">
        <f t="shared" si="25"/>
        <v>1857.6000000000001</v>
      </c>
      <c r="L515" s="56">
        <f t="shared" si="26"/>
        <v>2584.3200000000002</v>
      </c>
      <c r="M515" s="56">
        <v>0</v>
      </c>
      <c r="N515" s="177"/>
      <c r="O515" s="180">
        <v>121.12</v>
      </c>
      <c r="P515" s="181">
        <v>309.60000000000002</v>
      </c>
    </row>
    <row r="516" spans="2:16" ht="42.75">
      <c r="B516" s="5" t="s">
        <v>1369</v>
      </c>
      <c r="C516" s="51" t="s">
        <v>48</v>
      </c>
      <c r="D516" s="51">
        <v>91941</v>
      </c>
      <c r="E516" s="6" t="s">
        <v>1370</v>
      </c>
      <c r="F516" s="51" t="s">
        <v>184</v>
      </c>
      <c r="G516" s="5">
        <v>170</v>
      </c>
      <c r="H516" s="52">
        <f>O516*(1-'Orç-Resumo'!$G$10)</f>
        <v>4.8800000000000008</v>
      </c>
      <c r="I516" s="53">
        <f>P516*(1-'Orç-Resumo'!$G$10)</f>
        <v>6.51</v>
      </c>
      <c r="J516" s="54">
        <f t="shared" si="24"/>
        <v>829.60000000000014</v>
      </c>
      <c r="K516" s="55">
        <f t="shared" si="25"/>
        <v>1106.7</v>
      </c>
      <c r="L516" s="56">
        <f t="shared" si="26"/>
        <v>1936.3000000000002</v>
      </c>
      <c r="M516" s="56">
        <v>0</v>
      </c>
      <c r="N516" s="177"/>
      <c r="O516" s="180">
        <v>4.8800000000000008</v>
      </c>
      <c r="P516" s="181" t="s">
        <v>2002</v>
      </c>
    </row>
    <row r="517" spans="2:16" ht="42.75">
      <c r="B517" s="5" t="s">
        <v>1372</v>
      </c>
      <c r="C517" s="51" t="s">
        <v>48</v>
      </c>
      <c r="D517" s="51">
        <v>91944</v>
      </c>
      <c r="E517" s="6" t="s">
        <v>1289</v>
      </c>
      <c r="F517" s="51" t="s">
        <v>184</v>
      </c>
      <c r="G517" s="5">
        <v>170</v>
      </c>
      <c r="H517" s="52">
        <f>O517*(1-'Orç-Resumo'!$G$10)</f>
        <v>6.94</v>
      </c>
      <c r="I517" s="53">
        <f>P517*(1-'Orç-Resumo'!$G$10)</f>
        <v>6.72</v>
      </c>
      <c r="J517" s="54">
        <f t="shared" si="24"/>
        <v>1179.8</v>
      </c>
      <c r="K517" s="55">
        <f t="shared" si="25"/>
        <v>1142.3999999999999</v>
      </c>
      <c r="L517" s="56">
        <f t="shared" si="26"/>
        <v>2322.1999999999998</v>
      </c>
      <c r="M517" s="56">
        <v>0</v>
      </c>
      <c r="N517" s="177"/>
      <c r="O517" s="180">
        <v>6.94</v>
      </c>
      <c r="P517" s="181" t="s">
        <v>2342</v>
      </c>
    </row>
    <row r="518" spans="2:16" ht="57">
      <c r="B518" s="5" t="s">
        <v>1373</v>
      </c>
      <c r="C518" s="51" t="s">
        <v>48</v>
      </c>
      <c r="D518" s="51">
        <v>100561</v>
      </c>
      <c r="E518" s="6" t="s">
        <v>1374</v>
      </c>
      <c r="F518" s="51" t="s">
        <v>184</v>
      </c>
      <c r="G518" s="5">
        <v>5</v>
      </c>
      <c r="H518" s="52">
        <f>O518*(1-'Orç-Resumo'!$G$10)</f>
        <v>179.66000000000003</v>
      </c>
      <c r="I518" s="53">
        <f>P518*(1-'Orç-Resumo'!$G$10)</f>
        <v>39.67</v>
      </c>
      <c r="J518" s="54">
        <f t="shared" si="24"/>
        <v>898.30000000000018</v>
      </c>
      <c r="K518" s="55">
        <f t="shared" si="25"/>
        <v>198.35000000000002</v>
      </c>
      <c r="L518" s="56">
        <f t="shared" si="26"/>
        <v>1096.6500000000001</v>
      </c>
      <c r="M518" s="56">
        <v>0</v>
      </c>
      <c r="N518" s="177"/>
      <c r="O518" s="180">
        <v>179.66000000000003</v>
      </c>
      <c r="P518" s="181" t="s">
        <v>3270</v>
      </c>
    </row>
    <row r="519" spans="2:16" ht="57">
      <c r="B519" s="5" t="s">
        <v>1375</v>
      </c>
      <c r="C519" s="51" t="s">
        <v>48</v>
      </c>
      <c r="D519" s="51">
        <v>93009</v>
      </c>
      <c r="E519" s="6" t="s">
        <v>1158</v>
      </c>
      <c r="F519" s="51" t="s">
        <v>110</v>
      </c>
      <c r="G519" s="5">
        <v>170</v>
      </c>
      <c r="H519" s="52">
        <f>O519*(1-'Orç-Resumo'!$G$10)</f>
        <v>27.389999999999997</v>
      </c>
      <c r="I519" s="53">
        <f>P519*(1-'Orç-Resumo'!$G$10)</f>
        <v>4.9800000000000004</v>
      </c>
      <c r="J519" s="54">
        <f t="shared" si="24"/>
        <v>4656.2999999999993</v>
      </c>
      <c r="K519" s="55">
        <f t="shared" si="25"/>
        <v>846.6</v>
      </c>
      <c r="L519" s="56">
        <f t="shared" si="26"/>
        <v>5502.9</v>
      </c>
      <c r="M519" s="56">
        <v>0</v>
      </c>
      <c r="N519" s="177"/>
      <c r="O519" s="180">
        <v>27.389999999999997</v>
      </c>
      <c r="P519" s="181" t="s">
        <v>1576</v>
      </c>
    </row>
    <row r="520" spans="2:16" ht="42.75">
      <c r="B520" s="5" t="s">
        <v>1376</v>
      </c>
      <c r="C520" s="51" t="s">
        <v>102</v>
      </c>
      <c r="D520" s="51" t="s">
        <v>1377</v>
      </c>
      <c r="E520" s="6" t="s">
        <v>1378</v>
      </c>
      <c r="F520" s="51" t="s">
        <v>354</v>
      </c>
      <c r="G520" s="5">
        <v>60</v>
      </c>
      <c r="H520" s="52">
        <f>O520*(1-'Orç-Resumo'!$G$10)</f>
        <v>20.66</v>
      </c>
      <c r="I520" s="53">
        <f>P520*(1-'Orç-Resumo'!$G$10)</f>
        <v>22.99</v>
      </c>
      <c r="J520" s="54">
        <f t="shared" si="24"/>
        <v>1239.5999999999999</v>
      </c>
      <c r="K520" s="55">
        <f t="shared" si="25"/>
        <v>1379.3999999999999</v>
      </c>
      <c r="L520" s="56">
        <f t="shared" si="26"/>
        <v>2619</v>
      </c>
      <c r="M520" s="56">
        <v>0</v>
      </c>
      <c r="N520" s="177"/>
      <c r="O520" s="180">
        <v>20.66</v>
      </c>
      <c r="P520" s="181">
        <v>22.99</v>
      </c>
    </row>
    <row r="521" spans="2:16" ht="57">
      <c r="B521" s="5" t="s">
        <v>1379</v>
      </c>
      <c r="C521" s="51" t="s">
        <v>48</v>
      </c>
      <c r="D521" s="51">
        <v>91864</v>
      </c>
      <c r="E521" s="6" t="s">
        <v>1220</v>
      </c>
      <c r="F521" s="51" t="s">
        <v>110</v>
      </c>
      <c r="G521" s="5">
        <v>160</v>
      </c>
      <c r="H521" s="52">
        <f>O521*(1-'Orç-Resumo'!$G$10)</f>
        <v>11.920000000000002</v>
      </c>
      <c r="I521" s="53">
        <f>P521*(1-'Orç-Resumo'!$G$10)</f>
        <v>5.38</v>
      </c>
      <c r="J521" s="54">
        <f t="shared" si="24"/>
        <v>1907.2000000000003</v>
      </c>
      <c r="K521" s="55">
        <f t="shared" si="25"/>
        <v>860.8</v>
      </c>
      <c r="L521" s="56">
        <f t="shared" si="26"/>
        <v>2768</v>
      </c>
      <c r="M521" s="56">
        <v>0</v>
      </c>
      <c r="N521" s="177"/>
      <c r="O521" s="180">
        <v>11.920000000000002</v>
      </c>
      <c r="P521" s="181" t="s">
        <v>3263</v>
      </c>
    </row>
    <row r="522" spans="2:16" ht="71.25">
      <c r="B522" s="5" t="s">
        <v>1380</v>
      </c>
      <c r="C522" s="51" t="s">
        <v>48</v>
      </c>
      <c r="D522" s="51">
        <v>91867</v>
      </c>
      <c r="E522" s="6" t="s">
        <v>1381</v>
      </c>
      <c r="F522" s="51" t="s">
        <v>110</v>
      </c>
      <c r="G522" s="5">
        <v>30</v>
      </c>
      <c r="H522" s="52">
        <f>O522*(1-'Orç-Resumo'!$G$10)</f>
        <v>7.74</v>
      </c>
      <c r="I522" s="53">
        <f>P522*(1-'Orç-Resumo'!$G$10)</f>
        <v>3.64</v>
      </c>
      <c r="J522" s="54">
        <f t="shared" si="24"/>
        <v>232.20000000000002</v>
      </c>
      <c r="K522" s="55">
        <f t="shared" si="25"/>
        <v>109.2</v>
      </c>
      <c r="L522" s="56">
        <f t="shared" si="26"/>
        <v>341.40000000000003</v>
      </c>
      <c r="M522" s="56">
        <v>0</v>
      </c>
      <c r="N522" s="177"/>
      <c r="O522" s="180">
        <v>7.74</v>
      </c>
      <c r="P522" s="181" t="s">
        <v>3266</v>
      </c>
    </row>
    <row r="523" spans="2:16" ht="42.75">
      <c r="B523" s="5" t="s">
        <v>1382</v>
      </c>
      <c r="C523" s="51" t="s">
        <v>102</v>
      </c>
      <c r="D523" s="51" t="s">
        <v>1383</v>
      </c>
      <c r="E523" s="6" t="s">
        <v>1384</v>
      </c>
      <c r="F523" s="51" t="s">
        <v>354</v>
      </c>
      <c r="G523" s="5">
        <v>95</v>
      </c>
      <c r="H523" s="52">
        <f>O523*(1-'Orç-Resumo'!$G$10)</f>
        <v>24.47</v>
      </c>
      <c r="I523" s="53">
        <f>P523*(1-'Orç-Resumo'!$G$10)</f>
        <v>15.33</v>
      </c>
      <c r="J523" s="54">
        <f t="shared" si="24"/>
        <v>2324.65</v>
      </c>
      <c r="K523" s="55">
        <f t="shared" si="25"/>
        <v>1456.35</v>
      </c>
      <c r="L523" s="56">
        <f t="shared" si="26"/>
        <v>3781</v>
      </c>
      <c r="M523" s="56">
        <v>0</v>
      </c>
      <c r="N523" s="177"/>
      <c r="O523" s="180">
        <v>24.47</v>
      </c>
      <c r="P523" s="181">
        <v>15.33</v>
      </c>
    </row>
    <row r="524" spans="2:16" ht="42.75">
      <c r="B524" s="5" t="s">
        <v>1385</v>
      </c>
      <c r="C524" s="51" t="s">
        <v>102</v>
      </c>
      <c r="D524" s="51" t="s">
        <v>1386</v>
      </c>
      <c r="E524" s="6" t="s">
        <v>1387</v>
      </c>
      <c r="F524" s="51" t="s">
        <v>354</v>
      </c>
      <c r="G524" s="5">
        <v>45</v>
      </c>
      <c r="H524" s="52">
        <f>O524*(1-'Orç-Resumo'!$G$10)</f>
        <v>18.350000000000001</v>
      </c>
      <c r="I524" s="53">
        <f>P524*(1-'Orç-Resumo'!$G$10)</f>
        <v>15.33</v>
      </c>
      <c r="J524" s="54">
        <f t="shared" si="24"/>
        <v>825.75000000000011</v>
      </c>
      <c r="K524" s="55">
        <f t="shared" si="25"/>
        <v>689.85</v>
      </c>
      <c r="L524" s="56">
        <f t="shared" si="26"/>
        <v>1515.6000000000001</v>
      </c>
      <c r="M524" s="56">
        <v>0</v>
      </c>
      <c r="N524" s="177"/>
      <c r="O524" s="180">
        <v>18.350000000000001</v>
      </c>
      <c r="P524" s="181">
        <v>15.33</v>
      </c>
    </row>
    <row r="525" spans="2:16" ht="57">
      <c r="B525" s="5" t="s">
        <v>1388</v>
      </c>
      <c r="C525" s="51" t="s">
        <v>26</v>
      </c>
      <c r="D525" s="51" t="s">
        <v>1169</v>
      </c>
      <c r="E525" s="6" t="s">
        <v>1170</v>
      </c>
      <c r="F525" s="51" t="s">
        <v>1164</v>
      </c>
      <c r="G525" s="5">
        <v>80</v>
      </c>
      <c r="H525" s="52">
        <f>O525*(1-'Orç-Resumo'!$G$10)</f>
        <v>30.386666666666667</v>
      </c>
      <c r="I525" s="53">
        <f>P525*(1-'Orç-Resumo'!$G$10)</f>
        <v>19.350000000000001</v>
      </c>
      <c r="J525" s="54">
        <f t="shared" si="24"/>
        <v>2430.9333333333334</v>
      </c>
      <c r="K525" s="55">
        <f t="shared" si="25"/>
        <v>1548</v>
      </c>
      <c r="L525" s="56">
        <f t="shared" si="26"/>
        <v>3978.9333333333334</v>
      </c>
      <c r="M525" s="56">
        <v>0</v>
      </c>
      <c r="N525" s="177"/>
      <c r="O525" s="180">
        <v>30.386666666666667</v>
      </c>
      <c r="P525" s="181">
        <v>19.350000000000001</v>
      </c>
    </row>
    <row r="526" spans="2:16" ht="42.75">
      <c r="B526" s="5" t="s">
        <v>1389</v>
      </c>
      <c r="C526" s="51" t="s">
        <v>102</v>
      </c>
      <c r="D526" s="51" t="s">
        <v>1390</v>
      </c>
      <c r="E526" s="6" t="s">
        <v>1391</v>
      </c>
      <c r="F526" s="51" t="s">
        <v>354</v>
      </c>
      <c r="G526" s="5">
        <v>30</v>
      </c>
      <c r="H526" s="52">
        <f>O526*(1-'Orç-Resumo'!$G$10)</f>
        <v>42.01</v>
      </c>
      <c r="I526" s="53">
        <f>P526*(1-'Orç-Resumo'!$G$10)</f>
        <v>14.82</v>
      </c>
      <c r="J526" s="54">
        <f t="shared" si="24"/>
        <v>1260.3</v>
      </c>
      <c r="K526" s="55">
        <f t="shared" si="25"/>
        <v>444.6</v>
      </c>
      <c r="L526" s="56">
        <f t="shared" si="26"/>
        <v>1704.9</v>
      </c>
      <c r="M526" s="56">
        <v>0</v>
      </c>
      <c r="N526" s="177"/>
      <c r="O526" s="180">
        <v>42.01</v>
      </c>
      <c r="P526" s="181">
        <v>14.82</v>
      </c>
    </row>
    <row r="527" spans="2:16">
      <c r="B527" s="5" t="s">
        <v>1392</v>
      </c>
      <c r="C527" s="51" t="s">
        <v>26</v>
      </c>
      <c r="D527" s="51" t="s">
        <v>1393</v>
      </c>
      <c r="E527" s="6" t="s">
        <v>1394</v>
      </c>
      <c r="F527" s="51" t="s">
        <v>33</v>
      </c>
      <c r="G527" s="5">
        <v>25</v>
      </c>
      <c r="H527" s="52">
        <f>O527*(1-'Orç-Resumo'!$G$10)</f>
        <v>121.16846</v>
      </c>
      <c r="I527" s="53">
        <f>P527*(1-'Orç-Resumo'!$G$10)</f>
        <v>9.2492999999999999</v>
      </c>
      <c r="J527" s="54">
        <f t="shared" si="24"/>
        <v>3029.2114999999999</v>
      </c>
      <c r="K527" s="55">
        <f t="shared" si="25"/>
        <v>231.23249999999999</v>
      </c>
      <c r="L527" s="56">
        <f t="shared" si="26"/>
        <v>3260.444</v>
      </c>
      <c r="M527" s="56">
        <v>0</v>
      </c>
      <c r="N527" s="177"/>
      <c r="O527" s="180">
        <v>121.16846</v>
      </c>
      <c r="P527" s="181">
        <v>9.2492999999999999</v>
      </c>
    </row>
    <row r="528" spans="2:16">
      <c r="B528" s="5" t="s">
        <v>1395</v>
      </c>
      <c r="C528" s="51" t="s">
        <v>26</v>
      </c>
      <c r="D528" s="51" t="s">
        <v>1396</v>
      </c>
      <c r="E528" s="6" t="s">
        <v>1397</v>
      </c>
      <c r="F528" s="51" t="s">
        <v>33</v>
      </c>
      <c r="G528" s="5">
        <v>25</v>
      </c>
      <c r="H528" s="52">
        <f>O528*(1-'Orç-Resumo'!$G$10)</f>
        <v>14.798459999999999</v>
      </c>
      <c r="I528" s="53">
        <f>P528*(1-'Orç-Resumo'!$G$10)</f>
        <v>9.2492999999999999</v>
      </c>
      <c r="J528" s="54">
        <f t="shared" si="24"/>
        <v>369.96149999999994</v>
      </c>
      <c r="K528" s="55">
        <f t="shared" si="25"/>
        <v>231.23249999999999</v>
      </c>
      <c r="L528" s="56">
        <f t="shared" si="26"/>
        <v>601.19399999999996</v>
      </c>
      <c r="M528" s="56">
        <v>0</v>
      </c>
      <c r="N528" s="177"/>
      <c r="O528" s="180">
        <v>14.798459999999999</v>
      </c>
      <c r="P528" s="181">
        <v>9.2492999999999999</v>
      </c>
    </row>
    <row r="529" spans="2:16">
      <c r="B529" s="5" t="s">
        <v>1398</v>
      </c>
      <c r="C529" s="51" t="s">
        <v>26</v>
      </c>
      <c r="D529" s="51" t="s">
        <v>1399</v>
      </c>
      <c r="E529" s="6" t="s">
        <v>1400</v>
      </c>
      <c r="F529" s="51" t="s">
        <v>33</v>
      </c>
      <c r="G529" s="5">
        <v>25</v>
      </c>
      <c r="H529" s="52">
        <f>O529*(1-'Orç-Resumo'!$G$10)</f>
        <v>91.918459999999996</v>
      </c>
      <c r="I529" s="53">
        <f>P529*(1-'Orç-Resumo'!$G$10)</f>
        <v>9.2492999999999999</v>
      </c>
      <c r="J529" s="54">
        <f t="shared" ref="J529:J592" si="27">G529*H529</f>
        <v>2297.9614999999999</v>
      </c>
      <c r="K529" s="55">
        <f t="shared" ref="K529:K592" si="28">G529*I529</f>
        <v>231.23249999999999</v>
      </c>
      <c r="L529" s="56">
        <f t="shared" ref="L529:L592" si="29">J529+K529</f>
        <v>2529.194</v>
      </c>
      <c r="M529" s="56">
        <v>0</v>
      </c>
      <c r="N529" s="177"/>
      <c r="O529" s="180">
        <v>91.918459999999996</v>
      </c>
      <c r="P529" s="181">
        <v>9.2492999999999999</v>
      </c>
    </row>
    <row r="530" spans="2:16" ht="71.25">
      <c r="B530" s="5" t="s">
        <v>1401</v>
      </c>
      <c r="C530" s="51" t="s">
        <v>48</v>
      </c>
      <c r="D530" s="51">
        <v>97887</v>
      </c>
      <c r="E530" s="6" t="s">
        <v>1402</v>
      </c>
      <c r="F530" s="51" t="s">
        <v>184</v>
      </c>
      <c r="G530" s="5">
        <v>30</v>
      </c>
      <c r="H530" s="52">
        <f>O530*(1-'Orç-Resumo'!$G$10)</f>
        <v>186.51999999999998</v>
      </c>
      <c r="I530" s="53">
        <f>P530*(1-'Orç-Resumo'!$G$10)</f>
        <v>117.04</v>
      </c>
      <c r="J530" s="54">
        <f t="shared" si="27"/>
        <v>5595.5999999999995</v>
      </c>
      <c r="K530" s="55">
        <f t="shared" si="28"/>
        <v>3511.2000000000003</v>
      </c>
      <c r="L530" s="56">
        <f t="shared" si="29"/>
        <v>9106.7999999999993</v>
      </c>
      <c r="M530" s="56">
        <v>0</v>
      </c>
      <c r="N530" s="177"/>
      <c r="O530" s="180">
        <v>186.51999999999998</v>
      </c>
      <c r="P530" s="181" t="s">
        <v>3271</v>
      </c>
    </row>
    <row r="531" spans="2:16" ht="71.25">
      <c r="B531" s="5" t="s">
        <v>1403</v>
      </c>
      <c r="C531" s="51" t="s">
        <v>48</v>
      </c>
      <c r="D531" s="51">
        <v>101875</v>
      </c>
      <c r="E531" s="6" t="s">
        <v>1404</v>
      </c>
      <c r="F531" s="51" t="s">
        <v>184</v>
      </c>
      <c r="G531" s="5">
        <v>15</v>
      </c>
      <c r="H531" s="52">
        <f>O531*(1-'Orç-Resumo'!$G$10)</f>
        <v>423.26</v>
      </c>
      <c r="I531" s="53">
        <f>P531*(1-'Orç-Resumo'!$G$10)</f>
        <v>20.54</v>
      </c>
      <c r="J531" s="54">
        <f t="shared" si="27"/>
        <v>6348.9</v>
      </c>
      <c r="K531" s="55">
        <f t="shared" si="28"/>
        <v>308.09999999999997</v>
      </c>
      <c r="L531" s="56">
        <f t="shared" si="29"/>
        <v>6657</v>
      </c>
      <c r="M531" s="56">
        <v>0</v>
      </c>
      <c r="N531" s="177"/>
      <c r="O531" s="180">
        <v>423.26</v>
      </c>
      <c r="P531" s="181" t="s">
        <v>3272</v>
      </c>
    </row>
    <row r="532" spans="2:16" ht="57">
      <c r="B532" s="5" t="s">
        <v>1406</v>
      </c>
      <c r="C532" s="51" t="s">
        <v>48</v>
      </c>
      <c r="D532" s="51">
        <v>98268</v>
      </c>
      <c r="E532" s="6" t="s">
        <v>1407</v>
      </c>
      <c r="F532" s="51" t="s">
        <v>110</v>
      </c>
      <c r="G532" s="5">
        <v>160</v>
      </c>
      <c r="H532" s="52">
        <f>O532*(1-'Orç-Resumo'!$G$10)</f>
        <v>14.150000000000002</v>
      </c>
      <c r="I532" s="53">
        <f>P532*(1-'Orç-Resumo'!$G$10)</f>
        <v>4.0199999999999996</v>
      </c>
      <c r="J532" s="54">
        <f t="shared" si="27"/>
        <v>2264.0000000000005</v>
      </c>
      <c r="K532" s="55">
        <f t="shared" si="28"/>
        <v>643.19999999999993</v>
      </c>
      <c r="L532" s="56">
        <f t="shared" si="29"/>
        <v>2907.2000000000003</v>
      </c>
      <c r="M532" s="56">
        <v>0</v>
      </c>
      <c r="N532" s="177"/>
      <c r="O532" s="180">
        <v>14.150000000000002</v>
      </c>
      <c r="P532" s="181" t="s">
        <v>1057</v>
      </c>
    </row>
    <row r="533" spans="2:16" ht="28.5">
      <c r="B533" s="5" t="s">
        <v>1408</v>
      </c>
      <c r="C533" s="51" t="s">
        <v>26</v>
      </c>
      <c r="D533" s="51" t="s">
        <v>1409</v>
      </c>
      <c r="E533" s="6" t="s">
        <v>1410</v>
      </c>
      <c r="F533" s="51" t="s">
        <v>33</v>
      </c>
      <c r="G533" s="5">
        <v>30</v>
      </c>
      <c r="H533" s="52">
        <f>O533*(1-'Orç-Resumo'!$G$10)</f>
        <v>28.266000000000002</v>
      </c>
      <c r="I533" s="53">
        <f>P533*(1-'Orç-Resumo'!$G$10)</f>
        <v>7.5700000000000012</v>
      </c>
      <c r="J533" s="54">
        <f t="shared" si="27"/>
        <v>847.98</v>
      </c>
      <c r="K533" s="55">
        <f t="shared" si="28"/>
        <v>227.10000000000002</v>
      </c>
      <c r="L533" s="56">
        <f t="shared" si="29"/>
        <v>1075.08</v>
      </c>
      <c r="M533" s="56">
        <v>0</v>
      </c>
      <c r="N533" s="177"/>
      <c r="O533" s="180">
        <v>28.266000000000002</v>
      </c>
      <c r="P533" s="181">
        <v>7.5700000000000012</v>
      </c>
    </row>
    <row r="534" spans="2:16" ht="42.75">
      <c r="B534" s="5" t="s">
        <v>1411</v>
      </c>
      <c r="C534" s="51" t="s">
        <v>26</v>
      </c>
      <c r="D534" s="51" t="s">
        <v>1412</v>
      </c>
      <c r="E534" s="6" t="s">
        <v>1413</v>
      </c>
      <c r="F534" s="51" t="s">
        <v>33</v>
      </c>
      <c r="G534" s="5">
        <v>110</v>
      </c>
      <c r="H534" s="52">
        <f>O534*(1-'Orç-Resumo'!$G$10)</f>
        <v>58.884999999999998</v>
      </c>
      <c r="I534" s="53">
        <f>P534*(1-'Orç-Resumo'!$G$10)</f>
        <v>30.400000000000002</v>
      </c>
      <c r="J534" s="54">
        <f t="shared" si="27"/>
        <v>6477.3499999999995</v>
      </c>
      <c r="K534" s="55">
        <f t="shared" si="28"/>
        <v>3344.0000000000005</v>
      </c>
      <c r="L534" s="56">
        <f t="shared" si="29"/>
        <v>9821.35</v>
      </c>
      <c r="M534" s="56">
        <v>0</v>
      </c>
      <c r="N534" s="177"/>
      <c r="O534" s="180">
        <v>58.884999999999998</v>
      </c>
      <c r="P534" s="181">
        <v>30.400000000000002</v>
      </c>
    </row>
    <row r="535" spans="2:16" ht="28.5">
      <c r="B535" s="5" t="s">
        <v>1414</v>
      </c>
      <c r="C535" s="51" t="s">
        <v>26</v>
      </c>
      <c r="D535" s="51" t="s">
        <v>1415</v>
      </c>
      <c r="E535" s="6" t="s">
        <v>1416</v>
      </c>
      <c r="F535" s="51" t="s">
        <v>110</v>
      </c>
      <c r="G535" s="5">
        <v>150</v>
      </c>
      <c r="H535" s="52">
        <f>O535*(1-'Orç-Resumo'!$G$10)</f>
        <v>122.8875</v>
      </c>
      <c r="I535" s="53">
        <f>P535*(1-'Orç-Resumo'!$G$10)</f>
        <v>28.387500000000003</v>
      </c>
      <c r="J535" s="54">
        <f t="shared" si="27"/>
        <v>18433.125</v>
      </c>
      <c r="K535" s="55">
        <f t="shared" si="28"/>
        <v>4258.125</v>
      </c>
      <c r="L535" s="56">
        <f t="shared" si="29"/>
        <v>22691.25</v>
      </c>
      <c r="M535" s="56">
        <v>0</v>
      </c>
      <c r="N535" s="177"/>
      <c r="O535" s="180">
        <v>122.8875</v>
      </c>
      <c r="P535" s="181">
        <v>28.387500000000003</v>
      </c>
    </row>
    <row r="536" spans="2:16" ht="28.5">
      <c r="B536" s="5" t="s">
        <v>1417</v>
      </c>
      <c r="C536" s="51" t="s">
        <v>26</v>
      </c>
      <c r="D536" s="51" t="s">
        <v>1418</v>
      </c>
      <c r="E536" s="6" t="s">
        <v>1419</v>
      </c>
      <c r="F536" s="51" t="s">
        <v>33</v>
      </c>
      <c r="G536" s="5">
        <v>25</v>
      </c>
      <c r="H536" s="52">
        <f>O536*(1-'Orç-Resumo'!$G$10)</f>
        <v>98.472999999999999</v>
      </c>
      <c r="I536" s="53">
        <f>P536*(1-'Orç-Resumo'!$G$10)</f>
        <v>3.7850000000000006</v>
      </c>
      <c r="J536" s="54">
        <f t="shared" si="27"/>
        <v>2461.8249999999998</v>
      </c>
      <c r="K536" s="55">
        <f t="shared" si="28"/>
        <v>94.625000000000014</v>
      </c>
      <c r="L536" s="56">
        <f t="shared" si="29"/>
        <v>2556.4499999999998</v>
      </c>
      <c r="M536" s="56">
        <v>0</v>
      </c>
      <c r="N536" s="177"/>
      <c r="O536" s="180">
        <v>98.472999999999999</v>
      </c>
      <c r="P536" s="181">
        <v>3.7850000000000006</v>
      </c>
    </row>
    <row r="537" spans="2:16" ht="28.5">
      <c r="B537" s="5" t="s">
        <v>1420</v>
      </c>
      <c r="C537" s="51" t="s">
        <v>26</v>
      </c>
      <c r="D537" s="51" t="s">
        <v>1421</v>
      </c>
      <c r="E537" s="6" t="s">
        <v>1422</v>
      </c>
      <c r="F537" s="51" t="s">
        <v>33</v>
      </c>
      <c r="G537" s="5">
        <v>25</v>
      </c>
      <c r="H537" s="52">
        <f>O537*(1-'Orç-Resumo'!$G$10)</f>
        <v>40.299999999999997</v>
      </c>
      <c r="I537" s="53">
        <f>P537*(1-'Orç-Resumo'!$G$10)</f>
        <v>29.975000000000001</v>
      </c>
      <c r="J537" s="54">
        <f t="shared" si="27"/>
        <v>1007.4999999999999</v>
      </c>
      <c r="K537" s="55">
        <f t="shared" si="28"/>
        <v>749.375</v>
      </c>
      <c r="L537" s="56">
        <f t="shared" si="29"/>
        <v>1756.875</v>
      </c>
      <c r="M537" s="56">
        <v>0</v>
      </c>
      <c r="N537" s="177"/>
      <c r="O537" s="180">
        <v>40.299999999999997</v>
      </c>
      <c r="P537" s="181">
        <v>29.975000000000001</v>
      </c>
    </row>
    <row r="538" spans="2:16" ht="30">
      <c r="B538" s="5" t="s">
        <v>1423</v>
      </c>
      <c r="C538" s="51" t="s">
        <v>21</v>
      </c>
      <c r="D538" s="51" t="s">
        <v>21</v>
      </c>
      <c r="E538" s="6" t="s">
        <v>1424</v>
      </c>
      <c r="F538" s="51" t="s">
        <v>23</v>
      </c>
      <c r="G538" s="5"/>
      <c r="H538" s="52"/>
      <c r="I538" s="53"/>
      <c r="J538" s="54"/>
      <c r="K538" s="55"/>
      <c r="L538" s="56"/>
      <c r="M538" s="56">
        <v>0</v>
      </c>
      <c r="N538" s="177"/>
      <c r="O538" s="180" t="s">
        <v>24</v>
      </c>
      <c r="P538" s="181" t="s">
        <v>24</v>
      </c>
    </row>
    <row r="539" spans="2:16" ht="71.25">
      <c r="B539" s="5" t="s">
        <v>1425</v>
      </c>
      <c r="C539" s="51" t="s">
        <v>48</v>
      </c>
      <c r="D539" s="51">
        <v>101878</v>
      </c>
      <c r="E539" s="6" t="s">
        <v>1091</v>
      </c>
      <c r="F539" s="51" t="s">
        <v>184</v>
      </c>
      <c r="G539" s="5">
        <v>5</v>
      </c>
      <c r="H539" s="52">
        <f>O539*(1-'Orç-Resumo'!$G$10)</f>
        <v>550.62</v>
      </c>
      <c r="I539" s="53">
        <f>P539*(1-'Orç-Resumo'!$G$10)</f>
        <v>58.93</v>
      </c>
      <c r="J539" s="54">
        <f t="shared" si="27"/>
        <v>2753.1</v>
      </c>
      <c r="K539" s="55">
        <f t="shared" si="28"/>
        <v>294.64999999999998</v>
      </c>
      <c r="L539" s="56">
        <f t="shared" si="29"/>
        <v>3047.75</v>
      </c>
      <c r="M539" s="56">
        <v>0</v>
      </c>
      <c r="N539" s="177"/>
      <c r="O539" s="180">
        <v>550.62</v>
      </c>
      <c r="P539" s="181" t="s">
        <v>3254</v>
      </c>
    </row>
    <row r="540" spans="2:16" ht="71.25">
      <c r="B540" s="5" t="s">
        <v>1426</v>
      </c>
      <c r="C540" s="51" t="s">
        <v>48</v>
      </c>
      <c r="D540" s="51">
        <v>101879</v>
      </c>
      <c r="E540" s="6" t="s">
        <v>1427</v>
      </c>
      <c r="F540" s="51" t="s">
        <v>184</v>
      </c>
      <c r="G540" s="5">
        <v>5</v>
      </c>
      <c r="H540" s="52">
        <f>O540*(1-'Orç-Resumo'!$G$10)</f>
        <v>618.4799999999999</v>
      </c>
      <c r="I540" s="53">
        <f>P540*(1-'Orç-Resumo'!$G$10)</f>
        <v>23.07</v>
      </c>
      <c r="J540" s="54">
        <f t="shared" si="27"/>
        <v>3092.3999999999996</v>
      </c>
      <c r="K540" s="55">
        <f t="shared" si="28"/>
        <v>115.35</v>
      </c>
      <c r="L540" s="56">
        <f t="shared" si="29"/>
        <v>3207.7499999999995</v>
      </c>
      <c r="M540" s="56">
        <v>0</v>
      </c>
      <c r="N540" s="177"/>
      <c r="O540" s="180">
        <v>618.4799999999999</v>
      </c>
      <c r="P540" s="181" t="s">
        <v>3273</v>
      </c>
    </row>
    <row r="541" spans="2:16" ht="71.25">
      <c r="B541" s="5" t="s">
        <v>1428</v>
      </c>
      <c r="C541" s="51" t="s">
        <v>48</v>
      </c>
      <c r="D541" s="51">
        <v>101879</v>
      </c>
      <c r="E541" s="6" t="s">
        <v>1429</v>
      </c>
      <c r="F541" s="51" t="s">
        <v>184</v>
      </c>
      <c r="G541" s="5">
        <v>5</v>
      </c>
      <c r="H541" s="52">
        <f>O541*(1-'Orç-Resumo'!$G$10)</f>
        <v>618.4799999999999</v>
      </c>
      <c r="I541" s="53">
        <f>P541*(1-'Orç-Resumo'!$G$10)</f>
        <v>23.07</v>
      </c>
      <c r="J541" s="54">
        <f t="shared" si="27"/>
        <v>3092.3999999999996</v>
      </c>
      <c r="K541" s="55">
        <f t="shared" si="28"/>
        <v>115.35</v>
      </c>
      <c r="L541" s="56">
        <f t="shared" si="29"/>
        <v>3207.7499999999995</v>
      </c>
      <c r="M541" s="56">
        <v>0</v>
      </c>
      <c r="N541" s="177"/>
      <c r="O541" s="180">
        <v>618.4799999999999</v>
      </c>
      <c r="P541" s="181" t="s">
        <v>3273</v>
      </c>
    </row>
    <row r="542" spans="2:16" ht="71.25">
      <c r="B542" s="5" t="s">
        <v>1430</v>
      </c>
      <c r="C542" s="51" t="s">
        <v>48</v>
      </c>
      <c r="D542" s="51">
        <v>101879</v>
      </c>
      <c r="E542" s="6" t="s">
        <v>1429</v>
      </c>
      <c r="F542" s="51" t="s">
        <v>184</v>
      </c>
      <c r="G542" s="5">
        <v>5</v>
      </c>
      <c r="H542" s="52">
        <f>O542*(1-'Orç-Resumo'!$G$10)</f>
        <v>618.4799999999999</v>
      </c>
      <c r="I542" s="53">
        <f>P542*(1-'Orç-Resumo'!$G$10)</f>
        <v>23.07</v>
      </c>
      <c r="J542" s="54">
        <f t="shared" si="27"/>
        <v>3092.3999999999996</v>
      </c>
      <c r="K542" s="55">
        <f t="shared" si="28"/>
        <v>115.35</v>
      </c>
      <c r="L542" s="56">
        <f t="shared" si="29"/>
        <v>3207.7499999999995</v>
      </c>
      <c r="M542" s="56">
        <v>0</v>
      </c>
      <c r="N542" s="177"/>
      <c r="O542" s="180">
        <v>618.4799999999999</v>
      </c>
      <c r="P542" s="181" t="s">
        <v>3273</v>
      </c>
    </row>
    <row r="543" spans="2:16" ht="71.25">
      <c r="B543" s="5" t="s">
        <v>1431</v>
      </c>
      <c r="C543" s="51" t="s">
        <v>48</v>
      </c>
      <c r="D543" s="51">
        <v>101880</v>
      </c>
      <c r="E543" s="6" t="s">
        <v>1432</v>
      </c>
      <c r="F543" s="51" t="s">
        <v>184</v>
      </c>
      <c r="G543" s="5">
        <v>5</v>
      </c>
      <c r="H543" s="52">
        <f>O543*(1-'Orç-Resumo'!$G$10)</f>
        <v>711.69999999999993</v>
      </c>
      <c r="I543" s="53">
        <f>P543*(1-'Orç-Resumo'!$G$10)</f>
        <v>27.7</v>
      </c>
      <c r="J543" s="54">
        <f t="shared" si="27"/>
        <v>3558.4999999999995</v>
      </c>
      <c r="K543" s="55">
        <f t="shared" si="28"/>
        <v>138.5</v>
      </c>
      <c r="L543" s="56">
        <f t="shared" si="29"/>
        <v>3696.9999999999995</v>
      </c>
      <c r="M543" s="56">
        <v>0</v>
      </c>
      <c r="N543" s="177"/>
      <c r="O543" s="180">
        <v>711.69999999999993</v>
      </c>
      <c r="P543" s="181" t="s">
        <v>3274</v>
      </c>
    </row>
    <row r="544" spans="2:16" ht="57">
      <c r="B544" s="5" t="s">
        <v>1433</v>
      </c>
      <c r="C544" s="51" t="s">
        <v>48</v>
      </c>
      <c r="D544" s="51">
        <v>91932</v>
      </c>
      <c r="E544" s="6" t="s">
        <v>1434</v>
      </c>
      <c r="F544" s="51" t="s">
        <v>110</v>
      </c>
      <c r="G544" s="5">
        <v>150</v>
      </c>
      <c r="H544" s="52">
        <f>O544*(1-'Orç-Resumo'!$G$10)</f>
        <v>13.139999999999999</v>
      </c>
      <c r="I544" s="53">
        <f>P544*(1-'Orç-Resumo'!$G$10)</f>
        <v>2.92</v>
      </c>
      <c r="J544" s="54">
        <f t="shared" si="27"/>
        <v>1970.9999999999998</v>
      </c>
      <c r="K544" s="55">
        <f t="shared" si="28"/>
        <v>438</v>
      </c>
      <c r="L544" s="56">
        <f t="shared" si="29"/>
        <v>2409</v>
      </c>
      <c r="M544" s="56">
        <v>0</v>
      </c>
      <c r="N544" s="177"/>
      <c r="O544" s="180">
        <v>13.139999999999999</v>
      </c>
      <c r="P544" s="181" t="s">
        <v>3275</v>
      </c>
    </row>
    <row r="545" spans="2:16" ht="57">
      <c r="B545" s="5" t="s">
        <v>1435</v>
      </c>
      <c r="C545" s="51" t="s">
        <v>48</v>
      </c>
      <c r="D545" s="51">
        <v>91928</v>
      </c>
      <c r="E545" s="6" t="s">
        <v>1228</v>
      </c>
      <c r="F545" s="51" t="s">
        <v>110</v>
      </c>
      <c r="G545" s="5">
        <v>150</v>
      </c>
      <c r="H545" s="52">
        <f>O545*(1-'Orç-Resumo'!$G$10)</f>
        <v>4.9800000000000004</v>
      </c>
      <c r="I545" s="53">
        <f>P545*(1-'Orç-Resumo'!$G$10)</f>
        <v>1.5</v>
      </c>
      <c r="J545" s="54">
        <f t="shared" si="27"/>
        <v>747.00000000000011</v>
      </c>
      <c r="K545" s="55">
        <f t="shared" si="28"/>
        <v>225</v>
      </c>
      <c r="L545" s="56">
        <f t="shared" si="29"/>
        <v>972.00000000000011</v>
      </c>
      <c r="M545" s="56">
        <v>0</v>
      </c>
      <c r="N545" s="177"/>
      <c r="O545" s="180">
        <v>4.9800000000000004</v>
      </c>
      <c r="P545" s="181" t="s">
        <v>2138</v>
      </c>
    </row>
    <row r="546" spans="2:16" ht="57">
      <c r="B546" s="5" t="s">
        <v>1436</v>
      </c>
      <c r="C546" s="51" t="s">
        <v>48</v>
      </c>
      <c r="D546" s="51">
        <v>92982</v>
      </c>
      <c r="E546" s="6" t="s">
        <v>1437</v>
      </c>
      <c r="F546" s="51" t="s">
        <v>110</v>
      </c>
      <c r="G546" s="5">
        <v>150</v>
      </c>
      <c r="H546" s="52">
        <f>O546*(1-'Orç-Resumo'!$G$10)</f>
        <v>15.25</v>
      </c>
      <c r="I546" s="53">
        <f>P546*(1-'Orç-Resumo'!$G$10)</f>
        <v>0.48</v>
      </c>
      <c r="J546" s="54">
        <f t="shared" si="27"/>
        <v>2287.5</v>
      </c>
      <c r="K546" s="55">
        <f t="shared" si="28"/>
        <v>72</v>
      </c>
      <c r="L546" s="56">
        <f t="shared" si="29"/>
        <v>2359.5</v>
      </c>
      <c r="M546" s="56">
        <v>0</v>
      </c>
      <c r="N546" s="177"/>
      <c r="O546" s="180">
        <v>15.25</v>
      </c>
      <c r="P546" s="181" t="s">
        <v>2761</v>
      </c>
    </row>
    <row r="547" spans="2:16" ht="57">
      <c r="B547" s="5" t="s">
        <v>1439</v>
      </c>
      <c r="C547" s="51" t="s">
        <v>48</v>
      </c>
      <c r="D547" s="51">
        <v>91932</v>
      </c>
      <c r="E547" s="6" t="s">
        <v>1440</v>
      </c>
      <c r="F547" s="51" t="s">
        <v>110</v>
      </c>
      <c r="G547" s="5">
        <v>150</v>
      </c>
      <c r="H547" s="52">
        <f>O547*(1-'Orç-Resumo'!$G$10)</f>
        <v>13.139999999999999</v>
      </c>
      <c r="I547" s="53">
        <f>P547*(1-'Orç-Resumo'!$G$10)</f>
        <v>2.92</v>
      </c>
      <c r="J547" s="54">
        <f t="shared" si="27"/>
        <v>1970.9999999999998</v>
      </c>
      <c r="K547" s="55">
        <f t="shared" si="28"/>
        <v>438</v>
      </c>
      <c r="L547" s="56">
        <f t="shared" si="29"/>
        <v>2409</v>
      </c>
      <c r="M547" s="56">
        <v>0</v>
      </c>
      <c r="N547" s="177"/>
      <c r="O547" s="180">
        <v>13.139999999999999</v>
      </c>
      <c r="P547" s="181" t="s">
        <v>3275</v>
      </c>
    </row>
    <row r="548" spans="2:16" ht="57">
      <c r="B548" s="5" t="s">
        <v>1441</v>
      </c>
      <c r="C548" s="51" t="s">
        <v>48</v>
      </c>
      <c r="D548" s="51">
        <v>91928</v>
      </c>
      <c r="E548" s="6" t="s">
        <v>1228</v>
      </c>
      <c r="F548" s="51" t="s">
        <v>110</v>
      </c>
      <c r="G548" s="5">
        <v>150</v>
      </c>
      <c r="H548" s="52">
        <f>O548*(1-'Orç-Resumo'!$G$10)</f>
        <v>4.9800000000000004</v>
      </c>
      <c r="I548" s="53">
        <f>P548*(1-'Orç-Resumo'!$G$10)</f>
        <v>1.5</v>
      </c>
      <c r="J548" s="54">
        <f t="shared" si="27"/>
        <v>747.00000000000011</v>
      </c>
      <c r="K548" s="55">
        <f t="shared" si="28"/>
        <v>225</v>
      </c>
      <c r="L548" s="56">
        <f t="shared" si="29"/>
        <v>972.00000000000011</v>
      </c>
      <c r="M548" s="56">
        <v>0</v>
      </c>
      <c r="N548" s="177"/>
      <c r="O548" s="180">
        <v>4.9800000000000004</v>
      </c>
      <c r="P548" s="181" t="s">
        <v>2138</v>
      </c>
    </row>
    <row r="549" spans="2:16" ht="28.5">
      <c r="B549" s="5" t="s">
        <v>1442</v>
      </c>
      <c r="C549" s="51" t="s">
        <v>26</v>
      </c>
      <c r="D549" s="51" t="s">
        <v>1443</v>
      </c>
      <c r="E549" s="6" t="s">
        <v>1444</v>
      </c>
      <c r="F549" s="51" t="s">
        <v>33</v>
      </c>
      <c r="G549" s="5">
        <v>5</v>
      </c>
      <c r="H549" s="52">
        <f>O549*(1-'Orç-Resumo'!$G$10)</f>
        <v>295.06799999999998</v>
      </c>
      <c r="I549" s="53">
        <f>P549*(1-'Orç-Resumo'!$G$10)</f>
        <v>46.44</v>
      </c>
      <c r="J549" s="54">
        <f t="shared" si="27"/>
        <v>1475.34</v>
      </c>
      <c r="K549" s="55">
        <f t="shared" si="28"/>
        <v>232.2</v>
      </c>
      <c r="L549" s="56">
        <f t="shared" si="29"/>
        <v>1707.54</v>
      </c>
      <c r="M549" s="56">
        <v>0</v>
      </c>
      <c r="N549" s="177"/>
      <c r="O549" s="180">
        <v>295.06799999999998</v>
      </c>
      <c r="P549" s="181">
        <v>46.44</v>
      </c>
    </row>
    <row r="550" spans="2:16" ht="42.75">
      <c r="B550" s="5" t="s">
        <v>1445</v>
      </c>
      <c r="C550" s="51" t="s">
        <v>102</v>
      </c>
      <c r="D550" s="51" t="s">
        <v>1446</v>
      </c>
      <c r="E550" s="6" t="s">
        <v>1447</v>
      </c>
      <c r="F550" s="51" t="s">
        <v>666</v>
      </c>
      <c r="G550" s="5">
        <v>5</v>
      </c>
      <c r="H550" s="52">
        <f>O550*(1-'Orç-Resumo'!$G$10)</f>
        <v>365.61</v>
      </c>
      <c r="I550" s="53">
        <f>P550*(1-'Orç-Resumo'!$G$10)</f>
        <v>95.03</v>
      </c>
      <c r="J550" s="54">
        <f t="shared" si="27"/>
        <v>1828.0500000000002</v>
      </c>
      <c r="K550" s="55">
        <f t="shared" si="28"/>
        <v>475.15</v>
      </c>
      <c r="L550" s="56">
        <f t="shared" si="29"/>
        <v>2303.2000000000003</v>
      </c>
      <c r="M550" s="56">
        <v>0</v>
      </c>
      <c r="N550" s="177"/>
      <c r="O550" s="180">
        <v>365.61</v>
      </c>
      <c r="P550" s="181">
        <v>95.03</v>
      </c>
    </row>
    <row r="551" spans="2:16" ht="42.75">
      <c r="B551" s="5" t="s">
        <v>1448</v>
      </c>
      <c r="C551" s="51" t="s">
        <v>102</v>
      </c>
      <c r="D551" s="51" t="s">
        <v>1449</v>
      </c>
      <c r="E551" s="6" t="s">
        <v>1450</v>
      </c>
      <c r="F551" s="51" t="s">
        <v>666</v>
      </c>
      <c r="G551" s="5">
        <v>5</v>
      </c>
      <c r="H551" s="52">
        <f>O551*(1-'Orç-Resumo'!$G$10)</f>
        <v>264.58999999999997</v>
      </c>
      <c r="I551" s="53">
        <f>P551*(1-'Orç-Resumo'!$G$10)</f>
        <v>88.9</v>
      </c>
      <c r="J551" s="54">
        <f t="shared" si="27"/>
        <v>1322.9499999999998</v>
      </c>
      <c r="K551" s="55">
        <f t="shared" si="28"/>
        <v>444.5</v>
      </c>
      <c r="L551" s="56">
        <f t="shared" si="29"/>
        <v>1767.4499999999998</v>
      </c>
      <c r="M551" s="56">
        <v>0</v>
      </c>
      <c r="N551" s="177"/>
      <c r="O551" s="180">
        <v>264.58999999999997</v>
      </c>
      <c r="P551" s="181">
        <v>88.9</v>
      </c>
    </row>
    <row r="552" spans="2:16" ht="42.75">
      <c r="B552" s="5" t="s">
        <v>1451</v>
      </c>
      <c r="C552" s="51" t="s">
        <v>102</v>
      </c>
      <c r="D552" s="51" t="s">
        <v>1452</v>
      </c>
      <c r="E552" s="6" t="s">
        <v>1453</v>
      </c>
      <c r="F552" s="51" t="s">
        <v>666</v>
      </c>
      <c r="G552" s="5">
        <v>5</v>
      </c>
      <c r="H552" s="52">
        <f>O552*(1-'Orç-Resumo'!$G$10)</f>
        <v>141.49</v>
      </c>
      <c r="I552" s="53">
        <f>P552*(1-'Orç-Resumo'!$G$10)</f>
        <v>79.7</v>
      </c>
      <c r="J552" s="54">
        <f t="shared" si="27"/>
        <v>707.45</v>
      </c>
      <c r="K552" s="55">
        <f t="shared" si="28"/>
        <v>398.5</v>
      </c>
      <c r="L552" s="56">
        <f t="shared" si="29"/>
        <v>1105.95</v>
      </c>
      <c r="M552" s="56">
        <v>0</v>
      </c>
      <c r="N552" s="177"/>
      <c r="O552" s="180">
        <v>141.49</v>
      </c>
      <c r="P552" s="181">
        <v>79.7</v>
      </c>
    </row>
    <row r="553" spans="2:16" ht="42.75">
      <c r="B553" s="5" t="s">
        <v>1454</v>
      </c>
      <c r="C553" s="51" t="s">
        <v>48</v>
      </c>
      <c r="D553" s="51">
        <v>93653</v>
      </c>
      <c r="E553" s="6" t="s">
        <v>1455</v>
      </c>
      <c r="F553" s="51" t="s">
        <v>184</v>
      </c>
      <c r="G553" s="5">
        <v>130</v>
      </c>
      <c r="H553" s="52">
        <f>O553*(1-'Orç-Resumo'!$G$10)</f>
        <v>11.610000000000001</v>
      </c>
      <c r="I553" s="53">
        <f>P553*(1-'Orç-Resumo'!$G$10)</f>
        <v>1.35</v>
      </c>
      <c r="J553" s="54">
        <f t="shared" si="27"/>
        <v>1509.3000000000002</v>
      </c>
      <c r="K553" s="55">
        <f t="shared" si="28"/>
        <v>175.5</v>
      </c>
      <c r="L553" s="56">
        <f t="shared" si="29"/>
        <v>1684.8000000000002</v>
      </c>
      <c r="M553" s="56">
        <v>0</v>
      </c>
      <c r="N553" s="177"/>
      <c r="O553" s="180">
        <v>11.610000000000001</v>
      </c>
      <c r="P553" s="181" t="s">
        <v>2495</v>
      </c>
    </row>
    <row r="554" spans="2:16" ht="42.75">
      <c r="B554" s="5" t="s">
        <v>1456</v>
      </c>
      <c r="C554" s="51" t="s">
        <v>48</v>
      </c>
      <c r="D554" s="51">
        <v>93654</v>
      </c>
      <c r="E554" s="6" t="s">
        <v>1153</v>
      </c>
      <c r="F554" s="51" t="s">
        <v>184</v>
      </c>
      <c r="G554" s="5">
        <v>130</v>
      </c>
      <c r="H554" s="52">
        <f>O554*(1-'Orç-Resumo'!$G$10)</f>
        <v>11.81</v>
      </c>
      <c r="I554" s="53">
        <f>P554*(1-'Orç-Resumo'!$G$10)</f>
        <v>1.82</v>
      </c>
      <c r="J554" s="54">
        <f t="shared" si="27"/>
        <v>1535.3</v>
      </c>
      <c r="K554" s="55">
        <f t="shared" si="28"/>
        <v>236.6</v>
      </c>
      <c r="L554" s="56">
        <f t="shared" si="29"/>
        <v>1771.8999999999999</v>
      </c>
      <c r="M554" s="56">
        <v>0</v>
      </c>
      <c r="N554" s="177"/>
      <c r="O554" s="180">
        <v>11.81</v>
      </c>
      <c r="P554" s="181" t="s">
        <v>3087</v>
      </c>
    </row>
    <row r="555" spans="2:16" ht="42.75">
      <c r="B555" s="5" t="s">
        <v>1457</v>
      </c>
      <c r="C555" s="51" t="s">
        <v>48</v>
      </c>
      <c r="D555" s="51">
        <v>93655</v>
      </c>
      <c r="E555" s="6" t="s">
        <v>1458</v>
      </c>
      <c r="F555" s="51" t="s">
        <v>184</v>
      </c>
      <c r="G555" s="5">
        <v>27</v>
      </c>
      <c r="H555" s="52">
        <f>O555*(1-'Orç-Resumo'!$G$10)</f>
        <v>12.379999999999999</v>
      </c>
      <c r="I555" s="53">
        <f>P555*(1-'Orç-Resumo'!$G$10)</f>
        <v>2.56</v>
      </c>
      <c r="J555" s="54">
        <f t="shared" si="27"/>
        <v>334.26</v>
      </c>
      <c r="K555" s="55">
        <f t="shared" si="28"/>
        <v>69.12</v>
      </c>
      <c r="L555" s="56">
        <f t="shared" si="29"/>
        <v>403.38</v>
      </c>
      <c r="M555" s="56">
        <v>0</v>
      </c>
      <c r="N555" s="177"/>
      <c r="O555" s="180">
        <v>12.379999999999999</v>
      </c>
      <c r="P555" s="181" t="s">
        <v>2945</v>
      </c>
    </row>
    <row r="556" spans="2:16" ht="42.75">
      <c r="B556" s="5" t="s">
        <v>1459</v>
      </c>
      <c r="C556" s="51" t="s">
        <v>48</v>
      </c>
      <c r="D556" s="51">
        <v>93661</v>
      </c>
      <c r="E556" s="6" t="s">
        <v>1266</v>
      </c>
      <c r="F556" s="51" t="s">
        <v>184</v>
      </c>
      <c r="G556" s="5">
        <v>6</v>
      </c>
      <c r="H556" s="52">
        <f>O556*(1-'Orç-Resumo'!$G$10)</f>
        <v>60.980000000000004</v>
      </c>
      <c r="I556" s="53">
        <f>P556*(1-'Orç-Resumo'!$G$10)</f>
        <v>3.66</v>
      </c>
      <c r="J556" s="54">
        <f t="shared" si="27"/>
        <v>365.88</v>
      </c>
      <c r="K556" s="55">
        <f t="shared" si="28"/>
        <v>21.96</v>
      </c>
      <c r="L556" s="56">
        <f t="shared" si="29"/>
        <v>387.84</v>
      </c>
      <c r="M556" s="56">
        <v>0</v>
      </c>
      <c r="N556" s="177"/>
      <c r="O556" s="180">
        <v>60.980000000000004</v>
      </c>
      <c r="P556" s="181" t="s">
        <v>2307</v>
      </c>
    </row>
    <row r="557" spans="2:16" ht="42.75">
      <c r="B557" s="5" t="s">
        <v>1460</v>
      </c>
      <c r="C557" s="51" t="s">
        <v>48</v>
      </c>
      <c r="D557" s="51">
        <v>93666</v>
      </c>
      <c r="E557" s="6" t="s">
        <v>1461</v>
      </c>
      <c r="F557" s="51" t="s">
        <v>184</v>
      </c>
      <c r="G557" s="5">
        <v>5</v>
      </c>
      <c r="H557" s="52">
        <f>O557*(1-'Orç-Resumo'!$G$10)</f>
        <v>66.45</v>
      </c>
      <c r="I557" s="53">
        <f>P557*(1-'Orç-Resumo'!$G$10)</f>
        <v>14.63</v>
      </c>
      <c r="J557" s="54">
        <f t="shared" si="27"/>
        <v>332.25</v>
      </c>
      <c r="K557" s="55">
        <f t="shared" si="28"/>
        <v>73.150000000000006</v>
      </c>
      <c r="L557" s="56">
        <f t="shared" si="29"/>
        <v>405.4</v>
      </c>
      <c r="M557" s="56">
        <v>0</v>
      </c>
      <c r="N557" s="177"/>
      <c r="O557" s="180">
        <v>66.45</v>
      </c>
      <c r="P557" s="181" t="s">
        <v>2443</v>
      </c>
    </row>
    <row r="558" spans="2:16" ht="42.75">
      <c r="B558" s="5" t="s">
        <v>1462</v>
      </c>
      <c r="C558" s="51" t="s">
        <v>48</v>
      </c>
      <c r="D558" s="51">
        <v>93672</v>
      </c>
      <c r="E558" s="6" t="s">
        <v>1463</v>
      </c>
      <c r="F558" s="51" t="s">
        <v>184</v>
      </c>
      <c r="G558" s="5">
        <v>5</v>
      </c>
      <c r="H558" s="52">
        <f>O558*(1-'Orç-Resumo'!$G$10)</f>
        <v>81.789999999999992</v>
      </c>
      <c r="I558" s="53">
        <f>P558*(1-'Orç-Resumo'!$G$10)</f>
        <v>15.68</v>
      </c>
      <c r="J558" s="54">
        <f t="shared" si="27"/>
        <v>408.94999999999993</v>
      </c>
      <c r="K558" s="55">
        <f t="shared" si="28"/>
        <v>78.400000000000006</v>
      </c>
      <c r="L558" s="56">
        <f t="shared" si="29"/>
        <v>487.34999999999991</v>
      </c>
      <c r="M558" s="56">
        <v>0</v>
      </c>
      <c r="N558" s="177"/>
      <c r="O558" s="180">
        <v>81.789999999999992</v>
      </c>
      <c r="P558" s="181" t="s">
        <v>3276</v>
      </c>
    </row>
    <row r="559" spans="2:16" ht="42.75">
      <c r="B559" s="5" t="s">
        <v>1464</v>
      </c>
      <c r="C559" s="51" t="s">
        <v>48</v>
      </c>
      <c r="D559" s="51">
        <v>101894</v>
      </c>
      <c r="E559" s="6" t="s">
        <v>1149</v>
      </c>
      <c r="F559" s="51" t="s">
        <v>184</v>
      </c>
      <c r="G559" s="5">
        <v>5</v>
      </c>
      <c r="H559" s="52">
        <f>O559*(1-'Orç-Resumo'!$G$10)</f>
        <v>143.25</v>
      </c>
      <c r="I559" s="53">
        <f>P559*(1-'Orç-Resumo'!$G$10)</f>
        <v>30.3</v>
      </c>
      <c r="J559" s="54">
        <f t="shared" si="27"/>
        <v>716.25</v>
      </c>
      <c r="K559" s="55">
        <f t="shared" si="28"/>
        <v>151.5</v>
      </c>
      <c r="L559" s="56">
        <f t="shared" si="29"/>
        <v>867.75</v>
      </c>
      <c r="M559" s="56">
        <v>0</v>
      </c>
      <c r="N559" s="177"/>
      <c r="O559" s="180">
        <v>143.25</v>
      </c>
      <c r="P559" s="181" t="s">
        <v>3258</v>
      </c>
    </row>
    <row r="560" spans="2:16" ht="42.75">
      <c r="B560" s="5" t="s">
        <v>1465</v>
      </c>
      <c r="C560" s="51" t="s">
        <v>26</v>
      </c>
      <c r="D560" s="51" t="s">
        <v>1466</v>
      </c>
      <c r="E560" s="6" t="s">
        <v>1467</v>
      </c>
      <c r="F560" s="51" t="s">
        <v>33</v>
      </c>
      <c r="G560" s="5">
        <v>16</v>
      </c>
      <c r="H560" s="52">
        <f>O560*(1-'Orç-Resumo'!$G$10)</f>
        <v>115.39999999999999</v>
      </c>
      <c r="I560" s="53">
        <f>P560*(1-'Orç-Resumo'!$G$10)</f>
        <v>19.350000000000001</v>
      </c>
      <c r="J560" s="54">
        <f t="shared" si="27"/>
        <v>1846.3999999999999</v>
      </c>
      <c r="K560" s="55">
        <f t="shared" si="28"/>
        <v>309.60000000000002</v>
      </c>
      <c r="L560" s="56">
        <f t="shared" si="29"/>
        <v>2156</v>
      </c>
      <c r="M560" s="56">
        <v>0</v>
      </c>
      <c r="N560" s="177"/>
      <c r="O560" s="180">
        <v>115.39999999999999</v>
      </c>
      <c r="P560" s="181">
        <v>19.350000000000001</v>
      </c>
    </row>
    <row r="561" spans="2:16" ht="42.75">
      <c r="B561" s="5" t="s">
        <v>1468</v>
      </c>
      <c r="C561" s="51" t="s">
        <v>26</v>
      </c>
      <c r="D561" s="51" t="s">
        <v>1469</v>
      </c>
      <c r="E561" s="6" t="s">
        <v>1470</v>
      </c>
      <c r="F561" s="51" t="s">
        <v>33</v>
      </c>
      <c r="G561" s="5">
        <v>5</v>
      </c>
      <c r="H561" s="52">
        <f>O561*(1-'Orç-Resumo'!$G$10)</f>
        <v>272.57000000000005</v>
      </c>
      <c r="I561" s="53">
        <f>P561*(1-'Orç-Resumo'!$G$10)</f>
        <v>19.350000000000001</v>
      </c>
      <c r="J561" s="54">
        <f t="shared" si="27"/>
        <v>1362.8500000000004</v>
      </c>
      <c r="K561" s="55">
        <f t="shared" si="28"/>
        <v>96.75</v>
      </c>
      <c r="L561" s="56">
        <f t="shared" si="29"/>
        <v>1459.6000000000004</v>
      </c>
      <c r="M561" s="56">
        <v>0</v>
      </c>
      <c r="N561" s="177"/>
      <c r="O561" s="180">
        <v>272.57000000000005</v>
      </c>
      <c r="P561" s="181">
        <v>19.350000000000001</v>
      </c>
    </row>
    <row r="562" spans="2:16" ht="42.75">
      <c r="B562" s="5" t="s">
        <v>1471</v>
      </c>
      <c r="C562" s="51" t="s">
        <v>26</v>
      </c>
      <c r="D562" s="51" t="s">
        <v>1472</v>
      </c>
      <c r="E562" s="6" t="s">
        <v>1473</v>
      </c>
      <c r="F562" s="51" t="s">
        <v>33</v>
      </c>
      <c r="G562" s="5">
        <v>5</v>
      </c>
      <c r="H562" s="52">
        <f>O562*(1-'Orç-Resumo'!$G$10)</f>
        <v>201.93899999999996</v>
      </c>
      <c r="I562" s="53">
        <f>P562*(1-'Orç-Resumo'!$G$10)</f>
        <v>13.545000000000002</v>
      </c>
      <c r="J562" s="54">
        <f t="shared" si="27"/>
        <v>1009.6949999999998</v>
      </c>
      <c r="K562" s="55">
        <f t="shared" si="28"/>
        <v>67.725000000000009</v>
      </c>
      <c r="L562" s="56">
        <f t="shared" si="29"/>
        <v>1077.4199999999998</v>
      </c>
      <c r="M562" s="56">
        <v>0</v>
      </c>
      <c r="N562" s="177"/>
      <c r="O562" s="180">
        <v>201.93899999999996</v>
      </c>
      <c r="P562" s="181">
        <v>13.545000000000002</v>
      </c>
    </row>
    <row r="563" spans="2:16">
      <c r="B563" s="5" t="s">
        <v>1474</v>
      </c>
      <c r="C563" s="51" t="s">
        <v>26</v>
      </c>
      <c r="D563" s="51" t="s">
        <v>1475</v>
      </c>
      <c r="E563" s="6" t="s">
        <v>1476</v>
      </c>
      <c r="F563" s="51" t="s">
        <v>33</v>
      </c>
      <c r="G563" s="5">
        <v>5</v>
      </c>
      <c r="H563" s="52">
        <f>O563*(1-'Orç-Resumo'!$G$10)</f>
        <v>117.30900000000001</v>
      </c>
      <c r="I563" s="53">
        <f>P563*(1-'Orç-Resumo'!$G$10)</f>
        <v>13.545000000000002</v>
      </c>
      <c r="J563" s="54">
        <f t="shared" si="27"/>
        <v>586.54500000000007</v>
      </c>
      <c r="K563" s="55">
        <f t="shared" si="28"/>
        <v>67.725000000000009</v>
      </c>
      <c r="L563" s="56">
        <f t="shared" si="29"/>
        <v>654.2700000000001</v>
      </c>
      <c r="M563" s="56">
        <v>0</v>
      </c>
      <c r="N563" s="177"/>
      <c r="O563" s="180">
        <v>117.30900000000001</v>
      </c>
      <c r="P563" s="181">
        <v>13.545000000000002</v>
      </c>
    </row>
    <row r="564" spans="2:16">
      <c r="B564" s="5" t="s">
        <v>1477</v>
      </c>
      <c r="C564" s="51" t="s">
        <v>26</v>
      </c>
      <c r="D564" s="51" t="s">
        <v>1478</v>
      </c>
      <c r="E564" s="6" t="s">
        <v>1479</v>
      </c>
      <c r="F564" s="51" t="s">
        <v>33</v>
      </c>
      <c r="G564" s="5">
        <v>5</v>
      </c>
      <c r="H564" s="52">
        <f>O564*(1-'Orç-Resumo'!$G$10)</f>
        <v>139.9188</v>
      </c>
      <c r="I564" s="53">
        <f>P564*(1-'Orç-Resumo'!$G$10)</f>
        <v>35.603999999999999</v>
      </c>
      <c r="J564" s="54">
        <f t="shared" si="27"/>
        <v>699.59400000000005</v>
      </c>
      <c r="K564" s="55">
        <f t="shared" si="28"/>
        <v>178.01999999999998</v>
      </c>
      <c r="L564" s="56">
        <f t="shared" si="29"/>
        <v>877.61400000000003</v>
      </c>
      <c r="M564" s="56">
        <v>0</v>
      </c>
      <c r="N564" s="177"/>
      <c r="O564" s="180">
        <v>139.9188</v>
      </c>
      <c r="P564" s="181">
        <v>35.603999999999999</v>
      </c>
    </row>
    <row r="565" spans="2:16" ht="28.5">
      <c r="B565" s="5" t="s">
        <v>1480</v>
      </c>
      <c r="C565" s="51" t="s">
        <v>26</v>
      </c>
      <c r="D565" s="51" t="s">
        <v>1481</v>
      </c>
      <c r="E565" s="6" t="s">
        <v>1482</v>
      </c>
      <c r="F565" s="51" t="s">
        <v>33</v>
      </c>
      <c r="G565" s="5">
        <v>5</v>
      </c>
      <c r="H565" s="52">
        <f>O565*(1-'Orç-Resumo'!$G$10)</f>
        <v>31.802000000000003</v>
      </c>
      <c r="I565" s="53">
        <f>P565*(1-'Orç-Resumo'!$G$10)</f>
        <v>11.61</v>
      </c>
      <c r="J565" s="54">
        <f t="shared" si="27"/>
        <v>159.01000000000002</v>
      </c>
      <c r="K565" s="55">
        <f t="shared" si="28"/>
        <v>58.05</v>
      </c>
      <c r="L565" s="56">
        <f t="shared" si="29"/>
        <v>217.06</v>
      </c>
      <c r="M565" s="56">
        <v>0</v>
      </c>
      <c r="N565" s="177"/>
      <c r="O565" s="180">
        <v>31.802000000000003</v>
      </c>
      <c r="P565" s="181">
        <v>11.61</v>
      </c>
    </row>
    <row r="566" spans="2:16" ht="57">
      <c r="B566" s="5" t="s">
        <v>1483</v>
      </c>
      <c r="C566" s="51" t="s">
        <v>48</v>
      </c>
      <c r="D566" s="51">
        <v>91926</v>
      </c>
      <c r="E566" s="6" t="s">
        <v>1223</v>
      </c>
      <c r="F566" s="51" t="s">
        <v>110</v>
      </c>
      <c r="G566" s="5">
        <v>10500</v>
      </c>
      <c r="H566" s="52">
        <f>O566*(1-'Orç-Resumo'!$G$10)</f>
        <v>3.0999999999999996</v>
      </c>
      <c r="I566" s="53">
        <f>P566*(1-'Orç-Resumo'!$G$10)</f>
        <v>1.1200000000000001</v>
      </c>
      <c r="J566" s="54">
        <f t="shared" si="27"/>
        <v>32549.999999999996</v>
      </c>
      <c r="K566" s="55">
        <f t="shared" si="28"/>
        <v>11760.000000000002</v>
      </c>
      <c r="L566" s="56">
        <f t="shared" si="29"/>
        <v>44310</v>
      </c>
      <c r="M566" s="56">
        <v>0</v>
      </c>
      <c r="N566" s="177"/>
      <c r="O566" s="180">
        <v>3.0999999999999996</v>
      </c>
      <c r="P566" s="181" t="s">
        <v>3110</v>
      </c>
    </row>
    <row r="567" spans="2:16" ht="57">
      <c r="B567" s="5" t="s">
        <v>1484</v>
      </c>
      <c r="C567" s="51" t="s">
        <v>48</v>
      </c>
      <c r="D567" s="51">
        <v>91928</v>
      </c>
      <c r="E567" s="6" t="s">
        <v>1228</v>
      </c>
      <c r="F567" s="51" t="s">
        <v>110</v>
      </c>
      <c r="G567" s="5">
        <v>250</v>
      </c>
      <c r="H567" s="52">
        <f>O567*(1-'Orç-Resumo'!$G$10)</f>
        <v>4.9800000000000004</v>
      </c>
      <c r="I567" s="53">
        <f>P567*(1-'Orç-Resumo'!$G$10)</f>
        <v>1.5</v>
      </c>
      <c r="J567" s="54">
        <f t="shared" si="27"/>
        <v>1245</v>
      </c>
      <c r="K567" s="55">
        <f t="shared" si="28"/>
        <v>375</v>
      </c>
      <c r="L567" s="56">
        <f t="shared" si="29"/>
        <v>1620</v>
      </c>
      <c r="M567" s="56">
        <v>0</v>
      </c>
      <c r="N567" s="177"/>
      <c r="O567" s="180">
        <v>4.9800000000000004</v>
      </c>
      <c r="P567" s="181" t="s">
        <v>2138</v>
      </c>
    </row>
    <row r="568" spans="2:16" ht="57">
      <c r="B568" s="5" t="s">
        <v>1485</v>
      </c>
      <c r="C568" s="51" t="s">
        <v>26</v>
      </c>
      <c r="D568" s="51" t="s">
        <v>1169</v>
      </c>
      <c r="E568" s="6" t="s">
        <v>1170</v>
      </c>
      <c r="F568" s="51" t="s">
        <v>1164</v>
      </c>
      <c r="G568" s="5">
        <v>250</v>
      </c>
      <c r="H568" s="52">
        <f>O568*(1-'Orç-Resumo'!$G$10)</f>
        <v>30.386666666666667</v>
      </c>
      <c r="I568" s="53">
        <f>P568*(1-'Orç-Resumo'!$G$10)</f>
        <v>19.350000000000001</v>
      </c>
      <c r="J568" s="54">
        <f t="shared" si="27"/>
        <v>7596.666666666667</v>
      </c>
      <c r="K568" s="55">
        <f t="shared" si="28"/>
        <v>4837.5</v>
      </c>
      <c r="L568" s="56">
        <f t="shared" si="29"/>
        <v>12434.166666666668</v>
      </c>
      <c r="M568" s="56">
        <v>0</v>
      </c>
      <c r="N568" s="177"/>
      <c r="O568" s="180">
        <v>30.386666666666667</v>
      </c>
      <c r="P568" s="181">
        <v>19.350000000000001</v>
      </c>
    </row>
    <row r="569" spans="2:16" ht="57">
      <c r="B569" s="5" t="s">
        <v>1486</v>
      </c>
      <c r="C569" s="51" t="s">
        <v>48</v>
      </c>
      <c r="D569" s="51">
        <v>91867</v>
      </c>
      <c r="E569" s="6" t="s">
        <v>1487</v>
      </c>
      <c r="F569" s="51" t="s">
        <v>110</v>
      </c>
      <c r="G569" s="5">
        <v>250</v>
      </c>
      <c r="H569" s="52">
        <f>O569*(1-'Orç-Resumo'!$G$10)</f>
        <v>7.74</v>
      </c>
      <c r="I569" s="53">
        <f>P569*(1-'Orç-Resumo'!$G$10)</f>
        <v>3.64</v>
      </c>
      <c r="J569" s="54">
        <f t="shared" si="27"/>
        <v>1935</v>
      </c>
      <c r="K569" s="55">
        <f t="shared" si="28"/>
        <v>910</v>
      </c>
      <c r="L569" s="56">
        <f t="shared" si="29"/>
        <v>2845</v>
      </c>
      <c r="M569" s="56">
        <v>0</v>
      </c>
      <c r="N569" s="177"/>
      <c r="O569" s="180">
        <v>7.74</v>
      </c>
      <c r="P569" s="181" t="s">
        <v>3266</v>
      </c>
    </row>
    <row r="570" spans="2:16" ht="71.25">
      <c r="B570" s="5" t="s">
        <v>1488</v>
      </c>
      <c r="C570" s="51" t="s">
        <v>48</v>
      </c>
      <c r="D570" s="51">
        <v>91864</v>
      </c>
      <c r="E570" s="6" t="s">
        <v>1489</v>
      </c>
      <c r="F570" s="51" t="s">
        <v>110</v>
      </c>
      <c r="G570" s="5">
        <v>25</v>
      </c>
      <c r="H570" s="52">
        <f>O570*(1-'Orç-Resumo'!$G$10)</f>
        <v>11.920000000000002</v>
      </c>
      <c r="I570" s="53">
        <f>P570*(1-'Orç-Resumo'!$G$10)</f>
        <v>5.38</v>
      </c>
      <c r="J570" s="54">
        <f t="shared" si="27"/>
        <v>298.00000000000006</v>
      </c>
      <c r="K570" s="55">
        <f t="shared" si="28"/>
        <v>134.5</v>
      </c>
      <c r="L570" s="56">
        <f t="shared" si="29"/>
        <v>432.50000000000006</v>
      </c>
      <c r="M570" s="56">
        <v>0</v>
      </c>
      <c r="N570" s="177"/>
      <c r="O570" s="180">
        <v>11.920000000000002</v>
      </c>
      <c r="P570" s="181" t="s">
        <v>3263</v>
      </c>
    </row>
    <row r="571" spans="2:16" ht="42.75">
      <c r="B571" s="5" t="s">
        <v>1490</v>
      </c>
      <c r="C571" s="51" t="s">
        <v>102</v>
      </c>
      <c r="D571" s="51" t="s">
        <v>1386</v>
      </c>
      <c r="E571" s="6" t="s">
        <v>1387</v>
      </c>
      <c r="F571" s="51" t="s">
        <v>354</v>
      </c>
      <c r="G571" s="5">
        <v>25</v>
      </c>
      <c r="H571" s="52">
        <f>O571*(1-'Orç-Resumo'!$G$10)</f>
        <v>18.350000000000001</v>
      </c>
      <c r="I571" s="53">
        <f>P571*(1-'Orç-Resumo'!$G$10)</f>
        <v>15.33</v>
      </c>
      <c r="J571" s="54">
        <f t="shared" si="27"/>
        <v>458.75000000000006</v>
      </c>
      <c r="K571" s="55">
        <f t="shared" si="28"/>
        <v>383.25</v>
      </c>
      <c r="L571" s="56">
        <f t="shared" si="29"/>
        <v>842</v>
      </c>
      <c r="M571" s="56">
        <v>0</v>
      </c>
      <c r="N571" s="177"/>
      <c r="O571" s="180">
        <v>18.350000000000001</v>
      </c>
      <c r="P571" s="181">
        <v>15.33</v>
      </c>
    </row>
    <row r="572" spans="2:16" ht="42.75">
      <c r="B572" s="5" t="s">
        <v>1491</v>
      </c>
      <c r="C572" s="51" t="s">
        <v>48</v>
      </c>
      <c r="D572" s="51">
        <v>91941</v>
      </c>
      <c r="E572" s="6" t="s">
        <v>1492</v>
      </c>
      <c r="F572" s="51" t="s">
        <v>184</v>
      </c>
      <c r="G572" s="5">
        <v>25</v>
      </c>
      <c r="H572" s="52">
        <f>O572*(1-'Orç-Resumo'!$G$10)</f>
        <v>4.8800000000000008</v>
      </c>
      <c r="I572" s="53">
        <f>P572*(1-'Orç-Resumo'!$G$10)</f>
        <v>6.51</v>
      </c>
      <c r="J572" s="54">
        <f t="shared" si="27"/>
        <v>122.00000000000001</v>
      </c>
      <c r="K572" s="55">
        <f t="shared" si="28"/>
        <v>162.75</v>
      </c>
      <c r="L572" s="56">
        <f t="shared" si="29"/>
        <v>284.75</v>
      </c>
      <c r="M572" s="56">
        <v>0</v>
      </c>
      <c r="N572" s="177"/>
      <c r="O572" s="180">
        <v>4.8800000000000008</v>
      </c>
      <c r="P572" s="181" t="s">
        <v>2002</v>
      </c>
    </row>
    <row r="573" spans="2:16" ht="57">
      <c r="B573" s="5" t="s">
        <v>1493</v>
      </c>
      <c r="C573" s="51" t="s">
        <v>48</v>
      </c>
      <c r="D573" s="51">
        <v>95778</v>
      </c>
      <c r="E573" s="6" t="s">
        <v>1494</v>
      </c>
      <c r="F573" s="51" t="s">
        <v>184</v>
      </c>
      <c r="G573" s="5">
        <v>25</v>
      </c>
      <c r="H573" s="52">
        <f>O573*(1-'Orç-Resumo'!$G$10)</f>
        <v>15.299999999999999</v>
      </c>
      <c r="I573" s="53">
        <f>P573*(1-'Orç-Resumo'!$G$10)</f>
        <v>10.56</v>
      </c>
      <c r="J573" s="54">
        <f t="shared" si="27"/>
        <v>382.5</v>
      </c>
      <c r="K573" s="55">
        <f t="shared" si="28"/>
        <v>264</v>
      </c>
      <c r="L573" s="56">
        <f t="shared" si="29"/>
        <v>646.5</v>
      </c>
      <c r="M573" s="56">
        <v>0</v>
      </c>
      <c r="N573" s="177"/>
      <c r="O573" s="180">
        <v>15.299999999999999</v>
      </c>
      <c r="P573" s="181" t="s">
        <v>2828</v>
      </c>
    </row>
    <row r="574" spans="2:16" ht="28.5">
      <c r="B574" s="5" t="s">
        <v>1495</v>
      </c>
      <c r="C574" s="51" t="s">
        <v>26</v>
      </c>
      <c r="D574" s="51" t="s">
        <v>1496</v>
      </c>
      <c r="E574" s="6" t="s">
        <v>1497</v>
      </c>
      <c r="F574" s="51" t="s">
        <v>110</v>
      </c>
      <c r="G574" s="5">
        <v>50</v>
      </c>
      <c r="H574" s="52">
        <f>O574*(1-'Orç-Resumo'!$G$10)</f>
        <v>12.455599999999999</v>
      </c>
      <c r="I574" s="53">
        <f>P574*(1-'Orç-Resumo'!$G$10)</f>
        <v>1.548</v>
      </c>
      <c r="J574" s="54">
        <f t="shared" si="27"/>
        <v>622.78</v>
      </c>
      <c r="K574" s="55">
        <f t="shared" si="28"/>
        <v>77.400000000000006</v>
      </c>
      <c r="L574" s="56">
        <f t="shared" si="29"/>
        <v>700.18</v>
      </c>
      <c r="M574" s="56">
        <v>0</v>
      </c>
      <c r="N574" s="177"/>
      <c r="O574" s="180">
        <v>12.455599999999999</v>
      </c>
      <c r="P574" s="181">
        <v>1.548</v>
      </c>
    </row>
    <row r="575" spans="2:16" ht="42.75">
      <c r="B575" s="5" t="s">
        <v>1498</v>
      </c>
      <c r="C575" s="51" t="s">
        <v>48</v>
      </c>
      <c r="D575" s="51">
        <v>91944</v>
      </c>
      <c r="E575" s="6" t="s">
        <v>1289</v>
      </c>
      <c r="F575" s="51" t="s">
        <v>184</v>
      </c>
      <c r="G575" s="5">
        <v>23</v>
      </c>
      <c r="H575" s="52">
        <f>O575*(1-'Orç-Resumo'!$G$10)</f>
        <v>6.94</v>
      </c>
      <c r="I575" s="53">
        <f>P575*(1-'Orç-Resumo'!$G$10)</f>
        <v>6.72</v>
      </c>
      <c r="J575" s="54">
        <f t="shared" si="27"/>
        <v>159.62</v>
      </c>
      <c r="K575" s="55">
        <f t="shared" si="28"/>
        <v>154.56</v>
      </c>
      <c r="L575" s="56">
        <f t="shared" si="29"/>
        <v>314.18</v>
      </c>
      <c r="M575" s="56">
        <v>0</v>
      </c>
      <c r="N575" s="177"/>
      <c r="O575" s="180">
        <v>6.94</v>
      </c>
      <c r="P575" s="181" t="s">
        <v>2342</v>
      </c>
    </row>
    <row r="576" spans="2:16" ht="42.75">
      <c r="B576" s="5" t="s">
        <v>1499</v>
      </c>
      <c r="C576" s="51" t="s">
        <v>48</v>
      </c>
      <c r="D576" s="51">
        <v>92000</v>
      </c>
      <c r="E576" s="6" t="s">
        <v>1237</v>
      </c>
      <c r="F576" s="51" t="s">
        <v>184</v>
      </c>
      <c r="G576" s="5">
        <v>100</v>
      </c>
      <c r="H576" s="52">
        <f>O576*(1-'Orç-Resumo'!$G$10)</f>
        <v>21.550000000000004</v>
      </c>
      <c r="I576" s="53">
        <f>P576*(1-'Orç-Resumo'!$G$10)</f>
        <v>14.33</v>
      </c>
      <c r="J576" s="54">
        <f t="shared" si="27"/>
        <v>2155.0000000000005</v>
      </c>
      <c r="K576" s="55">
        <f t="shared" si="28"/>
        <v>1433</v>
      </c>
      <c r="L576" s="56">
        <f t="shared" si="29"/>
        <v>3588.0000000000005</v>
      </c>
      <c r="M576" s="56">
        <v>0</v>
      </c>
      <c r="N576" s="177"/>
      <c r="O576" s="180">
        <v>21.550000000000004</v>
      </c>
      <c r="P576" s="181" t="s">
        <v>3265</v>
      </c>
    </row>
    <row r="577" spans="2:16" ht="28.5">
      <c r="B577" s="5" t="s">
        <v>1500</v>
      </c>
      <c r="C577" s="51" t="s">
        <v>102</v>
      </c>
      <c r="D577" s="51" t="s">
        <v>1501</v>
      </c>
      <c r="E577" s="6" t="s">
        <v>1502</v>
      </c>
      <c r="F577" s="51" t="s">
        <v>354</v>
      </c>
      <c r="G577" s="5">
        <v>50</v>
      </c>
      <c r="H577" s="52">
        <f>O577*(1-'Orç-Resumo'!$G$10)</f>
        <v>39.08</v>
      </c>
      <c r="I577" s="53">
        <f>P577*(1-'Orç-Resumo'!$G$10)</f>
        <v>5.52</v>
      </c>
      <c r="J577" s="54">
        <f t="shared" si="27"/>
        <v>1954</v>
      </c>
      <c r="K577" s="55">
        <f t="shared" si="28"/>
        <v>276</v>
      </c>
      <c r="L577" s="56">
        <f t="shared" si="29"/>
        <v>2230</v>
      </c>
      <c r="M577" s="56">
        <v>0</v>
      </c>
      <c r="N577" s="177"/>
      <c r="O577" s="180">
        <v>39.08</v>
      </c>
      <c r="P577" s="181">
        <v>5.52</v>
      </c>
    </row>
    <row r="578" spans="2:16" ht="30">
      <c r="B578" s="5" t="s">
        <v>1503</v>
      </c>
      <c r="C578" s="51" t="s">
        <v>21</v>
      </c>
      <c r="D578" s="51" t="s">
        <v>21</v>
      </c>
      <c r="E578" s="6" t="s">
        <v>1504</v>
      </c>
      <c r="F578" s="51" t="s">
        <v>23</v>
      </c>
      <c r="G578" s="5"/>
      <c r="H578" s="52"/>
      <c r="I578" s="53"/>
      <c r="J578" s="54"/>
      <c r="K578" s="55"/>
      <c r="L578" s="56"/>
      <c r="M578" s="56">
        <v>0</v>
      </c>
      <c r="N578" s="177"/>
      <c r="O578" s="180" t="s">
        <v>24</v>
      </c>
      <c r="P578" s="181" t="s">
        <v>24</v>
      </c>
    </row>
    <row r="579" spans="2:16" ht="57">
      <c r="B579" s="5" t="s">
        <v>1505</v>
      </c>
      <c r="C579" s="51" t="s">
        <v>26</v>
      </c>
      <c r="D579" s="51" t="s">
        <v>1506</v>
      </c>
      <c r="E579" s="6" t="s">
        <v>1507</v>
      </c>
      <c r="F579" s="51" t="s">
        <v>33</v>
      </c>
      <c r="G579" s="5">
        <v>6</v>
      </c>
      <c r="H579" s="52">
        <f>O579*(1-'Orç-Resumo'!$G$10)</f>
        <v>121.12</v>
      </c>
      <c r="I579" s="53">
        <f>P579*(1-'Orç-Resumo'!$G$10)</f>
        <v>729.59999999999991</v>
      </c>
      <c r="J579" s="54">
        <f t="shared" si="27"/>
        <v>726.72</v>
      </c>
      <c r="K579" s="55">
        <f t="shared" si="28"/>
        <v>4377.5999999999995</v>
      </c>
      <c r="L579" s="56">
        <f t="shared" si="29"/>
        <v>5104.32</v>
      </c>
      <c r="M579" s="56">
        <v>0</v>
      </c>
      <c r="N579" s="177"/>
      <c r="O579" s="180">
        <v>121.12</v>
      </c>
      <c r="P579" s="181">
        <v>729.59999999999991</v>
      </c>
    </row>
    <row r="580" spans="2:16" ht="28.5">
      <c r="B580" s="5" t="s">
        <v>1508</v>
      </c>
      <c r="C580" s="51" t="s">
        <v>26</v>
      </c>
      <c r="D580" s="51" t="s">
        <v>1509</v>
      </c>
      <c r="E580" s="6" t="s">
        <v>1510</v>
      </c>
      <c r="F580" s="51" t="s">
        <v>33</v>
      </c>
      <c r="G580" s="5">
        <v>6</v>
      </c>
      <c r="H580" s="52">
        <f>O580*(1-'Orç-Resumo'!$G$10)</f>
        <v>15.14</v>
      </c>
      <c r="I580" s="53">
        <f>P580*(1-'Orç-Resumo'!$G$10)</f>
        <v>38.700000000000003</v>
      </c>
      <c r="J580" s="54">
        <f t="shared" si="27"/>
        <v>90.84</v>
      </c>
      <c r="K580" s="55">
        <f t="shared" si="28"/>
        <v>232.20000000000002</v>
      </c>
      <c r="L580" s="56">
        <f t="shared" si="29"/>
        <v>323.04000000000002</v>
      </c>
      <c r="M580" s="56">
        <v>0</v>
      </c>
      <c r="N580" s="177"/>
      <c r="O580" s="180">
        <v>15.14</v>
      </c>
      <c r="P580" s="181">
        <v>38.700000000000003</v>
      </c>
    </row>
    <row r="581" spans="2:16">
      <c r="B581" s="5" t="s">
        <v>1511</v>
      </c>
      <c r="C581" s="51" t="s">
        <v>26</v>
      </c>
      <c r="D581" s="51" t="s">
        <v>1512</v>
      </c>
      <c r="E581" s="6" t="s">
        <v>1513</v>
      </c>
      <c r="F581" s="51" t="s">
        <v>33</v>
      </c>
      <c r="G581" s="5">
        <v>6</v>
      </c>
      <c r="H581" s="52">
        <f>O581*(1-'Orç-Resumo'!$G$10)</f>
        <v>121.12</v>
      </c>
      <c r="I581" s="53">
        <f>P581*(1-'Orç-Resumo'!$G$10)</f>
        <v>309.60000000000002</v>
      </c>
      <c r="J581" s="54">
        <f t="shared" si="27"/>
        <v>726.72</v>
      </c>
      <c r="K581" s="55">
        <f t="shared" si="28"/>
        <v>1857.6000000000001</v>
      </c>
      <c r="L581" s="56">
        <f t="shared" si="29"/>
        <v>2584.3200000000002</v>
      </c>
      <c r="M581" s="56">
        <v>0</v>
      </c>
      <c r="N581" s="177"/>
      <c r="O581" s="180">
        <v>121.12</v>
      </c>
      <c r="P581" s="181">
        <v>309.60000000000002</v>
      </c>
    </row>
    <row r="582" spans="2:16" ht="42.75">
      <c r="B582" s="5" t="s">
        <v>1514</v>
      </c>
      <c r="C582" s="51" t="s">
        <v>26</v>
      </c>
      <c r="D582" s="51" t="s">
        <v>1515</v>
      </c>
      <c r="E582" s="6" t="s">
        <v>1516</v>
      </c>
      <c r="F582" s="51" t="s">
        <v>33</v>
      </c>
      <c r="G582" s="5">
        <v>6</v>
      </c>
      <c r="H582" s="52">
        <f>O582*(1-'Orç-Resumo'!$G$10)</f>
        <v>180.80000000000004</v>
      </c>
      <c r="I582" s="53">
        <f>P582*(1-'Orç-Resumo'!$G$10)</f>
        <v>504.4</v>
      </c>
      <c r="J582" s="54">
        <f t="shared" si="27"/>
        <v>1084.8000000000002</v>
      </c>
      <c r="K582" s="55">
        <f t="shared" si="28"/>
        <v>3026.3999999999996</v>
      </c>
      <c r="L582" s="56">
        <f t="shared" si="29"/>
        <v>4111.2</v>
      </c>
      <c r="M582" s="56">
        <v>0</v>
      </c>
      <c r="N582" s="177"/>
      <c r="O582" s="180">
        <v>180.80000000000004</v>
      </c>
      <c r="P582" s="181">
        <v>504.4</v>
      </c>
    </row>
    <row r="583" spans="2:16">
      <c r="B583" s="5" t="s">
        <v>1517</v>
      </c>
      <c r="C583" s="51" t="s">
        <v>26</v>
      </c>
      <c r="D583" s="51" t="s">
        <v>1518</v>
      </c>
      <c r="E583" s="6" t="s">
        <v>1519</v>
      </c>
      <c r="F583" s="51" t="s">
        <v>33</v>
      </c>
      <c r="G583" s="5">
        <v>6</v>
      </c>
      <c r="H583" s="52">
        <f>O583*(1-'Orç-Resumo'!$G$10)</f>
        <v>30.28</v>
      </c>
      <c r="I583" s="53">
        <f>P583*(1-'Orç-Resumo'!$G$10)</f>
        <v>77.400000000000006</v>
      </c>
      <c r="J583" s="54">
        <f t="shared" si="27"/>
        <v>181.68</v>
      </c>
      <c r="K583" s="55">
        <f t="shared" si="28"/>
        <v>464.40000000000003</v>
      </c>
      <c r="L583" s="56">
        <f t="shared" si="29"/>
        <v>646.08000000000004</v>
      </c>
      <c r="M583" s="56">
        <v>0</v>
      </c>
      <c r="N583" s="177"/>
      <c r="O583" s="180">
        <v>30.28</v>
      </c>
      <c r="P583" s="181">
        <v>77.400000000000006</v>
      </c>
    </row>
    <row r="584" spans="2:16" ht="57">
      <c r="B584" s="5" t="s">
        <v>1520</v>
      </c>
      <c r="C584" s="51" t="s">
        <v>26</v>
      </c>
      <c r="D584" s="51" t="s">
        <v>1521</v>
      </c>
      <c r="E584" s="6" t="s">
        <v>1522</v>
      </c>
      <c r="F584" s="51" t="s">
        <v>33</v>
      </c>
      <c r="G584" s="5">
        <v>6</v>
      </c>
      <c r="H584" s="52">
        <f>O584*(1-'Orç-Resumo'!$G$10)</f>
        <v>128.69</v>
      </c>
      <c r="I584" s="53">
        <f>P584*(1-'Orç-Resumo'!$G$10)</f>
        <v>328.95000000000005</v>
      </c>
      <c r="J584" s="54">
        <f t="shared" si="27"/>
        <v>772.14</v>
      </c>
      <c r="K584" s="55">
        <f t="shared" si="28"/>
        <v>1973.7000000000003</v>
      </c>
      <c r="L584" s="56">
        <f t="shared" si="29"/>
        <v>2745.84</v>
      </c>
      <c r="M584" s="56">
        <v>0</v>
      </c>
      <c r="N584" s="177"/>
      <c r="O584" s="180">
        <v>128.69</v>
      </c>
      <c r="P584" s="181">
        <v>328.95000000000005</v>
      </c>
    </row>
    <row r="585" spans="2:16" ht="57">
      <c r="B585" s="5" t="s">
        <v>1523</v>
      </c>
      <c r="C585" s="51" t="s">
        <v>26</v>
      </c>
      <c r="D585" s="51" t="s">
        <v>1524</v>
      </c>
      <c r="E585" s="6" t="s">
        <v>1525</v>
      </c>
      <c r="F585" s="51" t="s">
        <v>33</v>
      </c>
      <c r="G585" s="5">
        <v>6</v>
      </c>
      <c r="H585" s="52">
        <f>O585*(1-'Orç-Resumo'!$G$10)</f>
        <v>2228.4000000000005</v>
      </c>
      <c r="I585" s="53">
        <f>P585*(1-'Orç-Resumo'!$G$10)</f>
        <v>4049.5499999999997</v>
      </c>
      <c r="J585" s="54">
        <f t="shared" si="27"/>
        <v>13370.400000000003</v>
      </c>
      <c r="K585" s="55">
        <f t="shared" si="28"/>
        <v>24297.3</v>
      </c>
      <c r="L585" s="56">
        <f t="shared" si="29"/>
        <v>37667.700000000004</v>
      </c>
      <c r="M585" s="56">
        <v>0</v>
      </c>
      <c r="N585" s="177"/>
      <c r="O585" s="180">
        <v>2228.4000000000005</v>
      </c>
      <c r="P585" s="181">
        <v>4049.5499999999997</v>
      </c>
    </row>
    <row r="586" spans="2:16" ht="71.25">
      <c r="B586" s="5" t="s">
        <v>1526</v>
      </c>
      <c r="C586" s="51" t="s">
        <v>26</v>
      </c>
      <c r="D586" s="51" t="s">
        <v>1527</v>
      </c>
      <c r="E586" s="6" t="s">
        <v>1528</v>
      </c>
      <c r="F586" s="51" t="s">
        <v>33</v>
      </c>
      <c r="G586" s="5">
        <v>6</v>
      </c>
      <c r="H586" s="52">
        <f>O586*(1-'Orç-Resumo'!$G$10)</f>
        <v>1772.0900000000001</v>
      </c>
      <c r="I586" s="53">
        <f>P586*(1-'Orç-Resumo'!$G$10)</f>
        <v>1049.0633333333333</v>
      </c>
      <c r="J586" s="54">
        <f t="shared" si="27"/>
        <v>10632.54</v>
      </c>
      <c r="K586" s="55">
        <f t="shared" si="28"/>
        <v>6294.3799999999992</v>
      </c>
      <c r="L586" s="56">
        <f t="shared" si="29"/>
        <v>16926.919999999998</v>
      </c>
      <c r="M586" s="56">
        <v>0</v>
      </c>
      <c r="N586" s="177"/>
      <c r="O586" s="180">
        <v>1772.0900000000001</v>
      </c>
      <c r="P586" s="181">
        <v>1049.0633333333333</v>
      </c>
    </row>
    <row r="587" spans="2:16" ht="28.5">
      <c r="B587" s="5" t="s">
        <v>1529</v>
      </c>
      <c r="C587" s="51" t="s">
        <v>26</v>
      </c>
      <c r="D587" s="51" t="s">
        <v>1530</v>
      </c>
      <c r="E587" s="6" t="s">
        <v>1531</v>
      </c>
      <c r="F587" s="51" t="s">
        <v>33</v>
      </c>
      <c r="G587" s="5">
        <v>80</v>
      </c>
      <c r="H587" s="52">
        <f>O587*(1-'Orç-Resumo'!$G$10)</f>
        <v>128.785</v>
      </c>
      <c r="I587" s="53">
        <f>P587*(1-'Orç-Resumo'!$G$10)</f>
        <v>12.6</v>
      </c>
      <c r="J587" s="54">
        <f t="shared" si="27"/>
        <v>10302.799999999999</v>
      </c>
      <c r="K587" s="55">
        <f t="shared" si="28"/>
        <v>1008</v>
      </c>
      <c r="L587" s="56">
        <f t="shared" si="29"/>
        <v>11310.8</v>
      </c>
      <c r="M587" s="56">
        <v>0</v>
      </c>
      <c r="N587" s="177"/>
      <c r="O587" s="180">
        <v>128.785</v>
      </c>
      <c r="P587" s="181">
        <v>12.6</v>
      </c>
    </row>
    <row r="588" spans="2:16" ht="28.5">
      <c r="B588" s="5" t="s">
        <v>1532</v>
      </c>
      <c r="C588" s="51" t="s">
        <v>26</v>
      </c>
      <c r="D588" s="51" t="s">
        <v>1533</v>
      </c>
      <c r="E588" s="6" t="s">
        <v>1534</v>
      </c>
      <c r="F588" s="51" t="s">
        <v>33</v>
      </c>
      <c r="G588" s="5">
        <v>80</v>
      </c>
      <c r="H588" s="52">
        <f>O588*(1-'Orç-Resumo'!$G$10)</f>
        <v>153.785</v>
      </c>
      <c r="I588" s="53">
        <f>P588*(1-'Orç-Resumo'!$G$10)</f>
        <v>12.6</v>
      </c>
      <c r="J588" s="54">
        <f t="shared" si="27"/>
        <v>12302.8</v>
      </c>
      <c r="K588" s="55">
        <f t="shared" si="28"/>
        <v>1008</v>
      </c>
      <c r="L588" s="56">
        <f t="shared" si="29"/>
        <v>13310.8</v>
      </c>
      <c r="M588" s="56">
        <v>0</v>
      </c>
      <c r="N588" s="177"/>
      <c r="O588" s="180">
        <v>153.785</v>
      </c>
      <c r="P588" s="181">
        <v>12.6</v>
      </c>
    </row>
    <row r="589" spans="2:16" ht="28.5">
      <c r="B589" s="5" t="s">
        <v>1535</v>
      </c>
      <c r="C589" s="51" t="s">
        <v>26</v>
      </c>
      <c r="D589" s="51" t="s">
        <v>1536</v>
      </c>
      <c r="E589" s="6" t="s">
        <v>1537</v>
      </c>
      <c r="F589" s="51" t="s">
        <v>33</v>
      </c>
      <c r="G589" s="5">
        <v>80</v>
      </c>
      <c r="H589" s="52">
        <f>O589*(1-'Orç-Resumo'!$G$10)</f>
        <v>388.78500000000003</v>
      </c>
      <c r="I589" s="53">
        <f>P589*(1-'Orç-Resumo'!$G$10)</f>
        <v>12.6</v>
      </c>
      <c r="J589" s="54">
        <f t="shared" si="27"/>
        <v>31102.800000000003</v>
      </c>
      <c r="K589" s="55">
        <f t="shared" si="28"/>
        <v>1008</v>
      </c>
      <c r="L589" s="56">
        <f t="shared" si="29"/>
        <v>32110.800000000003</v>
      </c>
      <c r="M589" s="56">
        <v>0</v>
      </c>
      <c r="N589" s="177"/>
      <c r="O589" s="180">
        <v>388.78500000000003</v>
      </c>
      <c r="P589" s="181">
        <v>12.6</v>
      </c>
    </row>
    <row r="590" spans="2:16" ht="57">
      <c r="B590" s="5" t="s">
        <v>1538</v>
      </c>
      <c r="C590" s="51" t="s">
        <v>26</v>
      </c>
      <c r="D590" s="51" t="s">
        <v>1539</v>
      </c>
      <c r="E590" s="6" t="s">
        <v>1540</v>
      </c>
      <c r="F590" s="51" t="s">
        <v>33</v>
      </c>
      <c r="G590" s="5">
        <v>5</v>
      </c>
      <c r="H590" s="52">
        <f>O590*(1-'Orç-Resumo'!$G$10)</f>
        <v>687.85</v>
      </c>
      <c r="I590" s="53">
        <f>P590*(1-'Orç-Resumo'!$G$10)</f>
        <v>126</v>
      </c>
      <c r="J590" s="54">
        <f t="shared" si="27"/>
        <v>3439.25</v>
      </c>
      <c r="K590" s="55">
        <f t="shared" si="28"/>
        <v>630</v>
      </c>
      <c r="L590" s="56">
        <f t="shared" si="29"/>
        <v>4069.25</v>
      </c>
      <c r="M590" s="56">
        <v>0</v>
      </c>
      <c r="N590" s="177"/>
      <c r="O590" s="180">
        <v>687.85</v>
      </c>
      <c r="P590" s="181">
        <v>126</v>
      </c>
    </row>
    <row r="591" spans="2:16" ht="57">
      <c r="B591" s="5" t="s">
        <v>1541</v>
      </c>
      <c r="C591" s="51" t="s">
        <v>26</v>
      </c>
      <c r="D591" s="51" t="s">
        <v>1542</v>
      </c>
      <c r="E591" s="6" t="s">
        <v>1543</v>
      </c>
      <c r="F591" s="51" t="s">
        <v>33</v>
      </c>
      <c r="G591" s="5">
        <v>5</v>
      </c>
      <c r="H591" s="52">
        <f>O591*(1-'Orç-Resumo'!$G$10)</f>
        <v>1971.1200000000001</v>
      </c>
      <c r="I591" s="53">
        <f>P591*(1-'Orç-Resumo'!$G$10)</f>
        <v>403.2</v>
      </c>
      <c r="J591" s="54">
        <f t="shared" si="27"/>
        <v>9855.6</v>
      </c>
      <c r="K591" s="55">
        <f t="shared" si="28"/>
        <v>2016</v>
      </c>
      <c r="L591" s="56">
        <f t="shared" si="29"/>
        <v>11871.6</v>
      </c>
      <c r="M591" s="56">
        <v>0</v>
      </c>
      <c r="N591" s="177"/>
      <c r="O591" s="180">
        <v>1971.1200000000001</v>
      </c>
      <c r="P591" s="181">
        <v>403.2</v>
      </c>
    </row>
    <row r="592" spans="2:16" ht="57">
      <c r="B592" s="5" t="s">
        <v>1544</v>
      </c>
      <c r="C592" s="51" t="s">
        <v>26</v>
      </c>
      <c r="D592" s="51" t="s">
        <v>1545</v>
      </c>
      <c r="E592" s="6" t="s">
        <v>1546</v>
      </c>
      <c r="F592" s="51" t="s">
        <v>33</v>
      </c>
      <c r="G592" s="5">
        <v>5</v>
      </c>
      <c r="H592" s="52">
        <f>O592*(1-'Orç-Resumo'!$G$10)</f>
        <v>2221.12</v>
      </c>
      <c r="I592" s="53">
        <f>P592*(1-'Orç-Resumo'!$G$10)</f>
        <v>403.2</v>
      </c>
      <c r="J592" s="54">
        <f t="shared" si="27"/>
        <v>11105.599999999999</v>
      </c>
      <c r="K592" s="55">
        <f t="shared" si="28"/>
        <v>2016</v>
      </c>
      <c r="L592" s="56">
        <f t="shared" si="29"/>
        <v>13121.599999999999</v>
      </c>
      <c r="M592" s="56">
        <v>0</v>
      </c>
      <c r="N592" s="177"/>
      <c r="O592" s="180">
        <v>2221.12</v>
      </c>
      <c r="P592" s="181">
        <v>403.2</v>
      </c>
    </row>
    <row r="593" spans="2:16" ht="57">
      <c r="B593" s="5" t="s">
        <v>1547</v>
      </c>
      <c r="C593" s="51" t="s">
        <v>26</v>
      </c>
      <c r="D593" s="51" t="s">
        <v>1548</v>
      </c>
      <c r="E593" s="6" t="s">
        <v>1549</v>
      </c>
      <c r="F593" s="51" t="s">
        <v>33</v>
      </c>
      <c r="G593" s="5">
        <v>5</v>
      </c>
      <c r="H593" s="52">
        <f>O593*(1-'Orç-Resumo'!$G$10)</f>
        <v>3701.4</v>
      </c>
      <c r="I593" s="53">
        <f>P593*(1-'Orç-Resumo'!$G$10)</f>
        <v>504</v>
      </c>
      <c r="J593" s="54">
        <f t="shared" ref="J593:J655" si="30">G593*H593</f>
        <v>18507</v>
      </c>
      <c r="K593" s="55">
        <f t="shared" ref="K593:K655" si="31">G593*I593</f>
        <v>2520</v>
      </c>
      <c r="L593" s="56">
        <f t="shared" ref="L593:L655" si="32">J593+K593</f>
        <v>21027</v>
      </c>
      <c r="M593" s="56">
        <v>0</v>
      </c>
      <c r="N593" s="177"/>
      <c r="O593" s="180">
        <v>3701.4</v>
      </c>
      <c r="P593" s="181">
        <v>504</v>
      </c>
    </row>
    <row r="594" spans="2:16" ht="57">
      <c r="B594" s="5" t="s">
        <v>1550</v>
      </c>
      <c r="C594" s="51" t="s">
        <v>26</v>
      </c>
      <c r="D594" s="51" t="s">
        <v>1551</v>
      </c>
      <c r="E594" s="6" t="s">
        <v>1552</v>
      </c>
      <c r="F594" s="51" t="s">
        <v>33</v>
      </c>
      <c r="G594" s="5">
        <v>5</v>
      </c>
      <c r="H594" s="52">
        <f>O594*(1-'Orç-Resumo'!$G$10)</f>
        <v>4001.4</v>
      </c>
      <c r="I594" s="53">
        <f>P594*(1-'Orç-Resumo'!$G$10)</f>
        <v>504</v>
      </c>
      <c r="J594" s="54">
        <f t="shared" si="30"/>
        <v>20007</v>
      </c>
      <c r="K594" s="55">
        <f t="shared" si="31"/>
        <v>2520</v>
      </c>
      <c r="L594" s="56">
        <f t="shared" si="32"/>
        <v>22527</v>
      </c>
      <c r="M594" s="56">
        <v>0</v>
      </c>
      <c r="N594" s="177"/>
      <c r="O594" s="180">
        <v>4001.4</v>
      </c>
      <c r="P594" s="181">
        <v>504</v>
      </c>
    </row>
    <row r="595" spans="2:16" ht="28.5">
      <c r="B595" s="5" t="s">
        <v>1553</v>
      </c>
      <c r="C595" s="51" t="s">
        <v>26</v>
      </c>
      <c r="D595" s="51" t="s">
        <v>1554</v>
      </c>
      <c r="E595" s="6" t="s">
        <v>1555</v>
      </c>
      <c r="F595" s="51" t="s">
        <v>33</v>
      </c>
      <c r="G595" s="5">
        <v>25</v>
      </c>
      <c r="H595" s="52">
        <f>O595*(1-'Orç-Resumo'!$G$10)</f>
        <v>33.055</v>
      </c>
      <c r="I595" s="53">
        <f>P595*(1-'Orç-Resumo'!$G$10)</f>
        <v>30.400000000000002</v>
      </c>
      <c r="J595" s="54">
        <f t="shared" si="30"/>
        <v>826.375</v>
      </c>
      <c r="K595" s="55">
        <f t="shared" si="31"/>
        <v>760</v>
      </c>
      <c r="L595" s="56">
        <f t="shared" si="32"/>
        <v>1586.375</v>
      </c>
      <c r="M595" s="56">
        <v>0</v>
      </c>
      <c r="N595" s="177"/>
      <c r="O595" s="180">
        <v>33.055</v>
      </c>
      <c r="P595" s="181">
        <v>30.400000000000002</v>
      </c>
    </row>
    <row r="596" spans="2:16" ht="15">
      <c r="B596" s="5" t="s">
        <v>1556</v>
      </c>
      <c r="C596" s="51" t="s">
        <v>21</v>
      </c>
      <c r="D596" s="51" t="s">
        <v>21</v>
      </c>
      <c r="E596" s="6" t="s">
        <v>1557</v>
      </c>
      <c r="F596" s="51" t="s">
        <v>23</v>
      </c>
      <c r="G596" s="5"/>
      <c r="H596" s="52"/>
      <c r="I596" s="53"/>
      <c r="J596" s="54"/>
      <c r="K596" s="55"/>
      <c r="L596" s="56"/>
      <c r="M596" s="56">
        <f>SUM(L597:L627)</f>
        <v>122079.825</v>
      </c>
      <c r="N596" s="177"/>
      <c r="O596" s="180" t="s">
        <v>24</v>
      </c>
      <c r="P596" s="181" t="s">
        <v>24</v>
      </c>
    </row>
    <row r="597" spans="2:16" ht="28.5">
      <c r="B597" s="5" t="s">
        <v>1558</v>
      </c>
      <c r="C597" s="51" t="s">
        <v>26</v>
      </c>
      <c r="D597" s="51" t="s">
        <v>1559</v>
      </c>
      <c r="E597" s="6" t="s">
        <v>1560</v>
      </c>
      <c r="F597" s="51" t="s">
        <v>1341</v>
      </c>
      <c r="G597" s="5">
        <v>45</v>
      </c>
      <c r="H597" s="52">
        <f>O597*(1-'Orç-Resumo'!$G$10)</f>
        <v>268.29499999999996</v>
      </c>
      <c r="I597" s="53">
        <f>P597*(1-'Orç-Resumo'!$G$10)</f>
        <v>346.64</v>
      </c>
      <c r="J597" s="54">
        <f t="shared" si="30"/>
        <v>12073.274999999998</v>
      </c>
      <c r="K597" s="55">
        <f t="shared" si="31"/>
        <v>15598.8</v>
      </c>
      <c r="L597" s="56">
        <f t="shared" si="32"/>
        <v>27672.074999999997</v>
      </c>
      <c r="M597" s="56">
        <v>0</v>
      </c>
      <c r="N597" s="177"/>
      <c r="O597" s="180">
        <v>268.29499999999996</v>
      </c>
      <c r="P597" s="181">
        <v>346.64</v>
      </c>
    </row>
    <row r="598" spans="2:16" ht="85.5">
      <c r="B598" s="5" t="s">
        <v>1561</v>
      </c>
      <c r="C598" s="51" t="s">
        <v>48</v>
      </c>
      <c r="D598" s="51">
        <v>89957</v>
      </c>
      <c r="E598" s="6" t="s">
        <v>1562</v>
      </c>
      <c r="F598" s="51" t="s">
        <v>184</v>
      </c>
      <c r="G598" s="5">
        <v>45</v>
      </c>
      <c r="H598" s="52">
        <f>O598*(1-'Orç-Resumo'!$G$10)</f>
        <v>716.72</v>
      </c>
      <c r="I598" s="53">
        <f>P598*(1-'Orç-Resumo'!$G$10)</f>
        <v>636.21</v>
      </c>
      <c r="J598" s="54">
        <f t="shared" si="30"/>
        <v>32252.400000000001</v>
      </c>
      <c r="K598" s="55">
        <f t="shared" si="31"/>
        <v>28629.45</v>
      </c>
      <c r="L598" s="56">
        <f t="shared" si="32"/>
        <v>60881.850000000006</v>
      </c>
      <c r="M598" s="56">
        <v>0</v>
      </c>
      <c r="N598" s="177"/>
      <c r="O598" s="180">
        <v>716.72</v>
      </c>
      <c r="P598" s="181" t="s">
        <v>3277</v>
      </c>
    </row>
    <row r="599" spans="2:16" ht="28.5">
      <c r="B599" s="5" t="s">
        <v>1563</v>
      </c>
      <c r="C599" s="51" t="s">
        <v>48</v>
      </c>
      <c r="D599" s="51">
        <v>86886</v>
      </c>
      <c r="E599" s="6" t="s">
        <v>1564</v>
      </c>
      <c r="F599" s="51" t="s">
        <v>184</v>
      </c>
      <c r="G599" s="5">
        <v>45</v>
      </c>
      <c r="H599" s="52">
        <f>O599*(1-'Orç-Resumo'!$G$10)</f>
        <v>35.669999999999995</v>
      </c>
      <c r="I599" s="53">
        <f>P599*(1-'Orç-Resumo'!$G$10)</f>
        <v>3.99</v>
      </c>
      <c r="J599" s="54">
        <f t="shared" si="30"/>
        <v>1605.1499999999999</v>
      </c>
      <c r="K599" s="55">
        <f t="shared" si="31"/>
        <v>179.55</v>
      </c>
      <c r="L599" s="56">
        <f t="shared" si="32"/>
        <v>1784.6999999999998</v>
      </c>
      <c r="M599" s="56">
        <v>0</v>
      </c>
      <c r="N599" s="177"/>
      <c r="O599" s="180">
        <v>35.669999999999995</v>
      </c>
      <c r="P599" s="181" t="s">
        <v>2938</v>
      </c>
    </row>
    <row r="600" spans="2:16" ht="71.25">
      <c r="B600" s="5" t="s">
        <v>1565</v>
      </c>
      <c r="C600" s="51" t="s">
        <v>48</v>
      </c>
      <c r="D600" s="51">
        <v>89970</v>
      </c>
      <c r="E600" s="6" t="s">
        <v>1566</v>
      </c>
      <c r="F600" s="51" t="s">
        <v>184</v>
      </c>
      <c r="G600" s="5">
        <v>45</v>
      </c>
      <c r="H600" s="52">
        <f>O600*(1-'Orç-Resumo'!$G$10)</f>
        <v>51.760000000000005</v>
      </c>
      <c r="I600" s="53">
        <f>P600*(1-'Orç-Resumo'!$G$10)</f>
        <v>8.3699999999999992</v>
      </c>
      <c r="J600" s="54">
        <f t="shared" si="30"/>
        <v>2329.2000000000003</v>
      </c>
      <c r="K600" s="55">
        <f t="shared" si="31"/>
        <v>376.65</v>
      </c>
      <c r="L600" s="56">
        <f t="shared" si="32"/>
        <v>2705.8500000000004</v>
      </c>
      <c r="M600" s="56">
        <v>0</v>
      </c>
      <c r="N600" s="177"/>
      <c r="O600" s="180">
        <v>51.760000000000005</v>
      </c>
      <c r="P600" s="181" t="s">
        <v>2437</v>
      </c>
    </row>
    <row r="601" spans="2:16" ht="42.75">
      <c r="B601" s="5" t="s">
        <v>1567</v>
      </c>
      <c r="C601" s="51" t="s">
        <v>48</v>
      </c>
      <c r="D601" s="51">
        <v>86885</v>
      </c>
      <c r="E601" s="6" t="s">
        <v>1568</v>
      </c>
      <c r="F601" s="51" t="s">
        <v>184</v>
      </c>
      <c r="G601" s="5">
        <v>45</v>
      </c>
      <c r="H601" s="52">
        <f>O601*(1-'Orç-Resumo'!$G$10)</f>
        <v>7.41</v>
      </c>
      <c r="I601" s="53">
        <f>P601*(1-'Orç-Resumo'!$G$10)</f>
        <v>4.01</v>
      </c>
      <c r="J601" s="54">
        <f t="shared" si="30"/>
        <v>333.45</v>
      </c>
      <c r="K601" s="55">
        <f t="shared" si="31"/>
        <v>180.45</v>
      </c>
      <c r="L601" s="56">
        <f t="shared" si="32"/>
        <v>513.9</v>
      </c>
      <c r="M601" s="56">
        <v>0</v>
      </c>
      <c r="N601" s="177"/>
      <c r="O601" s="180">
        <v>7.41</v>
      </c>
      <c r="P601" s="181" t="s">
        <v>2247</v>
      </c>
    </row>
    <row r="602" spans="2:16" ht="57">
      <c r="B602" s="5" t="s">
        <v>1569</v>
      </c>
      <c r="C602" s="51" t="s">
        <v>48</v>
      </c>
      <c r="D602" s="51">
        <v>89358</v>
      </c>
      <c r="E602" s="6" t="s">
        <v>1570</v>
      </c>
      <c r="F602" s="51" t="s">
        <v>184</v>
      </c>
      <c r="G602" s="5">
        <v>45</v>
      </c>
      <c r="H602" s="52">
        <f>O602*(1-'Orç-Resumo'!$G$10)</f>
        <v>3.26</v>
      </c>
      <c r="I602" s="53">
        <f>P602*(1-'Orç-Resumo'!$G$10)</f>
        <v>4.99</v>
      </c>
      <c r="J602" s="54">
        <f t="shared" si="30"/>
        <v>146.69999999999999</v>
      </c>
      <c r="K602" s="55">
        <f t="shared" si="31"/>
        <v>224.55</v>
      </c>
      <c r="L602" s="56">
        <f t="shared" si="32"/>
        <v>371.25</v>
      </c>
      <c r="M602" s="56">
        <v>0</v>
      </c>
      <c r="N602" s="177"/>
      <c r="O602" s="180">
        <v>3.26</v>
      </c>
      <c r="P602" s="181" t="s">
        <v>1221</v>
      </c>
    </row>
    <row r="603" spans="2:16" ht="57">
      <c r="B603" s="5" t="s">
        <v>1572</v>
      </c>
      <c r="C603" s="51" t="s">
        <v>48</v>
      </c>
      <c r="D603" s="51">
        <v>89362</v>
      </c>
      <c r="E603" s="6" t="s">
        <v>1573</v>
      </c>
      <c r="F603" s="51" t="s">
        <v>184</v>
      </c>
      <c r="G603" s="5">
        <v>45</v>
      </c>
      <c r="H603" s="52">
        <f>O603*(1-'Orç-Resumo'!$G$10)</f>
        <v>4.0200000000000005</v>
      </c>
      <c r="I603" s="53">
        <f>P603*(1-'Orç-Resumo'!$G$10)</f>
        <v>5.78</v>
      </c>
      <c r="J603" s="54">
        <f t="shared" si="30"/>
        <v>180.90000000000003</v>
      </c>
      <c r="K603" s="55">
        <f t="shared" si="31"/>
        <v>260.10000000000002</v>
      </c>
      <c r="L603" s="56">
        <f t="shared" si="32"/>
        <v>441.00000000000006</v>
      </c>
      <c r="M603" s="56">
        <v>0</v>
      </c>
      <c r="N603" s="177"/>
      <c r="O603" s="180">
        <v>4.0200000000000005</v>
      </c>
      <c r="P603" s="181" t="s">
        <v>3034</v>
      </c>
    </row>
    <row r="604" spans="2:16" ht="71.25">
      <c r="B604" s="5" t="s">
        <v>1574</v>
      </c>
      <c r="C604" s="51" t="s">
        <v>48</v>
      </c>
      <c r="D604" s="51">
        <v>89366</v>
      </c>
      <c r="E604" s="6" t="s">
        <v>1575</v>
      </c>
      <c r="F604" s="51" t="s">
        <v>184</v>
      </c>
      <c r="G604" s="5">
        <v>45</v>
      </c>
      <c r="H604" s="52">
        <f>O604*(1-'Orç-Resumo'!$G$10)</f>
        <v>11.64</v>
      </c>
      <c r="I604" s="53">
        <f>P604*(1-'Orç-Resumo'!$G$10)</f>
        <v>5.36</v>
      </c>
      <c r="J604" s="54">
        <f t="shared" si="30"/>
        <v>523.80000000000007</v>
      </c>
      <c r="K604" s="55">
        <f t="shared" si="31"/>
        <v>241.20000000000002</v>
      </c>
      <c r="L604" s="56">
        <f t="shared" si="32"/>
        <v>765.00000000000011</v>
      </c>
      <c r="M604" s="56">
        <v>0</v>
      </c>
      <c r="N604" s="177"/>
      <c r="O604" s="180">
        <v>11.64</v>
      </c>
      <c r="P604" s="181" t="s">
        <v>2427</v>
      </c>
    </row>
    <row r="605" spans="2:16" ht="71.25">
      <c r="B605" s="5" t="s">
        <v>1577</v>
      </c>
      <c r="C605" s="51" t="s">
        <v>48</v>
      </c>
      <c r="D605" s="51">
        <v>89366</v>
      </c>
      <c r="E605" s="6" t="s">
        <v>1575</v>
      </c>
      <c r="F605" s="51" t="s">
        <v>184</v>
      </c>
      <c r="G605" s="5">
        <v>45</v>
      </c>
      <c r="H605" s="52">
        <f>O605*(1-'Orç-Resumo'!$G$10)</f>
        <v>11.64</v>
      </c>
      <c r="I605" s="53">
        <f>P605*(1-'Orç-Resumo'!$G$10)</f>
        <v>5.36</v>
      </c>
      <c r="J605" s="54">
        <f t="shared" si="30"/>
        <v>523.80000000000007</v>
      </c>
      <c r="K605" s="55">
        <f t="shared" si="31"/>
        <v>241.20000000000002</v>
      </c>
      <c r="L605" s="56">
        <f t="shared" si="32"/>
        <v>765.00000000000011</v>
      </c>
      <c r="M605" s="56">
        <v>0</v>
      </c>
      <c r="N605" s="177"/>
      <c r="O605" s="180">
        <v>11.64</v>
      </c>
      <c r="P605" s="181" t="s">
        <v>2427</v>
      </c>
    </row>
    <row r="606" spans="2:16" ht="57">
      <c r="B606" s="5" t="s">
        <v>1578</v>
      </c>
      <c r="C606" s="51" t="s">
        <v>48</v>
      </c>
      <c r="D606" s="51">
        <v>89367</v>
      </c>
      <c r="E606" s="6" t="s">
        <v>1579</v>
      </c>
      <c r="F606" s="51" t="s">
        <v>184</v>
      </c>
      <c r="G606" s="5">
        <v>45</v>
      </c>
      <c r="H606" s="52">
        <f>O606*(1-'Orç-Resumo'!$G$10)</f>
        <v>6.6800000000000006</v>
      </c>
      <c r="I606" s="53">
        <f>P606*(1-'Orç-Resumo'!$G$10)</f>
        <v>6.88</v>
      </c>
      <c r="J606" s="54">
        <f t="shared" si="30"/>
        <v>300.60000000000002</v>
      </c>
      <c r="K606" s="55">
        <f t="shared" si="31"/>
        <v>309.60000000000002</v>
      </c>
      <c r="L606" s="56">
        <f t="shared" si="32"/>
        <v>610.20000000000005</v>
      </c>
      <c r="M606" s="56">
        <v>0</v>
      </c>
      <c r="N606" s="177"/>
      <c r="O606" s="180">
        <v>6.6800000000000006</v>
      </c>
      <c r="P606" s="181" t="s">
        <v>2118</v>
      </c>
    </row>
    <row r="607" spans="2:16" ht="42.75">
      <c r="B607" s="5" t="s">
        <v>1581</v>
      </c>
      <c r="C607" s="51" t="s">
        <v>48</v>
      </c>
      <c r="D607" s="51">
        <v>89497</v>
      </c>
      <c r="E607" s="6" t="s">
        <v>1582</v>
      </c>
      <c r="F607" s="51" t="s">
        <v>184</v>
      </c>
      <c r="G607" s="5">
        <v>45</v>
      </c>
      <c r="H607" s="52">
        <f>O607*(1-'Orç-Resumo'!$G$10)</f>
        <v>9.75</v>
      </c>
      <c r="I607" s="53">
        <f>P607*(1-'Orç-Resumo'!$G$10)</f>
        <v>3.95</v>
      </c>
      <c r="J607" s="54">
        <f t="shared" si="30"/>
        <v>438.75</v>
      </c>
      <c r="K607" s="55">
        <f t="shared" si="31"/>
        <v>177.75</v>
      </c>
      <c r="L607" s="56">
        <f t="shared" si="32"/>
        <v>616.5</v>
      </c>
      <c r="M607" s="56">
        <v>0</v>
      </c>
      <c r="N607" s="177"/>
      <c r="O607" s="180">
        <v>9.75</v>
      </c>
      <c r="P607" s="181" t="s">
        <v>2394</v>
      </c>
    </row>
    <row r="608" spans="2:16" ht="71.25">
      <c r="B608" s="5" t="s">
        <v>1584</v>
      </c>
      <c r="C608" s="51" t="s">
        <v>48</v>
      </c>
      <c r="D608" s="51">
        <v>96853</v>
      </c>
      <c r="E608" s="6" t="s">
        <v>1585</v>
      </c>
      <c r="F608" s="51" t="s">
        <v>184</v>
      </c>
      <c r="G608" s="5">
        <v>45</v>
      </c>
      <c r="H608" s="52">
        <f>O608*(1-'Orç-Resumo'!$G$10)</f>
        <v>14.43</v>
      </c>
      <c r="I608" s="53">
        <f>P608*(1-'Orç-Resumo'!$G$10)</f>
        <v>9.2899999999999991</v>
      </c>
      <c r="J608" s="54">
        <f t="shared" si="30"/>
        <v>649.35</v>
      </c>
      <c r="K608" s="55">
        <f t="shared" si="31"/>
        <v>418.04999999999995</v>
      </c>
      <c r="L608" s="56">
        <f t="shared" si="32"/>
        <v>1067.4000000000001</v>
      </c>
      <c r="M608" s="56">
        <v>0</v>
      </c>
      <c r="N608" s="177"/>
      <c r="O608" s="180">
        <v>14.43</v>
      </c>
      <c r="P608" s="181" t="s">
        <v>3089</v>
      </c>
    </row>
    <row r="609" spans="2:16" ht="71.25">
      <c r="B609" s="5" t="s">
        <v>1587</v>
      </c>
      <c r="C609" s="51" t="s">
        <v>48</v>
      </c>
      <c r="D609" s="51">
        <v>90373</v>
      </c>
      <c r="E609" s="6" t="s">
        <v>1588</v>
      </c>
      <c r="F609" s="51" t="s">
        <v>184</v>
      </c>
      <c r="G609" s="5">
        <v>45</v>
      </c>
      <c r="H609" s="52">
        <f>O609*(1-'Orç-Resumo'!$G$10)</f>
        <v>8.59</v>
      </c>
      <c r="I609" s="53">
        <f>P609*(1-'Orç-Resumo'!$G$10)</f>
        <v>4.97</v>
      </c>
      <c r="J609" s="54">
        <f t="shared" si="30"/>
        <v>386.55</v>
      </c>
      <c r="K609" s="55">
        <f t="shared" si="31"/>
        <v>223.64999999999998</v>
      </c>
      <c r="L609" s="56">
        <f t="shared" si="32"/>
        <v>610.20000000000005</v>
      </c>
      <c r="M609" s="56">
        <v>0</v>
      </c>
      <c r="N609" s="177"/>
      <c r="O609" s="180">
        <v>8.59</v>
      </c>
      <c r="P609" s="181" t="s">
        <v>1790</v>
      </c>
    </row>
    <row r="610" spans="2:16" ht="57">
      <c r="B610" s="5" t="s">
        <v>1589</v>
      </c>
      <c r="C610" s="51" t="s">
        <v>48</v>
      </c>
      <c r="D610" s="51">
        <v>89369</v>
      </c>
      <c r="E610" s="6" t="s">
        <v>1590</v>
      </c>
      <c r="F610" s="51" t="s">
        <v>184</v>
      </c>
      <c r="G610" s="5">
        <v>45</v>
      </c>
      <c r="H610" s="52">
        <f>O610*(1-'Orç-Resumo'!$G$10)</f>
        <v>11.05</v>
      </c>
      <c r="I610" s="53">
        <f>P610*(1-'Orç-Resumo'!$G$10)</f>
        <v>6.86</v>
      </c>
      <c r="J610" s="54">
        <f t="shared" si="30"/>
        <v>497.25000000000006</v>
      </c>
      <c r="K610" s="55">
        <f t="shared" si="31"/>
        <v>308.7</v>
      </c>
      <c r="L610" s="56">
        <f t="shared" si="32"/>
        <v>805.95</v>
      </c>
      <c r="M610" s="56">
        <v>0</v>
      </c>
      <c r="N610" s="177"/>
      <c r="O610" s="180">
        <v>11.05</v>
      </c>
      <c r="P610" s="181" t="s">
        <v>2402</v>
      </c>
    </row>
    <row r="611" spans="2:16" ht="71.25">
      <c r="B611" s="5" t="s">
        <v>1591</v>
      </c>
      <c r="C611" s="51" t="s">
        <v>48</v>
      </c>
      <c r="D611" s="51">
        <v>89391</v>
      </c>
      <c r="E611" s="6" t="s">
        <v>1592</v>
      </c>
      <c r="F611" s="51" t="s">
        <v>184</v>
      </c>
      <c r="G611" s="5">
        <v>45</v>
      </c>
      <c r="H611" s="52">
        <f>O611*(1-'Orç-Resumo'!$G$10)</f>
        <v>4.8199999999999994</v>
      </c>
      <c r="I611" s="53">
        <f>P611*(1-'Orç-Resumo'!$G$10)</f>
        <v>4.21</v>
      </c>
      <c r="J611" s="54">
        <f t="shared" si="30"/>
        <v>216.89999999999998</v>
      </c>
      <c r="K611" s="55">
        <f t="shared" si="31"/>
        <v>189.45</v>
      </c>
      <c r="L611" s="56">
        <f t="shared" si="32"/>
        <v>406.34999999999997</v>
      </c>
      <c r="M611" s="56">
        <v>0</v>
      </c>
      <c r="N611" s="177"/>
      <c r="O611" s="180">
        <v>4.8199999999999994</v>
      </c>
      <c r="P611" s="181" t="s">
        <v>2974</v>
      </c>
    </row>
    <row r="612" spans="2:16" ht="57">
      <c r="B612" s="5" t="s">
        <v>1594</v>
      </c>
      <c r="C612" s="51" t="s">
        <v>48</v>
      </c>
      <c r="D612" s="51">
        <v>89401</v>
      </c>
      <c r="E612" s="6" t="s">
        <v>1595</v>
      </c>
      <c r="F612" s="51" t="s">
        <v>110</v>
      </c>
      <c r="G612" s="5">
        <v>90</v>
      </c>
      <c r="H612" s="52">
        <f>O612*(1-'Orç-Resumo'!$G$10)</f>
        <v>6.1099999999999994</v>
      </c>
      <c r="I612" s="53">
        <f>P612*(1-'Orç-Resumo'!$G$10)</f>
        <v>5.17</v>
      </c>
      <c r="J612" s="54">
        <f t="shared" si="30"/>
        <v>549.9</v>
      </c>
      <c r="K612" s="55">
        <f t="shared" si="31"/>
        <v>465.3</v>
      </c>
      <c r="L612" s="56">
        <f t="shared" si="32"/>
        <v>1015.2</v>
      </c>
      <c r="M612" s="56">
        <v>0</v>
      </c>
      <c r="N612" s="177"/>
      <c r="O612" s="180">
        <v>6.1099999999999994</v>
      </c>
      <c r="P612" s="181" t="s">
        <v>2233</v>
      </c>
    </row>
    <row r="613" spans="2:16" ht="57">
      <c r="B613" s="5" t="s">
        <v>1597</v>
      </c>
      <c r="C613" s="51" t="s">
        <v>48</v>
      </c>
      <c r="D613" s="51">
        <v>89402</v>
      </c>
      <c r="E613" s="6" t="s">
        <v>1598</v>
      </c>
      <c r="F613" s="51" t="s">
        <v>110</v>
      </c>
      <c r="G613" s="5">
        <v>90</v>
      </c>
      <c r="H613" s="52">
        <f>O613*(1-'Orç-Resumo'!$G$10)</f>
        <v>6.9300000000000006</v>
      </c>
      <c r="I613" s="53">
        <f>P613*(1-'Orç-Resumo'!$G$10)</f>
        <v>6.03</v>
      </c>
      <c r="J613" s="54">
        <f t="shared" si="30"/>
        <v>623.70000000000005</v>
      </c>
      <c r="K613" s="55">
        <f t="shared" si="31"/>
        <v>542.70000000000005</v>
      </c>
      <c r="L613" s="56">
        <f t="shared" si="32"/>
        <v>1166.4000000000001</v>
      </c>
      <c r="M613" s="56">
        <v>0</v>
      </c>
      <c r="N613" s="177"/>
      <c r="O613" s="180">
        <v>6.9300000000000006</v>
      </c>
      <c r="P613" s="181" t="s">
        <v>1036</v>
      </c>
    </row>
    <row r="614" spans="2:16" ht="57">
      <c r="B614" s="5" t="s">
        <v>1600</v>
      </c>
      <c r="C614" s="51" t="s">
        <v>48</v>
      </c>
      <c r="D614" s="51">
        <v>89403</v>
      </c>
      <c r="E614" s="6" t="s">
        <v>1601</v>
      </c>
      <c r="F614" s="51" t="s">
        <v>110</v>
      </c>
      <c r="G614" s="5">
        <v>90</v>
      </c>
      <c r="H614" s="52">
        <f>O614*(1-'Orç-Resumo'!$G$10)</f>
        <v>12.83</v>
      </c>
      <c r="I614" s="53">
        <f>P614*(1-'Orç-Resumo'!$G$10)</f>
        <v>7.17</v>
      </c>
      <c r="J614" s="54">
        <f t="shared" si="30"/>
        <v>1154.7</v>
      </c>
      <c r="K614" s="55">
        <f t="shared" si="31"/>
        <v>645.29999999999995</v>
      </c>
      <c r="L614" s="56">
        <f t="shared" si="32"/>
        <v>1800</v>
      </c>
      <c r="M614" s="56">
        <v>0</v>
      </c>
      <c r="N614" s="177"/>
      <c r="O614" s="180">
        <v>12.83</v>
      </c>
      <c r="P614" s="181" t="s">
        <v>1635</v>
      </c>
    </row>
    <row r="615" spans="2:16" ht="42.75">
      <c r="B615" s="5" t="s">
        <v>1602</v>
      </c>
      <c r="C615" s="51" t="s">
        <v>48</v>
      </c>
      <c r="D615" s="51">
        <v>89448</v>
      </c>
      <c r="E615" s="6" t="s">
        <v>1603</v>
      </c>
      <c r="F615" s="51" t="s">
        <v>110</v>
      </c>
      <c r="G615" s="5">
        <v>90</v>
      </c>
      <c r="H615" s="52">
        <f>O615*(1-'Orç-Resumo'!$G$10)</f>
        <v>16.34</v>
      </c>
      <c r="I615" s="53">
        <f>P615*(1-'Orç-Resumo'!$G$10)</f>
        <v>1.04</v>
      </c>
      <c r="J615" s="54">
        <f t="shared" si="30"/>
        <v>1470.6</v>
      </c>
      <c r="K615" s="55">
        <f t="shared" si="31"/>
        <v>93.600000000000009</v>
      </c>
      <c r="L615" s="56">
        <f t="shared" si="32"/>
        <v>1564.1999999999998</v>
      </c>
      <c r="M615" s="56">
        <v>0</v>
      </c>
      <c r="N615" s="177"/>
      <c r="O615" s="180">
        <v>16.34</v>
      </c>
      <c r="P615" s="181" t="s">
        <v>2222</v>
      </c>
    </row>
    <row r="616" spans="2:16" ht="57">
      <c r="B616" s="5" t="s">
        <v>1605</v>
      </c>
      <c r="C616" s="51" t="s">
        <v>48</v>
      </c>
      <c r="D616" s="51">
        <v>89689</v>
      </c>
      <c r="E616" s="6" t="s">
        <v>1606</v>
      </c>
      <c r="F616" s="51" t="s">
        <v>184</v>
      </c>
      <c r="G616" s="5">
        <v>45</v>
      </c>
      <c r="H616" s="52">
        <f>O616*(1-'Orç-Resumo'!$G$10)</f>
        <v>38.78</v>
      </c>
      <c r="I616" s="53">
        <f>P616*(1-'Orç-Resumo'!$G$10)</f>
        <v>4.51</v>
      </c>
      <c r="J616" s="54">
        <f t="shared" si="30"/>
        <v>1745.1000000000001</v>
      </c>
      <c r="K616" s="55">
        <f t="shared" si="31"/>
        <v>202.95</v>
      </c>
      <c r="L616" s="56">
        <f t="shared" si="32"/>
        <v>1948.0500000000002</v>
      </c>
      <c r="M616" s="56">
        <v>0</v>
      </c>
      <c r="N616" s="177"/>
      <c r="O616" s="180">
        <v>38.78</v>
      </c>
      <c r="P616" s="181" t="s">
        <v>2963</v>
      </c>
    </row>
    <row r="617" spans="2:16" ht="57">
      <c r="B617" s="5" t="s">
        <v>1608</v>
      </c>
      <c r="C617" s="51" t="s">
        <v>48</v>
      </c>
      <c r="D617" s="51">
        <v>89759</v>
      </c>
      <c r="E617" s="6" t="s">
        <v>1609</v>
      </c>
      <c r="F617" s="51" t="s">
        <v>184</v>
      </c>
      <c r="G617" s="5">
        <v>45</v>
      </c>
      <c r="H617" s="52">
        <f>O617*(1-'Orç-Resumo'!$G$10)</f>
        <v>9.3699999999999992</v>
      </c>
      <c r="I617" s="53">
        <f>P617*(1-'Orç-Resumo'!$G$10)</f>
        <v>3.42</v>
      </c>
      <c r="J617" s="54">
        <f t="shared" si="30"/>
        <v>421.65</v>
      </c>
      <c r="K617" s="55">
        <f t="shared" si="31"/>
        <v>153.9</v>
      </c>
      <c r="L617" s="56">
        <f t="shared" si="32"/>
        <v>575.54999999999995</v>
      </c>
      <c r="M617" s="56">
        <v>0</v>
      </c>
      <c r="N617" s="177"/>
      <c r="O617" s="180">
        <v>9.3699999999999992</v>
      </c>
      <c r="P617" s="181" t="s">
        <v>1940</v>
      </c>
    </row>
    <row r="618" spans="2:16" ht="57">
      <c r="B618" s="5" t="s">
        <v>1611</v>
      </c>
      <c r="C618" s="51" t="s">
        <v>48</v>
      </c>
      <c r="D618" s="51">
        <v>103964</v>
      </c>
      <c r="E618" s="6" t="s">
        <v>1612</v>
      </c>
      <c r="F618" s="51" t="s">
        <v>184</v>
      </c>
      <c r="G618" s="5">
        <v>45</v>
      </c>
      <c r="H618" s="52">
        <f>O618*(1-'Orç-Resumo'!$G$10)</f>
        <v>6.2700000000000014</v>
      </c>
      <c r="I618" s="53">
        <f>P618*(1-'Orç-Resumo'!$G$10)</f>
        <v>2.19</v>
      </c>
      <c r="J618" s="54">
        <f t="shared" si="30"/>
        <v>282.15000000000003</v>
      </c>
      <c r="K618" s="55">
        <f t="shared" si="31"/>
        <v>98.55</v>
      </c>
      <c r="L618" s="56">
        <f t="shared" si="32"/>
        <v>380.70000000000005</v>
      </c>
      <c r="M618" s="56">
        <v>0</v>
      </c>
      <c r="N618" s="177"/>
      <c r="O618" s="180">
        <v>6.2700000000000014</v>
      </c>
      <c r="P618" s="181" t="s">
        <v>2452</v>
      </c>
    </row>
    <row r="619" spans="2:16" ht="57">
      <c r="B619" s="5" t="s">
        <v>1614</v>
      </c>
      <c r="C619" s="51" t="s">
        <v>48</v>
      </c>
      <c r="D619" s="51">
        <v>89985</v>
      </c>
      <c r="E619" s="6" t="s">
        <v>1615</v>
      </c>
      <c r="F619" s="51" t="s">
        <v>184</v>
      </c>
      <c r="G619" s="5">
        <v>45</v>
      </c>
      <c r="H619" s="52">
        <f>O619*(1-'Orç-Resumo'!$G$10)</f>
        <v>51.760000000000005</v>
      </c>
      <c r="I619" s="53">
        <f>P619*(1-'Orç-Resumo'!$G$10)</f>
        <v>8.3699999999999992</v>
      </c>
      <c r="J619" s="54">
        <f t="shared" si="30"/>
        <v>2329.2000000000003</v>
      </c>
      <c r="K619" s="55">
        <f t="shared" si="31"/>
        <v>376.65</v>
      </c>
      <c r="L619" s="56">
        <f t="shared" si="32"/>
        <v>2705.8500000000004</v>
      </c>
      <c r="M619" s="56">
        <v>0</v>
      </c>
      <c r="N619" s="177"/>
      <c r="O619" s="180">
        <v>51.760000000000005</v>
      </c>
      <c r="P619" s="181" t="s">
        <v>2437</v>
      </c>
    </row>
    <row r="620" spans="2:16" ht="57">
      <c r="B620" s="5" t="s">
        <v>1616</v>
      </c>
      <c r="C620" s="51" t="s">
        <v>48</v>
      </c>
      <c r="D620" s="51">
        <v>89986</v>
      </c>
      <c r="E620" s="6" t="s">
        <v>1617</v>
      </c>
      <c r="F620" s="51" t="s">
        <v>184</v>
      </c>
      <c r="G620" s="5">
        <v>45</v>
      </c>
      <c r="H620" s="52">
        <f>O620*(1-'Orç-Resumo'!$G$10)</f>
        <v>48.3</v>
      </c>
      <c r="I620" s="53">
        <f>P620*(1-'Orç-Resumo'!$G$10)</f>
        <v>6.91</v>
      </c>
      <c r="J620" s="54">
        <f t="shared" si="30"/>
        <v>2173.5</v>
      </c>
      <c r="K620" s="55">
        <f t="shared" si="31"/>
        <v>310.95</v>
      </c>
      <c r="L620" s="56">
        <f t="shared" si="32"/>
        <v>2484.4499999999998</v>
      </c>
      <c r="M620" s="56">
        <v>0</v>
      </c>
      <c r="N620" s="177"/>
      <c r="O620" s="180">
        <v>48.3</v>
      </c>
      <c r="P620" s="181" t="s">
        <v>2961</v>
      </c>
    </row>
    <row r="621" spans="2:16" ht="57">
      <c r="B621" s="5" t="s">
        <v>1618</v>
      </c>
      <c r="C621" s="51" t="s">
        <v>48</v>
      </c>
      <c r="D621" s="51">
        <v>89987</v>
      </c>
      <c r="E621" s="6" t="s">
        <v>1619</v>
      </c>
      <c r="F621" s="51" t="s">
        <v>184</v>
      </c>
      <c r="G621" s="5">
        <v>45</v>
      </c>
      <c r="H621" s="52">
        <f>O621*(1-'Orç-Resumo'!$G$10)</f>
        <v>54.690000000000005</v>
      </c>
      <c r="I621" s="53">
        <f>P621*(1-'Orç-Resumo'!$G$10)</f>
        <v>8.3699999999999992</v>
      </c>
      <c r="J621" s="54">
        <f t="shared" si="30"/>
        <v>2461.0500000000002</v>
      </c>
      <c r="K621" s="55">
        <f t="shared" si="31"/>
        <v>376.65</v>
      </c>
      <c r="L621" s="56">
        <f t="shared" si="32"/>
        <v>2837.7000000000003</v>
      </c>
      <c r="M621" s="56">
        <v>0</v>
      </c>
      <c r="N621" s="177"/>
      <c r="O621" s="180">
        <v>54.690000000000005</v>
      </c>
      <c r="P621" s="181" t="s">
        <v>2437</v>
      </c>
    </row>
    <row r="622" spans="2:16" ht="42.75">
      <c r="B622" s="5" t="s">
        <v>1620</v>
      </c>
      <c r="C622" s="51" t="s">
        <v>48</v>
      </c>
      <c r="D622" s="51">
        <v>94496</v>
      </c>
      <c r="E622" s="6" t="s">
        <v>1621</v>
      </c>
      <c r="F622" s="51" t="s">
        <v>184</v>
      </c>
      <c r="G622" s="5">
        <v>45</v>
      </c>
      <c r="H622" s="52">
        <f>O622*(1-'Orç-Resumo'!$G$10)</f>
        <v>48.44</v>
      </c>
      <c r="I622" s="53">
        <f>P622*(1-'Orç-Resumo'!$G$10)</f>
        <v>7.64</v>
      </c>
      <c r="J622" s="54">
        <f t="shared" si="30"/>
        <v>2179.7999999999997</v>
      </c>
      <c r="K622" s="55">
        <f t="shared" si="31"/>
        <v>343.8</v>
      </c>
      <c r="L622" s="56">
        <f t="shared" si="32"/>
        <v>2523.6</v>
      </c>
      <c r="M622" s="56">
        <v>0</v>
      </c>
      <c r="N622" s="177"/>
      <c r="O622" s="180">
        <v>48.44</v>
      </c>
      <c r="P622" s="181" t="s">
        <v>683</v>
      </c>
    </row>
    <row r="623" spans="2:16" ht="85.5">
      <c r="B623" s="5" t="s">
        <v>1622</v>
      </c>
      <c r="C623" s="51" t="s">
        <v>48</v>
      </c>
      <c r="D623" s="51">
        <v>94691</v>
      </c>
      <c r="E623" s="6" t="s">
        <v>1623</v>
      </c>
      <c r="F623" s="51" t="s">
        <v>184</v>
      </c>
      <c r="G623" s="5">
        <v>45</v>
      </c>
      <c r="H623" s="52">
        <f>O623*(1-'Orç-Resumo'!$G$10)</f>
        <v>10.48</v>
      </c>
      <c r="I623" s="53">
        <f>P623*(1-'Orç-Resumo'!$G$10)</f>
        <v>3.48</v>
      </c>
      <c r="J623" s="54">
        <f t="shared" si="30"/>
        <v>471.6</v>
      </c>
      <c r="K623" s="55">
        <f t="shared" si="31"/>
        <v>156.6</v>
      </c>
      <c r="L623" s="56">
        <f t="shared" si="32"/>
        <v>628.20000000000005</v>
      </c>
      <c r="M623" s="56">
        <v>0</v>
      </c>
      <c r="N623" s="177"/>
      <c r="O623" s="180">
        <v>10.48</v>
      </c>
      <c r="P623" s="181" t="s">
        <v>2262</v>
      </c>
    </row>
    <row r="624" spans="2:16" ht="85.5">
      <c r="B624" s="5" t="s">
        <v>1624</v>
      </c>
      <c r="C624" s="51" t="s">
        <v>48</v>
      </c>
      <c r="D624" s="51">
        <v>94693</v>
      </c>
      <c r="E624" s="6" t="s">
        <v>1625</v>
      </c>
      <c r="F624" s="51" t="s">
        <v>184</v>
      </c>
      <c r="G624" s="5">
        <v>45</v>
      </c>
      <c r="H624" s="52">
        <f>O624*(1-'Orç-Resumo'!$G$10)</f>
        <v>13.629999999999999</v>
      </c>
      <c r="I624" s="53">
        <f>P624*(1-'Orç-Resumo'!$G$10)</f>
        <v>4.6399999999999997</v>
      </c>
      <c r="J624" s="54">
        <f t="shared" si="30"/>
        <v>613.34999999999991</v>
      </c>
      <c r="K624" s="55">
        <f t="shared" si="31"/>
        <v>208.79999999999998</v>
      </c>
      <c r="L624" s="56">
        <f t="shared" si="32"/>
        <v>822.14999999999986</v>
      </c>
      <c r="M624" s="56">
        <v>0</v>
      </c>
      <c r="N624" s="177"/>
      <c r="O624" s="180">
        <v>13.629999999999999</v>
      </c>
      <c r="P624" s="181" t="s">
        <v>2484</v>
      </c>
    </row>
    <row r="625" spans="2:16" ht="28.5">
      <c r="B625" s="5" t="s">
        <v>1627</v>
      </c>
      <c r="C625" s="51" t="s">
        <v>102</v>
      </c>
      <c r="D625" s="51" t="s">
        <v>1628</v>
      </c>
      <c r="E625" s="6" t="s">
        <v>1629</v>
      </c>
      <c r="F625" s="51" t="s">
        <v>666</v>
      </c>
      <c r="G625" s="5">
        <v>45</v>
      </c>
      <c r="H625" s="52">
        <f>O625*(1-'Orç-Resumo'!$G$10)</f>
        <v>4.83</v>
      </c>
      <c r="I625" s="53">
        <f>P625*(1-'Orç-Resumo'!$G$10)</f>
        <v>5.85</v>
      </c>
      <c r="J625" s="54">
        <f t="shared" si="30"/>
        <v>217.35</v>
      </c>
      <c r="K625" s="55">
        <f t="shared" si="31"/>
        <v>263.25</v>
      </c>
      <c r="L625" s="56">
        <f t="shared" si="32"/>
        <v>480.6</v>
      </c>
      <c r="M625" s="56">
        <v>0</v>
      </c>
      <c r="N625" s="177"/>
      <c r="O625" s="180">
        <v>4.83</v>
      </c>
      <c r="P625" s="181">
        <v>5.85</v>
      </c>
    </row>
    <row r="626" spans="2:16" ht="28.5">
      <c r="B626" s="5" t="s">
        <v>1630</v>
      </c>
      <c r="C626" s="51" t="s">
        <v>102</v>
      </c>
      <c r="D626" s="51" t="s">
        <v>1631</v>
      </c>
      <c r="E626" s="6" t="s">
        <v>1632</v>
      </c>
      <c r="F626" s="51" t="s">
        <v>666</v>
      </c>
      <c r="G626" s="5">
        <v>45</v>
      </c>
      <c r="H626" s="52">
        <f>O626*(1-'Orç-Resumo'!$G$10)</f>
        <v>5.42</v>
      </c>
      <c r="I626" s="53">
        <f>P626*(1-'Orç-Resumo'!$G$10)</f>
        <v>6.16</v>
      </c>
      <c r="J626" s="54">
        <f t="shared" si="30"/>
        <v>243.9</v>
      </c>
      <c r="K626" s="55">
        <f t="shared" si="31"/>
        <v>277.2</v>
      </c>
      <c r="L626" s="56">
        <f t="shared" si="32"/>
        <v>521.1</v>
      </c>
      <c r="M626" s="56">
        <v>0</v>
      </c>
      <c r="N626" s="177"/>
      <c r="O626" s="180">
        <v>5.42</v>
      </c>
      <c r="P626" s="181">
        <v>6.16</v>
      </c>
    </row>
    <row r="627" spans="2:16" ht="57">
      <c r="B627" s="5" t="s">
        <v>1633</v>
      </c>
      <c r="C627" s="51" t="s">
        <v>48</v>
      </c>
      <c r="D627" s="51">
        <v>89395</v>
      </c>
      <c r="E627" s="6" t="s">
        <v>1634</v>
      </c>
      <c r="F627" s="51" t="s">
        <v>184</v>
      </c>
      <c r="G627" s="5">
        <v>45</v>
      </c>
      <c r="H627" s="52">
        <f>O627*(1-'Orç-Resumo'!$G$10)</f>
        <v>5.8299999999999992</v>
      </c>
      <c r="I627" s="53">
        <f>P627*(1-'Orç-Resumo'!$G$10)</f>
        <v>7.7</v>
      </c>
      <c r="J627" s="54">
        <f t="shared" si="30"/>
        <v>262.34999999999997</v>
      </c>
      <c r="K627" s="55">
        <f t="shared" si="31"/>
        <v>346.5</v>
      </c>
      <c r="L627" s="56">
        <f t="shared" si="32"/>
        <v>608.84999999999991</v>
      </c>
      <c r="M627" s="56">
        <v>0</v>
      </c>
      <c r="N627" s="177"/>
      <c r="O627" s="180">
        <v>5.8299999999999992</v>
      </c>
      <c r="P627" s="181" t="s">
        <v>2902</v>
      </c>
    </row>
    <row r="628" spans="2:16" ht="15">
      <c r="B628" s="5" t="s">
        <v>1636</v>
      </c>
      <c r="C628" s="51" t="s">
        <v>21</v>
      </c>
      <c r="D628" s="51" t="s">
        <v>21</v>
      </c>
      <c r="E628" s="6" t="s">
        <v>1637</v>
      </c>
      <c r="F628" s="51" t="s">
        <v>23</v>
      </c>
      <c r="G628" s="5"/>
      <c r="H628" s="52"/>
      <c r="I628" s="53"/>
      <c r="J628" s="54"/>
      <c r="K628" s="55"/>
      <c r="L628" s="56"/>
      <c r="M628" s="56">
        <f>SUM(L629:L638)</f>
        <v>23455.896499999999</v>
      </c>
      <c r="N628" s="177"/>
      <c r="O628" s="180" t="s">
        <v>24</v>
      </c>
      <c r="P628" s="181" t="s">
        <v>24</v>
      </c>
    </row>
    <row r="629" spans="2:16" ht="57">
      <c r="B629" s="5" t="s">
        <v>1638</v>
      </c>
      <c r="C629" s="51" t="s">
        <v>48</v>
      </c>
      <c r="D629" s="51">
        <v>89711</v>
      </c>
      <c r="E629" s="6" t="s">
        <v>1639</v>
      </c>
      <c r="F629" s="51" t="s">
        <v>110</v>
      </c>
      <c r="G629" s="5">
        <v>80</v>
      </c>
      <c r="H629" s="52">
        <f>O629*(1-'Orç-Resumo'!$G$10)</f>
        <v>10.88</v>
      </c>
      <c r="I629" s="53">
        <f>P629*(1-'Orç-Resumo'!$G$10)</f>
        <v>11.1</v>
      </c>
      <c r="J629" s="54">
        <f t="shared" si="30"/>
        <v>870.40000000000009</v>
      </c>
      <c r="K629" s="55">
        <f t="shared" si="31"/>
        <v>888</v>
      </c>
      <c r="L629" s="56">
        <f t="shared" si="32"/>
        <v>1758.4</v>
      </c>
      <c r="M629" s="56">
        <v>0</v>
      </c>
      <c r="N629" s="177"/>
      <c r="O629" s="180">
        <v>10.88</v>
      </c>
      <c r="P629" s="181" t="s">
        <v>2637</v>
      </c>
    </row>
    <row r="630" spans="2:16" ht="57">
      <c r="B630" s="5" t="s">
        <v>1641</v>
      </c>
      <c r="C630" s="51" t="s">
        <v>48</v>
      </c>
      <c r="D630" s="51">
        <v>89712</v>
      </c>
      <c r="E630" s="6" t="s">
        <v>1642</v>
      </c>
      <c r="F630" s="51" t="s">
        <v>110</v>
      </c>
      <c r="G630" s="5">
        <v>80</v>
      </c>
      <c r="H630" s="52">
        <f>O630*(1-'Orç-Resumo'!$G$10)</f>
        <v>15.69</v>
      </c>
      <c r="I630" s="53">
        <f>P630*(1-'Orç-Resumo'!$G$10)</f>
        <v>12.06</v>
      </c>
      <c r="J630" s="54">
        <f t="shared" si="30"/>
        <v>1255.2</v>
      </c>
      <c r="K630" s="55">
        <f t="shared" si="31"/>
        <v>964.80000000000007</v>
      </c>
      <c r="L630" s="56">
        <f t="shared" si="32"/>
        <v>2220</v>
      </c>
      <c r="M630" s="56">
        <v>0</v>
      </c>
      <c r="N630" s="177"/>
      <c r="O630" s="180">
        <v>15.69</v>
      </c>
      <c r="P630" s="181" t="s">
        <v>2049</v>
      </c>
    </row>
    <row r="631" spans="2:16" ht="57">
      <c r="B631" s="5" t="s">
        <v>1644</v>
      </c>
      <c r="C631" s="51" t="s">
        <v>48</v>
      </c>
      <c r="D631" s="51">
        <v>89714</v>
      </c>
      <c r="E631" s="6" t="s">
        <v>1645</v>
      </c>
      <c r="F631" s="51" t="s">
        <v>110</v>
      </c>
      <c r="G631" s="5">
        <v>110</v>
      </c>
      <c r="H631" s="52">
        <f>O631*(1-'Orç-Resumo'!$G$10)</f>
        <v>21.800000000000004</v>
      </c>
      <c r="I631" s="53">
        <f>P631*(1-'Orç-Resumo'!$G$10)</f>
        <v>16.829999999999998</v>
      </c>
      <c r="J631" s="54">
        <f t="shared" si="30"/>
        <v>2398.0000000000005</v>
      </c>
      <c r="K631" s="55">
        <f t="shared" si="31"/>
        <v>1851.2999999999997</v>
      </c>
      <c r="L631" s="56">
        <f t="shared" si="32"/>
        <v>4249.3</v>
      </c>
      <c r="M631" s="56">
        <v>0</v>
      </c>
      <c r="N631" s="177"/>
      <c r="O631" s="180">
        <v>21.800000000000004</v>
      </c>
      <c r="P631" s="181" t="s">
        <v>3278</v>
      </c>
    </row>
    <row r="632" spans="2:16" ht="28.5">
      <c r="B632" s="5" t="s">
        <v>1647</v>
      </c>
      <c r="C632" s="51" t="s">
        <v>26</v>
      </c>
      <c r="D632" s="51" t="s">
        <v>1648</v>
      </c>
      <c r="E632" s="6" t="s">
        <v>1649</v>
      </c>
      <c r="F632" s="51" t="s">
        <v>1341</v>
      </c>
      <c r="G632" s="5">
        <v>45</v>
      </c>
      <c r="H632" s="52">
        <f>O632*(1-'Orç-Resumo'!$G$10)</f>
        <v>121.62749999999998</v>
      </c>
      <c r="I632" s="53">
        <f>P632*(1-'Orç-Resumo'!$G$10)</f>
        <v>76.875</v>
      </c>
      <c r="J632" s="54">
        <f t="shared" si="30"/>
        <v>5473.2374999999993</v>
      </c>
      <c r="K632" s="55">
        <f t="shared" si="31"/>
        <v>3459.375</v>
      </c>
      <c r="L632" s="56">
        <f t="shared" si="32"/>
        <v>8932.6124999999993</v>
      </c>
      <c r="M632" s="56">
        <v>0</v>
      </c>
      <c r="N632" s="177"/>
      <c r="O632" s="180">
        <v>121.62749999999998</v>
      </c>
      <c r="P632" s="181">
        <v>76.875</v>
      </c>
    </row>
    <row r="633" spans="2:16" ht="71.25">
      <c r="B633" s="5" t="s">
        <v>1650</v>
      </c>
      <c r="C633" s="51" t="s">
        <v>48</v>
      </c>
      <c r="D633" s="51">
        <v>89546</v>
      </c>
      <c r="E633" s="6" t="s">
        <v>1651</v>
      </c>
      <c r="F633" s="51" t="s">
        <v>184</v>
      </c>
      <c r="G633" s="5">
        <v>45</v>
      </c>
      <c r="H633" s="52">
        <f>O633*(1-'Orç-Resumo'!$G$10)</f>
        <v>11.110000000000001</v>
      </c>
      <c r="I633" s="53">
        <f>P633*(1-'Orç-Resumo'!$G$10)</f>
        <v>1.35</v>
      </c>
      <c r="J633" s="54">
        <f t="shared" si="30"/>
        <v>499.95000000000005</v>
      </c>
      <c r="K633" s="55">
        <f t="shared" si="31"/>
        <v>60.750000000000007</v>
      </c>
      <c r="L633" s="56">
        <f t="shared" si="32"/>
        <v>560.70000000000005</v>
      </c>
      <c r="M633" s="56">
        <v>0</v>
      </c>
      <c r="N633" s="177"/>
      <c r="O633" s="180">
        <v>11.110000000000001</v>
      </c>
      <c r="P633" s="181" t="s">
        <v>2495</v>
      </c>
    </row>
    <row r="634" spans="2:16" ht="28.5">
      <c r="B634" s="5" t="s">
        <v>1652</v>
      </c>
      <c r="C634" s="51" t="s">
        <v>26</v>
      </c>
      <c r="D634" s="51" t="s">
        <v>1653</v>
      </c>
      <c r="E634" s="6" t="s">
        <v>1654</v>
      </c>
      <c r="F634" s="51" t="s">
        <v>33</v>
      </c>
      <c r="G634" s="5">
        <v>12</v>
      </c>
      <c r="H634" s="52">
        <f>O634*(1-'Orç-Resumo'!$G$10)</f>
        <v>11.618</v>
      </c>
      <c r="I634" s="53">
        <f>P634*(1-'Orç-Resumo'!$G$10)</f>
        <v>4.3240000000000007</v>
      </c>
      <c r="J634" s="54">
        <f t="shared" si="30"/>
        <v>139.416</v>
      </c>
      <c r="K634" s="55">
        <f t="shared" si="31"/>
        <v>51.888000000000005</v>
      </c>
      <c r="L634" s="56">
        <f t="shared" si="32"/>
        <v>191.304</v>
      </c>
      <c r="M634" s="56">
        <v>0</v>
      </c>
      <c r="N634" s="177"/>
      <c r="O634" s="180">
        <v>11.618</v>
      </c>
      <c r="P634" s="181">
        <v>4.3240000000000007</v>
      </c>
    </row>
    <row r="635" spans="2:16" ht="57">
      <c r="B635" s="5" t="s">
        <v>1655</v>
      </c>
      <c r="C635" s="51" t="s">
        <v>48</v>
      </c>
      <c r="D635" s="51">
        <v>89707</v>
      </c>
      <c r="E635" s="6" t="s">
        <v>1656</v>
      </c>
      <c r="F635" s="51" t="s">
        <v>184</v>
      </c>
      <c r="G635" s="5">
        <v>21</v>
      </c>
      <c r="H635" s="52">
        <f>O635*(1-'Orç-Resumo'!$G$10)</f>
        <v>32.260000000000005</v>
      </c>
      <c r="I635" s="53">
        <f>P635*(1-'Orç-Resumo'!$G$10)</f>
        <v>15.09</v>
      </c>
      <c r="J635" s="54">
        <f t="shared" si="30"/>
        <v>677.46000000000015</v>
      </c>
      <c r="K635" s="55">
        <f t="shared" si="31"/>
        <v>316.89</v>
      </c>
      <c r="L635" s="56">
        <f t="shared" si="32"/>
        <v>994.35000000000014</v>
      </c>
      <c r="M635" s="56">
        <v>0</v>
      </c>
      <c r="N635" s="177"/>
      <c r="O635" s="180">
        <v>32.260000000000005</v>
      </c>
      <c r="P635" s="181" t="s">
        <v>2490</v>
      </c>
    </row>
    <row r="636" spans="2:16" ht="42.75">
      <c r="B636" s="5" t="s">
        <v>1657</v>
      </c>
      <c r="C636" s="51" t="s">
        <v>48</v>
      </c>
      <c r="D636" s="51">
        <v>89491</v>
      </c>
      <c r="E636" s="6" t="s">
        <v>1658</v>
      </c>
      <c r="F636" s="51" t="s">
        <v>184</v>
      </c>
      <c r="G636" s="5">
        <v>21</v>
      </c>
      <c r="H636" s="52">
        <f>O636*(1-'Orç-Resumo'!$G$10)</f>
        <v>83.710000000000008</v>
      </c>
      <c r="I636" s="53">
        <f>P636*(1-'Orç-Resumo'!$G$10)</f>
        <v>12.74</v>
      </c>
      <c r="J636" s="54">
        <f t="shared" si="30"/>
        <v>1757.91</v>
      </c>
      <c r="K636" s="55">
        <f t="shared" si="31"/>
        <v>267.54000000000002</v>
      </c>
      <c r="L636" s="56">
        <f t="shared" si="32"/>
        <v>2025.45</v>
      </c>
      <c r="M636" s="56">
        <v>0</v>
      </c>
      <c r="N636" s="177"/>
      <c r="O636" s="180">
        <v>83.710000000000008</v>
      </c>
      <c r="P636" s="181" t="s">
        <v>2245</v>
      </c>
    </row>
    <row r="637" spans="2:16" ht="57">
      <c r="B637" s="5" t="s">
        <v>1659</v>
      </c>
      <c r="C637" s="51" t="s">
        <v>48</v>
      </c>
      <c r="D637" s="51">
        <v>89709</v>
      </c>
      <c r="E637" s="6" t="s">
        <v>1660</v>
      </c>
      <c r="F637" s="51" t="s">
        <v>184</v>
      </c>
      <c r="G637" s="5">
        <v>21</v>
      </c>
      <c r="H637" s="52">
        <f>O637*(1-'Orç-Resumo'!$G$10)</f>
        <v>13.93</v>
      </c>
      <c r="I637" s="53">
        <f>P637*(1-'Orç-Resumo'!$G$10)</f>
        <v>6.25</v>
      </c>
      <c r="J637" s="54">
        <f t="shared" si="30"/>
        <v>292.52999999999997</v>
      </c>
      <c r="K637" s="55">
        <f t="shared" si="31"/>
        <v>131.25</v>
      </c>
      <c r="L637" s="56">
        <f t="shared" si="32"/>
        <v>423.78</v>
      </c>
      <c r="M637" s="56">
        <v>0</v>
      </c>
      <c r="N637" s="177"/>
      <c r="O637" s="180">
        <v>13.93</v>
      </c>
      <c r="P637" s="181" t="s">
        <v>2533</v>
      </c>
    </row>
    <row r="638" spans="2:16" ht="28.5">
      <c r="B638" s="5" t="s">
        <v>1661</v>
      </c>
      <c r="C638" s="51" t="s">
        <v>26</v>
      </c>
      <c r="D638" s="51" t="s">
        <v>1662</v>
      </c>
      <c r="E638" s="6" t="s">
        <v>1663</v>
      </c>
      <c r="F638" s="51" t="s">
        <v>33</v>
      </c>
      <c r="G638" s="5">
        <v>6</v>
      </c>
      <c r="H638" s="52">
        <f>O638*(1-'Orç-Resumo'!$G$10)</f>
        <v>350</v>
      </c>
      <c r="I638" s="53">
        <f>P638*(1-'Orç-Resumo'!$G$10)</f>
        <v>0</v>
      </c>
      <c r="J638" s="54">
        <f t="shared" si="30"/>
        <v>2100</v>
      </c>
      <c r="K638" s="55">
        <f t="shared" si="31"/>
        <v>0</v>
      </c>
      <c r="L638" s="56">
        <f t="shared" si="32"/>
        <v>2100</v>
      </c>
      <c r="M638" s="56">
        <v>0</v>
      </c>
      <c r="N638" s="177"/>
      <c r="O638" s="180">
        <v>350</v>
      </c>
      <c r="P638" s="181">
        <v>0</v>
      </c>
    </row>
    <row r="639" spans="2:16" ht="30">
      <c r="B639" s="5" t="s">
        <v>1664</v>
      </c>
      <c r="C639" s="51" t="s">
        <v>21</v>
      </c>
      <c r="D639" s="51" t="s">
        <v>21</v>
      </c>
      <c r="E639" s="6" t="s">
        <v>1665</v>
      </c>
      <c r="F639" s="51" t="s">
        <v>23</v>
      </c>
      <c r="G639" s="5"/>
      <c r="H639" s="52"/>
      <c r="I639" s="53"/>
      <c r="J639" s="54"/>
      <c r="K639" s="55"/>
      <c r="L639" s="56"/>
      <c r="M639" s="56">
        <f>SUM(L640:L679)</f>
        <v>81066.587708000006</v>
      </c>
      <c r="N639" s="177"/>
      <c r="O639" s="180" t="s">
        <v>24</v>
      </c>
      <c r="P639" s="181" t="s">
        <v>24</v>
      </c>
    </row>
    <row r="640" spans="2:16" ht="42.75">
      <c r="B640" s="5" t="s">
        <v>1666</v>
      </c>
      <c r="C640" s="51" t="s">
        <v>26</v>
      </c>
      <c r="D640" s="51" t="s">
        <v>1667</v>
      </c>
      <c r="E640" s="6" t="s">
        <v>1668</v>
      </c>
      <c r="F640" s="51" t="s">
        <v>33</v>
      </c>
      <c r="G640" s="5">
        <v>12</v>
      </c>
      <c r="H640" s="52">
        <f>O640*(1-'Orç-Resumo'!$G$10)</f>
        <v>6.8900000000000006</v>
      </c>
      <c r="I640" s="53">
        <f>P640*(1-'Orç-Resumo'!$G$10)</f>
        <v>18.93</v>
      </c>
      <c r="J640" s="54">
        <f t="shared" si="30"/>
        <v>82.68</v>
      </c>
      <c r="K640" s="55">
        <f t="shared" si="31"/>
        <v>227.16</v>
      </c>
      <c r="L640" s="56">
        <f t="shared" si="32"/>
        <v>309.84000000000003</v>
      </c>
      <c r="M640" s="56">
        <v>0</v>
      </c>
      <c r="N640" s="177"/>
      <c r="O640" s="180">
        <v>6.8900000000000006</v>
      </c>
      <c r="P640" s="181">
        <v>18.93</v>
      </c>
    </row>
    <row r="641" spans="2:16" ht="28.5">
      <c r="B641" s="5" t="s">
        <v>1669</v>
      </c>
      <c r="C641" s="51" t="s">
        <v>26</v>
      </c>
      <c r="D641" s="51" t="s">
        <v>1670</v>
      </c>
      <c r="E641" s="6" t="s">
        <v>1671</v>
      </c>
      <c r="F641" s="51" t="s">
        <v>33</v>
      </c>
      <c r="G641" s="5">
        <v>12</v>
      </c>
      <c r="H641" s="52">
        <f>O641*(1-'Orç-Resumo'!$G$10)</f>
        <v>3.085</v>
      </c>
      <c r="I641" s="53">
        <f>P641*(1-'Orç-Resumo'!$G$10)</f>
        <v>3.7225000000000001</v>
      </c>
      <c r="J641" s="54">
        <f t="shared" si="30"/>
        <v>37.019999999999996</v>
      </c>
      <c r="K641" s="55">
        <f t="shared" si="31"/>
        <v>44.67</v>
      </c>
      <c r="L641" s="56">
        <f t="shared" si="32"/>
        <v>81.69</v>
      </c>
      <c r="M641" s="56">
        <v>0</v>
      </c>
      <c r="N641" s="177"/>
      <c r="O641" s="180">
        <v>3.085</v>
      </c>
      <c r="P641" s="181">
        <v>3.7225000000000001</v>
      </c>
    </row>
    <row r="642" spans="2:16" ht="28.5">
      <c r="B642" s="5" t="s">
        <v>1672</v>
      </c>
      <c r="C642" s="51" t="s">
        <v>26</v>
      </c>
      <c r="D642" s="51" t="s">
        <v>1673</v>
      </c>
      <c r="E642" s="6" t="s">
        <v>1674</v>
      </c>
      <c r="F642" s="51" t="s">
        <v>33</v>
      </c>
      <c r="G642" s="5">
        <v>12</v>
      </c>
      <c r="H642" s="52">
        <f>O642*(1-'Orç-Resumo'!$G$10)</f>
        <v>3.085</v>
      </c>
      <c r="I642" s="53">
        <f>P642*(1-'Orç-Resumo'!$G$10)</f>
        <v>3.7225000000000001</v>
      </c>
      <c r="J642" s="54">
        <f t="shared" si="30"/>
        <v>37.019999999999996</v>
      </c>
      <c r="K642" s="55">
        <f t="shared" si="31"/>
        <v>44.67</v>
      </c>
      <c r="L642" s="56">
        <f t="shared" si="32"/>
        <v>81.69</v>
      </c>
      <c r="M642" s="56">
        <v>0</v>
      </c>
      <c r="N642" s="177"/>
      <c r="O642" s="180">
        <v>3.085</v>
      </c>
      <c r="P642" s="181">
        <v>3.7225000000000001</v>
      </c>
    </row>
    <row r="643" spans="2:16" ht="71.25">
      <c r="B643" s="5" t="s">
        <v>1675</v>
      </c>
      <c r="C643" s="51" t="s">
        <v>26</v>
      </c>
      <c r="D643" s="51" t="s">
        <v>1676</v>
      </c>
      <c r="E643" s="6" t="s">
        <v>1677</v>
      </c>
      <c r="F643" s="51" t="s">
        <v>33</v>
      </c>
      <c r="G643" s="5">
        <v>12</v>
      </c>
      <c r="H643" s="52">
        <f>O643*(1-'Orç-Resumo'!$G$10)</f>
        <v>69.06</v>
      </c>
      <c r="I643" s="53">
        <f>P643*(1-'Orç-Resumo'!$G$10)</f>
        <v>35.409999999999997</v>
      </c>
      <c r="J643" s="54">
        <f t="shared" si="30"/>
        <v>828.72</v>
      </c>
      <c r="K643" s="55">
        <f t="shared" si="31"/>
        <v>424.91999999999996</v>
      </c>
      <c r="L643" s="56">
        <f t="shared" si="32"/>
        <v>1253.6399999999999</v>
      </c>
      <c r="M643" s="56">
        <v>0</v>
      </c>
      <c r="N643" s="177"/>
      <c r="O643" s="180">
        <v>69.06</v>
      </c>
      <c r="P643" s="181">
        <v>35.409999999999997</v>
      </c>
    </row>
    <row r="644" spans="2:16" ht="28.5">
      <c r="B644" s="5" t="s">
        <v>1678</v>
      </c>
      <c r="C644" s="51" t="s">
        <v>26</v>
      </c>
      <c r="D644" s="51" t="s">
        <v>1679</v>
      </c>
      <c r="E644" s="6" t="s">
        <v>1680</v>
      </c>
      <c r="F644" s="51" t="s">
        <v>33</v>
      </c>
      <c r="G644" s="5">
        <v>12</v>
      </c>
      <c r="H644" s="52">
        <f>O644*(1-'Orç-Resumo'!$G$10)</f>
        <v>84.65576999999999</v>
      </c>
      <c r="I644" s="53">
        <f>P644*(1-'Orç-Resumo'!$G$10)</f>
        <v>24.0092</v>
      </c>
      <c r="J644" s="54">
        <f t="shared" si="30"/>
        <v>1015.8692399999999</v>
      </c>
      <c r="K644" s="55">
        <f t="shared" si="31"/>
        <v>288.11040000000003</v>
      </c>
      <c r="L644" s="56">
        <f t="shared" si="32"/>
        <v>1303.97964</v>
      </c>
      <c r="M644" s="56">
        <v>0</v>
      </c>
      <c r="N644" s="177"/>
      <c r="O644" s="180">
        <v>84.65576999999999</v>
      </c>
      <c r="P644" s="181">
        <v>24.0092</v>
      </c>
    </row>
    <row r="645" spans="2:16" ht="28.5">
      <c r="B645" s="5" t="s">
        <v>1681</v>
      </c>
      <c r="C645" s="51" t="s">
        <v>26</v>
      </c>
      <c r="D645" s="51" t="s">
        <v>1682</v>
      </c>
      <c r="E645" s="6" t="s">
        <v>1683</v>
      </c>
      <c r="F645" s="51" t="s">
        <v>33</v>
      </c>
      <c r="G645" s="5">
        <v>12</v>
      </c>
      <c r="H645" s="52">
        <f>O645*(1-'Orç-Resumo'!$G$10)</f>
        <v>75.735751999999991</v>
      </c>
      <c r="I645" s="53">
        <f>P645*(1-'Orç-Resumo'!$G$10)</f>
        <v>15.944870999999999</v>
      </c>
      <c r="J645" s="54">
        <f t="shared" si="30"/>
        <v>908.82902399999989</v>
      </c>
      <c r="K645" s="55">
        <f t="shared" si="31"/>
        <v>191.33845199999999</v>
      </c>
      <c r="L645" s="56">
        <f t="shared" si="32"/>
        <v>1100.1674759999999</v>
      </c>
      <c r="M645" s="56">
        <v>0</v>
      </c>
      <c r="N645" s="177"/>
      <c r="O645" s="180">
        <v>75.735751999999991</v>
      </c>
      <c r="P645" s="181">
        <v>15.944870999999999</v>
      </c>
    </row>
    <row r="646" spans="2:16" ht="71.25">
      <c r="B646" s="5" t="s">
        <v>1684</v>
      </c>
      <c r="C646" s="51" t="s">
        <v>48</v>
      </c>
      <c r="D646" s="51">
        <v>86932</v>
      </c>
      <c r="E646" s="6" t="s">
        <v>1685</v>
      </c>
      <c r="F646" s="51" t="s">
        <v>184</v>
      </c>
      <c r="G646" s="5">
        <v>9</v>
      </c>
      <c r="H646" s="52">
        <f>O646*(1-'Orç-Resumo'!$G$10)</f>
        <v>508.75000000000006</v>
      </c>
      <c r="I646" s="53">
        <f>P646*(1-'Orç-Resumo'!$G$10)</f>
        <v>27.34</v>
      </c>
      <c r="J646" s="54">
        <f t="shared" si="30"/>
        <v>4578.7500000000009</v>
      </c>
      <c r="K646" s="55">
        <f t="shared" si="31"/>
        <v>246.06</v>
      </c>
      <c r="L646" s="56">
        <f t="shared" si="32"/>
        <v>4824.8100000000013</v>
      </c>
      <c r="M646" s="56">
        <v>0</v>
      </c>
      <c r="N646" s="177"/>
      <c r="O646" s="180">
        <v>508.75000000000006</v>
      </c>
      <c r="P646" s="181" t="s">
        <v>3279</v>
      </c>
    </row>
    <row r="647" spans="2:16" ht="28.5">
      <c r="B647" s="5" t="s">
        <v>1968</v>
      </c>
      <c r="C647" s="51" t="s">
        <v>26</v>
      </c>
      <c r="D647" s="51" t="s">
        <v>1688</v>
      </c>
      <c r="E647" s="6" t="s">
        <v>1689</v>
      </c>
      <c r="F647" s="51" t="s">
        <v>33</v>
      </c>
      <c r="G647" s="5">
        <v>12</v>
      </c>
      <c r="H647" s="52">
        <f>O647*(1-'Orç-Resumo'!$G$10)</f>
        <v>129.66936799999999</v>
      </c>
      <c r="I647" s="53">
        <f>P647*(1-'Orç-Resumo'!$G$10)</f>
        <v>4.0415079999999994</v>
      </c>
      <c r="J647" s="54">
        <f t="shared" si="30"/>
        <v>1556.032416</v>
      </c>
      <c r="K647" s="55">
        <f t="shared" si="31"/>
        <v>48.49809599999999</v>
      </c>
      <c r="L647" s="56">
        <f t="shared" si="32"/>
        <v>1604.530512</v>
      </c>
      <c r="M647" s="56">
        <v>0</v>
      </c>
      <c r="N647" s="177"/>
      <c r="O647" s="180">
        <v>129.66936799999999</v>
      </c>
      <c r="P647" s="181">
        <v>4.0415079999999994</v>
      </c>
    </row>
    <row r="648" spans="2:16" ht="42.75">
      <c r="B648" s="5" t="s">
        <v>1687</v>
      </c>
      <c r="C648" s="51" t="s">
        <v>26</v>
      </c>
      <c r="D648" s="51" t="s">
        <v>1018</v>
      </c>
      <c r="E648" s="6" t="s">
        <v>1019</v>
      </c>
      <c r="F648" s="51" t="s">
        <v>33</v>
      </c>
      <c r="G648" s="5">
        <v>9</v>
      </c>
      <c r="H648" s="52">
        <f>O648*(1-'Orç-Resumo'!$G$10)</f>
        <v>194.219368</v>
      </c>
      <c r="I648" s="53">
        <f>P648*(1-'Orç-Resumo'!$G$10)</f>
        <v>4.0415079999999994</v>
      </c>
      <c r="J648" s="54">
        <f t="shared" ref="J648" si="33">G648*H648</f>
        <v>1747.9743120000001</v>
      </c>
      <c r="K648" s="55">
        <f t="shared" ref="K648" si="34">G648*I648</f>
        <v>36.373571999999996</v>
      </c>
      <c r="L648" s="56">
        <f t="shared" ref="L648" si="35">J648+K648</f>
        <v>1784.347884</v>
      </c>
      <c r="M648" s="56"/>
      <c r="N648" s="177"/>
      <c r="O648" s="180">
        <v>194.219368</v>
      </c>
      <c r="P648" s="181">
        <v>4.0415079999999994</v>
      </c>
    </row>
    <row r="649" spans="2:16" ht="57">
      <c r="B649" s="5" t="s">
        <v>1967</v>
      </c>
      <c r="C649" s="51" t="s">
        <v>48</v>
      </c>
      <c r="D649" s="51">
        <v>86903</v>
      </c>
      <c r="E649" s="6" t="s">
        <v>1691</v>
      </c>
      <c r="F649" s="51" t="s">
        <v>184</v>
      </c>
      <c r="G649" s="5">
        <v>9</v>
      </c>
      <c r="H649" s="52">
        <f>O649*(1-'Orç-Resumo'!$G$10)</f>
        <v>321.99</v>
      </c>
      <c r="I649" s="53">
        <f>P649*(1-'Orç-Resumo'!$G$10)</f>
        <v>41.39</v>
      </c>
      <c r="J649" s="54">
        <f t="shared" si="30"/>
        <v>2897.91</v>
      </c>
      <c r="K649" s="55">
        <f t="shared" si="31"/>
        <v>372.51</v>
      </c>
      <c r="L649" s="56">
        <f t="shared" si="32"/>
        <v>3270.42</v>
      </c>
      <c r="M649" s="56">
        <v>0</v>
      </c>
      <c r="N649" s="177"/>
      <c r="O649" s="180">
        <v>321.99</v>
      </c>
      <c r="P649" s="181" t="s">
        <v>3280</v>
      </c>
    </row>
    <row r="650" spans="2:16" ht="99.75">
      <c r="B650" s="5" t="s">
        <v>1690</v>
      </c>
      <c r="C650" s="51" t="s">
        <v>26</v>
      </c>
      <c r="D650" s="51" t="s">
        <v>1693</v>
      </c>
      <c r="E650" s="6" t="s">
        <v>1694</v>
      </c>
      <c r="F650" s="51" t="s">
        <v>33</v>
      </c>
      <c r="G650" s="5">
        <v>9</v>
      </c>
      <c r="H650" s="52">
        <f>O650*(1-'Orç-Resumo'!$G$10)</f>
        <v>700.62249999999995</v>
      </c>
      <c r="I650" s="53">
        <f>P650*(1-'Orç-Resumo'!$G$10)</f>
        <v>63.892499999999998</v>
      </c>
      <c r="J650" s="54">
        <f t="shared" si="30"/>
        <v>6305.6024999999991</v>
      </c>
      <c r="K650" s="55">
        <f t="shared" si="31"/>
        <v>575.03250000000003</v>
      </c>
      <c r="L650" s="56">
        <f t="shared" si="32"/>
        <v>6880.6349999999993</v>
      </c>
      <c r="M650" s="56">
        <v>0</v>
      </c>
      <c r="N650" s="177"/>
      <c r="O650" s="180">
        <v>700.62249999999995</v>
      </c>
      <c r="P650" s="181">
        <v>63.892499999999998</v>
      </c>
    </row>
    <row r="651" spans="2:16" ht="57">
      <c r="B651" s="5" t="s">
        <v>1692</v>
      </c>
      <c r="C651" s="51" t="s">
        <v>48</v>
      </c>
      <c r="D651" s="51">
        <v>86904</v>
      </c>
      <c r="E651" s="6" t="s">
        <v>1696</v>
      </c>
      <c r="F651" s="51" t="s">
        <v>184</v>
      </c>
      <c r="G651" s="5">
        <v>8</v>
      </c>
      <c r="H651" s="52">
        <f>O651*(1-'Orç-Resumo'!$G$10)</f>
        <v>139.1</v>
      </c>
      <c r="I651" s="53">
        <f>P651*(1-'Orç-Resumo'!$G$10)</f>
        <v>11.16</v>
      </c>
      <c r="J651" s="54">
        <f t="shared" si="30"/>
        <v>1112.8</v>
      </c>
      <c r="K651" s="55">
        <f t="shared" si="31"/>
        <v>89.28</v>
      </c>
      <c r="L651" s="56">
        <f t="shared" si="32"/>
        <v>1202.08</v>
      </c>
      <c r="M651" s="56">
        <v>0</v>
      </c>
      <c r="N651" s="177"/>
      <c r="O651" s="180">
        <v>139.1</v>
      </c>
      <c r="P651" s="181" t="s">
        <v>2244</v>
      </c>
    </row>
    <row r="652" spans="2:16" ht="42.75">
      <c r="B652" s="5" t="s">
        <v>1695</v>
      </c>
      <c r="C652" s="51" t="s">
        <v>48</v>
      </c>
      <c r="D652" s="51">
        <v>100858</v>
      </c>
      <c r="E652" s="6" t="s">
        <v>1699</v>
      </c>
      <c r="F652" s="51" t="s">
        <v>184</v>
      </c>
      <c r="G652" s="5">
        <v>9</v>
      </c>
      <c r="H652" s="52">
        <f>O652*(1-'Orç-Resumo'!$G$10)</f>
        <v>714.98</v>
      </c>
      <c r="I652" s="53">
        <f>P652*(1-'Orç-Resumo'!$G$10)</f>
        <v>26.54</v>
      </c>
      <c r="J652" s="54">
        <f t="shared" si="30"/>
        <v>6434.82</v>
      </c>
      <c r="K652" s="55">
        <f t="shared" si="31"/>
        <v>238.85999999999999</v>
      </c>
      <c r="L652" s="56">
        <f t="shared" si="32"/>
        <v>6673.6799999999994</v>
      </c>
      <c r="M652" s="56">
        <v>0</v>
      </c>
      <c r="N652" s="177"/>
      <c r="O652" s="180">
        <v>714.98</v>
      </c>
      <c r="P652" s="181" t="s">
        <v>3281</v>
      </c>
    </row>
    <row r="653" spans="2:16" ht="42.75">
      <c r="B653" s="5" t="s">
        <v>1698</v>
      </c>
      <c r="C653" s="51" t="s">
        <v>102</v>
      </c>
      <c r="D653" s="51" t="s">
        <v>1701</v>
      </c>
      <c r="E653" s="6" t="s">
        <v>1702</v>
      </c>
      <c r="F653" s="51" t="s">
        <v>117</v>
      </c>
      <c r="G653" s="5">
        <v>3.84</v>
      </c>
      <c r="H653" s="52">
        <f>O653*(1-'Orç-Resumo'!$G$10)</f>
        <v>394.82</v>
      </c>
      <c r="I653" s="53">
        <f>P653*(1-'Orç-Resumo'!$G$10)</f>
        <v>72.959999999999994</v>
      </c>
      <c r="J653" s="54">
        <f t="shared" si="30"/>
        <v>1516.1088</v>
      </c>
      <c r="K653" s="55">
        <f t="shared" si="31"/>
        <v>280.16639999999995</v>
      </c>
      <c r="L653" s="56">
        <f t="shared" si="32"/>
        <v>1796.2752</v>
      </c>
      <c r="M653" s="56">
        <v>0</v>
      </c>
      <c r="N653" s="177"/>
      <c r="O653" s="180">
        <v>394.82</v>
      </c>
      <c r="P653" s="181">
        <v>72.959999999999994</v>
      </c>
    </row>
    <row r="654" spans="2:16" ht="42.75">
      <c r="B654" s="5" t="s">
        <v>1700</v>
      </c>
      <c r="C654" s="51" t="s">
        <v>48</v>
      </c>
      <c r="D654" s="51">
        <v>95544</v>
      </c>
      <c r="E654" s="6" t="s">
        <v>1704</v>
      </c>
      <c r="F654" s="51" t="s">
        <v>184</v>
      </c>
      <c r="G654" s="5">
        <v>12</v>
      </c>
      <c r="H654" s="52">
        <f>O654*(1-'Orç-Resumo'!$G$10)</f>
        <v>73.63000000000001</v>
      </c>
      <c r="I654" s="53">
        <f>P654*(1-'Orç-Resumo'!$G$10)</f>
        <v>8.3000000000000007</v>
      </c>
      <c r="J654" s="54">
        <f t="shared" si="30"/>
        <v>883.56000000000017</v>
      </c>
      <c r="K654" s="55">
        <f t="shared" si="31"/>
        <v>99.600000000000009</v>
      </c>
      <c r="L654" s="56">
        <f t="shared" si="32"/>
        <v>983.1600000000002</v>
      </c>
      <c r="M654" s="56">
        <v>0</v>
      </c>
      <c r="N654" s="177"/>
      <c r="O654" s="180">
        <v>73.63000000000001</v>
      </c>
      <c r="P654" s="181" t="s">
        <v>2370</v>
      </c>
    </row>
    <row r="655" spans="2:16" ht="28.5">
      <c r="B655" s="5" t="s">
        <v>1703</v>
      </c>
      <c r="C655" s="51" t="s">
        <v>26</v>
      </c>
      <c r="D655" s="51" t="s">
        <v>1707</v>
      </c>
      <c r="E655" s="6" t="s">
        <v>1708</v>
      </c>
      <c r="F655" s="51" t="s">
        <v>33</v>
      </c>
      <c r="G655" s="5">
        <v>10</v>
      </c>
      <c r="H655" s="52">
        <f>O655*(1-'Orç-Resumo'!$G$10)</f>
        <v>86.054999999999993</v>
      </c>
      <c r="I655" s="53">
        <f>P655*(1-'Orç-Resumo'!$G$10)</f>
        <v>3.7225000000000001</v>
      </c>
      <c r="J655" s="54">
        <f t="shared" si="30"/>
        <v>860.55</v>
      </c>
      <c r="K655" s="55">
        <f t="shared" si="31"/>
        <v>37.225000000000001</v>
      </c>
      <c r="L655" s="56">
        <f t="shared" si="32"/>
        <v>897.77499999999998</v>
      </c>
      <c r="M655" s="56">
        <v>0</v>
      </c>
      <c r="N655" s="177"/>
      <c r="O655" s="180">
        <v>86.054999999999993</v>
      </c>
      <c r="P655" s="181">
        <v>3.7225000000000001</v>
      </c>
    </row>
    <row r="656" spans="2:16" ht="42.75">
      <c r="B656" s="5" t="s">
        <v>1706</v>
      </c>
      <c r="C656" s="51" t="s">
        <v>26</v>
      </c>
      <c r="D656" s="51" t="s">
        <v>1710</v>
      </c>
      <c r="E656" s="6" t="s">
        <v>1711</v>
      </c>
      <c r="F656" s="51" t="s">
        <v>33</v>
      </c>
      <c r="G656" s="5">
        <v>12</v>
      </c>
      <c r="H656" s="52">
        <f>O656*(1-'Orç-Resumo'!$G$10)</f>
        <v>86.054999999999993</v>
      </c>
      <c r="I656" s="53">
        <f>P656*(1-'Orç-Resumo'!$G$10)</f>
        <v>3.7225000000000001</v>
      </c>
      <c r="J656" s="54">
        <f t="shared" ref="J656:J719" si="36">G656*H656</f>
        <v>1032.6599999999999</v>
      </c>
      <c r="K656" s="55">
        <f t="shared" ref="K656:K719" si="37">G656*I656</f>
        <v>44.67</v>
      </c>
      <c r="L656" s="56">
        <f t="shared" ref="L656:L719" si="38">J656+K656</f>
        <v>1077.33</v>
      </c>
      <c r="M656" s="56">
        <v>0</v>
      </c>
      <c r="N656" s="177"/>
      <c r="O656" s="180">
        <v>86.054999999999993</v>
      </c>
      <c r="P656" s="181">
        <v>3.7225000000000001</v>
      </c>
    </row>
    <row r="657" spans="2:16" ht="57">
      <c r="B657" s="5" t="s">
        <v>1709</v>
      </c>
      <c r="C657" s="51" t="s">
        <v>48</v>
      </c>
      <c r="D657" s="51">
        <v>95547</v>
      </c>
      <c r="E657" s="6" t="s">
        <v>1713</v>
      </c>
      <c r="F657" s="51" t="s">
        <v>184</v>
      </c>
      <c r="G657" s="5">
        <v>12</v>
      </c>
      <c r="H657" s="52">
        <f>O657*(1-'Orç-Resumo'!$G$10)</f>
        <v>82.63000000000001</v>
      </c>
      <c r="I657" s="53">
        <f>P657*(1-'Orç-Resumo'!$G$10)</f>
        <v>8.3000000000000007</v>
      </c>
      <c r="J657" s="54">
        <f t="shared" si="36"/>
        <v>991.56000000000017</v>
      </c>
      <c r="K657" s="55">
        <f t="shared" si="37"/>
        <v>99.600000000000009</v>
      </c>
      <c r="L657" s="56">
        <f t="shared" si="38"/>
        <v>1091.1600000000001</v>
      </c>
      <c r="M657" s="56">
        <v>0</v>
      </c>
      <c r="N657" s="177"/>
      <c r="O657" s="180">
        <v>82.63000000000001</v>
      </c>
      <c r="P657" s="181" t="s">
        <v>2370</v>
      </c>
    </row>
    <row r="658" spans="2:16" ht="28.5">
      <c r="B658" s="5" t="s">
        <v>1712</v>
      </c>
      <c r="C658" s="51" t="s">
        <v>48</v>
      </c>
      <c r="D658" s="51">
        <v>95545</v>
      </c>
      <c r="E658" s="6" t="s">
        <v>1715</v>
      </c>
      <c r="F658" s="51" t="s">
        <v>184</v>
      </c>
      <c r="G658" s="5">
        <v>12</v>
      </c>
      <c r="H658" s="52">
        <f>O658*(1-'Orç-Resumo'!$G$10)</f>
        <v>71.850000000000009</v>
      </c>
      <c r="I658" s="53">
        <f>P658*(1-'Orç-Resumo'!$G$10)</f>
        <v>8.3000000000000007</v>
      </c>
      <c r="J658" s="54">
        <f t="shared" si="36"/>
        <v>862.2</v>
      </c>
      <c r="K658" s="55">
        <f t="shared" si="37"/>
        <v>99.600000000000009</v>
      </c>
      <c r="L658" s="56">
        <f t="shared" si="38"/>
        <v>961.80000000000007</v>
      </c>
      <c r="M658" s="56">
        <v>0</v>
      </c>
      <c r="N658" s="177"/>
      <c r="O658" s="180">
        <v>71.850000000000009</v>
      </c>
      <c r="P658" s="181" t="s">
        <v>2370</v>
      </c>
    </row>
    <row r="659" spans="2:16" ht="57">
      <c r="B659" s="5" t="s">
        <v>1714</v>
      </c>
      <c r="C659" s="51" t="s">
        <v>102</v>
      </c>
      <c r="D659" s="51" t="s">
        <v>1717</v>
      </c>
      <c r="E659" s="6" t="s">
        <v>1718</v>
      </c>
      <c r="F659" s="51" t="s">
        <v>666</v>
      </c>
      <c r="G659" s="5">
        <v>12</v>
      </c>
      <c r="H659" s="52">
        <f>O659*(1-'Orç-Resumo'!$G$10)</f>
        <v>459.69</v>
      </c>
      <c r="I659" s="53">
        <f>P659*(1-'Orç-Resumo'!$G$10)</f>
        <v>15.4</v>
      </c>
      <c r="J659" s="54">
        <f t="shared" si="36"/>
        <v>5516.28</v>
      </c>
      <c r="K659" s="55">
        <f t="shared" si="37"/>
        <v>184.8</v>
      </c>
      <c r="L659" s="56">
        <f t="shared" si="38"/>
        <v>5701.08</v>
      </c>
      <c r="M659" s="56">
        <v>0</v>
      </c>
      <c r="N659" s="177"/>
      <c r="O659" s="180">
        <v>459.69</v>
      </c>
      <c r="P659" s="181">
        <v>15.4</v>
      </c>
    </row>
    <row r="660" spans="2:16" ht="28.5">
      <c r="B660" s="5" t="s">
        <v>1716</v>
      </c>
      <c r="C660" s="51" t="s">
        <v>26</v>
      </c>
      <c r="D660" s="51" t="s">
        <v>1720</v>
      </c>
      <c r="E660" s="6" t="s">
        <v>1721</v>
      </c>
      <c r="F660" s="51" t="s">
        <v>33</v>
      </c>
      <c r="G660" s="5">
        <v>12</v>
      </c>
      <c r="H660" s="52">
        <f>O660*(1-'Orç-Resumo'!$G$10)</f>
        <v>84.479000000000013</v>
      </c>
      <c r="I660" s="53">
        <f>P660*(1-'Orç-Resumo'!$G$10)</f>
        <v>2.1620000000000004</v>
      </c>
      <c r="J660" s="54">
        <f t="shared" si="36"/>
        <v>1013.7480000000002</v>
      </c>
      <c r="K660" s="55">
        <f t="shared" si="37"/>
        <v>25.944000000000003</v>
      </c>
      <c r="L660" s="56">
        <f t="shared" si="38"/>
        <v>1039.6920000000002</v>
      </c>
      <c r="M660" s="56">
        <v>0</v>
      </c>
      <c r="N660" s="177"/>
      <c r="O660" s="180">
        <v>84.479000000000013</v>
      </c>
      <c r="P660" s="181">
        <v>2.1620000000000004</v>
      </c>
    </row>
    <row r="661" spans="2:16" ht="42.75">
      <c r="B661" s="5" t="s">
        <v>1719</v>
      </c>
      <c r="C661" s="51" t="s">
        <v>48</v>
      </c>
      <c r="D661" s="51">
        <v>95546</v>
      </c>
      <c r="E661" s="6" t="s">
        <v>1723</v>
      </c>
      <c r="F661" s="51" t="s">
        <v>184</v>
      </c>
      <c r="G661" s="5">
        <v>12</v>
      </c>
      <c r="H661" s="52">
        <f>O661*(1-'Orç-Resumo'!$G$10)</f>
        <v>199.23</v>
      </c>
      <c r="I661" s="53">
        <f>P661*(1-'Orç-Resumo'!$G$10)</f>
        <v>49.9</v>
      </c>
      <c r="J661" s="54">
        <f t="shared" si="36"/>
        <v>2390.7599999999998</v>
      </c>
      <c r="K661" s="55">
        <f t="shared" si="37"/>
        <v>598.79999999999995</v>
      </c>
      <c r="L661" s="56">
        <f t="shared" si="38"/>
        <v>2989.5599999999995</v>
      </c>
      <c r="M661" s="56">
        <v>0</v>
      </c>
      <c r="N661" s="177"/>
      <c r="O661" s="180">
        <v>199.23</v>
      </c>
      <c r="P661" s="181" t="s">
        <v>3282</v>
      </c>
    </row>
    <row r="662" spans="2:16" ht="42.75">
      <c r="B662" s="5" t="s">
        <v>1722</v>
      </c>
      <c r="C662" s="51" t="s">
        <v>26</v>
      </c>
      <c r="D662" s="51" t="s">
        <v>1725</v>
      </c>
      <c r="E662" s="6" t="s">
        <v>1726</v>
      </c>
      <c r="F662" s="51" t="s">
        <v>33</v>
      </c>
      <c r="G662" s="5">
        <v>12</v>
      </c>
      <c r="H662" s="52">
        <f>O662*(1-'Orç-Resumo'!$G$10)</f>
        <v>56.094999999999999</v>
      </c>
      <c r="I662" s="53">
        <f>P662*(1-'Orç-Resumo'!$G$10)</f>
        <v>3.7225000000000001</v>
      </c>
      <c r="J662" s="54">
        <f t="shared" si="36"/>
        <v>673.14</v>
      </c>
      <c r="K662" s="55">
        <f t="shared" si="37"/>
        <v>44.67</v>
      </c>
      <c r="L662" s="56">
        <f t="shared" si="38"/>
        <v>717.81</v>
      </c>
      <c r="M662" s="56">
        <v>0</v>
      </c>
      <c r="N662" s="177"/>
      <c r="O662" s="180">
        <v>56.094999999999999</v>
      </c>
      <c r="P662" s="181">
        <v>3.7225000000000001</v>
      </c>
    </row>
    <row r="663" spans="2:16" ht="28.5">
      <c r="B663" s="5" t="s">
        <v>1724</v>
      </c>
      <c r="C663" s="51" t="s">
        <v>26</v>
      </c>
      <c r="D663" s="51" t="s">
        <v>1728</v>
      </c>
      <c r="E663" s="6" t="s">
        <v>1729</v>
      </c>
      <c r="F663" s="51" t="s">
        <v>33</v>
      </c>
      <c r="G663" s="5">
        <v>12</v>
      </c>
      <c r="H663" s="52">
        <f>O663*(1-'Orç-Resumo'!$G$10)</f>
        <v>49.905000000000001</v>
      </c>
      <c r="I663" s="53">
        <f>P663*(1-'Orç-Resumo'!$G$10)</f>
        <v>3.7225000000000001</v>
      </c>
      <c r="J663" s="54">
        <f t="shared" si="36"/>
        <v>598.86</v>
      </c>
      <c r="K663" s="55">
        <f t="shared" si="37"/>
        <v>44.67</v>
      </c>
      <c r="L663" s="56">
        <f t="shared" si="38"/>
        <v>643.53</v>
      </c>
      <c r="M663" s="56">
        <v>0</v>
      </c>
      <c r="N663" s="177"/>
      <c r="O663" s="180">
        <v>49.905000000000001</v>
      </c>
      <c r="P663" s="181">
        <v>3.7225000000000001</v>
      </c>
    </row>
    <row r="664" spans="2:16" ht="42.75">
      <c r="B664" s="5" t="s">
        <v>1727</v>
      </c>
      <c r="C664" s="51" t="s">
        <v>26</v>
      </c>
      <c r="D664" s="51" t="s">
        <v>1731</v>
      </c>
      <c r="E664" s="6" t="s">
        <v>1732</v>
      </c>
      <c r="F664" s="51" t="s">
        <v>33</v>
      </c>
      <c r="G664" s="5">
        <v>8</v>
      </c>
      <c r="H664" s="52">
        <f>O664*(1-'Orç-Resumo'!$G$10)</f>
        <v>90.575384999999997</v>
      </c>
      <c r="I664" s="53">
        <f>P664*(1-'Orç-Resumo'!$G$10)</f>
        <v>11.752677</v>
      </c>
      <c r="J664" s="54">
        <f t="shared" si="36"/>
        <v>724.60307999999998</v>
      </c>
      <c r="K664" s="55">
        <f t="shared" si="37"/>
        <v>94.021416000000002</v>
      </c>
      <c r="L664" s="56">
        <f t="shared" si="38"/>
        <v>818.62449600000002</v>
      </c>
      <c r="M664" s="56">
        <v>0</v>
      </c>
      <c r="N664" s="177"/>
      <c r="O664" s="180">
        <v>90.575384999999997</v>
      </c>
      <c r="P664" s="181">
        <v>11.752677</v>
      </c>
    </row>
    <row r="665" spans="2:16" ht="42.75">
      <c r="B665" s="5" t="s">
        <v>1730</v>
      </c>
      <c r="C665" s="51" t="s">
        <v>48</v>
      </c>
      <c r="D665" s="51">
        <v>86909</v>
      </c>
      <c r="E665" s="6" t="s">
        <v>1734</v>
      </c>
      <c r="F665" s="51" t="s">
        <v>184</v>
      </c>
      <c r="G665" s="5">
        <v>6</v>
      </c>
      <c r="H665" s="52">
        <f>O665*(1-'Orç-Resumo'!$G$10)</f>
        <v>96.429999999999993</v>
      </c>
      <c r="I665" s="53">
        <f>P665*(1-'Orç-Resumo'!$G$10)</f>
        <v>4.37</v>
      </c>
      <c r="J665" s="54">
        <f t="shared" si="36"/>
        <v>578.57999999999993</v>
      </c>
      <c r="K665" s="55">
        <f t="shared" si="37"/>
        <v>26.22</v>
      </c>
      <c r="L665" s="56">
        <f t="shared" si="38"/>
        <v>604.79999999999995</v>
      </c>
      <c r="M665" s="56">
        <v>0</v>
      </c>
      <c r="N665" s="177"/>
      <c r="O665" s="180">
        <v>96.429999999999993</v>
      </c>
      <c r="P665" s="181" t="s">
        <v>2469</v>
      </c>
    </row>
    <row r="666" spans="2:16" ht="57">
      <c r="B666" s="5" t="s">
        <v>1733</v>
      </c>
      <c r="C666" s="51" t="s">
        <v>48</v>
      </c>
      <c r="D666" s="51">
        <v>86910</v>
      </c>
      <c r="E666" s="6" t="s">
        <v>1737</v>
      </c>
      <c r="F666" s="51" t="s">
        <v>184</v>
      </c>
      <c r="G666" s="5">
        <v>6</v>
      </c>
      <c r="H666" s="52">
        <f>O666*(1-'Orç-Resumo'!$G$10)</f>
        <v>95.66</v>
      </c>
      <c r="I666" s="53">
        <f>P666*(1-'Orç-Resumo'!$G$10)</f>
        <v>3.05</v>
      </c>
      <c r="J666" s="54">
        <f t="shared" si="36"/>
        <v>573.96</v>
      </c>
      <c r="K666" s="55">
        <f t="shared" si="37"/>
        <v>18.299999999999997</v>
      </c>
      <c r="L666" s="56">
        <f t="shared" si="38"/>
        <v>592.26</v>
      </c>
      <c r="M666" s="56">
        <v>0</v>
      </c>
      <c r="N666" s="177"/>
      <c r="O666" s="180">
        <v>95.66</v>
      </c>
      <c r="P666" s="181" t="s">
        <v>2352</v>
      </c>
    </row>
    <row r="667" spans="2:16" ht="71.25">
      <c r="B667" s="5" t="s">
        <v>1736</v>
      </c>
      <c r="C667" s="51" t="s">
        <v>48</v>
      </c>
      <c r="D667" s="51">
        <v>100853</v>
      </c>
      <c r="E667" s="6" t="s">
        <v>1739</v>
      </c>
      <c r="F667" s="51" t="s">
        <v>184</v>
      </c>
      <c r="G667" s="5">
        <v>6</v>
      </c>
      <c r="H667" s="52">
        <f>O667*(1-'Orç-Resumo'!$G$10)</f>
        <v>254.72</v>
      </c>
      <c r="I667" s="53">
        <f>P667*(1-'Orç-Resumo'!$G$10)</f>
        <v>12.17</v>
      </c>
      <c r="J667" s="54">
        <f t="shared" si="36"/>
        <v>1528.32</v>
      </c>
      <c r="K667" s="55">
        <f t="shared" si="37"/>
        <v>73.02</v>
      </c>
      <c r="L667" s="56">
        <f t="shared" si="38"/>
        <v>1601.34</v>
      </c>
      <c r="M667" s="56">
        <v>0</v>
      </c>
      <c r="N667" s="177"/>
      <c r="O667" s="180">
        <v>254.72</v>
      </c>
      <c r="P667" s="181" t="s">
        <v>2340</v>
      </c>
    </row>
    <row r="668" spans="2:16" ht="71.25">
      <c r="B668" s="5" t="s">
        <v>1738</v>
      </c>
      <c r="C668" s="51" t="s">
        <v>26</v>
      </c>
      <c r="D668" s="51" t="s">
        <v>1742</v>
      </c>
      <c r="E668" s="6" t="s">
        <v>1743</v>
      </c>
      <c r="F668" s="51" t="s">
        <v>33</v>
      </c>
      <c r="G668" s="5">
        <v>9</v>
      </c>
      <c r="H668" s="52">
        <f>O668*(1-'Orç-Resumo'!$G$10)</f>
        <v>384.91730000000001</v>
      </c>
      <c r="I668" s="53">
        <f>P668*(1-'Orç-Resumo'!$G$10)</f>
        <v>2.6492000000000004</v>
      </c>
      <c r="J668" s="54">
        <f t="shared" si="36"/>
        <v>3464.2557000000002</v>
      </c>
      <c r="K668" s="55">
        <f t="shared" si="37"/>
        <v>23.842800000000004</v>
      </c>
      <c r="L668" s="56">
        <f t="shared" si="38"/>
        <v>3488.0985000000001</v>
      </c>
      <c r="M668" s="56">
        <v>0</v>
      </c>
      <c r="N668" s="177"/>
      <c r="O668" s="180">
        <v>384.91730000000001</v>
      </c>
      <c r="P668" s="181">
        <v>2.6492000000000004</v>
      </c>
    </row>
    <row r="669" spans="2:16" ht="57">
      <c r="B669" s="5" t="s">
        <v>1741</v>
      </c>
      <c r="C669" s="51" t="s">
        <v>48</v>
      </c>
      <c r="D669" s="51">
        <v>103018</v>
      </c>
      <c r="E669" s="6" t="s">
        <v>1745</v>
      </c>
      <c r="F669" s="51" t="s">
        <v>184</v>
      </c>
      <c r="G669" s="5">
        <v>11</v>
      </c>
      <c r="H669" s="52">
        <f>O669*(1-'Orç-Resumo'!$G$10)</f>
        <v>288.64</v>
      </c>
      <c r="I669" s="53">
        <f>P669*(1-'Orç-Resumo'!$G$10)</f>
        <v>30.36</v>
      </c>
      <c r="J669" s="54">
        <f t="shared" si="36"/>
        <v>3175.04</v>
      </c>
      <c r="K669" s="55">
        <f t="shared" si="37"/>
        <v>333.96</v>
      </c>
      <c r="L669" s="56">
        <f t="shared" si="38"/>
        <v>3509</v>
      </c>
      <c r="M669" s="56">
        <v>0</v>
      </c>
      <c r="N669" s="177"/>
      <c r="O669" s="180">
        <v>288.64</v>
      </c>
      <c r="P669" s="181" t="s">
        <v>2273</v>
      </c>
    </row>
    <row r="670" spans="2:16" ht="42.75">
      <c r="B670" s="5" t="s">
        <v>1744</v>
      </c>
      <c r="C670" s="51" t="s">
        <v>26</v>
      </c>
      <c r="D670" s="51" t="s">
        <v>1747</v>
      </c>
      <c r="E670" s="6" t="s">
        <v>1748</v>
      </c>
      <c r="F670" s="51" t="s">
        <v>33</v>
      </c>
      <c r="G670" s="5">
        <v>9</v>
      </c>
      <c r="H670" s="52">
        <f>O670*(1-'Orç-Resumo'!$G$10)</f>
        <v>51.484999999999999</v>
      </c>
      <c r="I670" s="53">
        <f>P670*(1-'Orç-Resumo'!$G$10)</f>
        <v>10.952999999999999</v>
      </c>
      <c r="J670" s="54">
        <f t="shared" si="36"/>
        <v>463.36500000000001</v>
      </c>
      <c r="K670" s="55">
        <f t="shared" si="37"/>
        <v>98.576999999999998</v>
      </c>
      <c r="L670" s="56">
        <f t="shared" si="38"/>
        <v>561.94200000000001</v>
      </c>
      <c r="M670" s="56">
        <v>0</v>
      </c>
      <c r="N670" s="177"/>
      <c r="O670" s="180">
        <v>51.484999999999999</v>
      </c>
      <c r="P670" s="181">
        <v>10.952999999999999</v>
      </c>
    </row>
    <row r="671" spans="2:16" ht="57">
      <c r="B671" s="5" t="s">
        <v>1746</v>
      </c>
      <c r="C671" s="51" t="s">
        <v>48</v>
      </c>
      <c r="D671" s="51">
        <v>86877</v>
      </c>
      <c r="E671" s="6" t="s">
        <v>1750</v>
      </c>
      <c r="F671" s="51" t="s">
        <v>184</v>
      </c>
      <c r="G671" s="5">
        <v>5</v>
      </c>
      <c r="H671" s="52">
        <f>O671*(1-'Orç-Resumo'!$G$10)</f>
        <v>48.690000000000005</v>
      </c>
      <c r="I671" s="53">
        <f>P671*(1-'Orç-Resumo'!$G$10)</f>
        <v>4.55</v>
      </c>
      <c r="J671" s="54">
        <f t="shared" si="36"/>
        <v>243.45000000000002</v>
      </c>
      <c r="K671" s="55">
        <f t="shared" si="37"/>
        <v>22.75</v>
      </c>
      <c r="L671" s="56">
        <f t="shared" si="38"/>
        <v>266.20000000000005</v>
      </c>
      <c r="M671" s="56">
        <v>0</v>
      </c>
      <c r="N671" s="177"/>
      <c r="O671" s="180">
        <v>48.690000000000005</v>
      </c>
      <c r="P671" s="181" t="s">
        <v>2253</v>
      </c>
    </row>
    <row r="672" spans="2:16" ht="42.75">
      <c r="B672" s="5" t="s">
        <v>1749</v>
      </c>
      <c r="C672" s="51" t="s">
        <v>48</v>
      </c>
      <c r="D672" s="51">
        <v>86878</v>
      </c>
      <c r="E672" s="6" t="s">
        <v>1753</v>
      </c>
      <c r="F672" s="51" t="s">
        <v>184</v>
      </c>
      <c r="G672" s="5">
        <v>5</v>
      </c>
      <c r="H672" s="52">
        <f>O672*(1-'Orç-Resumo'!$G$10)</f>
        <v>52.7</v>
      </c>
      <c r="I672" s="53">
        <f>P672*(1-'Orç-Resumo'!$G$10)</f>
        <v>4.55</v>
      </c>
      <c r="J672" s="54">
        <f t="shared" si="36"/>
        <v>263.5</v>
      </c>
      <c r="K672" s="55">
        <f t="shared" si="37"/>
        <v>22.75</v>
      </c>
      <c r="L672" s="56">
        <f t="shared" si="38"/>
        <v>286.25</v>
      </c>
      <c r="M672" s="56">
        <v>0</v>
      </c>
      <c r="N672" s="177"/>
      <c r="O672" s="180">
        <v>52.7</v>
      </c>
      <c r="P672" s="181" t="s">
        <v>2253</v>
      </c>
    </row>
    <row r="673" spans="2:16" ht="28.5">
      <c r="B673" s="5" t="s">
        <v>1752</v>
      </c>
      <c r="C673" s="51" t="s">
        <v>48</v>
      </c>
      <c r="D673" s="51">
        <v>86886</v>
      </c>
      <c r="E673" s="6" t="s">
        <v>1564</v>
      </c>
      <c r="F673" s="51" t="s">
        <v>184</v>
      </c>
      <c r="G673" s="5">
        <v>11</v>
      </c>
      <c r="H673" s="52">
        <f>O673*(1-'Orç-Resumo'!$G$10)</f>
        <v>35.669999999999995</v>
      </c>
      <c r="I673" s="53">
        <f>P673*(1-'Orç-Resumo'!$G$10)</f>
        <v>3.99</v>
      </c>
      <c r="J673" s="54">
        <f t="shared" si="36"/>
        <v>392.36999999999995</v>
      </c>
      <c r="K673" s="55">
        <f t="shared" si="37"/>
        <v>43.89</v>
      </c>
      <c r="L673" s="56">
        <f t="shared" si="38"/>
        <v>436.25999999999993</v>
      </c>
      <c r="M673" s="56">
        <v>0</v>
      </c>
      <c r="N673" s="177"/>
      <c r="O673" s="180">
        <v>35.669999999999995</v>
      </c>
      <c r="P673" s="181" t="s">
        <v>2938</v>
      </c>
    </row>
    <row r="674" spans="2:16" ht="28.5">
      <c r="B674" s="5" t="s">
        <v>1754</v>
      </c>
      <c r="C674" s="51" t="s">
        <v>48</v>
      </c>
      <c r="D674" s="51">
        <v>86887</v>
      </c>
      <c r="E674" s="6" t="s">
        <v>1756</v>
      </c>
      <c r="F674" s="51" t="s">
        <v>184</v>
      </c>
      <c r="G674" s="5">
        <v>11</v>
      </c>
      <c r="H674" s="52">
        <f>O674*(1-'Orç-Resumo'!$G$10)</f>
        <v>38.9</v>
      </c>
      <c r="I674" s="53">
        <f>P674*(1-'Orç-Resumo'!$G$10)</f>
        <v>3.99</v>
      </c>
      <c r="J674" s="54">
        <f t="shared" si="36"/>
        <v>427.9</v>
      </c>
      <c r="K674" s="55">
        <f t="shared" si="37"/>
        <v>43.89</v>
      </c>
      <c r="L674" s="56">
        <f t="shared" si="38"/>
        <v>471.78999999999996</v>
      </c>
      <c r="M674" s="56">
        <v>0</v>
      </c>
      <c r="N674" s="177"/>
      <c r="O674" s="180">
        <v>38.9</v>
      </c>
      <c r="P674" s="181" t="s">
        <v>2938</v>
      </c>
    </row>
    <row r="675" spans="2:16" ht="42.75">
      <c r="B675" s="5" t="s">
        <v>1755</v>
      </c>
      <c r="C675" s="51" t="s">
        <v>48</v>
      </c>
      <c r="D675" s="51">
        <v>86881</v>
      </c>
      <c r="E675" s="6" t="s">
        <v>1758</v>
      </c>
      <c r="F675" s="51" t="s">
        <v>184</v>
      </c>
      <c r="G675" s="5">
        <v>16</v>
      </c>
      <c r="H675" s="52">
        <f>O675*(1-'Orç-Resumo'!$G$10)</f>
        <v>151.66</v>
      </c>
      <c r="I675" s="53">
        <f>P675*(1-'Orç-Resumo'!$G$10)</f>
        <v>7.18</v>
      </c>
      <c r="J675" s="54">
        <f t="shared" si="36"/>
        <v>2426.56</v>
      </c>
      <c r="K675" s="55">
        <f t="shared" si="37"/>
        <v>114.88</v>
      </c>
      <c r="L675" s="56">
        <f t="shared" si="38"/>
        <v>2541.44</v>
      </c>
      <c r="M675" s="56">
        <v>0</v>
      </c>
      <c r="N675" s="177"/>
      <c r="O675" s="180">
        <v>151.66</v>
      </c>
      <c r="P675" s="181" t="s">
        <v>3013</v>
      </c>
    </row>
    <row r="676" spans="2:16" ht="28.5">
      <c r="B676" s="5" t="s">
        <v>1757</v>
      </c>
      <c r="C676" s="51" t="s">
        <v>48</v>
      </c>
      <c r="D676" s="51">
        <v>86883</v>
      </c>
      <c r="E676" s="6" t="s">
        <v>1760</v>
      </c>
      <c r="F676" s="51" t="s">
        <v>184</v>
      </c>
      <c r="G676" s="5">
        <v>13</v>
      </c>
      <c r="H676" s="52">
        <f>O676*(1-'Orç-Resumo'!$G$10)</f>
        <v>8.6900000000000013</v>
      </c>
      <c r="I676" s="53">
        <f>P676*(1-'Orç-Resumo'!$G$10)</f>
        <v>2.21</v>
      </c>
      <c r="J676" s="54">
        <f t="shared" si="36"/>
        <v>112.97000000000001</v>
      </c>
      <c r="K676" s="55">
        <f t="shared" si="37"/>
        <v>28.73</v>
      </c>
      <c r="L676" s="56">
        <f t="shared" si="38"/>
        <v>141.70000000000002</v>
      </c>
      <c r="M676" s="56">
        <v>0</v>
      </c>
      <c r="N676" s="177"/>
      <c r="O676" s="180">
        <v>8.6900000000000013</v>
      </c>
      <c r="P676" s="181" t="s">
        <v>2109</v>
      </c>
    </row>
    <row r="677" spans="2:16" ht="42.75">
      <c r="B677" s="5" t="s">
        <v>1759</v>
      </c>
      <c r="C677" s="51" t="s">
        <v>48</v>
      </c>
      <c r="D677" s="51">
        <v>86889</v>
      </c>
      <c r="E677" s="6" t="s">
        <v>1763</v>
      </c>
      <c r="F677" s="51" t="s">
        <v>184</v>
      </c>
      <c r="G677" s="5">
        <v>5</v>
      </c>
      <c r="H677" s="52">
        <f>O677*(1-'Orç-Resumo'!$G$10)</f>
        <v>1306.0900000000001</v>
      </c>
      <c r="I677" s="53">
        <f>P677*(1-'Orç-Resumo'!$G$10)</f>
        <v>46.82</v>
      </c>
      <c r="J677" s="54">
        <f t="shared" si="36"/>
        <v>6530.4500000000007</v>
      </c>
      <c r="K677" s="55">
        <f t="shared" si="37"/>
        <v>234.1</v>
      </c>
      <c r="L677" s="56">
        <f t="shared" si="38"/>
        <v>6764.5500000000011</v>
      </c>
      <c r="M677" s="56">
        <v>0</v>
      </c>
      <c r="N677" s="177"/>
      <c r="O677" s="180">
        <v>1306.0900000000001</v>
      </c>
      <c r="P677" s="181" t="s">
        <v>3283</v>
      </c>
    </row>
    <row r="678" spans="2:16" ht="71.25">
      <c r="B678" s="5" t="s">
        <v>1762</v>
      </c>
      <c r="C678" s="51" t="s">
        <v>102</v>
      </c>
      <c r="D678" s="51" t="s">
        <v>1765</v>
      </c>
      <c r="E678" s="6" t="s">
        <v>1766</v>
      </c>
      <c r="F678" s="51" t="s">
        <v>666</v>
      </c>
      <c r="G678" s="5">
        <v>5</v>
      </c>
      <c r="H678" s="52">
        <f>O678*(1-'Orç-Resumo'!$G$10)</f>
        <v>1145.47</v>
      </c>
      <c r="I678" s="53">
        <f>P678*(1-'Orç-Resumo'!$G$10)</f>
        <v>92.38</v>
      </c>
      <c r="J678" s="54">
        <f t="shared" si="36"/>
        <v>5727.35</v>
      </c>
      <c r="K678" s="55">
        <f t="shared" si="37"/>
        <v>461.9</v>
      </c>
      <c r="L678" s="56">
        <f t="shared" si="38"/>
        <v>6189.25</v>
      </c>
      <c r="M678" s="56">
        <v>0</v>
      </c>
      <c r="N678" s="177"/>
      <c r="O678" s="180">
        <v>1145.47</v>
      </c>
      <c r="P678" s="181">
        <v>92.38</v>
      </c>
    </row>
    <row r="679" spans="2:16" ht="85.5">
      <c r="B679" s="5" t="s">
        <v>1764</v>
      </c>
      <c r="C679" s="51" t="s">
        <v>102</v>
      </c>
      <c r="D679" s="51" t="s">
        <v>1767</v>
      </c>
      <c r="E679" s="6" t="s">
        <v>1768</v>
      </c>
      <c r="F679" s="51" t="s">
        <v>666</v>
      </c>
      <c r="G679" s="5">
        <v>5</v>
      </c>
      <c r="H679" s="52">
        <f>O679*(1-'Orç-Resumo'!$G$10)</f>
        <v>796.71</v>
      </c>
      <c r="I679" s="53">
        <f>P679*(1-'Orç-Resumo'!$G$10)</f>
        <v>107.77</v>
      </c>
      <c r="J679" s="54">
        <f t="shared" si="36"/>
        <v>3983.55</v>
      </c>
      <c r="K679" s="55">
        <f t="shared" si="37"/>
        <v>538.85</v>
      </c>
      <c r="L679" s="56">
        <f t="shared" si="38"/>
        <v>4522.4000000000005</v>
      </c>
      <c r="M679" s="56">
        <v>0</v>
      </c>
      <c r="N679" s="177"/>
      <c r="O679" s="180">
        <v>796.71</v>
      </c>
      <c r="P679" s="181">
        <v>107.77</v>
      </c>
    </row>
    <row r="680" spans="2:16" ht="15">
      <c r="B680" s="5" t="s">
        <v>1769</v>
      </c>
      <c r="C680" s="51" t="s">
        <v>21</v>
      </c>
      <c r="D680" s="51" t="s">
        <v>21</v>
      </c>
      <c r="E680" s="6" t="s">
        <v>1770</v>
      </c>
      <c r="F680" s="51" t="s">
        <v>23</v>
      </c>
      <c r="G680" s="5"/>
      <c r="H680" s="52"/>
      <c r="I680" s="53"/>
      <c r="J680" s="54"/>
      <c r="K680" s="55"/>
      <c r="L680" s="56"/>
      <c r="M680" s="56">
        <f>SUM(L681:L698)</f>
        <v>33793.568400000011</v>
      </c>
      <c r="N680" s="177"/>
      <c r="O680" s="180" t="s">
        <v>24</v>
      </c>
      <c r="P680" s="181" t="s">
        <v>24</v>
      </c>
    </row>
    <row r="681" spans="2:16">
      <c r="B681" s="5" t="s">
        <v>1771</v>
      </c>
      <c r="C681" s="51" t="s">
        <v>26</v>
      </c>
      <c r="D681" s="51" t="s">
        <v>1772</v>
      </c>
      <c r="E681" s="6" t="s">
        <v>1773</v>
      </c>
      <c r="F681" s="51" t="s">
        <v>33</v>
      </c>
      <c r="G681" s="5">
        <v>25</v>
      </c>
      <c r="H681" s="52">
        <f>O681*(1-'Orç-Resumo'!$G$10)</f>
        <v>1.5040000000000004</v>
      </c>
      <c r="I681" s="53">
        <f>P681*(1-'Orç-Resumo'!$G$10)</f>
        <v>3.6589999999999998</v>
      </c>
      <c r="J681" s="54">
        <f t="shared" si="36"/>
        <v>37.600000000000009</v>
      </c>
      <c r="K681" s="55">
        <f t="shared" si="37"/>
        <v>91.474999999999994</v>
      </c>
      <c r="L681" s="56">
        <f t="shared" si="38"/>
        <v>129.07499999999999</v>
      </c>
      <c r="M681" s="56">
        <v>0</v>
      </c>
      <c r="N681" s="177"/>
      <c r="O681" s="180">
        <v>1.5040000000000004</v>
      </c>
      <c r="P681" s="181">
        <v>3.6589999999999998</v>
      </c>
    </row>
    <row r="682" spans="2:16" ht="28.5">
      <c r="B682" s="5" t="s">
        <v>1774</v>
      </c>
      <c r="C682" s="51" t="s">
        <v>26</v>
      </c>
      <c r="D682" s="51" t="s">
        <v>1775</v>
      </c>
      <c r="E682" s="6" t="s">
        <v>1776</v>
      </c>
      <c r="F682" s="51" t="s">
        <v>33</v>
      </c>
      <c r="G682" s="5">
        <v>25</v>
      </c>
      <c r="H682" s="52">
        <f>O682*(1-'Orç-Resumo'!$G$10)</f>
        <v>7.7029720000000008</v>
      </c>
      <c r="I682" s="53">
        <f>P682*(1-'Orç-Resumo'!$G$10)</f>
        <v>17.317163999999998</v>
      </c>
      <c r="J682" s="54">
        <f t="shared" si="36"/>
        <v>192.57430000000002</v>
      </c>
      <c r="K682" s="55">
        <f t="shared" si="37"/>
        <v>432.92909999999995</v>
      </c>
      <c r="L682" s="56">
        <f t="shared" si="38"/>
        <v>625.50339999999994</v>
      </c>
      <c r="M682" s="56">
        <v>0</v>
      </c>
      <c r="N682" s="177"/>
      <c r="O682" s="180">
        <v>7.7029720000000008</v>
      </c>
      <c r="P682" s="181">
        <v>17.317163999999998</v>
      </c>
    </row>
    <row r="683" spans="2:16" ht="57">
      <c r="B683" s="5" t="s">
        <v>1777</v>
      </c>
      <c r="C683" s="51" t="s">
        <v>26</v>
      </c>
      <c r="D683" s="51" t="s">
        <v>1778</v>
      </c>
      <c r="E683" s="6" t="s">
        <v>1969</v>
      </c>
      <c r="F683" s="51" t="s">
        <v>33</v>
      </c>
      <c r="G683" s="5">
        <v>25</v>
      </c>
      <c r="H683" s="52">
        <f>O683*(1-'Orç-Resumo'!$G$10)</f>
        <v>65.790000000000006</v>
      </c>
      <c r="I683" s="53">
        <f>P683*(1-'Orç-Resumo'!$G$10)</f>
        <v>10.85</v>
      </c>
      <c r="J683" s="54">
        <f t="shared" si="36"/>
        <v>1644.7500000000002</v>
      </c>
      <c r="K683" s="55">
        <f t="shared" si="37"/>
        <v>271.25</v>
      </c>
      <c r="L683" s="56">
        <f t="shared" si="38"/>
        <v>1916.0000000000002</v>
      </c>
      <c r="M683" s="56">
        <v>0</v>
      </c>
      <c r="N683" s="177"/>
      <c r="O683" s="180">
        <v>65.790000000000006</v>
      </c>
      <c r="P683" s="181">
        <v>10.85</v>
      </c>
    </row>
    <row r="684" spans="2:16" ht="57">
      <c r="B684" s="5" t="s">
        <v>1779</v>
      </c>
      <c r="C684" s="51" t="s">
        <v>48</v>
      </c>
      <c r="D684" s="51">
        <v>101905</v>
      </c>
      <c r="E684" s="6" t="s">
        <v>1780</v>
      </c>
      <c r="F684" s="51" t="s">
        <v>184</v>
      </c>
      <c r="G684" s="5">
        <v>10</v>
      </c>
      <c r="H684" s="52">
        <f>O684*(1-'Orç-Resumo'!$G$10)</f>
        <v>235.20999999999998</v>
      </c>
      <c r="I684" s="53">
        <f>P684*(1-'Orç-Resumo'!$G$10)</f>
        <v>17.3</v>
      </c>
      <c r="J684" s="54">
        <f t="shared" si="36"/>
        <v>2352.1</v>
      </c>
      <c r="K684" s="55">
        <f t="shared" si="37"/>
        <v>173</v>
      </c>
      <c r="L684" s="56">
        <f t="shared" si="38"/>
        <v>2525.1</v>
      </c>
      <c r="M684" s="56">
        <v>0</v>
      </c>
      <c r="N684" s="177"/>
      <c r="O684" s="180">
        <v>235.20999999999998</v>
      </c>
      <c r="P684" s="181" t="s">
        <v>3284</v>
      </c>
    </row>
    <row r="685" spans="2:16" ht="42.75">
      <c r="B685" s="5" t="s">
        <v>1782</v>
      </c>
      <c r="C685" s="51" t="s">
        <v>48</v>
      </c>
      <c r="D685" s="51">
        <v>101907</v>
      </c>
      <c r="E685" s="6" t="s">
        <v>1783</v>
      </c>
      <c r="F685" s="51" t="s">
        <v>184</v>
      </c>
      <c r="G685" s="5">
        <v>10</v>
      </c>
      <c r="H685" s="52">
        <f>O685*(1-'Orç-Resumo'!$G$10)</f>
        <v>787.71</v>
      </c>
      <c r="I685" s="53">
        <f>P685*(1-'Orç-Resumo'!$G$10)</f>
        <v>17.3</v>
      </c>
      <c r="J685" s="54">
        <f t="shared" si="36"/>
        <v>7877.1</v>
      </c>
      <c r="K685" s="55">
        <f t="shared" si="37"/>
        <v>173</v>
      </c>
      <c r="L685" s="56">
        <f t="shared" si="38"/>
        <v>8050.1</v>
      </c>
      <c r="M685" s="56">
        <v>0</v>
      </c>
      <c r="N685" s="177"/>
      <c r="O685" s="180">
        <v>787.71</v>
      </c>
      <c r="P685" s="181" t="s">
        <v>3284</v>
      </c>
    </row>
    <row r="686" spans="2:16" ht="42.75">
      <c r="B686" s="5" t="s">
        <v>1784</v>
      </c>
      <c r="C686" s="51" t="s">
        <v>48</v>
      </c>
      <c r="D686" s="51">
        <v>101909</v>
      </c>
      <c r="E686" s="6" t="s">
        <v>1785</v>
      </c>
      <c r="F686" s="51" t="s">
        <v>184</v>
      </c>
      <c r="G686" s="5">
        <v>10</v>
      </c>
      <c r="H686" s="52">
        <f>O686*(1-'Orç-Resumo'!$G$10)</f>
        <v>267.70999999999998</v>
      </c>
      <c r="I686" s="53">
        <f>P686*(1-'Orç-Resumo'!$G$10)</f>
        <v>17.3</v>
      </c>
      <c r="J686" s="54">
        <f t="shared" si="36"/>
        <v>2677.1</v>
      </c>
      <c r="K686" s="55">
        <f t="shared" si="37"/>
        <v>173</v>
      </c>
      <c r="L686" s="56">
        <f t="shared" si="38"/>
        <v>2850.1</v>
      </c>
      <c r="M686" s="56">
        <v>0</v>
      </c>
      <c r="N686" s="177"/>
      <c r="O686" s="180">
        <v>267.70999999999998</v>
      </c>
      <c r="P686" s="181" t="s">
        <v>3284</v>
      </c>
    </row>
    <row r="687" spans="2:16" ht="85.5">
      <c r="B687" s="5" t="s">
        <v>1786</v>
      </c>
      <c r="C687" s="51" t="s">
        <v>48</v>
      </c>
      <c r="D687" s="51">
        <v>101914</v>
      </c>
      <c r="E687" s="6" t="s">
        <v>1787</v>
      </c>
      <c r="F687" s="51" t="s">
        <v>184</v>
      </c>
      <c r="G687" s="5">
        <v>5</v>
      </c>
      <c r="H687" s="52">
        <f>O687*(1-'Orç-Resumo'!$G$10)</f>
        <v>427.07</v>
      </c>
      <c r="I687" s="53">
        <f>P687*(1-'Orç-Resumo'!$G$10)</f>
        <v>51.1</v>
      </c>
      <c r="J687" s="54">
        <f t="shared" si="36"/>
        <v>2135.35</v>
      </c>
      <c r="K687" s="55">
        <f t="shared" si="37"/>
        <v>255.5</v>
      </c>
      <c r="L687" s="56">
        <f t="shared" si="38"/>
        <v>2390.85</v>
      </c>
      <c r="M687" s="56">
        <v>0</v>
      </c>
      <c r="N687" s="177"/>
      <c r="O687" s="180">
        <v>427.07</v>
      </c>
      <c r="P687" s="181" t="s">
        <v>3285</v>
      </c>
    </row>
    <row r="688" spans="2:16" ht="85.5">
      <c r="B688" s="5" t="s">
        <v>1788</v>
      </c>
      <c r="C688" s="51" t="s">
        <v>48</v>
      </c>
      <c r="D688" s="51">
        <v>101915</v>
      </c>
      <c r="E688" s="6" t="s">
        <v>1789</v>
      </c>
      <c r="F688" s="51" t="s">
        <v>184</v>
      </c>
      <c r="G688" s="5">
        <v>5</v>
      </c>
      <c r="H688" s="52">
        <f>O688*(1-'Orç-Resumo'!$G$10)</f>
        <v>501.95</v>
      </c>
      <c r="I688" s="53">
        <f>P688*(1-'Orç-Resumo'!$G$10)</f>
        <v>5.35</v>
      </c>
      <c r="J688" s="54">
        <f t="shared" si="36"/>
        <v>2509.75</v>
      </c>
      <c r="K688" s="55">
        <f t="shared" si="37"/>
        <v>26.75</v>
      </c>
      <c r="L688" s="56">
        <f t="shared" si="38"/>
        <v>2536.5</v>
      </c>
      <c r="M688" s="56">
        <v>0</v>
      </c>
      <c r="N688" s="177"/>
      <c r="O688" s="180">
        <v>501.95</v>
      </c>
      <c r="P688" s="181" t="s">
        <v>2474</v>
      </c>
    </row>
    <row r="689" spans="2:16" ht="57">
      <c r="B689" s="5" t="s">
        <v>1791</v>
      </c>
      <c r="C689" s="51" t="s">
        <v>26</v>
      </c>
      <c r="D689" s="51" t="s">
        <v>1792</v>
      </c>
      <c r="E689" s="6" t="s">
        <v>1793</v>
      </c>
      <c r="F689" s="51" t="s">
        <v>33</v>
      </c>
      <c r="G689" s="5">
        <v>10</v>
      </c>
      <c r="H689" s="52">
        <f>O689*(1-'Orç-Resumo'!$G$10)</f>
        <v>27.391999999999999</v>
      </c>
      <c r="I689" s="53">
        <f>P689*(1-'Orç-Resumo'!$G$10)</f>
        <v>2.9780000000000002</v>
      </c>
      <c r="J689" s="54">
        <f t="shared" si="36"/>
        <v>273.92</v>
      </c>
      <c r="K689" s="55">
        <f t="shared" si="37"/>
        <v>29.78</v>
      </c>
      <c r="L689" s="56">
        <f t="shared" si="38"/>
        <v>303.70000000000005</v>
      </c>
      <c r="M689" s="56">
        <v>0</v>
      </c>
      <c r="N689" s="177"/>
      <c r="O689" s="180">
        <v>27.391999999999999</v>
      </c>
      <c r="P689" s="181">
        <v>2.9780000000000002</v>
      </c>
    </row>
    <row r="690" spans="2:16" ht="71.25">
      <c r="B690" s="5" t="s">
        <v>1794</v>
      </c>
      <c r="C690" s="51" t="s">
        <v>26</v>
      </c>
      <c r="D690" s="51" t="s">
        <v>1795</v>
      </c>
      <c r="E690" s="6" t="s">
        <v>1796</v>
      </c>
      <c r="F690" s="51" t="s">
        <v>33</v>
      </c>
      <c r="G690" s="5">
        <v>25</v>
      </c>
      <c r="H690" s="52">
        <f>O690*(1-'Orç-Resumo'!$G$10)</f>
        <v>52.506</v>
      </c>
      <c r="I690" s="53">
        <f>P690*(1-'Orç-Resumo'!$G$10)</f>
        <v>4.34</v>
      </c>
      <c r="J690" s="54">
        <f t="shared" si="36"/>
        <v>1312.65</v>
      </c>
      <c r="K690" s="55">
        <f t="shared" si="37"/>
        <v>108.5</v>
      </c>
      <c r="L690" s="56">
        <f t="shared" si="38"/>
        <v>1421.15</v>
      </c>
      <c r="M690" s="56">
        <v>0</v>
      </c>
      <c r="N690" s="177"/>
      <c r="O690" s="180">
        <v>52.506</v>
      </c>
      <c r="P690" s="181">
        <v>4.34</v>
      </c>
    </row>
    <row r="691" spans="2:16" ht="85.5">
      <c r="B691" s="5" t="s">
        <v>1797</v>
      </c>
      <c r="C691" s="51" t="s">
        <v>26</v>
      </c>
      <c r="D691" s="51" t="s">
        <v>1798</v>
      </c>
      <c r="E691" s="6" t="s">
        <v>1799</v>
      </c>
      <c r="F691" s="51" t="s">
        <v>33</v>
      </c>
      <c r="G691" s="5">
        <v>25</v>
      </c>
      <c r="H691" s="52">
        <f>O691*(1-'Orç-Resumo'!$G$10)</f>
        <v>16.996000000000002</v>
      </c>
      <c r="I691" s="53">
        <f>P691*(1-'Orç-Resumo'!$G$10)</f>
        <v>4.34</v>
      </c>
      <c r="J691" s="54">
        <f t="shared" si="36"/>
        <v>424.90000000000003</v>
      </c>
      <c r="K691" s="55">
        <f t="shared" si="37"/>
        <v>108.5</v>
      </c>
      <c r="L691" s="56">
        <f t="shared" si="38"/>
        <v>533.40000000000009</v>
      </c>
      <c r="M691" s="56">
        <v>0</v>
      </c>
      <c r="N691" s="177"/>
      <c r="O691" s="180">
        <v>16.996000000000002</v>
      </c>
      <c r="P691" s="181">
        <v>4.34</v>
      </c>
    </row>
    <row r="692" spans="2:16" ht="85.5">
      <c r="B692" s="5" t="s">
        <v>1800</v>
      </c>
      <c r="C692" s="51" t="s">
        <v>26</v>
      </c>
      <c r="D692" s="51" t="s">
        <v>1801</v>
      </c>
      <c r="E692" s="6" t="s">
        <v>1802</v>
      </c>
      <c r="F692" s="51" t="s">
        <v>33</v>
      </c>
      <c r="G692" s="5">
        <v>25</v>
      </c>
      <c r="H692" s="52">
        <f>O692*(1-'Orç-Resumo'!$G$10)</f>
        <v>31.466000000000001</v>
      </c>
      <c r="I692" s="53">
        <f>P692*(1-'Orç-Resumo'!$G$10)</f>
        <v>4.34</v>
      </c>
      <c r="J692" s="54">
        <f t="shared" si="36"/>
        <v>786.65</v>
      </c>
      <c r="K692" s="55">
        <f t="shared" si="37"/>
        <v>108.5</v>
      </c>
      <c r="L692" s="56">
        <f t="shared" si="38"/>
        <v>895.15</v>
      </c>
      <c r="M692" s="56">
        <v>0</v>
      </c>
      <c r="N692" s="177"/>
      <c r="O692" s="180">
        <v>31.466000000000001</v>
      </c>
      <c r="P692" s="181">
        <v>4.34</v>
      </c>
    </row>
    <row r="693" spans="2:16" ht="85.5">
      <c r="B693" s="5" t="s">
        <v>1803</v>
      </c>
      <c r="C693" s="51" t="s">
        <v>26</v>
      </c>
      <c r="D693" s="51" t="s">
        <v>1804</v>
      </c>
      <c r="E693" s="6" t="s">
        <v>1805</v>
      </c>
      <c r="F693" s="51" t="s">
        <v>33</v>
      </c>
      <c r="G693" s="5">
        <v>25</v>
      </c>
      <c r="H693" s="52">
        <f>O693*(1-'Orç-Resumo'!$G$10)</f>
        <v>38.256</v>
      </c>
      <c r="I693" s="53">
        <f>P693*(1-'Orç-Resumo'!$G$10)</f>
        <v>4.34</v>
      </c>
      <c r="J693" s="54">
        <f t="shared" si="36"/>
        <v>956.4</v>
      </c>
      <c r="K693" s="55">
        <f t="shared" si="37"/>
        <v>108.5</v>
      </c>
      <c r="L693" s="56">
        <f t="shared" si="38"/>
        <v>1064.9000000000001</v>
      </c>
      <c r="M693" s="56">
        <v>0</v>
      </c>
      <c r="N693" s="177"/>
      <c r="O693" s="180">
        <v>38.256</v>
      </c>
      <c r="P693" s="181">
        <v>4.34</v>
      </c>
    </row>
    <row r="694" spans="2:16" ht="85.5">
      <c r="B694" s="5" t="s">
        <v>1806</v>
      </c>
      <c r="C694" s="51" t="s">
        <v>26</v>
      </c>
      <c r="D694" s="51" t="s">
        <v>1807</v>
      </c>
      <c r="E694" s="6" t="s">
        <v>1808</v>
      </c>
      <c r="F694" s="51" t="s">
        <v>33</v>
      </c>
      <c r="G694" s="5">
        <v>25</v>
      </c>
      <c r="H694" s="52">
        <f>O694*(1-'Orç-Resumo'!$G$10)</f>
        <v>27.416</v>
      </c>
      <c r="I694" s="53">
        <f>P694*(1-'Orç-Resumo'!$G$10)</f>
        <v>4.34</v>
      </c>
      <c r="J694" s="54">
        <f t="shared" si="36"/>
        <v>685.4</v>
      </c>
      <c r="K694" s="55">
        <f t="shared" si="37"/>
        <v>108.5</v>
      </c>
      <c r="L694" s="56">
        <f t="shared" si="38"/>
        <v>793.9</v>
      </c>
      <c r="M694" s="56">
        <v>0</v>
      </c>
      <c r="N694" s="177"/>
      <c r="O694" s="180">
        <v>27.416</v>
      </c>
      <c r="P694" s="181">
        <v>4.34</v>
      </c>
    </row>
    <row r="695" spans="2:16" ht="85.5">
      <c r="B695" s="5" t="s">
        <v>1809</v>
      </c>
      <c r="C695" s="51" t="s">
        <v>26</v>
      </c>
      <c r="D695" s="51" t="s">
        <v>1810</v>
      </c>
      <c r="E695" s="6" t="s">
        <v>1811</v>
      </c>
      <c r="F695" s="51" t="s">
        <v>33</v>
      </c>
      <c r="G695" s="5">
        <v>25</v>
      </c>
      <c r="H695" s="52">
        <f>O695*(1-'Orç-Resumo'!$G$10)</f>
        <v>49.805999999999997</v>
      </c>
      <c r="I695" s="53">
        <f>P695*(1-'Orç-Resumo'!$G$10)</f>
        <v>4.34</v>
      </c>
      <c r="J695" s="54">
        <f t="shared" si="36"/>
        <v>1245.1499999999999</v>
      </c>
      <c r="K695" s="55">
        <f t="shared" si="37"/>
        <v>108.5</v>
      </c>
      <c r="L695" s="56">
        <f t="shared" si="38"/>
        <v>1353.6499999999999</v>
      </c>
      <c r="M695" s="56">
        <v>0</v>
      </c>
      <c r="N695" s="177"/>
      <c r="O695" s="180">
        <v>49.805999999999997</v>
      </c>
      <c r="P695" s="181">
        <v>4.34</v>
      </c>
    </row>
    <row r="696" spans="2:16" ht="57">
      <c r="B696" s="5" t="s">
        <v>1812</v>
      </c>
      <c r="C696" s="51" t="s">
        <v>26</v>
      </c>
      <c r="D696" s="51" t="s">
        <v>1813</v>
      </c>
      <c r="E696" s="6" t="s">
        <v>1814</v>
      </c>
      <c r="F696" s="51" t="s">
        <v>33</v>
      </c>
      <c r="G696" s="5">
        <v>12</v>
      </c>
      <c r="H696" s="52">
        <f>O696*(1-'Orç-Resumo'!$G$10)</f>
        <v>31.442</v>
      </c>
      <c r="I696" s="53">
        <f>P696*(1-'Orç-Resumo'!$G$10)</f>
        <v>2.9780000000000002</v>
      </c>
      <c r="J696" s="54">
        <f t="shared" si="36"/>
        <v>377.30399999999997</v>
      </c>
      <c r="K696" s="55">
        <f t="shared" si="37"/>
        <v>35.736000000000004</v>
      </c>
      <c r="L696" s="56">
        <f t="shared" si="38"/>
        <v>413.03999999999996</v>
      </c>
      <c r="M696" s="56">
        <v>0</v>
      </c>
      <c r="N696" s="177"/>
      <c r="O696" s="180">
        <v>31.442</v>
      </c>
      <c r="P696" s="181">
        <v>2.9780000000000002</v>
      </c>
    </row>
    <row r="697" spans="2:16" ht="28.5">
      <c r="B697" s="5" t="s">
        <v>1815</v>
      </c>
      <c r="C697" s="51" t="s">
        <v>102</v>
      </c>
      <c r="D697" s="51" t="s">
        <v>1816</v>
      </c>
      <c r="E697" s="6" t="s">
        <v>1817</v>
      </c>
      <c r="F697" s="51" t="s">
        <v>666</v>
      </c>
      <c r="G697" s="5">
        <v>5</v>
      </c>
      <c r="H697" s="52">
        <f>O697*(1-'Orç-Resumo'!$G$10)</f>
        <v>1021.91</v>
      </c>
      <c r="I697" s="53">
        <f>P697*(1-'Orç-Resumo'!$G$10)</f>
        <v>61.31</v>
      </c>
      <c r="J697" s="54">
        <f t="shared" si="36"/>
        <v>5109.55</v>
      </c>
      <c r="K697" s="55">
        <f t="shared" si="37"/>
        <v>306.55</v>
      </c>
      <c r="L697" s="56">
        <f t="shared" si="38"/>
        <v>5416.1</v>
      </c>
      <c r="M697" s="56">
        <v>0</v>
      </c>
      <c r="N697" s="177"/>
      <c r="O697" s="180">
        <v>1021.91</v>
      </c>
      <c r="P697" s="181">
        <v>61.31</v>
      </c>
    </row>
    <row r="698" spans="2:16" ht="28.5">
      <c r="B698" s="5" t="s">
        <v>1818</v>
      </c>
      <c r="C698" s="51" t="s">
        <v>102</v>
      </c>
      <c r="D698" s="51" t="s">
        <v>1819</v>
      </c>
      <c r="E698" s="6" t="s">
        <v>1820</v>
      </c>
      <c r="F698" s="51" t="s">
        <v>666</v>
      </c>
      <c r="G698" s="5">
        <v>5</v>
      </c>
      <c r="H698" s="52">
        <f>O698*(1-'Orç-Resumo'!$G$10)</f>
        <v>106.18</v>
      </c>
      <c r="I698" s="53">
        <f>P698*(1-'Orç-Resumo'!$G$10)</f>
        <v>8.89</v>
      </c>
      <c r="J698" s="54">
        <f t="shared" si="36"/>
        <v>530.90000000000009</v>
      </c>
      <c r="K698" s="55">
        <f t="shared" si="37"/>
        <v>44.45</v>
      </c>
      <c r="L698" s="56">
        <f t="shared" si="38"/>
        <v>575.35000000000014</v>
      </c>
      <c r="M698" s="56">
        <v>0</v>
      </c>
      <c r="N698" s="177"/>
      <c r="O698" s="180">
        <v>106.18</v>
      </c>
      <c r="P698" s="181">
        <v>8.89</v>
      </c>
    </row>
    <row r="699" spans="2:16" ht="15">
      <c r="B699" s="5" t="s">
        <v>1821</v>
      </c>
      <c r="C699" s="51" t="s">
        <v>21</v>
      </c>
      <c r="D699" s="51" t="s">
        <v>1822</v>
      </c>
      <c r="E699" s="6" t="s">
        <v>1823</v>
      </c>
      <c r="F699" s="51" t="s">
        <v>23</v>
      </c>
      <c r="G699" s="5"/>
      <c r="H699" s="52"/>
      <c r="I699" s="53"/>
      <c r="J699" s="54"/>
      <c r="K699" s="55"/>
      <c r="L699" s="56"/>
      <c r="M699" s="56">
        <f>SUM(L700:L711)</f>
        <v>116027.18800000002</v>
      </c>
      <c r="N699" s="177"/>
      <c r="O699" s="180" t="s">
        <v>24</v>
      </c>
      <c r="P699" s="181" t="s">
        <v>24</v>
      </c>
    </row>
    <row r="700" spans="2:16" ht="57">
      <c r="B700" s="5" t="s">
        <v>1824</v>
      </c>
      <c r="C700" s="51" t="s">
        <v>26</v>
      </c>
      <c r="D700" s="51" t="s">
        <v>1825</v>
      </c>
      <c r="E700" s="6" t="s">
        <v>1826</v>
      </c>
      <c r="F700" s="51" t="s">
        <v>33</v>
      </c>
      <c r="G700" s="5">
        <v>18</v>
      </c>
      <c r="H700" s="52">
        <f>O700*(1-'Orç-Resumo'!$G$10)</f>
        <v>7.5150000000000006</v>
      </c>
      <c r="I700" s="53">
        <f>P700*(1-'Orç-Resumo'!$G$10)</f>
        <v>18.495000000000001</v>
      </c>
      <c r="J700" s="54">
        <f t="shared" si="36"/>
        <v>135.27000000000001</v>
      </c>
      <c r="K700" s="55">
        <f t="shared" si="37"/>
        <v>332.91</v>
      </c>
      <c r="L700" s="56">
        <f t="shared" si="38"/>
        <v>468.18000000000006</v>
      </c>
      <c r="M700" s="56">
        <v>0</v>
      </c>
      <c r="N700" s="177"/>
      <c r="O700" s="180">
        <v>7.5150000000000006</v>
      </c>
      <c r="P700" s="181">
        <v>18.495000000000001</v>
      </c>
    </row>
    <row r="701" spans="2:16" ht="28.5">
      <c r="B701" s="5" t="s">
        <v>1827</v>
      </c>
      <c r="C701" s="51" t="s">
        <v>26</v>
      </c>
      <c r="D701" s="51" t="s">
        <v>1828</v>
      </c>
      <c r="E701" s="6" t="s">
        <v>1829</v>
      </c>
      <c r="F701" s="51" t="s">
        <v>33</v>
      </c>
      <c r="G701" s="5">
        <v>18</v>
      </c>
      <c r="H701" s="52">
        <f>O701*(1-'Orç-Resumo'!$G$10)</f>
        <v>371.71799999999996</v>
      </c>
      <c r="I701" s="53">
        <f>P701*(1-'Orç-Resumo'!$G$10)</f>
        <v>365.53699999999998</v>
      </c>
      <c r="J701" s="54">
        <f t="shared" si="36"/>
        <v>6690.9239999999991</v>
      </c>
      <c r="K701" s="55">
        <f t="shared" si="37"/>
        <v>6579.6659999999993</v>
      </c>
      <c r="L701" s="56">
        <f t="shared" si="38"/>
        <v>13270.589999999998</v>
      </c>
      <c r="M701" s="56">
        <v>0</v>
      </c>
      <c r="N701" s="177"/>
      <c r="O701" s="180">
        <v>371.71799999999996</v>
      </c>
      <c r="P701" s="181">
        <v>365.53699999999998</v>
      </c>
    </row>
    <row r="702" spans="2:16" ht="42.75">
      <c r="B702" s="5" t="s">
        <v>1830</v>
      </c>
      <c r="C702" s="51" t="s">
        <v>26</v>
      </c>
      <c r="D702" s="51" t="s">
        <v>1831</v>
      </c>
      <c r="E702" s="6" t="s">
        <v>1832</v>
      </c>
      <c r="F702" s="51" t="s">
        <v>33</v>
      </c>
      <c r="G702" s="5">
        <v>18</v>
      </c>
      <c r="H702" s="52">
        <f>O702*(1-'Orç-Resumo'!$G$10)</f>
        <v>165.36</v>
      </c>
      <c r="I702" s="53">
        <f>P702*(1-'Orç-Resumo'!$G$10)</f>
        <v>196.27</v>
      </c>
      <c r="J702" s="54">
        <f t="shared" si="36"/>
        <v>2976.4800000000005</v>
      </c>
      <c r="K702" s="55">
        <f t="shared" si="37"/>
        <v>3532.86</v>
      </c>
      <c r="L702" s="56">
        <f t="shared" si="38"/>
        <v>6509.34</v>
      </c>
      <c r="M702" s="56">
        <v>0</v>
      </c>
      <c r="N702" s="177"/>
      <c r="O702" s="180">
        <v>165.36</v>
      </c>
      <c r="P702" s="181">
        <v>196.27</v>
      </c>
    </row>
    <row r="703" spans="2:16" ht="28.5">
      <c r="B703" s="5" t="s">
        <v>1833</v>
      </c>
      <c r="C703" s="51" t="s">
        <v>26</v>
      </c>
      <c r="D703" s="51" t="s">
        <v>1834</v>
      </c>
      <c r="E703" s="6" t="s">
        <v>1835</v>
      </c>
      <c r="F703" s="51" t="s">
        <v>33</v>
      </c>
      <c r="G703" s="5">
        <v>18</v>
      </c>
      <c r="H703" s="52">
        <f>O703*(1-'Orç-Resumo'!$G$10)</f>
        <v>1602.4600000000003</v>
      </c>
      <c r="I703" s="53">
        <f>P703*(1-'Orç-Resumo'!$G$10)</f>
        <v>547.34</v>
      </c>
      <c r="J703" s="54">
        <f t="shared" si="36"/>
        <v>28844.280000000006</v>
      </c>
      <c r="K703" s="55">
        <f t="shared" si="37"/>
        <v>9852.1200000000008</v>
      </c>
      <c r="L703" s="56">
        <f t="shared" si="38"/>
        <v>38696.400000000009</v>
      </c>
      <c r="M703" s="56">
        <v>0</v>
      </c>
      <c r="N703" s="177"/>
      <c r="O703" s="180">
        <v>1602.4600000000003</v>
      </c>
      <c r="P703" s="181">
        <v>547.34</v>
      </c>
    </row>
    <row r="704" spans="2:16" ht="71.25">
      <c r="B704" s="5" t="s">
        <v>1836</v>
      </c>
      <c r="C704" s="51" t="s">
        <v>26</v>
      </c>
      <c r="D704" s="51" t="s">
        <v>1837</v>
      </c>
      <c r="E704" s="6" t="s">
        <v>1838</v>
      </c>
      <c r="F704" s="51" t="s">
        <v>33</v>
      </c>
      <c r="G704" s="5">
        <v>12</v>
      </c>
      <c r="H704" s="52">
        <f>O704*(1-'Orç-Resumo'!$G$10)</f>
        <v>459.60200000000009</v>
      </c>
      <c r="I704" s="53">
        <f>P704*(1-'Orç-Resumo'!$G$10)</f>
        <v>48.622</v>
      </c>
      <c r="J704" s="54">
        <f t="shared" si="36"/>
        <v>5515.2240000000011</v>
      </c>
      <c r="K704" s="55">
        <f t="shared" si="37"/>
        <v>583.46399999999994</v>
      </c>
      <c r="L704" s="56">
        <f t="shared" si="38"/>
        <v>6098.688000000001</v>
      </c>
      <c r="M704" s="56">
        <v>0</v>
      </c>
      <c r="N704" s="177"/>
      <c r="O704" s="180">
        <v>459.60200000000009</v>
      </c>
      <c r="P704" s="181">
        <v>48.622</v>
      </c>
    </row>
    <row r="705" spans="2:16" ht="85.5">
      <c r="B705" s="5" t="s">
        <v>1839</v>
      </c>
      <c r="C705" s="51" t="s">
        <v>26</v>
      </c>
      <c r="D705" s="51" t="s">
        <v>1840</v>
      </c>
      <c r="E705" s="6" t="s">
        <v>1841</v>
      </c>
      <c r="F705" s="51" t="s">
        <v>33</v>
      </c>
      <c r="G705" s="5">
        <v>12</v>
      </c>
      <c r="H705" s="52">
        <f>O705*(1-'Orç-Resumo'!$G$10)</f>
        <v>1754.4</v>
      </c>
      <c r="I705" s="53">
        <f>P705*(1-'Orç-Resumo'!$G$10)</f>
        <v>300.76</v>
      </c>
      <c r="J705" s="54">
        <f t="shared" si="36"/>
        <v>21052.800000000003</v>
      </c>
      <c r="K705" s="55">
        <f t="shared" si="37"/>
        <v>3609.12</v>
      </c>
      <c r="L705" s="56">
        <f t="shared" si="38"/>
        <v>24661.920000000002</v>
      </c>
      <c r="M705" s="56">
        <v>0</v>
      </c>
      <c r="N705" s="177"/>
      <c r="O705" s="180">
        <v>1754.4</v>
      </c>
      <c r="P705" s="181">
        <v>300.76</v>
      </c>
    </row>
    <row r="706" spans="2:16" ht="42.75">
      <c r="B706" s="5" t="s">
        <v>1842</v>
      </c>
      <c r="C706" s="51" t="s">
        <v>48</v>
      </c>
      <c r="D706" s="51">
        <v>103288</v>
      </c>
      <c r="E706" s="6" t="s">
        <v>1843</v>
      </c>
      <c r="F706" s="51" t="s">
        <v>184</v>
      </c>
      <c r="G706" s="5">
        <v>12</v>
      </c>
      <c r="H706" s="52">
        <f>O706*(1-'Orç-Resumo'!$G$10)</f>
        <v>5.82</v>
      </c>
      <c r="I706" s="53">
        <f>P706*(1-'Orç-Resumo'!$G$10)</f>
        <v>10.54</v>
      </c>
      <c r="J706" s="54">
        <f t="shared" si="36"/>
        <v>69.84</v>
      </c>
      <c r="K706" s="55">
        <f t="shared" si="37"/>
        <v>126.47999999999999</v>
      </c>
      <c r="L706" s="56">
        <f t="shared" si="38"/>
        <v>196.32</v>
      </c>
      <c r="M706" s="56">
        <v>0</v>
      </c>
      <c r="N706" s="177"/>
      <c r="O706" s="180">
        <v>5.82</v>
      </c>
      <c r="P706" s="181" t="s">
        <v>2439</v>
      </c>
    </row>
    <row r="707" spans="2:16" ht="57">
      <c r="B707" s="5" t="s">
        <v>1844</v>
      </c>
      <c r="C707" s="51" t="s">
        <v>48</v>
      </c>
      <c r="D707" s="51">
        <v>103289</v>
      </c>
      <c r="E707" s="6" t="s">
        <v>1845</v>
      </c>
      <c r="F707" s="51" t="s">
        <v>110</v>
      </c>
      <c r="G707" s="5">
        <v>50</v>
      </c>
      <c r="H707" s="52">
        <f>O707*(1-'Orç-Resumo'!$G$10)</f>
        <v>27.8</v>
      </c>
      <c r="I707" s="53">
        <f>P707*(1-'Orç-Resumo'!$G$10)</f>
        <v>3.64</v>
      </c>
      <c r="J707" s="54">
        <f t="shared" si="36"/>
        <v>1390</v>
      </c>
      <c r="K707" s="55">
        <f t="shared" si="37"/>
        <v>182</v>
      </c>
      <c r="L707" s="56">
        <f t="shared" si="38"/>
        <v>1572</v>
      </c>
      <c r="M707" s="56">
        <v>0</v>
      </c>
      <c r="N707" s="177"/>
      <c r="O707" s="180">
        <v>27.8</v>
      </c>
      <c r="P707" s="181" t="s">
        <v>3266</v>
      </c>
    </row>
    <row r="708" spans="2:16" ht="57">
      <c r="B708" s="5" t="s">
        <v>1847</v>
      </c>
      <c r="C708" s="51" t="s">
        <v>48</v>
      </c>
      <c r="D708" s="51">
        <v>103290</v>
      </c>
      <c r="E708" s="6" t="s">
        <v>1848</v>
      </c>
      <c r="F708" s="51" t="s">
        <v>110</v>
      </c>
      <c r="G708" s="5">
        <v>50</v>
      </c>
      <c r="H708" s="52">
        <f>O708*(1-'Orç-Resumo'!$G$10)</f>
        <v>46.49</v>
      </c>
      <c r="I708" s="53">
        <f>P708*(1-'Orç-Resumo'!$G$10)</f>
        <v>3.86</v>
      </c>
      <c r="J708" s="54">
        <f t="shared" si="36"/>
        <v>2324.5</v>
      </c>
      <c r="K708" s="55">
        <f t="shared" si="37"/>
        <v>193</v>
      </c>
      <c r="L708" s="56">
        <f t="shared" si="38"/>
        <v>2517.5</v>
      </c>
      <c r="M708" s="56">
        <v>0</v>
      </c>
      <c r="N708" s="177"/>
      <c r="O708" s="180">
        <v>46.49</v>
      </c>
      <c r="P708" s="181" t="s">
        <v>3286</v>
      </c>
    </row>
    <row r="709" spans="2:16" ht="57">
      <c r="B709" s="5" t="s">
        <v>1850</v>
      </c>
      <c r="C709" s="51" t="s">
        <v>48</v>
      </c>
      <c r="D709" s="51">
        <v>103291</v>
      </c>
      <c r="E709" s="6" t="s">
        <v>1851</v>
      </c>
      <c r="F709" s="51" t="s">
        <v>110</v>
      </c>
      <c r="G709" s="5">
        <v>50</v>
      </c>
      <c r="H709" s="52">
        <f>O709*(1-'Orç-Resumo'!$G$10)</f>
        <v>58.23</v>
      </c>
      <c r="I709" s="53">
        <f>P709*(1-'Orç-Resumo'!$G$10)</f>
        <v>4.0999999999999996</v>
      </c>
      <c r="J709" s="54">
        <f t="shared" si="36"/>
        <v>2911.5</v>
      </c>
      <c r="K709" s="55">
        <f t="shared" si="37"/>
        <v>204.99999999999997</v>
      </c>
      <c r="L709" s="56">
        <f t="shared" si="38"/>
        <v>3116.5</v>
      </c>
      <c r="M709" s="56">
        <v>0</v>
      </c>
      <c r="N709" s="177"/>
      <c r="O709" s="180">
        <v>58.23</v>
      </c>
      <c r="P709" s="181" t="s">
        <v>2417</v>
      </c>
    </row>
    <row r="710" spans="2:16" ht="57">
      <c r="B710" s="5" t="s">
        <v>1853</v>
      </c>
      <c r="C710" s="51" t="s">
        <v>48</v>
      </c>
      <c r="D710" s="51">
        <v>103292</v>
      </c>
      <c r="E710" s="6" t="s">
        <v>1854</v>
      </c>
      <c r="F710" s="51" t="s">
        <v>110</v>
      </c>
      <c r="G710" s="5">
        <v>50</v>
      </c>
      <c r="H710" s="52">
        <f>O710*(1-'Orç-Resumo'!$G$10)</f>
        <v>70.850000000000009</v>
      </c>
      <c r="I710" s="53">
        <f>P710*(1-'Orç-Resumo'!$G$10)</f>
        <v>4.24</v>
      </c>
      <c r="J710" s="54">
        <f t="shared" si="36"/>
        <v>3542.5000000000005</v>
      </c>
      <c r="K710" s="55">
        <f t="shared" si="37"/>
        <v>212</v>
      </c>
      <c r="L710" s="56">
        <f t="shared" si="38"/>
        <v>3754.5000000000005</v>
      </c>
      <c r="M710" s="56">
        <v>0</v>
      </c>
      <c r="N710" s="177"/>
      <c r="O710" s="180">
        <v>70.850000000000009</v>
      </c>
      <c r="P710" s="181" t="s">
        <v>2371</v>
      </c>
    </row>
    <row r="711" spans="2:16" ht="42.75">
      <c r="B711" s="5" t="s">
        <v>1856</v>
      </c>
      <c r="C711" s="51" t="s">
        <v>26</v>
      </c>
      <c r="D711" s="51" t="s">
        <v>1857</v>
      </c>
      <c r="E711" s="6" t="s">
        <v>1858</v>
      </c>
      <c r="F711" s="51" t="s">
        <v>33</v>
      </c>
      <c r="G711" s="5">
        <v>25</v>
      </c>
      <c r="H711" s="52">
        <f>O711*(1-'Orç-Resumo'!$G$10)</f>
        <v>258.31</v>
      </c>
      <c r="I711" s="53">
        <f>P711*(1-'Orç-Resumo'!$G$10)</f>
        <v>348.3</v>
      </c>
      <c r="J711" s="54">
        <f t="shared" si="36"/>
        <v>6457.75</v>
      </c>
      <c r="K711" s="55">
        <f t="shared" si="37"/>
        <v>8707.5</v>
      </c>
      <c r="L711" s="56">
        <f t="shared" si="38"/>
        <v>15165.25</v>
      </c>
      <c r="M711" s="56">
        <v>0</v>
      </c>
      <c r="N711" s="177"/>
      <c r="O711" s="180">
        <v>258.31</v>
      </c>
      <c r="P711" s="181">
        <v>348.3</v>
      </c>
    </row>
    <row r="712" spans="2:16" ht="15">
      <c r="B712" s="5" t="s">
        <v>1859</v>
      </c>
      <c r="C712" s="51" t="s">
        <v>21</v>
      </c>
      <c r="D712" s="51" t="s">
        <v>21</v>
      </c>
      <c r="E712" s="6" t="s">
        <v>1860</v>
      </c>
      <c r="F712" s="51" t="s">
        <v>23</v>
      </c>
      <c r="G712" s="5"/>
      <c r="H712" s="52"/>
      <c r="I712" s="53"/>
      <c r="J712" s="54"/>
      <c r="K712" s="55"/>
      <c r="L712" s="56"/>
      <c r="M712" s="56">
        <f>SUM(L713:L733)</f>
        <v>160058.27270000003</v>
      </c>
      <c r="N712" s="177"/>
      <c r="O712" s="180" t="s">
        <v>24</v>
      </c>
      <c r="P712" s="181" t="s">
        <v>24</v>
      </c>
    </row>
    <row r="713" spans="2:16" ht="42.75">
      <c r="B713" s="5" t="s">
        <v>1861</v>
      </c>
      <c r="C713" s="51" t="s">
        <v>26</v>
      </c>
      <c r="D713" s="51" t="s">
        <v>1862</v>
      </c>
      <c r="E713" s="6" t="s">
        <v>1863</v>
      </c>
      <c r="F713" s="51" t="s">
        <v>69</v>
      </c>
      <c r="G713" s="5">
        <v>340.5</v>
      </c>
      <c r="H713" s="52">
        <f>O713*(1-'Orç-Resumo'!$G$10)</f>
        <v>240.6</v>
      </c>
      <c r="I713" s="53">
        <f>P713*(1-'Orç-Resumo'!$G$10)</f>
        <v>32.549999999999997</v>
      </c>
      <c r="J713" s="54">
        <f t="shared" si="36"/>
        <v>81924.3</v>
      </c>
      <c r="K713" s="55">
        <f t="shared" si="37"/>
        <v>11083.275</v>
      </c>
      <c r="L713" s="56">
        <f t="shared" si="38"/>
        <v>93007.574999999997</v>
      </c>
      <c r="M713" s="56">
        <v>0</v>
      </c>
      <c r="N713" s="177"/>
      <c r="O713" s="180">
        <v>240.6</v>
      </c>
      <c r="P713" s="181">
        <v>32.549999999999997</v>
      </c>
    </row>
    <row r="714" spans="2:16" ht="28.5">
      <c r="B714" s="5" t="s">
        <v>1864</v>
      </c>
      <c r="C714" s="51" t="s">
        <v>26</v>
      </c>
      <c r="D714" s="51" t="s">
        <v>1865</v>
      </c>
      <c r="E714" s="6" t="s">
        <v>1866</v>
      </c>
      <c r="F714" s="51" t="s">
        <v>33</v>
      </c>
      <c r="G714" s="5">
        <v>750</v>
      </c>
      <c r="H714" s="52">
        <f>O714*(1-'Orç-Resumo'!$G$10)</f>
        <v>3.7300000000000004</v>
      </c>
      <c r="I714" s="53">
        <f>P714*(1-'Orç-Resumo'!$G$10)</f>
        <v>7.4450000000000003</v>
      </c>
      <c r="J714" s="54">
        <f t="shared" si="36"/>
        <v>2797.5000000000005</v>
      </c>
      <c r="K714" s="55">
        <f t="shared" si="37"/>
        <v>5583.75</v>
      </c>
      <c r="L714" s="56">
        <f t="shared" si="38"/>
        <v>8381.25</v>
      </c>
      <c r="M714" s="56">
        <v>0</v>
      </c>
      <c r="N714" s="177"/>
      <c r="O714" s="180">
        <v>3.7300000000000004</v>
      </c>
      <c r="P714" s="181">
        <v>7.4450000000000003</v>
      </c>
    </row>
    <row r="715" spans="2:16" ht="28.5">
      <c r="B715" s="5" t="s">
        <v>1867</v>
      </c>
      <c r="C715" s="51" t="s">
        <v>26</v>
      </c>
      <c r="D715" s="51" t="s">
        <v>1868</v>
      </c>
      <c r="E715" s="6" t="s">
        <v>1869</v>
      </c>
      <c r="F715" s="51" t="s">
        <v>33</v>
      </c>
      <c r="G715" s="5">
        <v>18</v>
      </c>
      <c r="H715" s="52">
        <f>O715*(1-'Orç-Resumo'!$G$10)</f>
        <v>29.840000000000003</v>
      </c>
      <c r="I715" s="53">
        <f>P715*(1-'Orç-Resumo'!$G$10)</f>
        <v>59.56</v>
      </c>
      <c r="J715" s="54">
        <f t="shared" si="36"/>
        <v>537.12000000000012</v>
      </c>
      <c r="K715" s="55">
        <f t="shared" si="37"/>
        <v>1072.08</v>
      </c>
      <c r="L715" s="56">
        <f t="shared" si="38"/>
        <v>1609.2</v>
      </c>
      <c r="M715" s="56">
        <v>0</v>
      </c>
      <c r="N715" s="177"/>
      <c r="O715" s="180">
        <v>29.840000000000003</v>
      </c>
      <c r="P715" s="181">
        <v>59.56</v>
      </c>
    </row>
    <row r="716" spans="2:16" ht="28.5">
      <c r="B716" s="5" t="s">
        <v>1870</v>
      </c>
      <c r="C716" s="51" t="s">
        <v>26</v>
      </c>
      <c r="D716" s="51" t="s">
        <v>1871</v>
      </c>
      <c r="E716" s="6" t="s">
        <v>1872</v>
      </c>
      <c r="F716" s="51" t="s">
        <v>33</v>
      </c>
      <c r="G716" s="5">
        <v>5</v>
      </c>
      <c r="H716" s="52">
        <f>O716*(1-'Orç-Resumo'!$G$10)</f>
        <v>670.60000000000014</v>
      </c>
      <c r="I716" s="53">
        <f>P716*(1-'Orç-Resumo'!$G$10)</f>
        <v>1413.7031999999999</v>
      </c>
      <c r="J716" s="54">
        <f t="shared" si="36"/>
        <v>3353.0000000000009</v>
      </c>
      <c r="K716" s="55">
        <f t="shared" si="37"/>
        <v>7068.5159999999996</v>
      </c>
      <c r="L716" s="56">
        <f t="shared" si="38"/>
        <v>10421.516</v>
      </c>
      <c r="M716" s="56">
        <v>0</v>
      </c>
      <c r="N716" s="177"/>
      <c r="O716" s="180">
        <v>670.60000000000014</v>
      </c>
      <c r="P716" s="181">
        <v>1413.7031999999999</v>
      </c>
    </row>
    <row r="717" spans="2:16" ht="28.5">
      <c r="B717" s="5" t="s">
        <v>1873</v>
      </c>
      <c r="C717" s="51" t="s">
        <v>26</v>
      </c>
      <c r="D717" s="51" t="s">
        <v>264</v>
      </c>
      <c r="E717" s="6" t="s">
        <v>265</v>
      </c>
      <c r="F717" s="51" t="s">
        <v>33</v>
      </c>
      <c r="G717" s="5">
        <v>6</v>
      </c>
      <c r="H717" s="52">
        <f>O717*(1-'Orç-Resumo'!$G$10)</f>
        <v>385.03000000000003</v>
      </c>
      <c r="I717" s="53">
        <f>P717*(1-'Orç-Resumo'!$G$10)</f>
        <v>635.65320000000008</v>
      </c>
      <c r="J717" s="54">
        <f t="shared" si="36"/>
        <v>2310.1800000000003</v>
      </c>
      <c r="K717" s="55">
        <f t="shared" si="37"/>
        <v>3813.9192000000003</v>
      </c>
      <c r="L717" s="56">
        <f t="shared" si="38"/>
        <v>6124.0992000000006</v>
      </c>
      <c r="M717" s="56">
        <v>0</v>
      </c>
      <c r="N717" s="177"/>
      <c r="O717" s="180">
        <v>385.03000000000003</v>
      </c>
      <c r="P717" s="181">
        <v>635.65320000000008</v>
      </c>
    </row>
    <row r="718" spans="2:16" ht="42.75">
      <c r="B718" s="5" t="s">
        <v>1874</v>
      </c>
      <c r="C718" s="51" t="s">
        <v>26</v>
      </c>
      <c r="D718" s="51" t="s">
        <v>1875</v>
      </c>
      <c r="E718" s="6" t="s">
        <v>1876</v>
      </c>
      <c r="F718" s="51" t="s">
        <v>33</v>
      </c>
      <c r="G718" s="5">
        <v>120</v>
      </c>
      <c r="H718" s="52">
        <f>O718*(1-'Orç-Resumo'!$G$10)</f>
        <v>18.664999999999996</v>
      </c>
      <c r="I718" s="53">
        <f>P718*(1-'Orç-Resumo'!$G$10)</f>
        <v>47.2</v>
      </c>
      <c r="J718" s="54">
        <f t="shared" si="36"/>
        <v>2239.7999999999993</v>
      </c>
      <c r="K718" s="55">
        <f t="shared" si="37"/>
        <v>5664</v>
      </c>
      <c r="L718" s="56">
        <f t="shared" si="38"/>
        <v>7903.7999999999993</v>
      </c>
      <c r="M718" s="56">
        <v>0</v>
      </c>
      <c r="N718" s="177"/>
      <c r="O718" s="180">
        <v>18.664999999999996</v>
      </c>
      <c r="P718" s="181">
        <v>47.2</v>
      </c>
    </row>
    <row r="719" spans="2:16" ht="28.5">
      <c r="B719" s="5" t="s">
        <v>1877</v>
      </c>
      <c r="C719" s="51" t="s">
        <v>26</v>
      </c>
      <c r="D719" s="51" t="s">
        <v>1878</v>
      </c>
      <c r="E719" s="6" t="s">
        <v>1879</v>
      </c>
      <c r="F719" s="51" t="s">
        <v>33</v>
      </c>
      <c r="G719" s="5">
        <v>35</v>
      </c>
      <c r="H719" s="52">
        <f>O719*(1-'Orç-Resumo'!$G$10)</f>
        <v>5.5850000000000009</v>
      </c>
      <c r="I719" s="53">
        <f>P719*(1-'Orç-Resumo'!$G$10)</f>
        <v>3.7225000000000001</v>
      </c>
      <c r="J719" s="54">
        <f t="shared" si="36"/>
        <v>195.47500000000002</v>
      </c>
      <c r="K719" s="55">
        <f t="shared" si="37"/>
        <v>130.28749999999999</v>
      </c>
      <c r="L719" s="56">
        <f t="shared" si="38"/>
        <v>325.76250000000005</v>
      </c>
      <c r="M719" s="56">
        <v>0</v>
      </c>
      <c r="N719" s="177"/>
      <c r="O719" s="180">
        <v>5.5850000000000009</v>
      </c>
      <c r="P719" s="181">
        <v>3.7225000000000001</v>
      </c>
    </row>
    <row r="720" spans="2:16" ht="71.25">
      <c r="B720" s="5" t="s">
        <v>1880</v>
      </c>
      <c r="C720" s="51" t="s">
        <v>26</v>
      </c>
      <c r="D720" s="51" t="s">
        <v>1881</v>
      </c>
      <c r="E720" s="6" t="s">
        <v>1882</v>
      </c>
      <c r="F720" s="51" t="s">
        <v>33</v>
      </c>
      <c r="G720" s="5">
        <v>5</v>
      </c>
      <c r="H720" s="52">
        <f>O720*(1-'Orç-Resumo'!$G$10)</f>
        <v>745.48199999999997</v>
      </c>
      <c r="I720" s="53">
        <f>P720*(1-'Orç-Resumo'!$G$10)</f>
        <v>2.9780000000000002</v>
      </c>
      <c r="J720" s="54">
        <f t="shared" ref="J720:J746" si="39">G720*H720</f>
        <v>3727.41</v>
      </c>
      <c r="K720" s="55">
        <f t="shared" ref="K720:K746" si="40">G720*I720</f>
        <v>14.89</v>
      </c>
      <c r="L720" s="56">
        <f t="shared" ref="L720:L746" si="41">J720+K720</f>
        <v>3742.2999999999997</v>
      </c>
      <c r="M720" s="56">
        <v>0</v>
      </c>
      <c r="N720" s="177"/>
      <c r="O720" s="180">
        <v>745.48199999999997</v>
      </c>
      <c r="P720" s="181">
        <v>2.9780000000000002</v>
      </c>
    </row>
    <row r="721" spans="2:16" ht="28.5">
      <c r="B721" s="5" t="s">
        <v>1883</v>
      </c>
      <c r="C721" s="51" t="s">
        <v>26</v>
      </c>
      <c r="D721" s="51" t="s">
        <v>1884</v>
      </c>
      <c r="E721" s="6" t="s">
        <v>1885</v>
      </c>
      <c r="F721" s="51" t="s">
        <v>33</v>
      </c>
      <c r="G721" s="5">
        <v>60</v>
      </c>
      <c r="H721" s="52">
        <f>O721*(1-'Orç-Resumo'!$G$10)</f>
        <v>3.4700000000000006</v>
      </c>
      <c r="I721" s="53">
        <f>P721*(1-'Orç-Resumo'!$G$10)</f>
        <v>8.6999999999999993</v>
      </c>
      <c r="J721" s="54">
        <f t="shared" si="39"/>
        <v>208.20000000000005</v>
      </c>
      <c r="K721" s="55">
        <f t="shared" si="40"/>
        <v>522</v>
      </c>
      <c r="L721" s="56">
        <f t="shared" si="41"/>
        <v>730.2</v>
      </c>
      <c r="M721" s="56">
        <v>0</v>
      </c>
      <c r="N721" s="177"/>
      <c r="O721" s="180">
        <v>3.4700000000000006</v>
      </c>
      <c r="P721" s="181">
        <v>8.6999999999999993</v>
      </c>
    </row>
    <row r="722" spans="2:16" ht="42.75">
      <c r="B722" s="5" t="s">
        <v>1886</v>
      </c>
      <c r="C722" s="51" t="s">
        <v>26</v>
      </c>
      <c r="D722" s="51" t="s">
        <v>1887</v>
      </c>
      <c r="E722" s="6" t="s">
        <v>1888</v>
      </c>
      <c r="F722" s="51" t="s">
        <v>33</v>
      </c>
      <c r="G722" s="5">
        <v>5</v>
      </c>
      <c r="H722" s="52">
        <f>O722*(1-'Orç-Resumo'!$G$10)</f>
        <v>0</v>
      </c>
      <c r="I722" s="53">
        <f>P722*(1-'Orç-Resumo'!$G$10)</f>
        <v>230.4</v>
      </c>
      <c r="J722" s="54">
        <f t="shared" si="39"/>
        <v>0</v>
      </c>
      <c r="K722" s="55">
        <f t="shared" si="40"/>
        <v>1152</v>
      </c>
      <c r="L722" s="56">
        <f t="shared" si="41"/>
        <v>1152</v>
      </c>
      <c r="M722" s="56">
        <v>0</v>
      </c>
      <c r="N722" s="177"/>
      <c r="O722" s="180">
        <v>0</v>
      </c>
      <c r="P722" s="181">
        <v>230.4</v>
      </c>
    </row>
    <row r="723" spans="2:16" ht="42.75">
      <c r="B723" s="5" t="s">
        <v>1889</v>
      </c>
      <c r="C723" s="51" t="s">
        <v>26</v>
      </c>
      <c r="D723" s="51" t="s">
        <v>1890</v>
      </c>
      <c r="E723" s="6" t="s">
        <v>1891</v>
      </c>
      <c r="F723" s="51" t="s">
        <v>33</v>
      </c>
      <c r="G723" s="5">
        <v>5</v>
      </c>
      <c r="H723" s="52">
        <f>O723*(1-'Orç-Resumo'!$G$10)</f>
        <v>0</v>
      </c>
      <c r="I723" s="53">
        <f>P723*(1-'Orç-Resumo'!$G$10)</f>
        <v>458.69</v>
      </c>
      <c r="J723" s="54">
        <f t="shared" si="39"/>
        <v>0</v>
      </c>
      <c r="K723" s="55">
        <f t="shared" si="40"/>
        <v>2293.4499999999998</v>
      </c>
      <c r="L723" s="56">
        <f t="shared" si="41"/>
        <v>2293.4499999999998</v>
      </c>
      <c r="M723" s="56">
        <v>0</v>
      </c>
      <c r="N723" s="177"/>
      <c r="O723" s="180">
        <v>0</v>
      </c>
      <c r="P723" s="181">
        <v>458.69</v>
      </c>
    </row>
    <row r="724" spans="2:16" ht="42.75">
      <c r="B724" s="5" t="s">
        <v>1892</v>
      </c>
      <c r="C724" s="51" t="s">
        <v>26</v>
      </c>
      <c r="D724" s="51" t="s">
        <v>1893</v>
      </c>
      <c r="E724" s="6" t="s">
        <v>1894</v>
      </c>
      <c r="F724" s="51" t="s">
        <v>33</v>
      </c>
      <c r="G724" s="5">
        <v>5</v>
      </c>
      <c r="H724" s="52">
        <f>O724*(1-'Orç-Resumo'!$G$10)</f>
        <v>0</v>
      </c>
      <c r="I724" s="53">
        <f>P724*(1-'Orç-Resumo'!$G$10)</f>
        <v>691.64</v>
      </c>
      <c r="J724" s="54">
        <f t="shared" si="39"/>
        <v>0</v>
      </c>
      <c r="K724" s="55">
        <f t="shared" si="40"/>
        <v>3458.2</v>
      </c>
      <c r="L724" s="56">
        <f t="shared" si="41"/>
        <v>3458.2</v>
      </c>
      <c r="M724" s="56">
        <v>0</v>
      </c>
      <c r="N724" s="177"/>
      <c r="O724" s="180">
        <v>0</v>
      </c>
      <c r="P724" s="181">
        <v>691.64</v>
      </c>
    </row>
    <row r="725" spans="2:16" ht="42.75">
      <c r="B725" s="5" t="s">
        <v>1895</v>
      </c>
      <c r="C725" s="51" t="s">
        <v>26</v>
      </c>
      <c r="D725" s="51" t="s">
        <v>1896</v>
      </c>
      <c r="E725" s="6" t="s">
        <v>1897</v>
      </c>
      <c r="F725" s="51" t="s">
        <v>33</v>
      </c>
      <c r="G725" s="5">
        <v>5</v>
      </c>
      <c r="H725" s="52">
        <f>O725*(1-'Orç-Resumo'!$G$10)</f>
        <v>0</v>
      </c>
      <c r="I725" s="53">
        <f>P725*(1-'Orç-Resumo'!$G$10)</f>
        <v>296.37</v>
      </c>
      <c r="J725" s="54">
        <f t="shared" si="39"/>
        <v>0</v>
      </c>
      <c r="K725" s="55">
        <f t="shared" si="40"/>
        <v>1481.85</v>
      </c>
      <c r="L725" s="56">
        <f t="shared" si="41"/>
        <v>1481.85</v>
      </c>
      <c r="M725" s="56">
        <v>0</v>
      </c>
      <c r="N725" s="177"/>
      <c r="O725" s="180">
        <v>0</v>
      </c>
      <c r="P725" s="181">
        <v>296.37</v>
      </c>
    </row>
    <row r="726" spans="2:16" ht="42.75">
      <c r="B726" s="5" t="s">
        <v>1898</v>
      </c>
      <c r="C726" s="51" t="s">
        <v>26</v>
      </c>
      <c r="D726" s="51" t="s">
        <v>1899</v>
      </c>
      <c r="E726" s="6" t="s">
        <v>1900</v>
      </c>
      <c r="F726" s="51" t="s">
        <v>33</v>
      </c>
      <c r="G726" s="5">
        <v>5</v>
      </c>
      <c r="H726" s="52">
        <f>O726*(1-'Orç-Resumo'!$G$10)</f>
        <v>0</v>
      </c>
      <c r="I726" s="53">
        <f>P726*(1-'Orç-Resumo'!$G$10)</f>
        <v>592.74</v>
      </c>
      <c r="J726" s="54">
        <f t="shared" si="39"/>
        <v>0</v>
      </c>
      <c r="K726" s="55">
        <f t="shared" si="40"/>
        <v>2963.7</v>
      </c>
      <c r="L726" s="56">
        <f t="shared" si="41"/>
        <v>2963.7</v>
      </c>
      <c r="M726" s="56">
        <v>0</v>
      </c>
      <c r="N726" s="177"/>
      <c r="O726" s="180">
        <v>0</v>
      </c>
      <c r="P726" s="181">
        <v>592.74</v>
      </c>
    </row>
    <row r="727" spans="2:16" ht="42.75">
      <c r="B727" s="5" t="s">
        <v>1901</v>
      </c>
      <c r="C727" s="51" t="s">
        <v>26</v>
      </c>
      <c r="D727" s="51" t="s">
        <v>1902</v>
      </c>
      <c r="E727" s="6" t="s">
        <v>1903</v>
      </c>
      <c r="F727" s="51" t="s">
        <v>33</v>
      </c>
      <c r="G727" s="5">
        <v>15</v>
      </c>
      <c r="H727" s="52">
        <f>O727*(1-'Orç-Resumo'!$G$10)</f>
        <v>243.07999999999998</v>
      </c>
      <c r="I727" s="53">
        <f>P727*(1-'Orç-Resumo'!$G$10)</f>
        <v>21.47</v>
      </c>
      <c r="J727" s="54">
        <f t="shared" si="39"/>
        <v>3646.2</v>
      </c>
      <c r="K727" s="55">
        <f t="shared" si="40"/>
        <v>322.04999999999995</v>
      </c>
      <c r="L727" s="56">
        <f t="shared" si="41"/>
        <v>3968.25</v>
      </c>
      <c r="M727" s="56">
        <v>0</v>
      </c>
      <c r="N727" s="177"/>
      <c r="O727" s="180">
        <v>243.07999999999998</v>
      </c>
      <c r="P727" s="181">
        <v>21.47</v>
      </c>
    </row>
    <row r="728" spans="2:16" ht="28.5">
      <c r="B728" s="5" t="s">
        <v>1904</v>
      </c>
      <c r="C728" s="51" t="s">
        <v>26</v>
      </c>
      <c r="D728" s="51" t="s">
        <v>1905</v>
      </c>
      <c r="E728" s="6" t="s">
        <v>1906</v>
      </c>
      <c r="F728" s="51" t="s">
        <v>33</v>
      </c>
      <c r="G728" s="5">
        <v>10</v>
      </c>
      <c r="H728" s="52">
        <f>O728*(1-'Orç-Resumo'!$G$10)</f>
        <v>7.4500000000000011</v>
      </c>
      <c r="I728" s="53">
        <f>P728*(1-'Orç-Resumo'!$G$10)</f>
        <v>18.18</v>
      </c>
      <c r="J728" s="54">
        <f t="shared" si="39"/>
        <v>74.500000000000014</v>
      </c>
      <c r="K728" s="55">
        <f t="shared" si="40"/>
        <v>181.8</v>
      </c>
      <c r="L728" s="56">
        <f t="shared" si="41"/>
        <v>256.3</v>
      </c>
      <c r="M728" s="56">
        <v>0</v>
      </c>
      <c r="N728" s="177"/>
      <c r="O728" s="180">
        <v>7.4500000000000011</v>
      </c>
      <c r="P728" s="181">
        <v>18.18</v>
      </c>
    </row>
    <row r="729" spans="2:16" ht="28.5">
      <c r="B729" s="5" t="s">
        <v>1907</v>
      </c>
      <c r="C729" s="51" t="s">
        <v>102</v>
      </c>
      <c r="D729" s="51" t="s">
        <v>1908</v>
      </c>
      <c r="E729" s="6" t="s">
        <v>1909</v>
      </c>
      <c r="F729" s="51" t="s">
        <v>354</v>
      </c>
      <c r="G729" s="5">
        <v>100</v>
      </c>
      <c r="H729" s="52">
        <f>O729*(1-'Orç-Resumo'!$G$10)</f>
        <v>13.71</v>
      </c>
      <c r="I729" s="53">
        <f>P729*(1-'Orç-Resumo'!$G$10)</f>
        <v>2.2599999999999998</v>
      </c>
      <c r="J729" s="54">
        <f t="shared" si="39"/>
        <v>1371</v>
      </c>
      <c r="K729" s="55">
        <f t="shared" si="40"/>
        <v>225.99999999999997</v>
      </c>
      <c r="L729" s="56">
        <f t="shared" si="41"/>
        <v>1597</v>
      </c>
      <c r="M729" s="56">
        <v>0</v>
      </c>
      <c r="N729" s="177"/>
      <c r="O729" s="180">
        <v>13.71</v>
      </c>
      <c r="P729" s="181">
        <v>2.2599999999999998</v>
      </c>
    </row>
    <row r="730" spans="2:16" ht="42.75">
      <c r="B730" s="5" t="s">
        <v>1910</v>
      </c>
      <c r="C730" s="51" t="s">
        <v>26</v>
      </c>
      <c r="D730" s="51" t="s">
        <v>1911</v>
      </c>
      <c r="E730" s="6" t="s">
        <v>1912</v>
      </c>
      <c r="F730" s="51" t="s">
        <v>110</v>
      </c>
      <c r="G730" s="5">
        <v>100</v>
      </c>
      <c r="H730" s="52">
        <f>O730*(1-'Orç-Resumo'!$G$10)</f>
        <v>0.59680000000000011</v>
      </c>
      <c r="I730" s="53">
        <f>P730*(1-'Orç-Resumo'!$G$10)</f>
        <v>1.1912</v>
      </c>
      <c r="J730" s="54">
        <f t="shared" si="39"/>
        <v>59.680000000000014</v>
      </c>
      <c r="K730" s="55">
        <f t="shared" si="40"/>
        <v>119.12</v>
      </c>
      <c r="L730" s="56">
        <f t="shared" si="41"/>
        <v>178.8</v>
      </c>
      <c r="M730" s="56">
        <v>0</v>
      </c>
      <c r="N730" s="177"/>
      <c r="O730" s="180">
        <v>0.59680000000000011</v>
      </c>
      <c r="P730" s="181">
        <v>1.1912</v>
      </c>
    </row>
    <row r="731" spans="2:16" ht="28.5">
      <c r="B731" s="5" t="s">
        <v>1913</v>
      </c>
      <c r="C731" s="51" t="s">
        <v>26</v>
      </c>
      <c r="D731" s="51" t="s">
        <v>1914</v>
      </c>
      <c r="E731" s="6" t="s">
        <v>1915</v>
      </c>
      <c r="F731" s="51" t="s">
        <v>556</v>
      </c>
      <c r="G731" s="5">
        <v>100</v>
      </c>
      <c r="H731" s="52">
        <f>O731*(1-'Orç-Resumo'!$G$10)</f>
        <v>36.347999999999999</v>
      </c>
      <c r="I731" s="53">
        <f>P731*(1-'Orç-Resumo'!$G$10)</f>
        <v>7.3179999999999996</v>
      </c>
      <c r="J731" s="54">
        <f t="shared" si="39"/>
        <v>3634.7999999999997</v>
      </c>
      <c r="K731" s="55">
        <f t="shared" si="40"/>
        <v>731.8</v>
      </c>
      <c r="L731" s="56">
        <f t="shared" si="41"/>
        <v>4366.5999999999995</v>
      </c>
      <c r="M731" s="56">
        <v>0</v>
      </c>
      <c r="N731" s="177"/>
      <c r="O731" s="180">
        <v>36.347999999999999</v>
      </c>
      <c r="P731" s="181">
        <v>7.3179999999999996</v>
      </c>
    </row>
    <row r="732" spans="2:16" ht="28.5">
      <c r="B732" s="5" t="s">
        <v>1916</v>
      </c>
      <c r="C732" s="51" t="s">
        <v>102</v>
      </c>
      <c r="D732" s="51" t="s">
        <v>1917</v>
      </c>
      <c r="E732" s="6" t="s">
        <v>1918</v>
      </c>
      <c r="F732" s="51" t="s">
        <v>105</v>
      </c>
      <c r="G732" s="5">
        <v>12</v>
      </c>
      <c r="H732" s="52">
        <f>O732*(1-'Orç-Resumo'!$G$10)</f>
        <v>367.34</v>
      </c>
      <c r="I732" s="53">
        <f>P732*(1-'Orç-Resumo'!$G$10)</f>
        <v>18.07</v>
      </c>
      <c r="J732" s="54">
        <f t="shared" si="39"/>
        <v>4408.08</v>
      </c>
      <c r="K732" s="55">
        <f t="shared" si="40"/>
        <v>216.84</v>
      </c>
      <c r="L732" s="56">
        <f t="shared" si="41"/>
        <v>4624.92</v>
      </c>
      <c r="M732" s="56">
        <v>0</v>
      </c>
      <c r="N732" s="177"/>
      <c r="O732" s="180">
        <v>367.34</v>
      </c>
      <c r="P732" s="181">
        <v>18.07</v>
      </c>
    </row>
    <row r="733" spans="2:16" ht="28.5">
      <c r="B733" s="5" t="s">
        <v>1919</v>
      </c>
      <c r="C733" s="51" t="s">
        <v>102</v>
      </c>
      <c r="D733" s="51" t="s">
        <v>1920</v>
      </c>
      <c r="E733" s="6" t="s">
        <v>1921</v>
      </c>
      <c r="F733" s="51" t="s">
        <v>666</v>
      </c>
      <c r="G733" s="5">
        <v>30</v>
      </c>
      <c r="H733" s="52">
        <f>O733*(1-'Orç-Resumo'!$G$10)</f>
        <v>46.35</v>
      </c>
      <c r="I733" s="53">
        <f>P733*(1-'Orç-Resumo'!$G$10)</f>
        <v>2.7</v>
      </c>
      <c r="J733" s="54">
        <f t="shared" si="39"/>
        <v>1390.5</v>
      </c>
      <c r="K733" s="55">
        <f t="shared" si="40"/>
        <v>81</v>
      </c>
      <c r="L733" s="56">
        <f t="shared" si="41"/>
        <v>1471.5</v>
      </c>
      <c r="M733" s="56">
        <v>0</v>
      </c>
      <c r="N733" s="177"/>
      <c r="O733" s="180">
        <v>46.35</v>
      </c>
      <c r="P733" s="181">
        <v>2.7</v>
      </c>
    </row>
    <row r="734" spans="2:16" ht="15">
      <c r="B734" s="5" t="s">
        <v>1922</v>
      </c>
      <c r="C734" s="51" t="s">
        <v>21</v>
      </c>
      <c r="D734" s="51" t="s">
        <v>21</v>
      </c>
      <c r="E734" s="6" t="s">
        <v>1923</v>
      </c>
      <c r="F734" s="51" t="s">
        <v>23</v>
      </c>
      <c r="G734" s="5"/>
      <c r="H734" s="52"/>
      <c r="I734" s="53"/>
      <c r="J734" s="54"/>
      <c r="K734" s="55"/>
      <c r="L734" s="56"/>
      <c r="M734" s="56">
        <f>SUM(L735:L746)</f>
        <v>181099.66</v>
      </c>
      <c r="N734" s="177"/>
      <c r="O734" s="180" t="s">
        <v>24</v>
      </c>
      <c r="P734" s="181" t="s">
        <v>24</v>
      </c>
    </row>
    <row r="735" spans="2:16" ht="28.5">
      <c r="B735" s="5" t="s">
        <v>1924</v>
      </c>
      <c r="C735" s="51" t="s">
        <v>102</v>
      </c>
      <c r="D735" s="51" t="s">
        <v>1925</v>
      </c>
      <c r="E735" s="6" t="s">
        <v>1926</v>
      </c>
      <c r="F735" s="51" t="s">
        <v>117</v>
      </c>
      <c r="G735" s="5">
        <v>2900</v>
      </c>
      <c r="H735" s="52">
        <f>O735*(1-'Orç-Resumo'!$G$10)</f>
        <v>0</v>
      </c>
      <c r="I735" s="53">
        <f>P735*(1-'Orç-Resumo'!$G$10)</f>
        <v>7.9</v>
      </c>
      <c r="J735" s="54">
        <f t="shared" si="39"/>
        <v>0</v>
      </c>
      <c r="K735" s="55">
        <f t="shared" si="40"/>
        <v>22910</v>
      </c>
      <c r="L735" s="56">
        <f t="shared" si="41"/>
        <v>22910</v>
      </c>
      <c r="M735" s="56">
        <v>0</v>
      </c>
      <c r="N735" s="177"/>
      <c r="O735" s="180">
        <v>0</v>
      </c>
      <c r="P735" s="181">
        <v>7.9</v>
      </c>
    </row>
    <row r="736" spans="2:16" ht="28.5">
      <c r="B736" s="5" t="s">
        <v>1927</v>
      </c>
      <c r="C736" s="51" t="s">
        <v>26</v>
      </c>
      <c r="D736" s="51" t="s">
        <v>1928</v>
      </c>
      <c r="E736" s="6" t="s">
        <v>1929</v>
      </c>
      <c r="F736" s="51" t="s">
        <v>33</v>
      </c>
      <c r="G736" s="5">
        <v>6</v>
      </c>
      <c r="H736" s="52">
        <f>O736*(1-'Orç-Resumo'!$G$10)</f>
        <v>266</v>
      </c>
      <c r="I736" s="53">
        <f>P736*(1-'Orç-Resumo'!$G$10)</f>
        <v>0</v>
      </c>
      <c r="J736" s="54">
        <f t="shared" si="39"/>
        <v>1596</v>
      </c>
      <c r="K736" s="55">
        <f t="shared" si="40"/>
        <v>0</v>
      </c>
      <c r="L736" s="56">
        <f t="shared" si="41"/>
        <v>1596</v>
      </c>
      <c r="M736" s="56">
        <v>0</v>
      </c>
      <c r="N736" s="177"/>
      <c r="O736" s="180">
        <v>266</v>
      </c>
      <c r="P736" s="181">
        <v>0</v>
      </c>
    </row>
    <row r="737" spans="2:16" ht="28.5">
      <c r="B737" s="5" t="s">
        <v>1930</v>
      </c>
      <c r="C737" s="51" t="s">
        <v>48</v>
      </c>
      <c r="D737" s="51">
        <v>99814</v>
      </c>
      <c r="E737" s="6" t="s">
        <v>1931</v>
      </c>
      <c r="F737" s="51" t="s">
        <v>69</v>
      </c>
      <c r="G737" s="5">
        <v>8500</v>
      </c>
      <c r="H737" s="52">
        <f>O737*(1-'Orç-Resumo'!$G$10)</f>
        <v>0.6599999999999997</v>
      </c>
      <c r="I737" s="53">
        <f>P737*(1-'Orç-Resumo'!$G$10)</f>
        <v>1.35</v>
      </c>
      <c r="J737" s="54">
        <f t="shared" si="39"/>
        <v>5609.9999999999973</v>
      </c>
      <c r="K737" s="55">
        <f t="shared" si="40"/>
        <v>11475</v>
      </c>
      <c r="L737" s="56">
        <f t="shared" si="41"/>
        <v>17084.999999999996</v>
      </c>
      <c r="M737" s="56">
        <v>0</v>
      </c>
      <c r="N737" s="177"/>
      <c r="O737" s="180">
        <v>0.6599999999999997</v>
      </c>
      <c r="P737" s="181" t="s">
        <v>2495</v>
      </c>
    </row>
    <row r="738" spans="2:16" ht="28.5">
      <c r="B738" s="5" t="s">
        <v>1932</v>
      </c>
      <c r="C738" s="51" t="s">
        <v>48</v>
      </c>
      <c r="D738" s="51">
        <v>98524</v>
      </c>
      <c r="E738" s="6" t="s">
        <v>1933</v>
      </c>
      <c r="F738" s="51" t="s">
        <v>69</v>
      </c>
      <c r="G738" s="5">
        <v>6000</v>
      </c>
      <c r="H738" s="52">
        <f>O738*(1-'Orç-Resumo'!$G$10)</f>
        <v>1.5699999999999998</v>
      </c>
      <c r="I738" s="53">
        <f>P738*(1-'Orç-Resumo'!$G$10)</f>
        <v>3.19</v>
      </c>
      <c r="J738" s="54">
        <f t="shared" si="39"/>
        <v>9419.9999999999982</v>
      </c>
      <c r="K738" s="55">
        <f t="shared" si="40"/>
        <v>19140</v>
      </c>
      <c r="L738" s="56">
        <f t="shared" si="41"/>
        <v>28560</v>
      </c>
      <c r="M738" s="56">
        <v>0</v>
      </c>
      <c r="N738" s="177"/>
      <c r="O738" s="180">
        <v>1.5699999999999998</v>
      </c>
      <c r="P738" s="181" t="s">
        <v>2982</v>
      </c>
    </row>
    <row r="739" spans="2:16" ht="28.5">
      <c r="B739" s="5" t="s">
        <v>1935</v>
      </c>
      <c r="C739" s="51" t="s">
        <v>48</v>
      </c>
      <c r="D739" s="51">
        <v>99803</v>
      </c>
      <c r="E739" s="6" t="s">
        <v>1936</v>
      </c>
      <c r="F739" s="51" t="s">
        <v>69</v>
      </c>
      <c r="G739" s="5">
        <v>2860</v>
      </c>
      <c r="H739" s="52">
        <f>O739*(1-'Orç-Resumo'!$G$10)</f>
        <v>0.69000000000000017</v>
      </c>
      <c r="I739" s="53">
        <f>P739*(1-'Orç-Resumo'!$G$10)</f>
        <v>1.47</v>
      </c>
      <c r="J739" s="54">
        <f t="shared" si="39"/>
        <v>1973.4000000000005</v>
      </c>
      <c r="K739" s="55">
        <f t="shared" si="40"/>
        <v>4204.2</v>
      </c>
      <c r="L739" s="56">
        <f t="shared" si="41"/>
        <v>6177.6</v>
      </c>
      <c r="M739" s="56">
        <v>0</v>
      </c>
      <c r="N739" s="177"/>
      <c r="O739" s="180">
        <v>0.69000000000000017</v>
      </c>
      <c r="P739" s="181" t="s">
        <v>2292</v>
      </c>
    </row>
    <row r="740" spans="2:16" ht="57">
      <c r="B740" s="5" t="s">
        <v>1938</v>
      </c>
      <c r="C740" s="51" t="s">
        <v>48</v>
      </c>
      <c r="D740" s="51">
        <v>99804</v>
      </c>
      <c r="E740" s="6" t="s">
        <v>1939</v>
      </c>
      <c r="F740" s="51" t="s">
        <v>69</v>
      </c>
      <c r="G740" s="5">
        <v>2860</v>
      </c>
      <c r="H740" s="52">
        <f>O740*(1-'Orç-Resumo'!$G$10)</f>
        <v>1.9099999999999997</v>
      </c>
      <c r="I740" s="53">
        <f>P740*(1-'Orç-Resumo'!$G$10)</f>
        <v>3.72</v>
      </c>
      <c r="J740" s="54">
        <f t="shared" si="39"/>
        <v>5462.5999999999995</v>
      </c>
      <c r="K740" s="55">
        <f t="shared" si="40"/>
        <v>10639.2</v>
      </c>
      <c r="L740" s="56">
        <f t="shared" si="41"/>
        <v>16101.8</v>
      </c>
      <c r="M740" s="56">
        <v>0</v>
      </c>
      <c r="N740" s="177"/>
      <c r="O740" s="180">
        <v>1.9099999999999997</v>
      </c>
      <c r="P740" s="181" t="s">
        <v>3127</v>
      </c>
    </row>
    <row r="741" spans="2:16">
      <c r="B741" s="5" t="s">
        <v>1941</v>
      </c>
      <c r="C741" s="51" t="s">
        <v>26</v>
      </c>
      <c r="D741" s="51" t="s">
        <v>1942</v>
      </c>
      <c r="E741" s="6" t="s">
        <v>1943</v>
      </c>
      <c r="F741" s="51" t="s">
        <v>69</v>
      </c>
      <c r="G741" s="5">
        <v>500</v>
      </c>
      <c r="H741" s="52">
        <f>O741*(1-'Orç-Resumo'!$G$10)</f>
        <v>6.2850000000000001</v>
      </c>
      <c r="I741" s="53">
        <f>P741*(1-'Orç-Resumo'!$G$10)</f>
        <v>8.9339999999999993</v>
      </c>
      <c r="J741" s="54">
        <f t="shared" si="39"/>
        <v>3142.5</v>
      </c>
      <c r="K741" s="55">
        <f t="shared" si="40"/>
        <v>4467</v>
      </c>
      <c r="L741" s="56">
        <f t="shared" si="41"/>
        <v>7609.5</v>
      </c>
      <c r="M741" s="56">
        <v>0</v>
      </c>
      <c r="N741" s="177"/>
      <c r="O741" s="180">
        <v>6.2850000000000001</v>
      </c>
      <c r="P741" s="181">
        <v>8.9339999999999993</v>
      </c>
    </row>
    <row r="742" spans="2:16" ht="28.5">
      <c r="B742" s="5" t="s">
        <v>1944</v>
      </c>
      <c r="C742" s="51" t="s">
        <v>48</v>
      </c>
      <c r="D742" s="51">
        <v>99821</v>
      </c>
      <c r="E742" s="6" t="s">
        <v>1945</v>
      </c>
      <c r="F742" s="51" t="s">
        <v>69</v>
      </c>
      <c r="G742" s="5">
        <v>500</v>
      </c>
      <c r="H742" s="52">
        <f>O742*(1-'Orç-Resumo'!$G$10)</f>
        <v>1.9799999999999998</v>
      </c>
      <c r="I742" s="53">
        <f>P742*(1-'Orç-Resumo'!$G$10)</f>
        <v>1.36</v>
      </c>
      <c r="J742" s="54">
        <f t="shared" si="39"/>
        <v>989.99999999999989</v>
      </c>
      <c r="K742" s="55">
        <f t="shared" si="40"/>
        <v>680</v>
      </c>
      <c r="L742" s="56">
        <f t="shared" si="41"/>
        <v>1670</v>
      </c>
      <c r="M742" s="56">
        <v>0</v>
      </c>
      <c r="N742" s="177"/>
      <c r="O742" s="180">
        <v>1.9799999999999998</v>
      </c>
      <c r="P742" s="181" t="s">
        <v>1937</v>
      </c>
    </row>
    <row r="743" spans="2:16" ht="28.5">
      <c r="B743" s="5" t="s">
        <v>1946</v>
      </c>
      <c r="C743" s="51" t="s">
        <v>48</v>
      </c>
      <c r="D743" s="51">
        <v>99826</v>
      </c>
      <c r="E743" s="6" t="s">
        <v>1947</v>
      </c>
      <c r="F743" s="51" t="s">
        <v>69</v>
      </c>
      <c r="G743" s="5">
        <v>2860</v>
      </c>
      <c r="H743" s="52">
        <f>O743*(1-'Orç-Resumo'!$G$10)</f>
        <v>0.51</v>
      </c>
      <c r="I743" s="53">
        <f>P743*(1-'Orç-Resumo'!$G$10)</f>
        <v>1.0900000000000001</v>
      </c>
      <c r="J743" s="54">
        <f t="shared" si="39"/>
        <v>1458.6000000000001</v>
      </c>
      <c r="K743" s="55">
        <f t="shared" si="40"/>
        <v>3117.4</v>
      </c>
      <c r="L743" s="56">
        <f t="shared" si="41"/>
        <v>4576</v>
      </c>
      <c r="M743" s="56">
        <v>0</v>
      </c>
      <c r="N743" s="177"/>
      <c r="O743" s="180">
        <v>0.51</v>
      </c>
      <c r="P743" s="181" t="s">
        <v>2290</v>
      </c>
    </row>
    <row r="744" spans="2:16">
      <c r="B744" s="5" t="s">
        <v>1949</v>
      </c>
      <c r="C744" s="51" t="s">
        <v>26</v>
      </c>
      <c r="D744" s="51" t="s">
        <v>1950</v>
      </c>
      <c r="E744" s="6" t="s">
        <v>1951</v>
      </c>
      <c r="F744" s="51" t="s">
        <v>33</v>
      </c>
      <c r="G744" s="5">
        <v>6</v>
      </c>
      <c r="H744" s="52">
        <f>O744*(1-'Orç-Resumo'!$G$10)</f>
        <v>870.96999999999991</v>
      </c>
      <c r="I744" s="53">
        <f>P744*(1-'Orç-Resumo'!$G$10)</f>
        <v>193.01</v>
      </c>
      <c r="J744" s="54">
        <f t="shared" si="39"/>
        <v>5225.82</v>
      </c>
      <c r="K744" s="55">
        <f t="shared" si="40"/>
        <v>1158.06</v>
      </c>
      <c r="L744" s="56">
        <f t="shared" si="41"/>
        <v>6383.8799999999992</v>
      </c>
      <c r="M744" s="56">
        <v>0</v>
      </c>
      <c r="N744" s="177"/>
      <c r="O744" s="180">
        <v>870.96999999999991</v>
      </c>
      <c r="P744" s="181">
        <v>193.01</v>
      </c>
    </row>
    <row r="745" spans="2:16">
      <c r="B745" s="5" t="s">
        <v>1952</v>
      </c>
      <c r="C745" s="51" t="s">
        <v>26</v>
      </c>
      <c r="D745" s="51" t="s">
        <v>1953</v>
      </c>
      <c r="E745" s="6" t="s">
        <v>1954</v>
      </c>
      <c r="F745" s="51" t="s">
        <v>33</v>
      </c>
      <c r="G745" s="5">
        <v>6</v>
      </c>
      <c r="H745" s="52">
        <f>O745*(1-'Orç-Resumo'!$G$10)</f>
        <v>2189.7199999999998</v>
      </c>
      <c r="I745" s="53">
        <f>P745*(1-'Orç-Resumo'!$G$10)</f>
        <v>299.08</v>
      </c>
      <c r="J745" s="54">
        <f t="shared" si="39"/>
        <v>13138.32</v>
      </c>
      <c r="K745" s="55">
        <f t="shared" si="40"/>
        <v>1794.48</v>
      </c>
      <c r="L745" s="56">
        <f t="shared" si="41"/>
        <v>14932.8</v>
      </c>
      <c r="M745" s="56">
        <v>0</v>
      </c>
      <c r="N745" s="177"/>
      <c r="O745" s="180">
        <v>2189.7199999999998</v>
      </c>
      <c r="P745" s="181">
        <v>299.08</v>
      </c>
    </row>
    <row r="746" spans="2:16">
      <c r="B746" s="5" t="s">
        <v>1955</v>
      </c>
      <c r="C746" s="51" t="s">
        <v>26</v>
      </c>
      <c r="D746" s="51" t="s">
        <v>1956</v>
      </c>
      <c r="E746" s="6" t="s">
        <v>1957</v>
      </c>
      <c r="F746" s="51" t="s">
        <v>33</v>
      </c>
      <c r="G746" s="5">
        <v>6</v>
      </c>
      <c r="H746" s="52">
        <f>O746*(1-'Orç-Resumo'!$G$10)</f>
        <v>7995.95</v>
      </c>
      <c r="I746" s="53">
        <f>P746*(1-'Orç-Resumo'!$G$10)</f>
        <v>920.23</v>
      </c>
      <c r="J746" s="54">
        <f t="shared" si="39"/>
        <v>47975.7</v>
      </c>
      <c r="K746" s="55">
        <f t="shared" si="40"/>
        <v>5521.38</v>
      </c>
      <c r="L746" s="56">
        <f t="shared" si="41"/>
        <v>53497.079999999994</v>
      </c>
      <c r="M746" s="56">
        <v>0</v>
      </c>
      <c r="N746" s="177"/>
      <c r="O746" s="180">
        <v>7995.95</v>
      </c>
      <c r="P746" s="181">
        <v>920.23</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5253442.3580686618</v>
      </c>
      <c r="K749" s="66">
        <f>SUM(K14:K748)</f>
        <v>1879773.0064731166</v>
      </c>
      <c r="L749" s="66">
        <f>SUM(L14:L748)</f>
        <v>7133215.3645417793</v>
      </c>
      <c r="M749" s="66">
        <f>ROUND(SUM(M14:M748),2)</f>
        <v>7133215.3600000003</v>
      </c>
      <c r="N749" s="179"/>
      <c r="O749" s="179"/>
    </row>
    <row r="750" spans="2:16" ht="15">
      <c r="B750" s="62" t="s">
        <v>23</v>
      </c>
      <c r="C750" s="67"/>
      <c r="D750" s="67"/>
      <c r="E750" s="68"/>
      <c r="F750" s="69"/>
      <c r="G750" s="70"/>
      <c r="H750" s="65" t="s">
        <v>1959</v>
      </c>
      <c r="I750" s="71">
        <v>0.22470000000000001</v>
      </c>
      <c r="J750" s="66">
        <f>I750*J749</f>
        <v>1180448.4978580284</v>
      </c>
      <c r="K750" s="66">
        <f>I750*K749</f>
        <v>422384.99455450929</v>
      </c>
      <c r="L750" s="66">
        <f>ROUND((I750*L749),2)</f>
        <v>1602833.49</v>
      </c>
      <c r="M750" s="66">
        <f>M749*I750</f>
        <v>1602833.4913920001</v>
      </c>
      <c r="N750" s="179"/>
      <c r="O750" s="179"/>
    </row>
    <row r="751" spans="2:16" ht="15">
      <c r="B751" s="62" t="s">
        <v>23</v>
      </c>
      <c r="C751" s="72"/>
      <c r="D751" s="72"/>
      <c r="E751" s="73"/>
      <c r="F751" s="74"/>
      <c r="G751" s="61"/>
      <c r="H751" s="65"/>
      <c r="I751" s="75" t="s">
        <v>1960</v>
      </c>
      <c r="J751" s="66">
        <f>SUM(J749:J750)</f>
        <v>6433890.8559266906</v>
      </c>
      <c r="K751" s="66">
        <f t="shared" ref="K751:M751" si="42">SUM(K749:K750)</f>
        <v>2302158.001027626</v>
      </c>
      <c r="L751" s="66">
        <f t="shared" si="42"/>
        <v>8736048.8545417786</v>
      </c>
      <c r="M751" s="66">
        <f t="shared" si="42"/>
        <v>8736048.8513920009</v>
      </c>
      <c r="N751" s="179"/>
      <c r="O751" s="179"/>
    </row>
  </sheetData>
  <sheetProtection deleteRows="0" selectLockedCells="1"/>
  <protectedRanges>
    <protectedRange sqref="M568:N568 M376:N376 M548:N549 M601:N602 M612:N614 M624:N626 M47:N56 H14:O14 M424:N426 M325:N325 M368:N371 M434:N434 M474:N474 M493:N493 M579:N579 M358:N362 M498:N498 M505:N506 M513:N516 M560:N565 M479:N482 M440:N440 M574:N574 M501:N501 M356:N356 M598:N598 M628:N628 M666:N667 M327:N327 M341:N343 M346:N347 M503:N503 M523:N546 M411:N422 M442:N454 M58:N85 M322:N323 M332:N333 M349:N349 M336:N338 M379:N381 M391:N392 M660:N660 M655:N655 M664:N664 M678:N678 M633:N637 M669:N676 M680:N715 M719:N735 M401:N401 M383:N389 M596:N596 M582:N594 M737:N746 M16:N45 M87:N319 M403:N406 M470:N470 M459:N459 E14:F747 M639:N652 B14:B747 J15:N15 O15:P746 G747:L747 J16:L746" name="Intervalo1"/>
    <protectedRange sqref="G14:G746" name="Intervalo1_3"/>
    <protectedRange sqref="M517:N522 M46:N46 M566:N567 M86:N86 M547:N547 M57:N57 M569:N573 M550:N559 M603:N611 M615:N623 M627:N627 M320:N321 M363:N367 M344:N345 M324:N324 M348:N348 M595:N595 M372:N375 M377:N378 M483:N492 M390:N390 M407:N410 M427:N433 M435:N439 M455:N458 M475:N478 M494:N497 M507:N512 M441:N441 M357:N357 M499:N500 M471:N473 M382:N382 M502:N502 M423:N423 M597:N597 M460:N469 M599:N600 M393:N400 M638:N638 M677:N677 M736:N736 M629:N632 M747:O747 M716:N718 M350:N355 M504:N504 M575:N581 M326:N326 M328:N331 M334:N335 M339:N340 M653:N654 M679:N679 M665:N665 M661:N663 M656:N659 M668:N668 M402:N402" name="Intervalo1_1"/>
    <protectedRange sqref="H15:I746" name="Intervalo1_2"/>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33514" priority="6691"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33513" priority="6688"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33512" priority="6690"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33511" priority="6689" stopIfTrue="1">
      <formula>F14="-"</formula>
    </cfRule>
  </conditionalFormatting>
  <conditionalFormatting sqref="B578 B504 B538 B14:B143 B164:B178 B180:B198 B200:B206 B208:B215 B217:B227 B272:B281 B318:B402 B404:B433 B441:B492 B597:B627 B629:B638 B735:B747 B640:B679 B681:B698">
    <cfRule type="expression" dxfId="33510" priority="6686" stopIfTrue="1">
      <formula>F14="-"</formula>
    </cfRule>
  </conditionalFormatting>
  <conditionalFormatting sqref="G748">
    <cfRule type="expression" dxfId="33509" priority="6685" stopIfTrue="1">
      <formula>F748="-"</formula>
    </cfRule>
  </conditionalFormatting>
  <conditionalFormatting sqref="K748">
    <cfRule type="expression" dxfId="33508" priority="6684" stopIfTrue="1">
      <formula>F748="-"</formula>
    </cfRule>
  </conditionalFormatting>
  <conditionalFormatting sqref="J748 J15:J746">
    <cfRule type="expression" dxfId="33507" priority="6683">
      <formula>F15="-"</formula>
    </cfRule>
  </conditionalFormatting>
  <conditionalFormatting sqref="L15:L746 L748:N748">
    <cfRule type="expression" dxfId="33506" priority="6682" stopIfTrue="1">
      <formula>F15="-"</formula>
    </cfRule>
  </conditionalFormatting>
  <conditionalFormatting sqref="B748">
    <cfRule type="expression" dxfId="33505" priority="6681" stopIfTrue="1">
      <formula>F748="-"</formula>
    </cfRule>
  </conditionalFormatting>
  <conditionalFormatting sqref="I748">
    <cfRule type="expression" dxfId="33504" priority="6677" stopIfTrue="1">
      <formula>K748="-"</formula>
    </cfRule>
  </conditionalFormatting>
  <conditionalFormatting sqref="D748">
    <cfRule type="expression" dxfId="33503" priority="6680" stopIfTrue="1">
      <formula>F748="-"</formula>
    </cfRule>
  </conditionalFormatting>
  <conditionalFormatting sqref="E748">
    <cfRule type="expression" dxfId="33502" priority="6679" stopIfTrue="1">
      <formula>G748="-"</formula>
    </cfRule>
  </conditionalFormatting>
  <conditionalFormatting sqref="H748">
    <cfRule type="expression" dxfId="33501" priority="6678" stopIfTrue="1">
      <formula>J748="-"</formula>
    </cfRule>
  </conditionalFormatting>
  <conditionalFormatting sqref="F748">
    <cfRule type="expression" dxfId="33500" priority="6676" stopIfTrue="1">
      <formula>H748="-"</formula>
    </cfRule>
  </conditionalFormatting>
  <conditionalFormatting sqref="H14 H747">
    <cfRule type="expression" dxfId="33499" priority="6675" stopIfTrue="1">
      <formula>F14="-"</formula>
    </cfRule>
  </conditionalFormatting>
  <conditionalFormatting sqref="I14 I747">
    <cfRule type="expression" dxfId="33498" priority="6674" stopIfTrue="1">
      <formula>F14="-"</formula>
    </cfRule>
  </conditionalFormatting>
  <conditionalFormatting sqref="C748">
    <cfRule type="expression" dxfId="33497" priority="6672" stopIfTrue="1">
      <formula>E748="-"</formula>
    </cfRule>
  </conditionalFormatting>
  <conditionalFormatting sqref="O748 M14:N747">
    <cfRule type="expression" dxfId="33496" priority="6671" stopIfTrue="1">
      <formula>F14="-"</formula>
    </cfRule>
  </conditionalFormatting>
  <conditionalFormatting sqref="J747">
    <cfRule type="expression" dxfId="33495" priority="6547">
      <formula>F747="-"</formula>
    </cfRule>
  </conditionalFormatting>
  <conditionalFormatting sqref="K15:K747">
    <cfRule type="expression" dxfId="33494" priority="6546">
      <formula>F15="-"</formula>
    </cfRule>
  </conditionalFormatting>
  <conditionalFormatting sqref="L747">
    <cfRule type="expression" dxfId="33493" priority="6545"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33492" priority="6231" stopIfTrue="1" operator="equal">
      <formula>""</formula>
    </cfRule>
    <cfRule type="expression" dxfId="33491" priority="6232" stopIfTrue="1">
      <formula>F18="-"</formula>
    </cfRule>
  </conditionalFormatting>
  <conditionalFormatting sqref="J14">
    <cfRule type="expression" dxfId="33490" priority="6230">
      <formula>F14="-"</formula>
    </cfRule>
  </conditionalFormatting>
  <conditionalFormatting sqref="K14">
    <cfRule type="expression" dxfId="33489" priority="6229">
      <formula>F14="-"</formula>
    </cfRule>
  </conditionalFormatting>
  <conditionalFormatting sqref="L14">
    <cfRule type="expression" dxfId="33488" priority="6227" stopIfTrue="1">
      <formula>F14="-"</formula>
    </cfRule>
  </conditionalFormatting>
  <conditionalFormatting sqref="G14">
    <cfRule type="cellIs" dxfId="33487" priority="6225" stopIfTrue="1" operator="equal">
      <formula>""</formula>
    </cfRule>
    <cfRule type="expression" dxfId="33486" priority="6226" stopIfTrue="1">
      <formula>F14="-"</formula>
    </cfRule>
  </conditionalFormatting>
  <conditionalFormatting sqref="G226">
    <cfRule type="cellIs" dxfId="33485" priority="6183" stopIfTrue="1" operator="equal">
      <formula>""</formula>
    </cfRule>
    <cfRule type="expression" dxfId="33484" priority="6184" stopIfTrue="1">
      <formula>F226="-"</formula>
    </cfRule>
  </conditionalFormatting>
  <conditionalFormatting sqref="G143">
    <cfRule type="cellIs" dxfId="33483" priority="6138" stopIfTrue="1" operator="equal">
      <formula>""</formula>
    </cfRule>
    <cfRule type="expression" dxfId="33482" priority="6139" stopIfTrue="1">
      <formula>F143="-"</formula>
    </cfRule>
  </conditionalFormatting>
  <conditionalFormatting sqref="G541">
    <cfRule type="cellIs" dxfId="33481" priority="6104" stopIfTrue="1" operator="equal">
      <formula>""</formula>
    </cfRule>
    <cfRule type="expression" dxfId="33480" priority="6105" stopIfTrue="1">
      <formula>F541="-"</formula>
    </cfRule>
  </conditionalFormatting>
  <conditionalFormatting sqref="G542">
    <cfRule type="cellIs" dxfId="33479" priority="6050" stopIfTrue="1" operator="equal">
      <formula>""</formula>
    </cfRule>
    <cfRule type="expression" dxfId="33478" priority="6051" stopIfTrue="1">
      <formula>F542="-"</formula>
    </cfRule>
  </conditionalFormatting>
  <conditionalFormatting sqref="G538">
    <cfRule type="cellIs" dxfId="33477" priority="6070" stopIfTrue="1" operator="equal">
      <formula>""</formula>
    </cfRule>
    <cfRule type="expression" dxfId="33476" priority="6071" stopIfTrue="1">
      <formula>F538="-"</formula>
    </cfRule>
  </conditionalFormatting>
  <conditionalFormatting sqref="G568">
    <cfRule type="cellIs" dxfId="33475" priority="6034" stopIfTrue="1" operator="equal">
      <formula>""</formula>
    </cfRule>
    <cfRule type="expression" dxfId="33474" priority="6035" stopIfTrue="1">
      <formula>F568="-"</formula>
    </cfRule>
  </conditionalFormatting>
  <conditionalFormatting sqref="G546">
    <cfRule type="cellIs" dxfId="33473" priority="6056" stopIfTrue="1" operator="equal">
      <formula>""</formula>
    </cfRule>
    <cfRule type="expression" dxfId="33472" priority="6057" stopIfTrue="1">
      <formula>F546="-"</formula>
    </cfRule>
  </conditionalFormatting>
  <conditionalFormatting sqref="G543">
    <cfRule type="cellIs" dxfId="33471" priority="6044" stopIfTrue="1" operator="equal">
      <formula>""</formula>
    </cfRule>
    <cfRule type="expression" dxfId="33470" priority="6045" stopIfTrue="1">
      <formula>F543="-"</formula>
    </cfRule>
  </conditionalFormatting>
  <conditionalFormatting sqref="G479">
    <cfRule type="cellIs" dxfId="33469" priority="6004" stopIfTrue="1" operator="equal">
      <formula>""</formula>
    </cfRule>
    <cfRule type="expression" dxfId="33468" priority="6005" stopIfTrue="1">
      <formula>F479="-"</formula>
    </cfRule>
  </conditionalFormatting>
  <conditionalFormatting sqref="G481">
    <cfRule type="cellIs" dxfId="33467" priority="5998" stopIfTrue="1" operator="equal">
      <formula>""</formula>
    </cfRule>
    <cfRule type="expression" dxfId="33466" priority="5999" stopIfTrue="1">
      <formula>F481="-"</formula>
    </cfRule>
  </conditionalFormatting>
  <conditionalFormatting sqref="G480">
    <cfRule type="cellIs" dxfId="33465" priority="5992" stopIfTrue="1" operator="equal">
      <formula>""</formula>
    </cfRule>
    <cfRule type="expression" dxfId="33464" priority="5993" stopIfTrue="1">
      <formula>F480="-"</formula>
    </cfRule>
  </conditionalFormatting>
  <conditionalFormatting sqref="G603:G605">
    <cfRule type="cellIs" dxfId="33463" priority="5891" stopIfTrue="1" operator="equal">
      <formula>""</formula>
    </cfRule>
    <cfRule type="expression" dxfId="33462" priority="5892" stopIfTrue="1">
      <formula>F603="-"</formula>
    </cfRule>
  </conditionalFormatting>
  <conditionalFormatting sqref="G606:G607">
    <cfRule type="cellIs" dxfId="33461" priority="5870" stopIfTrue="1" operator="equal">
      <formula>""</formula>
    </cfRule>
    <cfRule type="expression" dxfId="33460" priority="5871" stopIfTrue="1">
      <formula>F606="-"</formula>
    </cfRule>
  </conditionalFormatting>
  <conditionalFormatting sqref="G608:G611">
    <cfRule type="cellIs" dxfId="33459" priority="5846" stopIfTrue="1" operator="equal">
      <formula>""</formula>
    </cfRule>
    <cfRule type="expression" dxfId="33458" priority="5847" stopIfTrue="1">
      <formula>F608="-"</formula>
    </cfRule>
  </conditionalFormatting>
  <conditionalFormatting sqref="G612">
    <cfRule type="cellIs" dxfId="33457" priority="5840" stopIfTrue="1" operator="equal">
      <formula>""</formula>
    </cfRule>
    <cfRule type="expression" dxfId="33456" priority="5841" stopIfTrue="1">
      <formula>F612="-"</formula>
    </cfRule>
  </conditionalFormatting>
  <conditionalFormatting sqref="G516">
    <cfRule type="cellIs" dxfId="33455" priority="5782" stopIfTrue="1" operator="equal">
      <formula>""</formula>
    </cfRule>
    <cfRule type="expression" dxfId="33454" priority="5783" stopIfTrue="1">
      <formula>F516="-"</formula>
    </cfRule>
  </conditionalFormatting>
  <conditionalFormatting sqref="G27">
    <cfRule type="cellIs" dxfId="33453" priority="5768" stopIfTrue="1" operator="equal">
      <formula>""</formula>
    </cfRule>
    <cfRule type="expression" dxfId="33452" priority="5769" stopIfTrue="1">
      <formula>F27="-"</formula>
    </cfRule>
  </conditionalFormatting>
  <conditionalFormatting sqref="G17">
    <cfRule type="cellIs" dxfId="33451" priority="5754" stopIfTrue="1" operator="equal">
      <formula>""</formula>
    </cfRule>
    <cfRule type="expression" dxfId="33450" priority="5755" stopIfTrue="1">
      <formula>F17="-"</formula>
    </cfRule>
  </conditionalFormatting>
  <conditionalFormatting sqref="G16">
    <cfRule type="cellIs" dxfId="33449" priority="5748" stopIfTrue="1" operator="equal">
      <formula>""</formula>
    </cfRule>
    <cfRule type="expression" dxfId="33448" priority="5749" stopIfTrue="1">
      <formula>F16="-"</formula>
    </cfRule>
  </conditionalFormatting>
  <conditionalFormatting sqref="G19">
    <cfRule type="cellIs" dxfId="33447" priority="5746" stopIfTrue="1" operator="equal">
      <formula>""</formula>
    </cfRule>
    <cfRule type="expression" dxfId="33446" priority="5747" stopIfTrue="1">
      <formula>F19="-"</formula>
    </cfRule>
  </conditionalFormatting>
  <conditionalFormatting sqref="G20">
    <cfRule type="cellIs" dxfId="33445" priority="5740" stopIfTrue="1" operator="equal">
      <formula>""</formula>
    </cfRule>
    <cfRule type="expression" dxfId="33444" priority="5741" stopIfTrue="1">
      <formula>F20="-"</formula>
    </cfRule>
  </conditionalFormatting>
  <conditionalFormatting sqref="G31">
    <cfRule type="cellIs" dxfId="33443" priority="5712" stopIfTrue="1" operator="equal">
      <formula>""</formula>
    </cfRule>
    <cfRule type="expression" dxfId="33442" priority="5713" stopIfTrue="1">
      <formula>F31="-"</formula>
    </cfRule>
  </conditionalFormatting>
  <conditionalFormatting sqref="G32">
    <cfRule type="cellIs" dxfId="33441" priority="5710" stopIfTrue="1" operator="equal">
      <formula>""</formula>
    </cfRule>
    <cfRule type="expression" dxfId="33440" priority="5711" stopIfTrue="1">
      <formula>F32="-"</formula>
    </cfRule>
  </conditionalFormatting>
  <conditionalFormatting sqref="G24">
    <cfRule type="cellIs" dxfId="33439" priority="5726" stopIfTrue="1" operator="equal">
      <formula>""</formula>
    </cfRule>
    <cfRule type="expression" dxfId="33438" priority="5727" stopIfTrue="1">
      <formula>F24="-"</formula>
    </cfRule>
  </conditionalFormatting>
  <conditionalFormatting sqref="G25">
    <cfRule type="cellIs" dxfId="33437" priority="5724" stopIfTrue="1" operator="equal">
      <formula>""</formula>
    </cfRule>
    <cfRule type="expression" dxfId="33436" priority="5725" stopIfTrue="1">
      <formula>F25="-"</formula>
    </cfRule>
  </conditionalFormatting>
  <conditionalFormatting sqref="G29">
    <cfRule type="cellIs" dxfId="33435" priority="5720" stopIfTrue="1" operator="equal">
      <formula>""</formula>
    </cfRule>
    <cfRule type="expression" dxfId="33434" priority="5721" stopIfTrue="1">
      <formula>F29="-"</formula>
    </cfRule>
  </conditionalFormatting>
  <conditionalFormatting sqref="G28">
    <cfRule type="cellIs" dxfId="33433" priority="5722" stopIfTrue="1" operator="equal">
      <formula>""</formula>
    </cfRule>
    <cfRule type="expression" dxfId="33432" priority="5723" stopIfTrue="1">
      <formula>F28="-"</formula>
    </cfRule>
  </conditionalFormatting>
  <conditionalFormatting sqref="G30">
    <cfRule type="cellIs" dxfId="33431" priority="5714" stopIfTrue="1" operator="equal">
      <formula>""</formula>
    </cfRule>
    <cfRule type="expression" dxfId="33430" priority="5715" stopIfTrue="1">
      <formula>F30="-"</formula>
    </cfRule>
  </conditionalFormatting>
  <conditionalFormatting sqref="G42">
    <cfRule type="cellIs" dxfId="33429" priority="5700" stopIfTrue="1" operator="equal">
      <formula>""</formula>
    </cfRule>
    <cfRule type="expression" dxfId="33428" priority="5701" stopIfTrue="1">
      <formula>F42="-"</formula>
    </cfRule>
  </conditionalFormatting>
  <conditionalFormatting sqref="G44">
    <cfRule type="cellIs" dxfId="33427" priority="5698" stopIfTrue="1" operator="equal">
      <formula>""</formula>
    </cfRule>
    <cfRule type="expression" dxfId="33426" priority="5699" stopIfTrue="1">
      <formula>F44="-"</formula>
    </cfRule>
  </conditionalFormatting>
  <conditionalFormatting sqref="G35">
    <cfRule type="cellIs" dxfId="33425" priority="5688" stopIfTrue="1" operator="equal">
      <formula>""</formula>
    </cfRule>
    <cfRule type="expression" dxfId="33424" priority="5689" stopIfTrue="1">
      <formula>F35="-"</formula>
    </cfRule>
  </conditionalFormatting>
  <conditionalFormatting sqref="G40">
    <cfRule type="cellIs" dxfId="33423" priority="5678" stopIfTrue="1" operator="equal">
      <formula>""</formula>
    </cfRule>
    <cfRule type="expression" dxfId="33422" priority="5679" stopIfTrue="1">
      <formula>F40="-"</formula>
    </cfRule>
  </conditionalFormatting>
  <conditionalFormatting sqref="G39">
    <cfRule type="cellIs" dxfId="33421" priority="5672" stopIfTrue="1" operator="equal">
      <formula>""</formula>
    </cfRule>
    <cfRule type="expression" dxfId="33420" priority="5673" stopIfTrue="1">
      <formula>F39="-"</formula>
    </cfRule>
  </conditionalFormatting>
  <conditionalFormatting sqref="G38">
    <cfRule type="cellIs" dxfId="33419" priority="5666" stopIfTrue="1" operator="equal">
      <formula>""</formula>
    </cfRule>
    <cfRule type="expression" dxfId="33418" priority="5667" stopIfTrue="1">
      <formula>F38="-"</formula>
    </cfRule>
  </conditionalFormatting>
  <conditionalFormatting sqref="G52">
    <cfRule type="cellIs" dxfId="33417" priority="5658" stopIfTrue="1" operator="equal">
      <formula>""</formula>
    </cfRule>
    <cfRule type="expression" dxfId="33416" priority="5659" stopIfTrue="1">
      <formula>F52="-"</formula>
    </cfRule>
  </conditionalFormatting>
  <conditionalFormatting sqref="G43">
    <cfRule type="cellIs" dxfId="33415" priority="5660" stopIfTrue="1" operator="equal">
      <formula>""</formula>
    </cfRule>
    <cfRule type="expression" dxfId="33414" priority="5661" stopIfTrue="1">
      <formula>F43="-"</formula>
    </cfRule>
  </conditionalFormatting>
  <conditionalFormatting sqref="G41">
    <cfRule type="cellIs" dxfId="33413" priority="5652" stopIfTrue="1" operator="equal">
      <formula>""</formula>
    </cfRule>
    <cfRule type="expression" dxfId="33412" priority="5653" stopIfTrue="1">
      <formula>F41="-"</formula>
    </cfRule>
  </conditionalFormatting>
  <conditionalFormatting sqref="G46">
    <cfRule type="cellIs" dxfId="33411" priority="5650" stopIfTrue="1" operator="equal">
      <formula>""</formula>
    </cfRule>
    <cfRule type="expression" dxfId="33410" priority="5651" stopIfTrue="1">
      <formula>F46="-"</formula>
    </cfRule>
  </conditionalFormatting>
  <conditionalFormatting sqref="G49">
    <cfRule type="cellIs" dxfId="33409" priority="5628" stopIfTrue="1" operator="equal">
      <formula>""</formula>
    </cfRule>
    <cfRule type="expression" dxfId="33408" priority="5629" stopIfTrue="1">
      <formula>F49="-"</formula>
    </cfRule>
  </conditionalFormatting>
  <conditionalFormatting sqref="G50">
    <cfRule type="cellIs" dxfId="33407" priority="5626" stopIfTrue="1" operator="equal">
      <formula>""</formula>
    </cfRule>
    <cfRule type="expression" dxfId="33406" priority="5627" stopIfTrue="1">
      <formula>F50="-"</formula>
    </cfRule>
  </conditionalFormatting>
  <conditionalFormatting sqref="G45">
    <cfRule type="cellIs" dxfId="33405" priority="5614" stopIfTrue="1" operator="equal">
      <formula>""</formula>
    </cfRule>
    <cfRule type="expression" dxfId="33404" priority="5615" stopIfTrue="1">
      <formula>F45="-"</formula>
    </cfRule>
  </conditionalFormatting>
  <conditionalFormatting sqref="G56">
    <cfRule type="cellIs" dxfId="33403" priority="5608" stopIfTrue="1" operator="equal">
      <formula>""</formula>
    </cfRule>
    <cfRule type="expression" dxfId="33402" priority="5609" stopIfTrue="1">
      <formula>F56="-"</formula>
    </cfRule>
  </conditionalFormatting>
  <conditionalFormatting sqref="G51">
    <cfRule type="cellIs" dxfId="33401" priority="5620" stopIfTrue="1" operator="equal">
      <formula>""</formula>
    </cfRule>
    <cfRule type="expression" dxfId="33400" priority="5621" stopIfTrue="1">
      <formula>F51="-"</formula>
    </cfRule>
  </conditionalFormatting>
  <conditionalFormatting sqref="G47">
    <cfRule type="cellIs" dxfId="33399" priority="5632" stopIfTrue="1" operator="equal">
      <formula>""</formula>
    </cfRule>
    <cfRule type="expression" dxfId="33398" priority="5633" stopIfTrue="1">
      <formula>F47="-"</formula>
    </cfRule>
  </conditionalFormatting>
  <conditionalFormatting sqref="G48">
    <cfRule type="cellIs" dxfId="33397" priority="5630" stopIfTrue="1" operator="equal">
      <formula>""</formula>
    </cfRule>
    <cfRule type="expression" dxfId="33396" priority="5631" stopIfTrue="1">
      <formula>F48="-"</formula>
    </cfRule>
  </conditionalFormatting>
  <conditionalFormatting sqref="G58">
    <cfRule type="cellIs" dxfId="33395" priority="5602" stopIfTrue="1" operator="equal">
      <formula>""</formula>
    </cfRule>
    <cfRule type="expression" dxfId="33394" priority="5603" stopIfTrue="1">
      <formula>F58="-"</formula>
    </cfRule>
  </conditionalFormatting>
  <conditionalFormatting sqref="G59">
    <cfRule type="cellIs" dxfId="33393" priority="5586" stopIfTrue="1" operator="equal">
      <formula>""</formula>
    </cfRule>
    <cfRule type="expression" dxfId="33392" priority="5587" stopIfTrue="1">
      <formula>F59="-"</formula>
    </cfRule>
  </conditionalFormatting>
  <conditionalFormatting sqref="G53">
    <cfRule type="cellIs" dxfId="33391" priority="5592" stopIfTrue="1" operator="equal">
      <formula>""</formula>
    </cfRule>
    <cfRule type="expression" dxfId="33390" priority="5593" stopIfTrue="1">
      <formula>F53="-"</formula>
    </cfRule>
  </conditionalFormatting>
  <conditionalFormatting sqref="G65">
    <cfRule type="cellIs" dxfId="33389" priority="5578" stopIfTrue="1" operator="equal">
      <formula>""</formula>
    </cfRule>
    <cfRule type="expression" dxfId="33388" priority="5579" stopIfTrue="1">
      <formula>F65="-"</formula>
    </cfRule>
  </conditionalFormatting>
  <conditionalFormatting sqref="G66">
    <cfRule type="cellIs" dxfId="33387" priority="5546" stopIfTrue="1" operator="equal">
      <formula>""</formula>
    </cfRule>
    <cfRule type="expression" dxfId="33386" priority="5547" stopIfTrue="1">
      <formula>F66="-"</formula>
    </cfRule>
  </conditionalFormatting>
  <conditionalFormatting sqref="G61">
    <cfRule type="cellIs" dxfId="33385" priority="5568" stopIfTrue="1" operator="equal">
      <formula>""</formula>
    </cfRule>
    <cfRule type="expression" dxfId="33384" priority="5569" stopIfTrue="1">
      <formula>F61="-"</formula>
    </cfRule>
  </conditionalFormatting>
  <conditionalFormatting sqref="G60">
    <cfRule type="cellIs" dxfId="33383" priority="5584" stopIfTrue="1" operator="equal">
      <formula>""</formula>
    </cfRule>
    <cfRule type="expression" dxfId="33382" priority="5585" stopIfTrue="1">
      <formula>F60="-"</formula>
    </cfRule>
  </conditionalFormatting>
  <conditionalFormatting sqref="G67">
    <cfRule type="cellIs" dxfId="33381" priority="5544" stopIfTrue="1" operator="equal">
      <formula>""</formula>
    </cfRule>
    <cfRule type="expression" dxfId="33380" priority="5545" stopIfTrue="1">
      <formula>F67="-"</formula>
    </cfRule>
  </conditionalFormatting>
  <conditionalFormatting sqref="G63">
    <cfRule type="cellIs" dxfId="33379" priority="5562" stopIfTrue="1" operator="equal">
      <formula>""</formula>
    </cfRule>
    <cfRule type="expression" dxfId="33378" priority="5563" stopIfTrue="1">
      <formula>F63="-"</formula>
    </cfRule>
  </conditionalFormatting>
  <conditionalFormatting sqref="G64">
    <cfRule type="cellIs" dxfId="33377" priority="5556" stopIfTrue="1" operator="equal">
      <formula>""</formula>
    </cfRule>
    <cfRule type="expression" dxfId="33376" priority="5557" stopIfTrue="1">
      <formula>F64="-"</formula>
    </cfRule>
  </conditionalFormatting>
  <conditionalFormatting sqref="G442">
    <cfRule type="cellIs" dxfId="33375" priority="5510" stopIfTrue="1" operator="equal">
      <formula>""</formula>
    </cfRule>
    <cfRule type="expression" dxfId="33374" priority="5511" stopIfTrue="1">
      <formula>F442="-"</formula>
    </cfRule>
  </conditionalFormatting>
  <conditionalFormatting sqref="G443">
    <cfRule type="cellIs" dxfId="33373" priority="5508" stopIfTrue="1" operator="equal">
      <formula>""</formula>
    </cfRule>
    <cfRule type="expression" dxfId="33372" priority="5509" stopIfTrue="1">
      <formula>F443="-"</formula>
    </cfRule>
  </conditionalFormatting>
  <conditionalFormatting sqref="G54">
    <cfRule type="cellIs" dxfId="33371" priority="5498" stopIfTrue="1" operator="equal">
      <formula>""</formula>
    </cfRule>
    <cfRule type="expression" dxfId="33370" priority="5499" stopIfTrue="1">
      <formula>F54="-"</formula>
    </cfRule>
  </conditionalFormatting>
  <conditionalFormatting sqref="G383">
    <cfRule type="cellIs" dxfId="33369" priority="5488" stopIfTrue="1" operator="equal">
      <formula>""</formula>
    </cfRule>
    <cfRule type="expression" dxfId="33368" priority="5489" stopIfTrue="1">
      <formula>F383="-"</formula>
    </cfRule>
  </conditionalFormatting>
  <conditionalFormatting sqref="G384">
    <cfRule type="cellIs" dxfId="33367" priority="5486" stopIfTrue="1" operator="equal">
      <formula>""</formula>
    </cfRule>
    <cfRule type="expression" dxfId="33366" priority="5487" stopIfTrue="1">
      <formula>F384="-"</formula>
    </cfRule>
  </conditionalFormatting>
  <conditionalFormatting sqref="G69">
    <cfRule type="cellIs" dxfId="33365" priority="5484" stopIfTrue="1" operator="equal">
      <formula>""</formula>
    </cfRule>
    <cfRule type="expression" dxfId="33364" priority="5485" stopIfTrue="1">
      <formula>F69="-"</formula>
    </cfRule>
  </conditionalFormatting>
  <conditionalFormatting sqref="G73">
    <cfRule type="cellIs" dxfId="33363" priority="5476" stopIfTrue="1" operator="equal">
      <formula>""</formula>
    </cfRule>
    <cfRule type="expression" dxfId="33362" priority="5477" stopIfTrue="1">
      <formula>F73="-"</formula>
    </cfRule>
  </conditionalFormatting>
  <conditionalFormatting sqref="G72">
    <cfRule type="cellIs" dxfId="33361" priority="5478" stopIfTrue="1" operator="equal">
      <formula>""</formula>
    </cfRule>
    <cfRule type="expression" dxfId="33360" priority="5479" stopIfTrue="1">
      <formula>F72="-"</formula>
    </cfRule>
  </conditionalFormatting>
  <conditionalFormatting sqref="G74">
    <cfRule type="cellIs" dxfId="33359" priority="5474" stopIfTrue="1" operator="equal">
      <formula>""</formula>
    </cfRule>
    <cfRule type="expression" dxfId="33358" priority="5475" stopIfTrue="1">
      <formula>F74="-"</formula>
    </cfRule>
  </conditionalFormatting>
  <conditionalFormatting sqref="G446">
    <cfRule type="cellIs" dxfId="33357" priority="5458" stopIfTrue="1" operator="equal">
      <formula>""</formula>
    </cfRule>
    <cfRule type="expression" dxfId="33356" priority="5459" stopIfTrue="1">
      <formula>F446="-"</formula>
    </cfRule>
  </conditionalFormatting>
  <conditionalFormatting sqref="G358">
    <cfRule type="cellIs" dxfId="33355" priority="5468" stopIfTrue="1" operator="equal">
      <formula>""</formula>
    </cfRule>
    <cfRule type="expression" dxfId="33354" priority="5469" stopIfTrue="1">
      <formula>F358="-"</formula>
    </cfRule>
  </conditionalFormatting>
  <conditionalFormatting sqref="G104">
    <cfRule type="cellIs" dxfId="33353" priority="5446" stopIfTrue="1" operator="equal">
      <formula>""</formula>
    </cfRule>
    <cfRule type="expression" dxfId="33352" priority="5447" stopIfTrue="1">
      <formula>F104="-"</formula>
    </cfRule>
  </conditionalFormatting>
  <conditionalFormatting sqref="G103">
    <cfRule type="cellIs" dxfId="33351" priority="5456" stopIfTrue="1" operator="equal">
      <formula>""</formula>
    </cfRule>
    <cfRule type="expression" dxfId="33350" priority="5457" stopIfTrue="1">
      <formula>F103="-"</formula>
    </cfRule>
  </conditionalFormatting>
  <conditionalFormatting sqref="G105">
    <cfRule type="cellIs" dxfId="33349" priority="5426" stopIfTrue="1" operator="equal">
      <formula>""</formula>
    </cfRule>
    <cfRule type="expression" dxfId="33348" priority="5427" stopIfTrue="1">
      <formula>F105="-"</formula>
    </cfRule>
  </conditionalFormatting>
  <conditionalFormatting sqref="G111">
    <cfRule type="cellIs" dxfId="33347" priority="5398" stopIfTrue="1" operator="equal">
      <formula>""</formula>
    </cfRule>
    <cfRule type="expression" dxfId="33346" priority="5399" stopIfTrue="1">
      <formula>F111="-"</formula>
    </cfRule>
  </conditionalFormatting>
  <conditionalFormatting sqref="G102">
    <cfRule type="cellIs" dxfId="33345" priority="5436" stopIfTrue="1" operator="equal">
      <formula>""</formula>
    </cfRule>
    <cfRule type="expression" dxfId="33344" priority="5437" stopIfTrue="1">
      <formula>F102="-"</formula>
    </cfRule>
  </conditionalFormatting>
  <conditionalFormatting sqref="G106">
    <cfRule type="cellIs" dxfId="33343" priority="5424" stopIfTrue="1" operator="equal">
      <formula>""</formula>
    </cfRule>
    <cfRule type="expression" dxfId="33342" priority="5425" stopIfTrue="1">
      <formula>F106="-"</formula>
    </cfRule>
  </conditionalFormatting>
  <conditionalFormatting sqref="G109">
    <cfRule type="cellIs" dxfId="33341" priority="5402" stopIfTrue="1" operator="equal">
      <formula>""</formula>
    </cfRule>
    <cfRule type="expression" dxfId="33340" priority="5403" stopIfTrue="1">
      <formula>F109="-"</formula>
    </cfRule>
  </conditionalFormatting>
  <conditionalFormatting sqref="G110">
    <cfRule type="cellIs" dxfId="33339" priority="5400" stopIfTrue="1" operator="equal">
      <formula>""</formula>
    </cfRule>
    <cfRule type="expression" dxfId="33338" priority="5401" stopIfTrue="1">
      <formula>F110="-"</formula>
    </cfRule>
  </conditionalFormatting>
  <conditionalFormatting sqref="G112">
    <cfRule type="cellIs" dxfId="33337" priority="5396" stopIfTrue="1" operator="equal">
      <formula>""</formula>
    </cfRule>
    <cfRule type="expression" dxfId="33336" priority="5397" stopIfTrue="1">
      <formula>F112="-"</formula>
    </cfRule>
  </conditionalFormatting>
  <conditionalFormatting sqref="G107">
    <cfRule type="cellIs" dxfId="33335" priority="5406" stopIfTrue="1" operator="equal">
      <formula>""</formula>
    </cfRule>
    <cfRule type="expression" dxfId="33334" priority="5407" stopIfTrue="1">
      <formula>F107="-"</formula>
    </cfRule>
  </conditionalFormatting>
  <conditionalFormatting sqref="G108">
    <cfRule type="cellIs" dxfId="33333" priority="5404" stopIfTrue="1" operator="equal">
      <formula>""</formula>
    </cfRule>
    <cfRule type="expression" dxfId="33332" priority="5405" stopIfTrue="1">
      <formula>F108="-"</formula>
    </cfRule>
  </conditionalFormatting>
  <conditionalFormatting sqref="G75">
    <cfRule type="cellIs" dxfId="33331" priority="5378" stopIfTrue="1" operator="equal">
      <formula>""</formula>
    </cfRule>
    <cfRule type="expression" dxfId="33330" priority="5379" stopIfTrue="1">
      <formula>F75="-"</formula>
    </cfRule>
  </conditionalFormatting>
  <conditionalFormatting sqref="G76">
    <cfRule type="cellIs" dxfId="33329" priority="5356" stopIfTrue="1" operator="equal">
      <formula>""</formula>
    </cfRule>
    <cfRule type="expression" dxfId="33328" priority="5357" stopIfTrue="1">
      <formula>F76="-"</formula>
    </cfRule>
  </conditionalFormatting>
  <conditionalFormatting sqref="G78">
    <cfRule type="cellIs" dxfId="33327" priority="5352" stopIfTrue="1" operator="equal">
      <formula>""</formula>
    </cfRule>
    <cfRule type="expression" dxfId="33326" priority="5353" stopIfTrue="1">
      <formula>F78="-"</formula>
    </cfRule>
  </conditionalFormatting>
  <conditionalFormatting sqref="G81">
    <cfRule type="cellIs" dxfId="33325" priority="5346" stopIfTrue="1" operator="equal">
      <formula>""</formula>
    </cfRule>
    <cfRule type="expression" dxfId="33324" priority="5347" stopIfTrue="1">
      <formula>F81="-"</formula>
    </cfRule>
  </conditionalFormatting>
  <conditionalFormatting sqref="G77">
    <cfRule type="cellIs" dxfId="33323" priority="5354" stopIfTrue="1" operator="equal">
      <formula>""</formula>
    </cfRule>
    <cfRule type="expression" dxfId="33322" priority="5355" stopIfTrue="1">
      <formula>F77="-"</formula>
    </cfRule>
  </conditionalFormatting>
  <conditionalFormatting sqref="G79">
    <cfRule type="cellIs" dxfId="33321" priority="5350" stopIfTrue="1" operator="equal">
      <formula>""</formula>
    </cfRule>
    <cfRule type="expression" dxfId="33320" priority="5351" stopIfTrue="1">
      <formula>F79="-"</formula>
    </cfRule>
  </conditionalFormatting>
  <conditionalFormatting sqref="G80">
    <cfRule type="cellIs" dxfId="33319" priority="5348" stopIfTrue="1" operator="equal">
      <formula>""</formula>
    </cfRule>
    <cfRule type="expression" dxfId="33318" priority="5349" stopIfTrue="1">
      <formula>F80="-"</formula>
    </cfRule>
  </conditionalFormatting>
  <conditionalFormatting sqref="G82">
    <cfRule type="cellIs" dxfId="33317" priority="5344" stopIfTrue="1" operator="equal">
      <formula>""</formula>
    </cfRule>
    <cfRule type="expression" dxfId="33316" priority="5345" stopIfTrue="1">
      <formula>F82="-"</formula>
    </cfRule>
  </conditionalFormatting>
  <conditionalFormatting sqref="G83">
    <cfRule type="cellIs" dxfId="33315" priority="5342" stopIfTrue="1" operator="equal">
      <formula>""</formula>
    </cfRule>
    <cfRule type="expression" dxfId="33314" priority="5343" stopIfTrue="1">
      <formula>F83="-"</formula>
    </cfRule>
  </conditionalFormatting>
  <conditionalFormatting sqref="G85">
    <cfRule type="cellIs" dxfId="33313" priority="5340" stopIfTrue="1" operator="equal">
      <formula>""</formula>
    </cfRule>
    <cfRule type="expression" dxfId="33312" priority="5341" stopIfTrue="1">
      <formula>F85="-"</formula>
    </cfRule>
  </conditionalFormatting>
  <conditionalFormatting sqref="G180">
    <cfRule type="cellIs" dxfId="33311" priority="5334" stopIfTrue="1" operator="equal">
      <formula>""</formula>
    </cfRule>
    <cfRule type="expression" dxfId="33310" priority="5335" stopIfTrue="1">
      <formula>F180="-"</formula>
    </cfRule>
  </conditionalFormatting>
  <conditionalFormatting sqref="G87">
    <cfRule type="cellIs" dxfId="33309" priority="5324" stopIfTrue="1" operator="equal">
      <formula>""</formula>
    </cfRule>
    <cfRule type="expression" dxfId="33308" priority="5325" stopIfTrue="1">
      <formula>F87="-"</formula>
    </cfRule>
  </conditionalFormatting>
  <conditionalFormatting sqref="G445">
    <cfRule type="cellIs" dxfId="33307" priority="5322" stopIfTrue="1" operator="equal">
      <formula>""</formula>
    </cfRule>
    <cfRule type="expression" dxfId="33306" priority="5323" stopIfTrue="1">
      <formula>F445="-"</formula>
    </cfRule>
  </conditionalFormatting>
  <conditionalFormatting sqref="G88">
    <cfRule type="cellIs" dxfId="33305" priority="5316" stopIfTrue="1" operator="equal">
      <formula>""</formula>
    </cfRule>
    <cfRule type="expression" dxfId="33304" priority="5317" stopIfTrue="1">
      <formula>F88="-"</formula>
    </cfRule>
  </conditionalFormatting>
  <conditionalFormatting sqref="G89">
    <cfRule type="cellIs" dxfId="33303" priority="5310" stopIfTrue="1" operator="equal">
      <formula>""</formula>
    </cfRule>
    <cfRule type="expression" dxfId="33302" priority="5311" stopIfTrue="1">
      <formula>F89="-"</formula>
    </cfRule>
  </conditionalFormatting>
  <conditionalFormatting sqref="G90">
    <cfRule type="cellIs" dxfId="33301" priority="5304" stopIfTrue="1" operator="equal">
      <formula>""</formula>
    </cfRule>
    <cfRule type="expression" dxfId="33300" priority="5305" stopIfTrue="1">
      <formula>F90="-"</formula>
    </cfRule>
  </conditionalFormatting>
  <conditionalFormatting sqref="G91">
    <cfRule type="cellIs" dxfId="33299" priority="5290" stopIfTrue="1" operator="equal">
      <formula>""</formula>
    </cfRule>
    <cfRule type="expression" dxfId="33298" priority="5291" stopIfTrue="1">
      <formula>F91="-"</formula>
    </cfRule>
  </conditionalFormatting>
  <conditionalFormatting sqref="G92">
    <cfRule type="cellIs" dxfId="33297" priority="5288" stopIfTrue="1" operator="equal">
      <formula>""</formula>
    </cfRule>
    <cfRule type="expression" dxfId="33296" priority="5289" stopIfTrue="1">
      <formula>F92="-"</formula>
    </cfRule>
  </conditionalFormatting>
  <conditionalFormatting sqref="G582">
    <cfRule type="cellIs" dxfId="33295" priority="5280" stopIfTrue="1" operator="equal">
      <formula>""</formula>
    </cfRule>
    <cfRule type="expression" dxfId="33294" priority="5281" stopIfTrue="1">
      <formula>F582="-"</formula>
    </cfRule>
  </conditionalFormatting>
  <conditionalFormatting sqref="G93">
    <cfRule type="cellIs" dxfId="33293" priority="5282" stopIfTrue="1" operator="equal">
      <formula>""</formula>
    </cfRule>
    <cfRule type="expression" dxfId="33292" priority="5283" stopIfTrue="1">
      <formula>F93="-"</formula>
    </cfRule>
  </conditionalFormatting>
  <conditionalFormatting sqref="G94:G95">
    <cfRule type="cellIs" dxfId="33291" priority="5266" stopIfTrue="1" operator="equal">
      <formula>""</formula>
    </cfRule>
    <cfRule type="expression" dxfId="33290" priority="5267" stopIfTrue="1">
      <formula>F94="-"</formula>
    </cfRule>
  </conditionalFormatting>
  <conditionalFormatting sqref="C96">
    <cfRule type="expression" dxfId="33289" priority="5257" stopIfTrue="1">
      <formula>F96="-"</formula>
    </cfRule>
  </conditionalFormatting>
  <conditionalFormatting sqref="D96">
    <cfRule type="expression" dxfId="33288" priority="5265" stopIfTrue="1">
      <formula>F96="-"</formula>
    </cfRule>
  </conditionalFormatting>
  <conditionalFormatting sqref="E96">
    <cfRule type="expression" dxfId="33287" priority="5263" stopIfTrue="1">
      <formula>F96="-"</formula>
    </cfRule>
  </conditionalFormatting>
  <conditionalFormatting sqref="F96">
    <cfRule type="expression" dxfId="33286" priority="5256" stopIfTrue="1">
      <formula>F96="-"</formula>
    </cfRule>
  </conditionalFormatting>
  <conditionalFormatting sqref="G96">
    <cfRule type="cellIs" dxfId="33285" priority="5254" stopIfTrue="1" operator="equal">
      <formula>""</formula>
    </cfRule>
    <cfRule type="expression" dxfId="33284" priority="5255" stopIfTrue="1">
      <formula>F96="-"</formula>
    </cfRule>
  </conditionalFormatting>
  <conditionalFormatting sqref="G97">
    <cfRule type="cellIs" dxfId="33283" priority="5252" stopIfTrue="1" operator="equal">
      <formula>""</formula>
    </cfRule>
    <cfRule type="expression" dxfId="33282" priority="5253" stopIfTrue="1">
      <formula>F97="-"</formula>
    </cfRule>
  </conditionalFormatting>
  <conditionalFormatting sqref="C583">
    <cfRule type="expression" dxfId="33281" priority="5243" stopIfTrue="1">
      <formula>F583="-"</formula>
    </cfRule>
  </conditionalFormatting>
  <conditionalFormatting sqref="D583">
    <cfRule type="expression" dxfId="33280" priority="5251" stopIfTrue="1">
      <formula>F583="-"</formula>
    </cfRule>
  </conditionalFormatting>
  <conditionalFormatting sqref="E583">
    <cfRule type="expression" dxfId="33279" priority="5249" stopIfTrue="1">
      <formula>F583="-"</formula>
    </cfRule>
  </conditionalFormatting>
  <conditionalFormatting sqref="F583">
    <cfRule type="expression" dxfId="33278" priority="5242" stopIfTrue="1">
      <formula>F583="-"</formula>
    </cfRule>
  </conditionalFormatting>
  <conditionalFormatting sqref="G583">
    <cfRule type="cellIs" dxfId="33277" priority="5240" stopIfTrue="1" operator="equal">
      <formula>""</formula>
    </cfRule>
    <cfRule type="expression" dxfId="33276" priority="5241" stopIfTrue="1">
      <formula>F583="-"</formula>
    </cfRule>
  </conditionalFormatting>
  <conditionalFormatting sqref="C68">
    <cfRule type="expression" dxfId="33275" priority="5231" stopIfTrue="1">
      <formula>F68="-"</formula>
    </cfRule>
  </conditionalFormatting>
  <conditionalFormatting sqref="D68">
    <cfRule type="expression" dxfId="33274" priority="5239" stopIfTrue="1">
      <formula>F68="-"</formula>
    </cfRule>
  </conditionalFormatting>
  <conditionalFormatting sqref="E68">
    <cfRule type="expression" dxfId="33273" priority="5237" stopIfTrue="1">
      <formula>F68="-"</formula>
    </cfRule>
  </conditionalFormatting>
  <conditionalFormatting sqref="F68">
    <cfRule type="expression" dxfId="33272" priority="5230" stopIfTrue="1">
      <formula>F68="-"</formula>
    </cfRule>
  </conditionalFormatting>
  <conditionalFormatting sqref="C156:C158">
    <cfRule type="expression" dxfId="33271" priority="5229" stopIfTrue="1">
      <formula>F156="-"</formula>
    </cfRule>
  </conditionalFormatting>
  <conditionalFormatting sqref="D156:D158">
    <cfRule type="expression" dxfId="33270" priority="5226" stopIfTrue="1">
      <formula>F156="-"</formula>
    </cfRule>
  </conditionalFormatting>
  <conditionalFormatting sqref="E156:E158">
    <cfRule type="expression" dxfId="33269" priority="5228" stopIfTrue="1">
      <formula>F156="-"</formula>
    </cfRule>
  </conditionalFormatting>
  <conditionalFormatting sqref="F156:F158">
    <cfRule type="expression" dxfId="33268" priority="5227" stopIfTrue="1">
      <formula>F156="-"</formula>
    </cfRule>
  </conditionalFormatting>
  <conditionalFormatting sqref="C155">
    <cfRule type="expression" dxfId="33267" priority="5203" stopIfTrue="1">
      <formula>F155="-"</formula>
    </cfRule>
  </conditionalFormatting>
  <conditionalFormatting sqref="D155">
    <cfRule type="expression" dxfId="33266" priority="5211" stopIfTrue="1">
      <formula>F155="-"</formula>
    </cfRule>
  </conditionalFormatting>
  <conditionalFormatting sqref="E155">
    <cfRule type="expression" dxfId="33265" priority="5209" stopIfTrue="1">
      <formula>F155="-"</formula>
    </cfRule>
  </conditionalFormatting>
  <conditionalFormatting sqref="F155">
    <cfRule type="expression" dxfId="33264" priority="5202" stopIfTrue="1">
      <formula>F155="-"</formula>
    </cfRule>
  </conditionalFormatting>
  <conditionalFormatting sqref="C149">
    <cfRule type="expression" dxfId="33263" priority="5193" stopIfTrue="1">
      <formula>F149="-"</formula>
    </cfRule>
  </conditionalFormatting>
  <conditionalFormatting sqref="D149">
    <cfRule type="expression" dxfId="33262" priority="5201" stopIfTrue="1">
      <formula>F149="-"</formula>
    </cfRule>
  </conditionalFormatting>
  <conditionalFormatting sqref="E149">
    <cfRule type="expression" dxfId="33261" priority="5199" stopIfTrue="1">
      <formula>F149="-"</formula>
    </cfRule>
  </conditionalFormatting>
  <conditionalFormatting sqref="F149">
    <cfRule type="expression" dxfId="33260" priority="5192" stopIfTrue="1">
      <formula>F149="-"</formula>
    </cfRule>
  </conditionalFormatting>
  <conditionalFormatting sqref="C144">
    <cfRule type="expression" dxfId="33259" priority="5182" stopIfTrue="1">
      <formula>F144="-"</formula>
    </cfRule>
  </conditionalFormatting>
  <conditionalFormatting sqref="D144">
    <cfRule type="expression" dxfId="33258" priority="5191" stopIfTrue="1">
      <formula>F144="-"</formula>
    </cfRule>
  </conditionalFormatting>
  <conditionalFormatting sqref="B144:B152">
    <cfRule type="expression" dxfId="33257" priority="5190" stopIfTrue="1">
      <formula>F144="-"</formula>
    </cfRule>
  </conditionalFormatting>
  <conditionalFormatting sqref="E144">
    <cfRule type="expression" dxfId="33256" priority="5188" stopIfTrue="1">
      <formula>F144="-"</formula>
    </cfRule>
  </conditionalFormatting>
  <conditionalFormatting sqref="F144">
    <cfRule type="expression" dxfId="33255" priority="5181" stopIfTrue="1">
      <formula>F144="-"</formula>
    </cfRule>
  </conditionalFormatting>
  <conditionalFormatting sqref="C147">
    <cfRule type="expression" dxfId="33254" priority="5172" stopIfTrue="1">
      <formula>F147="-"</formula>
    </cfRule>
  </conditionalFormatting>
  <conditionalFormatting sqref="D147">
    <cfRule type="expression" dxfId="33253" priority="5180" stopIfTrue="1">
      <formula>F147="-"</formula>
    </cfRule>
  </conditionalFormatting>
  <conditionalFormatting sqref="E147">
    <cfRule type="expression" dxfId="33252" priority="5178" stopIfTrue="1">
      <formula>F147="-"</formula>
    </cfRule>
  </conditionalFormatting>
  <conditionalFormatting sqref="F147">
    <cfRule type="expression" dxfId="33251" priority="5171" stopIfTrue="1">
      <formula>F147="-"</formula>
    </cfRule>
  </conditionalFormatting>
  <conditionalFormatting sqref="C148">
    <cfRule type="expression" dxfId="33250" priority="5162" stopIfTrue="1">
      <formula>F148="-"</formula>
    </cfRule>
  </conditionalFormatting>
  <conditionalFormatting sqref="D148">
    <cfRule type="expression" dxfId="33249" priority="5170" stopIfTrue="1">
      <formula>F148="-"</formula>
    </cfRule>
  </conditionalFormatting>
  <conditionalFormatting sqref="E148">
    <cfRule type="expression" dxfId="33248" priority="5168" stopIfTrue="1">
      <formula>F148="-"</formula>
    </cfRule>
  </conditionalFormatting>
  <conditionalFormatting sqref="F148">
    <cfRule type="expression" dxfId="33247" priority="5161" stopIfTrue="1">
      <formula>F148="-"</formula>
    </cfRule>
  </conditionalFormatting>
  <conditionalFormatting sqref="C150">
    <cfRule type="expression" dxfId="33246" priority="5152" stopIfTrue="1">
      <formula>F150="-"</formula>
    </cfRule>
  </conditionalFormatting>
  <conditionalFormatting sqref="D150">
    <cfRule type="expression" dxfId="33245" priority="5160" stopIfTrue="1">
      <formula>F150="-"</formula>
    </cfRule>
  </conditionalFormatting>
  <conditionalFormatting sqref="E150">
    <cfRule type="expression" dxfId="33244" priority="5158" stopIfTrue="1">
      <formula>F150="-"</formula>
    </cfRule>
  </conditionalFormatting>
  <conditionalFormatting sqref="F150">
    <cfRule type="expression" dxfId="33243" priority="5151" stopIfTrue="1">
      <formula>F150="-"</formula>
    </cfRule>
  </conditionalFormatting>
  <conditionalFormatting sqref="C151">
    <cfRule type="expression" dxfId="33242" priority="5142" stopIfTrue="1">
      <formula>F151="-"</formula>
    </cfRule>
  </conditionalFormatting>
  <conditionalFormatting sqref="D151">
    <cfRule type="expression" dxfId="33241" priority="5150" stopIfTrue="1">
      <formula>F151="-"</formula>
    </cfRule>
  </conditionalFormatting>
  <conditionalFormatting sqref="E151">
    <cfRule type="expression" dxfId="33240" priority="5148" stopIfTrue="1">
      <formula>F151="-"</formula>
    </cfRule>
  </conditionalFormatting>
  <conditionalFormatting sqref="F151">
    <cfRule type="expression" dxfId="33239" priority="5141" stopIfTrue="1">
      <formula>F151="-"</formula>
    </cfRule>
  </conditionalFormatting>
  <conditionalFormatting sqref="C152">
    <cfRule type="expression" dxfId="33238" priority="5132" stopIfTrue="1">
      <formula>F152="-"</formula>
    </cfRule>
  </conditionalFormatting>
  <conditionalFormatting sqref="D152">
    <cfRule type="expression" dxfId="33237" priority="5140" stopIfTrue="1">
      <formula>F152="-"</formula>
    </cfRule>
  </conditionalFormatting>
  <conditionalFormatting sqref="E152">
    <cfRule type="expression" dxfId="33236" priority="5138" stopIfTrue="1">
      <formula>F152="-"</formula>
    </cfRule>
  </conditionalFormatting>
  <conditionalFormatting sqref="F152">
    <cfRule type="expression" dxfId="33235" priority="5131" stopIfTrue="1">
      <formula>F152="-"</formula>
    </cfRule>
  </conditionalFormatting>
  <conditionalFormatting sqref="C153">
    <cfRule type="expression" dxfId="33234" priority="5121" stopIfTrue="1">
      <formula>F153="-"</formula>
    </cfRule>
  </conditionalFormatting>
  <conditionalFormatting sqref="D153">
    <cfRule type="expression" dxfId="33233" priority="5130" stopIfTrue="1">
      <formula>F153="-"</formula>
    </cfRule>
  </conditionalFormatting>
  <conditionalFormatting sqref="B153">
    <cfRule type="expression" dxfId="33232" priority="5129" stopIfTrue="1">
      <formula>F153="-"</formula>
    </cfRule>
  </conditionalFormatting>
  <conditionalFormatting sqref="E153">
    <cfRule type="expression" dxfId="33231" priority="5127" stopIfTrue="1">
      <formula>F153="-"</formula>
    </cfRule>
  </conditionalFormatting>
  <conditionalFormatting sqref="F153">
    <cfRule type="expression" dxfId="33230" priority="5120" stopIfTrue="1">
      <formula>F153="-"</formula>
    </cfRule>
  </conditionalFormatting>
  <conditionalFormatting sqref="G153">
    <cfRule type="cellIs" dxfId="33229" priority="5118" stopIfTrue="1" operator="equal">
      <formula>""</formula>
    </cfRule>
    <cfRule type="expression" dxfId="33228" priority="5119" stopIfTrue="1">
      <formula>F153="-"</formula>
    </cfRule>
  </conditionalFormatting>
  <conditionalFormatting sqref="C154">
    <cfRule type="expression" dxfId="33227" priority="5108" stopIfTrue="1">
      <formula>F154="-"</formula>
    </cfRule>
  </conditionalFormatting>
  <conditionalFormatting sqref="D154">
    <cfRule type="expression" dxfId="33226" priority="5117" stopIfTrue="1">
      <formula>F154="-"</formula>
    </cfRule>
  </conditionalFormatting>
  <conditionalFormatting sqref="B154:B162">
    <cfRule type="expression" dxfId="33225" priority="5116" stopIfTrue="1">
      <formula>F154="-"</formula>
    </cfRule>
  </conditionalFormatting>
  <conditionalFormatting sqref="E154">
    <cfRule type="expression" dxfId="33224" priority="5114" stopIfTrue="1">
      <formula>F154="-"</formula>
    </cfRule>
  </conditionalFormatting>
  <conditionalFormatting sqref="F154">
    <cfRule type="expression" dxfId="33223" priority="5107" stopIfTrue="1">
      <formula>F154="-"</formula>
    </cfRule>
  </conditionalFormatting>
  <conditionalFormatting sqref="C159">
    <cfRule type="expression" dxfId="33222" priority="5098" stopIfTrue="1">
      <formula>F159="-"</formula>
    </cfRule>
  </conditionalFormatting>
  <conditionalFormatting sqref="D159">
    <cfRule type="expression" dxfId="33221" priority="5106" stopIfTrue="1">
      <formula>F159="-"</formula>
    </cfRule>
  </conditionalFormatting>
  <conditionalFormatting sqref="E159">
    <cfRule type="expression" dxfId="33220" priority="5104" stopIfTrue="1">
      <formula>F159="-"</formula>
    </cfRule>
  </conditionalFormatting>
  <conditionalFormatting sqref="F159">
    <cfRule type="expression" dxfId="33219" priority="5097" stopIfTrue="1">
      <formula>F159="-"</formula>
    </cfRule>
  </conditionalFormatting>
  <conditionalFormatting sqref="C160">
    <cfRule type="expression" dxfId="33218" priority="5088" stopIfTrue="1">
      <formula>F160="-"</formula>
    </cfRule>
  </conditionalFormatting>
  <conditionalFormatting sqref="D160">
    <cfRule type="expression" dxfId="33217" priority="5096" stopIfTrue="1">
      <formula>F160="-"</formula>
    </cfRule>
  </conditionalFormatting>
  <conditionalFormatting sqref="E160">
    <cfRule type="expression" dxfId="33216" priority="5094" stopIfTrue="1">
      <formula>F160="-"</formula>
    </cfRule>
  </conditionalFormatting>
  <conditionalFormatting sqref="F160">
    <cfRule type="expression" dxfId="33215" priority="5087" stopIfTrue="1">
      <formula>F160="-"</formula>
    </cfRule>
  </conditionalFormatting>
  <conditionalFormatting sqref="C163">
    <cfRule type="expression" dxfId="33214" priority="5077" stopIfTrue="1">
      <formula>F163="-"</formula>
    </cfRule>
  </conditionalFormatting>
  <conditionalFormatting sqref="D163">
    <cfRule type="expression" dxfId="33213" priority="5086" stopIfTrue="1">
      <formula>F163="-"</formula>
    </cfRule>
  </conditionalFormatting>
  <conditionalFormatting sqref="B163">
    <cfRule type="expression" dxfId="33212" priority="5085" stopIfTrue="1">
      <formula>F163="-"</formula>
    </cfRule>
  </conditionalFormatting>
  <conditionalFormatting sqref="E163">
    <cfRule type="expression" dxfId="33211" priority="5083" stopIfTrue="1">
      <formula>F163="-"</formula>
    </cfRule>
  </conditionalFormatting>
  <conditionalFormatting sqref="F163">
    <cfRule type="expression" dxfId="33210" priority="5076" stopIfTrue="1">
      <formula>F163="-"</formula>
    </cfRule>
  </conditionalFormatting>
  <conditionalFormatting sqref="G163">
    <cfRule type="cellIs" dxfId="33209" priority="5074" stopIfTrue="1" operator="equal">
      <formula>""</formula>
    </cfRule>
    <cfRule type="expression" dxfId="33208" priority="5075" stopIfTrue="1">
      <formula>F163="-"</formula>
    </cfRule>
  </conditionalFormatting>
  <conditionalFormatting sqref="C161">
    <cfRule type="expression" dxfId="33207" priority="5065" stopIfTrue="1">
      <formula>F161="-"</formula>
    </cfRule>
  </conditionalFormatting>
  <conditionalFormatting sqref="D161">
    <cfRule type="expression" dxfId="33206" priority="5073" stopIfTrue="1">
      <formula>F161="-"</formula>
    </cfRule>
  </conditionalFormatting>
  <conditionalFormatting sqref="E161">
    <cfRule type="expression" dxfId="33205" priority="5071" stopIfTrue="1">
      <formula>F161="-"</formula>
    </cfRule>
  </conditionalFormatting>
  <conditionalFormatting sqref="F161">
    <cfRule type="expression" dxfId="33204" priority="5064" stopIfTrue="1">
      <formula>F161="-"</formula>
    </cfRule>
  </conditionalFormatting>
  <conditionalFormatting sqref="C162">
    <cfRule type="expression" dxfId="33203" priority="5055" stopIfTrue="1">
      <formula>F162="-"</formula>
    </cfRule>
  </conditionalFormatting>
  <conditionalFormatting sqref="D162">
    <cfRule type="expression" dxfId="33202" priority="5063" stopIfTrue="1">
      <formula>F162="-"</formula>
    </cfRule>
  </conditionalFormatting>
  <conditionalFormatting sqref="E162">
    <cfRule type="expression" dxfId="33201" priority="5061" stopIfTrue="1">
      <formula>F162="-"</formula>
    </cfRule>
  </conditionalFormatting>
  <conditionalFormatting sqref="F162">
    <cfRule type="expression" dxfId="33200" priority="5054" stopIfTrue="1">
      <formula>F162="-"</formula>
    </cfRule>
  </conditionalFormatting>
  <conditionalFormatting sqref="C164">
    <cfRule type="expression" dxfId="33199" priority="5045" stopIfTrue="1">
      <formula>F164="-"</formula>
    </cfRule>
  </conditionalFormatting>
  <conditionalFormatting sqref="D164">
    <cfRule type="expression" dxfId="33198" priority="5053" stopIfTrue="1">
      <formula>F164="-"</formula>
    </cfRule>
  </conditionalFormatting>
  <conditionalFormatting sqref="E164">
    <cfRule type="expression" dxfId="33197" priority="5051" stopIfTrue="1">
      <formula>F164="-"</formula>
    </cfRule>
  </conditionalFormatting>
  <conditionalFormatting sqref="F164">
    <cfRule type="expression" dxfId="33196" priority="5044" stopIfTrue="1">
      <formula>F164="-"</formula>
    </cfRule>
  </conditionalFormatting>
  <conditionalFormatting sqref="C166">
    <cfRule type="expression" dxfId="33195" priority="5035" stopIfTrue="1">
      <formula>F166="-"</formula>
    </cfRule>
  </conditionalFormatting>
  <conditionalFormatting sqref="D166">
    <cfRule type="expression" dxfId="33194" priority="5043" stopIfTrue="1">
      <formula>F166="-"</formula>
    </cfRule>
  </conditionalFormatting>
  <conditionalFormatting sqref="E166">
    <cfRule type="expression" dxfId="33193" priority="5041" stopIfTrue="1">
      <formula>F166="-"</formula>
    </cfRule>
  </conditionalFormatting>
  <conditionalFormatting sqref="F166">
    <cfRule type="expression" dxfId="33192" priority="5034" stopIfTrue="1">
      <formula>F166="-"</formula>
    </cfRule>
  </conditionalFormatting>
  <conditionalFormatting sqref="C167">
    <cfRule type="expression" dxfId="33191" priority="5025" stopIfTrue="1">
      <formula>F167="-"</formula>
    </cfRule>
  </conditionalFormatting>
  <conditionalFormatting sqref="D167">
    <cfRule type="expression" dxfId="33190" priority="5033" stopIfTrue="1">
      <formula>F167="-"</formula>
    </cfRule>
  </conditionalFormatting>
  <conditionalFormatting sqref="E167">
    <cfRule type="expression" dxfId="33189" priority="5031" stopIfTrue="1">
      <formula>F167="-"</formula>
    </cfRule>
  </conditionalFormatting>
  <conditionalFormatting sqref="F167">
    <cfRule type="expression" dxfId="33188" priority="5024" stopIfTrue="1">
      <formula>F167="-"</formula>
    </cfRule>
  </conditionalFormatting>
  <conditionalFormatting sqref="C168">
    <cfRule type="expression" dxfId="33187" priority="5015" stopIfTrue="1">
      <formula>F168="-"</formula>
    </cfRule>
  </conditionalFormatting>
  <conditionalFormatting sqref="D168">
    <cfRule type="expression" dxfId="33186" priority="5023" stopIfTrue="1">
      <formula>F168="-"</formula>
    </cfRule>
  </conditionalFormatting>
  <conditionalFormatting sqref="E168">
    <cfRule type="expression" dxfId="33185" priority="5021" stopIfTrue="1">
      <formula>F168="-"</formula>
    </cfRule>
  </conditionalFormatting>
  <conditionalFormatting sqref="F168">
    <cfRule type="expression" dxfId="33184" priority="5014" stopIfTrue="1">
      <formula>F168="-"</formula>
    </cfRule>
  </conditionalFormatting>
  <conditionalFormatting sqref="C169">
    <cfRule type="expression" dxfId="33183" priority="5005" stopIfTrue="1">
      <formula>F169="-"</formula>
    </cfRule>
  </conditionalFormatting>
  <conditionalFormatting sqref="D169">
    <cfRule type="expression" dxfId="33182" priority="5013" stopIfTrue="1">
      <formula>F169="-"</formula>
    </cfRule>
  </conditionalFormatting>
  <conditionalFormatting sqref="E169">
    <cfRule type="expression" dxfId="33181" priority="5011" stopIfTrue="1">
      <formula>F169="-"</formula>
    </cfRule>
  </conditionalFormatting>
  <conditionalFormatting sqref="F169">
    <cfRule type="expression" dxfId="33180" priority="5004" stopIfTrue="1">
      <formula>F169="-"</formula>
    </cfRule>
  </conditionalFormatting>
  <conditionalFormatting sqref="C170">
    <cfRule type="expression" dxfId="33179" priority="4995" stopIfTrue="1">
      <formula>F170="-"</formula>
    </cfRule>
  </conditionalFormatting>
  <conditionalFormatting sqref="D170">
    <cfRule type="expression" dxfId="33178" priority="5003" stopIfTrue="1">
      <formula>F170="-"</formula>
    </cfRule>
  </conditionalFormatting>
  <conditionalFormatting sqref="E170">
    <cfRule type="expression" dxfId="33177" priority="5001" stopIfTrue="1">
      <formula>F170="-"</formula>
    </cfRule>
  </conditionalFormatting>
  <conditionalFormatting sqref="F170">
    <cfRule type="expression" dxfId="33176" priority="4994" stopIfTrue="1">
      <formula>F170="-"</formula>
    </cfRule>
  </conditionalFormatting>
  <conditionalFormatting sqref="C171">
    <cfRule type="expression" dxfId="33175" priority="4985" stopIfTrue="1">
      <formula>F171="-"</formula>
    </cfRule>
  </conditionalFormatting>
  <conditionalFormatting sqref="D171">
    <cfRule type="expression" dxfId="33174" priority="4993" stopIfTrue="1">
      <formula>F171="-"</formula>
    </cfRule>
  </conditionalFormatting>
  <conditionalFormatting sqref="E171">
    <cfRule type="expression" dxfId="33173" priority="4991" stopIfTrue="1">
      <formula>F171="-"</formula>
    </cfRule>
  </conditionalFormatting>
  <conditionalFormatting sqref="F171">
    <cfRule type="expression" dxfId="33172" priority="4984" stopIfTrue="1">
      <formula>F171="-"</formula>
    </cfRule>
  </conditionalFormatting>
  <conditionalFormatting sqref="C172">
    <cfRule type="expression" dxfId="33171" priority="4975" stopIfTrue="1">
      <formula>F172="-"</formula>
    </cfRule>
  </conditionalFormatting>
  <conditionalFormatting sqref="D172">
    <cfRule type="expression" dxfId="33170" priority="4983" stopIfTrue="1">
      <formula>F172="-"</formula>
    </cfRule>
  </conditionalFormatting>
  <conditionalFormatting sqref="E172">
    <cfRule type="expression" dxfId="33169" priority="4981" stopIfTrue="1">
      <formula>F172="-"</formula>
    </cfRule>
  </conditionalFormatting>
  <conditionalFormatting sqref="F172">
    <cfRule type="expression" dxfId="33168" priority="4974" stopIfTrue="1">
      <formula>F172="-"</formula>
    </cfRule>
  </conditionalFormatting>
  <conditionalFormatting sqref="C173">
    <cfRule type="expression" dxfId="33167" priority="4965" stopIfTrue="1">
      <formula>F173="-"</formula>
    </cfRule>
  </conditionalFormatting>
  <conditionalFormatting sqref="D173">
    <cfRule type="expression" dxfId="33166" priority="4973" stopIfTrue="1">
      <formula>F173="-"</formula>
    </cfRule>
  </conditionalFormatting>
  <conditionalFormatting sqref="E173">
    <cfRule type="expression" dxfId="33165" priority="4971" stopIfTrue="1">
      <formula>F173="-"</formula>
    </cfRule>
  </conditionalFormatting>
  <conditionalFormatting sqref="F173">
    <cfRule type="expression" dxfId="33164" priority="4964" stopIfTrue="1">
      <formula>F173="-"</formula>
    </cfRule>
  </conditionalFormatting>
  <conditionalFormatting sqref="C174">
    <cfRule type="expression" dxfId="33163" priority="4955" stopIfTrue="1">
      <formula>F174="-"</formula>
    </cfRule>
  </conditionalFormatting>
  <conditionalFormatting sqref="D174">
    <cfRule type="expression" dxfId="33162" priority="4963" stopIfTrue="1">
      <formula>F174="-"</formula>
    </cfRule>
  </conditionalFormatting>
  <conditionalFormatting sqref="E174">
    <cfRule type="expression" dxfId="33161" priority="4961" stopIfTrue="1">
      <formula>F174="-"</formula>
    </cfRule>
  </conditionalFormatting>
  <conditionalFormatting sqref="F174">
    <cfRule type="expression" dxfId="33160" priority="4954" stopIfTrue="1">
      <formula>F174="-"</formula>
    </cfRule>
  </conditionalFormatting>
  <conditionalFormatting sqref="C175">
    <cfRule type="expression" dxfId="33159" priority="4945" stopIfTrue="1">
      <formula>F175="-"</formula>
    </cfRule>
  </conditionalFormatting>
  <conditionalFormatting sqref="D175">
    <cfRule type="expression" dxfId="33158" priority="4953" stopIfTrue="1">
      <formula>F175="-"</formula>
    </cfRule>
  </conditionalFormatting>
  <conditionalFormatting sqref="E175">
    <cfRule type="expression" dxfId="33157" priority="4951" stopIfTrue="1">
      <formula>F175="-"</formula>
    </cfRule>
  </conditionalFormatting>
  <conditionalFormatting sqref="F175">
    <cfRule type="expression" dxfId="33156" priority="4944" stopIfTrue="1">
      <formula>F175="-"</formula>
    </cfRule>
  </conditionalFormatting>
  <conditionalFormatting sqref="C176">
    <cfRule type="expression" dxfId="33155" priority="4935" stopIfTrue="1">
      <formula>F176="-"</formula>
    </cfRule>
  </conditionalFormatting>
  <conditionalFormatting sqref="D176">
    <cfRule type="expression" dxfId="33154" priority="4943" stopIfTrue="1">
      <formula>F176="-"</formula>
    </cfRule>
  </conditionalFormatting>
  <conditionalFormatting sqref="E176">
    <cfRule type="expression" dxfId="33153" priority="4941" stopIfTrue="1">
      <formula>F176="-"</formula>
    </cfRule>
  </conditionalFormatting>
  <conditionalFormatting sqref="F176">
    <cfRule type="expression" dxfId="33152" priority="4934" stopIfTrue="1">
      <formula>F176="-"</formula>
    </cfRule>
  </conditionalFormatting>
  <conditionalFormatting sqref="C179">
    <cfRule type="expression" dxfId="33151" priority="4924" stopIfTrue="1">
      <formula>F179="-"</formula>
    </cfRule>
  </conditionalFormatting>
  <conditionalFormatting sqref="D179">
    <cfRule type="expression" dxfId="33150" priority="4933" stopIfTrue="1">
      <formula>F179="-"</formula>
    </cfRule>
  </conditionalFormatting>
  <conditionalFormatting sqref="B179">
    <cfRule type="expression" dxfId="33149" priority="4932" stopIfTrue="1">
      <formula>F179="-"</formula>
    </cfRule>
  </conditionalFormatting>
  <conditionalFormatting sqref="E179">
    <cfRule type="expression" dxfId="33148" priority="4930" stopIfTrue="1">
      <formula>F179="-"</formula>
    </cfRule>
  </conditionalFormatting>
  <conditionalFormatting sqref="F179">
    <cfRule type="expression" dxfId="33147" priority="4923" stopIfTrue="1">
      <formula>F179="-"</formula>
    </cfRule>
  </conditionalFormatting>
  <conditionalFormatting sqref="G179">
    <cfRule type="cellIs" dxfId="33146" priority="4921" stopIfTrue="1" operator="equal">
      <formula>""</formula>
    </cfRule>
    <cfRule type="expression" dxfId="33145" priority="4922" stopIfTrue="1">
      <formula>F179="-"</formula>
    </cfRule>
  </conditionalFormatting>
  <conditionalFormatting sqref="C181">
    <cfRule type="expression" dxfId="33144" priority="4912" stopIfTrue="1">
      <formula>F181="-"</formula>
    </cfRule>
  </conditionalFormatting>
  <conditionalFormatting sqref="D181">
    <cfRule type="expression" dxfId="33143" priority="4920" stopIfTrue="1">
      <formula>F181="-"</formula>
    </cfRule>
  </conditionalFormatting>
  <conditionalFormatting sqref="E181">
    <cfRule type="expression" dxfId="33142" priority="4918" stopIfTrue="1">
      <formula>F181="-"</formula>
    </cfRule>
  </conditionalFormatting>
  <conditionalFormatting sqref="F181">
    <cfRule type="expression" dxfId="33141" priority="4911" stopIfTrue="1">
      <formula>F181="-"</formula>
    </cfRule>
  </conditionalFormatting>
  <conditionalFormatting sqref="G181">
    <cfRule type="cellIs" dxfId="33140" priority="4909" stopIfTrue="1" operator="equal">
      <formula>""</formula>
    </cfRule>
    <cfRule type="expression" dxfId="33139" priority="4910" stopIfTrue="1">
      <formula>F181="-"</formula>
    </cfRule>
  </conditionalFormatting>
  <conditionalFormatting sqref="C182">
    <cfRule type="expression" dxfId="33138" priority="4900" stopIfTrue="1">
      <formula>F182="-"</formula>
    </cfRule>
  </conditionalFormatting>
  <conditionalFormatting sqref="D182">
    <cfRule type="expression" dxfId="33137" priority="4908" stopIfTrue="1">
      <formula>F182="-"</formula>
    </cfRule>
  </conditionalFormatting>
  <conditionalFormatting sqref="E182">
    <cfRule type="expression" dxfId="33136" priority="4906" stopIfTrue="1">
      <formula>F182="-"</formula>
    </cfRule>
  </conditionalFormatting>
  <conditionalFormatting sqref="F182">
    <cfRule type="expression" dxfId="33135" priority="4899" stopIfTrue="1">
      <formula>F182="-"</formula>
    </cfRule>
  </conditionalFormatting>
  <conditionalFormatting sqref="C183">
    <cfRule type="expression" dxfId="33134" priority="4890" stopIfTrue="1">
      <formula>F183="-"</formula>
    </cfRule>
  </conditionalFormatting>
  <conditionalFormatting sqref="D183">
    <cfRule type="expression" dxfId="33133" priority="4898" stopIfTrue="1">
      <formula>F183="-"</formula>
    </cfRule>
  </conditionalFormatting>
  <conditionalFormatting sqref="E183">
    <cfRule type="expression" dxfId="33132" priority="4896" stopIfTrue="1">
      <formula>F183="-"</formula>
    </cfRule>
  </conditionalFormatting>
  <conditionalFormatting sqref="F183">
    <cfRule type="expression" dxfId="33131" priority="4889" stopIfTrue="1">
      <formula>F183="-"</formula>
    </cfRule>
  </conditionalFormatting>
  <conditionalFormatting sqref="G183">
    <cfRule type="cellIs" dxfId="33130" priority="4887" stopIfTrue="1" operator="equal">
      <formula>""</formula>
    </cfRule>
    <cfRule type="expression" dxfId="33129" priority="4888" stopIfTrue="1">
      <formula>F183="-"</formula>
    </cfRule>
  </conditionalFormatting>
  <conditionalFormatting sqref="C190">
    <cfRule type="expression" dxfId="33128" priority="4878" stopIfTrue="1">
      <formula>F190="-"</formula>
    </cfRule>
  </conditionalFormatting>
  <conditionalFormatting sqref="D190">
    <cfRule type="expression" dxfId="33127" priority="4886" stopIfTrue="1">
      <formula>F190="-"</formula>
    </cfRule>
  </conditionalFormatting>
  <conditionalFormatting sqref="E190">
    <cfRule type="expression" dxfId="33126" priority="4884" stopIfTrue="1">
      <formula>F190="-"</formula>
    </cfRule>
  </conditionalFormatting>
  <conditionalFormatting sqref="F190">
    <cfRule type="expression" dxfId="33125" priority="4877" stopIfTrue="1">
      <formula>F190="-"</formula>
    </cfRule>
  </conditionalFormatting>
  <conditionalFormatting sqref="G190">
    <cfRule type="cellIs" dxfId="33124" priority="4875" stopIfTrue="1" operator="equal">
      <formula>""</formula>
    </cfRule>
    <cfRule type="expression" dxfId="33123" priority="4876" stopIfTrue="1">
      <formula>F190="-"</formula>
    </cfRule>
  </conditionalFormatting>
  <conditionalFormatting sqref="C188">
    <cfRule type="expression" dxfId="33122" priority="4866" stopIfTrue="1">
      <formula>F188="-"</formula>
    </cfRule>
  </conditionalFormatting>
  <conditionalFormatting sqref="D188">
    <cfRule type="expression" dxfId="33121" priority="4874" stopIfTrue="1">
      <formula>F188="-"</formula>
    </cfRule>
  </conditionalFormatting>
  <conditionalFormatting sqref="E188">
    <cfRule type="expression" dxfId="33120" priority="4872" stopIfTrue="1">
      <formula>F188="-"</formula>
    </cfRule>
  </conditionalFormatting>
  <conditionalFormatting sqref="F188">
    <cfRule type="expression" dxfId="33119" priority="4865" stopIfTrue="1">
      <formula>F188="-"</formula>
    </cfRule>
  </conditionalFormatting>
  <conditionalFormatting sqref="G188">
    <cfRule type="cellIs" dxfId="33118" priority="4863" stopIfTrue="1" operator="equal">
      <formula>""</formula>
    </cfRule>
    <cfRule type="expression" dxfId="33117" priority="4864" stopIfTrue="1">
      <formula>F188="-"</formula>
    </cfRule>
  </conditionalFormatting>
  <conditionalFormatting sqref="C207">
    <cfRule type="expression" dxfId="33116" priority="4853" stopIfTrue="1">
      <formula>F207="-"</formula>
    </cfRule>
  </conditionalFormatting>
  <conditionalFormatting sqref="D207">
    <cfRule type="expression" dxfId="33115" priority="4862" stopIfTrue="1">
      <formula>F207="-"</formula>
    </cfRule>
  </conditionalFormatting>
  <conditionalFormatting sqref="B207">
    <cfRule type="expression" dxfId="33114" priority="4861" stopIfTrue="1">
      <formula>F207="-"</formula>
    </cfRule>
  </conditionalFormatting>
  <conditionalFormatting sqref="E207">
    <cfRule type="expression" dxfId="33113" priority="4859" stopIfTrue="1">
      <formula>F207="-"</formula>
    </cfRule>
  </conditionalFormatting>
  <conditionalFormatting sqref="F207">
    <cfRule type="expression" dxfId="33112" priority="4852" stopIfTrue="1">
      <formula>F207="-"</formula>
    </cfRule>
  </conditionalFormatting>
  <conditionalFormatting sqref="G207">
    <cfRule type="cellIs" dxfId="33111" priority="4850" stopIfTrue="1" operator="equal">
      <formula>""</formula>
    </cfRule>
    <cfRule type="expression" dxfId="33110" priority="4851" stopIfTrue="1">
      <formula>F207="-"</formula>
    </cfRule>
  </conditionalFormatting>
  <conditionalFormatting sqref="C210">
    <cfRule type="expression" dxfId="33109" priority="4841" stopIfTrue="1">
      <formula>F210="-"</formula>
    </cfRule>
  </conditionalFormatting>
  <conditionalFormatting sqref="D210">
    <cfRule type="expression" dxfId="33108" priority="4849" stopIfTrue="1">
      <formula>F210="-"</formula>
    </cfRule>
  </conditionalFormatting>
  <conditionalFormatting sqref="E210">
    <cfRule type="expression" dxfId="33107" priority="4847" stopIfTrue="1">
      <formula>F210="-"</formula>
    </cfRule>
  </conditionalFormatting>
  <conditionalFormatting sqref="F210">
    <cfRule type="expression" dxfId="33106" priority="4840" stopIfTrue="1">
      <formula>F210="-"</formula>
    </cfRule>
  </conditionalFormatting>
  <conditionalFormatting sqref="G210">
    <cfRule type="cellIs" dxfId="33105" priority="4838" stopIfTrue="1" operator="equal">
      <formula>""</formula>
    </cfRule>
    <cfRule type="expression" dxfId="33104" priority="4839" stopIfTrue="1">
      <formula>F210="-"</formula>
    </cfRule>
  </conditionalFormatting>
  <conditionalFormatting sqref="C213">
    <cfRule type="expression" dxfId="33103" priority="4829" stopIfTrue="1">
      <formula>F213="-"</formula>
    </cfRule>
  </conditionalFormatting>
  <conditionalFormatting sqref="D213">
    <cfRule type="expression" dxfId="33102" priority="4837" stopIfTrue="1">
      <formula>F213="-"</formula>
    </cfRule>
  </conditionalFormatting>
  <conditionalFormatting sqref="E213">
    <cfRule type="expression" dxfId="33101" priority="4835" stopIfTrue="1">
      <formula>F213="-"</formula>
    </cfRule>
  </conditionalFormatting>
  <conditionalFormatting sqref="F213">
    <cfRule type="expression" dxfId="33100" priority="4828" stopIfTrue="1">
      <formula>F213="-"</formula>
    </cfRule>
  </conditionalFormatting>
  <conditionalFormatting sqref="C177">
    <cfRule type="expression" dxfId="33099" priority="4819" stopIfTrue="1">
      <formula>F177="-"</formula>
    </cfRule>
  </conditionalFormatting>
  <conditionalFormatting sqref="D177">
    <cfRule type="expression" dxfId="33098" priority="4827" stopIfTrue="1">
      <formula>F177="-"</formula>
    </cfRule>
  </conditionalFormatting>
  <conditionalFormatting sqref="E177">
    <cfRule type="expression" dxfId="33097" priority="4825" stopIfTrue="1">
      <formula>F177="-"</formula>
    </cfRule>
  </conditionalFormatting>
  <conditionalFormatting sqref="F177">
    <cfRule type="expression" dxfId="33096" priority="4818" stopIfTrue="1">
      <formula>F177="-"</formula>
    </cfRule>
  </conditionalFormatting>
  <conditionalFormatting sqref="G177">
    <cfRule type="cellIs" dxfId="33095" priority="4816" stopIfTrue="1" operator="equal">
      <formula>""</formula>
    </cfRule>
    <cfRule type="expression" dxfId="33094" priority="4817" stopIfTrue="1">
      <formula>F177="-"</formula>
    </cfRule>
  </conditionalFormatting>
  <conditionalFormatting sqref="C140">
    <cfRule type="expression" dxfId="33093" priority="4807" stopIfTrue="1">
      <formula>F140="-"</formula>
    </cfRule>
  </conditionalFormatting>
  <conditionalFormatting sqref="D140">
    <cfRule type="expression" dxfId="33092" priority="4815" stopIfTrue="1">
      <formula>F140="-"</formula>
    </cfRule>
  </conditionalFormatting>
  <conditionalFormatting sqref="E140">
    <cfRule type="expression" dxfId="33091" priority="4813" stopIfTrue="1">
      <formula>F140="-"</formula>
    </cfRule>
  </conditionalFormatting>
  <conditionalFormatting sqref="F140">
    <cfRule type="expression" dxfId="33090" priority="4806" stopIfTrue="1">
      <formula>F140="-"</formula>
    </cfRule>
  </conditionalFormatting>
  <conditionalFormatting sqref="C141">
    <cfRule type="expression" dxfId="33089" priority="4797" stopIfTrue="1">
      <formula>F141="-"</formula>
    </cfRule>
  </conditionalFormatting>
  <conditionalFormatting sqref="D141">
    <cfRule type="expression" dxfId="33088" priority="4805" stopIfTrue="1">
      <formula>F141="-"</formula>
    </cfRule>
  </conditionalFormatting>
  <conditionalFormatting sqref="E141">
    <cfRule type="expression" dxfId="33087" priority="4803" stopIfTrue="1">
      <formula>F141="-"</formula>
    </cfRule>
  </conditionalFormatting>
  <conditionalFormatting sqref="F141">
    <cfRule type="expression" dxfId="33086" priority="4796" stopIfTrue="1">
      <formula>F141="-"</formula>
    </cfRule>
  </conditionalFormatting>
  <conditionalFormatting sqref="C184">
    <cfRule type="expression" dxfId="33085" priority="4787" stopIfTrue="1">
      <formula>F184="-"</formula>
    </cfRule>
  </conditionalFormatting>
  <conditionalFormatting sqref="D184">
    <cfRule type="expression" dxfId="33084" priority="4795" stopIfTrue="1">
      <formula>F184="-"</formula>
    </cfRule>
  </conditionalFormatting>
  <conditionalFormatting sqref="E184">
    <cfRule type="expression" dxfId="33083" priority="4793" stopIfTrue="1">
      <formula>F184="-"</formula>
    </cfRule>
  </conditionalFormatting>
  <conditionalFormatting sqref="F184">
    <cfRule type="expression" dxfId="33082" priority="4786" stopIfTrue="1">
      <formula>F184="-"</formula>
    </cfRule>
  </conditionalFormatting>
  <conditionalFormatting sqref="G184">
    <cfRule type="cellIs" dxfId="33081" priority="4784" stopIfTrue="1" operator="equal">
      <formula>""</formula>
    </cfRule>
    <cfRule type="expression" dxfId="33080" priority="4785" stopIfTrue="1">
      <formula>F184="-"</formula>
    </cfRule>
  </conditionalFormatting>
  <conditionalFormatting sqref="C189">
    <cfRule type="expression" dxfId="33079" priority="4775" stopIfTrue="1">
      <formula>F189="-"</formula>
    </cfRule>
  </conditionalFormatting>
  <conditionalFormatting sqref="D189">
    <cfRule type="expression" dxfId="33078" priority="4783" stopIfTrue="1">
      <formula>F189="-"</formula>
    </cfRule>
  </conditionalFormatting>
  <conditionalFormatting sqref="E189">
    <cfRule type="expression" dxfId="33077" priority="4781" stopIfTrue="1">
      <formula>F189="-"</formula>
    </cfRule>
  </conditionalFormatting>
  <conditionalFormatting sqref="F189">
    <cfRule type="expression" dxfId="33076" priority="4774" stopIfTrue="1">
      <formula>F189="-"</formula>
    </cfRule>
  </conditionalFormatting>
  <conditionalFormatting sqref="G189">
    <cfRule type="cellIs" dxfId="33075" priority="4772" stopIfTrue="1" operator="equal">
      <formula>""</formula>
    </cfRule>
    <cfRule type="expression" dxfId="33074" priority="4773" stopIfTrue="1">
      <formula>F189="-"</formula>
    </cfRule>
  </conditionalFormatting>
  <conditionalFormatting sqref="C193">
    <cfRule type="expression" dxfId="33073" priority="4763" stopIfTrue="1">
      <formula>F193="-"</formula>
    </cfRule>
  </conditionalFormatting>
  <conditionalFormatting sqref="D193">
    <cfRule type="expression" dxfId="33072" priority="4771" stopIfTrue="1">
      <formula>F193="-"</formula>
    </cfRule>
  </conditionalFormatting>
  <conditionalFormatting sqref="E193">
    <cfRule type="expression" dxfId="33071" priority="4769" stopIfTrue="1">
      <formula>F193="-"</formula>
    </cfRule>
  </conditionalFormatting>
  <conditionalFormatting sqref="F193">
    <cfRule type="expression" dxfId="33070" priority="4762" stopIfTrue="1">
      <formula>F193="-"</formula>
    </cfRule>
  </conditionalFormatting>
  <conditionalFormatting sqref="C192">
    <cfRule type="expression" dxfId="33069" priority="4753" stopIfTrue="1">
      <formula>F192="-"</formula>
    </cfRule>
  </conditionalFormatting>
  <conditionalFormatting sqref="D192">
    <cfRule type="expression" dxfId="33068" priority="4761" stopIfTrue="1">
      <formula>F192="-"</formula>
    </cfRule>
  </conditionalFormatting>
  <conditionalFormatting sqref="E192">
    <cfRule type="expression" dxfId="33067" priority="4759" stopIfTrue="1">
      <formula>F192="-"</formula>
    </cfRule>
  </conditionalFormatting>
  <conditionalFormatting sqref="F192">
    <cfRule type="expression" dxfId="33066" priority="4752" stopIfTrue="1">
      <formula>F192="-"</formula>
    </cfRule>
  </conditionalFormatting>
  <conditionalFormatting sqref="G192">
    <cfRule type="cellIs" dxfId="33065" priority="4750" stopIfTrue="1" operator="equal">
      <formula>""</formula>
    </cfRule>
    <cfRule type="expression" dxfId="33064" priority="4751" stopIfTrue="1">
      <formula>F192="-"</formula>
    </cfRule>
  </conditionalFormatting>
  <conditionalFormatting sqref="C199">
    <cfRule type="expression" dxfId="33063" priority="4740" stopIfTrue="1">
      <formula>F199="-"</formula>
    </cfRule>
  </conditionalFormatting>
  <conditionalFormatting sqref="D199">
    <cfRule type="expression" dxfId="33062" priority="4749" stopIfTrue="1">
      <formula>F199="-"</formula>
    </cfRule>
  </conditionalFormatting>
  <conditionalFormatting sqref="B199">
    <cfRule type="expression" dxfId="33061" priority="4748" stopIfTrue="1">
      <formula>F199="-"</formula>
    </cfRule>
  </conditionalFormatting>
  <conditionalFormatting sqref="E199">
    <cfRule type="expression" dxfId="33060" priority="4746" stopIfTrue="1">
      <formula>F199="-"</formula>
    </cfRule>
  </conditionalFormatting>
  <conditionalFormatting sqref="F199">
    <cfRule type="expression" dxfId="33059" priority="4739" stopIfTrue="1">
      <formula>F199="-"</formula>
    </cfRule>
  </conditionalFormatting>
  <conditionalFormatting sqref="G199">
    <cfRule type="cellIs" dxfId="33058" priority="4737" stopIfTrue="1" operator="equal">
      <formula>""</formula>
    </cfRule>
    <cfRule type="expression" dxfId="33057" priority="4738" stopIfTrue="1">
      <formula>F199="-"</formula>
    </cfRule>
  </conditionalFormatting>
  <conditionalFormatting sqref="C203">
    <cfRule type="expression" dxfId="33056" priority="4728" stopIfTrue="1">
      <formula>F203="-"</formula>
    </cfRule>
  </conditionalFormatting>
  <conditionalFormatting sqref="D203">
    <cfRule type="expression" dxfId="33055" priority="4736" stopIfTrue="1">
      <formula>F203="-"</formula>
    </cfRule>
  </conditionalFormatting>
  <conditionalFormatting sqref="E203">
    <cfRule type="expression" dxfId="33054" priority="4734" stopIfTrue="1">
      <formula>F203="-"</formula>
    </cfRule>
  </conditionalFormatting>
  <conditionalFormatting sqref="F203">
    <cfRule type="expression" dxfId="33053" priority="4727" stopIfTrue="1">
      <formula>F203="-"</formula>
    </cfRule>
  </conditionalFormatting>
  <conditionalFormatting sqref="C204">
    <cfRule type="expression" dxfId="33052" priority="4718" stopIfTrue="1">
      <formula>F204="-"</formula>
    </cfRule>
  </conditionalFormatting>
  <conditionalFormatting sqref="D204">
    <cfRule type="expression" dxfId="33051" priority="4726" stopIfTrue="1">
      <formula>F204="-"</formula>
    </cfRule>
  </conditionalFormatting>
  <conditionalFormatting sqref="E204">
    <cfRule type="expression" dxfId="33050" priority="4724" stopIfTrue="1">
      <formula>F204="-"</formula>
    </cfRule>
  </conditionalFormatting>
  <conditionalFormatting sqref="F204">
    <cfRule type="expression" dxfId="33049" priority="4717" stopIfTrue="1">
      <formula>F204="-"</formula>
    </cfRule>
  </conditionalFormatting>
  <conditionalFormatting sqref="G203">
    <cfRule type="cellIs" dxfId="33048" priority="4715" stopIfTrue="1" operator="equal">
      <formula>""</formula>
    </cfRule>
    <cfRule type="expression" dxfId="33047" priority="4716" stopIfTrue="1">
      <formula>F203="-"</formula>
    </cfRule>
  </conditionalFormatting>
  <conditionalFormatting sqref="G204">
    <cfRule type="cellIs" dxfId="33046" priority="4713" stopIfTrue="1" operator="equal">
      <formula>""</formula>
    </cfRule>
    <cfRule type="expression" dxfId="33045" priority="4714" stopIfTrue="1">
      <formula>F204="-"</formula>
    </cfRule>
  </conditionalFormatting>
  <conditionalFormatting sqref="C202">
    <cfRule type="expression" dxfId="33044" priority="4704" stopIfTrue="1">
      <formula>F202="-"</formula>
    </cfRule>
  </conditionalFormatting>
  <conditionalFormatting sqref="D202">
    <cfRule type="expression" dxfId="33043" priority="4712" stopIfTrue="1">
      <formula>F202="-"</formula>
    </cfRule>
  </conditionalFormatting>
  <conditionalFormatting sqref="E202">
    <cfRule type="expression" dxfId="33042" priority="4710" stopIfTrue="1">
      <formula>F202="-"</formula>
    </cfRule>
  </conditionalFormatting>
  <conditionalFormatting sqref="F202">
    <cfRule type="expression" dxfId="33041" priority="4703" stopIfTrue="1">
      <formula>F202="-"</formula>
    </cfRule>
  </conditionalFormatting>
  <conditionalFormatting sqref="C194">
    <cfRule type="expression" dxfId="33040" priority="4694" stopIfTrue="1">
      <formula>F194="-"</formula>
    </cfRule>
  </conditionalFormatting>
  <conditionalFormatting sqref="D194">
    <cfRule type="expression" dxfId="33039" priority="4702" stopIfTrue="1">
      <formula>F194="-"</formula>
    </cfRule>
  </conditionalFormatting>
  <conditionalFormatting sqref="E194">
    <cfRule type="expression" dxfId="33038" priority="4700" stopIfTrue="1">
      <formula>F194="-"</formula>
    </cfRule>
  </conditionalFormatting>
  <conditionalFormatting sqref="F194">
    <cfRule type="expression" dxfId="33037" priority="4693" stopIfTrue="1">
      <formula>F194="-"</formula>
    </cfRule>
  </conditionalFormatting>
  <conditionalFormatting sqref="G194">
    <cfRule type="cellIs" dxfId="33036" priority="4691" stopIfTrue="1" operator="equal">
      <formula>""</formula>
    </cfRule>
    <cfRule type="expression" dxfId="33035" priority="4692" stopIfTrue="1">
      <formula>F194="-"</formula>
    </cfRule>
  </conditionalFormatting>
  <conditionalFormatting sqref="G202">
    <cfRule type="cellIs" dxfId="33034" priority="4689" stopIfTrue="1" operator="equal">
      <formula>""</formula>
    </cfRule>
    <cfRule type="expression" dxfId="33033" priority="4690" stopIfTrue="1">
      <formula>F202="-"</formula>
    </cfRule>
  </conditionalFormatting>
  <conditionalFormatting sqref="C205">
    <cfRule type="expression" dxfId="33032" priority="4680" stopIfTrue="1">
      <formula>F205="-"</formula>
    </cfRule>
  </conditionalFormatting>
  <conditionalFormatting sqref="D205">
    <cfRule type="expression" dxfId="33031" priority="4688" stopIfTrue="1">
      <formula>F205="-"</formula>
    </cfRule>
  </conditionalFormatting>
  <conditionalFormatting sqref="E205">
    <cfRule type="expression" dxfId="33030" priority="4686" stopIfTrue="1">
      <formula>F205="-"</formula>
    </cfRule>
  </conditionalFormatting>
  <conditionalFormatting sqref="F205">
    <cfRule type="expression" dxfId="33029" priority="4679" stopIfTrue="1">
      <formula>F205="-"</formula>
    </cfRule>
  </conditionalFormatting>
  <conditionalFormatting sqref="G205">
    <cfRule type="cellIs" dxfId="33028" priority="4677" stopIfTrue="1" operator="equal">
      <formula>""</formula>
    </cfRule>
    <cfRule type="expression" dxfId="33027" priority="4678" stopIfTrue="1">
      <formula>F205="-"</formula>
    </cfRule>
  </conditionalFormatting>
  <conditionalFormatting sqref="C200">
    <cfRule type="expression" dxfId="33026" priority="4668" stopIfTrue="1">
      <formula>F200="-"</formula>
    </cfRule>
  </conditionalFormatting>
  <conditionalFormatting sqref="D200">
    <cfRule type="expression" dxfId="33025" priority="4676" stopIfTrue="1">
      <formula>F200="-"</formula>
    </cfRule>
  </conditionalFormatting>
  <conditionalFormatting sqref="E200">
    <cfRule type="expression" dxfId="33024" priority="4674" stopIfTrue="1">
      <formula>F200="-"</formula>
    </cfRule>
  </conditionalFormatting>
  <conditionalFormatting sqref="F200">
    <cfRule type="expression" dxfId="33023" priority="4667" stopIfTrue="1">
      <formula>F200="-"</formula>
    </cfRule>
  </conditionalFormatting>
  <conditionalFormatting sqref="G200">
    <cfRule type="cellIs" dxfId="33022" priority="4665" stopIfTrue="1" operator="equal">
      <formula>""</formula>
    </cfRule>
    <cfRule type="expression" dxfId="33021" priority="4666" stopIfTrue="1">
      <formula>F200="-"</formula>
    </cfRule>
  </conditionalFormatting>
  <conditionalFormatting sqref="C201">
    <cfRule type="expression" dxfId="33020" priority="4656" stopIfTrue="1">
      <formula>F201="-"</formula>
    </cfRule>
  </conditionalFormatting>
  <conditionalFormatting sqref="D201">
    <cfRule type="expression" dxfId="33019" priority="4664" stopIfTrue="1">
      <formula>F201="-"</formula>
    </cfRule>
  </conditionalFormatting>
  <conditionalFormatting sqref="E201">
    <cfRule type="expression" dxfId="33018" priority="4662" stopIfTrue="1">
      <formula>F201="-"</formula>
    </cfRule>
  </conditionalFormatting>
  <conditionalFormatting sqref="F201">
    <cfRule type="expression" dxfId="33017" priority="4655" stopIfTrue="1">
      <formula>F201="-"</formula>
    </cfRule>
  </conditionalFormatting>
  <conditionalFormatting sqref="G201">
    <cfRule type="cellIs" dxfId="33016" priority="4653" stopIfTrue="1" operator="equal">
      <formula>""</formula>
    </cfRule>
    <cfRule type="expression" dxfId="33015" priority="4654" stopIfTrue="1">
      <formula>F201="-"</formula>
    </cfRule>
  </conditionalFormatting>
  <conditionalFormatting sqref="C142">
    <cfRule type="expression" dxfId="33014" priority="4644" stopIfTrue="1">
      <formula>F142="-"</formula>
    </cfRule>
  </conditionalFormatting>
  <conditionalFormatting sqref="D142">
    <cfRule type="expression" dxfId="33013" priority="4652" stopIfTrue="1">
      <formula>F142="-"</formula>
    </cfRule>
  </conditionalFormatting>
  <conditionalFormatting sqref="E142">
    <cfRule type="expression" dxfId="33012" priority="4650" stopIfTrue="1">
      <formula>F142="-"</formula>
    </cfRule>
  </conditionalFormatting>
  <conditionalFormatting sqref="F142">
    <cfRule type="expression" dxfId="33011" priority="4643" stopIfTrue="1">
      <formula>F142="-"</formula>
    </cfRule>
  </conditionalFormatting>
  <conditionalFormatting sqref="G142">
    <cfRule type="cellIs" dxfId="33010" priority="4641" stopIfTrue="1" operator="equal">
      <formula>""</formula>
    </cfRule>
    <cfRule type="expression" dxfId="33009" priority="4642" stopIfTrue="1">
      <formula>F142="-"</formula>
    </cfRule>
  </conditionalFormatting>
  <conditionalFormatting sqref="C191">
    <cfRule type="expression" dxfId="33008" priority="4632" stopIfTrue="1">
      <formula>F191="-"</formula>
    </cfRule>
  </conditionalFormatting>
  <conditionalFormatting sqref="D191">
    <cfRule type="expression" dxfId="33007" priority="4640" stopIfTrue="1">
      <formula>F191="-"</formula>
    </cfRule>
  </conditionalFormatting>
  <conditionalFormatting sqref="E191">
    <cfRule type="expression" dxfId="33006" priority="4638" stopIfTrue="1">
      <formula>F191="-"</formula>
    </cfRule>
  </conditionalFormatting>
  <conditionalFormatting sqref="F191">
    <cfRule type="expression" dxfId="33005" priority="4631" stopIfTrue="1">
      <formula>F191="-"</formula>
    </cfRule>
  </conditionalFormatting>
  <conditionalFormatting sqref="G191">
    <cfRule type="cellIs" dxfId="33004" priority="4629" stopIfTrue="1" operator="equal">
      <formula>""</formula>
    </cfRule>
    <cfRule type="expression" dxfId="33003" priority="4630" stopIfTrue="1">
      <formula>F191="-"</formula>
    </cfRule>
  </conditionalFormatting>
  <conditionalFormatting sqref="G185">
    <cfRule type="cellIs" dxfId="33002" priority="4617" stopIfTrue="1" operator="equal">
      <formula>""</formula>
    </cfRule>
    <cfRule type="expression" dxfId="33001" priority="4618" stopIfTrue="1">
      <formula>F185="-"</formula>
    </cfRule>
  </conditionalFormatting>
  <conditionalFormatting sqref="C185">
    <cfRule type="expression" dxfId="33000" priority="4620" stopIfTrue="1">
      <formula>F185="-"</formula>
    </cfRule>
  </conditionalFormatting>
  <conditionalFormatting sqref="D185">
    <cfRule type="expression" dxfId="32999" priority="4628" stopIfTrue="1">
      <formula>F185="-"</formula>
    </cfRule>
  </conditionalFormatting>
  <conditionalFormatting sqref="E185">
    <cfRule type="expression" dxfId="32998" priority="4626" stopIfTrue="1">
      <formula>F185="-"</formula>
    </cfRule>
  </conditionalFormatting>
  <conditionalFormatting sqref="F185">
    <cfRule type="expression" dxfId="32997" priority="4619" stopIfTrue="1">
      <formula>F185="-"</formula>
    </cfRule>
  </conditionalFormatting>
  <conditionalFormatting sqref="G99">
    <cfRule type="cellIs" dxfId="32996" priority="4593" stopIfTrue="1" operator="equal">
      <formula>""</formula>
    </cfRule>
    <cfRule type="expression" dxfId="32995" priority="4594" stopIfTrue="1">
      <formula>F99="-"</formula>
    </cfRule>
  </conditionalFormatting>
  <conditionalFormatting sqref="C178">
    <cfRule type="expression" dxfId="32994" priority="4584" stopIfTrue="1">
      <formula>F178="-"</formula>
    </cfRule>
  </conditionalFormatting>
  <conditionalFormatting sqref="D178">
    <cfRule type="expression" dxfId="32993" priority="4592" stopIfTrue="1">
      <formula>F178="-"</formula>
    </cfRule>
  </conditionalFormatting>
  <conditionalFormatting sqref="E178">
    <cfRule type="expression" dxfId="32992" priority="4590" stopIfTrue="1">
      <formula>F178="-"</formula>
    </cfRule>
  </conditionalFormatting>
  <conditionalFormatting sqref="F178">
    <cfRule type="expression" dxfId="32991" priority="4583" stopIfTrue="1">
      <formula>F178="-"</formula>
    </cfRule>
  </conditionalFormatting>
  <conditionalFormatting sqref="G98">
    <cfRule type="cellIs" dxfId="32990" priority="4605" stopIfTrue="1" operator="equal">
      <formula>""</formula>
    </cfRule>
    <cfRule type="expression" dxfId="32989" priority="4606" stopIfTrue="1">
      <formula>F98="-"</formula>
    </cfRule>
  </conditionalFormatting>
  <conditionalFormatting sqref="C98">
    <cfRule type="expression" dxfId="32988" priority="4608" stopIfTrue="1">
      <formula>F98="-"</formula>
    </cfRule>
  </conditionalFormatting>
  <conditionalFormatting sqref="D98">
    <cfRule type="expression" dxfId="32987" priority="4616" stopIfTrue="1">
      <formula>F98="-"</formula>
    </cfRule>
  </conditionalFormatting>
  <conditionalFormatting sqref="E98">
    <cfRule type="expression" dxfId="32986" priority="4614" stopIfTrue="1">
      <formula>F98="-"</formula>
    </cfRule>
  </conditionalFormatting>
  <conditionalFormatting sqref="F98">
    <cfRule type="expression" dxfId="32985" priority="4607" stopIfTrue="1">
      <formula>F98="-"</formula>
    </cfRule>
  </conditionalFormatting>
  <conditionalFormatting sqref="C99">
    <cfRule type="expression" dxfId="32984" priority="4596" stopIfTrue="1">
      <formula>F99="-"</formula>
    </cfRule>
  </conditionalFormatting>
  <conditionalFormatting sqref="D99">
    <cfRule type="expression" dxfId="32983" priority="4604" stopIfTrue="1">
      <formula>F99="-"</formula>
    </cfRule>
  </conditionalFormatting>
  <conditionalFormatting sqref="E99">
    <cfRule type="expression" dxfId="32982" priority="4602" stopIfTrue="1">
      <formula>F99="-"</formula>
    </cfRule>
  </conditionalFormatting>
  <conditionalFormatting sqref="F99">
    <cfRule type="expression" dxfId="32981" priority="4595" stopIfTrue="1">
      <formula>F99="-"</formula>
    </cfRule>
  </conditionalFormatting>
  <conditionalFormatting sqref="C209">
    <cfRule type="expression" dxfId="32980" priority="4574" stopIfTrue="1">
      <formula>F209="-"</formula>
    </cfRule>
  </conditionalFormatting>
  <conditionalFormatting sqref="D209">
    <cfRule type="expression" dxfId="32979" priority="4582" stopIfTrue="1">
      <formula>F209="-"</formula>
    </cfRule>
  </conditionalFormatting>
  <conditionalFormatting sqref="E209">
    <cfRule type="expression" dxfId="32978" priority="4580" stopIfTrue="1">
      <formula>F209="-"</formula>
    </cfRule>
  </conditionalFormatting>
  <conditionalFormatting sqref="F209">
    <cfRule type="expression" dxfId="32977" priority="4573" stopIfTrue="1">
      <formula>F209="-"</formula>
    </cfRule>
  </conditionalFormatting>
  <conditionalFormatting sqref="G209">
    <cfRule type="cellIs" dxfId="32976" priority="4571" stopIfTrue="1" operator="equal">
      <formula>""</formula>
    </cfRule>
    <cfRule type="expression" dxfId="32975" priority="4572" stopIfTrue="1">
      <formula>F209="-"</formula>
    </cfRule>
  </conditionalFormatting>
  <conditionalFormatting sqref="C214">
    <cfRule type="expression" dxfId="32974" priority="4562" stopIfTrue="1">
      <formula>F214="-"</formula>
    </cfRule>
  </conditionalFormatting>
  <conditionalFormatting sqref="D214">
    <cfRule type="expression" dxfId="32973" priority="4570" stopIfTrue="1">
      <formula>F214="-"</formula>
    </cfRule>
  </conditionalFormatting>
  <conditionalFormatting sqref="E214">
    <cfRule type="expression" dxfId="32972" priority="4568" stopIfTrue="1">
      <formula>F214="-"</formula>
    </cfRule>
  </conditionalFormatting>
  <conditionalFormatting sqref="F214">
    <cfRule type="expression" dxfId="32971" priority="4561" stopIfTrue="1">
      <formula>F214="-"</formula>
    </cfRule>
  </conditionalFormatting>
  <conditionalFormatting sqref="C211">
    <cfRule type="expression" dxfId="32970" priority="4552" stopIfTrue="1">
      <formula>F211="-"</formula>
    </cfRule>
  </conditionalFormatting>
  <conditionalFormatting sqref="D211">
    <cfRule type="expression" dxfId="32969" priority="4560" stopIfTrue="1">
      <formula>F211="-"</formula>
    </cfRule>
  </conditionalFormatting>
  <conditionalFormatting sqref="E211">
    <cfRule type="expression" dxfId="32968" priority="4558" stopIfTrue="1">
      <formula>F211="-"</formula>
    </cfRule>
  </conditionalFormatting>
  <conditionalFormatting sqref="F211">
    <cfRule type="expression" dxfId="32967" priority="4551" stopIfTrue="1">
      <formula>F211="-"</formula>
    </cfRule>
  </conditionalFormatting>
  <conditionalFormatting sqref="C212">
    <cfRule type="expression" dxfId="32966" priority="4542" stopIfTrue="1">
      <formula>F212="-"</formula>
    </cfRule>
  </conditionalFormatting>
  <conditionalFormatting sqref="D212">
    <cfRule type="expression" dxfId="32965" priority="4550" stopIfTrue="1">
      <formula>F212="-"</formula>
    </cfRule>
  </conditionalFormatting>
  <conditionalFormatting sqref="E212">
    <cfRule type="expression" dxfId="32964" priority="4548" stopIfTrue="1">
      <formula>F212="-"</formula>
    </cfRule>
  </conditionalFormatting>
  <conditionalFormatting sqref="F212">
    <cfRule type="expression" dxfId="32963" priority="4541" stopIfTrue="1">
      <formula>F212="-"</formula>
    </cfRule>
  </conditionalFormatting>
  <conditionalFormatting sqref="G216">
    <cfRule type="cellIs" dxfId="32962" priority="4518" stopIfTrue="1" operator="equal">
      <formula>""</formula>
    </cfRule>
    <cfRule type="expression" dxfId="32961" priority="4519" stopIfTrue="1">
      <formula>F216="-"</formula>
    </cfRule>
  </conditionalFormatting>
  <conditionalFormatting sqref="C215">
    <cfRule type="expression" dxfId="32960" priority="4532" stopIfTrue="1">
      <formula>F215="-"</formula>
    </cfRule>
  </conditionalFormatting>
  <conditionalFormatting sqref="D215">
    <cfRule type="expression" dxfId="32959" priority="4540" stopIfTrue="1">
      <formula>F215="-"</formula>
    </cfRule>
  </conditionalFormatting>
  <conditionalFormatting sqref="E215">
    <cfRule type="expression" dxfId="32958" priority="4538" stopIfTrue="1">
      <formula>F215="-"</formula>
    </cfRule>
  </conditionalFormatting>
  <conditionalFormatting sqref="F215">
    <cfRule type="expression" dxfId="32957" priority="4531" stopIfTrue="1">
      <formula>F215="-"</formula>
    </cfRule>
  </conditionalFormatting>
  <conditionalFormatting sqref="C216">
    <cfRule type="expression" dxfId="32956" priority="4521" stopIfTrue="1">
      <formula>F216="-"</formula>
    </cfRule>
  </conditionalFormatting>
  <conditionalFormatting sqref="D216">
    <cfRule type="expression" dxfId="32955" priority="4530" stopIfTrue="1">
      <formula>F216="-"</formula>
    </cfRule>
  </conditionalFormatting>
  <conditionalFormatting sqref="B216">
    <cfRule type="expression" dxfId="32954" priority="4529" stopIfTrue="1">
      <formula>F216="-"</formula>
    </cfRule>
  </conditionalFormatting>
  <conditionalFormatting sqref="E216">
    <cfRule type="expression" dxfId="32953" priority="4527" stopIfTrue="1">
      <formula>F216="-"</formula>
    </cfRule>
  </conditionalFormatting>
  <conditionalFormatting sqref="F216">
    <cfRule type="expression" dxfId="32952" priority="4520" stopIfTrue="1">
      <formula>F216="-"</formula>
    </cfRule>
  </conditionalFormatting>
  <conditionalFormatting sqref="C218">
    <cfRule type="expression" dxfId="32951" priority="4509" stopIfTrue="1">
      <formula>F218="-"</formula>
    </cfRule>
  </conditionalFormatting>
  <conditionalFormatting sqref="D218">
    <cfRule type="expression" dxfId="32950" priority="4517" stopIfTrue="1">
      <formula>F218="-"</formula>
    </cfRule>
  </conditionalFormatting>
  <conditionalFormatting sqref="E218">
    <cfRule type="expression" dxfId="32949" priority="4515" stopIfTrue="1">
      <formula>F218="-"</formula>
    </cfRule>
  </conditionalFormatting>
  <conditionalFormatting sqref="F218">
    <cfRule type="expression" dxfId="32948" priority="4508" stopIfTrue="1">
      <formula>F218="-"</formula>
    </cfRule>
  </conditionalFormatting>
  <conditionalFormatting sqref="C359">
    <cfRule type="expression" dxfId="32947" priority="4499" stopIfTrue="1">
      <formula>F359="-"</formula>
    </cfRule>
  </conditionalFormatting>
  <conditionalFormatting sqref="D359">
    <cfRule type="expression" dxfId="32946" priority="4507" stopIfTrue="1">
      <formula>F359="-"</formula>
    </cfRule>
  </conditionalFormatting>
  <conditionalFormatting sqref="E359">
    <cfRule type="expression" dxfId="32945" priority="4505" stopIfTrue="1">
      <formula>F359="-"</formula>
    </cfRule>
  </conditionalFormatting>
  <conditionalFormatting sqref="F359">
    <cfRule type="expression" dxfId="32944" priority="4498" stopIfTrue="1">
      <formula>F359="-"</formula>
    </cfRule>
  </conditionalFormatting>
  <conditionalFormatting sqref="C221">
    <cfRule type="expression" dxfId="32943" priority="4489" stopIfTrue="1">
      <formula>F221="-"</formula>
    </cfRule>
  </conditionalFormatting>
  <conditionalFormatting sqref="D221">
    <cfRule type="expression" dxfId="32942" priority="4497" stopIfTrue="1">
      <formula>F221="-"</formula>
    </cfRule>
  </conditionalFormatting>
  <conditionalFormatting sqref="E220:E221">
    <cfRule type="expression" dxfId="32941" priority="4495" stopIfTrue="1">
      <formula>F220="-"</formula>
    </cfRule>
  </conditionalFormatting>
  <conditionalFormatting sqref="F221">
    <cfRule type="expression" dxfId="32940" priority="4488" stopIfTrue="1">
      <formula>F221="-"</formula>
    </cfRule>
  </conditionalFormatting>
  <conditionalFormatting sqref="C222">
    <cfRule type="expression" dxfId="32939" priority="4479" stopIfTrue="1">
      <formula>F222="-"</formula>
    </cfRule>
  </conditionalFormatting>
  <conditionalFormatting sqref="D222">
    <cfRule type="expression" dxfId="32938" priority="4487" stopIfTrue="1">
      <formula>F222="-"</formula>
    </cfRule>
  </conditionalFormatting>
  <conditionalFormatting sqref="E222">
    <cfRule type="expression" dxfId="32937" priority="4485" stopIfTrue="1">
      <formula>F222="-"</formula>
    </cfRule>
  </conditionalFormatting>
  <conditionalFormatting sqref="F222">
    <cfRule type="expression" dxfId="32936" priority="4478" stopIfTrue="1">
      <formula>F222="-"</formula>
    </cfRule>
  </conditionalFormatting>
  <conditionalFormatting sqref="C223">
    <cfRule type="expression" dxfId="32935" priority="4469" stopIfTrue="1">
      <formula>F223="-"</formula>
    </cfRule>
  </conditionalFormatting>
  <conditionalFormatting sqref="D223">
    <cfRule type="expression" dxfId="32934" priority="4477" stopIfTrue="1">
      <formula>F223="-"</formula>
    </cfRule>
  </conditionalFormatting>
  <conditionalFormatting sqref="E223">
    <cfRule type="expression" dxfId="32933" priority="4475" stopIfTrue="1">
      <formula>F223="-"</formula>
    </cfRule>
  </conditionalFormatting>
  <conditionalFormatting sqref="F223">
    <cfRule type="expression" dxfId="32932" priority="4468" stopIfTrue="1">
      <formula>F223="-"</formula>
    </cfRule>
  </conditionalFormatting>
  <conditionalFormatting sqref="G223">
    <cfRule type="cellIs" dxfId="32931" priority="4466" stopIfTrue="1" operator="equal">
      <formula>""</formula>
    </cfRule>
    <cfRule type="expression" dxfId="32930" priority="4467" stopIfTrue="1">
      <formula>F223="-"</formula>
    </cfRule>
  </conditionalFormatting>
  <conditionalFormatting sqref="C360">
    <cfRule type="expression" dxfId="32929" priority="4457" stopIfTrue="1">
      <formula>F360="-"</formula>
    </cfRule>
  </conditionalFormatting>
  <conditionalFormatting sqref="D360">
    <cfRule type="expression" dxfId="32928" priority="4465" stopIfTrue="1">
      <formula>F360="-"</formula>
    </cfRule>
  </conditionalFormatting>
  <conditionalFormatting sqref="E360">
    <cfRule type="expression" dxfId="32927" priority="4463" stopIfTrue="1">
      <formula>F360="-"</formula>
    </cfRule>
  </conditionalFormatting>
  <conditionalFormatting sqref="F360">
    <cfRule type="expression" dxfId="32926" priority="4456" stopIfTrue="1">
      <formula>F360="-"</formula>
    </cfRule>
  </conditionalFormatting>
  <conditionalFormatting sqref="G360">
    <cfRule type="cellIs" dxfId="32925" priority="4454" stopIfTrue="1" operator="equal">
      <formula>""</formula>
    </cfRule>
    <cfRule type="expression" dxfId="32924" priority="4455" stopIfTrue="1">
      <formula>F360="-"</formula>
    </cfRule>
  </conditionalFormatting>
  <conditionalFormatting sqref="C224">
    <cfRule type="expression" dxfId="32923" priority="4445" stopIfTrue="1">
      <formula>F224="-"</formula>
    </cfRule>
  </conditionalFormatting>
  <conditionalFormatting sqref="D224">
    <cfRule type="expression" dxfId="32922" priority="4453" stopIfTrue="1">
      <formula>F224="-"</formula>
    </cfRule>
  </conditionalFormatting>
  <conditionalFormatting sqref="E224">
    <cfRule type="expression" dxfId="32921" priority="4451" stopIfTrue="1">
      <formula>F224="-"</formula>
    </cfRule>
  </conditionalFormatting>
  <conditionalFormatting sqref="F224">
    <cfRule type="expression" dxfId="32920" priority="4444" stopIfTrue="1">
      <formula>F224="-"</formula>
    </cfRule>
  </conditionalFormatting>
  <conditionalFormatting sqref="G224">
    <cfRule type="cellIs" dxfId="32919" priority="4442" stopIfTrue="1" operator="equal">
      <formula>""</formula>
    </cfRule>
    <cfRule type="expression" dxfId="32918" priority="4443" stopIfTrue="1">
      <formula>F224="-"</formula>
    </cfRule>
  </conditionalFormatting>
  <conditionalFormatting sqref="C225">
    <cfRule type="expression" dxfId="32917" priority="4433" stopIfTrue="1">
      <formula>F225="-"</formula>
    </cfRule>
  </conditionalFormatting>
  <conditionalFormatting sqref="D225">
    <cfRule type="expression" dxfId="32916" priority="4441" stopIfTrue="1">
      <formula>F225="-"</formula>
    </cfRule>
  </conditionalFormatting>
  <conditionalFormatting sqref="E225">
    <cfRule type="expression" dxfId="32915" priority="4439" stopIfTrue="1">
      <formula>F225="-"</formula>
    </cfRule>
  </conditionalFormatting>
  <conditionalFormatting sqref="F225">
    <cfRule type="expression" dxfId="32914" priority="4432" stopIfTrue="1">
      <formula>F225="-"</formula>
    </cfRule>
  </conditionalFormatting>
  <conditionalFormatting sqref="G225">
    <cfRule type="cellIs" dxfId="32913" priority="4430" stopIfTrue="1" operator="equal">
      <formula>""</formula>
    </cfRule>
    <cfRule type="expression" dxfId="32912" priority="4431" stopIfTrue="1">
      <formula>F225="-"</formula>
    </cfRule>
  </conditionalFormatting>
  <conditionalFormatting sqref="C217">
    <cfRule type="expression" dxfId="32911" priority="4421" stopIfTrue="1">
      <formula>F217="-"</formula>
    </cfRule>
  </conditionalFormatting>
  <conditionalFormatting sqref="D217">
    <cfRule type="expression" dxfId="32910" priority="4429" stopIfTrue="1">
      <formula>F217="-"</formula>
    </cfRule>
  </conditionalFormatting>
  <conditionalFormatting sqref="E217">
    <cfRule type="expression" dxfId="32909" priority="4427" stopIfTrue="1">
      <formula>F217="-"</formula>
    </cfRule>
  </conditionalFormatting>
  <conditionalFormatting sqref="F217">
    <cfRule type="expression" dxfId="32908" priority="4420" stopIfTrue="1">
      <formula>F217="-"</formula>
    </cfRule>
  </conditionalFormatting>
  <conditionalFormatting sqref="G217">
    <cfRule type="cellIs" dxfId="32907" priority="4418" stopIfTrue="1" operator="equal">
      <formula>""</formula>
    </cfRule>
    <cfRule type="expression" dxfId="32906" priority="4419" stopIfTrue="1">
      <formula>F217="-"</formula>
    </cfRule>
  </conditionalFormatting>
  <conditionalFormatting sqref="C227">
    <cfRule type="expression" dxfId="32905" priority="4409" stopIfTrue="1">
      <formula>F227="-"</formula>
    </cfRule>
  </conditionalFormatting>
  <conditionalFormatting sqref="D227">
    <cfRule type="expression" dxfId="32904" priority="4417" stopIfTrue="1">
      <formula>F227="-"</formula>
    </cfRule>
  </conditionalFormatting>
  <conditionalFormatting sqref="E227">
    <cfRule type="expression" dxfId="32903" priority="4415" stopIfTrue="1">
      <formula>F227="-"</formula>
    </cfRule>
  </conditionalFormatting>
  <conditionalFormatting sqref="F227">
    <cfRule type="expression" dxfId="32902" priority="4408" stopIfTrue="1">
      <formula>F227="-"</formula>
    </cfRule>
  </conditionalFormatting>
  <conditionalFormatting sqref="G227">
    <cfRule type="cellIs" dxfId="32901" priority="4406" stopIfTrue="1" operator="equal">
      <formula>""</formula>
    </cfRule>
    <cfRule type="expression" dxfId="32900" priority="4407" stopIfTrue="1">
      <formula>F227="-"</formula>
    </cfRule>
  </conditionalFormatting>
  <conditionalFormatting sqref="C361">
    <cfRule type="expression" dxfId="32899" priority="4397" stopIfTrue="1">
      <formula>F361="-"</formula>
    </cfRule>
  </conditionalFormatting>
  <conditionalFormatting sqref="D361">
    <cfRule type="expression" dxfId="32898" priority="4405" stopIfTrue="1">
      <formula>F361="-"</formula>
    </cfRule>
  </conditionalFormatting>
  <conditionalFormatting sqref="E361">
    <cfRule type="expression" dxfId="32897" priority="4403" stopIfTrue="1">
      <formula>F361="-"</formula>
    </cfRule>
  </conditionalFormatting>
  <conditionalFormatting sqref="F361">
    <cfRule type="expression" dxfId="32896" priority="4396" stopIfTrue="1">
      <formula>F361="-"</formula>
    </cfRule>
  </conditionalFormatting>
  <conditionalFormatting sqref="C228">
    <cfRule type="expression" dxfId="32895" priority="4386" stopIfTrue="1">
      <formula>F228="-"</formula>
    </cfRule>
  </conditionalFormatting>
  <conditionalFormatting sqref="D228">
    <cfRule type="expression" dxfId="32894" priority="4395" stopIfTrue="1">
      <formula>F228="-"</formula>
    </cfRule>
  </conditionalFormatting>
  <conditionalFormatting sqref="B228">
    <cfRule type="expression" dxfId="32893" priority="4394" stopIfTrue="1">
      <formula>F228="-"</formula>
    </cfRule>
  </conditionalFormatting>
  <conditionalFormatting sqref="E228">
    <cfRule type="expression" dxfId="32892" priority="4392" stopIfTrue="1">
      <formula>F228="-"</formula>
    </cfRule>
  </conditionalFormatting>
  <conditionalFormatting sqref="F228">
    <cfRule type="expression" dxfId="32891" priority="4385" stopIfTrue="1">
      <formula>F228="-"</formula>
    </cfRule>
  </conditionalFormatting>
  <conditionalFormatting sqref="G228">
    <cfRule type="cellIs" dxfId="32890" priority="4383" stopIfTrue="1" operator="equal">
      <formula>""</formula>
    </cfRule>
    <cfRule type="expression" dxfId="32889" priority="4384" stopIfTrue="1">
      <formula>F228="-"</formula>
    </cfRule>
  </conditionalFormatting>
  <conditionalFormatting sqref="G361">
    <cfRule type="cellIs" dxfId="32888" priority="4381" stopIfTrue="1" operator="equal">
      <formula>""</formula>
    </cfRule>
    <cfRule type="expression" dxfId="32887" priority="4382" stopIfTrue="1">
      <formula>F361="-"</formula>
    </cfRule>
  </conditionalFormatting>
  <conditionalFormatting sqref="C230">
    <cfRule type="expression" dxfId="32886" priority="4372" stopIfTrue="1">
      <formula>F230="-"</formula>
    </cfRule>
  </conditionalFormatting>
  <conditionalFormatting sqref="D230">
    <cfRule type="expression" dxfId="32885" priority="4380" stopIfTrue="1">
      <formula>F230="-"</formula>
    </cfRule>
  </conditionalFormatting>
  <conditionalFormatting sqref="E230">
    <cfRule type="expression" dxfId="32884" priority="4378" stopIfTrue="1">
      <formula>F230="-"</formula>
    </cfRule>
  </conditionalFormatting>
  <conditionalFormatting sqref="F230">
    <cfRule type="expression" dxfId="32883" priority="4371" stopIfTrue="1">
      <formula>F230="-"</formula>
    </cfRule>
  </conditionalFormatting>
  <conditionalFormatting sqref="G230">
    <cfRule type="cellIs" dxfId="32882" priority="4369" stopIfTrue="1" operator="equal">
      <formula>""</formula>
    </cfRule>
    <cfRule type="expression" dxfId="32881" priority="4370" stopIfTrue="1">
      <formula>F230="-"</formula>
    </cfRule>
  </conditionalFormatting>
  <conditionalFormatting sqref="C231">
    <cfRule type="expression" dxfId="32880" priority="4360" stopIfTrue="1">
      <formula>F231="-"</formula>
    </cfRule>
  </conditionalFormatting>
  <conditionalFormatting sqref="D231">
    <cfRule type="expression" dxfId="32879" priority="4368" stopIfTrue="1">
      <formula>F231="-"</formula>
    </cfRule>
  </conditionalFormatting>
  <conditionalFormatting sqref="E231">
    <cfRule type="expression" dxfId="32878" priority="4366" stopIfTrue="1">
      <formula>F231="-"</formula>
    </cfRule>
  </conditionalFormatting>
  <conditionalFormatting sqref="F231">
    <cfRule type="expression" dxfId="32877" priority="4359" stopIfTrue="1">
      <formula>F231="-"</formula>
    </cfRule>
  </conditionalFormatting>
  <conditionalFormatting sqref="C232">
    <cfRule type="expression" dxfId="32876" priority="4350" stopIfTrue="1">
      <formula>F232="-"</formula>
    </cfRule>
  </conditionalFormatting>
  <conditionalFormatting sqref="D232">
    <cfRule type="expression" dxfId="32875" priority="4358" stopIfTrue="1">
      <formula>F232="-"</formula>
    </cfRule>
  </conditionalFormatting>
  <conditionalFormatting sqref="E232">
    <cfRule type="expression" dxfId="32874" priority="4356" stopIfTrue="1">
      <formula>F232="-"</formula>
    </cfRule>
  </conditionalFormatting>
  <conditionalFormatting sqref="F232">
    <cfRule type="expression" dxfId="32873" priority="4349" stopIfTrue="1">
      <formula>F232="-"</formula>
    </cfRule>
  </conditionalFormatting>
  <conditionalFormatting sqref="C233">
    <cfRule type="expression" dxfId="32872" priority="4340" stopIfTrue="1">
      <formula>F233="-"</formula>
    </cfRule>
  </conditionalFormatting>
  <conditionalFormatting sqref="D233">
    <cfRule type="expression" dxfId="32871" priority="4348" stopIfTrue="1">
      <formula>F233="-"</formula>
    </cfRule>
  </conditionalFormatting>
  <conditionalFormatting sqref="E233">
    <cfRule type="expression" dxfId="32870" priority="4346" stopIfTrue="1">
      <formula>F233="-"</formula>
    </cfRule>
  </conditionalFormatting>
  <conditionalFormatting sqref="F233">
    <cfRule type="expression" dxfId="32869" priority="4339" stopIfTrue="1">
      <formula>F233="-"</formula>
    </cfRule>
  </conditionalFormatting>
  <conditionalFormatting sqref="C234">
    <cfRule type="expression" dxfId="32868" priority="4330" stopIfTrue="1">
      <formula>F234="-"</formula>
    </cfRule>
  </conditionalFormatting>
  <conditionalFormatting sqref="D234">
    <cfRule type="expression" dxfId="32867" priority="4338" stopIfTrue="1">
      <formula>F234="-"</formula>
    </cfRule>
  </conditionalFormatting>
  <conditionalFormatting sqref="E234">
    <cfRule type="expression" dxfId="32866" priority="4336" stopIfTrue="1">
      <formula>F234="-"</formula>
    </cfRule>
  </conditionalFormatting>
  <conditionalFormatting sqref="F234">
    <cfRule type="expression" dxfId="32865" priority="4329" stopIfTrue="1">
      <formula>F234="-"</formula>
    </cfRule>
  </conditionalFormatting>
  <conditionalFormatting sqref="G234">
    <cfRule type="cellIs" dxfId="32864" priority="4327" stopIfTrue="1" operator="equal">
      <formula>""</formula>
    </cfRule>
    <cfRule type="expression" dxfId="32863" priority="4328" stopIfTrue="1">
      <formula>F234="-"</formula>
    </cfRule>
  </conditionalFormatting>
  <conditionalFormatting sqref="C253">
    <cfRule type="expression" dxfId="32862" priority="4318" stopIfTrue="1">
      <formula>F253="-"</formula>
    </cfRule>
  </conditionalFormatting>
  <conditionalFormatting sqref="D253">
    <cfRule type="expression" dxfId="32861" priority="4326" stopIfTrue="1">
      <formula>F253="-"</formula>
    </cfRule>
  </conditionalFormatting>
  <conditionalFormatting sqref="E253">
    <cfRule type="expression" dxfId="32860" priority="4324" stopIfTrue="1">
      <formula>F253="-"</formula>
    </cfRule>
  </conditionalFormatting>
  <conditionalFormatting sqref="F253">
    <cfRule type="expression" dxfId="32859" priority="4317" stopIfTrue="1">
      <formula>F253="-"</formula>
    </cfRule>
  </conditionalFormatting>
  <conditionalFormatting sqref="C235">
    <cfRule type="expression" dxfId="32858" priority="4308" stopIfTrue="1">
      <formula>F235="-"</formula>
    </cfRule>
  </conditionalFormatting>
  <conditionalFormatting sqref="D235">
    <cfRule type="expression" dxfId="32857" priority="4316" stopIfTrue="1">
      <formula>F235="-"</formula>
    </cfRule>
  </conditionalFormatting>
  <conditionalFormatting sqref="E235">
    <cfRule type="expression" dxfId="32856" priority="4314" stopIfTrue="1">
      <formula>F235="-"</formula>
    </cfRule>
  </conditionalFormatting>
  <conditionalFormatting sqref="F235">
    <cfRule type="expression" dxfId="32855" priority="4307" stopIfTrue="1">
      <formula>F235="-"</formula>
    </cfRule>
  </conditionalFormatting>
  <conditionalFormatting sqref="G235">
    <cfRule type="cellIs" dxfId="32854" priority="4305" stopIfTrue="1" operator="equal">
      <formula>""</formula>
    </cfRule>
    <cfRule type="expression" dxfId="32853" priority="4306" stopIfTrue="1">
      <formula>F235="-"</formula>
    </cfRule>
  </conditionalFormatting>
  <conditionalFormatting sqref="C236">
    <cfRule type="expression" dxfId="32852" priority="4296" stopIfTrue="1">
      <formula>F236="-"</formula>
    </cfRule>
  </conditionalFormatting>
  <conditionalFormatting sqref="D236">
    <cfRule type="expression" dxfId="32851" priority="4304" stopIfTrue="1">
      <formula>F236="-"</formula>
    </cfRule>
  </conditionalFormatting>
  <conditionalFormatting sqref="E236">
    <cfRule type="expression" dxfId="32850" priority="4302" stopIfTrue="1">
      <formula>F236="-"</formula>
    </cfRule>
  </conditionalFormatting>
  <conditionalFormatting sqref="F236">
    <cfRule type="expression" dxfId="32849" priority="4295" stopIfTrue="1">
      <formula>F236="-"</formula>
    </cfRule>
  </conditionalFormatting>
  <conditionalFormatting sqref="G236">
    <cfRule type="cellIs" dxfId="32848" priority="4293" stopIfTrue="1" operator="equal">
      <formula>""</formula>
    </cfRule>
    <cfRule type="expression" dxfId="32847" priority="4294" stopIfTrue="1">
      <formula>F236="-"</formula>
    </cfRule>
  </conditionalFormatting>
  <conditionalFormatting sqref="C229">
    <cfRule type="expression" dxfId="32846" priority="4283" stopIfTrue="1">
      <formula>F229="-"</formula>
    </cfRule>
  </conditionalFormatting>
  <conditionalFormatting sqref="D229">
    <cfRule type="expression" dxfId="32845" priority="4292" stopIfTrue="1">
      <formula>F229="-"</formula>
    </cfRule>
  </conditionalFormatting>
  <conditionalFormatting sqref="B229:B236">
    <cfRule type="expression" dxfId="32844" priority="4291" stopIfTrue="1">
      <formula>F229="-"</formula>
    </cfRule>
  </conditionalFormatting>
  <conditionalFormatting sqref="E229">
    <cfRule type="expression" dxfId="32843" priority="4289" stopIfTrue="1">
      <formula>F229="-"</formula>
    </cfRule>
  </conditionalFormatting>
  <conditionalFormatting sqref="F229">
    <cfRule type="expression" dxfId="32842" priority="4282" stopIfTrue="1">
      <formula>F229="-"</formula>
    </cfRule>
  </conditionalFormatting>
  <conditionalFormatting sqref="G229">
    <cfRule type="cellIs" dxfId="32841" priority="4280" stopIfTrue="1" operator="equal">
      <formula>""</formula>
    </cfRule>
    <cfRule type="expression" dxfId="32840" priority="4281" stopIfTrue="1">
      <formula>F229="-"</formula>
    </cfRule>
  </conditionalFormatting>
  <conditionalFormatting sqref="C237">
    <cfRule type="expression" dxfId="32839" priority="4270" stopIfTrue="1">
      <formula>F237="-"</formula>
    </cfRule>
  </conditionalFormatting>
  <conditionalFormatting sqref="D237">
    <cfRule type="expression" dxfId="32838" priority="4279" stopIfTrue="1">
      <formula>F237="-"</formula>
    </cfRule>
  </conditionalFormatting>
  <conditionalFormatting sqref="B237">
    <cfRule type="expression" dxfId="32837" priority="4278" stopIfTrue="1">
      <formula>F237="-"</formula>
    </cfRule>
  </conditionalFormatting>
  <conditionalFormatting sqref="E237">
    <cfRule type="expression" dxfId="32836" priority="4276" stopIfTrue="1">
      <formula>F237="-"</formula>
    </cfRule>
  </conditionalFormatting>
  <conditionalFormatting sqref="F237">
    <cfRule type="expression" dxfId="32835" priority="4269" stopIfTrue="1">
      <formula>F237="-"</formula>
    </cfRule>
  </conditionalFormatting>
  <conditionalFormatting sqref="G237">
    <cfRule type="cellIs" dxfId="32834" priority="4267" stopIfTrue="1" operator="equal">
      <formula>""</formula>
    </cfRule>
    <cfRule type="expression" dxfId="32833" priority="4268" stopIfTrue="1">
      <formula>F237="-"</formula>
    </cfRule>
  </conditionalFormatting>
  <conditionalFormatting sqref="C238">
    <cfRule type="expression" dxfId="32832" priority="4257" stopIfTrue="1">
      <formula>F238="-"</formula>
    </cfRule>
  </conditionalFormatting>
  <conditionalFormatting sqref="D238">
    <cfRule type="expression" dxfId="32831" priority="4266" stopIfTrue="1">
      <formula>F238="-"</formula>
    </cfRule>
  </conditionalFormatting>
  <conditionalFormatting sqref="B238:B270">
    <cfRule type="expression" dxfId="32830" priority="4265" stopIfTrue="1">
      <formula>F238="-"</formula>
    </cfRule>
  </conditionalFormatting>
  <conditionalFormatting sqref="E238">
    <cfRule type="expression" dxfId="32829" priority="4263" stopIfTrue="1">
      <formula>F238="-"</formula>
    </cfRule>
  </conditionalFormatting>
  <conditionalFormatting sqref="F238">
    <cfRule type="expression" dxfId="32828" priority="4256" stopIfTrue="1">
      <formula>F238="-"</formula>
    </cfRule>
  </conditionalFormatting>
  <conditionalFormatting sqref="G238">
    <cfRule type="cellIs" dxfId="32827" priority="4254" stopIfTrue="1" operator="equal">
      <formula>""</formula>
    </cfRule>
    <cfRule type="expression" dxfId="32826" priority="4255" stopIfTrue="1">
      <formula>F238="-"</formula>
    </cfRule>
  </conditionalFormatting>
  <conditionalFormatting sqref="C247">
    <cfRule type="expression" dxfId="32825" priority="4245" stopIfTrue="1">
      <formula>F247="-"</formula>
    </cfRule>
  </conditionalFormatting>
  <conditionalFormatting sqref="D247">
    <cfRule type="expression" dxfId="32824" priority="4253" stopIfTrue="1">
      <formula>F247="-"</formula>
    </cfRule>
  </conditionalFormatting>
  <conditionalFormatting sqref="E247">
    <cfRule type="expression" dxfId="32823" priority="4251" stopIfTrue="1">
      <formula>F247="-"</formula>
    </cfRule>
  </conditionalFormatting>
  <conditionalFormatting sqref="F247">
    <cfRule type="expression" dxfId="32822" priority="4244" stopIfTrue="1">
      <formula>F247="-"</formula>
    </cfRule>
  </conditionalFormatting>
  <conditionalFormatting sqref="G247">
    <cfRule type="cellIs" dxfId="32821" priority="4242" stopIfTrue="1" operator="equal">
      <formula>""</formula>
    </cfRule>
    <cfRule type="expression" dxfId="32820" priority="4243" stopIfTrue="1">
      <formula>F247="-"</formula>
    </cfRule>
  </conditionalFormatting>
  <conditionalFormatting sqref="C248">
    <cfRule type="expression" dxfId="32819" priority="4233" stopIfTrue="1">
      <formula>F248="-"</formula>
    </cfRule>
  </conditionalFormatting>
  <conditionalFormatting sqref="D248">
    <cfRule type="expression" dxfId="32818" priority="4241" stopIfTrue="1">
      <formula>F248="-"</formula>
    </cfRule>
  </conditionalFormatting>
  <conditionalFormatting sqref="E248">
    <cfRule type="expression" dxfId="32817" priority="4239" stopIfTrue="1">
      <formula>F248="-"</formula>
    </cfRule>
  </conditionalFormatting>
  <conditionalFormatting sqref="F248">
    <cfRule type="expression" dxfId="32816" priority="4232" stopIfTrue="1">
      <formula>F248="-"</formula>
    </cfRule>
  </conditionalFormatting>
  <conditionalFormatting sqref="G248">
    <cfRule type="cellIs" dxfId="32815" priority="4230" stopIfTrue="1" operator="equal">
      <formula>""</formula>
    </cfRule>
    <cfRule type="expression" dxfId="32814" priority="4231" stopIfTrue="1">
      <formula>F248="-"</formula>
    </cfRule>
  </conditionalFormatting>
  <conditionalFormatting sqref="C249">
    <cfRule type="expression" dxfId="32813" priority="4221" stopIfTrue="1">
      <formula>F249="-"</formula>
    </cfRule>
  </conditionalFormatting>
  <conditionalFormatting sqref="D249">
    <cfRule type="expression" dxfId="32812" priority="4229" stopIfTrue="1">
      <formula>F249="-"</formula>
    </cfRule>
  </conditionalFormatting>
  <conditionalFormatting sqref="E249">
    <cfRule type="expression" dxfId="32811" priority="4227" stopIfTrue="1">
      <formula>F249="-"</formula>
    </cfRule>
  </conditionalFormatting>
  <conditionalFormatting sqref="F249">
    <cfRule type="expression" dxfId="32810" priority="4220" stopIfTrue="1">
      <formula>F249="-"</formula>
    </cfRule>
  </conditionalFormatting>
  <conditionalFormatting sqref="G249">
    <cfRule type="cellIs" dxfId="32809" priority="4218" stopIfTrue="1" operator="equal">
      <formula>""</formula>
    </cfRule>
    <cfRule type="expression" dxfId="32808" priority="4219" stopIfTrue="1">
      <formula>F249="-"</formula>
    </cfRule>
  </conditionalFormatting>
  <conditionalFormatting sqref="C254">
    <cfRule type="expression" dxfId="32807" priority="4209" stopIfTrue="1">
      <formula>F254="-"</formula>
    </cfRule>
  </conditionalFormatting>
  <conditionalFormatting sqref="D254">
    <cfRule type="expression" dxfId="32806" priority="4217" stopIfTrue="1">
      <formula>F254="-"</formula>
    </cfRule>
  </conditionalFormatting>
  <conditionalFormatting sqref="E254">
    <cfRule type="expression" dxfId="32805" priority="4215" stopIfTrue="1">
      <formula>F254="-"</formula>
    </cfRule>
  </conditionalFormatting>
  <conditionalFormatting sqref="F254">
    <cfRule type="expression" dxfId="32804" priority="4208" stopIfTrue="1">
      <formula>F254="-"</formula>
    </cfRule>
  </conditionalFormatting>
  <conditionalFormatting sqref="C255">
    <cfRule type="expression" dxfId="32803" priority="4199" stopIfTrue="1">
      <formula>F255="-"</formula>
    </cfRule>
  </conditionalFormatting>
  <conditionalFormatting sqref="D255">
    <cfRule type="expression" dxfId="32802" priority="4207" stopIfTrue="1">
      <formula>F255="-"</formula>
    </cfRule>
  </conditionalFormatting>
  <conditionalFormatting sqref="E255">
    <cfRule type="expression" dxfId="32801" priority="4205" stopIfTrue="1">
      <formula>F255="-"</formula>
    </cfRule>
  </conditionalFormatting>
  <conditionalFormatting sqref="F255">
    <cfRule type="expression" dxfId="32800" priority="4198" stopIfTrue="1">
      <formula>F255="-"</formula>
    </cfRule>
  </conditionalFormatting>
  <conditionalFormatting sqref="G255">
    <cfRule type="cellIs" dxfId="32799" priority="4196" stopIfTrue="1" operator="equal">
      <formula>""</formula>
    </cfRule>
    <cfRule type="expression" dxfId="32798" priority="4197" stopIfTrue="1">
      <formula>F255="-"</formula>
    </cfRule>
  </conditionalFormatting>
  <conditionalFormatting sqref="G254">
    <cfRule type="cellIs" dxfId="32797" priority="4194" stopIfTrue="1" operator="equal">
      <formula>""</formula>
    </cfRule>
    <cfRule type="expression" dxfId="32796" priority="4195" stopIfTrue="1">
      <formula>F254="-"</formula>
    </cfRule>
  </conditionalFormatting>
  <conditionalFormatting sqref="C256">
    <cfRule type="expression" dxfId="32795" priority="4185" stopIfTrue="1">
      <formula>F256="-"</formula>
    </cfRule>
  </conditionalFormatting>
  <conditionalFormatting sqref="D256">
    <cfRule type="expression" dxfId="32794" priority="4193" stopIfTrue="1">
      <formula>F256="-"</formula>
    </cfRule>
  </conditionalFormatting>
  <conditionalFormatting sqref="E256">
    <cfRule type="expression" dxfId="32793" priority="4191" stopIfTrue="1">
      <formula>F256="-"</formula>
    </cfRule>
  </conditionalFormatting>
  <conditionalFormatting sqref="F256">
    <cfRule type="expression" dxfId="32792" priority="4184" stopIfTrue="1">
      <formula>F256="-"</formula>
    </cfRule>
  </conditionalFormatting>
  <conditionalFormatting sqref="G256">
    <cfRule type="cellIs" dxfId="32791" priority="4182" stopIfTrue="1" operator="equal">
      <formula>""</formula>
    </cfRule>
    <cfRule type="expression" dxfId="32790" priority="4183" stopIfTrue="1">
      <formula>F256="-"</formula>
    </cfRule>
  </conditionalFormatting>
  <conditionalFormatting sqref="C257">
    <cfRule type="expression" dxfId="32789" priority="4173" stopIfTrue="1">
      <formula>F257="-"</formula>
    </cfRule>
  </conditionalFormatting>
  <conditionalFormatting sqref="D257">
    <cfRule type="expression" dxfId="32788" priority="4181" stopIfTrue="1">
      <formula>F257="-"</formula>
    </cfRule>
  </conditionalFormatting>
  <conditionalFormatting sqref="E257">
    <cfRule type="expression" dxfId="32787" priority="4179" stopIfTrue="1">
      <formula>F257="-"</formula>
    </cfRule>
  </conditionalFormatting>
  <conditionalFormatting sqref="F257">
    <cfRule type="expression" dxfId="32786" priority="4172" stopIfTrue="1">
      <formula>F257="-"</formula>
    </cfRule>
  </conditionalFormatting>
  <conditionalFormatting sqref="C240">
    <cfRule type="expression" dxfId="32785" priority="4163" stopIfTrue="1">
      <formula>F240="-"</formula>
    </cfRule>
  </conditionalFormatting>
  <conditionalFormatting sqref="D240">
    <cfRule type="expression" dxfId="32784" priority="4171" stopIfTrue="1">
      <formula>F240="-"</formula>
    </cfRule>
  </conditionalFormatting>
  <conditionalFormatting sqref="E240">
    <cfRule type="expression" dxfId="32783" priority="4169" stopIfTrue="1">
      <formula>F240="-"</formula>
    </cfRule>
  </conditionalFormatting>
  <conditionalFormatting sqref="F240">
    <cfRule type="expression" dxfId="32782" priority="4162" stopIfTrue="1">
      <formula>F240="-"</formula>
    </cfRule>
  </conditionalFormatting>
  <conditionalFormatting sqref="G257">
    <cfRule type="cellIs" dxfId="32781" priority="4160" stopIfTrue="1" operator="equal">
      <formula>""</formula>
    </cfRule>
    <cfRule type="expression" dxfId="32780" priority="4161" stopIfTrue="1">
      <formula>F257="-"</formula>
    </cfRule>
  </conditionalFormatting>
  <conditionalFormatting sqref="C241">
    <cfRule type="expression" dxfId="32779" priority="4151" stopIfTrue="1">
      <formula>F241="-"</formula>
    </cfRule>
  </conditionalFormatting>
  <conditionalFormatting sqref="D241">
    <cfRule type="expression" dxfId="32778" priority="4159" stopIfTrue="1">
      <formula>F241="-"</formula>
    </cfRule>
  </conditionalFormatting>
  <conditionalFormatting sqref="E241">
    <cfRule type="expression" dxfId="32777" priority="4157" stopIfTrue="1">
      <formula>F241="-"</formula>
    </cfRule>
  </conditionalFormatting>
  <conditionalFormatting sqref="F241">
    <cfRule type="expression" dxfId="32776" priority="4150" stopIfTrue="1">
      <formula>F241="-"</formula>
    </cfRule>
  </conditionalFormatting>
  <conditionalFormatting sqref="G240">
    <cfRule type="cellIs" dxfId="32775" priority="4148" stopIfTrue="1" operator="equal">
      <formula>""</formula>
    </cfRule>
    <cfRule type="expression" dxfId="32774" priority="4149" stopIfTrue="1">
      <formula>F240="-"</formula>
    </cfRule>
  </conditionalFormatting>
  <conditionalFormatting sqref="C242">
    <cfRule type="expression" dxfId="32773" priority="4139" stopIfTrue="1">
      <formula>F242="-"</formula>
    </cfRule>
  </conditionalFormatting>
  <conditionalFormatting sqref="D242">
    <cfRule type="expression" dxfId="32772" priority="4147" stopIfTrue="1">
      <formula>F242="-"</formula>
    </cfRule>
  </conditionalFormatting>
  <conditionalFormatting sqref="E242">
    <cfRule type="expression" dxfId="32771" priority="4145" stopIfTrue="1">
      <formula>F242="-"</formula>
    </cfRule>
  </conditionalFormatting>
  <conditionalFormatting sqref="F242">
    <cfRule type="expression" dxfId="32770" priority="4138" stopIfTrue="1">
      <formula>F242="-"</formula>
    </cfRule>
  </conditionalFormatting>
  <conditionalFormatting sqref="G241">
    <cfRule type="cellIs" dxfId="32769" priority="4136" stopIfTrue="1" operator="equal">
      <formula>""</formula>
    </cfRule>
    <cfRule type="expression" dxfId="32768" priority="4137" stopIfTrue="1">
      <formula>F241="-"</formula>
    </cfRule>
  </conditionalFormatting>
  <conditionalFormatting sqref="C243">
    <cfRule type="expression" dxfId="32767" priority="4127" stopIfTrue="1">
      <formula>F243="-"</formula>
    </cfRule>
  </conditionalFormatting>
  <conditionalFormatting sqref="D243">
    <cfRule type="expression" dxfId="32766" priority="4135" stopIfTrue="1">
      <formula>F243="-"</formula>
    </cfRule>
  </conditionalFormatting>
  <conditionalFormatting sqref="E243">
    <cfRule type="expression" dxfId="32765" priority="4133" stopIfTrue="1">
      <formula>F243="-"</formula>
    </cfRule>
  </conditionalFormatting>
  <conditionalFormatting sqref="F243">
    <cfRule type="expression" dxfId="32764" priority="4126" stopIfTrue="1">
      <formula>F243="-"</formula>
    </cfRule>
  </conditionalFormatting>
  <conditionalFormatting sqref="G242">
    <cfRule type="cellIs" dxfId="32763" priority="4124" stopIfTrue="1" operator="equal">
      <formula>""</formula>
    </cfRule>
    <cfRule type="expression" dxfId="32762" priority="4125" stopIfTrue="1">
      <formula>F242="-"</formula>
    </cfRule>
  </conditionalFormatting>
  <conditionalFormatting sqref="C250">
    <cfRule type="expression" dxfId="32761" priority="4115" stopIfTrue="1">
      <formula>F250="-"</formula>
    </cfRule>
  </conditionalFormatting>
  <conditionalFormatting sqref="D250">
    <cfRule type="expression" dxfId="32760" priority="4123" stopIfTrue="1">
      <formula>F250="-"</formula>
    </cfRule>
  </conditionalFormatting>
  <conditionalFormatting sqref="E250">
    <cfRule type="expression" dxfId="32759" priority="4121" stopIfTrue="1">
      <formula>F250="-"</formula>
    </cfRule>
  </conditionalFormatting>
  <conditionalFormatting sqref="F250">
    <cfRule type="expression" dxfId="32758" priority="4114" stopIfTrue="1">
      <formula>F250="-"</formula>
    </cfRule>
  </conditionalFormatting>
  <conditionalFormatting sqref="G250">
    <cfRule type="cellIs" dxfId="32757" priority="4112" stopIfTrue="1" operator="equal">
      <formula>""</formula>
    </cfRule>
    <cfRule type="expression" dxfId="32756" priority="4113" stopIfTrue="1">
      <formula>F250="-"</formula>
    </cfRule>
  </conditionalFormatting>
  <conditionalFormatting sqref="G243">
    <cfRule type="cellIs" dxfId="32755" priority="4110" stopIfTrue="1" operator="equal">
      <formula>""</formula>
    </cfRule>
    <cfRule type="expression" dxfId="32754" priority="4111" stopIfTrue="1">
      <formula>F243="-"</formula>
    </cfRule>
  </conditionalFormatting>
  <conditionalFormatting sqref="C251">
    <cfRule type="expression" dxfId="32753" priority="4101" stopIfTrue="1">
      <formula>F251="-"</formula>
    </cfRule>
  </conditionalFormatting>
  <conditionalFormatting sqref="D251">
    <cfRule type="expression" dxfId="32752" priority="4109" stopIfTrue="1">
      <formula>F251="-"</formula>
    </cfRule>
  </conditionalFormatting>
  <conditionalFormatting sqref="E251">
    <cfRule type="expression" dxfId="32751" priority="4107" stopIfTrue="1">
      <formula>F251="-"</formula>
    </cfRule>
  </conditionalFormatting>
  <conditionalFormatting sqref="F251">
    <cfRule type="expression" dxfId="32750" priority="4100" stopIfTrue="1">
      <formula>F251="-"</formula>
    </cfRule>
  </conditionalFormatting>
  <conditionalFormatting sqref="G251">
    <cfRule type="cellIs" dxfId="32749" priority="4098" stopIfTrue="1" operator="equal">
      <formula>""</formula>
    </cfRule>
    <cfRule type="expression" dxfId="32748" priority="4099" stopIfTrue="1">
      <formula>F251="-"</formula>
    </cfRule>
  </conditionalFormatting>
  <conditionalFormatting sqref="C239">
    <cfRule type="expression" dxfId="32747" priority="4089" stopIfTrue="1">
      <formula>F239="-"</formula>
    </cfRule>
  </conditionalFormatting>
  <conditionalFormatting sqref="D239">
    <cfRule type="expression" dxfId="32746" priority="4097" stopIfTrue="1">
      <formula>F239="-"</formula>
    </cfRule>
  </conditionalFormatting>
  <conditionalFormatting sqref="E239">
    <cfRule type="expression" dxfId="32745" priority="4095" stopIfTrue="1">
      <formula>F239="-"</formula>
    </cfRule>
  </conditionalFormatting>
  <conditionalFormatting sqref="F239">
    <cfRule type="expression" dxfId="32744" priority="4088" stopIfTrue="1">
      <formula>F239="-"</formula>
    </cfRule>
  </conditionalFormatting>
  <conditionalFormatting sqref="C244">
    <cfRule type="expression" dxfId="32743" priority="4079" stopIfTrue="1">
      <formula>F244="-"</formula>
    </cfRule>
  </conditionalFormatting>
  <conditionalFormatting sqref="D244">
    <cfRule type="expression" dxfId="32742" priority="4087" stopIfTrue="1">
      <formula>F244="-"</formula>
    </cfRule>
  </conditionalFormatting>
  <conditionalFormatting sqref="E244">
    <cfRule type="expression" dxfId="32741" priority="4085" stopIfTrue="1">
      <formula>F244="-"</formula>
    </cfRule>
  </conditionalFormatting>
  <conditionalFormatting sqref="F244">
    <cfRule type="expression" dxfId="32740" priority="4078" stopIfTrue="1">
      <formula>F244="-"</formula>
    </cfRule>
  </conditionalFormatting>
  <conditionalFormatting sqref="G239">
    <cfRule type="cellIs" dxfId="32739" priority="4076" stopIfTrue="1" operator="equal">
      <formula>""</formula>
    </cfRule>
    <cfRule type="expression" dxfId="32738" priority="4077" stopIfTrue="1">
      <formula>F239="-"</formula>
    </cfRule>
  </conditionalFormatting>
  <conditionalFormatting sqref="C380">
    <cfRule type="expression" dxfId="32737" priority="4067" stopIfTrue="1">
      <formula>F380="-"</formula>
    </cfRule>
  </conditionalFormatting>
  <conditionalFormatting sqref="D380">
    <cfRule type="expression" dxfId="32736" priority="4075" stopIfTrue="1">
      <formula>F380="-"</formula>
    </cfRule>
  </conditionalFormatting>
  <conditionalFormatting sqref="E380">
    <cfRule type="expression" dxfId="32735" priority="4073" stopIfTrue="1">
      <formula>F380="-"</formula>
    </cfRule>
  </conditionalFormatting>
  <conditionalFormatting sqref="F380">
    <cfRule type="expression" dxfId="32734" priority="4066" stopIfTrue="1">
      <formula>F380="-"</formula>
    </cfRule>
  </conditionalFormatting>
  <conditionalFormatting sqref="G244">
    <cfRule type="cellIs" dxfId="32733" priority="4064" stopIfTrue="1" operator="equal">
      <formula>""</formula>
    </cfRule>
    <cfRule type="expression" dxfId="32732" priority="4065" stopIfTrue="1">
      <formula>F244="-"</formula>
    </cfRule>
  </conditionalFormatting>
  <conditionalFormatting sqref="G380">
    <cfRule type="cellIs" dxfId="32731" priority="4062" stopIfTrue="1" operator="equal">
      <formula>""</formula>
    </cfRule>
    <cfRule type="expression" dxfId="32730" priority="4063" stopIfTrue="1">
      <formula>F380="-"</formula>
    </cfRule>
  </conditionalFormatting>
  <conditionalFormatting sqref="C252">
    <cfRule type="expression" dxfId="32729" priority="4053" stopIfTrue="1">
      <formula>F252="-"</formula>
    </cfRule>
  </conditionalFormatting>
  <conditionalFormatting sqref="D252">
    <cfRule type="expression" dxfId="32728" priority="4061" stopIfTrue="1">
      <formula>F252="-"</formula>
    </cfRule>
  </conditionalFormatting>
  <conditionalFormatting sqref="E252">
    <cfRule type="expression" dxfId="32727" priority="4059" stopIfTrue="1">
      <formula>F252="-"</formula>
    </cfRule>
  </conditionalFormatting>
  <conditionalFormatting sqref="F252">
    <cfRule type="expression" dxfId="32726" priority="4052" stopIfTrue="1">
      <formula>F252="-"</formula>
    </cfRule>
  </conditionalFormatting>
  <conditionalFormatting sqref="G252">
    <cfRule type="cellIs" dxfId="32725" priority="4048" stopIfTrue="1" operator="equal">
      <formula>""</formula>
    </cfRule>
    <cfRule type="expression" dxfId="32724" priority="4049" stopIfTrue="1">
      <formula>F252="-"</formula>
    </cfRule>
  </conditionalFormatting>
  <conditionalFormatting sqref="G253">
    <cfRule type="cellIs" dxfId="32723" priority="4050" stopIfTrue="1" operator="equal">
      <formula>""</formula>
    </cfRule>
    <cfRule type="expression" dxfId="32722" priority="4051" stopIfTrue="1">
      <formula>F253="-"</formula>
    </cfRule>
  </conditionalFormatting>
  <conditionalFormatting sqref="C260">
    <cfRule type="expression" dxfId="32721" priority="4039" stopIfTrue="1">
      <formula>F260="-"</formula>
    </cfRule>
  </conditionalFormatting>
  <conditionalFormatting sqref="D260">
    <cfRule type="expression" dxfId="32720" priority="4047" stopIfTrue="1">
      <formula>F260="-"</formula>
    </cfRule>
  </conditionalFormatting>
  <conditionalFormatting sqref="E260">
    <cfRule type="expression" dxfId="32719" priority="4045" stopIfTrue="1">
      <formula>F260="-"</formula>
    </cfRule>
  </conditionalFormatting>
  <conditionalFormatting sqref="F260">
    <cfRule type="expression" dxfId="32718" priority="4038" stopIfTrue="1">
      <formula>F260="-"</formula>
    </cfRule>
  </conditionalFormatting>
  <conditionalFormatting sqref="G259">
    <cfRule type="cellIs" dxfId="32717" priority="4036" stopIfTrue="1" operator="equal">
      <formula>""</formula>
    </cfRule>
    <cfRule type="expression" dxfId="32716" priority="4037" stopIfTrue="1">
      <formula>F259="-"</formula>
    </cfRule>
  </conditionalFormatting>
  <conditionalFormatting sqref="C261">
    <cfRule type="expression" dxfId="32715" priority="4027" stopIfTrue="1">
      <formula>F261="-"</formula>
    </cfRule>
  </conditionalFormatting>
  <conditionalFormatting sqref="D261">
    <cfRule type="expression" dxfId="32714" priority="4035" stopIfTrue="1">
      <formula>F261="-"</formula>
    </cfRule>
  </conditionalFormatting>
  <conditionalFormatting sqref="E261">
    <cfRule type="expression" dxfId="32713" priority="4033" stopIfTrue="1">
      <formula>F261="-"</formula>
    </cfRule>
  </conditionalFormatting>
  <conditionalFormatting sqref="F261">
    <cfRule type="expression" dxfId="32712" priority="4026" stopIfTrue="1">
      <formula>F261="-"</formula>
    </cfRule>
  </conditionalFormatting>
  <conditionalFormatting sqref="G260">
    <cfRule type="cellIs" dxfId="32711" priority="4024" stopIfTrue="1" operator="equal">
      <formula>""</formula>
    </cfRule>
    <cfRule type="expression" dxfId="32710" priority="4025" stopIfTrue="1">
      <formula>F260="-"</formula>
    </cfRule>
  </conditionalFormatting>
  <conditionalFormatting sqref="C287">
    <cfRule type="expression" dxfId="32709" priority="4015" stopIfTrue="1">
      <formula>F287="-"</formula>
    </cfRule>
  </conditionalFormatting>
  <conditionalFormatting sqref="D287">
    <cfRule type="expression" dxfId="32708" priority="4023" stopIfTrue="1">
      <formula>F287="-"</formula>
    </cfRule>
  </conditionalFormatting>
  <conditionalFormatting sqref="E287">
    <cfRule type="expression" dxfId="32707" priority="4021" stopIfTrue="1">
      <formula>F287="-"</formula>
    </cfRule>
  </conditionalFormatting>
  <conditionalFormatting sqref="F287">
    <cfRule type="expression" dxfId="32706" priority="4014" stopIfTrue="1">
      <formula>F287="-"</formula>
    </cfRule>
  </conditionalFormatting>
  <conditionalFormatting sqref="C262">
    <cfRule type="expression" dxfId="32705" priority="4005" stopIfTrue="1">
      <formula>F262="-"</formula>
    </cfRule>
  </conditionalFormatting>
  <conditionalFormatting sqref="D262">
    <cfRule type="expression" dxfId="32704" priority="4013" stopIfTrue="1">
      <formula>F262="-"</formula>
    </cfRule>
  </conditionalFormatting>
  <conditionalFormatting sqref="E262">
    <cfRule type="expression" dxfId="32703" priority="4011" stopIfTrue="1">
      <formula>F262="-"</formula>
    </cfRule>
  </conditionalFormatting>
  <conditionalFormatting sqref="F262">
    <cfRule type="expression" dxfId="32702" priority="4004" stopIfTrue="1">
      <formula>F262="-"</formula>
    </cfRule>
  </conditionalFormatting>
  <conditionalFormatting sqref="G262">
    <cfRule type="cellIs" dxfId="32701" priority="4002" stopIfTrue="1" operator="equal">
      <formula>""</formula>
    </cfRule>
    <cfRule type="expression" dxfId="32700" priority="4003" stopIfTrue="1">
      <formula>F262="-"</formula>
    </cfRule>
  </conditionalFormatting>
  <conditionalFormatting sqref="C264">
    <cfRule type="expression" dxfId="32699" priority="3993" stopIfTrue="1">
      <formula>F264="-"</formula>
    </cfRule>
  </conditionalFormatting>
  <conditionalFormatting sqref="D264">
    <cfRule type="expression" dxfId="32698" priority="4001" stopIfTrue="1">
      <formula>F264="-"</formula>
    </cfRule>
  </conditionalFormatting>
  <conditionalFormatting sqref="E264">
    <cfRule type="expression" dxfId="32697" priority="3999" stopIfTrue="1">
      <formula>F264="-"</formula>
    </cfRule>
  </conditionalFormatting>
  <conditionalFormatting sqref="F264">
    <cfRule type="expression" dxfId="32696" priority="3992" stopIfTrue="1">
      <formula>F264="-"</formula>
    </cfRule>
  </conditionalFormatting>
  <conditionalFormatting sqref="C265">
    <cfRule type="expression" dxfId="32695" priority="3983" stopIfTrue="1">
      <formula>F265="-"</formula>
    </cfRule>
  </conditionalFormatting>
  <conditionalFormatting sqref="D265">
    <cfRule type="expression" dxfId="32694" priority="3991" stopIfTrue="1">
      <formula>F265="-"</formula>
    </cfRule>
  </conditionalFormatting>
  <conditionalFormatting sqref="E265">
    <cfRule type="expression" dxfId="32693" priority="3989" stopIfTrue="1">
      <formula>F265="-"</formula>
    </cfRule>
  </conditionalFormatting>
  <conditionalFormatting sqref="F265">
    <cfRule type="expression" dxfId="32692" priority="3982" stopIfTrue="1">
      <formula>F265="-"</formula>
    </cfRule>
  </conditionalFormatting>
  <conditionalFormatting sqref="G265">
    <cfRule type="cellIs" dxfId="32691" priority="3980" stopIfTrue="1" operator="equal">
      <formula>""</formula>
    </cfRule>
    <cfRule type="expression" dxfId="32690" priority="3981" stopIfTrue="1">
      <formula>F265="-"</formula>
    </cfRule>
  </conditionalFormatting>
  <conditionalFormatting sqref="C266">
    <cfRule type="expression" dxfId="32689" priority="3971" stopIfTrue="1">
      <formula>F266="-"</formula>
    </cfRule>
  </conditionalFormatting>
  <conditionalFormatting sqref="D266">
    <cfRule type="expression" dxfId="32688" priority="3979" stopIfTrue="1">
      <formula>F266="-"</formula>
    </cfRule>
  </conditionalFormatting>
  <conditionalFormatting sqref="E266">
    <cfRule type="expression" dxfId="32687" priority="3977" stopIfTrue="1">
      <formula>F266="-"</formula>
    </cfRule>
  </conditionalFormatting>
  <conditionalFormatting sqref="F266">
    <cfRule type="expression" dxfId="32686" priority="3970" stopIfTrue="1">
      <formula>F266="-"</formula>
    </cfRule>
  </conditionalFormatting>
  <conditionalFormatting sqref="G266">
    <cfRule type="cellIs" dxfId="32685" priority="3968" stopIfTrue="1" operator="equal">
      <formula>""</formula>
    </cfRule>
    <cfRule type="expression" dxfId="32684" priority="3969" stopIfTrue="1">
      <formula>F266="-"</formula>
    </cfRule>
  </conditionalFormatting>
  <conditionalFormatting sqref="C263">
    <cfRule type="expression" dxfId="32683" priority="3959" stopIfTrue="1">
      <formula>F263="-"</formula>
    </cfRule>
  </conditionalFormatting>
  <conditionalFormatting sqref="D263">
    <cfRule type="expression" dxfId="32682" priority="3967" stopIfTrue="1">
      <formula>F263="-"</formula>
    </cfRule>
  </conditionalFormatting>
  <conditionalFormatting sqref="E263">
    <cfRule type="expression" dxfId="32681" priority="3965" stopIfTrue="1">
      <formula>F263="-"</formula>
    </cfRule>
  </conditionalFormatting>
  <conditionalFormatting sqref="F263">
    <cfRule type="expression" dxfId="32680" priority="3958" stopIfTrue="1">
      <formula>F263="-"</formula>
    </cfRule>
  </conditionalFormatting>
  <conditionalFormatting sqref="C267">
    <cfRule type="expression" dxfId="32679" priority="3949" stopIfTrue="1">
      <formula>F267="-"</formula>
    </cfRule>
  </conditionalFormatting>
  <conditionalFormatting sqref="D267">
    <cfRule type="expression" dxfId="32678" priority="3957" stopIfTrue="1">
      <formula>F267="-"</formula>
    </cfRule>
  </conditionalFormatting>
  <conditionalFormatting sqref="E267">
    <cfRule type="expression" dxfId="32677" priority="3955" stopIfTrue="1">
      <formula>F267="-"</formula>
    </cfRule>
  </conditionalFormatting>
  <conditionalFormatting sqref="F267">
    <cfRule type="expression" dxfId="32676" priority="3948" stopIfTrue="1">
      <formula>F267="-"</formula>
    </cfRule>
  </conditionalFormatting>
  <conditionalFormatting sqref="G267">
    <cfRule type="cellIs" dxfId="32675" priority="3946" stopIfTrue="1" operator="equal">
      <formula>""</formula>
    </cfRule>
    <cfRule type="expression" dxfId="32674" priority="3947" stopIfTrue="1">
      <formula>F267="-"</formula>
    </cfRule>
  </conditionalFormatting>
  <conditionalFormatting sqref="G263">
    <cfRule type="cellIs" dxfId="32673" priority="3944" stopIfTrue="1" operator="equal">
      <formula>""</formula>
    </cfRule>
    <cfRule type="expression" dxfId="32672" priority="3945" stopIfTrue="1">
      <formula>F263="-"</formula>
    </cfRule>
  </conditionalFormatting>
  <conditionalFormatting sqref="C268">
    <cfRule type="expression" dxfId="32671" priority="3935" stopIfTrue="1">
      <formula>F268="-"</formula>
    </cfRule>
  </conditionalFormatting>
  <conditionalFormatting sqref="D268">
    <cfRule type="expression" dxfId="32670" priority="3943" stopIfTrue="1">
      <formula>F268="-"</formula>
    </cfRule>
  </conditionalFormatting>
  <conditionalFormatting sqref="E268">
    <cfRule type="expression" dxfId="32669" priority="3941" stopIfTrue="1">
      <formula>F268="-"</formula>
    </cfRule>
  </conditionalFormatting>
  <conditionalFormatting sqref="F268">
    <cfRule type="expression" dxfId="32668" priority="3934" stopIfTrue="1">
      <formula>F268="-"</formula>
    </cfRule>
  </conditionalFormatting>
  <conditionalFormatting sqref="C271">
    <cfRule type="expression" dxfId="32667" priority="3924" stopIfTrue="1">
      <formula>F271="-"</formula>
    </cfRule>
  </conditionalFormatting>
  <conditionalFormatting sqref="D271">
    <cfRule type="expression" dxfId="32666" priority="3933" stopIfTrue="1">
      <formula>F271="-"</formula>
    </cfRule>
  </conditionalFormatting>
  <conditionalFormatting sqref="B271">
    <cfRule type="expression" dxfId="32665" priority="3932" stopIfTrue="1">
      <formula>F271="-"</formula>
    </cfRule>
  </conditionalFormatting>
  <conditionalFormatting sqref="E271">
    <cfRule type="expression" dxfId="32664" priority="3930" stopIfTrue="1">
      <formula>F271="-"</formula>
    </cfRule>
  </conditionalFormatting>
  <conditionalFormatting sqref="F271">
    <cfRule type="expression" dxfId="32663" priority="3923" stopIfTrue="1">
      <formula>F271="-"</formula>
    </cfRule>
  </conditionalFormatting>
  <conditionalFormatting sqref="G268">
    <cfRule type="cellIs" dxfId="32662" priority="3919" stopIfTrue="1" operator="equal">
      <formula>""</formula>
    </cfRule>
    <cfRule type="expression" dxfId="32661" priority="3920" stopIfTrue="1">
      <formula>F268="-"</formula>
    </cfRule>
  </conditionalFormatting>
  <conditionalFormatting sqref="G271">
    <cfRule type="cellIs" dxfId="32660" priority="3921" stopIfTrue="1" operator="equal">
      <formula>""</formula>
    </cfRule>
    <cfRule type="expression" dxfId="32659" priority="3922" stopIfTrue="1">
      <formula>F271="-"</formula>
    </cfRule>
  </conditionalFormatting>
  <conditionalFormatting sqref="C286">
    <cfRule type="expression" dxfId="32658" priority="3910" stopIfTrue="1">
      <formula>F286="-"</formula>
    </cfRule>
  </conditionalFormatting>
  <conditionalFormatting sqref="D286">
    <cfRule type="expression" dxfId="32657" priority="3918" stopIfTrue="1">
      <formula>F286="-"</formula>
    </cfRule>
  </conditionalFormatting>
  <conditionalFormatting sqref="E286">
    <cfRule type="expression" dxfId="32656" priority="3916" stopIfTrue="1">
      <formula>F286="-"</formula>
    </cfRule>
  </conditionalFormatting>
  <conditionalFormatting sqref="F286">
    <cfRule type="expression" dxfId="32655" priority="3909" stopIfTrue="1">
      <formula>F286="-"</formula>
    </cfRule>
  </conditionalFormatting>
  <conditionalFormatting sqref="C245">
    <cfRule type="expression" dxfId="32654" priority="3900" stopIfTrue="1">
      <formula>F245="-"</formula>
    </cfRule>
  </conditionalFormatting>
  <conditionalFormatting sqref="D245">
    <cfRule type="expression" dxfId="32653" priority="3908" stopIfTrue="1">
      <formula>F245="-"</formula>
    </cfRule>
  </conditionalFormatting>
  <conditionalFormatting sqref="E245">
    <cfRule type="expression" dxfId="32652" priority="3906" stopIfTrue="1">
      <formula>F245="-"</formula>
    </cfRule>
  </conditionalFormatting>
  <conditionalFormatting sqref="F245">
    <cfRule type="expression" dxfId="32651" priority="3899" stopIfTrue="1">
      <formula>F245="-"</formula>
    </cfRule>
  </conditionalFormatting>
  <conditionalFormatting sqref="G245">
    <cfRule type="cellIs" dxfId="32650" priority="3897" stopIfTrue="1" operator="equal">
      <formula>""</formula>
    </cfRule>
    <cfRule type="expression" dxfId="32649" priority="3898" stopIfTrue="1">
      <formula>F245="-"</formula>
    </cfRule>
  </conditionalFormatting>
  <conditionalFormatting sqref="C284">
    <cfRule type="expression" dxfId="32648" priority="3888" stopIfTrue="1">
      <formula>F284="-"</formula>
    </cfRule>
  </conditionalFormatting>
  <conditionalFormatting sqref="D284">
    <cfRule type="expression" dxfId="32647" priority="3896" stopIfTrue="1">
      <formula>F284="-"</formula>
    </cfRule>
  </conditionalFormatting>
  <conditionalFormatting sqref="E284">
    <cfRule type="expression" dxfId="32646" priority="3894" stopIfTrue="1">
      <formula>F284="-"</formula>
    </cfRule>
  </conditionalFormatting>
  <conditionalFormatting sqref="F284">
    <cfRule type="expression" dxfId="32645" priority="3887" stopIfTrue="1">
      <formula>F284="-"</formula>
    </cfRule>
  </conditionalFormatting>
  <conditionalFormatting sqref="C246">
    <cfRule type="expression" dxfId="32644" priority="3878" stopIfTrue="1">
      <formula>F246="-"</formula>
    </cfRule>
  </conditionalFormatting>
  <conditionalFormatting sqref="D246">
    <cfRule type="expression" dxfId="32643" priority="3886" stopIfTrue="1">
      <formula>F246="-"</formula>
    </cfRule>
  </conditionalFormatting>
  <conditionalFormatting sqref="E246">
    <cfRule type="expression" dxfId="32642" priority="3884" stopIfTrue="1">
      <formula>F246="-"</formula>
    </cfRule>
  </conditionalFormatting>
  <conditionalFormatting sqref="F246">
    <cfRule type="expression" dxfId="32641" priority="3877" stopIfTrue="1">
      <formula>F246="-"</formula>
    </cfRule>
  </conditionalFormatting>
  <conditionalFormatting sqref="C272">
    <cfRule type="expression" dxfId="32640" priority="3868" stopIfTrue="1">
      <formula>F272="-"</formula>
    </cfRule>
  </conditionalFormatting>
  <conditionalFormatting sqref="D272">
    <cfRule type="expression" dxfId="32639" priority="3876" stopIfTrue="1">
      <formula>F272="-"</formula>
    </cfRule>
  </conditionalFormatting>
  <conditionalFormatting sqref="E272">
    <cfRule type="expression" dxfId="32638" priority="3874" stopIfTrue="1">
      <formula>F272="-"</formula>
    </cfRule>
  </conditionalFormatting>
  <conditionalFormatting sqref="F272">
    <cfRule type="expression" dxfId="32637" priority="3867" stopIfTrue="1">
      <formula>F272="-"</formula>
    </cfRule>
  </conditionalFormatting>
  <conditionalFormatting sqref="G246">
    <cfRule type="cellIs" dxfId="32636" priority="3865" stopIfTrue="1" operator="equal">
      <formula>""</formula>
    </cfRule>
    <cfRule type="expression" dxfId="32635" priority="3866" stopIfTrue="1">
      <formula>F246="-"</formula>
    </cfRule>
  </conditionalFormatting>
  <conditionalFormatting sqref="C273">
    <cfRule type="expression" dxfId="32634" priority="3856" stopIfTrue="1">
      <formula>F273="-"</formula>
    </cfRule>
  </conditionalFormatting>
  <conditionalFormatting sqref="D273">
    <cfRule type="expression" dxfId="32633" priority="3864" stopIfTrue="1">
      <formula>F273="-"</formula>
    </cfRule>
  </conditionalFormatting>
  <conditionalFormatting sqref="E273">
    <cfRule type="expression" dxfId="32632" priority="3862" stopIfTrue="1">
      <formula>F273="-"</formula>
    </cfRule>
  </conditionalFormatting>
  <conditionalFormatting sqref="F273">
    <cfRule type="expression" dxfId="32631" priority="3855" stopIfTrue="1">
      <formula>F273="-"</formula>
    </cfRule>
  </conditionalFormatting>
  <conditionalFormatting sqref="G272">
    <cfRule type="cellIs" dxfId="32630" priority="3853" stopIfTrue="1" operator="equal">
      <formula>""</formula>
    </cfRule>
    <cfRule type="expression" dxfId="32629" priority="3854" stopIfTrue="1">
      <formula>F272="-"</formula>
    </cfRule>
  </conditionalFormatting>
  <conditionalFormatting sqref="C274">
    <cfRule type="expression" dxfId="32628" priority="3844" stopIfTrue="1">
      <formula>F274="-"</formula>
    </cfRule>
  </conditionalFormatting>
  <conditionalFormatting sqref="D274">
    <cfRule type="expression" dxfId="32627" priority="3852" stopIfTrue="1">
      <formula>F274="-"</formula>
    </cfRule>
  </conditionalFormatting>
  <conditionalFormatting sqref="E274">
    <cfRule type="expression" dxfId="32626" priority="3850" stopIfTrue="1">
      <formula>F274="-"</formula>
    </cfRule>
  </conditionalFormatting>
  <conditionalFormatting sqref="F274">
    <cfRule type="expression" dxfId="32625" priority="3843" stopIfTrue="1">
      <formula>F274="-"</formula>
    </cfRule>
  </conditionalFormatting>
  <conditionalFormatting sqref="G273">
    <cfRule type="cellIs" dxfId="32624" priority="3841" stopIfTrue="1" operator="equal">
      <formula>""</formula>
    </cfRule>
    <cfRule type="expression" dxfId="32623" priority="3842" stopIfTrue="1">
      <formula>F273="-"</formula>
    </cfRule>
  </conditionalFormatting>
  <conditionalFormatting sqref="C275">
    <cfRule type="expression" dxfId="32622" priority="3832" stopIfTrue="1">
      <formula>F275="-"</formula>
    </cfRule>
  </conditionalFormatting>
  <conditionalFormatting sqref="D275">
    <cfRule type="expression" dxfId="32621" priority="3840" stopIfTrue="1">
      <formula>F275="-"</formula>
    </cfRule>
  </conditionalFormatting>
  <conditionalFormatting sqref="E275">
    <cfRule type="expression" dxfId="32620" priority="3838" stopIfTrue="1">
      <formula>F275="-"</formula>
    </cfRule>
  </conditionalFormatting>
  <conditionalFormatting sqref="F275">
    <cfRule type="expression" dxfId="32619" priority="3831" stopIfTrue="1">
      <formula>F275="-"</formula>
    </cfRule>
  </conditionalFormatting>
  <conditionalFormatting sqref="G274">
    <cfRule type="cellIs" dxfId="32618" priority="3829" stopIfTrue="1" operator="equal">
      <formula>""</formula>
    </cfRule>
    <cfRule type="expression" dxfId="32617" priority="3830" stopIfTrue="1">
      <formula>F274="-"</formula>
    </cfRule>
  </conditionalFormatting>
  <conditionalFormatting sqref="C276">
    <cfRule type="expression" dxfId="32616" priority="3820" stopIfTrue="1">
      <formula>F276="-"</formula>
    </cfRule>
  </conditionalFormatting>
  <conditionalFormatting sqref="D276">
    <cfRule type="expression" dxfId="32615" priority="3828" stopIfTrue="1">
      <formula>F276="-"</formula>
    </cfRule>
  </conditionalFormatting>
  <conditionalFormatting sqref="E276">
    <cfRule type="expression" dxfId="32614" priority="3826" stopIfTrue="1">
      <formula>F276="-"</formula>
    </cfRule>
  </conditionalFormatting>
  <conditionalFormatting sqref="F276">
    <cfRule type="expression" dxfId="32613" priority="3819" stopIfTrue="1">
      <formula>F276="-"</formula>
    </cfRule>
  </conditionalFormatting>
  <conditionalFormatting sqref="G276">
    <cfRule type="cellIs" dxfId="32612" priority="3817" stopIfTrue="1" operator="equal">
      <formula>""</formula>
    </cfRule>
    <cfRule type="expression" dxfId="32611" priority="3818" stopIfTrue="1">
      <formula>F276="-"</formula>
    </cfRule>
  </conditionalFormatting>
  <conditionalFormatting sqref="G275">
    <cfRule type="cellIs" dxfId="32610" priority="3815" stopIfTrue="1" operator="equal">
      <formula>""</formula>
    </cfRule>
    <cfRule type="expression" dxfId="32609" priority="3816" stopIfTrue="1">
      <formula>F275="-"</formula>
    </cfRule>
  </conditionalFormatting>
  <conditionalFormatting sqref="C281">
    <cfRule type="expression" dxfId="32608" priority="3806" stopIfTrue="1">
      <formula>F281="-"</formula>
    </cfRule>
  </conditionalFormatting>
  <conditionalFormatting sqref="D281">
    <cfRule type="expression" dxfId="32607" priority="3814" stopIfTrue="1">
      <formula>F281="-"</formula>
    </cfRule>
  </conditionalFormatting>
  <conditionalFormatting sqref="E281">
    <cfRule type="expression" dxfId="32606" priority="3812" stopIfTrue="1">
      <formula>F281="-"</formula>
    </cfRule>
  </conditionalFormatting>
  <conditionalFormatting sqref="F281">
    <cfRule type="expression" dxfId="32605" priority="3805" stopIfTrue="1">
      <formula>F281="-"</formula>
    </cfRule>
  </conditionalFormatting>
  <conditionalFormatting sqref="C280">
    <cfRule type="expression" dxfId="32604" priority="3796" stopIfTrue="1">
      <formula>F280="-"</formula>
    </cfRule>
  </conditionalFormatting>
  <conditionalFormatting sqref="D280">
    <cfRule type="expression" dxfId="32603" priority="3804" stopIfTrue="1">
      <formula>F280="-"</formula>
    </cfRule>
  </conditionalFormatting>
  <conditionalFormatting sqref="E280">
    <cfRule type="expression" dxfId="32602" priority="3802" stopIfTrue="1">
      <formula>F280="-"</formula>
    </cfRule>
  </conditionalFormatting>
  <conditionalFormatting sqref="F280">
    <cfRule type="expression" dxfId="32601" priority="3795" stopIfTrue="1">
      <formula>F280="-"</formula>
    </cfRule>
  </conditionalFormatting>
  <conditionalFormatting sqref="G280">
    <cfRule type="cellIs" dxfId="32600" priority="3793" stopIfTrue="1" operator="equal">
      <formula>""</formula>
    </cfRule>
    <cfRule type="expression" dxfId="32599" priority="3794" stopIfTrue="1">
      <formula>F280="-"</formula>
    </cfRule>
  </conditionalFormatting>
  <conditionalFormatting sqref="C278">
    <cfRule type="expression" dxfId="32598" priority="3784" stopIfTrue="1">
      <formula>F278="-"</formula>
    </cfRule>
  </conditionalFormatting>
  <conditionalFormatting sqref="D278">
    <cfRule type="expression" dxfId="32597" priority="3792" stopIfTrue="1">
      <formula>F278="-"</formula>
    </cfRule>
  </conditionalFormatting>
  <conditionalFormatting sqref="E278">
    <cfRule type="expression" dxfId="32596" priority="3790" stopIfTrue="1">
      <formula>F278="-"</formula>
    </cfRule>
  </conditionalFormatting>
  <conditionalFormatting sqref="F278">
    <cfRule type="expression" dxfId="32595" priority="3783" stopIfTrue="1">
      <formula>F278="-"</formula>
    </cfRule>
  </conditionalFormatting>
  <conditionalFormatting sqref="G281">
    <cfRule type="cellIs" dxfId="32594" priority="3781" stopIfTrue="1" operator="equal">
      <formula>""</formula>
    </cfRule>
    <cfRule type="expression" dxfId="32593" priority="3782" stopIfTrue="1">
      <formula>F281="-"</formula>
    </cfRule>
  </conditionalFormatting>
  <conditionalFormatting sqref="G277">
    <cfRule type="cellIs" dxfId="32592" priority="3769" stopIfTrue="1" operator="equal">
      <formula>""</formula>
    </cfRule>
    <cfRule type="expression" dxfId="32591" priority="3770" stopIfTrue="1">
      <formula>F277="-"</formula>
    </cfRule>
  </conditionalFormatting>
  <conditionalFormatting sqref="C277">
    <cfRule type="expression" dxfId="32590" priority="3772" stopIfTrue="1">
      <formula>F277="-"</formula>
    </cfRule>
  </conditionalFormatting>
  <conditionalFormatting sqref="D277">
    <cfRule type="expression" dxfId="32589" priority="3780" stopIfTrue="1">
      <formula>F277="-"</formula>
    </cfRule>
  </conditionalFormatting>
  <conditionalFormatting sqref="E277">
    <cfRule type="expression" dxfId="32588" priority="3778" stopIfTrue="1">
      <formula>F277="-"</formula>
    </cfRule>
  </conditionalFormatting>
  <conditionalFormatting sqref="F277">
    <cfRule type="expression" dxfId="32587" priority="3771" stopIfTrue="1">
      <formula>F277="-"</formula>
    </cfRule>
  </conditionalFormatting>
  <conditionalFormatting sqref="C279">
    <cfRule type="expression" dxfId="32586" priority="3760" stopIfTrue="1">
      <formula>F279="-"</formula>
    </cfRule>
  </conditionalFormatting>
  <conditionalFormatting sqref="D279">
    <cfRule type="expression" dxfId="32585" priority="3768" stopIfTrue="1">
      <formula>F279="-"</formula>
    </cfRule>
  </conditionalFormatting>
  <conditionalFormatting sqref="E279">
    <cfRule type="expression" dxfId="32584" priority="3766" stopIfTrue="1">
      <formula>F279="-"</formula>
    </cfRule>
  </conditionalFormatting>
  <conditionalFormatting sqref="F279">
    <cfRule type="expression" dxfId="32583" priority="3759" stopIfTrue="1">
      <formula>F279="-"</formula>
    </cfRule>
  </conditionalFormatting>
  <conditionalFormatting sqref="G278">
    <cfRule type="cellIs" dxfId="32582" priority="3757" stopIfTrue="1" operator="equal">
      <formula>""</formula>
    </cfRule>
    <cfRule type="expression" dxfId="32581" priority="3758" stopIfTrue="1">
      <formula>F278="-"</formula>
    </cfRule>
  </conditionalFormatting>
  <conditionalFormatting sqref="C282">
    <cfRule type="expression" dxfId="32580" priority="3747" stopIfTrue="1">
      <formula>F282="-"</formula>
    </cfRule>
  </conditionalFormatting>
  <conditionalFormatting sqref="D282">
    <cfRule type="expression" dxfId="32579" priority="3756" stopIfTrue="1">
      <formula>F282="-"</formula>
    </cfRule>
  </conditionalFormatting>
  <conditionalFormatting sqref="B282">
    <cfRule type="expression" dxfId="32578" priority="3755" stopIfTrue="1">
      <formula>F282="-"</formula>
    </cfRule>
  </conditionalFormatting>
  <conditionalFormatting sqref="E282">
    <cfRule type="expression" dxfId="32577" priority="3753" stopIfTrue="1">
      <formula>F282="-"</formula>
    </cfRule>
  </conditionalFormatting>
  <conditionalFormatting sqref="F282">
    <cfRule type="expression" dxfId="32576" priority="3746" stopIfTrue="1">
      <formula>F282="-"</formula>
    </cfRule>
  </conditionalFormatting>
  <conditionalFormatting sqref="G282">
    <cfRule type="cellIs" dxfId="32575" priority="3744" stopIfTrue="1" operator="equal">
      <formula>""</formula>
    </cfRule>
    <cfRule type="expression" dxfId="32574" priority="3745" stopIfTrue="1">
      <formula>F282="-"</formula>
    </cfRule>
  </conditionalFormatting>
  <conditionalFormatting sqref="G279">
    <cfRule type="cellIs" dxfId="32573" priority="3742" stopIfTrue="1" operator="equal">
      <formula>""</formula>
    </cfRule>
    <cfRule type="expression" dxfId="32572" priority="3743" stopIfTrue="1">
      <formula>F279="-"</formula>
    </cfRule>
  </conditionalFormatting>
  <conditionalFormatting sqref="C283">
    <cfRule type="expression" dxfId="32571" priority="3732" stopIfTrue="1">
      <formula>F283="-"</formula>
    </cfRule>
  </conditionalFormatting>
  <conditionalFormatting sqref="D283">
    <cfRule type="expression" dxfId="32570" priority="3741" stopIfTrue="1">
      <formula>F283="-"</formula>
    </cfRule>
  </conditionalFormatting>
  <conditionalFormatting sqref="B283:B304">
    <cfRule type="expression" dxfId="32569" priority="3740" stopIfTrue="1">
      <formula>F283="-"</formula>
    </cfRule>
  </conditionalFormatting>
  <conditionalFormatting sqref="E283">
    <cfRule type="expression" dxfId="32568" priority="3738" stopIfTrue="1">
      <formula>F283="-"</formula>
    </cfRule>
  </conditionalFormatting>
  <conditionalFormatting sqref="F283">
    <cfRule type="expression" dxfId="32567" priority="3731" stopIfTrue="1">
      <formula>F283="-"</formula>
    </cfRule>
  </conditionalFormatting>
  <conditionalFormatting sqref="G286">
    <cfRule type="cellIs" dxfId="32566" priority="3725" stopIfTrue="1" operator="equal">
      <formula>""</formula>
    </cfRule>
    <cfRule type="expression" dxfId="32565" priority="3726" stopIfTrue="1">
      <formula>F286="-"</formula>
    </cfRule>
  </conditionalFormatting>
  <conditionalFormatting sqref="G283">
    <cfRule type="cellIs" dxfId="32564" priority="3729" stopIfTrue="1" operator="equal">
      <formula>""</formula>
    </cfRule>
    <cfRule type="expression" dxfId="32563" priority="3730" stopIfTrue="1">
      <formula>F283="-"</formula>
    </cfRule>
  </conditionalFormatting>
  <conditionalFormatting sqref="G284">
    <cfRule type="cellIs" dxfId="32562" priority="3727" stopIfTrue="1" operator="equal">
      <formula>""</formula>
    </cfRule>
    <cfRule type="expression" dxfId="32561" priority="3728" stopIfTrue="1">
      <formula>F284="-"</formula>
    </cfRule>
  </conditionalFormatting>
  <conditionalFormatting sqref="C288">
    <cfRule type="expression" dxfId="32560" priority="3716" stopIfTrue="1">
      <formula>F288="-"</formula>
    </cfRule>
  </conditionalFormatting>
  <conditionalFormatting sqref="D288">
    <cfRule type="expression" dxfId="32559" priority="3724" stopIfTrue="1">
      <formula>F288="-"</formula>
    </cfRule>
  </conditionalFormatting>
  <conditionalFormatting sqref="E288">
    <cfRule type="expression" dxfId="32558" priority="3722" stopIfTrue="1">
      <formula>F288="-"</formula>
    </cfRule>
  </conditionalFormatting>
  <conditionalFormatting sqref="F288">
    <cfRule type="expression" dxfId="32557" priority="3715" stopIfTrue="1">
      <formula>F288="-"</formula>
    </cfRule>
  </conditionalFormatting>
  <conditionalFormatting sqref="G287">
    <cfRule type="cellIs" dxfId="32556" priority="3713" stopIfTrue="1" operator="equal">
      <formula>""</formula>
    </cfRule>
    <cfRule type="expression" dxfId="32555" priority="3714" stopIfTrue="1">
      <formula>F287="-"</formula>
    </cfRule>
  </conditionalFormatting>
  <conditionalFormatting sqref="C285">
    <cfRule type="expression" dxfId="32554" priority="3704" stopIfTrue="1">
      <formula>F285="-"</formula>
    </cfRule>
  </conditionalFormatting>
  <conditionalFormatting sqref="D285">
    <cfRule type="expression" dxfId="32553" priority="3712" stopIfTrue="1">
      <formula>F285="-"</formula>
    </cfRule>
  </conditionalFormatting>
  <conditionalFormatting sqref="E285">
    <cfRule type="expression" dxfId="32552" priority="3710" stopIfTrue="1">
      <formula>F285="-"</formula>
    </cfRule>
  </conditionalFormatting>
  <conditionalFormatting sqref="F285">
    <cfRule type="expression" dxfId="32551" priority="3703" stopIfTrue="1">
      <formula>F285="-"</formula>
    </cfRule>
  </conditionalFormatting>
  <conditionalFormatting sqref="G288">
    <cfRule type="cellIs" dxfId="32550" priority="3701" stopIfTrue="1" operator="equal">
      <formula>""</formula>
    </cfRule>
    <cfRule type="expression" dxfId="32549" priority="3702" stopIfTrue="1">
      <formula>F288="-"</formula>
    </cfRule>
  </conditionalFormatting>
  <conditionalFormatting sqref="C289">
    <cfRule type="expression" dxfId="32548" priority="3692" stopIfTrue="1">
      <formula>F289="-"</formula>
    </cfRule>
  </conditionalFormatting>
  <conditionalFormatting sqref="D289">
    <cfRule type="expression" dxfId="32547" priority="3700" stopIfTrue="1">
      <formula>F289="-"</formula>
    </cfRule>
  </conditionalFormatting>
  <conditionalFormatting sqref="E289">
    <cfRule type="expression" dxfId="32546" priority="3698" stopIfTrue="1">
      <formula>F289="-"</formula>
    </cfRule>
  </conditionalFormatting>
  <conditionalFormatting sqref="F289">
    <cfRule type="expression" dxfId="32545" priority="3691" stopIfTrue="1">
      <formula>F289="-"</formula>
    </cfRule>
  </conditionalFormatting>
  <conditionalFormatting sqref="G285">
    <cfRule type="cellIs" dxfId="32544" priority="3689" stopIfTrue="1" operator="equal">
      <formula>""</formula>
    </cfRule>
    <cfRule type="expression" dxfId="32543" priority="3690" stopIfTrue="1">
      <formula>F285="-"</formula>
    </cfRule>
  </conditionalFormatting>
  <conditionalFormatting sqref="C293">
    <cfRule type="expression" dxfId="32542" priority="3680" stopIfTrue="1">
      <formula>F293="-"</formula>
    </cfRule>
  </conditionalFormatting>
  <conditionalFormatting sqref="D293">
    <cfRule type="expression" dxfId="32541" priority="3688" stopIfTrue="1">
      <formula>F293="-"</formula>
    </cfRule>
  </conditionalFormatting>
  <conditionalFormatting sqref="E293">
    <cfRule type="expression" dxfId="32540" priority="3686" stopIfTrue="1">
      <formula>F293="-"</formula>
    </cfRule>
  </conditionalFormatting>
  <conditionalFormatting sqref="F293">
    <cfRule type="expression" dxfId="32539" priority="3679" stopIfTrue="1">
      <formula>F293="-"</formula>
    </cfRule>
  </conditionalFormatting>
  <conditionalFormatting sqref="C294">
    <cfRule type="expression" dxfId="32538" priority="3670" stopIfTrue="1">
      <formula>F294="-"</formula>
    </cfRule>
  </conditionalFormatting>
  <conditionalFormatting sqref="D294">
    <cfRule type="expression" dxfId="32537" priority="3678" stopIfTrue="1">
      <formula>F294="-"</formula>
    </cfRule>
  </conditionalFormatting>
  <conditionalFormatting sqref="E294">
    <cfRule type="expression" dxfId="32536" priority="3676" stopIfTrue="1">
      <formula>F294="-"</formula>
    </cfRule>
  </conditionalFormatting>
  <conditionalFormatting sqref="F294">
    <cfRule type="expression" dxfId="32535" priority="3669" stopIfTrue="1">
      <formula>F294="-"</formula>
    </cfRule>
  </conditionalFormatting>
  <conditionalFormatting sqref="C295">
    <cfRule type="expression" dxfId="32534" priority="3660" stopIfTrue="1">
      <formula>F295="-"</formula>
    </cfRule>
  </conditionalFormatting>
  <conditionalFormatting sqref="D295">
    <cfRule type="expression" dxfId="32533" priority="3668" stopIfTrue="1">
      <formula>F295="-"</formula>
    </cfRule>
  </conditionalFormatting>
  <conditionalFormatting sqref="E295">
    <cfRule type="expression" dxfId="32532" priority="3666" stopIfTrue="1">
      <formula>F295="-"</formula>
    </cfRule>
  </conditionalFormatting>
  <conditionalFormatting sqref="F295">
    <cfRule type="expression" dxfId="32531" priority="3659" stopIfTrue="1">
      <formula>F295="-"</formula>
    </cfRule>
  </conditionalFormatting>
  <conditionalFormatting sqref="C296">
    <cfRule type="expression" dxfId="32530" priority="3650" stopIfTrue="1">
      <formula>F296="-"</formula>
    </cfRule>
  </conditionalFormatting>
  <conditionalFormatting sqref="D296">
    <cfRule type="expression" dxfId="32529" priority="3658" stopIfTrue="1">
      <formula>F296="-"</formula>
    </cfRule>
  </conditionalFormatting>
  <conditionalFormatting sqref="E296">
    <cfRule type="expression" dxfId="32528" priority="3656" stopIfTrue="1">
      <formula>F296="-"</formula>
    </cfRule>
  </conditionalFormatting>
  <conditionalFormatting sqref="F296">
    <cfRule type="expression" dxfId="32527" priority="3649" stopIfTrue="1">
      <formula>F296="-"</formula>
    </cfRule>
  </conditionalFormatting>
  <conditionalFormatting sqref="C305">
    <cfRule type="expression" dxfId="32526" priority="3639" stopIfTrue="1">
      <formula>F305="-"</formula>
    </cfRule>
  </conditionalFormatting>
  <conditionalFormatting sqref="D305">
    <cfRule type="expression" dxfId="32525" priority="3648" stopIfTrue="1">
      <formula>F305="-"</formula>
    </cfRule>
  </conditionalFormatting>
  <conditionalFormatting sqref="B305">
    <cfRule type="expression" dxfId="32524" priority="3647" stopIfTrue="1">
      <formula>F305="-"</formula>
    </cfRule>
  </conditionalFormatting>
  <conditionalFormatting sqref="E305">
    <cfRule type="expression" dxfId="32523" priority="3645" stopIfTrue="1">
      <formula>F305="-"</formula>
    </cfRule>
  </conditionalFormatting>
  <conditionalFormatting sqref="F305">
    <cfRule type="expression" dxfId="32522" priority="3638" stopIfTrue="1">
      <formula>F305="-"</formula>
    </cfRule>
  </conditionalFormatting>
  <conditionalFormatting sqref="G305">
    <cfRule type="cellIs" dxfId="32521" priority="3636" stopIfTrue="1" operator="equal">
      <formula>""</formula>
    </cfRule>
    <cfRule type="expression" dxfId="32520" priority="3637" stopIfTrue="1">
      <formula>F305="-"</formula>
    </cfRule>
  </conditionalFormatting>
  <conditionalFormatting sqref="C297">
    <cfRule type="expression" dxfId="32519" priority="3627" stopIfTrue="1">
      <formula>F297="-"</formula>
    </cfRule>
  </conditionalFormatting>
  <conditionalFormatting sqref="D297">
    <cfRule type="expression" dxfId="32518" priority="3635" stopIfTrue="1">
      <formula>F297="-"</formula>
    </cfRule>
  </conditionalFormatting>
  <conditionalFormatting sqref="E297">
    <cfRule type="expression" dxfId="32517" priority="3633" stopIfTrue="1">
      <formula>F297="-"</formula>
    </cfRule>
  </conditionalFormatting>
  <conditionalFormatting sqref="F297">
    <cfRule type="expression" dxfId="32516" priority="3626" stopIfTrue="1">
      <formula>F297="-"</formula>
    </cfRule>
  </conditionalFormatting>
  <conditionalFormatting sqref="C306">
    <cfRule type="expression" dxfId="32515" priority="3616" stopIfTrue="1">
      <formula>F306="-"</formula>
    </cfRule>
  </conditionalFormatting>
  <conditionalFormatting sqref="D306">
    <cfRule type="expression" dxfId="32514" priority="3625" stopIfTrue="1">
      <formula>F306="-"</formula>
    </cfRule>
  </conditionalFormatting>
  <conditionalFormatting sqref="B306:B316">
    <cfRule type="expression" dxfId="32513" priority="3624" stopIfTrue="1">
      <formula>F306="-"</formula>
    </cfRule>
  </conditionalFormatting>
  <conditionalFormatting sqref="E306">
    <cfRule type="expression" dxfId="32512" priority="3622" stopIfTrue="1">
      <formula>F306="-"</formula>
    </cfRule>
  </conditionalFormatting>
  <conditionalFormatting sqref="F306">
    <cfRule type="expression" dxfId="32511" priority="3615" stopIfTrue="1">
      <formula>F306="-"</formula>
    </cfRule>
  </conditionalFormatting>
  <conditionalFormatting sqref="C307">
    <cfRule type="expression" dxfId="32510" priority="3606" stopIfTrue="1">
      <formula>F307="-"</formula>
    </cfRule>
  </conditionalFormatting>
  <conditionalFormatting sqref="D307">
    <cfRule type="expression" dxfId="32509" priority="3614" stopIfTrue="1">
      <formula>F307="-"</formula>
    </cfRule>
  </conditionalFormatting>
  <conditionalFormatting sqref="E307">
    <cfRule type="expression" dxfId="32508" priority="3612" stopIfTrue="1">
      <formula>F307="-"</formula>
    </cfRule>
  </conditionalFormatting>
  <conditionalFormatting sqref="F307">
    <cfRule type="expression" dxfId="32507" priority="3605" stopIfTrue="1">
      <formula>F307="-"</formula>
    </cfRule>
  </conditionalFormatting>
  <conditionalFormatting sqref="G307">
    <cfRule type="cellIs" dxfId="32506" priority="3603" stopIfTrue="1" operator="equal">
      <formula>""</formula>
    </cfRule>
    <cfRule type="expression" dxfId="32505" priority="3604" stopIfTrue="1">
      <formula>F307="-"</formula>
    </cfRule>
  </conditionalFormatting>
  <conditionalFormatting sqref="C309">
    <cfRule type="expression" dxfId="32504" priority="3594" stopIfTrue="1">
      <formula>F309="-"</formula>
    </cfRule>
  </conditionalFormatting>
  <conditionalFormatting sqref="D309">
    <cfRule type="expression" dxfId="32503" priority="3602" stopIfTrue="1">
      <formula>F309="-"</formula>
    </cfRule>
  </conditionalFormatting>
  <conditionalFormatting sqref="E309">
    <cfRule type="expression" dxfId="32502" priority="3600" stopIfTrue="1">
      <formula>F309="-"</formula>
    </cfRule>
  </conditionalFormatting>
  <conditionalFormatting sqref="F309">
    <cfRule type="expression" dxfId="32501" priority="3593" stopIfTrue="1">
      <formula>F309="-"</formula>
    </cfRule>
  </conditionalFormatting>
  <conditionalFormatting sqref="G309">
    <cfRule type="cellIs" dxfId="32500" priority="3591" stopIfTrue="1" operator="equal">
      <formula>""</formula>
    </cfRule>
    <cfRule type="expression" dxfId="32499" priority="3592" stopIfTrue="1">
      <formula>F309="-"</formula>
    </cfRule>
  </conditionalFormatting>
  <conditionalFormatting sqref="C310">
    <cfRule type="expression" dxfId="32498" priority="3582" stopIfTrue="1">
      <formula>F310="-"</formula>
    </cfRule>
  </conditionalFormatting>
  <conditionalFormatting sqref="D310">
    <cfRule type="expression" dxfId="32497" priority="3590" stopIfTrue="1">
      <formula>F310="-"</formula>
    </cfRule>
  </conditionalFormatting>
  <conditionalFormatting sqref="E310">
    <cfRule type="expression" dxfId="32496" priority="3588" stopIfTrue="1">
      <formula>F310="-"</formula>
    </cfRule>
  </conditionalFormatting>
  <conditionalFormatting sqref="F310">
    <cfRule type="expression" dxfId="32495" priority="3581" stopIfTrue="1">
      <formula>F310="-"</formula>
    </cfRule>
  </conditionalFormatting>
  <conditionalFormatting sqref="G310">
    <cfRule type="cellIs" dxfId="32494" priority="3579" stopIfTrue="1" operator="equal">
      <formula>""</formula>
    </cfRule>
    <cfRule type="expression" dxfId="32493" priority="3580" stopIfTrue="1">
      <formula>F310="-"</formula>
    </cfRule>
  </conditionalFormatting>
  <conditionalFormatting sqref="C311">
    <cfRule type="expression" dxfId="32492" priority="3570" stopIfTrue="1">
      <formula>F311="-"</formula>
    </cfRule>
  </conditionalFormatting>
  <conditionalFormatting sqref="D311">
    <cfRule type="expression" dxfId="32491" priority="3578" stopIfTrue="1">
      <formula>F311="-"</formula>
    </cfRule>
  </conditionalFormatting>
  <conditionalFormatting sqref="E311">
    <cfRule type="expression" dxfId="32490" priority="3576" stopIfTrue="1">
      <formula>F311="-"</formula>
    </cfRule>
  </conditionalFormatting>
  <conditionalFormatting sqref="F311">
    <cfRule type="expression" dxfId="32489" priority="3569" stopIfTrue="1">
      <formula>F311="-"</formula>
    </cfRule>
  </conditionalFormatting>
  <conditionalFormatting sqref="G311">
    <cfRule type="cellIs" dxfId="32488" priority="3567" stopIfTrue="1" operator="equal">
      <formula>""</formula>
    </cfRule>
    <cfRule type="expression" dxfId="32487" priority="3568" stopIfTrue="1">
      <formula>F311="-"</formula>
    </cfRule>
  </conditionalFormatting>
  <conditionalFormatting sqref="C313">
    <cfRule type="expression" dxfId="32486" priority="3558" stopIfTrue="1">
      <formula>F313="-"</formula>
    </cfRule>
  </conditionalFormatting>
  <conditionalFormatting sqref="D313">
    <cfRule type="expression" dxfId="32485" priority="3566" stopIfTrue="1">
      <formula>F313="-"</formula>
    </cfRule>
  </conditionalFormatting>
  <conditionalFormatting sqref="E313">
    <cfRule type="expression" dxfId="32484" priority="3564" stopIfTrue="1">
      <formula>F313="-"</formula>
    </cfRule>
  </conditionalFormatting>
  <conditionalFormatting sqref="F313">
    <cfRule type="expression" dxfId="32483" priority="3557" stopIfTrue="1">
      <formula>F313="-"</formula>
    </cfRule>
  </conditionalFormatting>
  <conditionalFormatting sqref="G313">
    <cfRule type="cellIs" dxfId="32482" priority="3555" stopIfTrue="1" operator="equal">
      <formula>""</formula>
    </cfRule>
    <cfRule type="expression" dxfId="32481" priority="3556" stopIfTrue="1">
      <formula>F313="-"</formula>
    </cfRule>
  </conditionalFormatting>
  <conditionalFormatting sqref="C314">
    <cfRule type="expression" dxfId="32480" priority="3546" stopIfTrue="1">
      <formula>F314="-"</formula>
    </cfRule>
  </conditionalFormatting>
  <conditionalFormatting sqref="D314">
    <cfRule type="expression" dxfId="32479" priority="3554" stopIfTrue="1">
      <formula>F314="-"</formula>
    </cfRule>
  </conditionalFormatting>
  <conditionalFormatting sqref="E314">
    <cfRule type="expression" dxfId="32478" priority="3552" stopIfTrue="1">
      <formula>F314="-"</formula>
    </cfRule>
  </conditionalFormatting>
  <conditionalFormatting sqref="F314">
    <cfRule type="expression" dxfId="32477" priority="3545" stopIfTrue="1">
      <formula>F314="-"</formula>
    </cfRule>
  </conditionalFormatting>
  <conditionalFormatting sqref="G314">
    <cfRule type="cellIs" dxfId="32476" priority="3543" stopIfTrue="1" operator="equal">
      <formula>""</formula>
    </cfRule>
    <cfRule type="expression" dxfId="32475" priority="3544" stopIfTrue="1">
      <formula>F314="-"</formula>
    </cfRule>
  </conditionalFormatting>
  <conditionalFormatting sqref="C315">
    <cfRule type="expression" dxfId="32474" priority="3534" stopIfTrue="1">
      <formula>F315="-"</formula>
    </cfRule>
  </conditionalFormatting>
  <conditionalFormatting sqref="D315">
    <cfRule type="expression" dxfId="32473" priority="3542" stopIfTrue="1">
      <formula>F315="-"</formula>
    </cfRule>
  </conditionalFormatting>
  <conditionalFormatting sqref="E315">
    <cfRule type="expression" dxfId="32472" priority="3540" stopIfTrue="1">
      <formula>F315="-"</formula>
    </cfRule>
  </conditionalFormatting>
  <conditionalFormatting sqref="F315">
    <cfRule type="expression" dxfId="32471" priority="3533" stopIfTrue="1">
      <formula>F315="-"</formula>
    </cfRule>
  </conditionalFormatting>
  <conditionalFormatting sqref="G315">
    <cfRule type="cellIs" dxfId="32470" priority="3531" stopIfTrue="1" operator="equal">
      <formula>""</formula>
    </cfRule>
    <cfRule type="expression" dxfId="32469" priority="3532" stopIfTrue="1">
      <formula>F315="-"</formula>
    </cfRule>
  </conditionalFormatting>
  <conditionalFormatting sqref="C319">
    <cfRule type="expression" dxfId="32468" priority="3522" stopIfTrue="1">
      <formula>F319="-"</formula>
    </cfRule>
  </conditionalFormatting>
  <conditionalFormatting sqref="D319">
    <cfRule type="expression" dxfId="32467" priority="3530" stopIfTrue="1">
      <formula>F319="-"</formula>
    </cfRule>
  </conditionalFormatting>
  <conditionalFormatting sqref="E319">
    <cfRule type="expression" dxfId="32466" priority="3528" stopIfTrue="1">
      <formula>F319="-"</formula>
    </cfRule>
  </conditionalFormatting>
  <conditionalFormatting sqref="F319">
    <cfRule type="expression" dxfId="32465" priority="3521" stopIfTrue="1">
      <formula>F319="-"</formula>
    </cfRule>
  </conditionalFormatting>
  <conditionalFormatting sqref="C312">
    <cfRule type="expression" dxfId="32464" priority="3512" stopIfTrue="1">
      <formula>F312="-"</formula>
    </cfRule>
  </conditionalFormatting>
  <conditionalFormatting sqref="D312">
    <cfRule type="expression" dxfId="32463" priority="3520" stopIfTrue="1">
      <formula>F312="-"</formula>
    </cfRule>
  </conditionalFormatting>
  <conditionalFormatting sqref="E312">
    <cfRule type="expression" dxfId="32462" priority="3518" stopIfTrue="1">
      <formula>F312="-"</formula>
    </cfRule>
  </conditionalFormatting>
  <conditionalFormatting sqref="F312">
    <cfRule type="expression" dxfId="32461" priority="3511" stopIfTrue="1">
      <formula>F312="-"</formula>
    </cfRule>
  </conditionalFormatting>
  <conditionalFormatting sqref="G312">
    <cfRule type="cellIs" dxfId="32460" priority="3509" stopIfTrue="1" operator="equal">
      <formula>""</formula>
    </cfRule>
    <cfRule type="expression" dxfId="32459" priority="3510" stopIfTrue="1">
      <formula>F312="-"</formula>
    </cfRule>
  </conditionalFormatting>
  <conditionalFormatting sqref="C316">
    <cfRule type="expression" dxfId="32458" priority="3500" stopIfTrue="1">
      <formula>F316="-"</formula>
    </cfRule>
  </conditionalFormatting>
  <conditionalFormatting sqref="D316">
    <cfRule type="expression" dxfId="32457" priority="3508" stopIfTrue="1">
      <formula>F316="-"</formula>
    </cfRule>
  </conditionalFormatting>
  <conditionalFormatting sqref="E316">
    <cfRule type="expression" dxfId="32456" priority="3506" stopIfTrue="1">
      <formula>F316="-"</formula>
    </cfRule>
  </conditionalFormatting>
  <conditionalFormatting sqref="F316">
    <cfRule type="expression" dxfId="32455" priority="3499" stopIfTrue="1">
      <formula>F316="-"</formula>
    </cfRule>
  </conditionalFormatting>
  <conditionalFormatting sqref="G316">
    <cfRule type="cellIs" dxfId="32454" priority="3497" stopIfTrue="1" operator="equal">
      <formula>""</formula>
    </cfRule>
    <cfRule type="expression" dxfId="32453" priority="3498" stopIfTrue="1">
      <formula>F316="-"</formula>
    </cfRule>
  </conditionalFormatting>
  <conditionalFormatting sqref="C317">
    <cfRule type="expression" dxfId="32452" priority="3487" stopIfTrue="1">
      <formula>F317="-"</formula>
    </cfRule>
  </conditionalFormatting>
  <conditionalFormatting sqref="D317">
    <cfRule type="expression" dxfId="32451" priority="3496" stopIfTrue="1">
      <formula>F317="-"</formula>
    </cfRule>
  </conditionalFormatting>
  <conditionalFormatting sqref="B317">
    <cfRule type="expression" dxfId="32450" priority="3495" stopIfTrue="1">
      <formula>F317="-"</formula>
    </cfRule>
  </conditionalFormatting>
  <conditionalFormatting sqref="E317">
    <cfRule type="expression" dxfId="32449" priority="3493" stopIfTrue="1">
      <formula>F317="-"</formula>
    </cfRule>
  </conditionalFormatting>
  <conditionalFormatting sqref="F317">
    <cfRule type="expression" dxfId="32448" priority="3486" stopIfTrue="1">
      <formula>F317="-"</formula>
    </cfRule>
  </conditionalFormatting>
  <conditionalFormatting sqref="C298">
    <cfRule type="expression" dxfId="32447" priority="3477" stopIfTrue="1">
      <formula>F298="-"</formula>
    </cfRule>
  </conditionalFormatting>
  <conditionalFormatting sqref="D298">
    <cfRule type="expression" dxfId="32446" priority="3485" stopIfTrue="1">
      <formula>F298="-"</formula>
    </cfRule>
  </conditionalFormatting>
  <conditionalFormatting sqref="E298">
    <cfRule type="expression" dxfId="32445" priority="3483" stopIfTrue="1">
      <formula>F298="-"</formula>
    </cfRule>
  </conditionalFormatting>
  <conditionalFormatting sqref="F298">
    <cfRule type="expression" dxfId="32444" priority="3476" stopIfTrue="1">
      <formula>F298="-"</formula>
    </cfRule>
  </conditionalFormatting>
  <conditionalFormatting sqref="G298">
    <cfRule type="cellIs" dxfId="32443" priority="3474" stopIfTrue="1" operator="equal">
      <formula>""</formula>
    </cfRule>
    <cfRule type="expression" dxfId="32442" priority="3475" stopIfTrue="1">
      <formula>F298="-"</formula>
    </cfRule>
  </conditionalFormatting>
  <conditionalFormatting sqref="C303">
    <cfRule type="expression" dxfId="32441" priority="3465" stopIfTrue="1">
      <formula>F303="-"</formula>
    </cfRule>
  </conditionalFormatting>
  <conditionalFormatting sqref="D303">
    <cfRule type="expression" dxfId="32440" priority="3473" stopIfTrue="1">
      <formula>F303="-"</formula>
    </cfRule>
  </conditionalFormatting>
  <conditionalFormatting sqref="E303">
    <cfRule type="expression" dxfId="32439" priority="3471" stopIfTrue="1">
      <formula>F303="-"</formula>
    </cfRule>
  </conditionalFormatting>
  <conditionalFormatting sqref="F303">
    <cfRule type="expression" dxfId="32438" priority="3464" stopIfTrue="1">
      <formula>F303="-"</formula>
    </cfRule>
  </conditionalFormatting>
  <conditionalFormatting sqref="G303">
    <cfRule type="cellIs" dxfId="32437" priority="3462" stopIfTrue="1" operator="equal">
      <formula>""</formula>
    </cfRule>
    <cfRule type="expression" dxfId="32436" priority="3463" stopIfTrue="1">
      <formula>F303="-"</formula>
    </cfRule>
  </conditionalFormatting>
  <conditionalFormatting sqref="C300">
    <cfRule type="expression" dxfId="32435" priority="3453" stopIfTrue="1">
      <formula>F300="-"</formula>
    </cfRule>
  </conditionalFormatting>
  <conditionalFormatting sqref="D300">
    <cfRule type="expression" dxfId="32434" priority="3461" stopIfTrue="1">
      <formula>F300="-"</formula>
    </cfRule>
  </conditionalFormatting>
  <conditionalFormatting sqref="E300">
    <cfRule type="expression" dxfId="32433" priority="3459" stopIfTrue="1">
      <formula>F300="-"</formula>
    </cfRule>
  </conditionalFormatting>
  <conditionalFormatting sqref="F300">
    <cfRule type="expression" dxfId="32432" priority="3452" stopIfTrue="1">
      <formula>F300="-"</formula>
    </cfRule>
  </conditionalFormatting>
  <conditionalFormatting sqref="G300">
    <cfRule type="cellIs" dxfId="32431" priority="3450" stopIfTrue="1" operator="equal">
      <formula>""</formula>
    </cfRule>
    <cfRule type="expression" dxfId="32430" priority="3451" stopIfTrue="1">
      <formula>F300="-"</formula>
    </cfRule>
  </conditionalFormatting>
  <conditionalFormatting sqref="C301">
    <cfRule type="expression" dxfId="32429" priority="3441" stopIfTrue="1">
      <formula>F301="-"</formula>
    </cfRule>
  </conditionalFormatting>
  <conditionalFormatting sqref="D301">
    <cfRule type="expression" dxfId="32428" priority="3449" stopIfTrue="1">
      <formula>F301="-"</formula>
    </cfRule>
  </conditionalFormatting>
  <conditionalFormatting sqref="E301">
    <cfRule type="expression" dxfId="32427" priority="3447" stopIfTrue="1">
      <formula>F301="-"</formula>
    </cfRule>
  </conditionalFormatting>
  <conditionalFormatting sqref="F301">
    <cfRule type="expression" dxfId="32426" priority="3440" stopIfTrue="1">
      <formula>F301="-"</formula>
    </cfRule>
  </conditionalFormatting>
  <conditionalFormatting sqref="G301">
    <cfRule type="cellIs" dxfId="32425" priority="3438" stopIfTrue="1" operator="equal">
      <formula>""</formula>
    </cfRule>
    <cfRule type="expression" dxfId="32424" priority="3439" stopIfTrue="1">
      <formula>F301="-"</formula>
    </cfRule>
  </conditionalFormatting>
  <conditionalFormatting sqref="G317">
    <cfRule type="cellIs" dxfId="32423" priority="3436" stopIfTrue="1" operator="equal">
      <formula>""</formula>
    </cfRule>
    <cfRule type="expression" dxfId="32422" priority="3437" stopIfTrue="1">
      <formula>F317="-"</formula>
    </cfRule>
  </conditionalFormatting>
  <conditionalFormatting sqref="C195">
    <cfRule type="expression" dxfId="32421" priority="3427" stopIfTrue="1">
      <formula>F195="-"</formula>
    </cfRule>
  </conditionalFormatting>
  <conditionalFormatting sqref="D195">
    <cfRule type="expression" dxfId="32420" priority="3435" stopIfTrue="1">
      <formula>F195="-"</formula>
    </cfRule>
  </conditionalFormatting>
  <conditionalFormatting sqref="E195">
    <cfRule type="expression" dxfId="32419" priority="3433" stopIfTrue="1">
      <formula>F195="-"</formula>
    </cfRule>
  </conditionalFormatting>
  <conditionalFormatting sqref="F195">
    <cfRule type="expression" dxfId="32418" priority="3426" stopIfTrue="1">
      <formula>F195="-"</formula>
    </cfRule>
  </conditionalFormatting>
  <conditionalFormatting sqref="G195">
    <cfRule type="cellIs" dxfId="32417" priority="3424" stopIfTrue="1" operator="equal">
      <formula>""</formula>
    </cfRule>
    <cfRule type="expression" dxfId="32416" priority="3425" stopIfTrue="1">
      <formula>F195="-"</formula>
    </cfRule>
  </conditionalFormatting>
  <conditionalFormatting sqref="C196">
    <cfRule type="expression" dxfId="32415" priority="3415" stopIfTrue="1">
      <formula>F196="-"</formula>
    </cfRule>
  </conditionalFormatting>
  <conditionalFormatting sqref="D196">
    <cfRule type="expression" dxfId="32414" priority="3423" stopIfTrue="1">
      <formula>F196="-"</formula>
    </cfRule>
  </conditionalFormatting>
  <conditionalFormatting sqref="E196">
    <cfRule type="expression" dxfId="32413" priority="3421" stopIfTrue="1">
      <formula>F196="-"</formula>
    </cfRule>
  </conditionalFormatting>
  <conditionalFormatting sqref="F196">
    <cfRule type="expression" dxfId="32412" priority="3414" stopIfTrue="1">
      <formula>F196="-"</formula>
    </cfRule>
  </conditionalFormatting>
  <conditionalFormatting sqref="G196">
    <cfRule type="cellIs" dxfId="32411" priority="3412" stopIfTrue="1" operator="equal">
      <formula>""</formula>
    </cfRule>
    <cfRule type="expression" dxfId="32410" priority="3413" stopIfTrue="1">
      <formula>F196="-"</formula>
    </cfRule>
  </conditionalFormatting>
  <conditionalFormatting sqref="C197:C198">
    <cfRule type="expression" dxfId="32409" priority="3403" stopIfTrue="1">
      <formula>F197="-"</formula>
    </cfRule>
  </conditionalFormatting>
  <conditionalFormatting sqref="D197:D198">
    <cfRule type="expression" dxfId="32408" priority="3411" stopIfTrue="1">
      <formula>F197="-"</formula>
    </cfRule>
  </conditionalFormatting>
  <conditionalFormatting sqref="E197:E198">
    <cfRule type="expression" dxfId="32407" priority="3409" stopIfTrue="1">
      <formula>F197="-"</formula>
    </cfRule>
  </conditionalFormatting>
  <conditionalFormatting sqref="F197:F198">
    <cfRule type="expression" dxfId="32406" priority="3402" stopIfTrue="1">
      <formula>F197="-"</formula>
    </cfRule>
  </conditionalFormatting>
  <conditionalFormatting sqref="G197:G198">
    <cfRule type="cellIs" dxfId="32405" priority="3400" stopIfTrue="1" operator="equal">
      <formula>""</formula>
    </cfRule>
    <cfRule type="expression" dxfId="32404" priority="3401" stopIfTrue="1">
      <formula>F197="-"</formula>
    </cfRule>
  </conditionalFormatting>
  <conditionalFormatting sqref="C186">
    <cfRule type="expression" dxfId="32403" priority="3391" stopIfTrue="1">
      <formula>F186="-"</formula>
    </cfRule>
  </conditionalFormatting>
  <conditionalFormatting sqref="D186">
    <cfRule type="expression" dxfId="32402" priority="3399" stopIfTrue="1">
      <formula>F186="-"</formula>
    </cfRule>
  </conditionalFormatting>
  <conditionalFormatting sqref="E186">
    <cfRule type="expression" dxfId="32401" priority="3397" stopIfTrue="1">
      <formula>F186="-"</formula>
    </cfRule>
  </conditionalFormatting>
  <conditionalFormatting sqref="F186">
    <cfRule type="expression" dxfId="32400" priority="3390" stopIfTrue="1">
      <formula>F186="-"</formula>
    </cfRule>
  </conditionalFormatting>
  <conditionalFormatting sqref="G186">
    <cfRule type="cellIs" dxfId="32399" priority="3388" stopIfTrue="1" operator="equal">
      <formula>""</formula>
    </cfRule>
    <cfRule type="expression" dxfId="32398" priority="3389" stopIfTrue="1">
      <formula>F186="-"</formula>
    </cfRule>
  </conditionalFormatting>
  <conditionalFormatting sqref="C187">
    <cfRule type="expression" dxfId="32397" priority="3379" stopIfTrue="1">
      <formula>F187="-"</formula>
    </cfRule>
  </conditionalFormatting>
  <conditionalFormatting sqref="D187">
    <cfRule type="expression" dxfId="32396" priority="3387" stopIfTrue="1">
      <formula>F187="-"</formula>
    </cfRule>
  </conditionalFormatting>
  <conditionalFormatting sqref="E187">
    <cfRule type="expression" dxfId="32395" priority="3385" stopIfTrue="1">
      <formula>F187="-"</formula>
    </cfRule>
  </conditionalFormatting>
  <conditionalFormatting sqref="F187">
    <cfRule type="expression" dxfId="32394" priority="3378" stopIfTrue="1">
      <formula>F187="-"</formula>
    </cfRule>
  </conditionalFormatting>
  <conditionalFormatting sqref="G187">
    <cfRule type="cellIs" dxfId="32393" priority="3376" stopIfTrue="1" operator="equal">
      <formula>""</formula>
    </cfRule>
    <cfRule type="expression" dxfId="32392" priority="3377" stopIfTrue="1">
      <formula>F187="-"</formula>
    </cfRule>
  </conditionalFormatting>
  <conditionalFormatting sqref="C318">
    <cfRule type="expression" dxfId="32391" priority="3367" stopIfTrue="1">
      <formula>F318="-"</formula>
    </cfRule>
  </conditionalFormatting>
  <conditionalFormatting sqref="D318">
    <cfRule type="expression" dxfId="32390" priority="3375" stopIfTrue="1">
      <formula>F318="-"</formula>
    </cfRule>
  </conditionalFormatting>
  <conditionalFormatting sqref="E318">
    <cfRule type="expression" dxfId="32389" priority="3373" stopIfTrue="1">
      <formula>F318="-"</formula>
    </cfRule>
  </conditionalFormatting>
  <conditionalFormatting sqref="F318">
    <cfRule type="expression" dxfId="32388" priority="3366" stopIfTrue="1">
      <formula>F318="-"</formula>
    </cfRule>
  </conditionalFormatting>
  <conditionalFormatting sqref="G326">
    <cfRule type="cellIs" dxfId="32387" priority="3354" stopIfTrue="1" operator="equal">
      <formula>""</formula>
    </cfRule>
    <cfRule type="expression" dxfId="32386" priority="3355" stopIfTrue="1">
      <formula>F326="-"</formula>
    </cfRule>
  </conditionalFormatting>
  <conditionalFormatting sqref="G318">
    <cfRule type="cellIs" dxfId="32385" priority="3364" stopIfTrue="1" operator="equal">
      <formula>""</formula>
    </cfRule>
    <cfRule type="expression" dxfId="32384" priority="3365" stopIfTrue="1">
      <formula>F318="-"</formula>
    </cfRule>
  </conditionalFormatting>
  <conditionalFormatting sqref="G319">
    <cfRule type="cellIs" dxfId="32383" priority="3362" stopIfTrue="1" operator="equal">
      <formula>""</formula>
    </cfRule>
    <cfRule type="expression" dxfId="32382" priority="3363" stopIfTrue="1">
      <formula>F319="-"</formula>
    </cfRule>
  </conditionalFormatting>
  <conditionalFormatting sqref="G323">
    <cfRule type="cellIs" dxfId="32381" priority="3360" stopIfTrue="1" operator="equal">
      <formula>""</formula>
    </cfRule>
    <cfRule type="expression" dxfId="32380" priority="3361" stopIfTrue="1">
      <formula>F323="-"</formula>
    </cfRule>
  </conditionalFormatting>
  <conditionalFormatting sqref="G324">
    <cfRule type="cellIs" dxfId="32379" priority="3358" stopIfTrue="1" operator="equal">
      <formula>""</formula>
    </cfRule>
    <cfRule type="expression" dxfId="32378" priority="3359" stopIfTrue="1">
      <formula>F324="-"</formula>
    </cfRule>
  </conditionalFormatting>
  <conditionalFormatting sqref="G348">
    <cfRule type="cellIs" dxfId="32377" priority="3356" stopIfTrue="1" operator="equal">
      <formula>""</formula>
    </cfRule>
    <cfRule type="expression" dxfId="32376" priority="3357" stopIfTrue="1">
      <formula>F348="-"</formula>
    </cfRule>
  </conditionalFormatting>
  <conditionalFormatting sqref="C371">
    <cfRule type="expression" dxfId="32375" priority="3345" stopIfTrue="1">
      <formula>F371="-"</formula>
    </cfRule>
  </conditionalFormatting>
  <conditionalFormatting sqref="D371">
    <cfRule type="expression" dxfId="32374" priority="3353" stopIfTrue="1">
      <formula>F371="-"</formula>
    </cfRule>
  </conditionalFormatting>
  <conditionalFormatting sqref="E371">
    <cfRule type="expression" dxfId="32373" priority="3351" stopIfTrue="1">
      <formula>F371="-"</formula>
    </cfRule>
  </conditionalFormatting>
  <conditionalFormatting sqref="F371">
    <cfRule type="expression" dxfId="32372" priority="3344" stopIfTrue="1">
      <formula>F371="-"</formula>
    </cfRule>
  </conditionalFormatting>
  <conditionalFormatting sqref="G373">
    <cfRule type="cellIs" dxfId="32371" priority="3340" stopIfTrue="1" operator="equal">
      <formula>""</formula>
    </cfRule>
    <cfRule type="expression" dxfId="32370" priority="3341" stopIfTrue="1">
      <formula>F373="-"</formula>
    </cfRule>
  </conditionalFormatting>
  <conditionalFormatting sqref="G372">
    <cfRule type="cellIs" dxfId="32369" priority="3342" stopIfTrue="1" operator="equal">
      <formula>""</formula>
    </cfRule>
    <cfRule type="expression" dxfId="32368" priority="3343" stopIfTrue="1">
      <formula>F372="-"</formula>
    </cfRule>
  </conditionalFormatting>
  <conditionalFormatting sqref="G340">
    <cfRule type="cellIs" dxfId="32367" priority="3330" stopIfTrue="1" operator="equal">
      <formula>""</formula>
    </cfRule>
    <cfRule type="expression" dxfId="32366" priority="3331" stopIfTrue="1">
      <formula>F340="-"</formula>
    </cfRule>
  </conditionalFormatting>
  <conditionalFormatting sqref="G330">
    <cfRule type="cellIs" dxfId="32365" priority="3338" stopIfTrue="1" operator="equal">
      <formula>""</formula>
    </cfRule>
    <cfRule type="expression" dxfId="32364" priority="3339" stopIfTrue="1">
      <formula>F330="-"</formula>
    </cfRule>
  </conditionalFormatting>
  <conditionalFormatting sqref="G331">
    <cfRule type="cellIs" dxfId="32363" priority="3336" stopIfTrue="1" operator="equal">
      <formula>""</formula>
    </cfRule>
    <cfRule type="expression" dxfId="32362" priority="3337" stopIfTrue="1">
      <formula>F331="-"</formula>
    </cfRule>
  </conditionalFormatting>
  <conditionalFormatting sqref="G376">
    <cfRule type="cellIs" dxfId="32361" priority="3334" stopIfTrue="1" operator="equal">
      <formula>""</formula>
    </cfRule>
    <cfRule type="expression" dxfId="32360" priority="3335" stopIfTrue="1">
      <formula>F376="-"</formula>
    </cfRule>
  </conditionalFormatting>
  <conditionalFormatting sqref="G339">
    <cfRule type="cellIs" dxfId="32359" priority="3332" stopIfTrue="1" operator="equal">
      <formula>""</formula>
    </cfRule>
    <cfRule type="expression" dxfId="32358" priority="3333" stopIfTrue="1">
      <formula>F339="-"</formula>
    </cfRule>
  </conditionalFormatting>
  <conditionalFormatting sqref="G341">
    <cfRule type="cellIs" dxfId="32357" priority="3328" stopIfTrue="1" operator="equal">
      <formula>""</formula>
    </cfRule>
    <cfRule type="expression" dxfId="32356" priority="3329" stopIfTrue="1">
      <formula>F341="-"</formula>
    </cfRule>
  </conditionalFormatting>
  <conditionalFormatting sqref="G327">
    <cfRule type="cellIs" dxfId="32355" priority="3326" stopIfTrue="1" operator="equal">
      <formula>""</formula>
    </cfRule>
    <cfRule type="expression" dxfId="32354" priority="3327" stopIfTrue="1">
      <formula>F327="-"</formula>
    </cfRule>
  </conditionalFormatting>
  <conditionalFormatting sqref="G343">
    <cfRule type="cellIs" dxfId="32353" priority="3324" stopIfTrue="1" operator="equal">
      <formula>""</formula>
    </cfRule>
    <cfRule type="expression" dxfId="32352" priority="3325" stopIfTrue="1">
      <formula>F343="-"</formula>
    </cfRule>
  </conditionalFormatting>
  <conditionalFormatting sqref="G344">
    <cfRule type="cellIs" dxfId="32351" priority="3322" stopIfTrue="1" operator="equal">
      <formula>""</formula>
    </cfRule>
    <cfRule type="expression" dxfId="32350" priority="3323" stopIfTrue="1">
      <formula>F344="-"</formula>
    </cfRule>
  </conditionalFormatting>
  <conditionalFormatting sqref="G328">
    <cfRule type="cellIs" dxfId="32349" priority="3320" stopIfTrue="1" operator="equal">
      <formula>""</formula>
    </cfRule>
    <cfRule type="expression" dxfId="32348" priority="3321" stopIfTrue="1">
      <formula>F328="-"</formula>
    </cfRule>
  </conditionalFormatting>
  <conditionalFormatting sqref="G329">
    <cfRule type="cellIs" dxfId="32347" priority="3318" stopIfTrue="1" operator="equal">
      <formula>""</formula>
    </cfRule>
    <cfRule type="expression" dxfId="32346" priority="3319" stopIfTrue="1">
      <formula>F329="-"</formula>
    </cfRule>
  </conditionalFormatting>
  <conditionalFormatting sqref="G336">
    <cfRule type="cellIs" dxfId="32345" priority="3316" stopIfTrue="1" operator="equal">
      <formula>""</formula>
    </cfRule>
    <cfRule type="expression" dxfId="32344" priority="3317" stopIfTrue="1">
      <formula>F336="-"</formula>
    </cfRule>
  </conditionalFormatting>
  <conditionalFormatting sqref="G337">
    <cfRule type="cellIs" dxfId="32343" priority="3314" stopIfTrue="1" operator="equal">
      <formula>""</formula>
    </cfRule>
    <cfRule type="expression" dxfId="32342" priority="3315" stopIfTrue="1">
      <formula>F337="-"</formula>
    </cfRule>
  </conditionalFormatting>
  <conditionalFormatting sqref="G334">
    <cfRule type="cellIs" dxfId="32341" priority="3312" stopIfTrue="1" operator="equal">
      <formula>""</formula>
    </cfRule>
    <cfRule type="expression" dxfId="32340" priority="3313" stopIfTrue="1">
      <formula>F334="-"</formula>
    </cfRule>
  </conditionalFormatting>
  <conditionalFormatting sqref="C21">
    <cfRule type="expression" dxfId="32339" priority="3303" stopIfTrue="1">
      <formula>F21="-"</formula>
    </cfRule>
  </conditionalFormatting>
  <conditionalFormatting sqref="D21">
    <cfRule type="expression" dxfId="32338" priority="3311" stopIfTrue="1">
      <formula>F21="-"</formula>
    </cfRule>
  </conditionalFormatting>
  <conditionalFormatting sqref="E21">
    <cfRule type="expression" dxfId="32337" priority="3309" stopIfTrue="1">
      <formula>F21="-"</formula>
    </cfRule>
  </conditionalFormatting>
  <conditionalFormatting sqref="F21">
    <cfRule type="expression" dxfId="32336" priority="3302" stopIfTrue="1">
      <formula>F21="-"</formula>
    </cfRule>
  </conditionalFormatting>
  <conditionalFormatting sqref="C370">
    <cfRule type="expression" dxfId="32335" priority="3293" stopIfTrue="1">
      <formula>F370="-"</formula>
    </cfRule>
  </conditionalFormatting>
  <conditionalFormatting sqref="D370">
    <cfRule type="expression" dxfId="32334" priority="3301" stopIfTrue="1">
      <formula>F370="-"</formula>
    </cfRule>
  </conditionalFormatting>
  <conditionalFormatting sqref="E370">
    <cfRule type="expression" dxfId="32333" priority="3299" stopIfTrue="1">
      <formula>F370="-"</formula>
    </cfRule>
  </conditionalFormatting>
  <conditionalFormatting sqref="F370">
    <cfRule type="expression" dxfId="32332" priority="3292" stopIfTrue="1">
      <formula>F370="-"</formula>
    </cfRule>
  </conditionalFormatting>
  <conditionalFormatting sqref="C22">
    <cfRule type="expression" dxfId="32331" priority="3283" stopIfTrue="1">
      <formula>F22="-"</formula>
    </cfRule>
  </conditionalFormatting>
  <conditionalFormatting sqref="D22">
    <cfRule type="expression" dxfId="32330" priority="3291" stopIfTrue="1">
      <formula>F22="-"</formula>
    </cfRule>
  </conditionalFormatting>
  <conditionalFormatting sqref="E22">
    <cfRule type="expression" dxfId="32329" priority="3289" stopIfTrue="1">
      <formula>F22="-"</formula>
    </cfRule>
  </conditionalFormatting>
  <conditionalFormatting sqref="F22">
    <cfRule type="expression" dxfId="32328" priority="3282" stopIfTrue="1">
      <formula>F22="-"</formula>
    </cfRule>
  </conditionalFormatting>
  <conditionalFormatting sqref="C369">
    <cfRule type="expression" dxfId="32327" priority="3273" stopIfTrue="1">
      <formula>F369="-"</formula>
    </cfRule>
  </conditionalFormatting>
  <conditionalFormatting sqref="D369">
    <cfRule type="expression" dxfId="32326" priority="3281" stopIfTrue="1">
      <formula>F369="-"</formula>
    </cfRule>
  </conditionalFormatting>
  <conditionalFormatting sqref="E369">
    <cfRule type="expression" dxfId="32325" priority="3279" stopIfTrue="1">
      <formula>F369="-"</formula>
    </cfRule>
  </conditionalFormatting>
  <conditionalFormatting sqref="F369">
    <cfRule type="expression" dxfId="32324" priority="3272" stopIfTrue="1">
      <formula>F369="-"</formula>
    </cfRule>
  </conditionalFormatting>
  <conditionalFormatting sqref="G369">
    <cfRule type="cellIs" dxfId="32323" priority="3270" stopIfTrue="1" operator="equal">
      <formula>""</formula>
    </cfRule>
    <cfRule type="expression" dxfId="32322" priority="3271" stopIfTrue="1">
      <formula>F369="-"</formula>
    </cfRule>
  </conditionalFormatting>
  <conditionalFormatting sqref="C368">
    <cfRule type="expression" dxfId="32321" priority="3261" stopIfTrue="1">
      <formula>F368="-"</formula>
    </cfRule>
  </conditionalFormatting>
  <conditionalFormatting sqref="D368">
    <cfRule type="expression" dxfId="32320" priority="3269" stopIfTrue="1">
      <formula>F368="-"</formula>
    </cfRule>
  </conditionalFormatting>
  <conditionalFormatting sqref="E368">
    <cfRule type="expression" dxfId="32319" priority="3267" stopIfTrue="1">
      <formula>F368="-"</formula>
    </cfRule>
  </conditionalFormatting>
  <conditionalFormatting sqref="F368">
    <cfRule type="expression" dxfId="32318" priority="3260" stopIfTrue="1">
      <formula>F368="-"</formula>
    </cfRule>
  </conditionalFormatting>
  <conditionalFormatting sqref="G368">
    <cfRule type="cellIs" dxfId="32317" priority="3258" stopIfTrue="1" operator="equal">
      <formula>""</formula>
    </cfRule>
    <cfRule type="expression" dxfId="32316" priority="3259" stopIfTrue="1">
      <formula>F368="-"</formula>
    </cfRule>
  </conditionalFormatting>
  <conditionalFormatting sqref="G335">
    <cfRule type="cellIs" dxfId="32315" priority="3256" stopIfTrue="1" operator="equal">
      <formula>""</formula>
    </cfRule>
    <cfRule type="expression" dxfId="32314" priority="3257" stopIfTrue="1">
      <formula>F335="-"</formula>
    </cfRule>
  </conditionalFormatting>
  <conditionalFormatting sqref="G350">
    <cfRule type="cellIs" dxfId="32313" priority="3254" stopIfTrue="1" operator="equal">
      <formula>""</formula>
    </cfRule>
    <cfRule type="expression" dxfId="32312" priority="3255" stopIfTrue="1">
      <formula>F350="-"</formula>
    </cfRule>
  </conditionalFormatting>
  <conditionalFormatting sqref="G351">
    <cfRule type="cellIs" dxfId="32311" priority="3252" stopIfTrue="1" operator="equal">
      <formula>""</formula>
    </cfRule>
    <cfRule type="expression" dxfId="32310" priority="3253" stopIfTrue="1">
      <formula>F351="-"</formula>
    </cfRule>
  </conditionalFormatting>
  <conditionalFormatting sqref="G352">
    <cfRule type="cellIs" dxfId="32309" priority="3250" stopIfTrue="1" operator="equal">
      <formula>""</formula>
    </cfRule>
    <cfRule type="expression" dxfId="32308" priority="3251" stopIfTrue="1">
      <formula>F352="-"</formula>
    </cfRule>
  </conditionalFormatting>
  <conditionalFormatting sqref="G353">
    <cfRule type="cellIs" dxfId="32307" priority="3248" stopIfTrue="1" operator="equal">
      <formula>""</formula>
    </cfRule>
    <cfRule type="expression" dxfId="32306" priority="3249" stopIfTrue="1">
      <formula>F353="-"</formula>
    </cfRule>
  </conditionalFormatting>
  <conditionalFormatting sqref="G354">
    <cfRule type="cellIs" dxfId="32305" priority="3246" stopIfTrue="1" operator="equal">
      <formula>""</formula>
    </cfRule>
    <cfRule type="expression" dxfId="32304" priority="3247" stopIfTrue="1">
      <formula>F354="-"</formula>
    </cfRule>
  </conditionalFormatting>
  <conditionalFormatting sqref="G355">
    <cfRule type="cellIs" dxfId="32303" priority="3244" stopIfTrue="1" operator="equal">
      <formula>""</formula>
    </cfRule>
    <cfRule type="expression" dxfId="32302" priority="3245" stopIfTrue="1">
      <formula>F355="-"</formula>
    </cfRule>
  </conditionalFormatting>
  <conditionalFormatting sqref="G320">
    <cfRule type="cellIs" dxfId="32301" priority="3242" stopIfTrue="1" operator="equal">
      <formula>""</formula>
    </cfRule>
    <cfRule type="expression" dxfId="32300" priority="3243" stopIfTrue="1">
      <formula>F320="-"</formula>
    </cfRule>
  </conditionalFormatting>
  <conditionalFormatting sqref="C346">
    <cfRule type="expression" dxfId="32299" priority="3233" stopIfTrue="1">
      <formula>F346="-"</formula>
    </cfRule>
  </conditionalFormatting>
  <conditionalFormatting sqref="D346">
    <cfRule type="expression" dxfId="32298" priority="3241" stopIfTrue="1">
      <formula>F346="-"</formula>
    </cfRule>
  </conditionalFormatting>
  <conditionalFormatting sqref="E346">
    <cfRule type="expression" dxfId="32297" priority="3239" stopIfTrue="1">
      <formula>F346="-"</formula>
    </cfRule>
  </conditionalFormatting>
  <conditionalFormatting sqref="F346">
    <cfRule type="expression" dxfId="32296" priority="3232" stopIfTrue="1">
      <formula>F346="-"</formula>
    </cfRule>
  </conditionalFormatting>
  <conditionalFormatting sqref="G346">
    <cfRule type="cellIs" dxfId="32295" priority="3230" stopIfTrue="1" operator="equal">
      <formula>""</formula>
    </cfRule>
    <cfRule type="expression" dxfId="32294" priority="3231" stopIfTrue="1">
      <formula>F346="-"</formula>
    </cfRule>
  </conditionalFormatting>
  <conditionalFormatting sqref="G321">
    <cfRule type="cellIs" dxfId="32293" priority="3228" stopIfTrue="1" operator="equal">
      <formula>""</formula>
    </cfRule>
    <cfRule type="expression" dxfId="32292" priority="3229" stopIfTrue="1">
      <formula>F321="-"</formula>
    </cfRule>
  </conditionalFormatting>
  <conditionalFormatting sqref="C322">
    <cfRule type="expression" dxfId="32291" priority="3219" stopIfTrue="1">
      <formula>F322="-"</formula>
    </cfRule>
  </conditionalFormatting>
  <conditionalFormatting sqref="D322">
    <cfRule type="expression" dxfId="32290" priority="3227" stopIfTrue="1">
      <formula>F322="-"</formula>
    </cfRule>
  </conditionalFormatting>
  <conditionalFormatting sqref="E322">
    <cfRule type="expression" dxfId="32289" priority="3225" stopIfTrue="1">
      <formula>F322="-"</formula>
    </cfRule>
  </conditionalFormatting>
  <conditionalFormatting sqref="F322">
    <cfRule type="expression" dxfId="32288" priority="3218" stopIfTrue="1">
      <formula>F322="-"</formula>
    </cfRule>
  </conditionalFormatting>
  <conditionalFormatting sqref="G322">
    <cfRule type="cellIs" dxfId="32287" priority="3216" stopIfTrue="1" operator="equal">
      <formula>""</formula>
    </cfRule>
    <cfRule type="expression" dxfId="32286" priority="3217" stopIfTrue="1">
      <formula>F322="-"</formula>
    </cfRule>
  </conditionalFormatting>
  <conditionalFormatting sqref="C325">
    <cfRule type="expression" dxfId="32285" priority="3207" stopIfTrue="1">
      <formula>F325="-"</formula>
    </cfRule>
  </conditionalFormatting>
  <conditionalFormatting sqref="D325">
    <cfRule type="expression" dxfId="32284" priority="3215" stopIfTrue="1">
      <formula>F325="-"</formula>
    </cfRule>
  </conditionalFormatting>
  <conditionalFormatting sqref="E325">
    <cfRule type="expression" dxfId="32283" priority="3213" stopIfTrue="1">
      <formula>F325="-"</formula>
    </cfRule>
  </conditionalFormatting>
  <conditionalFormatting sqref="F325">
    <cfRule type="expression" dxfId="32282" priority="3206" stopIfTrue="1">
      <formula>F325="-"</formula>
    </cfRule>
  </conditionalFormatting>
  <conditionalFormatting sqref="G370">
    <cfRule type="cellIs" dxfId="32281" priority="3202" stopIfTrue="1" operator="equal">
      <formula>""</formula>
    </cfRule>
    <cfRule type="expression" dxfId="32280" priority="3203" stopIfTrue="1">
      <formula>F370="-"</formula>
    </cfRule>
  </conditionalFormatting>
  <conditionalFormatting sqref="G325">
    <cfRule type="cellIs" dxfId="32279" priority="3204" stopIfTrue="1" operator="equal">
      <formula>""</formula>
    </cfRule>
    <cfRule type="expression" dxfId="32278" priority="3205" stopIfTrue="1">
      <formula>F325="-"</formula>
    </cfRule>
  </conditionalFormatting>
  <conditionalFormatting sqref="C356">
    <cfRule type="expression" dxfId="32277" priority="3193" stopIfTrue="1">
      <formula>F356="-"</formula>
    </cfRule>
  </conditionalFormatting>
  <conditionalFormatting sqref="D356">
    <cfRule type="expression" dxfId="32276" priority="3201" stopIfTrue="1">
      <formula>F356="-"</formula>
    </cfRule>
  </conditionalFormatting>
  <conditionalFormatting sqref="E356">
    <cfRule type="expression" dxfId="32275" priority="3199" stopIfTrue="1">
      <formula>F356="-"</formula>
    </cfRule>
  </conditionalFormatting>
  <conditionalFormatting sqref="F356">
    <cfRule type="expression" dxfId="32274" priority="3192" stopIfTrue="1">
      <formula>F356="-"</formula>
    </cfRule>
  </conditionalFormatting>
  <conditionalFormatting sqref="G356">
    <cfRule type="cellIs" dxfId="32273" priority="3190" stopIfTrue="1" operator="equal">
      <formula>""</formula>
    </cfRule>
    <cfRule type="expression" dxfId="32272" priority="3191" stopIfTrue="1">
      <formula>F356="-"</formula>
    </cfRule>
  </conditionalFormatting>
  <conditionalFormatting sqref="G371">
    <cfRule type="cellIs" dxfId="32271" priority="3188" stopIfTrue="1" operator="equal">
      <formula>""</formula>
    </cfRule>
    <cfRule type="expression" dxfId="32270" priority="3189" stopIfTrue="1">
      <formula>F371="-"</formula>
    </cfRule>
  </conditionalFormatting>
  <conditionalFormatting sqref="G374">
    <cfRule type="cellIs" dxfId="32269" priority="3186" stopIfTrue="1" operator="equal">
      <formula>""</formula>
    </cfRule>
    <cfRule type="expression" dxfId="32268" priority="3187" stopIfTrue="1">
      <formula>F374="-"</formula>
    </cfRule>
  </conditionalFormatting>
  <conditionalFormatting sqref="G375">
    <cfRule type="cellIs" dxfId="32267" priority="3184" stopIfTrue="1" operator="equal">
      <formula>""</formula>
    </cfRule>
    <cfRule type="expression" dxfId="32266" priority="3185" stopIfTrue="1">
      <formula>F375="-"</formula>
    </cfRule>
  </conditionalFormatting>
  <conditionalFormatting sqref="G377">
    <cfRule type="cellIs" dxfId="32265" priority="3182" stopIfTrue="1" operator="equal">
      <formula>""</formula>
    </cfRule>
    <cfRule type="expression" dxfId="32264" priority="3183" stopIfTrue="1">
      <formula>F377="-"</formula>
    </cfRule>
  </conditionalFormatting>
  <conditionalFormatting sqref="C651">
    <cfRule type="expression" dxfId="32263" priority="3173" stopIfTrue="1">
      <formula>F651="-"</formula>
    </cfRule>
  </conditionalFormatting>
  <conditionalFormatting sqref="D651">
    <cfRule type="expression" dxfId="32262" priority="3181" stopIfTrue="1">
      <formula>F651="-"</formula>
    </cfRule>
  </conditionalFormatting>
  <conditionalFormatting sqref="E651">
    <cfRule type="expression" dxfId="32261" priority="3179" stopIfTrue="1">
      <formula>F651="-"</formula>
    </cfRule>
  </conditionalFormatting>
  <conditionalFormatting sqref="F651">
    <cfRule type="expression" dxfId="32260" priority="3172" stopIfTrue="1">
      <formula>F651="-"</formula>
    </cfRule>
  </conditionalFormatting>
  <conditionalFormatting sqref="G378">
    <cfRule type="cellIs" dxfId="32259" priority="3170" stopIfTrue="1" operator="equal">
      <formula>""</formula>
    </cfRule>
    <cfRule type="expression" dxfId="32258" priority="3171" stopIfTrue="1">
      <formula>F378="-"</formula>
    </cfRule>
  </conditionalFormatting>
  <conditionalFormatting sqref="C381">
    <cfRule type="expression" dxfId="32257" priority="3161" stopIfTrue="1">
      <formula>F381="-"</formula>
    </cfRule>
  </conditionalFormatting>
  <conditionalFormatting sqref="D381">
    <cfRule type="expression" dxfId="32256" priority="3169" stopIfTrue="1">
      <formula>F381="-"</formula>
    </cfRule>
  </conditionalFormatting>
  <conditionalFormatting sqref="E381">
    <cfRule type="expression" dxfId="32255" priority="3167" stopIfTrue="1">
      <formula>F381="-"</formula>
    </cfRule>
  </conditionalFormatting>
  <conditionalFormatting sqref="F381">
    <cfRule type="expression" dxfId="32254" priority="3160" stopIfTrue="1">
      <formula>F381="-"</formula>
    </cfRule>
  </conditionalFormatting>
  <conditionalFormatting sqref="G651">
    <cfRule type="cellIs" dxfId="32253" priority="3158" stopIfTrue="1" operator="equal">
      <formula>""</formula>
    </cfRule>
    <cfRule type="expression" dxfId="32252" priority="3159" stopIfTrue="1">
      <formula>F651="-"</formula>
    </cfRule>
  </conditionalFormatting>
  <conditionalFormatting sqref="G381">
    <cfRule type="cellIs" dxfId="32251" priority="3156" stopIfTrue="1" operator="equal">
      <formula>""</formula>
    </cfRule>
    <cfRule type="expression" dxfId="32250" priority="3157" stopIfTrue="1">
      <formula>F381="-"</formula>
    </cfRule>
  </conditionalFormatting>
  <conditionalFormatting sqref="C299">
    <cfRule type="expression" dxfId="32249" priority="3147" stopIfTrue="1">
      <formula>F299="-"</formula>
    </cfRule>
  </conditionalFormatting>
  <conditionalFormatting sqref="D299">
    <cfRule type="expression" dxfId="32248" priority="3155" stopIfTrue="1">
      <formula>F299="-"</formula>
    </cfRule>
  </conditionalFormatting>
  <conditionalFormatting sqref="E299">
    <cfRule type="expression" dxfId="32247" priority="3153" stopIfTrue="1">
      <formula>F299="-"</formula>
    </cfRule>
  </conditionalFormatting>
  <conditionalFormatting sqref="F299">
    <cfRule type="expression" dxfId="32246" priority="3146" stopIfTrue="1">
      <formula>F299="-"</formula>
    </cfRule>
  </conditionalFormatting>
  <conditionalFormatting sqref="G299">
    <cfRule type="cellIs" dxfId="32245" priority="3144" stopIfTrue="1" operator="equal">
      <formula>""</formula>
    </cfRule>
    <cfRule type="expression" dxfId="32244" priority="3145" stopIfTrue="1">
      <formula>F299="-"</formula>
    </cfRule>
  </conditionalFormatting>
  <conditionalFormatting sqref="G379">
    <cfRule type="cellIs" dxfId="32243" priority="3132" stopIfTrue="1" operator="equal">
      <formula>""</formula>
    </cfRule>
    <cfRule type="expression" dxfId="32242" priority="3133" stopIfTrue="1">
      <formula>F379="-"</formula>
    </cfRule>
  </conditionalFormatting>
  <conditionalFormatting sqref="C379">
    <cfRule type="expression" dxfId="32241" priority="3135" stopIfTrue="1">
      <formula>F379="-"</formula>
    </cfRule>
  </conditionalFormatting>
  <conditionalFormatting sqref="D379">
    <cfRule type="expression" dxfId="32240" priority="3143" stopIfTrue="1">
      <formula>F379="-"</formula>
    </cfRule>
  </conditionalFormatting>
  <conditionalFormatting sqref="E379">
    <cfRule type="expression" dxfId="32239" priority="3141" stopIfTrue="1">
      <formula>F379="-"</formula>
    </cfRule>
  </conditionalFormatting>
  <conditionalFormatting sqref="F379">
    <cfRule type="expression" dxfId="32238" priority="3134" stopIfTrue="1">
      <formula>F379="-"</formula>
    </cfRule>
  </conditionalFormatting>
  <conditionalFormatting sqref="C389">
    <cfRule type="expression" dxfId="32237" priority="3123" stopIfTrue="1">
      <formula>F389="-"</formula>
    </cfRule>
  </conditionalFormatting>
  <conditionalFormatting sqref="D389">
    <cfRule type="expression" dxfId="32236" priority="3131" stopIfTrue="1">
      <formula>F389="-"</formula>
    </cfRule>
  </conditionalFormatting>
  <conditionalFormatting sqref="E389">
    <cfRule type="expression" dxfId="32235" priority="3129" stopIfTrue="1">
      <formula>F389="-"</formula>
    </cfRule>
  </conditionalFormatting>
  <conditionalFormatting sqref="F389">
    <cfRule type="expression" dxfId="32234" priority="3122" stopIfTrue="1">
      <formula>F389="-"</formula>
    </cfRule>
  </conditionalFormatting>
  <conditionalFormatting sqref="G389">
    <cfRule type="cellIs" dxfId="32233" priority="3120" stopIfTrue="1" operator="equal">
      <formula>""</formula>
    </cfRule>
    <cfRule type="expression" dxfId="32232" priority="3121" stopIfTrue="1">
      <formula>F389="-"</formula>
    </cfRule>
  </conditionalFormatting>
  <conditionalFormatting sqref="C386">
    <cfRule type="expression" dxfId="32231" priority="3112" stopIfTrue="1">
      <formula>F386="-"</formula>
    </cfRule>
  </conditionalFormatting>
  <conditionalFormatting sqref="D386">
    <cfRule type="expression" dxfId="32230" priority="3119" stopIfTrue="1">
      <formula>F386="-"</formula>
    </cfRule>
  </conditionalFormatting>
  <conditionalFormatting sqref="F386">
    <cfRule type="expression" dxfId="32229" priority="3111" stopIfTrue="1">
      <formula>F386="-"</formula>
    </cfRule>
  </conditionalFormatting>
  <conditionalFormatting sqref="C15">
    <cfRule type="expression" dxfId="32228" priority="3102" stopIfTrue="1">
      <formula>F15="-"</formula>
    </cfRule>
  </conditionalFormatting>
  <conditionalFormatting sqref="D15">
    <cfRule type="expression" dxfId="32227" priority="3110" stopIfTrue="1">
      <formula>F15="-"</formula>
    </cfRule>
  </conditionalFormatting>
  <conditionalFormatting sqref="E15">
    <cfRule type="expression" dxfId="32226" priority="3108" stopIfTrue="1">
      <formula>F15="-"</formula>
    </cfRule>
  </conditionalFormatting>
  <conditionalFormatting sqref="F15">
    <cfRule type="expression" dxfId="32225" priority="3101" stopIfTrue="1">
      <formula>F15="-"</formula>
    </cfRule>
  </conditionalFormatting>
  <conditionalFormatting sqref="G386">
    <cfRule type="cellIs" dxfId="32224" priority="3097" stopIfTrue="1" operator="equal">
      <formula>""</formula>
    </cfRule>
    <cfRule type="expression" dxfId="32223" priority="3098" stopIfTrue="1">
      <formula>F386="-"</formula>
    </cfRule>
  </conditionalFormatting>
  <conditionalFormatting sqref="G15">
    <cfRule type="cellIs" dxfId="32222" priority="3099" stopIfTrue="1" operator="equal">
      <formula>""</formula>
    </cfRule>
    <cfRule type="expression" dxfId="32221" priority="3100" stopIfTrue="1">
      <formula>F15="-"</formula>
    </cfRule>
  </conditionalFormatting>
  <conditionalFormatting sqref="C403">
    <cfRule type="expression" dxfId="32220" priority="3087" stopIfTrue="1">
      <formula>F403="-"</formula>
    </cfRule>
  </conditionalFormatting>
  <conditionalFormatting sqref="D403">
    <cfRule type="expression" dxfId="32219" priority="3096" stopIfTrue="1">
      <formula>F403="-"</formula>
    </cfRule>
  </conditionalFormatting>
  <conditionalFormatting sqref="B403">
    <cfRule type="expression" dxfId="32218" priority="3095" stopIfTrue="1">
      <formula>F403="-"</formula>
    </cfRule>
  </conditionalFormatting>
  <conditionalFormatting sqref="E403">
    <cfRule type="expression" dxfId="32217" priority="3093" stopIfTrue="1">
      <formula>F403="-"</formula>
    </cfRule>
  </conditionalFormatting>
  <conditionalFormatting sqref="F403">
    <cfRule type="expression" dxfId="32216" priority="3086" stopIfTrue="1">
      <formula>F403="-"</formula>
    </cfRule>
  </conditionalFormatting>
  <conditionalFormatting sqref="G403">
    <cfRule type="cellIs" dxfId="32215" priority="3084" stopIfTrue="1" operator="equal">
      <formula>""</formula>
    </cfRule>
    <cfRule type="expression" dxfId="32214" priority="3085" stopIfTrue="1">
      <formula>F403="-"</formula>
    </cfRule>
  </conditionalFormatting>
  <conditionalFormatting sqref="C406">
    <cfRule type="expression" dxfId="32213" priority="3075" stopIfTrue="1">
      <formula>F406="-"</formula>
    </cfRule>
  </conditionalFormatting>
  <conditionalFormatting sqref="D406">
    <cfRule type="expression" dxfId="32212" priority="3083" stopIfTrue="1">
      <formula>F406="-"</formula>
    </cfRule>
  </conditionalFormatting>
  <conditionalFormatting sqref="E406">
    <cfRule type="expression" dxfId="32211" priority="3081" stopIfTrue="1">
      <formula>F406="-"</formula>
    </cfRule>
  </conditionalFormatting>
  <conditionalFormatting sqref="F406">
    <cfRule type="expression" dxfId="32210" priority="3074" stopIfTrue="1">
      <formula>F406="-"</formula>
    </cfRule>
  </conditionalFormatting>
  <conditionalFormatting sqref="C426">
    <cfRule type="expression" dxfId="32209" priority="3065" stopIfTrue="1">
      <formula>F426="-"</formula>
    </cfRule>
  </conditionalFormatting>
  <conditionalFormatting sqref="D426">
    <cfRule type="expression" dxfId="32208" priority="3073" stopIfTrue="1">
      <formula>F426="-"</formula>
    </cfRule>
  </conditionalFormatting>
  <conditionalFormatting sqref="E426">
    <cfRule type="expression" dxfId="32207" priority="3071" stopIfTrue="1">
      <formula>F426="-"</formula>
    </cfRule>
  </conditionalFormatting>
  <conditionalFormatting sqref="F426">
    <cfRule type="expression" dxfId="32206" priority="3064" stopIfTrue="1">
      <formula>F426="-"</formula>
    </cfRule>
  </conditionalFormatting>
  <conditionalFormatting sqref="C434">
    <cfRule type="expression" dxfId="32205" priority="3054" stopIfTrue="1">
      <formula>F434="-"</formula>
    </cfRule>
  </conditionalFormatting>
  <conditionalFormatting sqref="D434">
    <cfRule type="expression" dxfId="32204" priority="3063" stopIfTrue="1">
      <formula>F434="-"</formula>
    </cfRule>
  </conditionalFormatting>
  <conditionalFormatting sqref="B434:B440">
    <cfRule type="expression" dxfId="32203" priority="3062" stopIfTrue="1">
      <formula>F434="-"</formula>
    </cfRule>
  </conditionalFormatting>
  <conditionalFormatting sqref="E434">
    <cfRule type="expression" dxfId="32202" priority="3060" stopIfTrue="1">
      <formula>F434="-"</formula>
    </cfRule>
  </conditionalFormatting>
  <conditionalFormatting sqref="F434">
    <cfRule type="expression" dxfId="32201" priority="3053" stopIfTrue="1">
      <formula>F434="-"</formula>
    </cfRule>
  </conditionalFormatting>
  <conditionalFormatting sqref="C454">
    <cfRule type="expression" dxfId="32200" priority="3044" stopIfTrue="1">
      <formula>F454="-"</formula>
    </cfRule>
  </conditionalFormatting>
  <conditionalFormatting sqref="D454">
    <cfRule type="expression" dxfId="32199" priority="3052" stopIfTrue="1">
      <formula>F454="-"</formula>
    </cfRule>
  </conditionalFormatting>
  <conditionalFormatting sqref="E454">
    <cfRule type="expression" dxfId="32198" priority="3050" stopIfTrue="1">
      <formula>F454="-"</formula>
    </cfRule>
  </conditionalFormatting>
  <conditionalFormatting sqref="F454">
    <cfRule type="expression" dxfId="32197" priority="3043" stopIfTrue="1">
      <formula>F454="-"</formula>
    </cfRule>
  </conditionalFormatting>
  <conditionalFormatting sqref="G454">
    <cfRule type="cellIs" dxfId="32196" priority="3041" stopIfTrue="1" operator="equal">
      <formula>""</formula>
    </cfRule>
    <cfRule type="expression" dxfId="32195" priority="3042" stopIfTrue="1">
      <formula>F454="-"</formula>
    </cfRule>
  </conditionalFormatting>
  <conditionalFormatting sqref="C474">
    <cfRule type="expression" dxfId="32194" priority="3032" stopIfTrue="1">
      <formula>F474="-"</formula>
    </cfRule>
  </conditionalFormatting>
  <conditionalFormatting sqref="D474">
    <cfRule type="expression" dxfId="32193" priority="3040" stopIfTrue="1">
      <formula>F474="-"</formula>
    </cfRule>
  </conditionalFormatting>
  <conditionalFormatting sqref="E474">
    <cfRule type="expression" dxfId="32192" priority="3038" stopIfTrue="1">
      <formula>F474="-"</formula>
    </cfRule>
  </conditionalFormatting>
  <conditionalFormatting sqref="F474">
    <cfRule type="expression" dxfId="32191" priority="3031" stopIfTrue="1">
      <formula>F474="-"</formula>
    </cfRule>
  </conditionalFormatting>
  <conditionalFormatting sqref="G474">
    <cfRule type="cellIs" dxfId="32190" priority="3029" stopIfTrue="1" operator="equal">
      <formula>""</formula>
    </cfRule>
    <cfRule type="expression" dxfId="32189" priority="3030" stopIfTrue="1">
      <formula>F474="-"</formula>
    </cfRule>
  </conditionalFormatting>
  <conditionalFormatting sqref="C493">
    <cfRule type="expression" dxfId="32188" priority="3019" stopIfTrue="1">
      <formula>F493="-"</formula>
    </cfRule>
  </conditionalFormatting>
  <conditionalFormatting sqref="D493">
    <cfRule type="expression" dxfId="32187" priority="3028" stopIfTrue="1">
      <formula>F493="-"</formula>
    </cfRule>
  </conditionalFormatting>
  <conditionalFormatting sqref="B493:B503">
    <cfRule type="expression" dxfId="32186" priority="3027" stopIfTrue="1">
      <formula>F493="-"</formula>
    </cfRule>
  </conditionalFormatting>
  <conditionalFormatting sqref="E493">
    <cfRule type="expression" dxfId="32185" priority="3025" stopIfTrue="1">
      <formula>F493="-"</formula>
    </cfRule>
  </conditionalFormatting>
  <conditionalFormatting sqref="F493">
    <cfRule type="expression" dxfId="32184" priority="3018" stopIfTrue="1">
      <formula>F493="-"</formula>
    </cfRule>
  </conditionalFormatting>
  <conditionalFormatting sqref="G493">
    <cfRule type="cellIs" dxfId="32183" priority="3016" stopIfTrue="1" operator="equal">
      <formula>""</formula>
    </cfRule>
    <cfRule type="expression" dxfId="32182" priority="3017" stopIfTrue="1">
      <formula>F493="-"</formula>
    </cfRule>
  </conditionalFormatting>
  <conditionalFormatting sqref="C505">
    <cfRule type="expression" dxfId="32181" priority="3006" stopIfTrue="1">
      <formula>F505="-"</formula>
    </cfRule>
  </conditionalFormatting>
  <conditionalFormatting sqref="D505">
    <cfRule type="expression" dxfId="32180" priority="3015" stopIfTrue="1">
      <formula>F505="-"</formula>
    </cfRule>
  </conditionalFormatting>
  <conditionalFormatting sqref="B505:B537">
    <cfRule type="expression" dxfId="32179" priority="3014" stopIfTrue="1">
      <formula>F505="-"</formula>
    </cfRule>
  </conditionalFormatting>
  <conditionalFormatting sqref="E505">
    <cfRule type="expression" dxfId="32178" priority="3012" stopIfTrue="1">
      <formula>F505="-"</formula>
    </cfRule>
  </conditionalFormatting>
  <conditionalFormatting sqref="F505">
    <cfRule type="expression" dxfId="32177" priority="3005" stopIfTrue="1">
      <formula>F505="-"</formula>
    </cfRule>
  </conditionalFormatting>
  <conditionalFormatting sqref="C539">
    <cfRule type="expression" dxfId="32176" priority="2995" stopIfTrue="1">
      <formula>F539="-"</formula>
    </cfRule>
  </conditionalFormatting>
  <conditionalFormatting sqref="D539">
    <cfRule type="expression" dxfId="32175" priority="3004" stopIfTrue="1">
      <formula>F539="-"</formula>
    </cfRule>
  </conditionalFormatting>
  <conditionalFormatting sqref="B539:B577">
    <cfRule type="expression" dxfId="32174" priority="3003" stopIfTrue="1">
      <formula>F539="-"</formula>
    </cfRule>
  </conditionalFormatting>
  <conditionalFormatting sqref="E539">
    <cfRule type="expression" dxfId="32173" priority="3001" stopIfTrue="1">
      <formula>F539="-"</formula>
    </cfRule>
  </conditionalFormatting>
  <conditionalFormatting sqref="F539">
    <cfRule type="expression" dxfId="32172" priority="2994" stopIfTrue="1">
      <formula>F539="-"</formula>
    </cfRule>
  </conditionalFormatting>
  <conditionalFormatting sqref="G539">
    <cfRule type="cellIs" dxfId="32171" priority="2992" stopIfTrue="1" operator="equal">
      <formula>""</formula>
    </cfRule>
    <cfRule type="expression" dxfId="32170" priority="2993" stopIfTrue="1">
      <formula>F539="-"</formula>
    </cfRule>
  </conditionalFormatting>
  <conditionalFormatting sqref="C420">
    <cfRule type="expression" dxfId="32169" priority="2983" stopIfTrue="1">
      <formula>F420="-"</formula>
    </cfRule>
  </conditionalFormatting>
  <conditionalFormatting sqref="D420">
    <cfRule type="expression" dxfId="32168" priority="2991" stopIfTrue="1">
      <formula>F420="-"</formula>
    </cfRule>
  </conditionalFormatting>
  <conditionalFormatting sqref="E420">
    <cfRule type="expression" dxfId="32167" priority="2989" stopIfTrue="1">
      <formula>F420="-"</formula>
    </cfRule>
  </conditionalFormatting>
  <conditionalFormatting sqref="F420">
    <cfRule type="expression" dxfId="32166" priority="2982" stopIfTrue="1">
      <formula>F420="-"</formula>
    </cfRule>
  </conditionalFormatting>
  <conditionalFormatting sqref="G420">
    <cfRule type="cellIs" dxfId="32165" priority="2980" stopIfTrue="1" operator="equal">
      <formula>""</formula>
    </cfRule>
    <cfRule type="expression" dxfId="32164" priority="2981" stopIfTrue="1">
      <formula>F420="-"</formula>
    </cfRule>
  </conditionalFormatting>
  <conditionalFormatting sqref="C412">
    <cfRule type="expression" dxfId="32163" priority="2971" stopIfTrue="1">
      <formula>F412="-"</formula>
    </cfRule>
  </conditionalFormatting>
  <conditionalFormatting sqref="D412">
    <cfRule type="expression" dxfId="32162" priority="2979" stopIfTrue="1">
      <formula>F412="-"</formula>
    </cfRule>
  </conditionalFormatting>
  <conditionalFormatting sqref="E412">
    <cfRule type="expression" dxfId="32161" priority="2977" stopIfTrue="1">
      <formula>F412="-"</formula>
    </cfRule>
  </conditionalFormatting>
  <conditionalFormatting sqref="F412">
    <cfRule type="expression" dxfId="32160" priority="2970" stopIfTrue="1">
      <formula>F412="-"</formula>
    </cfRule>
  </conditionalFormatting>
  <conditionalFormatting sqref="C411">
    <cfRule type="expression" dxfId="32159" priority="2961" stopIfTrue="1">
      <formula>F411="-"</formula>
    </cfRule>
  </conditionalFormatting>
  <conditionalFormatting sqref="D411">
    <cfRule type="expression" dxfId="32158" priority="2969" stopIfTrue="1">
      <formula>F411="-"</formula>
    </cfRule>
  </conditionalFormatting>
  <conditionalFormatting sqref="E411">
    <cfRule type="expression" dxfId="32157" priority="2967" stopIfTrue="1">
      <formula>F411="-"</formula>
    </cfRule>
  </conditionalFormatting>
  <conditionalFormatting sqref="F411">
    <cfRule type="expression" dxfId="32156" priority="2960" stopIfTrue="1">
      <formula>F411="-"</formula>
    </cfRule>
  </conditionalFormatting>
  <conditionalFormatting sqref="C414">
    <cfRule type="expression" dxfId="32155" priority="2951" stopIfTrue="1">
      <formula>F414="-"</formula>
    </cfRule>
  </conditionalFormatting>
  <conditionalFormatting sqref="D414">
    <cfRule type="expression" dxfId="32154" priority="2959" stopIfTrue="1">
      <formula>F414="-"</formula>
    </cfRule>
  </conditionalFormatting>
  <conditionalFormatting sqref="E414">
    <cfRule type="expression" dxfId="32153" priority="2957" stopIfTrue="1">
      <formula>F414="-"</formula>
    </cfRule>
  </conditionalFormatting>
  <conditionalFormatting sqref="F414">
    <cfRule type="expression" dxfId="32152" priority="2950" stopIfTrue="1">
      <formula>F414="-"</formula>
    </cfRule>
  </conditionalFormatting>
  <conditionalFormatting sqref="C415">
    <cfRule type="expression" dxfId="32151" priority="2941" stopIfTrue="1">
      <formula>F415="-"</formula>
    </cfRule>
  </conditionalFormatting>
  <conditionalFormatting sqref="D415">
    <cfRule type="expression" dxfId="32150" priority="2949" stopIfTrue="1">
      <formula>F415="-"</formula>
    </cfRule>
  </conditionalFormatting>
  <conditionalFormatting sqref="E415">
    <cfRule type="expression" dxfId="32149" priority="2947" stopIfTrue="1">
      <formula>F415="-"</formula>
    </cfRule>
  </conditionalFormatting>
  <conditionalFormatting sqref="F415">
    <cfRule type="expression" dxfId="32148" priority="2940" stopIfTrue="1">
      <formula>F415="-"</formula>
    </cfRule>
  </conditionalFormatting>
  <conditionalFormatting sqref="C416">
    <cfRule type="expression" dxfId="32147" priority="2931" stopIfTrue="1">
      <formula>F416="-"</formula>
    </cfRule>
  </conditionalFormatting>
  <conditionalFormatting sqref="D416">
    <cfRule type="expression" dxfId="32146" priority="2939" stopIfTrue="1">
      <formula>F416="-"</formula>
    </cfRule>
  </conditionalFormatting>
  <conditionalFormatting sqref="E416">
    <cfRule type="expression" dxfId="32145" priority="2937" stopIfTrue="1">
      <formula>F416="-"</formula>
    </cfRule>
  </conditionalFormatting>
  <conditionalFormatting sqref="F416">
    <cfRule type="expression" dxfId="32144" priority="2930" stopIfTrue="1">
      <formula>F416="-"</formula>
    </cfRule>
  </conditionalFormatting>
  <conditionalFormatting sqref="C417">
    <cfRule type="expression" dxfId="32143" priority="2921" stopIfTrue="1">
      <formula>F417="-"</formula>
    </cfRule>
  </conditionalFormatting>
  <conditionalFormatting sqref="D417">
    <cfRule type="expression" dxfId="32142" priority="2929" stopIfTrue="1">
      <formula>F417="-"</formula>
    </cfRule>
  </conditionalFormatting>
  <conditionalFormatting sqref="E417">
    <cfRule type="expression" dxfId="32141" priority="2927" stopIfTrue="1">
      <formula>F417="-"</formula>
    </cfRule>
  </conditionalFormatting>
  <conditionalFormatting sqref="F417">
    <cfRule type="expression" dxfId="32140" priority="2920" stopIfTrue="1">
      <formula>F417="-"</formula>
    </cfRule>
  </conditionalFormatting>
  <conditionalFormatting sqref="C418">
    <cfRule type="expression" dxfId="32139" priority="2911" stopIfTrue="1">
      <formula>F418="-"</formula>
    </cfRule>
  </conditionalFormatting>
  <conditionalFormatting sqref="D418">
    <cfRule type="expression" dxfId="32138" priority="2919" stopIfTrue="1">
      <formula>F418="-"</formula>
    </cfRule>
  </conditionalFormatting>
  <conditionalFormatting sqref="E418">
    <cfRule type="expression" dxfId="32137" priority="2917" stopIfTrue="1">
      <formula>F418="-"</formula>
    </cfRule>
  </conditionalFormatting>
  <conditionalFormatting sqref="F418">
    <cfRule type="expression" dxfId="32136" priority="2910" stopIfTrue="1">
      <formula>F418="-"</formula>
    </cfRule>
  </conditionalFormatting>
  <conditionalFormatting sqref="C419">
    <cfRule type="expression" dxfId="32135" priority="2901" stopIfTrue="1">
      <formula>F419="-"</formula>
    </cfRule>
  </conditionalFormatting>
  <conditionalFormatting sqref="D419">
    <cfRule type="expression" dxfId="32134" priority="2909" stopIfTrue="1">
      <formula>F419="-"</formula>
    </cfRule>
  </conditionalFormatting>
  <conditionalFormatting sqref="E419">
    <cfRule type="expression" dxfId="32133" priority="2907" stopIfTrue="1">
      <formula>F419="-"</formula>
    </cfRule>
  </conditionalFormatting>
  <conditionalFormatting sqref="F419">
    <cfRule type="expression" dxfId="32132" priority="2900" stopIfTrue="1">
      <formula>F419="-"</formula>
    </cfRule>
  </conditionalFormatting>
  <conditionalFormatting sqref="C422">
    <cfRule type="expression" dxfId="32131" priority="2891" stopIfTrue="1">
      <formula>F422="-"</formula>
    </cfRule>
  </conditionalFormatting>
  <conditionalFormatting sqref="D422">
    <cfRule type="expression" dxfId="32130" priority="2899" stopIfTrue="1">
      <formula>F422="-"</formula>
    </cfRule>
  </conditionalFormatting>
  <conditionalFormatting sqref="E422">
    <cfRule type="expression" dxfId="32129" priority="2897" stopIfTrue="1">
      <formula>F422="-"</formula>
    </cfRule>
  </conditionalFormatting>
  <conditionalFormatting sqref="F422">
    <cfRule type="expression" dxfId="32128" priority="2890" stopIfTrue="1">
      <formula>F422="-"</formula>
    </cfRule>
  </conditionalFormatting>
  <conditionalFormatting sqref="G422">
    <cfRule type="cellIs" dxfId="32127" priority="2888" stopIfTrue="1" operator="equal">
      <formula>""</formula>
    </cfRule>
    <cfRule type="expression" dxfId="32126" priority="2889" stopIfTrue="1">
      <formula>F422="-"</formula>
    </cfRule>
  </conditionalFormatting>
  <conditionalFormatting sqref="C421">
    <cfRule type="expression" dxfId="32125" priority="2879" stopIfTrue="1">
      <formula>F421="-"</formula>
    </cfRule>
  </conditionalFormatting>
  <conditionalFormatting sqref="D421">
    <cfRule type="expression" dxfId="32124" priority="2887" stopIfTrue="1">
      <formula>F421="-"</formula>
    </cfRule>
  </conditionalFormatting>
  <conditionalFormatting sqref="E421">
    <cfRule type="expression" dxfId="32123" priority="2885" stopIfTrue="1">
      <formula>F421="-"</formula>
    </cfRule>
  </conditionalFormatting>
  <conditionalFormatting sqref="F421">
    <cfRule type="expression" dxfId="32122" priority="2878" stopIfTrue="1">
      <formula>F421="-"</formula>
    </cfRule>
  </conditionalFormatting>
  <conditionalFormatting sqref="G421">
    <cfRule type="cellIs" dxfId="32121" priority="2876" stopIfTrue="1" operator="equal">
      <formula>""</formula>
    </cfRule>
    <cfRule type="expression" dxfId="32120" priority="2877" stopIfTrue="1">
      <formula>F421="-"</formula>
    </cfRule>
  </conditionalFormatting>
  <conditionalFormatting sqref="C579">
    <cfRule type="expression" dxfId="32119" priority="2866" stopIfTrue="1">
      <formula>F579="-"</formula>
    </cfRule>
  </conditionalFormatting>
  <conditionalFormatting sqref="D579">
    <cfRule type="expression" dxfId="32118" priority="2875" stopIfTrue="1">
      <formula>F579="-"</formula>
    </cfRule>
  </conditionalFormatting>
  <conditionalFormatting sqref="B579:B595">
    <cfRule type="expression" dxfId="32117" priority="2874" stopIfTrue="1">
      <formula>F579="-"</formula>
    </cfRule>
  </conditionalFormatting>
  <conditionalFormatting sqref="E579">
    <cfRule type="expression" dxfId="32116" priority="2872" stopIfTrue="1">
      <formula>F579="-"</formula>
    </cfRule>
  </conditionalFormatting>
  <conditionalFormatting sqref="F579">
    <cfRule type="expression" dxfId="32115" priority="2865" stopIfTrue="1">
      <formula>F579="-"</formula>
    </cfRule>
  </conditionalFormatting>
  <conditionalFormatting sqref="G444">
    <cfRule type="cellIs" dxfId="32114" priority="2823" stopIfTrue="1" operator="equal">
      <formula>""</formula>
    </cfRule>
    <cfRule type="expression" dxfId="32113" priority="2824" stopIfTrue="1">
      <formula>F444="-"</formula>
    </cfRule>
  </conditionalFormatting>
  <conditionalFormatting sqref="C404">
    <cfRule type="expression" dxfId="32112" priority="2856" stopIfTrue="1">
      <formula>F404="-"</formula>
    </cfRule>
  </conditionalFormatting>
  <conditionalFormatting sqref="D404">
    <cfRule type="expression" dxfId="32111" priority="2864" stopIfTrue="1">
      <formula>F404="-"</formula>
    </cfRule>
  </conditionalFormatting>
  <conditionalFormatting sqref="E404">
    <cfRule type="expression" dxfId="32110" priority="2862" stopIfTrue="1">
      <formula>F404="-"</formula>
    </cfRule>
  </conditionalFormatting>
  <conditionalFormatting sqref="F404">
    <cfRule type="expression" dxfId="32109" priority="2855" stopIfTrue="1">
      <formula>F404="-"</formula>
    </cfRule>
  </conditionalFormatting>
  <conditionalFormatting sqref="G404">
    <cfRule type="cellIs" dxfId="32108" priority="2853" stopIfTrue="1" operator="equal">
      <formula>""</formula>
    </cfRule>
    <cfRule type="expression" dxfId="32107" priority="2854" stopIfTrue="1">
      <formula>F404="-"</formula>
    </cfRule>
  </conditionalFormatting>
  <conditionalFormatting sqref="C405">
    <cfRule type="expression" dxfId="32106" priority="2844" stopIfTrue="1">
      <formula>F405="-"</formula>
    </cfRule>
  </conditionalFormatting>
  <conditionalFormatting sqref="D405">
    <cfRule type="expression" dxfId="32105" priority="2852" stopIfTrue="1">
      <formula>F405="-"</formula>
    </cfRule>
  </conditionalFormatting>
  <conditionalFormatting sqref="E405">
    <cfRule type="expression" dxfId="32104" priority="2850" stopIfTrue="1">
      <formula>F405="-"</formula>
    </cfRule>
  </conditionalFormatting>
  <conditionalFormatting sqref="F405">
    <cfRule type="expression" dxfId="32103" priority="2843" stopIfTrue="1">
      <formula>F405="-"</formula>
    </cfRule>
  </conditionalFormatting>
  <conditionalFormatting sqref="G405">
    <cfRule type="cellIs" dxfId="32102" priority="2841" stopIfTrue="1" operator="equal">
      <formula>""</formula>
    </cfRule>
    <cfRule type="expression" dxfId="32101" priority="2842" stopIfTrue="1">
      <formula>F405="-"</formula>
    </cfRule>
  </conditionalFormatting>
  <conditionalFormatting sqref="G26">
    <cfRule type="cellIs" dxfId="32100" priority="2839" stopIfTrue="1" operator="equal">
      <formula>""</formula>
    </cfRule>
    <cfRule type="expression" dxfId="32099" priority="2840" stopIfTrue="1">
      <formula>F26="-"</formula>
    </cfRule>
  </conditionalFormatting>
  <conditionalFormatting sqref="G33">
    <cfRule type="cellIs" dxfId="32098" priority="2837" stopIfTrue="1" operator="equal">
      <formula>""</formula>
    </cfRule>
    <cfRule type="expression" dxfId="32097" priority="2838" stopIfTrue="1">
      <formula>F33="-"</formula>
    </cfRule>
  </conditionalFormatting>
  <conditionalFormatting sqref="G55">
    <cfRule type="cellIs" dxfId="32096" priority="2835" stopIfTrue="1" operator="equal">
      <formula>""</formula>
    </cfRule>
    <cfRule type="expression" dxfId="32095" priority="2836" stopIfTrue="1">
      <formula>F55="-"</formula>
    </cfRule>
  </conditionalFormatting>
  <conditionalFormatting sqref="G57">
    <cfRule type="cellIs" dxfId="32094" priority="2833" stopIfTrue="1" operator="equal">
      <formula>""</formula>
    </cfRule>
    <cfRule type="expression" dxfId="32093" priority="2834" stopIfTrue="1">
      <formula>F57="-"</formula>
    </cfRule>
  </conditionalFormatting>
  <conditionalFormatting sqref="G62">
    <cfRule type="cellIs" dxfId="32092" priority="2831" stopIfTrue="1" operator="equal">
      <formula>""</formula>
    </cfRule>
    <cfRule type="expression" dxfId="32091" priority="2832" stopIfTrue="1">
      <formula>F62="-"</formula>
    </cfRule>
  </conditionalFormatting>
  <conditionalFormatting sqref="G68">
    <cfRule type="cellIs" dxfId="32090" priority="2829" stopIfTrue="1" operator="equal">
      <formula>""</formula>
    </cfRule>
    <cfRule type="expression" dxfId="32089" priority="2830" stopIfTrue="1">
      <formula>F68="-"</formula>
    </cfRule>
  </conditionalFormatting>
  <conditionalFormatting sqref="G70">
    <cfRule type="cellIs" dxfId="32088" priority="2827" stopIfTrue="1" operator="equal">
      <formula>""</formula>
    </cfRule>
    <cfRule type="expression" dxfId="32087" priority="2828" stopIfTrue="1">
      <formula>F70="-"</formula>
    </cfRule>
  </conditionalFormatting>
  <conditionalFormatting sqref="G71">
    <cfRule type="cellIs" dxfId="32086" priority="2825" stopIfTrue="1" operator="equal">
      <formula>""</formula>
    </cfRule>
    <cfRule type="expression" dxfId="32085" priority="2826" stopIfTrue="1">
      <formula>F71="-"</formula>
    </cfRule>
  </conditionalFormatting>
  <conditionalFormatting sqref="G533">
    <cfRule type="cellIs" dxfId="32084" priority="2771" stopIfTrue="1" operator="equal">
      <formula>""</formula>
    </cfRule>
    <cfRule type="expression" dxfId="32083" priority="2772" stopIfTrue="1">
      <formula>F533="-"</formula>
    </cfRule>
  </conditionalFormatting>
  <conditionalFormatting sqref="G86">
    <cfRule type="cellIs" dxfId="32082" priority="2821" stopIfTrue="1" operator="equal">
      <formula>""</formula>
    </cfRule>
    <cfRule type="expression" dxfId="32081" priority="2822" stopIfTrue="1">
      <formula>F86="-"</formula>
    </cfRule>
  </conditionalFormatting>
  <conditionalFormatting sqref="G258">
    <cfRule type="cellIs" dxfId="32080" priority="2819" stopIfTrue="1" operator="equal">
      <formula>""</formula>
    </cfRule>
    <cfRule type="expression" dxfId="32079" priority="2820" stopIfTrue="1">
      <formula>F258="-"</formula>
    </cfRule>
  </conditionalFormatting>
  <conditionalFormatting sqref="C349">
    <cfRule type="expression" dxfId="32078" priority="2810" stopIfTrue="1">
      <formula>F349="-"</formula>
    </cfRule>
  </conditionalFormatting>
  <conditionalFormatting sqref="D349">
    <cfRule type="expression" dxfId="32077" priority="2818" stopIfTrue="1">
      <formula>F349="-"</formula>
    </cfRule>
  </conditionalFormatting>
  <conditionalFormatting sqref="E349">
    <cfRule type="expression" dxfId="32076" priority="2816" stopIfTrue="1">
      <formula>F349="-"</formula>
    </cfRule>
  </conditionalFormatting>
  <conditionalFormatting sqref="F349">
    <cfRule type="expression" dxfId="32075" priority="2809" stopIfTrue="1">
      <formula>F349="-"</formula>
    </cfRule>
  </conditionalFormatting>
  <conditionalFormatting sqref="G349">
    <cfRule type="cellIs" dxfId="32074" priority="2807" stopIfTrue="1" operator="equal">
      <formula>""</formula>
    </cfRule>
    <cfRule type="expression" dxfId="32073" priority="2808" stopIfTrue="1">
      <formula>F349="-"</formula>
    </cfRule>
  </conditionalFormatting>
  <conditionalFormatting sqref="C498">
    <cfRule type="expression" dxfId="32072" priority="2798" stopIfTrue="1">
      <formula>F498="-"</formula>
    </cfRule>
  </conditionalFormatting>
  <conditionalFormatting sqref="D498">
    <cfRule type="expression" dxfId="32071" priority="2806" stopIfTrue="1">
      <formula>F498="-"</formula>
    </cfRule>
  </conditionalFormatting>
  <conditionalFormatting sqref="E498">
    <cfRule type="expression" dxfId="32070" priority="2804" stopIfTrue="1">
      <formula>F498="-"</formula>
    </cfRule>
  </conditionalFormatting>
  <conditionalFormatting sqref="F498">
    <cfRule type="expression" dxfId="32069" priority="2797" stopIfTrue="1">
      <formula>F498="-"</formula>
    </cfRule>
  </conditionalFormatting>
  <conditionalFormatting sqref="G498">
    <cfRule type="cellIs" dxfId="32068" priority="2795" stopIfTrue="1" operator="equal">
      <formula>""</formula>
    </cfRule>
    <cfRule type="expression" dxfId="32067" priority="2796" stopIfTrue="1">
      <formula>F498="-"</formula>
    </cfRule>
  </conditionalFormatting>
  <conditionalFormatting sqref="G505">
    <cfRule type="cellIs" dxfId="32066" priority="2793" stopIfTrue="1" operator="equal">
      <formula>""</formula>
    </cfRule>
    <cfRule type="expression" dxfId="32065" priority="2794" stopIfTrue="1">
      <formula>F505="-"</formula>
    </cfRule>
  </conditionalFormatting>
  <conditionalFormatting sqref="G507">
    <cfRule type="cellIs" dxfId="32064" priority="2791" stopIfTrue="1" operator="equal">
      <formula>""</formula>
    </cfRule>
    <cfRule type="expression" dxfId="32063" priority="2792" stopIfTrue="1">
      <formula>F507="-"</formula>
    </cfRule>
  </conditionalFormatting>
  <conditionalFormatting sqref="G508">
    <cfRule type="cellIs" dxfId="32062" priority="2789" stopIfTrue="1" operator="equal">
      <formula>""</formula>
    </cfRule>
    <cfRule type="expression" dxfId="32061" priority="2790" stopIfTrue="1">
      <formula>F508="-"</formula>
    </cfRule>
  </conditionalFormatting>
  <conditionalFormatting sqref="G509">
    <cfRule type="cellIs" dxfId="32060" priority="2787" stopIfTrue="1" operator="equal">
      <formula>""</formula>
    </cfRule>
    <cfRule type="expression" dxfId="32059" priority="2788" stopIfTrue="1">
      <formula>F509="-"</formula>
    </cfRule>
  </conditionalFormatting>
  <conditionalFormatting sqref="G510">
    <cfRule type="cellIs" dxfId="32058" priority="2785" stopIfTrue="1" operator="equal">
      <formula>""</formula>
    </cfRule>
    <cfRule type="expression" dxfId="32057" priority="2786" stopIfTrue="1">
      <formula>F510="-"</formula>
    </cfRule>
  </conditionalFormatting>
  <conditionalFormatting sqref="G523">
    <cfRule type="cellIs" dxfId="32056" priority="2783" stopIfTrue="1" operator="equal">
      <formula>""</formula>
    </cfRule>
    <cfRule type="expression" dxfId="32055" priority="2784" stopIfTrue="1">
      <formula>F523="-"</formula>
    </cfRule>
  </conditionalFormatting>
  <conditionalFormatting sqref="G524:G525">
    <cfRule type="cellIs" dxfId="32054" priority="2781" stopIfTrue="1" operator="equal">
      <formula>""</formula>
    </cfRule>
    <cfRule type="expression" dxfId="32053" priority="2782" stopIfTrue="1">
      <formula>F524="-"</formula>
    </cfRule>
  </conditionalFormatting>
  <conditionalFormatting sqref="G526">
    <cfRule type="cellIs" dxfId="32052" priority="2779" stopIfTrue="1" operator="equal">
      <formula>""</formula>
    </cfRule>
    <cfRule type="expression" dxfId="32051" priority="2780" stopIfTrue="1">
      <formula>F526="-"</formula>
    </cfRule>
  </conditionalFormatting>
  <conditionalFormatting sqref="G530">
    <cfRule type="cellIs" dxfId="32050" priority="2777" stopIfTrue="1" operator="equal">
      <formula>""</formula>
    </cfRule>
    <cfRule type="expression" dxfId="32049" priority="2778" stopIfTrue="1">
      <formula>F530="-"</formula>
    </cfRule>
  </conditionalFormatting>
  <conditionalFormatting sqref="G531">
    <cfRule type="cellIs" dxfId="32048" priority="2775" stopIfTrue="1" operator="equal">
      <formula>""</formula>
    </cfRule>
    <cfRule type="expression" dxfId="32047" priority="2776" stopIfTrue="1">
      <formula>F531="-"</formula>
    </cfRule>
  </conditionalFormatting>
  <conditionalFormatting sqref="G532">
    <cfRule type="cellIs" dxfId="32046" priority="2773" stopIfTrue="1" operator="equal">
      <formula>""</formula>
    </cfRule>
    <cfRule type="expression" dxfId="32045" priority="2774" stopIfTrue="1">
      <formula>F532="-"</formula>
    </cfRule>
  </conditionalFormatting>
  <conditionalFormatting sqref="G534">
    <cfRule type="cellIs" dxfId="32044" priority="2769" stopIfTrue="1" operator="equal">
      <formula>""</formula>
    </cfRule>
    <cfRule type="expression" dxfId="32043" priority="2770" stopIfTrue="1">
      <formula>F534="-"</formula>
    </cfRule>
  </conditionalFormatting>
  <conditionalFormatting sqref="G540">
    <cfRule type="cellIs" dxfId="32042" priority="2767" stopIfTrue="1" operator="equal">
      <formula>""</formula>
    </cfRule>
    <cfRule type="expression" dxfId="32041" priority="2768" stopIfTrue="1">
      <formula>F540="-"</formula>
    </cfRule>
  </conditionalFormatting>
  <conditionalFormatting sqref="G544">
    <cfRule type="cellIs" dxfId="32040" priority="2765" stopIfTrue="1" operator="equal">
      <formula>""</formula>
    </cfRule>
    <cfRule type="expression" dxfId="32039" priority="2766" stopIfTrue="1">
      <formula>F544="-"</formula>
    </cfRule>
  </conditionalFormatting>
  <conditionalFormatting sqref="G545">
    <cfRule type="cellIs" dxfId="32038" priority="2763" stopIfTrue="1" operator="equal">
      <formula>""</formula>
    </cfRule>
    <cfRule type="expression" dxfId="32037" priority="2764" stopIfTrue="1">
      <formula>F545="-"</formula>
    </cfRule>
  </conditionalFormatting>
  <conditionalFormatting sqref="G548">
    <cfRule type="cellIs" dxfId="32036" priority="2761" stopIfTrue="1" operator="equal">
      <formula>""</formula>
    </cfRule>
    <cfRule type="expression" dxfId="32035" priority="2762" stopIfTrue="1">
      <formula>F548="-"</formula>
    </cfRule>
  </conditionalFormatting>
  <conditionalFormatting sqref="G549:G550">
    <cfRule type="cellIs" dxfId="32034" priority="2759" stopIfTrue="1" operator="equal">
      <formula>""</formula>
    </cfRule>
    <cfRule type="expression" dxfId="32033" priority="2760" stopIfTrue="1">
      <formula>F549="-"</formula>
    </cfRule>
  </conditionalFormatting>
  <conditionalFormatting sqref="G551">
    <cfRule type="cellIs" dxfId="32032" priority="2757" stopIfTrue="1" operator="equal">
      <formula>""</formula>
    </cfRule>
    <cfRule type="expression" dxfId="32031" priority="2758" stopIfTrue="1">
      <formula>F551="-"</formula>
    </cfRule>
  </conditionalFormatting>
  <conditionalFormatting sqref="G560">
    <cfRule type="cellIs" dxfId="32030" priority="2755" stopIfTrue="1" operator="equal">
      <formula>""</formula>
    </cfRule>
    <cfRule type="expression" dxfId="32029" priority="2756" stopIfTrue="1">
      <formula>F560="-"</formula>
    </cfRule>
  </conditionalFormatting>
  <conditionalFormatting sqref="G566">
    <cfRule type="cellIs" dxfId="32028" priority="2753" stopIfTrue="1" operator="equal">
      <formula>""</formula>
    </cfRule>
    <cfRule type="expression" dxfId="32027" priority="2754" stopIfTrue="1">
      <formula>F566="-"</formula>
    </cfRule>
  </conditionalFormatting>
  <conditionalFormatting sqref="G567">
    <cfRule type="cellIs" dxfId="32026" priority="2751" stopIfTrue="1" operator="equal">
      <formula>""</formula>
    </cfRule>
    <cfRule type="expression" dxfId="32025" priority="2752" stopIfTrue="1">
      <formula>F567="-"</formula>
    </cfRule>
  </conditionalFormatting>
  <conditionalFormatting sqref="G579">
    <cfRule type="cellIs" dxfId="32024" priority="2749" stopIfTrue="1" operator="equal">
      <formula>""</formula>
    </cfRule>
    <cfRule type="expression" dxfId="32023" priority="2750" stopIfTrue="1">
      <formula>F579="-"</formula>
    </cfRule>
  </conditionalFormatting>
  <conditionalFormatting sqref="G580">
    <cfRule type="cellIs" dxfId="32022" priority="2747" stopIfTrue="1" operator="equal">
      <formula>""</formula>
    </cfRule>
    <cfRule type="expression" dxfId="32021" priority="2748" stopIfTrue="1">
      <formula>F580="-"</formula>
    </cfRule>
  </conditionalFormatting>
  <conditionalFormatting sqref="G581">
    <cfRule type="cellIs" dxfId="32020" priority="2745" stopIfTrue="1" operator="equal">
      <formula>""</formula>
    </cfRule>
    <cfRule type="expression" dxfId="32019" priority="2746" stopIfTrue="1">
      <formula>F581="-"</formula>
    </cfRule>
  </conditionalFormatting>
  <conditionalFormatting sqref="C448">
    <cfRule type="expression" dxfId="32018" priority="2736" stopIfTrue="1">
      <formula>F448="-"</formula>
    </cfRule>
  </conditionalFormatting>
  <conditionalFormatting sqref="D448">
    <cfRule type="expression" dxfId="32017" priority="2744" stopIfTrue="1">
      <formula>F448="-"</formula>
    </cfRule>
  </conditionalFormatting>
  <conditionalFormatting sqref="E448">
    <cfRule type="expression" dxfId="32016" priority="2742" stopIfTrue="1">
      <formula>F448="-"</formula>
    </cfRule>
  </conditionalFormatting>
  <conditionalFormatting sqref="F448">
    <cfRule type="expression" dxfId="32015" priority="2735" stopIfTrue="1">
      <formula>F448="-"</formula>
    </cfRule>
  </conditionalFormatting>
  <conditionalFormatting sqref="G448">
    <cfRule type="cellIs" dxfId="32014" priority="2733" stopIfTrue="1" operator="equal">
      <formula>""</formula>
    </cfRule>
    <cfRule type="expression" dxfId="32013" priority="2734" stopIfTrue="1">
      <formula>F448="-"</formula>
    </cfRule>
  </conditionalFormatting>
  <conditionalFormatting sqref="G449">
    <cfRule type="cellIs" dxfId="32012" priority="2721" stopIfTrue="1" operator="equal">
      <formula>""</formula>
    </cfRule>
    <cfRule type="expression" dxfId="32011" priority="2722" stopIfTrue="1">
      <formula>F449="-"</formula>
    </cfRule>
  </conditionalFormatting>
  <conditionalFormatting sqref="C449">
    <cfRule type="expression" dxfId="32010" priority="2724" stopIfTrue="1">
      <formula>F449="-"</formula>
    </cfRule>
  </conditionalFormatting>
  <conditionalFormatting sqref="D449">
    <cfRule type="expression" dxfId="32009" priority="2732" stopIfTrue="1">
      <formula>F449="-"</formula>
    </cfRule>
  </conditionalFormatting>
  <conditionalFormatting sqref="E449">
    <cfRule type="expression" dxfId="32008" priority="2730" stopIfTrue="1">
      <formula>F449="-"</formula>
    </cfRule>
  </conditionalFormatting>
  <conditionalFormatting sqref="F449">
    <cfRule type="expression" dxfId="32007" priority="2723" stopIfTrue="1">
      <formula>F449="-"</formula>
    </cfRule>
  </conditionalFormatting>
  <conditionalFormatting sqref="G450">
    <cfRule type="cellIs" dxfId="32006" priority="2709" stopIfTrue="1" operator="equal">
      <formula>""</formula>
    </cfRule>
    <cfRule type="expression" dxfId="32005" priority="2710" stopIfTrue="1">
      <formula>F450="-"</formula>
    </cfRule>
  </conditionalFormatting>
  <conditionalFormatting sqref="G451">
    <cfRule type="cellIs" dxfId="32004" priority="2697" stopIfTrue="1" operator="equal">
      <formula>""</formula>
    </cfRule>
    <cfRule type="expression" dxfId="32003" priority="2698" stopIfTrue="1">
      <formula>F451="-"</formula>
    </cfRule>
  </conditionalFormatting>
  <conditionalFormatting sqref="C450">
    <cfRule type="expression" dxfId="32002" priority="2712" stopIfTrue="1">
      <formula>F450="-"</formula>
    </cfRule>
  </conditionalFormatting>
  <conditionalFormatting sqref="D450">
    <cfRule type="expression" dxfId="32001" priority="2720" stopIfTrue="1">
      <formula>F450="-"</formula>
    </cfRule>
  </conditionalFormatting>
  <conditionalFormatting sqref="E450">
    <cfRule type="expression" dxfId="32000" priority="2718" stopIfTrue="1">
      <formula>F450="-"</formula>
    </cfRule>
  </conditionalFormatting>
  <conditionalFormatting sqref="F450">
    <cfRule type="expression" dxfId="31999" priority="2711" stopIfTrue="1">
      <formula>F450="-"</formula>
    </cfRule>
  </conditionalFormatting>
  <conditionalFormatting sqref="G452">
    <cfRule type="cellIs" dxfId="31998" priority="2685" stopIfTrue="1" operator="equal">
      <formula>""</formula>
    </cfRule>
    <cfRule type="expression" dxfId="31997" priority="2686" stopIfTrue="1">
      <formula>F452="-"</formula>
    </cfRule>
  </conditionalFormatting>
  <conditionalFormatting sqref="G453">
    <cfRule type="cellIs" dxfId="31996" priority="2673" stopIfTrue="1" operator="equal">
      <formula>""</formula>
    </cfRule>
    <cfRule type="expression" dxfId="31995" priority="2674" stopIfTrue="1">
      <formula>F453="-"</formula>
    </cfRule>
  </conditionalFormatting>
  <conditionalFormatting sqref="C451">
    <cfRule type="expression" dxfId="31994" priority="2700" stopIfTrue="1">
      <formula>F451="-"</formula>
    </cfRule>
  </conditionalFormatting>
  <conditionalFormatting sqref="D451">
    <cfRule type="expression" dxfId="31993" priority="2708" stopIfTrue="1">
      <formula>F451="-"</formula>
    </cfRule>
  </conditionalFormatting>
  <conditionalFormatting sqref="E451">
    <cfRule type="expression" dxfId="31992" priority="2706" stopIfTrue="1">
      <formula>F451="-"</formula>
    </cfRule>
  </conditionalFormatting>
  <conditionalFormatting sqref="F451">
    <cfRule type="expression" dxfId="31991" priority="2699" stopIfTrue="1">
      <formula>F451="-"</formula>
    </cfRule>
  </conditionalFormatting>
  <conditionalFormatting sqref="G506">
    <cfRule type="cellIs" dxfId="31990" priority="2661" stopIfTrue="1" operator="equal">
      <formula>""</formula>
    </cfRule>
    <cfRule type="expression" dxfId="31989" priority="2662" stopIfTrue="1">
      <formula>F506="-"</formula>
    </cfRule>
  </conditionalFormatting>
  <conditionalFormatting sqref="G513">
    <cfRule type="cellIs" dxfId="31988" priority="2649" stopIfTrue="1" operator="equal">
      <formula>""</formula>
    </cfRule>
    <cfRule type="expression" dxfId="31987" priority="2650" stopIfTrue="1">
      <formula>F513="-"</formula>
    </cfRule>
  </conditionalFormatting>
  <conditionalFormatting sqref="C452">
    <cfRule type="expression" dxfId="31986" priority="2688" stopIfTrue="1">
      <formula>F452="-"</formula>
    </cfRule>
  </conditionalFormatting>
  <conditionalFormatting sqref="D452">
    <cfRule type="expression" dxfId="31985" priority="2696" stopIfTrue="1">
      <formula>F452="-"</formula>
    </cfRule>
  </conditionalFormatting>
  <conditionalFormatting sqref="E452">
    <cfRule type="expression" dxfId="31984" priority="2694" stopIfTrue="1">
      <formula>F452="-"</formula>
    </cfRule>
  </conditionalFormatting>
  <conditionalFormatting sqref="F452">
    <cfRule type="expression" dxfId="31983" priority="2687" stopIfTrue="1">
      <formula>F452="-"</formula>
    </cfRule>
  </conditionalFormatting>
  <conditionalFormatting sqref="G515">
    <cfRule type="cellIs" dxfId="31982" priority="2637" stopIfTrue="1" operator="equal">
      <formula>""</formula>
    </cfRule>
    <cfRule type="expression" dxfId="31981" priority="2638" stopIfTrue="1">
      <formula>F515="-"</formula>
    </cfRule>
  </conditionalFormatting>
  <conditionalFormatting sqref="G514">
    <cfRule type="cellIs" dxfId="31980" priority="2625" stopIfTrue="1" operator="equal">
      <formula>""</formula>
    </cfRule>
    <cfRule type="expression" dxfId="31979" priority="2626" stopIfTrue="1">
      <formula>F514="-"</formula>
    </cfRule>
  </conditionalFormatting>
  <conditionalFormatting sqref="C453">
    <cfRule type="expression" dxfId="31978" priority="2676" stopIfTrue="1">
      <formula>F453="-"</formula>
    </cfRule>
  </conditionalFormatting>
  <conditionalFormatting sqref="D453">
    <cfRule type="expression" dxfId="31977" priority="2684" stopIfTrue="1">
      <formula>F453="-"</formula>
    </cfRule>
  </conditionalFormatting>
  <conditionalFormatting sqref="E453">
    <cfRule type="expression" dxfId="31976" priority="2682" stopIfTrue="1">
      <formula>F453="-"</formula>
    </cfRule>
  </conditionalFormatting>
  <conditionalFormatting sqref="F453">
    <cfRule type="expression" dxfId="31975" priority="2675" stopIfTrue="1">
      <formula>F453="-"</formula>
    </cfRule>
  </conditionalFormatting>
  <conditionalFormatting sqref="G470">
    <cfRule type="cellIs" dxfId="31974" priority="2613" stopIfTrue="1" operator="equal">
      <formula>""</formula>
    </cfRule>
    <cfRule type="expression" dxfId="31973" priority="2614" stopIfTrue="1">
      <formula>F470="-"</formula>
    </cfRule>
  </conditionalFormatting>
  <conditionalFormatting sqref="G584">
    <cfRule type="cellIs" dxfId="31972" priority="2601" stopIfTrue="1" operator="equal">
      <formula>""</formula>
    </cfRule>
    <cfRule type="expression" dxfId="31971" priority="2602" stopIfTrue="1">
      <formula>F584="-"</formula>
    </cfRule>
  </conditionalFormatting>
  <conditionalFormatting sqref="C506">
    <cfRule type="expression" dxfId="31970" priority="2664" stopIfTrue="1">
      <formula>F506="-"</formula>
    </cfRule>
  </conditionalFormatting>
  <conditionalFormatting sqref="D506">
    <cfRule type="expression" dxfId="31969" priority="2672" stopIfTrue="1">
      <formula>F506="-"</formula>
    </cfRule>
  </conditionalFormatting>
  <conditionalFormatting sqref="E506">
    <cfRule type="expression" dxfId="31968" priority="2670" stopIfTrue="1">
      <formula>F506="-"</formula>
    </cfRule>
  </conditionalFormatting>
  <conditionalFormatting sqref="F506">
    <cfRule type="expression" dxfId="31967" priority="2663" stopIfTrue="1">
      <formula>F506="-"</formula>
    </cfRule>
  </conditionalFormatting>
  <conditionalFormatting sqref="G585">
    <cfRule type="cellIs" dxfId="31966" priority="2589" stopIfTrue="1" operator="equal">
      <formula>""</formula>
    </cfRule>
    <cfRule type="expression" dxfId="31965" priority="2590" stopIfTrue="1">
      <formula>F585="-"</formula>
    </cfRule>
  </conditionalFormatting>
  <conditionalFormatting sqref="G561">
    <cfRule type="cellIs" dxfId="31964" priority="2577" stopIfTrue="1" operator="equal">
      <formula>""</formula>
    </cfRule>
    <cfRule type="expression" dxfId="31963" priority="2578" stopIfTrue="1">
      <formula>F561="-"</formula>
    </cfRule>
  </conditionalFormatting>
  <conditionalFormatting sqref="C513">
    <cfRule type="expression" dxfId="31962" priority="2652" stopIfTrue="1">
      <formula>F513="-"</formula>
    </cfRule>
  </conditionalFormatting>
  <conditionalFormatting sqref="D513">
    <cfRule type="expression" dxfId="31961" priority="2660" stopIfTrue="1">
      <formula>F513="-"</formula>
    </cfRule>
  </conditionalFormatting>
  <conditionalFormatting sqref="E513">
    <cfRule type="expression" dxfId="31960" priority="2658" stopIfTrue="1">
      <formula>F513="-"</formula>
    </cfRule>
  </conditionalFormatting>
  <conditionalFormatting sqref="F513">
    <cfRule type="expression" dxfId="31959" priority="2651" stopIfTrue="1">
      <formula>F513="-"</formula>
    </cfRule>
  </conditionalFormatting>
  <conditionalFormatting sqref="G562">
    <cfRule type="cellIs" dxfId="31958" priority="2565" stopIfTrue="1" operator="equal">
      <formula>""</formula>
    </cfRule>
    <cfRule type="expression" dxfId="31957" priority="2566" stopIfTrue="1">
      <formula>F562="-"</formula>
    </cfRule>
  </conditionalFormatting>
  <conditionalFormatting sqref="G563">
    <cfRule type="cellIs" dxfId="31956" priority="2553" stopIfTrue="1" operator="equal">
      <formula>""</formula>
    </cfRule>
    <cfRule type="expression" dxfId="31955" priority="2554" stopIfTrue="1">
      <formula>F563="-"</formula>
    </cfRule>
  </conditionalFormatting>
  <conditionalFormatting sqref="C515">
    <cfRule type="expression" dxfId="31954" priority="2640" stopIfTrue="1">
      <formula>F515="-"</formula>
    </cfRule>
  </conditionalFormatting>
  <conditionalFormatting sqref="D515">
    <cfRule type="expression" dxfId="31953" priority="2648" stopIfTrue="1">
      <formula>F515="-"</formula>
    </cfRule>
  </conditionalFormatting>
  <conditionalFormatting sqref="E515">
    <cfRule type="expression" dxfId="31952" priority="2646" stopIfTrue="1">
      <formula>F515="-"</formula>
    </cfRule>
  </conditionalFormatting>
  <conditionalFormatting sqref="F515">
    <cfRule type="expression" dxfId="31951" priority="2639" stopIfTrue="1">
      <formula>F515="-"</formula>
    </cfRule>
  </conditionalFormatting>
  <conditionalFormatting sqref="G564">
    <cfRule type="cellIs" dxfId="31950" priority="2541" stopIfTrue="1" operator="equal">
      <formula>""</formula>
    </cfRule>
    <cfRule type="expression" dxfId="31949" priority="2542" stopIfTrue="1">
      <formula>F564="-"</formula>
    </cfRule>
  </conditionalFormatting>
  <conditionalFormatting sqref="G565">
    <cfRule type="cellIs" dxfId="31948" priority="2529" stopIfTrue="1" operator="equal">
      <formula>""</formula>
    </cfRule>
    <cfRule type="expression" dxfId="31947" priority="2530" stopIfTrue="1">
      <formula>F565="-"</formula>
    </cfRule>
  </conditionalFormatting>
  <conditionalFormatting sqref="C514">
    <cfRule type="expression" dxfId="31946" priority="2628" stopIfTrue="1">
      <formula>F514="-"</formula>
    </cfRule>
  </conditionalFormatting>
  <conditionalFormatting sqref="D514">
    <cfRule type="expression" dxfId="31945" priority="2636" stopIfTrue="1">
      <formula>F514="-"</formula>
    </cfRule>
  </conditionalFormatting>
  <conditionalFormatting sqref="E514">
    <cfRule type="expression" dxfId="31944" priority="2634" stopIfTrue="1">
      <formula>F514="-"</formula>
    </cfRule>
  </conditionalFormatting>
  <conditionalFormatting sqref="F514">
    <cfRule type="expression" dxfId="31943" priority="2627" stopIfTrue="1">
      <formula>F514="-"</formula>
    </cfRule>
  </conditionalFormatting>
  <conditionalFormatting sqref="G482">
    <cfRule type="cellIs" dxfId="31942" priority="2517" stopIfTrue="1" operator="equal">
      <formula>""</formula>
    </cfRule>
    <cfRule type="expression" dxfId="31941" priority="2518" stopIfTrue="1">
      <formula>F482="-"</formula>
    </cfRule>
  </conditionalFormatting>
  <conditionalFormatting sqref="G440">
    <cfRule type="cellIs" dxfId="31940" priority="2505" stopIfTrue="1" operator="equal">
      <formula>""</formula>
    </cfRule>
    <cfRule type="expression" dxfId="31939" priority="2506" stopIfTrue="1">
      <formula>F440="-"</formula>
    </cfRule>
  </conditionalFormatting>
  <conditionalFormatting sqref="C470">
    <cfRule type="expression" dxfId="31938" priority="2616" stopIfTrue="1">
      <formula>F470="-"</formula>
    </cfRule>
  </conditionalFormatting>
  <conditionalFormatting sqref="D470">
    <cfRule type="expression" dxfId="31937" priority="2624" stopIfTrue="1">
      <formula>F470="-"</formula>
    </cfRule>
  </conditionalFormatting>
  <conditionalFormatting sqref="E470">
    <cfRule type="expression" dxfId="31936" priority="2622" stopIfTrue="1">
      <formula>F470="-"</formula>
    </cfRule>
  </conditionalFormatting>
  <conditionalFormatting sqref="F470">
    <cfRule type="expression" dxfId="31935" priority="2615" stopIfTrue="1">
      <formula>F470="-"</formula>
    </cfRule>
  </conditionalFormatting>
  <conditionalFormatting sqref="G574">
    <cfRule type="cellIs" dxfId="31934" priority="2493" stopIfTrue="1" operator="equal">
      <formula>""</formula>
    </cfRule>
    <cfRule type="expression" dxfId="31933" priority="2494" stopIfTrue="1">
      <formula>F574="-"</formula>
    </cfRule>
  </conditionalFormatting>
  <conditionalFormatting sqref="G527">
    <cfRule type="cellIs" dxfId="31932" priority="2481" stopIfTrue="1" operator="equal">
      <formula>""</formula>
    </cfRule>
    <cfRule type="expression" dxfId="31931" priority="2482" stopIfTrue="1">
      <formula>F527="-"</formula>
    </cfRule>
  </conditionalFormatting>
  <conditionalFormatting sqref="C584">
    <cfRule type="expression" dxfId="31930" priority="2604" stopIfTrue="1">
      <formula>F584="-"</formula>
    </cfRule>
  </conditionalFormatting>
  <conditionalFormatting sqref="D584">
    <cfRule type="expression" dxfId="31929" priority="2612" stopIfTrue="1">
      <formula>F584="-"</formula>
    </cfRule>
  </conditionalFormatting>
  <conditionalFormatting sqref="E584">
    <cfRule type="expression" dxfId="31928" priority="2610" stopIfTrue="1">
      <formula>F584="-"</formula>
    </cfRule>
  </conditionalFormatting>
  <conditionalFormatting sqref="F584">
    <cfRule type="expression" dxfId="31927" priority="2603" stopIfTrue="1">
      <formula>F584="-"</formula>
    </cfRule>
  </conditionalFormatting>
  <conditionalFormatting sqref="G528">
    <cfRule type="cellIs" dxfId="31926" priority="2469" stopIfTrue="1" operator="equal">
      <formula>""</formula>
    </cfRule>
    <cfRule type="expression" dxfId="31925" priority="2470" stopIfTrue="1">
      <formula>F528="-"</formula>
    </cfRule>
  </conditionalFormatting>
  <conditionalFormatting sqref="G595">
    <cfRule type="cellIs" dxfId="31924" priority="2455" stopIfTrue="1" operator="equal">
      <formula>""</formula>
    </cfRule>
    <cfRule type="expression" dxfId="31923" priority="2456" stopIfTrue="1">
      <formula>F595="-"</formula>
    </cfRule>
  </conditionalFormatting>
  <conditionalFormatting sqref="C585">
    <cfRule type="expression" dxfId="31922" priority="2592" stopIfTrue="1">
      <formula>F585="-"</formula>
    </cfRule>
  </conditionalFormatting>
  <conditionalFormatting sqref="D585">
    <cfRule type="expression" dxfId="31921" priority="2600" stopIfTrue="1">
      <formula>F585="-"</formula>
    </cfRule>
  </conditionalFormatting>
  <conditionalFormatting sqref="E585">
    <cfRule type="expression" dxfId="31920" priority="2598" stopIfTrue="1">
      <formula>F585="-"</formula>
    </cfRule>
  </conditionalFormatting>
  <conditionalFormatting sqref="F585">
    <cfRule type="expression" dxfId="31919" priority="2591" stopIfTrue="1">
      <formula>F585="-"</formula>
    </cfRule>
  </conditionalFormatting>
  <conditionalFormatting sqref="G501">
    <cfRule type="cellIs" dxfId="31918" priority="2443" stopIfTrue="1" operator="equal">
      <formula>""</formula>
    </cfRule>
    <cfRule type="expression" dxfId="31917" priority="2444" stopIfTrue="1">
      <formula>F501="-"</formula>
    </cfRule>
  </conditionalFormatting>
  <conditionalFormatting sqref="C561">
    <cfRule type="expression" dxfId="31916" priority="2580" stopIfTrue="1">
      <formula>F561="-"</formula>
    </cfRule>
  </conditionalFormatting>
  <conditionalFormatting sqref="D561">
    <cfRule type="expression" dxfId="31915" priority="2588" stopIfTrue="1">
      <formula>F561="-"</formula>
    </cfRule>
  </conditionalFormatting>
  <conditionalFormatting sqref="E561">
    <cfRule type="expression" dxfId="31914" priority="2586" stopIfTrue="1">
      <formula>F561="-"</formula>
    </cfRule>
  </conditionalFormatting>
  <conditionalFormatting sqref="F561">
    <cfRule type="expression" dxfId="31913" priority="2579" stopIfTrue="1">
      <formula>F561="-"</formula>
    </cfRule>
  </conditionalFormatting>
  <conditionalFormatting sqref="G302">
    <cfRule type="cellIs" dxfId="31912" priority="2431" stopIfTrue="1" operator="equal">
      <formula>""</formula>
    </cfRule>
    <cfRule type="expression" dxfId="31911" priority="2432" stopIfTrue="1">
      <formula>F302="-"</formula>
    </cfRule>
  </conditionalFormatting>
  <conditionalFormatting sqref="C562">
    <cfRule type="expression" dxfId="31910" priority="2568" stopIfTrue="1">
      <formula>F562="-"</formula>
    </cfRule>
  </conditionalFormatting>
  <conditionalFormatting sqref="D562">
    <cfRule type="expression" dxfId="31909" priority="2576" stopIfTrue="1">
      <formula>F562="-"</formula>
    </cfRule>
  </conditionalFormatting>
  <conditionalFormatting sqref="E562">
    <cfRule type="expression" dxfId="31908" priority="2574" stopIfTrue="1">
      <formula>F562="-"</formula>
    </cfRule>
  </conditionalFormatting>
  <conditionalFormatting sqref="F562">
    <cfRule type="expression" dxfId="31907" priority="2567" stopIfTrue="1">
      <formula>F562="-"</formula>
    </cfRule>
  </conditionalFormatting>
  <conditionalFormatting sqref="C563">
    <cfRule type="expression" dxfId="31906" priority="2556" stopIfTrue="1">
      <formula>F563="-"</formula>
    </cfRule>
  </conditionalFormatting>
  <conditionalFormatting sqref="D563">
    <cfRule type="expression" dxfId="31905" priority="2564" stopIfTrue="1">
      <formula>F563="-"</formula>
    </cfRule>
  </conditionalFormatting>
  <conditionalFormatting sqref="E563">
    <cfRule type="expression" dxfId="31904" priority="2562" stopIfTrue="1">
      <formula>F563="-"</formula>
    </cfRule>
  </conditionalFormatting>
  <conditionalFormatting sqref="F563">
    <cfRule type="expression" dxfId="31903" priority="2555" stopIfTrue="1">
      <formula>F563="-"</formula>
    </cfRule>
  </conditionalFormatting>
  <conditionalFormatting sqref="C564">
    <cfRule type="expression" dxfId="31902" priority="2544" stopIfTrue="1">
      <formula>F564="-"</formula>
    </cfRule>
  </conditionalFormatting>
  <conditionalFormatting sqref="D564">
    <cfRule type="expression" dxfId="31901" priority="2552" stopIfTrue="1">
      <formula>F564="-"</formula>
    </cfRule>
  </conditionalFormatting>
  <conditionalFormatting sqref="E564">
    <cfRule type="expression" dxfId="31900" priority="2550" stopIfTrue="1">
      <formula>F564="-"</formula>
    </cfRule>
  </conditionalFormatting>
  <conditionalFormatting sqref="F564">
    <cfRule type="expression" dxfId="31899" priority="2543" stopIfTrue="1">
      <formula>F564="-"</formula>
    </cfRule>
  </conditionalFormatting>
  <conditionalFormatting sqref="C565">
    <cfRule type="expression" dxfId="31898" priority="2532" stopIfTrue="1">
      <formula>F565="-"</formula>
    </cfRule>
  </conditionalFormatting>
  <conditionalFormatting sqref="D565">
    <cfRule type="expression" dxfId="31897" priority="2540" stopIfTrue="1">
      <formula>F565="-"</formula>
    </cfRule>
  </conditionalFormatting>
  <conditionalFormatting sqref="E565">
    <cfRule type="expression" dxfId="31896" priority="2538" stopIfTrue="1">
      <formula>F565="-"</formula>
    </cfRule>
  </conditionalFormatting>
  <conditionalFormatting sqref="F565">
    <cfRule type="expression" dxfId="31895" priority="2531" stopIfTrue="1">
      <formula>F565="-"</formula>
    </cfRule>
  </conditionalFormatting>
  <conditionalFormatting sqref="C482">
    <cfRule type="expression" dxfId="31894" priority="2520" stopIfTrue="1">
      <formula>F482="-"</formula>
    </cfRule>
  </conditionalFormatting>
  <conditionalFormatting sqref="D482">
    <cfRule type="expression" dxfId="31893" priority="2528" stopIfTrue="1">
      <formula>F482="-"</formula>
    </cfRule>
  </conditionalFormatting>
  <conditionalFormatting sqref="E482">
    <cfRule type="expression" dxfId="31892" priority="2526" stopIfTrue="1">
      <formula>F482="-"</formula>
    </cfRule>
  </conditionalFormatting>
  <conditionalFormatting sqref="F482">
    <cfRule type="expression" dxfId="31891" priority="2519" stopIfTrue="1">
      <formula>F482="-"</formula>
    </cfRule>
  </conditionalFormatting>
  <conditionalFormatting sqref="C440">
    <cfRule type="expression" dxfId="31890" priority="2508" stopIfTrue="1">
      <formula>F440="-"</formula>
    </cfRule>
  </conditionalFormatting>
  <conditionalFormatting sqref="D440">
    <cfRule type="expression" dxfId="31889" priority="2516" stopIfTrue="1">
      <formula>F440="-"</formula>
    </cfRule>
  </conditionalFormatting>
  <conditionalFormatting sqref="E440">
    <cfRule type="expression" dxfId="31888" priority="2514" stopIfTrue="1">
      <formula>F440="-"</formula>
    </cfRule>
  </conditionalFormatting>
  <conditionalFormatting sqref="F440">
    <cfRule type="expression" dxfId="31887" priority="2507" stopIfTrue="1">
      <formula>F440="-"</formula>
    </cfRule>
  </conditionalFormatting>
  <conditionalFormatting sqref="C574">
    <cfRule type="expression" dxfId="31886" priority="2496" stopIfTrue="1">
      <formula>F574="-"</formula>
    </cfRule>
  </conditionalFormatting>
  <conditionalFormatting sqref="D574">
    <cfRule type="expression" dxfId="31885" priority="2504" stopIfTrue="1">
      <formula>F574="-"</formula>
    </cfRule>
  </conditionalFormatting>
  <conditionalFormatting sqref="E574">
    <cfRule type="expression" dxfId="31884" priority="2502" stopIfTrue="1">
      <formula>F574="-"</formula>
    </cfRule>
  </conditionalFormatting>
  <conditionalFormatting sqref="F574">
    <cfRule type="expression" dxfId="31883" priority="2495" stopIfTrue="1">
      <formula>F574="-"</formula>
    </cfRule>
  </conditionalFormatting>
  <conditionalFormatting sqref="C527">
    <cfRule type="expression" dxfId="31882" priority="2484" stopIfTrue="1">
      <formula>F527="-"</formula>
    </cfRule>
  </conditionalFormatting>
  <conditionalFormatting sqref="D527">
    <cfRule type="expression" dxfId="31881" priority="2492" stopIfTrue="1">
      <formula>F527="-"</formula>
    </cfRule>
  </conditionalFormatting>
  <conditionalFormatting sqref="E527">
    <cfRule type="expression" dxfId="31880" priority="2490" stopIfTrue="1">
      <formula>F527="-"</formula>
    </cfRule>
  </conditionalFormatting>
  <conditionalFormatting sqref="F527">
    <cfRule type="expression" dxfId="31879" priority="2483" stopIfTrue="1">
      <formula>F527="-"</formula>
    </cfRule>
  </conditionalFormatting>
  <conditionalFormatting sqref="C528">
    <cfRule type="expression" dxfId="31878" priority="2472" stopIfTrue="1">
      <formula>F528="-"</formula>
    </cfRule>
  </conditionalFormatting>
  <conditionalFormatting sqref="D528">
    <cfRule type="expression" dxfId="31877" priority="2480" stopIfTrue="1">
      <formula>F528="-"</formula>
    </cfRule>
  </conditionalFormatting>
  <conditionalFormatting sqref="E528">
    <cfRule type="expression" dxfId="31876" priority="2478" stopIfTrue="1">
      <formula>F528="-"</formula>
    </cfRule>
  </conditionalFormatting>
  <conditionalFormatting sqref="F528">
    <cfRule type="expression" dxfId="31875" priority="2471" stopIfTrue="1">
      <formula>F528="-"</formula>
    </cfRule>
  </conditionalFormatting>
  <conditionalFormatting sqref="C529">
    <cfRule type="expression" dxfId="31874" priority="2460" stopIfTrue="1">
      <formula>F529="-"</formula>
    </cfRule>
  </conditionalFormatting>
  <conditionalFormatting sqref="D529">
    <cfRule type="expression" dxfId="31873" priority="2468" stopIfTrue="1">
      <formula>F529="-"</formula>
    </cfRule>
  </conditionalFormatting>
  <conditionalFormatting sqref="E529">
    <cfRule type="expression" dxfId="31872" priority="2466" stopIfTrue="1">
      <formula>F529="-"</formula>
    </cfRule>
  </conditionalFormatting>
  <conditionalFormatting sqref="F529">
    <cfRule type="expression" dxfId="31871" priority="2459" stopIfTrue="1">
      <formula>F529="-"</formula>
    </cfRule>
  </conditionalFormatting>
  <conditionalFormatting sqref="G529">
    <cfRule type="cellIs" dxfId="31870" priority="2457" stopIfTrue="1" operator="equal">
      <formula>""</formula>
    </cfRule>
    <cfRule type="expression" dxfId="31869" priority="2458" stopIfTrue="1">
      <formula>F529="-"</formula>
    </cfRule>
  </conditionalFormatting>
  <conditionalFormatting sqref="C501">
    <cfRule type="expression" dxfId="31868" priority="2446" stopIfTrue="1">
      <formula>F501="-"</formula>
    </cfRule>
  </conditionalFormatting>
  <conditionalFormatting sqref="D501">
    <cfRule type="expression" dxfId="31867" priority="2454" stopIfTrue="1">
      <formula>F501="-"</formula>
    </cfRule>
  </conditionalFormatting>
  <conditionalFormatting sqref="E501">
    <cfRule type="expression" dxfId="31866" priority="2452" stopIfTrue="1">
      <formula>F501="-"</formula>
    </cfRule>
  </conditionalFormatting>
  <conditionalFormatting sqref="F501">
    <cfRule type="expression" dxfId="31865" priority="2445" stopIfTrue="1">
      <formula>F501="-"</formula>
    </cfRule>
  </conditionalFormatting>
  <conditionalFormatting sqref="C302">
    <cfRule type="expression" dxfId="31864" priority="2434" stopIfTrue="1">
      <formula>F302="-"</formula>
    </cfRule>
  </conditionalFormatting>
  <conditionalFormatting sqref="D302">
    <cfRule type="expression" dxfId="31863" priority="2442" stopIfTrue="1">
      <formula>F302="-"</formula>
    </cfRule>
  </conditionalFormatting>
  <conditionalFormatting sqref="E302">
    <cfRule type="expression" dxfId="31862" priority="2440" stopIfTrue="1">
      <formula>F302="-"</formula>
    </cfRule>
  </conditionalFormatting>
  <conditionalFormatting sqref="F302">
    <cfRule type="expression" dxfId="31861" priority="2433" stopIfTrue="1">
      <formula>F302="-"</formula>
    </cfRule>
  </conditionalFormatting>
  <conditionalFormatting sqref="C596">
    <cfRule type="expression" dxfId="31860" priority="2421" stopIfTrue="1">
      <formula>F596="-"</formula>
    </cfRule>
  </conditionalFormatting>
  <conditionalFormatting sqref="D596">
    <cfRule type="expression" dxfId="31859" priority="2430" stopIfTrue="1">
      <formula>F596="-"</formula>
    </cfRule>
  </conditionalFormatting>
  <conditionalFormatting sqref="B596">
    <cfRule type="expression" dxfId="31858" priority="2429" stopIfTrue="1">
      <formula>F596="-"</formula>
    </cfRule>
  </conditionalFormatting>
  <conditionalFormatting sqref="E596">
    <cfRule type="expression" dxfId="31857" priority="2427" stopIfTrue="1">
      <formula>F596="-"</formula>
    </cfRule>
  </conditionalFormatting>
  <conditionalFormatting sqref="F596">
    <cfRule type="expression" dxfId="31856" priority="2420" stopIfTrue="1">
      <formula>F596="-"</formula>
    </cfRule>
  </conditionalFormatting>
  <conditionalFormatting sqref="G596">
    <cfRule type="cellIs" dxfId="31855" priority="2418" stopIfTrue="1" operator="equal">
      <formula>""</formula>
    </cfRule>
    <cfRule type="expression" dxfId="31854" priority="2419" stopIfTrue="1">
      <formula>F596="-"</formula>
    </cfRule>
  </conditionalFormatting>
  <conditionalFormatting sqref="G598">
    <cfRule type="cellIs" dxfId="31853" priority="2416" stopIfTrue="1" operator="equal">
      <formula>""</formula>
    </cfRule>
    <cfRule type="expression" dxfId="31852" priority="2417" stopIfTrue="1">
      <formula>F598="-"</formula>
    </cfRule>
  </conditionalFormatting>
  <conditionalFormatting sqref="G599">
    <cfRule type="cellIs" dxfId="31851" priority="2414" stopIfTrue="1" operator="equal">
      <formula>""</formula>
    </cfRule>
    <cfRule type="expression" dxfId="31850" priority="2415" stopIfTrue="1">
      <formula>F599="-"</formula>
    </cfRule>
  </conditionalFormatting>
  <conditionalFormatting sqref="C628">
    <cfRule type="expression" dxfId="31849" priority="2404" stopIfTrue="1">
      <formula>F628="-"</formula>
    </cfRule>
  </conditionalFormatting>
  <conditionalFormatting sqref="D628">
    <cfRule type="expression" dxfId="31848" priority="2413" stopIfTrue="1">
      <formula>F628="-"</formula>
    </cfRule>
  </conditionalFormatting>
  <conditionalFormatting sqref="B628">
    <cfRule type="expression" dxfId="31847" priority="2412" stopIfTrue="1">
      <formula>F628="-"</formula>
    </cfRule>
  </conditionalFormatting>
  <conditionalFormatting sqref="E628">
    <cfRule type="expression" dxfId="31846" priority="2410" stopIfTrue="1">
      <formula>F628="-"</formula>
    </cfRule>
  </conditionalFormatting>
  <conditionalFormatting sqref="F628">
    <cfRule type="expression" dxfId="31845" priority="2403" stopIfTrue="1">
      <formula>F628="-"</formula>
    </cfRule>
  </conditionalFormatting>
  <conditionalFormatting sqref="G628">
    <cfRule type="cellIs" dxfId="31844" priority="2401" stopIfTrue="1" operator="equal">
      <formula>""</formula>
    </cfRule>
    <cfRule type="expression" dxfId="31843" priority="2402" stopIfTrue="1">
      <formula>F628="-"</formula>
    </cfRule>
  </conditionalFormatting>
  <conditionalFormatting sqref="C639">
    <cfRule type="expression" dxfId="31842" priority="2391" stopIfTrue="1">
      <formula>F639="-"</formula>
    </cfRule>
  </conditionalFormatting>
  <conditionalFormatting sqref="D639">
    <cfRule type="expression" dxfId="31841" priority="2400" stopIfTrue="1">
      <formula>F639="-"</formula>
    </cfRule>
  </conditionalFormatting>
  <conditionalFormatting sqref="B639">
    <cfRule type="expression" dxfId="31840" priority="2399" stopIfTrue="1">
      <formula>F639="-"</formula>
    </cfRule>
  </conditionalFormatting>
  <conditionalFormatting sqref="E639">
    <cfRule type="expression" dxfId="31839" priority="2397" stopIfTrue="1">
      <formula>F639="-"</formula>
    </cfRule>
  </conditionalFormatting>
  <conditionalFormatting sqref="F639">
    <cfRule type="expression" dxfId="31838" priority="2390" stopIfTrue="1">
      <formula>F639="-"</formula>
    </cfRule>
  </conditionalFormatting>
  <conditionalFormatting sqref="G639">
    <cfRule type="cellIs" dxfId="31837" priority="2388" stopIfTrue="1" operator="equal">
      <formula>""</formula>
    </cfRule>
    <cfRule type="expression" dxfId="31836" priority="2389" stopIfTrue="1">
      <formula>F639="-"</formula>
    </cfRule>
  </conditionalFormatting>
  <conditionalFormatting sqref="G600">
    <cfRule type="cellIs" dxfId="31835" priority="2386" stopIfTrue="1" operator="equal">
      <formula>""</formula>
    </cfRule>
    <cfRule type="expression" dxfId="31834" priority="2387" stopIfTrue="1">
      <formula>F600="-"</formula>
    </cfRule>
  </conditionalFormatting>
  <conditionalFormatting sqref="G601">
    <cfRule type="cellIs" dxfId="31833" priority="2384" stopIfTrue="1" operator="equal">
      <formula>""</formula>
    </cfRule>
    <cfRule type="expression" dxfId="31832" priority="2385" stopIfTrue="1">
      <formula>F601="-"</formula>
    </cfRule>
  </conditionalFormatting>
  <conditionalFormatting sqref="G602">
    <cfRule type="cellIs" dxfId="31831" priority="2382" stopIfTrue="1" operator="equal">
      <formula>""</formula>
    </cfRule>
    <cfRule type="expression" dxfId="31830" priority="2383" stopIfTrue="1">
      <formula>F602="-"</formula>
    </cfRule>
  </conditionalFormatting>
  <conditionalFormatting sqref="G306">
    <cfRule type="cellIs" dxfId="31829" priority="2380" stopIfTrue="1" operator="equal">
      <formula>""</formula>
    </cfRule>
    <cfRule type="expression" dxfId="31828" priority="2381" stopIfTrue="1">
      <formula>F306="-"</formula>
    </cfRule>
  </conditionalFormatting>
  <conditionalFormatting sqref="C308">
    <cfRule type="expression" dxfId="31827" priority="2371" stopIfTrue="1">
      <formula>F308="-"</formula>
    </cfRule>
  </conditionalFormatting>
  <conditionalFormatting sqref="D308">
    <cfRule type="expression" dxfId="31826" priority="2379" stopIfTrue="1">
      <formula>F308="-"</formula>
    </cfRule>
  </conditionalFormatting>
  <conditionalFormatting sqref="E308">
    <cfRule type="expression" dxfId="31825" priority="2377" stopIfTrue="1">
      <formula>F308="-"</formula>
    </cfRule>
  </conditionalFormatting>
  <conditionalFormatting sqref="F308">
    <cfRule type="expression" dxfId="31824" priority="2370" stopIfTrue="1">
      <formula>F308="-"</formula>
    </cfRule>
  </conditionalFormatting>
  <conditionalFormatting sqref="G308">
    <cfRule type="cellIs" dxfId="31823" priority="2368" stopIfTrue="1" operator="equal">
      <formula>""</formula>
    </cfRule>
    <cfRule type="expression" dxfId="31822" priority="2369" stopIfTrue="1">
      <formula>F308="-"</formula>
    </cfRule>
  </conditionalFormatting>
  <conditionalFormatting sqref="G613">
    <cfRule type="cellIs" dxfId="31821" priority="2366" stopIfTrue="1" operator="equal">
      <formula>""</formula>
    </cfRule>
    <cfRule type="expression" dxfId="31820" priority="2367" stopIfTrue="1">
      <formula>F613="-"</formula>
    </cfRule>
  </conditionalFormatting>
  <conditionalFormatting sqref="G614">
    <cfRule type="cellIs" dxfId="31819" priority="2364" stopIfTrue="1" operator="equal">
      <formula>""</formula>
    </cfRule>
    <cfRule type="expression" dxfId="31818" priority="2365" stopIfTrue="1">
      <formula>F614="-"</formula>
    </cfRule>
  </conditionalFormatting>
  <conditionalFormatting sqref="G615">
    <cfRule type="cellIs" dxfId="31817" priority="2362" stopIfTrue="1" operator="equal">
      <formula>""</formula>
    </cfRule>
    <cfRule type="expression" dxfId="31816" priority="2363" stopIfTrue="1">
      <formula>F615="-"</formula>
    </cfRule>
  </conditionalFormatting>
  <conditionalFormatting sqref="G617">
    <cfRule type="cellIs" dxfId="31815" priority="2360" stopIfTrue="1" operator="equal">
      <formula>""</formula>
    </cfRule>
    <cfRule type="expression" dxfId="31814" priority="2361" stopIfTrue="1">
      <formula>F617="-"</formula>
    </cfRule>
  </conditionalFormatting>
  <conditionalFormatting sqref="G618">
    <cfRule type="cellIs" dxfId="31813" priority="2358" stopIfTrue="1" operator="equal">
      <formula>""</formula>
    </cfRule>
    <cfRule type="expression" dxfId="31812" priority="2359" stopIfTrue="1">
      <formula>F618="-"</formula>
    </cfRule>
  </conditionalFormatting>
  <conditionalFormatting sqref="G630">
    <cfRule type="cellIs" dxfId="31811" priority="2344" stopIfTrue="1" operator="equal">
      <formula>""</formula>
    </cfRule>
    <cfRule type="expression" dxfId="31810" priority="2345" stopIfTrue="1">
      <formula>F630="-"</formula>
    </cfRule>
  </conditionalFormatting>
  <conditionalFormatting sqref="G631">
    <cfRule type="cellIs" dxfId="31809" priority="2342" stopIfTrue="1" operator="equal">
      <formula>""</formula>
    </cfRule>
    <cfRule type="expression" dxfId="31808" priority="2343" stopIfTrue="1">
      <formula>F631="-"</formula>
    </cfRule>
  </conditionalFormatting>
  <conditionalFormatting sqref="G619:G624">
    <cfRule type="cellIs" dxfId="31807" priority="2356" stopIfTrue="1" operator="equal">
      <formula>""</formula>
    </cfRule>
    <cfRule type="expression" dxfId="31806" priority="2357" stopIfTrue="1">
      <formula>F619="-"</formula>
    </cfRule>
  </conditionalFormatting>
  <conditionalFormatting sqref="G625">
    <cfRule type="cellIs" dxfId="31805" priority="2354" stopIfTrue="1" operator="equal">
      <formula>""</formula>
    </cfRule>
    <cfRule type="expression" dxfId="31804" priority="2355" stopIfTrue="1">
      <formula>F625="-"</formula>
    </cfRule>
  </conditionalFormatting>
  <conditionalFormatting sqref="G626">
    <cfRule type="cellIs" dxfId="31803" priority="2352" stopIfTrue="1" operator="equal">
      <formula>""</formula>
    </cfRule>
    <cfRule type="expression" dxfId="31802" priority="2353" stopIfTrue="1">
      <formula>F626="-"</formula>
    </cfRule>
  </conditionalFormatting>
  <conditionalFormatting sqref="G627">
    <cfRule type="cellIs" dxfId="31801" priority="2350" stopIfTrue="1" operator="equal">
      <formula>""</formula>
    </cfRule>
    <cfRule type="expression" dxfId="31800" priority="2351" stopIfTrue="1">
      <formula>F627="-"</formula>
    </cfRule>
  </conditionalFormatting>
  <conditionalFormatting sqref="G635 G637">
    <cfRule type="cellIs" dxfId="31799" priority="2348" stopIfTrue="1" operator="equal">
      <formula>""</formula>
    </cfRule>
    <cfRule type="expression" dxfId="31798" priority="2349" stopIfTrue="1">
      <formula>F635="-"</formula>
    </cfRule>
  </conditionalFormatting>
  <conditionalFormatting sqref="G629">
    <cfRule type="cellIs" dxfId="31797" priority="2346" stopIfTrue="1" operator="equal">
      <formula>""</formula>
    </cfRule>
    <cfRule type="expression" dxfId="31796" priority="2347" stopIfTrue="1">
      <formula>F629="-"</formula>
    </cfRule>
  </conditionalFormatting>
  <conditionalFormatting sqref="G632 G638">
    <cfRule type="cellIs" dxfId="31795" priority="2340" stopIfTrue="1" operator="equal">
      <formula>""</formula>
    </cfRule>
    <cfRule type="expression" dxfId="31794" priority="2341" stopIfTrue="1">
      <formula>F632="-"</formula>
    </cfRule>
  </conditionalFormatting>
  <conditionalFormatting sqref="G647:G648">
    <cfRule type="cellIs" dxfId="31793" priority="2336" stopIfTrue="1" operator="equal">
      <formula>""</formula>
    </cfRule>
    <cfRule type="expression" dxfId="31792" priority="2337" stopIfTrue="1">
      <formula>F647="-"</formula>
    </cfRule>
  </conditionalFormatting>
  <conditionalFormatting sqref="G649">
    <cfRule type="cellIs" dxfId="31791" priority="2334" stopIfTrue="1" operator="equal">
      <formula>""</formula>
    </cfRule>
    <cfRule type="expression" dxfId="31790" priority="2335" stopIfTrue="1">
      <formula>F649="-"</formula>
    </cfRule>
  </conditionalFormatting>
  <conditionalFormatting sqref="G653">
    <cfRule type="cellIs" dxfId="31789" priority="2332" stopIfTrue="1" operator="equal">
      <formula>""</formula>
    </cfRule>
    <cfRule type="expression" dxfId="31788" priority="2333" stopIfTrue="1">
      <formula>F653="-"</formula>
    </cfRule>
  </conditionalFormatting>
  <conditionalFormatting sqref="G654 G657">
    <cfRule type="cellIs" dxfId="31787" priority="2330" stopIfTrue="1" operator="equal">
      <formula>""</formula>
    </cfRule>
    <cfRule type="expression" dxfId="31786" priority="2331" stopIfTrue="1">
      <formula>F654="-"</formula>
    </cfRule>
  </conditionalFormatting>
  <conditionalFormatting sqref="G659">
    <cfRule type="cellIs" dxfId="31785" priority="2328" stopIfTrue="1" operator="equal">
      <formula>""</formula>
    </cfRule>
    <cfRule type="expression" dxfId="31784" priority="2329" stopIfTrue="1">
      <formula>F659="-"</formula>
    </cfRule>
  </conditionalFormatting>
  <conditionalFormatting sqref="G661">
    <cfRule type="cellIs" dxfId="31783" priority="2326" stopIfTrue="1" operator="equal">
      <formula>""</formula>
    </cfRule>
    <cfRule type="expression" dxfId="31782" priority="2327" stopIfTrue="1">
      <formula>F661="-"</formula>
    </cfRule>
  </conditionalFormatting>
  <conditionalFormatting sqref="G668">
    <cfRule type="cellIs" dxfId="31781" priority="2324" stopIfTrue="1" operator="equal">
      <formula>""</formula>
    </cfRule>
    <cfRule type="expression" dxfId="31780" priority="2325" stopIfTrue="1">
      <formula>F668="-"</formula>
    </cfRule>
  </conditionalFormatting>
  <conditionalFormatting sqref="G662:G663">
    <cfRule type="cellIs" dxfId="31779" priority="2322" stopIfTrue="1" operator="equal">
      <formula>""</formula>
    </cfRule>
    <cfRule type="expression" dxfId="31778" priority="2323" stopIfTrue="1">
      <formula>F662="-"</formula>
    </cfRule>
  </conditionalFormatting>
  <conditionalFormatting sqref="G736">
    <cfRule type="cellIs" dxfId="31777" priority="2320" stopIfTrue="1" operator="equal">
      <formula>""</formula>
    </cfRule>
    <cfRule type="expression" dxfId="31776" priority="2321" stopIfTrue="1">
      <formula>F736="-"</formula>
    </cfRule>
  </conditionalFormatting>
  <conditionalFormatting sqref="C634">
    <cfRule type="expression" dxfId="31775" priority="2311" stopIfTrue="1">
      <formula>F634="-"</formula>
    </cfRule>
  </conditionalFormatting>
  <conditionalFormatting sqref="D634">
    <cfRule type="expression" dxfId="31774" priority="2319" stopIfTrue="1">
      <formula>F634="-"</formula>
    </cfRule>
  </conditionalFormatting>
  <conditionalFormatting sqref="E634">
    <cfRule type="expression" dxfId="31773" priority="2317" stopIfTrue="1">
      <formula>F634="-"</formula>
    </cfRule>
  </conditionalFormatting>
  <conditionalFormatting sqref="F634">
    <cfRule type="expression" dxfId="31772" priority="2310" stopIfTrue="1">
      <formula>F634="-"</formula>
    </cfRule>
  </conditionalFormatting>
  <conditionalFormatting sqref="G664">
    <cfRule type="cellIs" dxfId="31771" priority="2306" stopIfTrue="1" operator="equal">
      <formula>""</formula>
    </cfRule>
    <cfRule type="expression" dxfId="31770" priority="2307" stopIfTrue="1">
      <formula>F664="-"</formula>
    </cfRule>
  </conditionalFormatting>
  <conditionalFormatting sqref="G634">
    <cfRule type="cellIs" dxfId="31769" priority="2308" stopIfTrue="1" operator="equal">
      <formula>""</formula>
    </cfRule>
    <cfRule type="expression" dxfId="31768" priority="2309" stopIfTrue="1">
      <formula>F634="-"</formula>
    </cfRule>
  </conditionalFormatting>
  <conditionalFormatting sqref="C644">
    <cfRule type="expression" dxfId="31767" priority="2297" stopIfTrue="1">
      <formula>F644="-"</formula>
    </cfRule>
  </conditionalFormatting>
  <conditionalFormatting sqref="D644">
    <cfRule type="expression" dxfId="31766" priority="2305" stopIfTrue="1">
      <formula>F644="-"</formula>
    </cfRule>
  </conditionalFormatting>
  <conditionalFormatting sqref="E644">
    <cfRule type="expression" dxfId="31765" priority="2303" stopIfTrue="1">
      <formula>F644="-"</formula>
    </cfRule>
  </conditionalFormatting>
  <conditionalFormatting sqref="F644">
    <cfRule type="expression" dxfId="31764" priority="2296" stopIfTrue="1">
      <formula>F644="-"</formula>
    </cfRule>
  </conditionalFormatting>
  <conditionalFormatting sqref="G644">
    <cfRule type="cellIs" dxfId="31763" priority="2294" stopIfTrue="1" operator="equal">
      <formula>""</formula>
    </cfRule>
    <cfRule type="expression" dxfId="31762" priority="2295" stopIfTrue="1">
      <formula>F644="-"</formula>
    </cfRule>
  </conditionalFormatting>
  <conditionalFormatting sqref="C675">
    <cfRule type="expression" dxfId="31761" priority="2285" stopIfTrue="1">
      <formula>F675="-"</formula>
    </cfRule>
  </conditionalFormatting>
  <conditionalFormatting sqref="D675">
    <cfRule type="expression" dxfId="31760" priority="2293" stopIfTrue="1">
      <formula>F675="-"</formula>
    </cfRule>
  </conditionalFormatting>
  <conditionalFormatting sqref="E675">
    <cfRule type="expression" dxfId="31759" priority="2291" stopIfTrue="1">
      <formula>F675="-"</formula>
    </cfRule>
  </conditionalFormatting>
  <conditionalFormatting sqref="F675">
    <cfRule type="expression" dxfId="31758" priority="2284" stopIfTrue="1">
      <formula>F675="-"</formula>
    </cfRule>
  </conditionalFormatting>
  <conditionalFormatting sqref="G677">
    <cfRule type="cellIs" dxfId="31757" priority="2282" stopIfTrue="1" operator="equal">
      <formula>""</formula>
    </cfRule>
    <cfRule type="expression" dxfId="31756" priority="2283" stopIfTrue="1">
      <formula>F677="-"</formula>
    </cfRule>
  </conditionalFormatting>
  <conditionalFormatting sqref="G675">
    <cfRule type="cellIs" dxfId="31755" priority="2280" stopIfTrue="1" operator="equal">
      <formula>""</formula>
    </cfRule>
    <cfRule type="expression" dxfId="31754" priority="2281" stopIfTrue="1">
      <formula>F675="-"</formula>
    </cfRule>
  </conditionalFormatting>
  <conditionalFormatting sqref="C636">
    <cfRule type="expression" dxfId="31753" priority="2271" stopIfTrue="1">
      <formula>F636="-"</formula>
    </cfRule>
  </conditionalFormatting>
  <conditionalFormatting sqref="D636">
    <cfRule type="expression" dxfId="31752" priority="2279" stopIfTrue="1">
      <formula>F636="-"</formula>
    </cfRule>
  </conditionalFormatting>
  <conditionalFormatting sqref="E636">
    <cfRule type="expression" dxfId="31751" priority="2277" stopIfTrue="1">
      <formula>F636="-"</formula>
    </cfRule>
  </conditionalFormatting>
  <conditionalFormatting sqref="F636">
    <cfRule type="expression" dxfId="31750" priority="2270" stopIfTrue="1">
      <formula>F636="-"</formula>
    </cfRule>
  </conditionalFormatting>
  <conditionalFormatting sqref="G646">
    <cfRule type="cellIs" dxfId="31749" priority="2232" stopIfTrue="1" operator="equal">
      <formula>""</formula>
    </cfRule>
    <cfRule type="expression" dxfId="31748" priority="2233" stopIfTrue="1">
      <formula>F646="-"</formula>
    </cfRule>
  </conditionalFormatting>
  <conditionalFormatting sqref="G652">
    <cfRule type="cellIs" dxfId="31747" priority="2194" stopIfTrue="1" operator="equal">
      <formula>""</formula>
    </cfRule>
    <cfRule type="expression" dxfId="31746" priority="2195" stopIfTrue="1">
      <formula>F652="-"</formula>
    </cfRule>
  </conditionalFormatting>
  <conditionalFormatting sqref="G636">
    <cfRule type="cellIs" dxfId="31745" priority="2268" stopIfTrue="1" operator="equal">
      <formula>""</formula>
    </cfRule>
    <cfRule type="expression" dxfId="31744" priority="2269" stopIfTrue="1">
      <formula>F636="-"</formula>
    </cfRule>
  </conditionalFormatting>
  <conditionalFormatting sqref="C689">
    <cfRule type="expression" dxfId="31743" priority="2057" stopIfTrue="1">
      <formula>F689="-"</formula>
    </cfRule>
  </conditionalFormatting>
  <conditionalFormatting sqref="D689">
    <cfRule type="expression" dxfId="31742" priority="2065" stopIfTrue="1">
      <formula>F689="-"</formula>
    </cfRule>
  </conditionalFormatting>
  <conditionalFormatting sqref="E689">
    <cfRule type="expression" dxfId="31741" priority="2063" stopIfTrue="1">
      <formula>F689="-"</formula>
    </cfRule>
  </conditionalFormatting>
  <conditionalFormatting sqref="F689">
    <cfRule type="expression" dxfId="31740" priority="2056" stopIfTrue="1">
      <formula>F689="-"</formula>
    </cfRule>
  </conditionalFormatting>
  <conditionalFormatting sqref="G676">
    <cfRule type="cellIs" dxfId="31739" priority="2256" stopIfTrue="1" operator="equal">
      <formula>""</formula>
    </cfRule>
    <cfRule type="expression" dxfId="31738" priority="2257" stopIfTrue="1">
      <formula>F676="-"</formula>
    </cfRule>
  </conditionalFormatting>
  <conditionalFormatting sqref="C676">
    <cfRule type="expression" dxfId="31737" priority="2259" stopIfTrue="1">
      <formula>F676="-"</formula>
    </cfRule>
  </conditionalFormatting>
  <conditionalFormatting sqref="D676">
    <cfRule type="expression" dxfId="31736" priority="2267" stopIfTrue="1">
      <formula>F676="-"</formula>
    </cfRule>
  </conditionalFormatting>
  <conditionalFormatting sqref="E676">
    <cfRule type="expression" dxfId="31735" priority="2265" stopIfTrue="1">
      <formula>F676="-"</formula>
    </cfRule>
  </conditionalFormatting>
  <conditionalFormatting sqref="F676">
    <cfRule type="expression" dxfId="31734" priority="2258" stopIfTrue="1">
      <formula>F676="-"</formula>
    </cfRule>
  </conditionalFormatting>
  <conditionalFormatting sqref="G633">
    <cfRule type="cellIs" dxfId="31733" priority="2244" stopIfTrue="1" operator="equal">
      <formula>""</formula>
    </cfRule>
    <cfRule type="expression" dxfId="31732" priority="2245" stopIfTrue="1">
      <formula>F633="-"</formula>
    </cfRule>
  </conditionalFormatting>
  <conditionalFormatting sqref="C633">
    <cfRule type="expression" dxfId="31731" priority="2247" stopIfTrue="1">
      <formula>F633="-"</formula>
    </cfRule>
  </conditionalFormatting>
  <conditionalFormatting sqref="D633">
    <cfRule type="expression" dxfId="31730" priority="2255" stopIfTrue="1">
      <formula>F633="-"</formula>
    </cfRule>
  </conditionalFormatting>
  <conditionalFormatting sqref="E633">
    <cfRule type="expression" dxfId="31729" priority="2253" stopIfTrue="1">
      <formula>F633="-"</formula>
    </cfRule>
  </conditionalFormatting>
  <conditionalFormatting sqref="F633">
    <cfRule type="expression" dxfId="31728" priority="2246" stopIfTrue="1">
      <formula>F633="-"</formula>
    </cfRule>
  </conditionalFormatting>
  <conditionalFormatting sqref="G665">
    <cfRule type="cellIs" dxfId="31727" priority="2230" stopIfTrue="1" operator="equal">
      <formula>""</formula>
    </cfRule>
    <cfRule type="expression" dxfId="31726" priority="2231" stopIfTrue="1">
      <formula>F665="-"</formula>
    </cfRule>
  </conditionalFormatting>
  <conditionalFormatting sqref="C646">
    <cfRule type="expression" dxfId="31725" priority="2235" stopIfTrue="1">
      <formula>F646="-"</formula>
    </cfRule>
  </conditionalFormatting>
  <conditionalFormatting sqref="D646">
    <cfRule type="expression" dxfId="31724" priority="2243" stopIfTrue="1">
      <formula>F646="-"</formula>
    </cfRule>
  </conditionalFormatting>
  <conditionalFormatting sqref="E646">
    <cfRule type="expression" dxfId="31723" priority="2241" stopIfTrue="1">
      <formula>F646="-"</formula>
    </cfRule>
  </conditionalFormatting>
  <conditionalFormatting sqref="F646">
    <cfRule type="expression" dxfId="31722" priority="2234" stopIfTrue="1">
      <formula>F646="-"</formula>
    </cfRule>
  </conditionalFormatting>
  <conditionalFormatting sqref="C667">
    <cfRule type="expression" dxfId="31721" priority="2221" stopIfTrue="1">
      <formula>F667="-"</formula>
    </cfRule>
  </conditionalFormatting>
  <conditionalFormatting sqref="D667">
    <cfRule type="expression" dxfId="31720" priority="2229" stopIfTrue="1">
      <formula>F667="-"</formula>
    </cfRule>
  </conditionalFormatting>
  <conditionalFormatting sqref="E667">
    <cfRule type="expression" dxfId="31719" priority="2227" stopIfTrue="1">
      <formula>F667="-"</formula>
    </cfRule>
  </conditionalFormatting>
  <conditionalFormatting sqref="F667">
    <cfRule type="expression" dxfId="31718" priority="2220" stopIfTrue="1">
      <formula>F667="-"</formula>
    </cfRule>
  </conditionalFormatting>
  <conditionalFormatting sqref="C666">
    <cfRule type="expression" dxfId="31717" priority="2211" stopIfTrue="1">
      <formula>F666="-"</formula>
    </cfRule>
  </conditionalFormatting>
  <conditionalFormatting sqref="D666">
    <cfRule type="expression" dxfId="31716" priority="2219" stopIfTrue="1">
      <formula>F666="-"</formula>
    </cfRule>
  </conditionalFormatting>
  <conditionalFormatting sqref="E666">
    <cfRule type="expression" dxfId="31715" priority="2217" stopIfTrue="1">
      <formula>F666="-"</formula>
    </cfRule>
  </conditionalFormatting>
  <conditionalFormatting sqref="F666">
    <cfRule type="expression" dxfId="31714" priority="2210" stopIfTrue="1">
      <formula>F666="-"</formula>
    </cfRule>
  </conditionalFormatting>
  <conditionalFormatting sqref="G666">
    <cfRule type="cellIs" dxfId="31713" priority="2208" stopIfTrue="1" operator="equal">
      <formula>""</formula>
    </cfRule>
    <cfRule type="expression" dxfId="31712" priority="2209" stopIfTrue="1">
      <formula>F666="-"</formula>
    </cfRule>
  </conditionalFormatting>
  <conditionalFormatting sqref="C652">
    <cfRule type="expression" dxfId="31711" priority="2199" stopIfTrue="1">
      <formula>F652="-"</formula>
    </cfRule>
  </conditionalFormatting>
  <conditionalFormatting sqref="D652">
    <cfRule type="expression" dxfId="31710" priority="2207" stopIfTrue="1">
      <formula>F652="-"</formula>
    </cfRule>
  </conditionalFormatting>
  <conditionalFormatting sqref="E652">
    <cfRule type="expression" dxfId="31709" priority="2205" stopIfTrue="1">
      <formula>F652="-"</formula>
    </cfRule>
  </conditionalFormatting>
  <conditionalFormatting sqref="F652">
    <cfRule type="expression" dxfId="31708" priority="2198" stopIfTrue="1">
      <formula>F652="-"</formula>
    </cfRule>
  </conditionalFormatting>
  <conditionalFormatting sqref="G667">
    <cfRule type="cellIs" dxfId="31707" priority="2196" stopIfTrue="1" operator="equal">
      <formula>""</formula>
    </cfRule>
    <cfRule type="expression" dxfId="31706" priority="2197" stopIfTrue="1">
      <formula>F667="-"</formula>
    </cfRule>
  </conditionalFormatting>
  <conditionalFormatting sqref="G658">
    <cfRule type="cellIs" dxfId="31705" priority="2192" stopIfTrue="1" operator="equal">
      <formula>""</formula>
    </cfRule>
    <cfRule type="expression" dxfId="31704" priority="2193" stopIfTrue="1">
      <formula>F658="-"</formula>
    </cfRule>
  </conditionalFormatting>
  <conditionalFormatting sqref="G656">
    <cfRule type="cellIs" dxfId="31703" priority="2190" stopIfTrue="1" operator="equal">
      <formula>""</formula>
    </cfRule>
    <cfRule type="expression" dxfId="31702" priority="2191" stopIfTrue="1">
      <formula>F656="-"</formula>
    </cfRule>
  </conditionalFormatting>
  <conditionalFormatting sqref="C660">
    <cfRule type="expression" dxfId="31701" priority="2181" stopIfTrue="1">
      <formula>F660="-"</formula>
    </cfRule>
  </conditionalFormatting>
  <conditionalFormatting sqref="D660">
    <cfRule type="expression" dxfId="31700" priority="2189" stopIfTrue="1">
      <formula>F660="-"</formula>
    </cfRule>
  </conditionalFormatting>
  <conditionalFormatting sqref="E660">
    <cfRule type="expression" dxfId="31699" priority="2187" stopIfTrue="1">
      <formula>F660="-"</formula>
    </cfRule>
  </conditionalFormatting>
  <conditionalFormatting sqref="F660">
    <cfRule type="expression" dxfId="31698" priority="2180" stopIfTrue="1">
      <formula>F660="-"</formula>
    </cfRule>
  </conditionalFormatting>
  <conditionalFormatting sqref="G660">
    <cfRule type="cellIs" dxfId="31697" priority="2176" stopIfTrue="1" operator="equal">
      <formula>""</formula>
    </cfRule>
    <cfRule type="expression" dxfId="31696" priority="2177" stopIfTrue="1">
      <formula>F660="-"</formula>
    </cfRule>
  </conditionalFormatting>
  <conditionalFormatting sqref="G679">
    <cfRule type="cellIs" dxfId="31695" priority="2178" stopIfTrue="1" operator="equal">
      <formula>""</formula>
    </cfRule>
    <cfRule type="expression" dxfId="31694" priority="2179" stopIfTrue="1">
      <formula>F679="-"</formula>
    </cfRule>
  </conditionalFormatting>
  <conditionalFormatting sqref="C671">
    <cfRule type="expression" dxfId="31693" priority="2167" stopIfTrue="1">
      <formula>F671="-"</formula>
    </cfRule>
  </conditionalFormatting>
  <conditionalFormatting sqref="D671">
    <cfRule type="expression" dxfId="31692" priority="2175" stopIfTrue="1">
      <formula>F671="-"</formula>
    </cfRule>
  </conditionalFormatting>
  <conditionalFormatting sqref="E671">
    <cfRule type="expression" dxfId="31691" priority="2173" stopIfTrue="1">
      <formula>F671="-"</formula>
    </cfRule>
  </conditionalFormatting>
  <conditionalFormatting sqref="F671">
    <cfRule type="expression" dxfId="31690" priority="2166" stopIfTrue="1">
      <formula>F671="-"</formula>
    </cfRule>
  </conditionalFormatting>
  <conditionalFormatting sqref="G671">
    <cfRule type="cellIs" dxfId="31689" priority="2162" stopIfTrue="1" operator="equal">
      <formula>""</formula>
    </cfRule>
    <cfRule type="expression" dxfId="31688" priority="2163" stopIfTrue="1">
      <formula>F671="-"</formula>
    </cfRule>
  </conditionalFormatting>
  <conditionalFormatting sqref="G669">
    <cfRule type="cellIs" dxfId="31687" priority="2164" stopIfTrue="1" operator="equal">
      <formula>""</formula>
    </cfRule>
    <cfRule type="expression" dxfId="31686" priority="2165" stopIfTrue="1">
      <formula>F669="-"</formula>
    </cfRule>
  </conditionalFormatting>
  <conditionalFormatting sqref="G672">
    <cfRule type="cellIs" dxfId="31685" priority="2160" stopIfTrue="1" operator="equal">
      <formula>""</formula>
    </cfRule>
    <cfRule type="expression" dxfId="31684" priority="2161" stopIfTrue="1">
      <formula>F672="-"</formula>
    </cfRule>
  </conditionalFormatting>
  <conditionalFormatting sqref="G678">
    <cfRule type="cellIs" dxfId="31683" priority="2148" stopIfTrue="1" operator="equal">
      <formula>""</formula>
    </cfRule>
    <cfRule type="expression" dxfId="31682" priority="2149" stopIfTrue="1">
      <formula>F678="-"</formula>
    </cfRule>
  </conditionalFormatting>
  <conditionalFormatting sqref="C715">
    <cfRule type="expression" dxfId="31681" priority="2137" stopIfTrue="1">
      <formula>F715="-"</formula>
    </cfRule>
  </conditionalFormatting>
  <conditionalFormatting sqref="D715">
    <cfRule type="expression" dxfId="31680" priority="2145" stopIfTrue="1">
      <formula>F715="-"</formula>
    </cfRule>
  </conditionalFormatting>
  <conditionalFormatting sqref="E715">
    <cfRule type="expression" dxfId="31679" priority="2143" stopIfTrue="1">
      <formula>F715="-"</formula>
    </cfRule>
  </conditionalFormatting>
  <conditionalFormatting sqref="F715">
    <cfRule type="expression" dxfId="31678" priority="2136" stopIfTrue="1">
      <formula>F715="-"</formula>
    </cfRule>
  </conditionalFormatting>
  <conditionalFormatting sqref="C738">
    <cfRule type="expression" dxfId="31677" priority="2127" stopIfTrue="1">
      <formula>F738="-"</formula>
    </cfRule>
  </conditionalFormatting>
  <conditionalFormatting sqref="D738">
    <cfRule type="expression" dxfId="31676" priority="2135" stopIfTrue="1">
      <formula>F738="-"</formula>
    </cfRule>
  </conditionalFormatting>
  <conditionalFormatting sqref="E738">
    <cfRule type="expression" dxfId="31675" priority="2133" stopIfTrue="1">
      <formula>F738="-"</formula>
    </cfRule>
  </conditionalFormatting>
  <conditionalFormatting sqref="F738">
    <cfRule type="expression" dxfId="31674" priority="2126" stopIfTrue="1">
      <formula>F738="-"</formula>
    </cfRule>
  </conditionalFormatting>
  <conditionalFormatting sqref="C304">
    <cfRule type="expression" dxfId="31673" priority="2117" stopIfTrue="1">
      <formula>F304="-"</formula>
    </cfRule>
  </conditionalFormatting>
  <conditionalFormatting sqref="D304">
    <cfRule type="expression" dxfId="31672" priority="2125" stopIfTrue="1">
      <formula>F304="-"</formula>
    </cfRule>
  </conditionalFormatting>
  <conditionalFormatting sqref="E304">
    <cfRule type="expression" dxfId="31671" priority="2123" stopIfTrue="1">
      <formula>F304="-"</formula>
    </cfRule>
  </conditionalFormatting>
  <conditionalFormatting sqref="F304">
    <cfRule type="expression" dxfId="31670" priority="2116" stopIfTrue="1">
      <formula>F304="-"</formula>
    </cfRule>
  </conditionalFormatting>
  <conditionalFormatting sqref="G304">
    <cfRule type="cellIs" dxfId="31669" priority="2114" stopIfTrue="1" operator="equal">
      <formula>""</formula>
    </cfRule>
    <cfRule type="expression" dxfId="31668" priority="2115" stopIfTrue="1">
      <formula>F304="-"</formula>
    </cfRule>
  </conditionalFormatting>
  <conditionalFormatting sqref="C680">
    <cfRule type="expression" dxfId="31667" priority="2104" stopIfTrue="1">
      <formula>F680="-"</formula>
    </cfRule>
  </conditionalFormatting>
  <conditionalFormatting sqref="D680">
    <cfRule type="expression" dxfId="31666" priority="2113" stopIfTrue="1">
      <formula>F680="-"</formula>
    </cfRule>
  </conditionalFormatting>
  <conditionalFormatting sqref="B680">
    <cfRule type="expression" dxfId="31665" priority="2112" stopIfTrue="1">
      <formula>F680="-"</formula>
    </cfRule>
  </conditionalFormatting>
  <conditionalFormatting sqref="E680">
    <cfRule type="expression" dxfId="31664" priority="2110" stopIfTrue="1">
      <formula>F680="-"</formula>
    </cfRule>
  </conditionalFormatting>
  <conditionalFormatting sqref="F680">
    <cfRule type="expression" dxfId="31663" priority="2103" stopIfTrue="1">
      <formula>F680="-"</formula>
    </cfRule>
  </conditionalFormatting>
  <conditionalFormatting sqref="G680">
    <cfRule type="cellIs" dxfId="31662" priority="2101" stopIfTrue="1" operator="equal">
      <formula>""</formula>
    </cfRule>
    <cfRule type="expression" dxfId="31661" priority="2102" stopIfTrue="1">
      <formula>F680="-"</formula>
    </cfRule>
  </conditionalFormatting>
  <conditionalFormatting sqref="C737">
    <cfRule type="expression" dxfId="31660" priority="2092" stopIfTrue="1">
      <formula>F737="-"</formula>
    </cfRule>
  </conditionalFormatting>
  <conditionalFormatting sqref="D737">
    <cfRule type="expression" dxfId="31659" priority="2100" stopIfTrue="1">
      <formula>F737="-"</formula>
    </cfRule>
  </conditionalFormatting>
  <conditionalFormatting sqref="E737">
    <cfRule type="expression" dxfId="31658" priority="2098" stopIfTrue="1">
      <formula>F737="-"</formula>
    </cfRule>
  </conditionalFormatting>
  <conditionalFormatting sqref="F737">
    <cfRule type="expression" dxfId="31657" priority="2091" stopIfTrue="1">
      <formula>F737="-"</formula>
    </cfRule>
  </conditionalFormatting>
  <conditionalFormatting sqref="C712">
    <cfRule type="expression" dxfId="31656" priority="2081" stopIfTrue="1">
      <formula>F712="-"</formula>
    </cfRule>
  </conditionalFormatting>
  <conditionalFormatting sqref="D712">
    <cfRule type="expression" dxfId="31655" priority="2090" stopIfTrue="1">
      <formula>F712="-"</formula>
    </cfRule>
  </conditionalFormatting>
  <conditionalFormatting sqref="B712">
    <cfRule type="expression" dxfId="31654" priority="2089" stopIfTrue="1">
      <formula>F712="-"</formula>
    </cfRule>
  </conditionalFormatting>
  <conditionalFormatting sqref="E712">
    <cfRule type="expression" dxfId="31653" priority="2087" stopIfTrue="1">
      <formula>F712="-"</formula>
    </cfRule>
  </conditionalFormatting>
  <conditionalFormatting sqref="F712">
    <cfRule type="expression" dxfId="31652" priority="2080" stopIfTrue="1">
      <formula>F712="-"</formula>
    </cfRule>
  </conditionalFormatting>
  <conditionalFormatting sqref="G712">
    <cfRule type="cellIs" dxfId="31651" priority="2078" stopIfTrue="1" operator="equal">
      <formula>""</formula>
    </cfRule>
    <cfRule type="expression" dxfId="31650" priority="2079" stopIfTrue="1">
      <formula>F712="-"</formula>
    </cfRule>
  </conditionalFormatting>
  <conditionalFormatting sqref="C695">
    <cfRule type="expression" dxfId="31649" priority="2069" stopIfTrue="1">
      <formula>F695="-"</formula>
    </cfRule>
  </conditionalFormatting>
  <conditionalFormatting sqref="D695">
    <cfRule type="expression" dxfId="31648" priority="2077" stopIfTrue="1">
      <formula>F695="-"</formula>
    </cfRule>
  </conditionalFormatting>
  <conditionalFormatting sqref="E695">
    <cfRule type="expression" dxfId="31647" priority="2075" stopIfTrue="1">
      <formula>F695="-"</formula>
    </cfRule>
  </conditionalFormatting>
  <conditionalFormatting sqref="F695">
    <cfRule type="expression" dxfId="31646" priority="2068" stopIfTrue="1">
      <formula>F695="-"</formula>
    </cfRule>
  </conditionalFormatting>
  <conditionalFormatting sqref="G695">
    <cfRule type="cellIs" dxfId="31645" priority="2066" stopIfTrue="1" operator="equal">
      <formula>""</formula>
    </cfRule>
    <cfRule type="expression" dxfId="31644" priority="2067" stopIfTrue="1">
      <formula>F695="-"</formula>
    </cfRule>
  </conditionalFormatting>
  <conditionalFormatting sqref="C693">
    <cfRule type="expression" dxfId="31643" priority="2047" stopIfTrue="1">
      <formula>F693="-"</formula>
    </cfRule>
  </conditionalFormatting>
  <conditionalFormatting sqref="D693">
    <cfRule type="expression" dxfId="31642" priority="2055" stopIfTrue="1">
      <formula>F693="-"</formula>
    </cfRule>
  </conditionalFormatting>
  <conditionalFormatting sqref="E693">
    <cfRule type="expression" dxfId="31641" priority="2053" stopIfTrue="1">
      <formula>F693="-"</formula>
    </cfRule>
  </conditionalFormatting>
  <conditionalFormatting sqref="F693">
    <cfRule type="expression" dxfId="31640" priority="2046" stopIfTrue="1">
      <formula>F693="-"</formula>
    </cfRule>
  </conditionalFormatting>
  <conditionalFormatting sqref="G693">
    <cfRule type="cellIs" dxfId="31639" priority="2044" stopIfTrue="1" operator="equal">
      <formula>""</formula>
    </cfRule>
    <cfRule type="expression" dxfId="31638" priority="2045" stopIfTrue="1">
      <formula>F693="-"</formula>
    </cfRule>
  </conditionalFormatting>
  <conditionalFormatting sqref="C684">
    <cfRule type="expression" dxfId="31637" priority="2035" stopIfTrue="1">
      <formula>F684="-"</formula>
    </cfRule>
  </conditionalFormatting>
  <conditionalFormatting sqref="D684">
    <cfRule type="expression" dxfId="31636" priority="2043" stopIfTrue="1">
      <formula>F684="-"</formula>
    </cfRule>
  </conditionalFormatting>
  <conditionalFormatting sqref="E684">
    <cfRule type="expression" dxfId="31635" priority="2041" stopIfTrue="1">
      <formula>F684="-"</formula>
    </cfRule>
  </conditionalFormatting>
  <conditionalFormatting sqref="F684">
    <cfRule type="expression" dxfId="31634" priority="2034" stopIfTrue="1">
      <formula>F684="-"</formula>
    </cfRule>
  </conditionalFormatting>
  <conditionalFormatting sqref="C685">
    <cfRule type="expression" dxfId="31633" priority="2025" stopIfTrue="1">
      <formula>F685="-"</formula>
    </cfRule>
  </conditionalFormatting>
  <conditionalFormatting sqref="D685">
    <cfRule type="expression" dxfId="31632" priority="2033" stopIfTrue="1">
      <formula>F685="-"</formula>
    </cfRule>
  </conditionalFormatting>
  <conditionalFormatting sqref="E685">
    <cfRule type="expression" dxfId="31631" priority="2031" stopIfTrue="1">
      <formula>F685="-"</formula>
    </cfRule>
  </conditionalFormatting>
  <conditionalFormatting sqref="F685">
    <cfRule type="expression" dxfId="31630" priority="2024" stopIfTrue="1">
      <formula>F685="-"</formula>
    </cfRule>
  </conditionalFormatting>
  <conditionalFormatting sqref="G684">
    <cfRule type="cellIs" dxfId="31629" priority="2022" stopIfTrue="1" operator="equal">
      <formula>""</formula>
    </cfRule>
    <cfRule type="expression" dxfId="31628" priority="2023" stopIfTrue="1">
      <formula>F684="-"</formula>
    </cfRule>
  </conditionalFormatting>
  <conditionalFormatting sqref="C686">
    <cfRule type="expression" dxfId="31627" priority="2013" stopIfTrue="1">
      <formula>F686="-"</formula>
    </cfRule>
  </conditionalFormatting>
  <conditionalFormatting sqref="D686">
    <cfRule type="expression" dxfId="31626" priority="2021" stopIfTrue="1">
      <formula>F686="-"</formula>
    </cfRule>
  </conditionalFormatting>
  <conditionalFormatting sqref="E686">
    <cfRule type="expression" dxfId="31625" priority="2019" stopIfTrue="1">
      <formula>F686="-"</formula>
    </cfRule>
  </conditionalFormatting>
  <conditionalFormatting sqref="F686">
    <cfRule type="expression" dxfId="31624" priority="2012" stopIfTrue="1">
      <formula>F686="-"</formula>
    </cfRule>
  </conditionalFormatting>
  <conditionalFormatting sqref="G685">
    <cfRule type="cellIs" dxfId="31623" priority="2010" stopIfTrue="1" operator="equal">
      <formula>""</formula>
    </cfRule>
    <cfRule type="expression" dxfId="31622" priority="2011" stopIfTrue="1">
      <formula>F685="-"</formula>
    </cfRule>
  </conditionalFormatting>
  <conditionalFormatting sqref="C687">
    <cfRule type="expression" dxfId="31621" priority="2001" stopIfTrue="1">
      <formula>F687="-"</formula>
    </cfRule>
  </conditionalFormatting>
  <conditionalFormatting sqref="D687">
    <cfRule type="expression" dxfId="31620" priority="2009" stopIfTrue="1">
      <formula>F687="-"</formula>
    </cfRule>
  </conditionalFormatting>
  <conditionalFormatting sqref="E687">
    <cfRule type="expression" dxfId="31619" priority="2007" stopIfTrue="1">
      <formula>F687="-"</formula>
    </cfRule>
  </conditionalFormatting>
  <conditionalFormatting sqref="F687">
    <cfRule type="expression" dxfId="31618" priority="2000" stopIfTrue="1">
      <formula>F687="-"</formula>
    </cfRule>
  </conditionalFormatting>
  <conditionalFormatting sqref="G686">
    <cfRule type="cellIs" dxfId="31617" priority="1998" stopIfTrue="1" operator="equal">
      <formula>""</formula>
    </cfRule>
    <cfRule type="expression" dxfId="31616" priority="1999" stopIfTrue="1">
      <formula>F686="-"</formula>
    </cfRule>
  </conditionalFormatting>
  <conditionalFormatting sqref="C688">
    <cfRule type="expression" dxfId="31615" priority="1989" stopIfTrue="1">
      <formula>F688="-"</formula>
    </cfRule>
  </conditionalFormatting>
  <conditionalFormatting sqref="D688">
    <cfRule type="expression" dxfId="31614" priority="1997" stopIfTrue="1">
      <formula>F688="-"</formula>
    </cfRule>
  </conditionalFormatting>
  <conditionalFormatting sqref="E688">
    <cfRule type="expression" dxfId="31613" priority="1995" stopIfTrue="1">
      <formula>F688="-"</formula>
    </cfRule>
  </conditionalFormatting>
  <conditionalFormatting sqref="F688">
    <cfRule type="expression" dxfId="31612" priority="1988" stopIfTrue="1">
      <formula>F688="-"</formula>
    </cfRule>
  </conditionalFormatting>
  <conditionalFormatting sqref="G687">
    <cfRule type="cellIs" dxfId="31611" priority="1986" stopIfTrue="1" operator="equal">
      <formula>""</formula>
    </cfRule>
    <cfRule type="expression" dxfId="31610" priority="1987" stopIfTrue="1">
      <formula>F687="-"</formula>
    </cfRule>
  </conditionalFormatting>
  <conditionalFormatting sqref="G688">
    <cfRule type="cellIs" dxfId="31609" priority="1984" stopIfTrue="1" operator="equal">
      <formula>""</formula>
    </cfRule>
    <cfRule type="expression" dxfId="31608" priority="1985" stopIfTrue="1">
      <formula>F688="-"</formula>
    </cfRule>
  </conditionalFormatting>
  <conditionalFormatting sqref="G689">
    <cfRule type="cellIs" dxfId="31607" priority="1982" stopIfTrue="1" operator="equal">
      <formula>""</formula>
    </cfRule>
    <cfRule type="expression" dxfId="31606" priority="1983" stopIfTrue="1">
      <formula>F689="-"</formula>
    </cfRule>
  </conditionalFormatting>
  <conditionalFormatting sqref="C692">
    <cfRule type="expression" dxfId="31605" priority="1973" stopIfTrue="1">
      <formula>F692="-"</formula>
    </cfRule>
  </conditionalFormatting>
  <conditionalFormatting sqref="D692">
    <cfRule type="expression" dxfId="31604" priority="1981" stopIfTrue="1">
      <formula>F692="-"</formula>
    </cfRule>
  </conditionalFormatting>
  <conditionalFormatting sqref="E692">
    <cfRule type="expression" dxfId="31603" priority="1979" stopIfTrue="1">
      <formula>F692="-"</formula>
    </cfRule>
  </conditionalFormatting>
  <conditionalFormatting sqref="F692">
    <cfRule type="expression" dxfId="31602" priority="1972" stopIfTrue="1">
      <formula>F692="-"</formula>
    </cfRule>
  </conditionalFormatting>
  <conditionalFormatting sqref="G692">
    <cfRule type="cellIs" dxfId="31601" priority="1970" stopIfTrue="1" operator="equal">
      <formula>""</formula>
    </cfRule>
    <cfRule type="expression" dxfId="31600" priority="1971" stopIfTrue="1">
      <formula>F692="-"</formula>
    </cfRule>
  </conditionalFormatting>
  <conditionalFormatting sqref="C691">
    <cfRule type="expression" dxfId="31599" priority="1961" stopIfTrue="1">
      <formula>F691="-"</formula>
    </cfRule>
  </conditionalFormatting>
  <conditionalFormatting sqref="D691">
    <cfRule type="expression" dxfId="31598" priority="1969" stopIfTrue="1">
      <formula>F691="-"</formula>
    </cfRule>
  </conditionalFormatting>
  <conditionalFormatting sqref="E691">
    <cfRule type="expression" dxfId="31597" priority="1967" stopIfTrue="1">
      <formula>F691="-"</formula>
    </cfRule>
  </conditionalFormatting>
  <conditionalFormatting sqref="F691">
    <cfRule type="expression" dxfId="31596" priority="1960" stopIfTrue="1">
      <formula>F691="-"</formula>
    </cfRule>
  </conditionalFormatting>
  <conditionalFormatting sqref="G691">
    <cfRule type="cellIs" dxfId="31595" priority="1958" stopIfTrue="1" operator="equal">
      <formula>""</formula>
    </cfRule>
    <cfRule type="expression" dxfId="31594" priority="1959" stopIfTrue="1">
      <formula>F691="-"</formula>
    </cfRule>
  </conditionalFormatting>
  <conditionalFormatting sqref="C690">
    <cfRule type="expression" dxfId="31593" priority="1949" stopIfTrue="1">
      <formula>F690="-"</formula>
    </cfRule>
  </conditionalFormatting>
  <conditionalFormatting sqref="D690">
    <cfRule type="expression" dxfId="31592" priority="1957" stopIfTrue="1">
      <formula>F690="-"</formula>
    </cfRule>
  </conditionalFormatting>
  <conditionalFormatting sqref="E690">
    <cfRule type="expression" dxfId="31591" priority="1955" stopIfTrue="1">
      <formula>F690="-"</formula>
    </cfRule>
  </conditionalFormatting>
  <conditionalFormatting sqref="F690">
    <cfRule type="expression" dxfId="31590" priority="1948" stopIfTrue="1">
      <formula>F690="-"</formula>
    </cfRule>
  </conditionalFormatting>
  <conditionalFormatting sqref="G690">
    <cfRule type="cellIs" dxfId="31589" priority="1946" stopIfTrue="1" operator="equal">
      <formula>""</formula>
    </cfRule>
    <cfRule type="expression" dxfId="31588" priority="1947" stopIfTrue="1">
      <formula>F690="-"</formula>
    </cfRule>
  </conditionalFormatting>
  <conditionalFormatting sqref="C694">
    <cfRule type="expression" dxfId="31587" priority="1937" stopIfTrue="1">
      <formula>F694="-"</formula>
    </cfRule>
  </conditionalFormatting>
  <conditionalFormatting sqref="D694">
    <cfRule type="expression" dxfId="31586" priority="1945" stopIfTrue="1">
      <formula>F694="-"</formula>
    </cfRule>
  </conditionalFormatting>
  <conditionalFormatting sqref="E694">
    <cfRule type="expression" dxfId="31585" priority="1943" stopIfTrue="1">
      <formula>F694="-"</formula>
    </cfRule>
  </conditionalFormatting>
  <conditionalFormatting sqref="F694">
    <cfRule type="expression" dxfId="31584" priority="1936" stopIfTrue="1">
      <formula>F694="-"</formula>
    </cfRule>
  </conditionalFormatting>
  <conditionalFormatting sqref="G694">
    <cfRule type="cellIs" dxfId="31583" priority="1934" stopIfTrue="1" operator="equal">
      <formula>""</formula>
    </cfRule>
    <cfRule type="expression" dxfId="31582" priority="1935" stopIfTrue="1">
      <formula>F694="-"</formula>
    </cfRule>
  </conditionalFormatting>
  <conditionalFormatting sqref="C704">
    <cfRule type="expression" dxfId="31581" priority="1925" stopIfTrue="1">
      <formula>F704="-"</formula>
    </cfRule>
  </conditionalFormatting>
  <conditionalFormatting sqref="D704">
    <cfRule type="expression" dxfId="31580" priority="1933" stopIfTrue="1">
      <formula>F704="-"</formula>
    </cfRule>
  </conditionalFormatting>
  <conditionalFormatting sqref="E704">
    <cfRule type="expression" dxfId="31579" priority="1931" stopIfTrue="1">
      <formula>F704="-"</formula>
    </cfRule>
  </conditionalFormatting>
  <conditionalFormatting sqref="F704">
    <cfRule type="expression" dxfId="31578" priority="1924" stopIfTrue="1">
      <formula>F704="-"</formula>
    </cfRule>
  </conditionalFormatting>
  <conditionalFormatting sqref="C697">
    <cfRule type="expression" dxfId="31577" priority="1915" stopIfTrue="1">
      <formula>F697="-"</formula>
    </cfRule>
  </conditionalFormatting>
  <conditionalFormatting sqref="D697">
    <cfRule type="expression" dxfId="31576" priority="1923" stopIfTrue="1">
      <formula>F697="-"</formula>
    </cfRule>
  </conditionalFormatting>
  <conditionalFormatting sqref="E697">
    <cfRule type="expression" dxfId="31575" priority="1921" stopIfTrue="1">
      <formula>F697="-"</formula>
    </cfRule>
  </conditionalFormatting>
  <conditionalFormatting sqref="F697">
    <cfRule type="expression" dxfId="31574" priority="1914" stopIfTrue="1">
      <formula>F697="-"</formula>
    </cfRule>
  </conditionalFormatting>
  <conditionalFormatting sqref="C698">
    <cfRule type="expression" dxfId="31573" priority="1905" stopIfTrue="1">
      <formula>F698="-"</formula>
    </cfRule>
  </conditionalFormatting>
  <conditionalFormatting sqref="D698">
    <cfRule type="expression" dxfId="31572" priority="1913" stopIfTrue="1">
      <formula>F698="-"</formula>
    </cfRule>
  </conditionalFormatting>
  <conditionalFormatting sqref="E698">
    <cfRule type="expression" dxfId="31571" priority="1911" stopIfTrue="1">
      <formula>F698="-"</formula>
    </cfRule>
  </conditionalFormatting>
  <conditionalFormatting sqref="F698">
    <cfRule type="expression" dxfId="31570" priority="1904" stopIfTrue="1">
      <formula>F698="-"</formula>
    </cfRule>
  </conditionalFormatting>
  <conditionalFormatting sqref="C699">
    <cfRule type="expression" dxfId="31569" priority="1894" stopIfTrue="1">
      <formula>F699="-"</formula>
    </cfRule>
  </conditionalFormatting>
  <conditionalFormatting sqref="D699">
    <cfRule type="expression" dxfId="31568" priority="1903" stopIfTrue="1">
      <formula>F699="-"</formula>
    </cfRule>
  </conditionalFormatting>
  <conditionalFormatting sqref="B699">
    <cfRule type="expression" dxfId="31567" priority="1902" stopIfTrue="1">
      <formula>F699="-"</formula>
    </cfRule>
  </conditionalFormatting>
  <conditionalFormatting sqref="E699">
    <cfRule type="expression" dxfId="31566" priority="1900" stopIfTrue="1">
      <formula>F699="-"</formula>
    </cfRule>
  </conditionalFormatting>
  <conditionalFormatting sqref="F699">
    <cfRule type="expression" dxfId="31565" priority="1893" stopIfTrue="1">
      <formula>F699="-"</formula>
    </cfRule>
  </conditionalFormatting>
  <conditionalFormatting sqref="G699">
    <cfRule type="cellIs" dxfId="31564" priority="1891" stopIfTrue="1" operator="equal">
      <formula>""</formula>
    </cfRule>
    <cfRule type="expression" dxfId="31563" priority="1892" stopIfTrue="1">
      <formula>F699="-"</formula>
    </cfRule>
  </conditionalFormatting>
  <conditionalFormatting sqref="G697:G698">
    <cfRule type="cellIs" dxfId="31562" priority="1889" stopIfTrue="1" operator="equal">
      <formula>""</formula>
    </cfRule>
    <cfRule type="expression" dxfId="31561" priority="1890" stopIfTrue="1">
      <formula>F697="-"</formula>
    </cfRule>
  </conditionalFormatting>
  <conditionalFormatting sqref="C703">
    <cfRule type="expression" dxfId="31560" priority="1880" stopIfTrue="1">
      <formula>F703="-"</formula>
    </cfRule>
  </conditionalFormatting>
  <conditionalFormatting sqref="D703">
    <cfRule type="expression" dxfId="31559" priority="1888" stopIfTrue="1">
      <formula>F703="-"</formula>
    </cfRule>
  </conditionalFormatting>
  <conditionalFormatting sqref="E703">
    <cfRule type="expression" dxfId="31558" priority="1886" stopIfTrue="1">
      <formula>F703="-"</formula>
    </cfRule>
  </conditionalFormatting>
  <conditionalFormatting sqref="F703">
    <cfRule type="expression" dxfId="31557" priority="1879" stopIfTrue="1">
      <formula>F703="-"</formula>
    </cfRule>
  </conditionalFormatting>
  <conditionalFormatting sqref="G703">
    <cfRule type="cellIs" dxfId="31556" priority="1830" stopIfTrue="1" operator="equal">
      <formula>""</formula>
    </cfRule>
    <cfRule type="expression" dxfId="31555" priority="1831" stopIfTrue="1">
      <formula>F703="-"</formula>
    </cfRule>
  </conditionalFormatting>
  <conditionalFormatting sqref="C702">
    <cfRule type="expression" dxfId="31554" priority="1870" stopIfTrue="1">
      <formula>F702="-"</formula>
    </cfRule>
  </conditionalFormatting>
  <conditionalFormatting sqref="D702">
    <cfRule type="expression" dxfId="31553" priority="1878" stopIfTrue="1">
      <formula>F702="-"</formula>
    </cfRule>
  </conditionalFormatting>
  <conditionalFormatting sqref="E702">
    <cfRule type="expression" dxfId="31552" priority="1876" stopIfTrue="1">
      <formula>F702="-"</formula>
    </cfRule>
  </conditionalFormatting>
  <conditionalFormatting sqref="F702">
    <cfRule type="expression" dxfId="31551" priority="1869" stopIfTrue="1">
      <formula>F702="-"</formula>
    </cfRule>
  </conditionalFormatting>
  <conditionalFormatting sqref="G704">
    <cfRule type="cellIs" dxfId="31550" priority="1828" stopIfTrue="1" operator="equal">
      <formula>""</formula>
    </cfRule>
    <cfRule type="expression" dxfId="31549" priority="1829" stopIfTrue="1">
      <formula>F704="-"</formula>
    </cfRule>
  </conditionalFormatting>
  <conditionalFormatting sqref="C701">
    <cfRule type="expression" dxfId="31548" priority="1860" stopIfTrue="1">
      <formula>F701="-"</formula>
    </cfRule>
  </conditionalFormatting>
  <conditionalFormatting sqref="D701">
    <cfRule type="expression" dxfId="31547" priority="1868" stopIfTrue="1">
      <formula>F701="-"</formula>
    </cfRule>
  </conditionalFormatting>
  <conditionalFormatting sqref="E701">
    <cfRule type="expression" dxfId="31546" priority="1866" stopIfTrue="1">
      <formula>F701="-"</formula>
    </cfRule>
  </conditionalFormatting>
  <conditionalFormatting sqref="F701">
    <cfRule type="expression" dxfId="31545" priority="1859" stopIfTrue="1">
      <formula>F701="-"</formula>
    </cfRule>
  </conditionalFormatting>
  <conditionalFormatting sqref="G705">
    <cfRule type="cellIs" dxfId="31544" priority="1826" stopIfTrue="1" operator="equal">
      <formula>""</formula>
    </cfRule>
    <cfRule type="expression" dxfId="31543" priority="1827" stopIfTrue="1">
      <formula>F705="-"</formula>
    </cfRule>
  </conditionalFormatting>
  <conditionalFormatting sqref="C700">
    <cfRule type="expression" dxfId="31542" priority="1849" stopIfTrue="1">
      <formula>F700="-"</formula>
    </cfRule>
  </conditionalFormatting>
  <conditionalFormatting sqref="D700">
    <cfRule type="expression" dxfId="31541" priority="1858" stopIfTrue="1">
      <formula>F700="-"</formula>
    </cfRule>
  </conditionalFormatting>
  <conditionalFormatting sqref="B700:B711">
    <cfRule type="expression" dxfId="31540" priority="1857" stopIfTrue="1">
      <formula>F700="-"</formula>
    </cfRule>
  </conditionalFormatting>
  <conditionalFormatting sqref="E700">
    <cfRule type="expression" dxfId="31539" priority="1855" stopIfTrue="1">
      <formula>F700="-"</formula>
    </cfRule>
  </conditionalFormatting>
  <conditionalFormatting sqref="F700">
    <cfRule type="expression" dxfId="31538" priority="1848" stopIfTrue="1">
      <formula>F700="-"</formula>
    </cfRule>
  </conditionalFormatting>
  <conditionalFormatting sqref="G706">
    <cfRule type="cellIs" dxfId="31537" priority="1814" stopIfTrue="1" operator="equal">
      <formula>""</formula>
    </cfRule>
    <cfRule type="expression" dxfId="31536" priority="1815" stopIfTrue="1">
      <formula>F706="-"</formula>
    </cfRule>
  </conditionalFormatting>
  <conditionalFormatting sqref="C705">
    <cfRule type="expression" dxfId="31535" priority="1839" stopIfTrue="1">
      <formula>F705="-"</formula>
    </cfRule>
  </conditionalFormatting>
  <conditionalFormatting sqref="D705">
    <cfRule type="expression" dxfId="31534" priority="1847" stopIfTrue="1">
      <formula>F705="-"</formula>
    </cfRule>
  </conditionalFormatting>
  <conditionalFormatting sqref="E705">
    <cfRule type="expression" dxfId="31533" priority="1845" stopIfTrue="1">
      <formula>F705="-"</formula>
    </cfRule>
  </conditionalFormatting>
  <conditionalFormatting sqref="F705">
    <cfRule type="expression" dxfId="31532" priority="1838" stopIfTrue="1">
      <formula>F705="-"</formula>
    </cfRule>
  </conditionalFormatting>
  <conditionalFormatting sqref="G700">
    <cfRule type="cellIs" dxfId="31531" priority="1836" stopIfTrue="1" operator="equal">
      <formula>""</formula>
    </cfRule>
    <cfRule type="expression" dxfId="31530" priority="1837" stopIfTrue="1">
      <formula>F700="-"</formula>
    </cfRule>
  </conditionalFormatting>
  <conditionalFormatting sqref="G701">
    <cfRule type="cellIs" dxfId="31529" priority="1834" stopIfTrue="1" operator="equal">
      <formula>""</formula>
    </cfRule>
    <cfRule type="expression" dxfId="31528" priority="1835" stopIfTrue="1">
      <formula>F701="-"</formula>
    </cfRule>
  </conditionalFormatting>
  <conditionalFormatting sqref="G702">
    <cfRule type="cellIs" dxfId="31527" priority="1832" stopIfTrue="1" operator="equal">
      <formula>""</formula>
    </cfRule>
    <cfRule type="expression" dxfId="31526" priority="1833" stopIfTrue="1">
      <formula>F702="-"</formula>
    </cfRule>
  </conditionalFormatting>
  <conditionalFormatting sqref="C706">
    <cfRule type="expression" dxfId="31525" priority="1817" stopIfTrue="1">
      <formula>F706="-"</formula>
    </cfRule>
  </conditionalFormatting>
  <conditionalFormatting sqref="D706">
    <cfRule type="expression" dxfId="31524" priority="1825" stopIfTrue="1">
      <formula>F706="-"</formula>
    </cfRule>
  </conditionalFormatting>
  <conditionalFormatting sqref="E706">
    <cfRule type="expression" dxfId="31523" priority="1823" stopIfTrue="1">
      <formula>F706="-"</formula>
    </cfRule>
  </conditionalFormatting>
  <conditionalFormatting sqref="F706">
    <cfRule type="expression" dxfId="31522" priority="1816" stopIfTrue="1">
      <formula>F706="-"</formula>
    </cfRule>
  </conditionalFormatting>
  <conditionalFormatting sqref="C710">
    <cfRule type="expression" dxfId="31521" priority="1805" stopIfTrue="1">
      <formula>F710="-"</formula>
    </cfRule>
  </conditionalFormatting>
  <conditionalFormatting sqref="D710">
    <cfRule type="expression" dxfId="31520" priority="1813" stopIfTrue="1">
      <formula>F710="-"</formula>
    </cfRule>
  </conditionalFormatting>
  <conditionalFormatting sqref="E710">
    <cfRule type="expression" dxfId="31519" priority="1811" stopIfTrue="1">
      <formula>F710="-"</formula>
    </cfRule>
  </conditionalFormatting>
  <conditionalFormatting sqref="F710">
    <cfRule type="expression" dxfId="31518" priority="1804" stopIfTrue="1">
      <formula>F710="-"</formula>
    </cfRule>
  </conditionalFormatting>
  <conditionalFormatting sqref="C709">
    <cfRule type="expression" dxfId="31517" priority="1795" stopIfTrue="1">
      <formula>F709="-"</formula>
    </cfRule>
  </conditionalFormatting>
  <conditionalFormatting sqref="D709">
    <cfRule type="expression" dxfId="31516" priority="1803" stopIfTrue="1">
      <formula>F709="-"</formula>
    </cfRule>
  </conditionalFormatting>
  <conditionalFormatting sqref="E709">
    <cfRule type="expression" dxfId="31515" priority="1801" stopIfTrue="1">
      <formula>F709="-"</formula>
    </cfRule>
  </conditionalFormatting>
  <conditionalFormatting sqref="F709">
    <cfRule type="expression" dxfId="31514" priority="1794" stopIfTrue="1">
      <formula>F709="-"</formula>
    </cfRule>
  </conditionalFormatting>
  <conditionalFormatting sqref="C708">
    <cfRule type="expression" dxfId="31513" priority="1785" stopIfTrue="1">
      <formula>F708="-"</formula>
    </cfRule>
  </conditionalFormatting>
  <conditionalFormatting sqref="D708">
    <cfRule type="expression" dxfId="31512" priority="1793" stopIfTrue="1">
      <formula>F708="-"</formula>
    </cfRule>
  </conditionalFormatting>
  <conditionalFormatting sqref="E708">
    <cfRule type="expression" dxfId="31511" priority="1791" stopIfTrue="1">
      <formula>F708="-"</formula>
    </cfRule>
  </conditionalFormatting>
  <conditionalFormatting sqref="F708">
    <cfRule type="expression" dxfId="31510" priority="1784" stopIfTrue="1">
      <formula>F708="-"</formula>
    </cfRule>
  </conditionalFormatting>
  <conditionalFormatting sqref="G707:G710">
    <cfRule type="cellIs" dxfId="31509" priority="1772" stopIfTrue="1" operator="equal">
      <formula>""</formula>
    </cfRule>
    <cfRule type="expression" dxfId="31508" priority="1773" stopIfTrue="1">
      <formula>F707="-"</formula>
    </cfRule>
  </conditionalFormatting>
  <conditionalFormatting sqref="C707">
    <cfRule type="expression" dxfId="31507" priority="1775" stopIfTrue="1">
      <formula>F707="-"</formula>
    </cfRule>
  </conditionalFormatting>
  <conditionalFormatting sqref="D707">
    <cfRule type="expression" dxfId="31506" priority="1783" stopIfTrue="1">
      <formula>F707="-"</formula>
    </cfRule>
  </conditionalFormatting>
  <conditionalFormatting sqref="E707">
    <cfRule type="expression" dxfId="31505" priority="1781" stopIfTrue="1">
      <formula>F707="-"</formula>
    </cfRule>
  </conditionalFormatting>
  <conditionalFormatting sqref="F707">
    <cfRule type="expression" dxfId="31504" priority="1774" stopIfTrue="1">
      <formula>F707="-"</formula>
    </cfRule>
  </conditionalFormatting>
  <conditionalFormatting sqref="G737">
    <cfRule type="cellIs" dxfId="31503" priority="1770" stopIfTrue="1" operator="equal">
      <formula>""</formula>
    </cfRule>
    <cfRule type="expression" dxfId="31502" priority="1771" stopIfTrue="1">
      <formula>F737="-"</formula>
    </cfRule>
  </conditionalFormatting>
  <conditionalFormatting sqref="C739">
    <cfRule type="expression" dxfId="31501" priority="1761" stopIfTrue="1">
      <formula>F739="-"</formula>
    </cfRule>
  </conditionalFormatting>
  <conditionalFormatting sqref="D739">
    <cfRule type="expression" dxfId="31500" priority="1769" stopIfTrue="1">
      <formula>F739="-"</formula>
    </cfRule>
  </conditionalFormatting>
  <conditionalFormatting sqref="E739">
    <cfRule type="expression" dxfId="31499" priority="1767" stopIfTrue="1">
      <formula>F739="-"</formula>
    </cfRule>
  </conditionalFormatting>
  <conditionalFormatting sqref="F739">
    <cfRule type="expression" dxfId="31498" priority="1760" stopIfTrue="1">
      <formula>F739="-"</formula>
    </cfRule>
  </conditionalFormatting>
  <conditionalFormatting sqref="G738">
    <cfRule type="cellIs" dxfId="31497" priority="1758" stopIfTrue="1" operator="equal">
      <formula>""</formula>
    </cfRule>
    <cfRule type="expression" dxfId="31496" priority="1759" stopIfTrue="1">
      <formula>F738="-"</formula>
    </cfRule>
  </conditionalFormatting>
  <conditionalFormatting sqref="C740">
    <cfRule type="expression" dxfId="31495" priority="1749" stopIfTrue="1">
      <formula>F740="-"</formula>
    </cfRule>
  </conditionalFormatting>
  <conditionalFormatting sqref="D740">
    <cfRule type="expression" dxfId="31494" priority="1757" stopIfTrue="1">
      <formula>F740="-"</formula>
    </cfRule>
  </conditionalFormatting>
  <conditionalFormatting sqref="E740">
    <cfRule type="expression" dxfId="31493" priority="1755" stopIfTrue="1">
      <formula>F740="-"</formula>
    </cfRule>
  </conditionalFormatting>
  <conditionalFormatting sqref="F740">
    <cfRule type="expression" dxfId="31492" priority="1748" stopIfTrue="1">
      <formula>F740="-"</formula>
    </cfRule>
  </conditionalFormatting>
  <conditionalFormatting sqref="G739">
    <cfRule type="cellIs" dxfId="31491" priority="1746" stopIfTrue="1" operator="equal">
      <formula>""</formula>
    </cfRule>
    <cfRule type="expression" dxfId="31490" priority="1747" stopIfTrue="1">
      <formula>F739="-"</formula>
    </cfRule>
  </conditionalFormatting>
  <conditionalFormatting sqref="C713">
    <cfRule type="expression" dxfId="31489" priority="1737" stopIfTrue="1">
      <formula>F713="-"</formula>
    </cfRule>
  </conditionalFormatting>
  <conditionalFormatting sqref="D713">
    <cfRule type="expression" dxfId="31488" priority="1745" stopIfTrue="1">
      <formula>F713="-"</formula>
    </cfRule>
  </conditionalFormatting>
  <conditionalFormatting sqref="E713">
    <cfRule type="expression" dxfId="31487" priority="1743" stopIfTrue="1">
      <formula>F713="-"</formula>
    </cfRule>
  </conditionalFormatting>
  <conditionalFormatting sqref="F713">
    <cfRule type="expression" dxfId="31486" priority="1736" stopIfTrue="1">
      <formula>F713="-"</formula>
    </cfRule>
  </conditionalFormatting>
  <conditionalFormatting sqref="G713">
    <cfRule type="cellIs" dxfId="31485" priority="1732" stopIfTrue="1" operator="equal">
      <formula>""</formula>
    </cfRule>
    <cfRule type="expression" dxfId="31484" priority="1733" stopIfTrue="1">
      <formula>F713="-"</formula>
    </cfRule>
  </conditionalFormatting>
  <conditionalFormatting sqref="G740">
    <cfRule type="cellIs" dxfId="31483" priority="1734" stopIfTrue="1" operator="equal">
      <formula>""</formula>
    </cfRule>
    <cfRule type="expression" dxfId="31482" priority="1735" stopIfTrue="1">
      <formula>F740="-"</formula>
    </cfRule>
  </conditionalFormatting>
  <conditionalFormatting sqref="G715">
    <cfRule type="cellIs" dxfId="31481" priority="1730" stopIfTrue="1" operator="equal">
      <formula>""</formula>
    </cfRule>
    <cfRule type="expression" dxfId="31480" priority="1731" stopIfTrue="1">
      <formula>F715="-"</formula>
    </cfRule>
  </conditionalFormatting>
  <conditionalFormatting sqref="C720">
    <cfRule type="expression" dxfId="31479" priority="1721" stopIfTrue="1">
      <formula>F720="-"</formula>
    </cfRule>
  </conditionalFormatting>
  <conditionalFormatting sqref="D720">
    <cfRule type="expression" dxfId="31478" priority="1729" stopIfTrue="1">
      <formula>F720="-"</formula>
    </cfRule>
  </conditionalFormatting>
  <conditionalFormatting sqref="E720">
    <cfRule type="expression" dxfId="31477" priority="1727" stopIfTrue="1">
      <formula>F720="-"</formula>
    </cfRule>
  </conditionalFormatting>
  <conditionalFormatting sqref="F720">
    <cfRule type="expression" dxfId="31476" priority="1720" stopIfTrue="1">
      <formula>F720="-"</formula>
    </cfRule>
  </conditionalFormatting>
  <conditionalFormatting sqref="G716:G717">
    <cfRule type="cellIs" dxfId="31475" priority="1708" stopIfTrue="1" operator="equal">
      <formula>""</formula>
    </cfRule>
    <cfRule type="expression" dxfId="31474" priority="1709" stopIfTrue="1">
      <formula>F716="-"</formula>
    </cfRule>
  </conditionalFormatting>
  <conditionalFormatting sqref="C719">
    <cfRule type="expression" dxfId="31473" priority="1711" stopIfTrue="1">
      <formula>F719="-"</formula>
    </cfRule>
  </conditionalFormatting>
  <conditionalFormatting sqref="D719">
    <cfRule type="expression" dxfId="31472" priority="1719" stopIfTrue="1">
      <formula>F719="-"</formula>
    </cfRule>
  </conditionalFormatting>
  <conditionalFormatting sqref="E719">
    <cfRule type="expression" dxfId="31471" priority="1717" stopIfTrue="1">
      <formula>F719="-"</formula>
    </cfRule>
  </conditionalFormatting>
  <conditionalFormatting sqref="F719">
    <cfRule type="expression" dxfId="31470" priority="1710" stopIfTrue="1">
      <formula>F719="-"</formula>
    </cfRule>
  </conditionalFormatting>
  <conditionalFormatting sqref="G718">
    <cfRule type="cellIs" dxfId="31469" priority="1706" stopIfTrue="1" operator="equal">
      <formula>""</formula>
    </cfRule>
    <cfRule type="expression" dxfId="31468" priority="1707" stopIfTrue="1">
      <formula>F718="-"</formula>
    </cfRule>
  </conditionalFormatting>
  <conditionalFormatting sqref="G721">
    <cfRule type="cellIs" dxfId="31467" priority="1650" stopIfTrue="1" operator="equal">
      <formula>""</formula>
    </cfRule>
    <cfRule type="expression" dxfId="31466" priority="1651" stopIfTrue="1">
      <formula>F721="-"</formula>
    </cfRule>
  </conditionalFormatting>
  <conditionalFormatting sqref="G719">
    <cfRule type="cellIs" dxfId="31465" priority="1704" stopIfTrue="1" operator="equal">
      <formula>""</formula>
    </cfRule>
    <cfRule type="expression" dxfId="31464" priority="1705" stopIfTrue="1">
      <formula>F719="-"</formula>
    </cfRule>
  </conditionalFormatting>
  <conditionalFormatting sqref="G720">
    <cfRule type="cellIs" dxfId="31463" priority="1702" stopIfTrue="1" operator="equal">
      <formula>""</formula>
    </cfRule>
    <cfRule type="expression" dxfId="31462" priority="1703" stopIfTrue="1">
      <formula>F720="-"</formula>
    </cfRule>
  </conditionalFormatting>
  <conditionalFormatting sqref="C721">
    <cfRule type="expression" dxfId="31461" priority="1693" stopIfTrue="1">
      <formula>F721="-"</formula>
    </cfRule>
  </conditionalFormatting>
  <conditionalFormatting sqref="D721">
    <cfRule type="expression" dxfId="31460" priority="1701" stopIfTrue="1">
      <formula>F721="-"</formula>
    </cfRule>
  </conditionalFormatting>
  <conditionalFormatting sqref="E721">
    <cfRule type="expression" dxfId="31459" priority="1699" stopIfTrue="1">
      <formula>F721="-"</formula>
    </cfRule>
  </conditionalFormatting>
  <conditionalFormatting sqref="F721">
    <cfRule type="expression" dxfId="31458" priority="1692" stopIfTrue="1">
      <formula>F721="-"</formula>
    </cfRule>
  </conditionalFormatting>
  <conditionalFormatting sqref="C722">
    <cfRule type="expression" dxfId="31457" priority="1683" stopIfTrue="1">
      <formula>F722="-"</formula>
    </cfRule>
  </conditionalFormatting>
  <conditionalFormatting sqref="D722">
    <cfRule type="expression" dxfId="31456" priority="1691" stopIfTrue="1">
      <formula>F722="-"</formula>
    </cfRule>
  </conditionalFormatting>
  <conditionalFormatting sqref="E722">
    <cfRule type="expression" dxfId="31455" priority="1689" stopIfTrue="1">
      <formula>F722="-"</formula>
    </cfRule>
  </conditionalFormatting>
  <conditionalFormatting sqref="F722">
    <cfRule type="expression" dxfId="31454" priority="1682" stopIfTrue="1">
      <formula>F722="-"</formula>
    </cfRule>
  </conditionalFormatting>
  <conditionalFormatting sqref="G729">
    <cfRule type="cellIs" dxfId="31453" priority="1582" stopIfTrue="1" operator="equal">
      <formula>""</formula>
    </cfRule>
    <cfRule type="expression" dxfId="31452" priority="1583" stopIfTrue="1">
      <formula>F729="-"</formula>
    </cfRule>
  </conditionalFormatting>
  <conditionalFormatting sqref="C208">
    <cfRule type="expression" dxfId="31451" priority="1673" stopIfTrue="1">
      <formula>F208="-"</formula>
    </cfRule>
  </conditionalFormatting>
  <conditionalFormatting sqref="D208">
    <cfRule type="expression" dxfId="31450" priority="1681" stopIfTrue="1">
      <formula>F208="-"</formula>
    </cfRule>
  </conditionalFormatting>
  <conditionalFormatting sqref="E208">
    <cfRule type="expression" dxfId="31449" priority="1679" stopIfTrue="1">
      <formula>F208="-"</formula>
    </cfRule>
  </conditionalFormatting>
  <conditionalFormatting sqref="F208">
    <cfRule type="expression" dxfId="31448" priority="1672" stopIfTrue="1">
      <formula>F208="-"</formula>
    </cfRule>
  </conditionalFormatting>
  <conditionalFormatting sqref="G722">
    <cfRule type="cellIs" dxfId="31447" priority="1648" stopIfTrue="1" operator="equal">
      <formula>""</formula>
    </cfRule>
    <cfRule type="expression" dxfId="31446" priority="1649" stopIfTrue="1">
      <formula>F722="-"</formula>
    </cfRule>
  </conditionalFormatting>
  <conditionalFormatting sqref="C729">
    <cfRule type="expression" dxfId="31445" priority="1663" stopIfTrue="1">
      <formula>F729="-"</formula>
    </cfRule>
  </conditionalFormatting>
  <conditionalFormatting sqref="D729">
    <cfRule type="expression" dxfId="31444" priority="1671" stopIfTrue="1">
      <formula>F729="-"</formula>
    </cfRule>
  </conditionalFormatting>
  <conditionalFormatting sqref="E729">
    <cfRule type="expression" dxfId="31443" priority="1669" stopIfTrue="1">
      <formula>F729="-"</formula>
    </cfRule>
  </conditionalFormatting>
  <conditionalFormatting sqref="F729">
    <cfRule type="expression" dxfId="31442" priority="1662" stopIfTrue="1">
      <formula>F729="-"</formula>
    </cfRule>
  </conditionalFormatting>
  <conditionalFormatting sqref="G347">
    <cfRule type="cellIs" dxfId="31441" priority="1598" stopIfTrue="1" operator="equal">
      <formula>""</formula>
    </cfRule>
    <cfRule type="expression" dxfId="31440" priority="1599" stopIfTrue="1">
      <formula>F347="-"</formula>
    </cfRule>
  </conditionalFormatting>
  <conditionalFormatting sqref="C727">
    <cfRule type="expression" dxfId="31439" priority="1653" stopIfTrue="1">
      <formula>F727="-"</formula>
    </cfRule>
  </conditionalFormatting>
  <conditionalFormatting sqref="D727">
    <cfRule type="expression" dxfId="31438" priority="1661" stopIfTrue="1">
      <formula>F727="-"</formula>
    </cfRule>
  </conditionalFormatting>
  <conditionalFormatting sqref="E727">
    <cfRule type="expression" dxfId="31437" priority="1659" stopIfTrue="1">
      <formula>F727="-"</formula>
    </cfRule>
  </conditionalFormatting>
  <conditionalFormatting sqref="F727">
    <cfRule type="expression" dxfId="31436" priority="1652" stopIfTrue="1">
      <formula>F727="-"</formula>
    </cfRule>
  </conditionalFormatting>
  <conditionalFormatting sqref="G503">
    <cfRule type="cellIs" dxfId="31435" priority="1586" stopIfTrue="1" operator="equal">
      <formula>""</formula>
    </cfRule>
    <cfRule type="expression" dxfId="31434" priority="1587" stopIfTrue="1">
      <formula>F503="-"</formula>
    </cfRule>
  </conditionalFormatting>
  <conditionalFormatting sqref="G333">
    <cfRule type="cellIs" dxfId="31433" priority="1622" stopIfTrue="1" operator="equal">
      <formula>""</formula>
    </cfRule>
    <cfRule type="expression" dxfId="31432" priority="1623" stopIfTrue="1">
      <formula>F333="-"</formula>
    </cfRule>
  </conditionalFormatting>
  <conditionalFormatting sqref="G727">
    <cfRule type="cellIs" dxfId="31431" priority="1646" stopIfTrue="1" operator="equal">
      <formula>""</formula>
    </cfRule>
    <cfRule type="expression" dxfId="31430" priority="1647" stopIfTrue="1">
      <formula>F727="-"</formula>
    </cfRule>
  </conditionalFormatting>
  <conditionalFormatting sqref="C332">
    <cfRule type="expression" dxfId="31429" priority="1637" stopIfTrue="1">
      <formula>F332="-"</formula>
    </cfRule>
  </conditionalFormatting>
  <conditionalFormatting sqref="D332">
    <cfRule type="expression" dxfId="31428" priority="1645" stopIfTrue="1">
      <formula>F332="-"</formula>
    </cfRule>
  </conditionalFormatting>
  <conditionalFormatting sqref="E332">
    <cfRule type="expression" dxfId="31427" priority="1643" stopIfTrue="1">
      <formula>F332="-"</formula>
    </cfRule>
  </conditionalFormatting>
  <conditionalFormatting sqref="F332">
    <cfRule type="expression" dxfId="31426" priority="1636" stopIfTrue="1">
      <formula>F332="-"</formula>
    </cfRule>
  </conditionalFormatting>
  <conditionalFormatting sqref="G332">
    <cfRule type="cellIs" dxfId="31425" priority="1634" stopIfTrue="1" operator="equal">
      <formula>""</formula>
    </cfRule>
    <cfRule type="expression" dxfId="31424" priority="1635" stopIfTrue="1">
      <formula>F332="-"</formula>
    </cfRule>
  </conditionalFormatting>
  <conditionalFormatting sqref="G342">
    <cfRule type="cellIs" dxfId="31423" priority="1610" stopIfTrue="1" operator="equal">
      <formula>""</formula>
    </cfRule>
    <cfRule type="expression" dxfId="31422" priority="1611" stopIfTrue="1">
      <formula>F342="-"</formula>
    </cfRule>
  </conditionalFormatting>
  <conditionalFormatting sqref="C333">
    <cfRule type="expression" dxfId="31421" priority="1625" stopIfTrue="1">
      <formula>F333="-"</formula>
    </cfRule>
  </conditionalFormatting>
  <conditionalFormatting sqref="D333">
    <cfRule type="expression" dxfId="31420" priority="1633" stopIfTrue="1">
      <formula>F333="-"</formula>
    </cfRule>
  </conditionalFormatting>
  <conditionalFormatting sqref="E333">
    <cfRule type="expression" dxfId="31419" priority="1631" stopIfTrue="1">
      <formula>F333="-"</formula>
    </cfRule>
  </conditionalFormatting>
  <conditionalFormatting sqref="F333">
    <cfRule type="expression" dxfId="31418" priority="1624" stopIfTrue="1">
      <formula>F333="-"</formula>
    </cfRule>
  </conditionalFormatting>
  <conditionalFormatting sqref="C342">
    <cfRule type="expression" dxfId="31417" priority="1613" stopIfTrue="1">
      <formula>F342="-"</formula>
    </cfRule>
  </conditionalFormatting>
  <conditionalFormatting sqref="D342">
    <cfRule type="expression" dxfId="31416" priority="1621" stopIfTrue="1">
      <formula>F342="-"</formula>
    </cfRule>
  </conditionalFormatting>
  <conditionalFormatting sqref="E342">
    <cfRule type="expression" dxfId="31415" priority="1619" stopIfTrue="1">
      <formula>F342="-"</formula>
    </cfRule>
  </conditionalFormatting>
  <conditionalFormatting sqref="F342">
    <cfRule type="expression" dxfId="31414" priority="1612" stopIfTrue="1">
      <formula>F342="-"</formula>
    </cfRule>
  </conditionalFormatting>
  <conditionalFormatting sqref="C347">
    <cfRule type="expression" dxfId="31413" priority="1601" stopIfTrue="1">
      <formula>F347="-"</formula>
    </cfRule>
  </conditionalFormatting>
  <conditionalFormatting sqref="D347">
    <cfRule type="expression" dxfId="31412" priority="1609" stopIfTrue="1">
      <formula>F347="-"</formula>
    </cfRule>
  </conditionalFormatting>
  <conditionalFormatting sqref="E347">
    <cfRule type="expression" dxfId="31411" priority="1607" stopIfTrue="1">
      <formula>F347="-"</formula>
    </cfRule>
  </conditionalFormatting>
  <conditionalFormatting sqref="F347">
    <cfRule type="expression" dxfId="31410" priority="1600" stopIfTrue="1">
      <formula>F347="-"</formula>
    </cfRule>
  </conditionalFormatting>
  <conditionalFormatting sqref="G731">
    <cfRule type="cellIs" dxfId="31409" priority="1548" stopIfTrue="1" operator="equal">
      <formula>""</formula>
    </cfRule>
    <cfRule type="expression" dxfId="31408" priority="1549" stopIfTrue="1">
      <formula>F731="-"</formula>
    </cfRule>
  </conditionalFormatting>
  <conditionalFormatting sqref="G696">
    <cfRule type="cellIs" dxfId="31407" priority="1550" stopIfTrue="1" operator="equal">
      <formula>""</formula>
    </cfRule>
    <cfRule type="expression" dxfId="31406" priority="1551" stopIfTrue="1">
      <formula>F696="-"</formula>
    </cfRule>
  </conditionalFormatting>
  <conditionalFormatting sqref="C503">
    <cfRule type="expression" dxfId="31405" priority="1589" stopIfTrue="1">
      <formula>F503="-"</formula>
    </cfRule>
  </conditionalFormatting>
  <conditionalFormatting sqref="D503">
    <cfRule type="expression" dxfId="31404" priority="1597" stopIfTrue="1">
      <formula>F503="-"</formula>
    </cfRule>
  </conditionalFormatting>
  <conditionalFormatting sqref="E503">
    <cfRule type="expression" dxfId="31403" priority="1595" stopIfTrue="1">
      <formula>F503="-"</formula>
    </cfRule>
  </conditionalFormatting>
  <conditionalFormatting sqref="F503">
    <cfRule type="expression" dxfId="31402" priority="1588" stopIfTrue="1">
      <formula>F503="-"</formula>
    </cfRule>
  </conditionalFormatting>
  <conditionalFormatting sqref="G655">
    <cfRule type="cellIs" dxfId="31401" priority="1536" stopIfTrue="1" operator="equal">
      <formula>""</formula>
    </cfRule>
    <cfRule type="expression" dxfId="31400" priority="1537" stopIfTrue="1">
      <formula>F655="-"</formula>
    </cfRule>
  </conditionalFormatting>
  <conditionalFormatting sqref="G208">
    <cfRule type="cellIs" dxfId="31399" priority="1584" stopIfTrue="1" operator="equal">
      <formula>""</formula>
    </cfRule>
    <cfRule type="expression" dxfId="31398" priority="1585" stopIfTrue="1">
      <formula>F208="-"</formula>
    </cfRule>
  </conditionalFormatting>
  <conditionalFormatting sqref="G206">
    <cfRule type="cellIs" dxfId="31397" priority="1524" stopIfTrue="1" operator="equal">
      <formula>""</formula>
    </cfRule>
    <cfRule type="expression" dxfId="31396" priority="1525" stopIfTrue="1">
      <formula>F206="-"</formula>
    </cfRule>
  </conditionalFormatting>
  <conditionalFormatting sqref="C642">
    <cfRule type="expression" dxfId="31395" priority="1573" stopIfTrue="1">
      <formula>F642="-"</formula>
    </cfRule>
  </conditionalFormatting>
  <conditionalFormatting sqref="D642">
    <cfRule type="expression" dxfId="31394" priority="1581" stopIfTrue="1">
      <formula>F642="-"</formula>
    </cfRule>
  </conditionalFormatting>
  <conditionalFormatting sqref="E642">
    <cfRule type="expression" dxfId="31393" priority="1579" stopIfTrue="1">
      <formula>F642="-"</formula>
    </cfRule>
  </conditionalFormatting>
  <conditionalFormatting sqref="F642">
    <cfRule type="expression" dxfId="31392" priority="1572" stopIfTrue="1">
      <formula>F642="-"</formula>
    </cfRule>
  </conditionalFormatting>
  <conditionalFormatting sqref="C731">
    <cfRule type="expression" dxfId="31391" priority="1563" stopIfTrue="1">
      <formula>F731="-"</formula>
    </cfRule>
  </conditionalFormatting>
  <conditionalFormatting sqref="D731">
    <cfRule type="expression" dxfId="31390" priority="1571" stopIfTrue="1">
      <formula>F731="-"</formula>
    </cfRule>
  </conditionalFormatting>
  <conditionalFormatting sqref="E731">
    <cfRule type="expression" dxfId="31389" priority="1569" stopIfTrue="1">
      <formula>F731="-"</formula>
    </cfRule>
  </conditionalFormatting>
  <conditionalFormatting sqref="F731">
    <cfRule type="expression" dxfId="31388" priority="1562" stopIfTrue="1">
      <formula>F731="-"</formula>
    </cfRule>
  </conditionalFormatting>
  <conditionalFormatting sqref="C696">
    <cfRule type="expression" dxfId="31387" priority="1553" stopIfTrue="1">
      <formula>F696="-"</formula>
    </cfRule>
  </conditionalFormatting>
  <conditionalFormatting sqref="D696">
    <cfRule type="expression" dxfId="31386" priority="1561" stopIfTrue="1">
      <formula>F696="-"</formula>
    </cfRule>
  </conditionalFormatting>
  <conditionalFormatting sqref="E696">
    <cfRule type="expression" dxfId="31385" priority="1559" stopIfTrue="1">
      <formula>F696="-"</formula>
    </cfRule>
  </conditionalFormatting>
  <conditionalFormatting sqref="F696">
    <cfRule type="expression" dxfId="31384" priority="1552" stopIfTrue="1">
      <formula>F696="-"</formula>
    </cfRule>
  </conditionalFormatting>
  <conditionalFormatting sqref="C655">
    <cfRule type="expression" dxfId="31383" priority="1539" stopIfTrue="1">
      <formula>F655="-"</formula>
    </cfRule>
  </conditionalFormatting>
  <conditionalFormatting sqref="D655">
    <cfRule type="expression" dxfId="31382" priority="1547" stopIfTrue="1">
      <formula>F655="-"</formula>
    </cfRule>
  </conditionalFormatting>
  <conditionalFormatting sqref="E655">
    <cfRule type="expression" dxfId="31381" priority="1545" stopIfTrue="1">
      <formula>F655="-"</formula>
    </cfRule>
  </conditionalFormatting>
  <conditionalFormatting sqref="F655">
    <cfRule type="expression" dxfId="31380" priority="1538" stopIfTrue="1">
      <formula>F655="-"</formula>
    </cfRule>
  </conditionalFormatting>
  <conditionalFormatting sqref="C206">
    <cfRule type="expression" dxfId="31379" priority="1527" stopIfTrue="1">
      <formula>F206="-"</formula>
    </cfRule>
  </conditionalFormatting>
  <conditionalFormatting sqref="D206">
    <cfRule type="expression" dxfId="31378" priority="1535" stopIfTrue="1">
      <formula>F206="-"</formula>
    </cfRule>
  </conditionalFormatting>
  <conditionalFormatting sqref="E206">
    <cfRule type="expression" dxfId="31377" priority="1533" stopIfTrue="1">
      <formula>F206="-"</formula>
    </cfRule>
  </conditionalFormatting>
  <conditionalFormatting sqref="F206">
    <cfRule type="expression" dxfId="31376" priority="1526" stopIfTrue="1">
      <formula>F206="-"</formula>
    </cfRule>
  </conditionalFormatting>
  <conditionalFormatting sqref="C641">
    <cfRule type="expression" dxfId="31375" priority="1515" stopIfTrue="1">
      <formula>F641="-"</formula>
    </cfRule>
  </conditionalFormatting>
  <conditionalFormatting sqref="D641">
    <cfRule type="expression" dxfId="31374" priority="1523" stopIfTrue="1">
      <formula>F641="-"</formula>
    </cfRule>
  </conditionalFormatting>
  <conditionalFormatting sqref="E641">
    <cfRule type="expression" dxfId="31373" priority="1521" stopIfTrue="1">
      <formula>F641="-"</formula>
    </cfRule>
  </conditionalFormatting>
  <conditionalFormatting sqref="F641">
    <cfRule type="expression" dxfId="31372" priority="1514" stopIfTrue="1">
      <formula>F641="-"</formula>
    </cfRule>
  </conditionalFormatting>
  <conditionalFormatting sqref="C728">
    <cfRule type="expression" dxfId="31371" priority="1505" stopIfTrue="1">
      <formula>F728="-"</formula>
    </cfRule>
  </conditionalFormatting>
  <conditionalFormatting sqref="D728">
    <cfRule type="expression" dxfId="31370" priority="1513" stopIfTrue="1">
      <formula>F728="-"</formula>
    </cfRule>
  </conditionalFormatting>
  <conditionalFormatting sqref="E728">
    <cfRule type="expression" dxfId="31369" priority="1511" stopIfTrue="1">
      <formula>F728="-"</formula>
    </cfRule>
  </conditionalFormatting>
  <conditionalFormatting sqref="F728">
    <cfRule type="expression" dxfId="31368" priority="1504" stopIfTrue="1">
      <formula>F728="-"</formula>
    </cfRule>
  </conditionalFormatting>
  <conditionalFormatting sqref="G537">
    <cfRule type="cellIs" dxfId="31367" priority="1448" stopIfTrue="1" operator="equal">
      <formula>""</formula>
    </cfRule>
    <cfRule type="expression" dxfId="31366" priority="1449" stopIfTrue="1">
      <formula>F537="-"</formula>
    </cfRule>
  </conditionalFormatting>
  <conditionalFormatting sqref="C645">
    <cfRule type="expression" dxfId="31365" priority="1495" stopIfTrue="1">
      <formula>F645="-"</formula>
    </cfRule>
  </conditionalFormatting>
  <conditionalFormatting sqref="D645">
    <cfRule type="expression" dxfId="31364" priority="1503" stopIfTrue="1">
      <formula>F645="-"</formula>
    </cfRule>
  </conditionalFormatting>
  <conditionalFormatting sqref="E645">
    <cfRule type="expression" dxfId="31363" priority="1501" stopIfTrue="1">
      <formula>F645="-"</formula>
    </cfRule>
  </conditionalFormatting>
  <conditionalFormatting sqref="F645">
    <cfRule type="expression" dxfId="31362" priority="1494" stopIfTrue="1">
      <formula>F645="-"</formula>
    </cfRule>
  </conditionalFormatting>
  <conditionalFormatting sqref="G724">
    <cfRule type="cellIs" dxfId="31361" priority="1400" stopIfTrue="1" operator="equal">
      <formula>""</formula>
    </cfRule>
    <cfRule type="expression" dxfId="31360" priority="1401" stopIfTrue="1">
      <formula>F724="-"</formula>
    </cfRule>
  </conditionalFormatting>
  <conditionalFormatting sqref="C643">
    <cfRule type="expression" dxfId="31359" priority="1485" stopIfTrue="1">
      <formula>F643="-"</formula>
    </cfRule>
  </conditionalFormatting>
  <conditionalFormatting sqref="D643">
    <cfRule type="expression" dxfId="31358" priority="1493" stopIfTrue="1">
      <formula>F643="-"</formula>
    </cfRule>
  </conditionalFormatting>
  <conditionalFormatting sqref="E643">
    <cfRule type="expression" dxfId="31357" priority="1491" stopIfTrue="1">
      <formula>F643="-"</formula>
    </cfRule>
  </conditionalFormatting>
  <conditionalFormatting sqref="F643">
    <cfRule type="expression" dxfId="31356" priority="1484" stopIfTrue="1">
      <formula>F643="-"</formula>
    </cfRule>
  </conditionalFormatting>
  <conditionalFormatting sqref="C537">
    <cfRule type="expression" dxfId="31355" priority="1475" stopIfTrue="1">
      <formula>F537="-"</formula>
    </cfRule>
  </conditionalFormatting>
  <conditionalFormatting sqref="D537">
    <cfRule type="expression" dxfId="31354" priority="1483" stopIfTrue="1">
      <formula>F537="-"</formula>
    </cfRule>
  </conditionalFormatting>
  <conditionalFormatting sqref="E537">
    <cfRule type="expression" dxfId="31353" priority="1481" stopIfTrue="1">
      <formula>F537="-"</formula>
    </cfRule>
  </conditionalFormatting>
  <conditionalFormatting sqref="F537">
    <cfRule type="expression" dxfId="31352" priority="1474" stopIfTrue="1">
      <formula>F537="-"</formula>
    </cfRule>
  </conditionalFormatting>
  <conditionalFormatting sqref="G447">
    <cfRule type="cellIs" dxfId="31351" priority="1436" stopIfTrue="1" operator="equal">
      <formula>""</formula>
    </cfRule>
    <cfRule type="expression" dxfId="31350" priority="1437" stopIfTrue="1">
      <formula>F447="-"</formula>
    </cfRule>
  </conditionalFormatting>
  <conditionalFormatting sqref="C536">
    <cfRule type="expression" dxfId="31349" priority="1465" stopIfTrue="1">
      <formula>F536="-"</formula>
    </cfRule>
  </conditionalFormatting>
  <conditionalFormatting sqref="D536">
    <cfRule type="expression" dxfId="31348" priority="1473" stopIfTrue="1">
      <formula>F536="-"</formula>
    </cfRule>
  </conditionalFormatting>
  <conditionalFormatting sqref="E536">
    <cfRule type="expression" dxfId="31347" priority="1471" stopIfTrue="1">
      <formula>F536="-"</formula>
    </cfRule>
  </conditionalFormatting>
  <conditionalFormatting sqref="F536">
    <cfRule type="expression" dxfId="31346" priority="1464" stopIfTrue="1">
      <formula>F536="-"</formula>
    </cfRule>
  </conditionalFormatting>
  <conditionalFormatting sqref="G711">
    <cfRule type="cellIs" dxfId="31345" priority="1424" stopIfTrue="1" operator="equal">
      <formula>""</formula>
    </cfRule>
    <cfRule type="expression" dxfId="31344" priority="1425" stopIfTrue="1">
      <formula>F711="-"</formula>
    </cfRule>
  </conditionalFormatting>
  <conditionalFormatting sqref="C735">
    <cfRule type="expression" dxfId="31343" priority="1391" stopIfTrue="1">
      <formula>F735="-"</formula>
    </cfRule>
  </conditionalFormatting>
  <conditionalFormatting sqref="D735">
    <cfRule type="expression" dxfId="31342" priority="1399" stopIfTrue="1">
      <formula>F735="-"</formula>
    </cfRule>
  </conditionalFormatting>
  <conditionalFormatting sqref="E735">
    <cfRule type="expression" dxfId="31341" priority="1397" stopIfTrue="1">
      <formula>F735="-"</formula>
    </cfRule>
  </conditionalFormatting>
  <conditionalFormatting sqref="F735">
    <cfRule type="expression" dxfId="31340" priority="1390" stopIfTrue="1">
      <formula>F735="-"</formula>
    </cfRule>
  </conditionalFormatting>
  <conditionalFormatting sqref="C535">
    <cfRule type="expression" dxfId="31339" priority="1455" stopIfTrue="1">
      <formula>F535="-"</formula>
    </cfRule>
  </conditionalFormatting>
  <conditionalFormatting sqref="D535">
    <cfRule type="expression" dxfId="31338" priority="1463" stopIfTrue="1">
      <formula>F535="-"</formula>
    </cfRule>
  </conditionalFormatting>
  <conditionalFormatting sqref="E535">
    <cfRule type="expression" dxfId="31337" priority="1461" stopIfTrue="1">
      <formula>F535="-"</formula>
    </cfRule>
  </conditionalFormatting>
  <conditionalFormatting sqref="F535">
    <cfRule type="expression" dxfId="31336" priority="1454" stopIfTrue="1">
      <formula>F535="-"</formula>
    </cfRule>
  </conditionalFormatting>
  <conditionalFormatting sqref="G714">
    <cfRule type="cellIs" dxfId="31335" priority="1412" stopIfTrue="1" operator="equal">
      <formula>""</formula>
    </cfRule>
    <cfRule type="expression" dxfId="31334" priority="1413" stopIfTrue="1">
      <formula>F714="-"</formula>
    </cfRule>
  </conditionalFormatting>
  <conditionalFormatting sqref="G535">
    <cfRule type="cellIs" dxfId="31333" priority="1452" stopIfTrue="1" operator="equal">
      <formula>""</formula>
    </cfRule>
    <cfRule type="expression" dxfId="31332" priority="1453" stopIfTrue="1">
      <formula>F535="-"</formula>
    </cfRule>
  </conditionalFormatting>
  <conditionalFormatting sqref="G536">
    <cfRule type="cellIs" dxfId="31331" priority="1450" stopIfTrue="1" operator="equal">
      <formula>""</formula>
    </cfRule>
    <cfRule type="expression" dxfId="31330" priority="1451" stopIfTrue="1">
      <formula>F536="-"</formula>
    </cfRule>
  </conditionalFormatting>
  <conditionalFormatting sqref="G640">
    <cfRule type="cellIs" dxfId="31329" priority="1334" stopIfTrue="1" operator="equal">
      <formula>""</formula>
    </cfRule>
    <cfRule type="expression" dxfId="31328" priority="1335" stopIfTrue="1">
      <formula>F640="-"</formula>
    </cfRule>
  </conditionalFormatting>
  <conditionalFormatting sqref="C447">
    <cfRule type="expression" dxfId="31327" priority="1439" stopIfTrue="1">
      <formula>F447="-"</formula>
    </cfRule>
  </conditionalFormatting>
  <conditionalFormatting sqref="D447">
    <cfRule type="expression" dxfId="31326" priority="1447" stopIfTrue="1">
      <formula>F447="-"</formula>
    </cfRule>
  </conditionalFormatting>
  <conditionalFormatting sqref="E447">
    <cfRule type="expression" dxfId="31325" priority="1445" stopIfTrue="1">
      <formula>F447="-"</formula>
    </cfRule>
  </conditionalFormatting>
  <conditionalFormatting sqref="F447">
    <cfRule type="expression" dxfId="31324" priority="1438" stopIfTrue="1">
      <formula>F447="-"</formula>
    </cfRule>
  </conditionalFormatting>
  <conditionalFormatting sqref="G683">
    <cfRule type="cellIs" dxfId="31323" priority="1368" stopIfTrue="1" operator="equal">
      <formula>""</formula>
    </cfRule>
    <cfRule type="expression" dxfId="31322" priority="1369" stopIfTrue="1">
      <formula>F683="-"</formula>
    </cfRule>
  </conditionalFormatting>
  <conditionalFormatting sqref="C711">
    <cfRule type="expression" dxfId="31321" priority="1427" stopIfTrue="1">
      <formula>F711="-"</formula>
    </cfRule>
  </conditionalFormatting>
  <conditionalFormatting sqref="D711">
    <cfRule type="expression" dxfId="31320" priority="1435" stopIfTrue="1">
      <formula>F711="-"</formula>
    </cfRule>
  </conditionalFormatting>
  <conditionalFormatting sqref="E711">
    <cfRule type="expression" dxfId="31319" priority="1433" stopIfTrue="1">
      <formula>F711="-"</formula>
    </cfRule>
  </conditionalFormatting>
  <conditionalFormatting sqref="F711">
    <cfRule type="expression" dxfId="31318" priority="1426" stopIfTrue="1">
      <formula>F711="-"</formula>
    </cfRule>
  </conditionalFormatting>
  <conditionalFormatting sqref="G681">
    <cfRule type="cellIs" dxfId="31317" priority="1346" stopIfTrue="1" operator="equal">
      <formula>""</formula>
    </cfRule>
    <cfRule type="expression" dxfId="31316" priority="1347" stopIfTrue="1">
      <formula>F681="-"</formula>
    </cfRule>
  </conditionalFormatting>
  <conditionalFormatting sqref="C714">
    <cfRule type="expression" dxfId="31315" priority="1415" stopIfTrue="1">
      <formula>F714="-"</formula>
    </cfRule>
  </conditionalFormatting>
  <conditionalFormatting sqref="D714">
    <cfRule type="expression" dxfId="31314" priority="1423" stopIfTrue="1">
      <formula>F714="-"</formula>
    </cfRule>
  </conditionalFormatting>
  <conditionalFormatting sqref="E714">
    <cfRule type="expression" dxfId="31313" priority="1421" stopIfTrue="1">
      <formula>F714="-"</formula>
    </cfRule>
  </conditionalFormatting>
  <conditionalFormatting sqref="F714">
    <cfRule type="expression" dxfId="31312" priority="1414" stopIfTrue="1">
      <formula>F714="-"</formula>
    </cfRule>
  </conditionalFormatting>
  <conditionalFormatting sqref="G269">
    <cfRule type="cellIs" dxfId="31311" priority="1322" stopIfTrue="1" operator="equal">
      <formula>""</formula>
    </cfRule>
    <cfRule type="expression" dxfId="31310" priority="1323" stopIfTrue="1">
      <formula>F269="-"</formula>
    </cfRule>
  </conditionalFormatting>
  <conditionalFormatting sqref="C724">
    <cfRule type="expression" dxfId="31309" priority="1403" stopIfTrue="1">
      <formula>F724="-"</formula>
    </cfRule>
  </conditionalFormatting>
  <conditionalFormatting sqref="D724">
    <cfRule type="expression" dxfId="31308" priority="1411" stopIfTrue="1">
      <formula>F724="-"</formula>
    </cfRule>
  </conditionalFormatting>
  <conditionalFormatting sqref="E724">
    <cfRule type="expression" dxfId="31307" priority="1409" stopIfTrue="1">
      <formula>F724="-"</formula>
    </cfRule>
  </conditionalFormatting>
  <conditionalFormatting sqref="F724">
    <cfRule type="expression" dxfId="31306" priority="1402" stopIfTrue="1">
      <formula>F724="-"</formula>
    </cfRule>
  </conditionalFormatting>
  <conditionalFormatting sqref="G682">
    <cfRule type="cellIs" dxfId="31305" priority="1310" stopIfTrue="1" operator="equal">
      <formula>""</formula>
    </cfRule>
    <cfRule type="expression" dxfId="31304" priority="1311" stopIfTrue="1">
      <formula>F682="-"</formula>
    </cfRule>
  </conditionalFormatting>
  <conditionalFormatting sqref="C744">
    <cfRule type="expression" dxfId="31303" priority="1381" stopIfTrue="1">
      <formula>F744="-"</formula>
    </cfRule>
  </conditionalFormatting>
  <conditionalFormatting sqref="D744">
    <cfRule type="expression" dxfId="31302" priority="1389" stopIfTrue="1">
      <formula>F744="-"</formula>
    </cfRule>
  </conditionalFormatting>
  <conditionalFormatting sqref="E744">
    <cfRule type="expression" dxfId="31301" priority="1387" stopIfTrue="1">
      <formula>F744="-"</formula>
    </cfRule>
  </conditionalFormatting>
  <conditionalFormatting sqref="F744">
    <cfRule type="expression" dxfId="31300" priority="1380" stopIfTrue="1">
      <formula>F744="-"</formula>
    </cfRule>
  </conditionalFormatting>
  <conditionalFormatting sqref="C683">
    <cfRule type="expression" dxfId="31299" priority="1371" stopIfTrue="1">
      <formula>F683="-"</formula>
    </cfRule>
  </conditionalFormatting>
  <conditionalFormatting sqref="D683">
    <cfRule type="expression" dxfId="31298" priority="1379" stopIfTrue="1">
      <formula>F683="-"</formula>
    </cfRule>
  </conditionalFormatting>
  <conditionalFormatting sqref="E683">
    <cfRule type="expression" dxfId="31297" priority="1377" stopIfTrue="1">
      <formula>F683="-"</formula>
    </cfRule>
  </conditionalFormatting>
  <conditionalFormatting sqref="F683">
    <cfRule type="expression" dxfId="31296" priority="1370" stopIfTrue="1">
      <formula>F683="-"</formula>
    </cfRule>
  </conditionalFormatting>
  <conditionalFormatting sqref="C413">
    <cfRule type="expression" dxfId="31295" priority="1359" stopIfTrue="1">
      <formula>F413="-"</formula>
    </cfRule>
  </conditionalFormatting>
  <conditionalFormatting sqref="D413">
    <cfRule type="expression" dxfId="31294" priority="1367" stopIfTrue="1">
      <formula>F413="-"</formula>
    </cfRule>
  </conditionalFormatting>
  <conditionalFormatting sqref="E413">
    <cfRule type="expression" dxfId="31293" priority="1365" stopIfTrue="1">
      <formula>F413="-"</formula>
    </cfRule>
  </conditionalFormatting>
  <conditionalFormatting sqref="F413">
    <cfRule type="expression" dxfId="31292" priority="1358" stopIfTrue="1">
      <formula>F413="-"</formula>
    </cfRule>
  </conditionalFormatting>
  <conditionalFormatting sqref="C681">
    <cfRule type="expression" dxfId="31291" priority="1349" stopIfTrue="1">
      <formula>F681="-"</formula>
    </cfRule>
  </conditionalFormatting>
  <conditionalFormatting sqref="D681">
    <cfRule type="expression" dxfId="31290" priority="1357" stopIfTrue="1">
      <formula>F681="-"</formula>
    </cfRule>
  </conditionalFormatting>
  <conditionalFormatting sqref="E681">
    <cfRule type="expression" dxfId="31289" priority="1355" stopIfTrue="1">
      <formula>F681="-"</formula>
    </cfRule>
  </conditionalFormatting>
  <conditionalFormatting sqref="F681">
    <cfRule type="expression" dxfId="31288" priority="1348" stopIfTrue="1">
      <formula>F681="-"</formula>
    </cfRule>
  </conditionalFormatting>
  <conditionalFormatting sqref="C640">
    <cfRule type="expression" dxfId="31287" priority="1337" stopIfTrue="1">
      <formula>F640="-"</formula>
    </cfRule>
  </conditionalFormatting>
  <conditionalFormatting sqref="D640">
    <cfRule type="expression" dxfId="31286" priority="1345" stopIfTrue="1">
      <formula>F640="-"</formula>
    </cfRule>
  </conditionalFormatting>
  <conditionalFormatting sqref="E640">
    <cfRule type="expression" dxfId="31285" priority="1343" stopIfTrue="1">
      <formula>F640="-"</formula>
    </cfRule>
  </conditionalFormatting>
  <conditionalFormatting sqref="F640">
    <cfRule type="expression" dxfId="31284" priority="1336" stopIfTrue="1">
      <formula>F640="-"</formula>
    </cfRule>
  </conditionalFormatting>
  <conditionalFormatting sqref="C269">
    <cfRule type="expression" dxfId="31283" priority="1325" stopIfTrue="1">
      <formula>F269="-"</formula>
    </cfRule>
  </conditionalFormatting>
  <conditionalFormatting sqref="D269">
    <cfRule type="expression" dxfId="31282" priority="1333" stopIfTrue="1">
      <formula>F269="-"</formula>
    </cfRule>
  </conditionalFormatting>
  <conditionalFormatting sqref="E269">
    <cfRule type="expression" dxfId="31281" priority="1331" stopIfTrue="1">
      <formula>F269="-"</formula>
    </cfRule>
  </conditionalFormatting>
  <conditionalFormatting sqref="F269">
    <cfRule type="expression" dxfId="31280" priority="1324" stopIfTrue="1">
      <formula>F269="-"</formula>
    </cfRule>
  </conditionalFormatting>
  <conditionalFormatting sqref="C682">
    <cfRule type="expression" dxfId="31279" priority="1313" stopIfTrue="1">
      <formula>F682="-"</formula>
    </cfRule>
  </conditionalFormatting>
  <conditionalFormatting sqref="D682">
    <cfRule type="expression" dxfId="31278" priority="1321" stopIfTrue="1">
      <formula>F682="-"</formula>
    </cfRule>
  </conditionalFormatting>
  <conditionalFormatting sqref="E682">
    <cfRule type="expression" dxfId="31277" priority="1319" stopIfTrue="1">
      <formula>F682="-"</formula>
    </cfRule>
  </conditionalFormatting>
  <conditionalFormatting sqref="F682">
    <cfRule type="expression" dxfId="31276" priority="1312" stopIfTrue="1">
      <formula>F682="-"</formula>
    </cfRule>
  </conditionalFormatting>
  <conditionalFormatting sqref="G744">
    <cfRule type="cellIs" dxfId="31275" priority="1308" stopIfTrue="1" operator="equal">
      <formula>""</formula>
    </cfRule>
    <cfRule type="expression" dxfId="31274" priority="1309" stopIfTrue="1">
      <formula>F744="-"</formula>
    </cfRule>
  </conditionalFormatting>
  <conditionalFormatting sqref="C741">
    <cfRule type="expression" dxfId="31273" priority="1299" stopIfTrue="1">
      <formula>F741="-"</formula>
    </cfRule>
  </conditionalFormatting>
  <conditionalFormatting sqref="D741">
    <cfRule type="expression" dxfId="31272" priority="1307" stopIfTrue="1">
      <formula>F741="-"</formula>
    </cfRule>
  </conditionalFormatting>
  <conditionalFormatting sqref="E741">
    <cfRule type="expression" dxfId="31271" priority="1305" stopIfTrue="1">
      <formula>F741="-"</formula>
    </cfRule>
  </conditionalFormatting>
  <conditionalFormatting sqref="F741">
    <cfRule type="expression" dxfId="31270" priority="1298" stopIfTrue="1">
      <formula>F741="-"</formula>
    </cfRule>
  </conditionalFormatting>
  <conditionalFormatting sqref="G735">
    <cfRule type="cellIs" dxfId="31269" priority="1296" stopIfTrue="1" operator="equal">
      <formula>""</formula>
    </cfRule>
    <cfRule type="expression" dxfId="31268" priority="1297" stopIfTrue="1">
      <formula>F735="-"</formula>
    </cfRule>
  </conditionalFormatting>
  <conditionalFormatting sqref="G741">
    <cfRule type="cellIs" dxfId="31267" priority="1294" stopIfTrue="1" operator="equal">
      <formula>""</formula>
    </cfRule>
    <cfRule type="expression" dxfId="31266" priority="1295" stopIfTrue="1">
      <formula>F741="-"</formula>
    </cfRule>
  </conditionalFormatting>
  <conditionalFormatting sqref="C101">
    <cfRule type="expression" dxfId="31265" priority="1285" stopIfTrue="1">
      <formula>F101="-"</formula>
    </cfRule>
  </conditionalFormatting>
  <conditionalFormatting sqref="D101">
    <cfRule type="expression" dxfId="31264" priority="1293" stopIfTrue="1">
      <formula>F101="-"</formula>
    </cfRule>
  </conditionalFormatting>
  <conditionalFormatting sqref="E101">
    <cfRule type="expression" dxfId="31263" priority="1291" stopIfTrue="1">
      <formula>F101="-"</formula>
    </cfRule>
  </conditionalFormatting>
  <conditionalFormatting sqref="F101">
    <cfRule type="expression" dxfId="31262" priority="1284" stopIfTrue="1">
      <formula>F101="-"</formula>
    </cfRule>
  </conditionalFormatting>
  <conditionalFormatting sqref="C100">
    <cfRule type="expression" dxfId="31261" priority="1275" stopIfTrue="1">
      <formula>F100="-"</formula>
    </cfRule>
  </conditionalFormatting>
  <conditionalFormatting sqref="D100">
    <cfRule type="expression" dxfId="31260" priority="1283" stopIfTrue="1">
      <formula>F100="-"</formula>
    </cfRule>
  </conditionalFormatting>
  <conditionalFormatting sqref="E100">
    <cfRule type="expression" dxfId="31259" priority="1281" stopIfTrue="1">
      <formula>F100="-"</formula>
    </cfRule>
  </conditionalFormatting>
  <conditionalFormatting sqref="F100">
    <cfRule type="expression" dxfId="31258" priority="1274" stopIfTrue="1">
      <formula>F100="-"</formula>
    </cfRule>
  </conditionalFormatting>
  <conditionalFormatting sqref="G100">
    <cfRule type="cellIs" dxfId="31257" priority="1272" stopIfTrue="1" operator="equal">
      <formula>""</formula>
    </cfRule>
    <cfRule type="expression" dxfId="31256" priority="1273" stopIfTrue="1">
      <formula>F100="-"</formula>
    </cfRule>
  </conditionalFormatting>
  <conditionalFormatting sqref="C746">
    <cfRule type="expression" dxfId="31255" priority="1263" stopIfTrue="1">
      <formula>F746="-"</formula>
    </cfRule>
  </conditionalFormatting>
  <conditionalFormatting sqref="D746">
    <cfRule type="expression" dxfId="31254" priority="1271" stopIfTrue="1">
      <formula>F746="-"</formula>
    </cfRule>
  </conditionalFormatting>
  <conditionalFormatting sqref="E746">
    <cfRule type="expression" dxfId="31253" priority="1269" stopIfTrue="1">
      <formula>F746="-"</formula>
    </cfRule>
  </conditionalFormatting>
  <conditionalFormatting sqref="F746">
    <cfRule type="expression" dxfId="31252" priority="1262" stopIfTrue="1">
      <formula>F746="-"</formula>
    </cfRule>
  </conditionalFormatting>
  <conditionalFormatting sqref="C733">
    <cfRule type="expression" dxfId="31251" priority="1253" stopIfTrue="1">
      <formula>F733="-"</formula>
    </cfRule>
  </conditionalFormatting>
  <conditionalFormatting sqref="D733">
    <cfRule type="expression" dxfId="31250" priority="1261" stopIfTrue="1">
      <formula>F733="-"</formula>
    </cfRule>
  </conditionalFormatting>
  <conditionalFormatting sqref="E733">
    <cfRule type="expression" dxfId="31249" priority="1259" stopIfTrue="1">
      <formula>F733="-"</formula>
    </cfRule>
  </conditionalFormatting>
  <conditionalFormatting sqref="F733">
    <cfRule type="expression" dxfId="31248" priority="1252" stopIfTrue="1">
      <formula>F733="-"</formula>
    </cfRule>
  </conditionalFormatting>
  <conditionalFormatting sqref="C732">
    <cfRule type="expression" dxfId="31247" priority="1243" stopIfTrue="1">
      <formula>F732="-"</formula>
    </cfRule>
  </conditionalFormatting>
  <conditionalFormatting sqref="D732">
    <cfRule type="expression" dxfId="31246" priority="1251" stopIfTrue="1">
      <formula>F732="-"</formula>
    </cfRule>
  </conditionalFormatting>
  <conditionalFormatting sqref="E732">
    <cfRule type="expression" dxfId="31245" priority="1249" stopIfTrue="1">
      <formula>F732="-"</formula>
    </cfRule>
  </conditionalFormatting>
  <conditionalFormatting sqref="F732">
    <cfRule type="expression" dxfId="31244" priority="1242" stopIfTrue="1">
      <formula>F732="-"</formula>
    </cfRule>
  </conditionalFormatting>
  <conditionalFormatting sqref="C734">
    <cfRule type="expression" dxfId="31243" priority="1232" stopIfTrue="1">
      <formula>F734="-"</formula>
    </cfRule>
  </conditionalFormatting>
  <conditionalFormatting sqref="D734">
    <cfRule type="expression" dxfId="31242" priority="1241" stopIfTrue="1">
      <formula>F734="-"</formula>
    </cfRule>
  </conditionalFormatting>
  <conditionalFormatting sqref="B734">
    <cfRule type="expression" dxfId="31241" priority="1240" stopIfTrue="1">
      <formula>F734="-"</formula>
    </cfRule>
  </conditionalFormatting>
  <conditionalFormatting sqref="E734">
    <cfRule type="expression" dxfId="31240" priority="1238" stopIfTrue="1">
      <formula>F734="-"</formula>
    </cfRule>
  </conditionalFormatting>
  <conditionalFormatting sqref="F734">
    <cfRule type="expression" dxfId="31239" priority="1231" stopIfTrue="1">
      <formula>F734="-"</formula>
    </cfRule>
  </conditionalFormatting>
  <conditionalFormatting sqref="G734">
    <cfRule type="cellIs" dxfId="31238" priority="1229" stopIfTrue="1" operator="equal">
      <formula>""</formula>
    </cfRule>
    <cfRule type="expression" dxfId="31237" priority="1230" stopIfTrue="1">
      <formula>F734="-"</formula>
    </cfRule>
  </conditionalFormatting>
  <conditionalFormatting sqref="C745">
    <cfRule type="expression" dxfId="31236" priority="1220" stopIfTrue="1">
      <formula>F745="-"</formula>
    </cfRule>
  </conditionalFormatting>
  <conditionalFormatting sqref="D745">
    <cfRule type="expression" dxfId="31235" priority="1228" stopIfTrue="1">
      <formula>F745="-"</formula>
    </cfRule>
  </conditionalFormatting>
  <conditionalFormatting sqref="E745">
    <cfRule type="expression" dxfId="31234" priority="1226" stopIfTrue="1">
      <formula>F745="-"</formula>
    </cfRule>
  </conditionalFormatting>
  <conditionalFormatting sqref="F745">
    <cfRule type="expression" dxfId="31233" priority="1219" stopIfTrue="1">
      <formula>F745="-"</formula>
    </cfRule>
  </conditionalFormatting>
  <conditionalFormatting sqref="G733">
    <cfRule type="cellIs" dxfId="31232" priority="1215" stopIfTrue="1" operator="equal">
      <formula>""</formula>
    </cfRule>
    <cfRule type="expression" dxfId="31231" priority="1216" stopIfTrue="1">
      <formula>F733="-"</formula>
    </cfRule>
  </conditionalFormatting>
  <conditionalFormatting sqref="G732">
    <cfRule type="cellIs" dxfId="31230" priority="1217" stopIfTrue="1" operator="equal">
      <formula>""</formula>
    </cfRule>
    <cfRule type="expression" dxfId="31229" priority="1218" stopIfTrue="1">
      <formula>F732="-"</formula>
    </cfRule>
  </conditionalFormatting>
  <conditionalFormatting sqref="G745">
    <cfRule type="cellIs" dxfId="31228" priority="1213" stopIfTrue="1" operator="equal">
      <formula>""</formula>
    </cfRule>
    <cfRule type="expression" dxfId="31227" priority="1214" stopIfTrue="1">
      <formula>F745="-"</formula>
    </cfRule>
  </conditionalFormatting>
  <conditionalFormatting sqref="G746">
    <cfRule type="cellIs" dxfId="31226" priority="1211" stopIfTrue="1" operator="equal">
      <formula>""</formula>
    </cfRule>
    <cfRule type="expression" dxfId="31225" priority="1212" stopIfTrue="1">
      <formula>F746="-"</formula>
    </cfRule>
  </conditionalFormatting>
  <conditionalFormatting sqref="C385">
    <cfRule type="expression" dxfId="31224" priority="1202" stopIfTrue="1">
      <formula>F385="-"</formula>
    </cfRule>
  </conditionalFormatting>
  <conditionalFormatting sqref="D385">
    <cfRule type="expression" dxfId="31223" priority="1210" stopIfTrue="1">
      <formula>F385="-"</formula>
    </cfRule>
  </conditionalFormatting>
  <conditionalFormatting sqref="E385">
    <cfRule type="expression" dxfId="31222" priority="1208" stopIfTrue="1">
      <formula>F385="-"</formula>
    </cfRule>
  </conditionalFormatting>
  <conditionalFormatting sqref="F385">
    <cfRule type="expression" dxfId="31221" priority="1201" stopIfTrue="1">
      <formula>F385="-"</formula>
    </cfRule>
  </conditionalFormatting>
  <conditionalFormatting sqref="G385">
    <cfRule type="cellIs" dxfId="31220" priority="1199" stopIfTrue="1" operator="equal">
      <formula>""</formula>
    </cfRule>
    <cfRule type="expression" dxfId="31219" priority="1200" stopIfTrue="1">
      <formula>F385="-"</formula>
    </cfRule>
  </conditionalFormatting>
  <conditionalFormatting sqref="C425">
    <cfRule type="expression" dxfId="31218" priority="1190" stopIfTrue="1">
      <formula>F425="-"</formula>
    </cfRule>
  </conditionalFormatting>
  <conditionalFormatting sqref="D425">
    <cfRule type="expression" dxfId="31217" priority="1198" stopIfTrue="1">
      <formula>F425="-"</formula>
    </cfRule>
  </conditionalFormatting>
  <conditionalFormatting sqref="E425">
    <cfRule type="expression" dxfId="31216" priority="1196" stopIfTrue="1">
      <formula>F425="-"</formula>
    </cfRule>
  </conditionalFormatting>
  <conditionalFormatting sqref="F425">
    <cfRule type="expression" dxfId="31215" priority="1189" stopIfTrue="1">
      <formula>F425="-"</formula>
    </cfRule>
  </conditionalFormatting>
  <conditionalFormatting sqref="C650">
    <cfRule type="expression" dxfId="31214" priority="1180" stopIfTrue="1">
      <formula>F650="-"</formula>
    </cfRule>
  </conditionalFormatting>
  <conditionalFormatting sqref="D650">
    <cfRule type="expression" dxfId="31213" priority="1188" stopIfTrue="1">
      <formula>F650="-"</formula>
    </cfRule>
  </conditionalFormatting>
  <conditionalFormatting sqref="E650">
    <cfRule type="expression" dxfId="31212" priority="1186" stopIfTrue="1">
      <formula>F650="-"</formula>
    </cfRule>
  </conditionalFormatting>
  <conditionalFormatting sqref="F650">
    <cfRule type="expression" dxfId="31211" priority="1179" stopIfTrue="1">
      <formula>F650="-"</formula>
    </cfRule>
  </conditionalFormatting>
  <conditionalFormatting sqref="G650">
    <cfRule type="cellIs" dxfId="31210" priority="1177" stopIfTrue="1" operator="equal">
      <formula>""</formula>
    </cfRule>
    <cfRule type="expression" dxfId="31209" priority="1178" stopIfTrue="1">
      <formula>F650="-"</formula>
    </cfRule>
  </conditionalFormatting>
  <conditionalFormatting sqref="C723">
    <cfRule type="expression" dxfId="31208" priority="1168" stopIfTrue="1">
      <formula>F723="-"</formula>
    </cfRule>
  </conditionalFormatting>
  <conditionalFormatting sqref="D723">
    <cfRule type="expression" dxfId="31207" priority="1176" stopIfTrue="1">
      <formula>F723="-"</formula>
    </cfRule>
  </conditionalFormatting>
  <conditionalFormatting sqref="E723">
    <cfRule type="expression" dxfId="31206" priority="1174" stopIfTrue="1">
      <formula>F723="-"</formula>
    </cfRule>
  </conditionalFormatting>
  <conditionalFormatting sqref="F723">
    <cfRule type="expression" dxfId="31205" priority="1167" stopIfTrue="1">
      <formula>F723="-"</formula>
    </cfRule>
  </conditionalFormatting>
  <conditionalFormatting sqref="G723">
    <cfRule type="cellIs" dxfId="31204" priority="1165" stopIfTrue="1" operator="equal">
      <formula>""</formula>
    </cfRule>
    <cfRule type="expression" dxfId="31203" priority="1166" stopIfTrue="1">
      <formula>F723="-"</formula>
    </cfRule>
  </conditionalFormatting>
  <conditionalFormatting sqref="C726">
    <cfRule type="expression" dxfId="31202" priority="1156" stopIfTrue="1">
      <formula>F726="-"</formula>
    </cfRule>
  </conditionalFormatting>
  <conditionalFormatting sqref="D726">
    <cfRule type="expression" dxfId="31201" priority="1164" stopIfTrue="1">
      <formula>F726="-"</formula>
    </cfRule>
  </conditionalFormatting>
  <conditionalFormatting sqref="E726">
    <cfRule type="expression" dxfId="31200" priority="1162" stopIfTrue="1">
      <formula>F726="-"</formula>
    </cfRule>
  </conditionalFormatting>
  <conditionalFormatting sqref="F726">
    <cfRule type="expression" dxfId="31199" priority="1155" stopIfTrue="1">
      <formula>F726="-"</formula>
    </cfRule>
  </conditionalFormatting>
  <conditionalFormatting sqref="C725">
    <cfRule type="expression" dxfId="31198" priority="1146" stopIfTrue="1">
      <formula>F725="-"</formula>
    </cfRule>
  </conditionalFormatting>
  <conditionalFormatting sqref="D725">
    <cfRule type="expression" dxfId="31197" priority="1154" stopIfTrue="1">
      <formula>F725="-"</formula>
    </cfRule>
  </conditionalFormatting>
  <conditionalFormatting sqref="E725">
    <cfRule type="expression" dxfId="31196" priority="1152" stopIfTrue="1">
      <formula>F725="-"</formula>
    </cfRule>
  </conditionalFormatting>
  <conditionalFormatting sqref="F725">
    <cfRule type="expression" dxfId="31195" priority="1145" stopIfTrue="1">
      <formula>F725="-"</formula>
    </cfRule>
  </conditionalFormatting>
  <conditionalFormatting sqref="G164">
    <cfRule type="cellIs" dxfId="31194" priority="1143" stopIfTrue="1" operator="equal">
      <formula>""</formula>
    </cfRule>
    <cfRule type="expression" dxfId="31193" priority="1144" stopIfTrue="1">
      <formula>F164="-"</formula>
    </cfRule>
  </conditionalFormatting>
  <conditionalFormatting sqref="G165">
    <cfRule type="cellIs" dxfId="31192" priority="1141" stopIfTrue="1" operator="equal">
      <formula>""</formula>
    </cfRule>
    <cfRule type="expression" dxfId="31191" priority="1142" stopIfTrue="1">
      <formula>F165="-"</formula>
    </cfRule>
  </conditionalFormatting>
  <conditionalFormatting sqref="G166">
    <cfRule type="cellIs" dxfId="31190" priority="1139" stopIfTrue="1" operator="equal">
      <formula>""</formula>
    </cfRule>
    <cfRule type="expression" dxfId="31189" priority="1140" stopIfTrue="1">
      <formula>F166="-"</formula>
    </cfRule>
  </conditionalFormatting>
  <conditionalFormatting sqref="G167:G168">
    <cfRule type="cellIs" dxfId="31188" priority="1137" stopIfTrue="1" operator="equal">
      <formula>""</formula>
    </cfRule>
    <cfRule type="expression" dxfId="31187" priority="1138" stopIfTrue="1">
      <formula>F167="-"</formula>
    </cfRule>
  </conditionalFormatting>
  <conditionalFormatting sqref="G169">
    <cfRule type="cellIs" dxfId="31186" priority="1135" stopIfTrue="1" operator="equal">
      <formula>""</formula>
    </cfRule>
    <cfRule type="expression" dxfId="31185" priority="1136" stopIfTrue="1">
      <formula>F169="-"</formula>
    </cfRule>
  </conditionalFormatting>
  <conditionalFormatting sqref="G170">
    <cfRule type="cellIs" dxfId="31184" priority="1133" stopIfTrue="1" operator="equal">
      <formula>""</formula>
    </cfRule>
    <cfRule type="expression" dxfId="31183" priority="1134" stopIfTrue="1">
      <formula>F170="-"</formula>
    </cfRule>
  </conditionalFormatting>
  <conditionalFormatting sqref="G171">
    <cfRule type="cellIs" dxfId="31182" priority="1131" stopIfTrue="1" operator="equal">
      <formula>""</formula>
    </cfRule>
    <cfRule type="expression" dxfId="31181" priority="1132" stopIfTrue="1">
      <formula>F171="-"</formula>
    </cfRule>
  </conditionalFormatting>
  <conditionalFormatting sqref="G172">
    <cfRule type="cellIs" dxfId="31180" priority="1129" stopIfTrue="1" operator="equal">
      <formula>""</formula>
    </cfRule>
    <cfRule type="expression" dxfId="31179" priority="1130" stopIfTrue="1">
      <formula>F172="-"</formula>
    </cfRule>
  </conditionalFormatting>
  <conditionalFormatting sqref="G173">
    <cfRule type="cellIs" dxfId="31178" priority="1127" stopIfTrue="1" operator="equal">
      <formula>""</formula>
    </cfRule>
    <cfRule type="expression" dxfId="31177" priority="1128" stopIfTrue="1">
      <formula>F173="-"</formula>
    </cfRule>
  </conditionalFormatting>
  <conditionalFormatting sqref="G174:G175">
    <cfRule type="cellIs" dxfId="31176" priority="1125" stopIfTrue="1" operator="equal">
      <formula>""</formula>
    </cfRule>
    <cfRule type="expression" dxfId="31175" priority="1126" stopIfTrue="1">
      <formula>F174="-"</formula>
    </cfRule>
  </conditionalFormatting>
  <conditionalFormatting sqref="G37">
    <cfRule type="cellIs" dxfId="31174" priority="1123" stopIfTrue="1" operator="equal">
      <formula>""</formula>
    </cfRule>
    <cfRule type="expression" dxfId="31173" priority="1124" stopIfTrue="1">
      <formula>F37="-"</formula>
    </cfRule>
  </conditionalFormatting>
  <conditionalFormatting sqref="G114">
    <cfRule type="cellIs" dxfId="31172" priority="1121" stopIfTrue="1" operator="equal">
      <formula>""</formula>
    </cfRule>
    <cfRule type="expression" dxfId="31171" priority="1122" stopIfTrue="1">
      <formula>F114="-"</formula>
    </cfRule>
  </conditionalFormatting>
  <conditionalFormatting sqref="G115">
    <cfRule type="cellIs" dxfId="31170" priority="1119" stopIfTrue="1" operator="equal">
      <formula>""</formula>
    </cfRule>
    <cfRule type="expression" dxfId="31169" priority="1120" stopIfTrue="1">
      <formula>F115="-"</formula>
    </cfRule>
  </conditionalFormatting>
  <conditionalFormatting sqref="G116:G119">
    <cfRule type="cellIs" dxfId="31168" priority="1117" stopIfTrue="1" operator="equal">
      <formula>""</formula>
    </cfRule>
    <cfRule type="expression" dxfId="31167" priority="1118" stopIfTrue="1">
      <formula>F116="-"</formula>
    </cfRule>
  </conditionalFormatting>
  <conditionalFormatting sqref="G120:G131">
    <cfRule type="cellIs" dxfId="31166" priority="1115" stopIfTrue="1" operator="equal">
      <formula>""</formula>
    </cfRule>
    <cfRule type="expression" dxfId="31165" priority="1116" stopIfTrue="1">
      <formula>F120="-"</formula>
    </cfRule>
  </conditionalFormatting>
  <conditionalFormatting sqref="G132:G133">
    <cfRule type="cellIs" dxfId="31164" priority="1113" stopIfTrue="1" operator="equal">
      <formula>""</formula>
    </cfRule>
    <cfRule type="expression" dxfId="31163" priority="1114" stopIfTrue="1">
      <formula>F132="-"</formula>
    </cfRule>
  </conditionalFormatting>
  <conditionalFormatting sqref="G134:G138">
    <cfRule type="cellIs" dxfId="31162" priority="1111" stopIfTrue="1" operator="equal">
      <formula>""</formula>
    </cfRule>
    <cfRule type="expression" dxfId="31161" priority="1112" stopIfTrue="1">
      <formula>F134="-"</formula>
    </cfRule>
  </conditionalFormatting>
  <conditionalFormatting sqref="G139:G141">
    <cfRule type="cellIs" dxfId="31160" priority="1109" stopIfTrue="1" operator="equal">
      <formula>""</formula>
    </cfRule>
    <cfRule type="expression" dxfId="31159" priority="1110" stopIfTrue="1">
      <formula>F139="-"</formula>
    </cfRule>
  </conditionalFormatting>
  <conditionalFormatting sqref="G144:G152">
    <cfRule type="cellIs" dxfId="31158" priority="1107" stopIfTrue="1" operator="equal">
      <formula>""</formula>
    </cfRule>
    <cfRule type="expression" dxfId="31157" priority="1108" stopIfTrue="1">
      <formula>F144="-"</formula>
    </cfRule>
  </conditionalFormatting>
  <conditionalFormatting sqref="G156:G160">
    <cfRule type="cellIs" dxfId="31156" priority="1105" stopIfTrue="1" operator="equal">
      <formula>""</formula>
    </cfRule>
    <cfRule type="expression" dxfId="31155" priority="1106" stopIfTrue="1">
      <formula>F156="-"</formula>
    </cfRule>
  </conditionalFormatting>
  <conditionalFormatting sqref="G161:G162">
    <cfRule type="cellIs" dxfId="31154" priority="1103" stopIfTrue="1" operator="equal">
      <formula>""</formula>
    </cfRule>
    <cfRule type="expression" dxfId="31153" priority="1104" stopIfTrue="1">
      <formula>F161="-"</formula>
    </cfRule>
  </conditionalFormatting>
  <conditionalFormatting sqref="G176">
    <cfRule type="cellIs" dxfId="31152" priority="1101" stopIfTrue="1" operator="equal">
      <formula>""</formula>
    </cfRule>
    <cfRule type="expression" dxfId="31151" priority="1102" stopIfTrue="1">
      <formula>F176="-"</formula>
    </cfRule>
  </conditionalFormatting>
  <conditionalFormatting sqref="G178">
    <cfRule type="cellIs" dxfId="31150" priority="1099" stopIfTrue="1" operator="equal">
      <formula>""</formula>
    </cfRule>
    <cfRule type="expression" dxfId="31149" priority="1100" stopIfTrue="1">
      <formula>F178="-"</formula>
    </cfRule>
  </conditionalFormatting>
  <conditionalFormatting sqref="G213">
    <cfRule type="cellIs" dxfId="31148" priority="1097" stopIfTrue="1" operator="equal">
      <formula>""</formula>
    </cfRule>
    <cfRule type="expression" dxfId="31147" priority="1098" stopIfTrue="1">
      <formula>F213="-"</formula>
    </cfRule>
  </conditionalFormatting>
  <conditionalFormatting sqref="G214">
    <cfRule type="cellIs" dxfId="31146" priority="1095" stopIfTrue="1" operator="equal">
      <formula>""</formula>
    </cfRule>
    <cfRule type="expression" dxfId="31145" priority="1096" stopIfTrue="1">
      <formula>F214="-"</formula>
    </cfRule>
  </conditionalFormatting>
  <conditionalFormatting sqref="G219">
    <cfRule type="cellIs" dxfId="31144" priority="1093" stopIfTrue="1" operator="equal">
      <formula>""</formula>
    </cfRule>
    <cfRule type="expression" dxfId="31143" priority="1094" stopIfTrue="1">
      <formula>F219="-"</formula>
    </cfRule>
  </conditionalFormatting>
  <conditionalFormatting sqref="G220">
    <cfRule type="cellIs" dxfId="31142" priority="1091" stopIfTrue="1" operator="equal">
      <formula>""</formula>
    </cfRule>
    <cfRule type="expression" dxfId="31141" priority="1092" stopIfTrue="1">
      <formula>F220="-"</formula>
    </cfRule>
  </conditionalFormatting>
  <conditionalFormatting sqref="G221:G222">
    <cfRule type="cellIs" dxfId="31140" priority="1089" stopIfTrue="1" operator="equal">
      <formula>""</formula>
    </cfRule>
    <cfRule type="expression" dxfId="31139" priority="1090" stopIfTrue="1">
      <formula>F221="-"</formula>
    </cfRule>
  </conditionalFormatting>
  <conditionalFormatting sqref="G231">
    <cfRule type="cellIs" dxfId="31138" priority="1087" stopIfTrue="1" operator="equal">
      <formula>""</formula>
    </cfRule>
    <cfRule type="expression" dxfId="31137" priority="1088" stopIfTrue="1">
      <formula>F231="-"</formula>
    </cfRule>
  </conditionalFormatting>
  <conditionalFormatting sqref="G232">
    <cfRule type="cellIs" dxfId="31136" priority="1085" stopIfTrue="1" operator="equal">
      <formula>""</formula>
    </cfRule>
    <cfRule type="expression" dxfId="31135" priority="1086" stopIfTrue="1">
      <formula>F232="-"</formula>
    </cfRule>
  </conditionalFormatting>
  <conditionalFormatting sqref="G233">
    <cfRule type="cellIs" dxfId="31134" priority="1083" stopIfTrue="1" operator="equal">
      <formula>""</formula>
    </cfRule>
    <cfRule type="expression" dxfId="31133" priority="1084" stopIfTrue="1">
      <formula>F233="-"</formula>
    </cfRule>
  </conditionalFormatting>
  <conditionalFormatting sqref="G264">
    <cfRule type="cellIs" dxfId="31132" priority="1081" stopIfTrue="1" operator="equal">
      <formula>""</formula>
    </cfRule>
    <cfRule type="expression" dxfId="31131" priority="1082" stopIfTrue="1">
      <formula>F264="-"</formula>
    </cfRule>
  </conditionalFormatting>
  <conditionalFormatting sqref="G289">
    <cfRule type="cellIs" dxfId="31130" priority="1079" stopIfTrue="1" operator="equal">
      <formula>""</formula>
    </cfRule>
    <cfRule type="expression" dxfId="31129" priority="1080" stopIfTrue="1">
      <formula>F289="-"</formula>
    </cfRule>
  </conditionalFormatting>
  <conditionalFormatting sqref="G290">
    <cfRule type="cellIs" dxfId="31128" priority="1077" stopIfTrue="1" operator="equal">
      <formula>""</formula>
    </cfRule>
    <cfRule type="expression" dxfId="31127" priority="1078" stopIfTrue="1">
      <formula>F290="-"</formula>
    </cfRule>
  </conditionalFormatting>
  <conditionalFormatting sqref="G291:G297">
    <cfRule type="cellIs" dxfId="31126" priority="1075" stopIfTrue="1" operator="equal">
      <formula>""</formula>
    </cfRule>
    <cfRule type="expression" dxfId="31125" priority="1076" stopIfTrue="1">
      <formula>F291="-"</formula>
    </cfRule>
  </conditionalFormatting>
  <conditionalFormatting sqref="G359">
    <cfRule type="cellIs" dxfId="31124" priority="1073" stopIfTrue="1" operator="equal">
      <formula>""</formula>
    </cfRule>
    <cfRule type="expression" dxfId="31123" priority="1074" stopIfTrue="1">
      <formula>F359="-"</formula>
    </cfRule>
  </conditionalFormatting>
  <conditionalFormatting sqref="G261">
    <cfRule type="cellIs" dxfId="31122" priority="1071" stopIfTrue="1" operator="equal">
      <formula>""</formula>
    </cfRule>
    <cfRule type="expression" dxfId="31121" priority="1072" stopIfTrue="1">
      <formula>F261="-"</formula>
    </cfRule>
  </conditionalFormatting>
  <conditionalFormatting sqref="G425">
    <cfRule type="cellIs" dxfId="31120" priority="1069" stopIfTrue="1" operator="equal">
      <formula>""</formula>
    </cfRule>
    <cfRule type="expression" dxfId="31119" priority="1070" stopIfTrue="1">
      <formula>F425="-"</formula>
    </cfRule>
  </conditionalFormatting>
  <conditionalFormatting sqref="G426">
    <cfRule type="cellIs" dxfId="31118" priority="1067" stopIfTrue="1" operator="equal">
      <formula>""</formula>
    </cfRule>
    <cfRule type="expression" dxfId="31117" priority="1068" stopIfTrue="1">
      <formula>F426="-"</formula>
    </cfRule>
  </conditionalFormatting>
  <conditionalFormatting sqref="G427">
    <cfRule type="cellIs" dxfId="31116" priority="1065" stopIfTrue="1" operator="equal">
      <formula>""</formula>
    </cfRule>
    <cfRule type="expression" dxfId="31115" priority="1066" stopIfTrue="1">
      <formula>F427="-"</formula>
    </cfRule>
  </conditionalFormatting>
  <conditionalFormatting sqref="G428:G434">
    <cfRule type="cellIs" dxfId="31114" priority="1063" stopIfTrue="1" operator="equal">
      <formula>""</formula>
    </cfRule>
    <cfRule type="expression" dxfId="31113" priority="1064" stopIfTrue="1">
      <formula>F428="-"</formula>
    </cfRule>
  </conditionalFormatting>
  <conditionalFormatting sqref="G435:G438">
    <cfRule type="cellIs" dxfId="31112" priority="1061" stopIfTrue="1" operator="equal">
      <formula>""</formula>
    </cfRule>
    <cfRule type="expression" dxfId="31111" priority="1062" stopIfTrue="1">
      <formula>F435="-"</formula>
    </cfRule>
  </conditionalFormatting>
  <conditionalFormatting sqref="G439">
    <cfRule type="cellIs" dxfId="31110" priority="1059" stopIfTrue="1" operator="equal">
      <formula>""</formula>
    </cfRule>
    <cfRule type="expression" dxfId="31109" priority="1060" stopIfTrue="1">
      <formula>F439="-"</formula>
    </cfRule>
  </conditionalFormatting>
  <conditionalFormatting sqref="C338">
    <cfRule type="expression" dxfId="31108" priority="1050" stopIfTrue="1">
      <formula>F338="-"</formula>
    </cfRule>
  </conditionalFormatting>
  <conditionalFormatting sqref="D338">
    <cfRule type="expression" dxfId="31107" priority="1058" stopIfTrue="1">
      <formula>F338="-"</formula>
    </cfRule>
  </conditionalFormatting>
  <conditionalFormatting sqref="E338">
    <cfRule type="expression" dxfId="31106" priority="1056" stopIfTrue="1">
      <formula>F338="-"</formula>
    </cfRule>
  </conditionalFormatting>
  <conditionalFormatting sqref="F338">
    <cfRule type="expression" dxfId="31105" priority="1049" stopIfTrue="1">
      <formula>F338="-"</formula>
    </cfRule>
  </conditionalFormatting>
  <conditionalFormatting sqref="G338">
    <cfRule type="cellIs" dxfId="31104" priority="1047" stopIfTrue="1" operator="equal">
      <formula>""</formula>
    </cfRule>
    <cfRule type="expression" dxfId="31103" priority="1048" stopIfTrue="1">
      <formula>F338="-"</formula>
    </cfRule>
  </conditionalFormatting>
  <conditionalFormatting sqref="C392">
    <cfRule type="expression" dxfId="31102" priority="1038" stopIfTrue="1">
      <formula>F392="-"</formula>
    </cfRule>
  </conditionalFormatting>
  <conditionalFormatting sqref="D392">
    <cfRule type="expression" dxfId="31101" priority="1046" stopIfTrue="1">
      <formula>F392="-"</formula>
    </cfRule>
  </conditionalFormatting>
  <conditionalFormatting sqref="E392">
    <cfRule type="expression" dxfId="31100" priority="1044" stopIfTrue="1">
      <formula>F392="-"</formula>
    </cfRule>
  </conditionalFormatting>
  <conditionalFormatting sqref="F392">
    <cfRule type="expression" dxfId="31099" priority="1037" stopIfTrue="1">
      <formula>F392="-"</formula>
    </cfRule>
  </conditionalFormatting>
  <conditionalFormatting sqref="C391">
    <cfRule type="expression" dxfId="31098" priority="1028" stopIfTrue="1">
      <formula>F391="-"</formula>
    </cfRule>
  </conditionalFormatting>
  <conditionalFormatting sqref="D391">
    <cfRule type="expression" dxfId="31097" priority="1036" stopIfTrue="1">
      <formula>F391="-"</formula>
    </cfRule>
  </conditionalFormatting>
  <conditionalFormatting sqref="E391">
    <cfRule type="expression" dxfId="31096" priority="1034" stopIfTrue="1">
      <formula>F391="-"</formula>
    </cfRule>
  </conditionalFormatting>
  <conditionalFormatting sqref="F391">
    <cfRule type="expression" dxfId="31095" priority="1027" stopIfTrue="1">
      <formula>F391="-"</formula>
    </cfRule>
  </conditionalFormatting>
  <conditionalFormatting sqref="G391">
    <cfRule type="cellIs" dxfId="31094" priority="1025" stopIfTrue="1" operator="equal">
      <formula>""</formula>
    </cfRule>
    <cfRule type="expression" dxfId="31093" priority="1026" stopIfTrue="1">
      <formula>F391="-"</formula>
    </cfRule>
  </conditionalFormatting>
  <conditionalFormatting sqref="G392">
    <cfRule type="cellIs" dxfId="31092" priority="1023" stopIfTrue="1" operator="equal">
      <formula>""</formula>
    </cfRule>
    <cfRule type="expression" dxfId="31091" priority="1024" stopIfTrue="1">
      <formula>F392="-"</formula>
    </cfRule>
  </conditionalFormatting>
  <conditionalFormatting sqref="C673">
    <cfRule type="expression" dxfId="31090" priority="1014" stopIfTrue="1">
      <formula>F673="-"</formula>
    </cfRule>
  </conditionalFormatting>
  <conditionalFormatting sqref="D673">
    <cfRule type="expression" dxfId="31089" priority="1022" stopIfTrue="1">
      <formula>F673="-"</formula>
    </cfRule>
  </conditionalFormatting>
  <conditionalFormatting sqref="E673">
    <cfRule type="expression" dxfId="31088" priority="1020" stopIfTrue="1">
      <formula>F673="-"</formula>
    </cfRule>
  </conditionalFormatting>
  <conditionalFormatting sqref="F673">
    <cfRule type="expression" dxfId="31087" priority="1013" stopIfTrue="1">
      <formula>F673="-"</formula>
    </cfRule>
  </conditionalFormatting>
  <conditionalFormatting sqref="C674">
    <cfRule type="expression" dxfId="31086" priority="1004" stopIfTrue="1">
      <formula>F674="-"</formula>
    </cfRule>
  </conditionalFormatting>
  <conditionalFormatting sqref="D674">
    <cfRule type="expression" dxfId="31085" priority="1012" stopIfTrue="1">
      <formula>F674="-"</formula>
    </cfRule>
  </conditionalFormatting>
  <conditionalFormatting sqref="E674">
    <cfRule type="expression" dxfId="31084" priority="1010" stopIfTrue="1">
      <formula>F674="-"</formula>
    </cfRule>
  </conditionalFormatting>
  <conditionalFormatting sqref="F674">
    <cfRule type="expression" dxfId="31083" priority="1003" stopIfTrue="1">
      <formula>F674="-"</formula>
    </cfRule>
  </conditionalFormatting>
  <conditionalFormatting sqref="G673:G674">
    <cfRule type="cellIs" dxfId="31082" priority="1001" stopIfTrue="1" operator="equal">
      <formula>""</formula>
    </cfRule>
    <cfRule type="expression" dxfId="31081" priority="1002" stopIfTrue="1">
      <formula>F673="-"</formula>
    </cfRule>
  </conditionalFormatting>
  <conditionalFormatting sqref="C670">
    <cfRule type="expression" dxfId="31080" priority="992" stopIfTrue="1">
      <formula>F670="-"</formula>
    </cfRule>
  </conditionalFormatting>
  <conditionalFormatting sqref="D670">
    <cfRule type="expression" dxfId="31079" priority="1000" stopIfTrue="1">
      <formula>F670="-"</formula>
    </cfRule>
  </conditionalFormatting>
  <conditionalFormatting sqref="E670">
    <cfRule type="expression" dxfId="31078" priority="998" stopIfTrue="1">
      <formula>F670="-"</formula>
    </cfRule>
  </conditionalFormatting>
  <conditionalFormatting sqref="F670">
    <cfRule type="expression" dxfId="31077" priority="991" stopIfTrue="1">
      <formula>F670="-"</formula>
    </cfRule>
  </conditionalFormatting>
  <conditionalFormatting sqref="G670">
    <cfRule type="cellIs" dxfId="31076" priority="989" stopIfTrue="1" operator="equal">
      <formula>""</formula>
    </cfRule>
    <cfRule type="expression" dxfId="31075" priority="990" stopIfTrue="1">
      <formula>F670="-"</formula>
    </cfRule>
  </conditionalFormatting>
  <conditionalFormatting sqref="C270">
    <cfRule type="expression" dxfId="31074" priority="980" stopIfTrue="1">
      <formula>F270="-"</formula>
    </cfRule>
  </conditionalFormatting>
  <conditionalFormatting sqref="D270">
    <cfRule type="expression" dxfId="31073" priority="988" stopIfTrue="1">
      <formula>F270="-"</formula>
    </cfRule>
  </conditionalFormatting>
  <conditionalFormatting sqref="E270">
    <cfRule type="expression" dxfId="31072" priority="986" stopIfTrue="1">
      <formula>F270="-"</formula>
    </cfRule>
  </conditionalFormatting>
  <conditionalFormatting sqref="F270">
    <cfRule type="expression" dxfId="31071" priority="979" stopIfTrue="1">
      <formula>F270="-"</formula>
    </cfRule>
  </conditionalFormatting>
  <conditionalFormatting sqref="G270">
    <cfRule type="cellIs" dxfId="31070" priority="977" stopIfTrue="1" operator="equal">
      <formula>""</formula>
    </cfRule>
    <cfRule type="expression" dxfId="31069" priority="978" stopIfTrue="1">
      <formula>F270="-"</formula>
    </cfRule>
  </conditionalFormatting>
  <conditionalFormatting sqref="B713:B733">
    <cfRule type="expression" dxfId="31068" priority="976" stopIfTrue="1">
      <formula>F713="-"</formula>
    </cfRule>
  </conditionalFormatting>
  <conditionalFormatting sqref="C730">
    <cfRule type="expression" dxfId="31067" priority="967" stopIfTrue="1">
      <formula>F730="-"</formula>
    </cfRule>
  </conditionalFormatting>
  <conditionalFormatting sqref="D730">
    <cfRule type="expression" dxfId="31066" priority="975" stopIfTrue="1">
      <formula>F730="-"</formula>
    </cfRule>
  </conditionalFormatting>
  <conditionalFormatting sqref="E730">
    <cfRule type="expression" dxfId="31065" priority="973" stopIfTrue="1">
      <formula>F730="-"</formula>
    </cfRule>
  </conditionalFormatting>
  <conditionalFormatting sqref="F730">
    <cfRule type="expression" dxfId="31064" priority="966" stopIfTrue="1">
      <formula>F730="-"</formula>
    </cfRule>
  </conditionalFormatting>
  <conditionalFormatting sqref="G730">
    <cfRule type="cellIs" dxfId="31063" priority="964" stopIfTrue="1" operator="equal">
      <formula>""</formula>
    </cfRule>
    <cfRule type="expression" dxfId="31062" priority="965" stopIfTrue="1">
      <formula>F730="-"</formula>
    </cfRule>
  </conditionalFormatting>
  <conditionalFormatting sqref="C742">
    <cfRule type="expression" dxfId="31061" priority="955" stopIfTrue="1">
      <formula>F742="-"</formula>
    </cfRule>
  </conditionalFormatting>
  <conditionalFormatting sqref="D742">
    <cfRule type="expression" dxfId="31060" priority="963" stopIfTrue="1">
      <formula>F742="-"</formula>
    </cfRule>
  </conditionalFormatting>
  <conditionalFormatting sqref="E742">
    <cfRule type="expression" dxfId="31059" priority="961" stopIfTrue="1">
      <formula>F742="-"</formula>
    </cfRule>
  </conditionalFormatting>
  <conditionalFormatting sqref="F742">
    <cfRule type="expression" dxfId="31058" priority="954" stopIfTrue="1">
      <formula>F742="-"</formula>
    </cfRule>
  </conditionalFormatting>
  <conditionalFormatting sqref="G742">
    <cfRule type="cellIs" dxfId="31057" priority="952" stopIfTrue="1" operator="equal">
      <formula>""</formula>
    </cfRule>
    <cfRule type="expression" dxfId="31056" priority="953" stopIfTrue="1">
      <formula>F742="-"</formula>
    </cfRule>
  </conditionalFormatting>
  <conditionalFormatting sqref="G743">
    <cfRule type="cellIs" dxfId="31055" priority="940" stopIfTrue="1" operator="equal">
      <formula>""</formula>
    </cfRule>
    <cfRule type="expression" dxfId="31054" priority="941" stopIfTrue="1">
      <formula>F743="-"</formula>
    </cfRule>
  </conditionalFormatting>
  <conditionalFormatting sqref="C743">
    <cfRule type="expression" dxfId="31053" priority="943" stopIfTrue="1">
      <formula>F743="-"</formula>
    </cfRule>
  </conditionalFormatting>
  <conditionalFormatting sqref="D743">
    <cfRule type="expression" dxfId="31052" priority="951" stopIfTrue="1">
      <formula>F743="-"</formula>
    </cfRule>
  </conditionalFormatting>
  <conditionalFormatting sqref="E743">
    <cfRule type="expression" dxfId="31051" priority="949" stopIfTrue="1">
      <formula>F743="-"</formula>
    </cfRule>
  </conditionalFormatting>
  <conditionalFormatting sqref="F743">
    <cfRule type="expression" dxfId="31050" priority="942" stopIfTrue="1">
      <formula>F743="-"</formula>
    </cfRule>
  </conditionalFormatting>
  <conditionalFormatting sqref="C401">
    <cfRule type="expression" dxfId="31049" priority="932" stopIfTrue="1">
      <formula>F401="-"</formula>
    </cfRule>
  </conditionalFormatting>
  <conditionalFormatting sqref="D401">
    <cfRule type="expression" dxfId="31048" priority="939" stopIfTrue="1">
      <formula>F401="-"</formula>
    </cfRule>
  </conditionalFormatting>
  <conditionalFormatting sqref="E387">
    <cfRule type="expression" dxfId="31047" priority="925" stopIfTrue="1">
      <formula>F387="-"</formula>
    </cfRule>
  </conditionalFormatting>
  <conditionalFormatting sqref="F401">
    <cfRule type="expression" dxfId="31046" priority="931" stopIfTrue="1">
      <formula>F401="-"</formula>
    </cfRule>
  </conditionalFormatting>
  <conditionalFormatting sqref="E400:E401">
    <cfRule type="expression" dxfId="31045" priority="930" stopIfTrue="1">
      <formula>F400="-"</formula>
    </cfRule>
  </conditionalFormatting>
  <conditionalFormatting sqref="G401">
    <cfRule type="cellIs" dxfId="31044" priority="928" stopIfTrue="1" operator="equal">
      <formula>""</formula>
    </cfRule>
    <cfRule type="expression" dxfId="31043" priority="929" stopIfTrue="1">
      <formula>F401="-"</formula>
    </cfRule>
  </conditionalFormatting>
  <conditionalFormatting sqref="C387">
    <cfRule type="expression" dxfId="31042" priority="919" stopIfTrue="1">
      <formula>F387="-"</formula>
    </cfRule>
  </conditionalFormatting>
  <conditionalFormatting sqref="D387">
    <cfRule type="expression" dxfId="31041" priority="927" stopIfTrue="1">
      <formula>F387="-"</formula>
    </cfRule>
  </conditionalFormatting>
  <conditionalFormatting sqref="F387">
    <cfRule type="expression" dxfId="31040" priority="918" stopIfTrue="1">
      <formula>F387="-"</formula>
    </cfRule>
  </conditionalFormatting>
  <conditionalFormatting sqref="C388">
    <cfRule type="expression" dxfId="31039" priority="909" stopIfTrue="1">
      <formula>F388="-"</formula>
    </cfRule>
  </conditionalFormatting>
  <conditionalFormatting sqref="D388">
    <cfRule type="expression" dxfId="31038" priority="917" stopIfTrue="1">
      <formula>F388="-"</formula>
    </cfRule>
  </conditionalFormatting>
  <conditionalFormatting sqref="E388">
    <cfRule type="expression" dxfId="31037" priority="915" stopIfTrue="1">
      <formula>F388="-"</formula>
    </cfRule>
  </conditionalFormatting>
  <conditionalFormatting sqref="F388">
    <cfRule type="expression" dxfId="31036" priority="908" stopIfTrue="1">
      <formula>F388="-"</formula>
    </cfRule>
  </conditionalFormatting>
  <conditionalFormatting sqref="E386">
    <cfRule type="expression" dxfId="31035" priority="907" stopIfTrue="1">
      <formula>F386="-"</formula>
    </cfRule>
  </conditionalFormatting>
  <conditionalFormatting sqref="G387">
    <cfRule type="cellIs" dxfId="31034" priority="905" stopIfTrue="1" operator="equal">
      <formula>""</formula>
    </cfRule>
    <cfRule type="expression" dxfId="31033" priority="906" stopIfTrue="1">
      <formula>F387="-"</formula>
    </cfRule>
  </conditionalFormatting>
  <conditionalFormatting sqref="G388">
    <cfRule type="cellIs" dxfId="31032" priority="903" stopIfTrue="1" operator="equal">
      <formula>""</formula>
    </cfRule>
    <cfRule type="expression" dxfId="31031" priority="904" stopIfTrue="1">
      <formula>F388="-"</formula>
    </cfRule>
  </conditionalFormatting>
  <conditionalFormatting sqref="C587">
    <cfRule type="expression" dxfId="31030" priority="894" stopIfTrue="1">
      <formula>F587="-"</formula>
    </cfRule>
  </conditionalFormatting>
  <conditionalFormatting sqref="D587">
    <cfRule type="expression" dxfId="31029" priority="902" stopIfTrue="1">
      <formula>F587="-"</formula>
    </cfRule>
  </conditionalFormatting>
  <conditionalFormatting sqref="E587">
    <cfRule type="expression" dxfId="31028" priority="900" stopIfTrue="1">
      <formula>F587="-"</formula>
    </cfRule>
  </conditionalFormatting>
  <conditionalFormatting sqref="F587">
    <cfRule type="expression" dxfId="31027" priority="893" stopIfTrue="1">
      <formula>F587="-"</formula>
    </cfRule>
  </conditionalFormatting>
  <conditionalFormatting sqref="C586">
    <cfRule type="expression" dxfId="31026" priority="884" stopIfTrue="1">
      <formula>F586="-"</formula>
    </cfRule>
  </conditionalFormatting>
  <conditionalFormatting sqref="D586">
    <cfRule type="expression" dxfId="31025" priority="892" stopIfTrue="1">
      <formula>F586="-"</formula>
    </cfRule>
  </conditionalFormatting>
  <conditionalFormatting sqref="E586">
    <cfRule type="expression" dxfId="31024" priority="890" stopIfTrue="1">
      <formula>F586="-"</formula>
    </cfRule>
  </conditionalFormatting>
  <conditionalFormatting sqref="F586">
    <cfRule type="expression" dxfId="31023" priority="883" stopIfTrue="1">
      <formula>F586="-"</formula>
    </cfRule>
  </conditionalFormatting>
  <conditionalFormatting sqref="G587">
    <cfRule type="cellIs" dxfId="31022" priority="879" stopIfTrue="1" operator="equal">
      <formula>""</formula>
    </cfRule>
    <cfRule type="expression" dxfId="31021" priority="880" stopIfTrue="1">
      <formula>F587="-"</formula>
    </cfRule>
  </conditionalFormatting>
  <conditionalFormatting sqref="G586">
    <cfRule type="cellIs" dxfId="31020" priority="881" stopIfTrue="1" operator="equal">
      <formula>""</formula>
    </cfRule>
    <cfRule type="expression" dxfId="31019" priority="882" stopIfTrue="1">
      <formula>F586="-"</formula>
    </cfRule>
  </conditionalFormatting>
  <conditionalFormatting sqref="C592">
    <cfRule type="expression" dxfId="31018" priority="870" stopIfTrue="1">
      <formula>F592="-"</formula>
    </cfRule>
  </conditionalFormatting>
  <conditionalFormatting sqref="D592">
    <cfRule type="expression" dxfId="31017" priority="878" stopIfTrue="1">
      <formula>F592="-"</formula>
    </cfRule>
  </conditionalFormatting>
  <conditionalFormatting sqref="E592">
    <cfRule type="expression" dxfId="31016" priority="876" stopIfTrue="1">
      <formula>F592="-"</formula>
    </cfRule>
  </conditionalFormatting>
  <conditionalFormatting sqref="F592">
    <cfRule type="expression" dxfId="31015" priority="869" stopIfTrue="1">
      <formula>F592="-"</formula>
    </cfRule>
  </conditionalFormatting>
  <conditionalFormatting sqref="C591">
    <cfRule type="expression" dxfId="31014" priority="860" stopIfTrue="1">
      <formula>F591="-"</formula>
    </cfRule>
  </conditionalFormatting>
  <conditionalFormatting sqref="D591">
    <cfRule type="expression" dxfId="31013" priority="868" stopIfTrue="1">
      <formula>F591="-"</formula>
    </cfRule>
  </conditionalFormatting>
  <conditionalFormatting sqref="E591">
    <cfRule type="expression" dxfId="31012" priority="866" stopIfTrue="1">
      <formula>F591="-"</formula>
    </cfRule>
  </conditionalFormatting>
  <conditionalFormatting sqref="F591">
    <cfRule type="expression" dxfId="31011" priority="859" stopIfTrue="1">
      <formula>F591="-"</formula>
    </cfRule>
  </conditionalFormatting>
  <conditionalFormatting sqref="C590">
    <cfRule type="expression" dxfId="31010" priority="850" stopIfTrue="1">
      <formula>F590="-"</formula>
    </cfRule>
  </conditionalFormatting>
  <conditionalFormatting sqref="D590">
    <cfRule type="expression" dxfId="31009" priority="858" stopIfTrue="1">
      <formula>F590="-"</formula>
    </cfRule>
  </conditionalFormatting>
  <conditionalFormatting sqref="E590">
    <cfRule type="expression" dxfId="31008" priority="856" stopIfTrue="1">
      <formula>F590="-"</formula>
    </cfRule>
  </conditionalFormatting>
  <conditionalFormatting sqref="F590">
    <cfRule type="expression" dxfId="31007" priority="849" stopIfTrue="1">
      <formula>F590="-"</formula>
    </cfRule>
  </conditionalFormatting>
  <conditionalFormatting sqref="C589">
    <cfRule type="expression" dxfId="31006" priority="840" stopIfTrue="1">
      <formula>F589="-"</formula>
    </cfRule>
  </conditionalFormatting>
  <conditionalFormatting sqref="D589">
    <cfRule type="expression" dxfId="31005" priority="848" stopIfTrue="1">
      <formula>F589="-"</formula>
    </cfRule>
  </conditionalFormatting>
  <conditionalFormatting sqref="E589">
    <cfRule type="expression" dxfId="31004" priority="846" stopIfTrue="1">
      <formula>F589="-"</formula>
    </cfRule>
  </conditionalFormatting>
  <conditionalFormatting sqref="F589">
    <cfRule type="expression" dxfId="31003" priority="839" stopIfTrue="1">
      <formula>F589="-"</formula>
    </cfRule>
  </conditionalFormatting>
  <conditionalFormatting sqref="C588">
    <cfRule type="expression" dxfId="31002" priority="830" stopIfTrue="1">
      <formula>F588="-"</formula>
    </cfRule>
  </conditionalFormatting>
  <conditionalFormatting sqref="D588">
    <cfRule type="expression" dxfId="31001" priority="838" stopIfTrue="1">
      <formula>F588="-"</formula>
    </cfRule>
  </conditionalFormatting>
  <conditionalFormatting sqref="E588">
    <cfRule type="expression" dxfId="31000" priority="836" stopIfTrue="1">
      <formula>F588="-"</formula>
    </cfRule>
  </conditionalFormatting>
  <conditionalFormatting sqref="F588">
    <cfRule type="expression" dxfId="30999" priority="829" stopIfTrue="1">
      <formula>F588="-"</formula>
    </cfRule>
  </conditionalFormatting>
  <conditionalFormatting sqref="C594">
    <cfRule type="expression" dxfId="30998" priority="820" stopIfTrue="1">
      <formula>F594="-"</formula>
    </cfRule>
  </conditionalFormatting>
  <conditionalFormatting sqref="D594">
    <cfRule type="expression" dxfId="30997" priority="828" stopIfTrue="1">
      <formula>F594="-"</formula>
    </cfRule>
  </conditionalFormatting>
  <conditionalFormatting sqref="E594">
    <cfRule type="expression" dxfId="30996" priority="826" stopIfTrue="1">
      <formula>F594="-"</formula>
    </cfRule>
  </conditionalFormatting>
  <conditionalFormatting sqref="F594">
    <cfRule type="expression" dxfId="30995" priority="819" stopIfTrue="1">
      <formula>F594="-"</formula>
    </cfRule>
  </conditionalFormatting>
  <conditionalFormatting sqref="C593">
    <cfRule type="expression" dxfId="30994" priority="810" stopIfTrue="1">
      <formula>F593="-"</formula>
    </cfRule>
  </conditionalFormatting>
  <conditionalFormatting sqref="D593">
    <cfRule type="expression" dxfId="30993" priority="818" stopIfTrue="1">
      <formula>F593="-"</formula>
    </cfRule>
  </conditionalFormatting>
  <conditionalFormatting sqref="E593">
    <cfRule type="expression" dxfId="30992" priority="816" stopIfTrue="1">
      <formula>F593="-"</formula>
    </cfRule>
  </conditionalFormatting>
  <conditionalFormatting sqref="F593">
    <cfRule type="expression" dxfId="30991" priority="809" stopIfTrue="1">
      <formula>F593="-"</formula>
    </cfRule>
  </conditionalFormatting>
  <conditionalFormatting sqref="G588">
    <cfRule type="cellIs" dxfId="30990" priority="807" stopIfTrue="1" operator="equal">
      <formula>""</formula>
    </cfRule>
    <cfRule type="expression" dxfId="30989" priority="808" stopIfTrue="1">
      <formula>F588="-"</formula>
    </cfRule>
  </conditionalFormatting>
  <conditionalFormatting sqref="G589">
    <cfRule type="cellIs" dxfId="30988" priority="805" stopIfTrue="1" operator="equal">
      <formula>""</formula>
    </cfRule>
    <cfRule type="expression" dxfId="30987" priority="806" stopIfTrue="1">
      <formula>F589="-"</formula>
    </cfRule>
  </conditionalFormatting>
  <conditionalFormatting sqref="G590">
    <cfRule type="cellIs" dxfId="30986" priority="803" stopIfTrue="1" operator="equal">
      <formula>""</formula>
    </cfRule>
    <cfRule type="expression" dxfId="30985" priority="804" stopIfTrue="1">
      <formula>F590="-"</formula>
    </cfRule>
  </conditionalFormatting>
  <conditionalFormatting sqref="G591:G594">
    <cfRule type="cellIs" dxfId="30984" priority="801" stopIfTrue="1" operator="equal">
      <formula>""</formula>
    </cfRule>
    <cfRule type="expression" dxfId="30983" priority="802" stopIfTrue="1">
      <formula>F591="-"</formula>
    </cfRule>
  </conditionalFormatting>
  <conditionalFormatting sqref="G36">
    <cfRule type="cellIs" dxfId="30982" priority="799" stopIfTrue="1" operator="equal">
      <formula>""</formula>
    </cfRule>
    <cfRule type="expression" dxfId="30981" priority="800" stopIfTrue="1">
      <formula>F36="-"</formula>
    </cfRule>
  </conditionalFormatting>
  <conditionalFormatting sqref="G154">
    <cfRule type="cellIs" dxfId="30980" priority="797" stopIfTrue="1" operator="equal">
      <formula>""</formula>
    </cfRule>
    <cfRule type="expression" dxfId="30979" priority="798" stopIfTrue="1">
      <formula>F154="-"</formula>
    </cfRule>
  </conditionalFormatting>
  <conditionalFormatting sqref="G155">
    <cfRule type="cellIs" dxfId="30978" priority="795" stopIfTrue="1" operator="equal">
      <formula>""</formula>
    </cfRule>
    <cfRule type="expression" dxfId="30977" priority="796" stopIfTrue="1">
      <formula>F155="-"</formula>
    </cfRule>
  </conditionalFormatting>
  <conditionalFormatting sqref="G182">
    <cfRule type="cellIs" dxfId="30976" priority="793" stopIfTrue="1" operator="equal">
      <formula>""</formula>
    </cfRule>
    <cfRule type="expression" dxfId="30975" priority="794" stopIfTrue="1">
      <formula>F182="-"</formula>
    </cfRule>
  </conditionalFormatting>
  <conditionalFormatting sqref="G193">
    <cfRule type="cellIs" dxfId="30974" priority="791" stopIfTrue="1" operator="equal">
      <formula>""</formula>
    </cfRule>
    <cfRule type="expression" dxfId="30973" priority="792" stopIfTrue="1">
      <formula>F193="-"</formula>
    </cfRule>
  </conditionalFormatting>
  <conditionalFormatting sqref="C459">
    <cfRule type="expression" dxfId="30972" priority="782" stopIfTrue="1">
      <formula>F459="-"</formula>
    </cfRule>
  </conditionalFormatting>
  <conditionalFormatting sqref="D459">
    <cfRule type="expression" dxfId="30971" priority="790" stopIfTrue="1">
      <formula>F459="-"</formula>
    </cfRule>
  </conditionalFormatting>
  <conditionalFormatting sqref="E459">
    <cfRule type="expression" dxfId="30970" priority="788" stopIfTrue="1">
      <formula>F459="-"</formula>
    </cfRule>
  </conditionalFormatting>
  <conditionalFormatting sqref="F459">
    <cfRule type="expression" dxfId="30969" priority="781" stopIfTrue="1">
      <formula>F459="-"</formula>
    </cfRule>
  </conditionalFormatting>
  <conditionalFormatting sqref="G459">
    <cfRule type="cellIs" dxfId="30968" priority="779" stopIfTrue="1" operator="equal">
      <formula>""</formula>
    </cfRule>
    <cfRule type="expression" dxfId="30967" priority="780" stopIfTrue="1">
      <formula>F459="-"</formula>
    </cfRule>
  </conditionalFormatting>
  <conditionalFormatting sqref="G616">
    <cfRule type="cellIs" dxfId="30966" priority="777" stopIfTrue="1" operator="equal">
      <formula>""</formula>
    </cfRule>
    <cfRule type="expression" dxfId="30965" priority="778" stopIfTrue="1">
      <formula>F616="-"</formula>
    </cfRule>
  </conditionalFormatting>
  <conditionalFormatting sqref="G411">
    <cfRule type="cellIs" dxfId="30964" priority="775" stopIfTrue="1" operator="equal">
      <formula>""</formula>
    </cfRule>
    <cfRule type="expression" dxfId="30963" priority="776" stopIfTrue="1">
      <formula>F411="-"</formula>
    </cfRule>
  </conditionalFormatting>
  <conditionalFormatting sqref="G412">
    <cfRule type="cellIs" dxfId="30962" priority="773" stopIfTrue="1" operator="equal">
      <formula>""</formula>
    </cfRule>
    <cfRule type="expression" dxfId="30961" priority="774" stopIfTrue="1">
      <formula>F412="-"</formula>
    </cfRule>
  </conditionalFormatting>
  <conditionalFormatting sqref="G406">
    <cfRule type="cellIs" dxfId="30960" priority="771" stopIfTrue="1" operator="equal">
      <formula>""</formula>
    </cfRule>
    <cfRule type="expression" dxfId="30959" priority="772" stopIfTrue="1">
      <formula>F406="-"</formula>
    </cfRule>
  </conditionalFormatting>
  <conditionalFormatting sqref="G413">
    <cfRule type="cellIs" dxfId="30958" priority="769" stopIfTrue="1" operator="equal">
      <formula>""</formula>
    </cfRule>
    <cfRule type="expression" dxfId="30957" priority="770" stopIfTrue="1">
      <formula>F413="-"</formula>
    </cfRule>
  </conditionalFormatting>
  <conditionalFormatting sqref="G414">
    <cfRule type="cellIs" dxfId="30956" priority="767" stopIfTrue="1" operator="equal">
      <formula>""</formula>
    </cfRule>
    <cfRule type="expression" dxfId="30955" priority="768" stopIfTrue="1">
      <formula>F414="-"</formula>
    </cfRule>
  </conditionalFormatting>
  <conditionalFormatting sqref="G415">
    <cfRule type="cellIs" dxfId="30954" priority="765" stopIfTrue="1" operator="equal">
      <formula>""</formula>
    </cfRule>
    <cfRule type="expression" dxfId="30953" priority="766" stopIfTrue="1">
      <formula>F415="-"</formula>
    </cfRule>
  </conditionalFormatting>
  <conditionalFormatting sqref="G416">
    <cfRule type="cellIs" dxfId="30952" priority="763" stopIfTrue="1" operator="equal">
      <formula>""</formula>
    </cfRule>
    <cfRule type="expression" dxfId="30951" priority="764" stopIfTrue="1">
      <formula>F416="-"</formula>
    </cfRule>
  </conditionalFormatting>
  <conditionalFormatting sqref="G417:G418">
    <cfRule type="cellIs" dxfId="30950" priority="761" stopIfTrue="1" operator="equal">
      <formula>""</formula>
    </cfRule>
    <cfRule type="expression" dxfId="30949" priority="762" stopIfTrue="1">
      <formula>F417="-"</formula>
    </cfRule>
  </conditionalFormatting>
  <conditionalFormatting sqref="G419">
    <cfRule type="cellIs" dxfId="30948" priority="759" stopIfTrue="1" operator="equal">
      <formula>""</formula>
    </cfRule>
    <cfRule type="expression" dxfId="30947" priority="760" stopIfTrue="1">
      <formula>F419="-"</formula>
    </cfRule>
  </conditionalFormatting>
  <conditionalFormatting sqref="O14 O747">
    <cfRule type="expression" dxfId="30946" priority="6695" stopIfTrue="1">
      <formula>G14="-"</formula>
    </cfRule>
  </conditionalFormatting>
  <conditionalFormatting sqref="O97 O145:O146 O165 O143 O180 O226 O258:O259 O290:O292 O362:O367 O348 O323:O324 O320:O321 O372:O378 O390 O407:O410 O427:O433 O435:O439 O455:O458 O475:O481 O494:O497 O507:O512 O540:O560 O357:O358 O499:O500 O516:O526 O471:O473 O566:O573 O530:O534 O502 O575:O578 O597:O627 O647:O649 O653:O654 O736 O716:O718 O504 O538 O483:O492 O382:O384 O423:O424 O595 O102:O139 O580:O582 O441:O446 O69:O95 O343:O345 O326:O331 O350:O355 O334:O337 O339:O341 O393:O400 O629:O632 O635 O637:O638 O672 O656:O659 O677:O679 O661:O665 O668:O669 O402 O219:O220 O16:O20 O23:O67 O460:O469">
    <cfRule type="expression" dxfId="30945" priority="758" stopIfTrue="1">
      <formula>M16="-"</formula>
    </cfRule>
  </conditionalFormatting>
  <conditionalFormatting sqref="P97 P145:P146 P165 P143 P180 P226 P258:P259 P290:P292 P362:P367 P348 P323:P324 P320:P321 P372:P378 P390 P407:P410 P427:P433 P435:P439 P455:P458 P475:P481 P494:P497 P507:P512 P540:P560 P357:P358 P499:P500 P516:P526 P471:P473 P566:P573 P530:P534 P502 P575:P578 P597:P627 P647:P649 P653:P654 P736 P716:P718 P504 P538 P483:P492 P382:P384 P423:P424 P595 P102:P139 P580:P582 P441:P446 P69:P95 P343:P345 P326:P331 P350:P355 P334:P337 P339:P341 P393:P400 P629:P632 P635 P637:P638 P672 P656:P659 P677:P679 P661:P665 P668:P669 P402 P219:P220 P16:P20 P23:P67 P460:P469">
    <cfRule type="expression" dxfId="30944" priority="757" stopIfTrue="1">
      <formula>M16="-"</formula>
    </cfRule>
  </conditionalFormatting>
  <conditionalFormatting sqref="O96">
    <cfRule type="expression" dxfId="30943" priority="756" stopIfTrue="1">
      <formula>M96="-"</formula>
    </cfRule>
  </conditionalFormatting>
  <conditionalFormatting sqref="P96">
    <cfRule type="expression" dxfId="30942" priority="755" stopIfTrue="1">
      <formula>M96="-"</formula>
    </cfRule>
  </conditionalFormatting>
  <conditionalFormatting sqref="O583">
    <cfRule type="expression" dxfId="30941" priority="754" stopIfTrue="1">
      <formula>M583="-"</formula>
    </cfRule>
  </conditionalFormatting>
  <conditionalFormatting sqref="P583">
    <cfRule type="expression" dxfId="30940" priority="753" stopIfTrue="1">
      <formula>M583="-"</formula>
    </cfRule>
  </conditionalFormatting>
  <conditionalFormatting sqref="O68">
    <cfRule type="expression" dxfId="30939" priority="752" stopIfTrue="1">
      <formula>M68="-"</formula>
    </cfRule>
  </conditionalFormatting>
  <conditionalFormatting sqref="P68">
    <cfRule type="expression" dxfId="30938" priority="751" stopIfTrue="1">
      <formula>M68="-"</formula>
    </cfRule>
  </conditionalFormatting>
  <conditionalFormatting sqref="O156:O158">
    <cfRule type="expression" dxfId="30937" priority="750" stopIfTrue="1">
      <formula>M156="-"</formula>
    </cfRule>
  </conditionalFormatting>
  <conditionalFormatting sqref="P156:P158">
    <cfRule type="expression" dxfId="30936" priority="749" stopIfTrue="1">
      <formula>M156="-"</formula>
    </cfRule>
  </conditionalFormatting>
  <conditionalFormatting sqref="O155">
    <cfRule type="expression" dxfId="30935" priority="748" stopIfTrue="1">
      <formula>M155="-"</formula>
    </cfRule>
  </conditionalFormatting>
  <conditionalFormatting sqref="P155">
    <cfRule type="expression" dxfId="30934" priority="747" stopIfTrue="1">
      <formula>M155="-"</formula>
    </cfRule>
  </conditionalFormatting>
  <conditionalFormatting sqref="O149">
    <cfRule type="expression" dxfId="30933" priority="746" stopIfTrue="1">
      <formula>M149="-"</formula>
    </cfRule>
  </conditionalFormatting>
  <conditionalFormatting sqref="P149">
    <cfRule type="expression" dxfId="30932" priority="745" stopIfTrue="1">
      <formula>M149="-"</formula>
    </cfRule>
  </conditionalFormatting>
  <conditionalFormatting sqref="O144">
    <cfRule type="expression" dxfId="30931" priority="744" stopIfTrue="1">
      <formula>M144="-"</formula>
    </cfRule>
  </conditionalFormatting>
  <conditionalFormatting sqref="P144">
    <cfRule type="expression" dxfId="30930" priority="743" stopIfTrue="1">
      <formula>M144="-"</formula>
    </cfRule>
  </conditionalFormatting>
  <conditionalFormatting sqref="O147">
    <cfRule type="expression" dxfId="30929" priority="742" stopIfTrue="1">
      <formula>M147="-"</formula>
    </cfRule>
  </conditionalFormatting>
  <conditionalFormatting sqref="P147">
    <cfRule type="expression" dxfId="30928" priority="741" stopIfTrue="1">
      <formula>M147="-"</formula>
    </cfRule>
  </conditionalFormatting>
  <conditionalFormatting sqref="O148">
    <cfRule type="expression" dxfId="30927" priority="740" stopIfTrue="1">
      <formula>M148="-"</formula>
    </cfRule>
  </conditionalFormatting>
  <conditionalFormatting sqref="P148">
    <cfRule type="expression" dxfId="30926" priority="739" stopIfTrue="1">
      <formula>M148="-"</formula>
    </cfRule>
  </conditionalFormatting>
  <conditionalFormatting sqref="O150">
    <cfRule type="expression" dxfId="30925" priority="738" stopIfTrue="1">
      <formula>M150="-"</formula>
    </cfRule>
  </conditionalFormatting>
  <conditionalFormatting sqref="P150">
    <cfRule type="expression" dxfId="30924" priority="737" stopIfTrue="1">
      <formula>M150="-"</formula>
    </cfRule>
  </conditionalFormatting>
  <conditionalFormatting sqref="O151">
    <cfRule type="expression" dxfId="30923" priority="736" stopIfTrue="1">
      <formula>M151="-"</formula>
    </cfRule>
  </conditionalFormatting>
  <conditionalFormatting sqref="P151">
    <cfRule type="expression" dxfId="30922" priority="735" stopIfTrue="1">
      <formula>M151="-"</formula>
    </cfRule>
  </conditionalFormatting>
  <conditionalFormatting sqref="O152">
    <cfRule type="expression" dxfId="30921" priority="734" stopIfTrue="1">
      <formula>M152="-"</formula>
    </cfRule>
  </conditionalFormatting>
  <conditionalFormatting sqref="P152">
    <cfRule type="expression" dxfId="30920" priority="733" stopIfTrue="1">
      <formula>M152="-"</formula>
    </cfRule>
  </conditionalFormatting>
  <conditionalFormatting sqref="O153">
    <cfRule type="expression" dxfId="30919" priority="732" stopIfTrue="1">
      <formula>M153="-"</formula>
    </cfRule>
  </conditionalFormatting>
  <conditionalFormatting sqref="P153">
    <cfRule type="expression" dxfId="30918" priority="731" stopIfTrue="1">
      <formula>M153="-"</formula>
    </cfRule>
  </conditionalFormatting>
  <conditionalFormatting sqref="O154">
    <cfRule type="expression" dxfId="30917" priority="730" stopIfTrue="1">
      <formula>M154="-"</formula>
    </cfRule>
  </conditionalFormatting>
  <conditionalFormatting sqref="P154">
    <cfRule type="expression" dxfId="30916" priority="729" stopIfTrue="1">
      <formula>M154="-"</formula>
    </cfRule>
  </conditionalFormatting>
  <conditionalFormatting sqref="O159">
    <cfRule type="expression" dxfId="30915" priority="728" stopIfTrue="1">
      <formula>M159="-"</formula>
    </cfRule>
  </conditionalFormatting>
  <conditionalFormatting sqref="P159">
    <cfRule type="expression" dxfId="30914" priority="727" stopIfTrue="1">
      <formula>M159="-"</formula>
    </cfRule>
  </conditionalFormatting>
  <conditionalFormatting sqref="O160">
    <cfRule type="expression" dxfId="30913" priority="726" stopIfTrue="1">
      <formula>M160="-"</formula>
    </cfRule>
  </conditionalFormatting>
  <conditionalFormatting sqref="P160">
    <cfRule type="expression" dxfId="30912" priority="725" stopIfTrue="1">
      <formula>M160="-"</formula>
    </cfRule>
  </conditionalFormatting>
  <conditionalFormatting sqref="O163">
    <cfRule type="expression" dxfId="30911" priority="724" stopIfTrue="1">
      <formula>M163="-"</formula>
    </cfRule>
  </conditionalFormatting>
  <conditionalFormatting sqref="P163">
    <cfRule type="expression" dxfId="30910" priority="723" stopIfTrue="1">
      <formula>M163="-"</formula>
    </cfRule>
  </conditionalFormatting>
  <conditionalFormatting sqref="O161">
    <cfRule type="expression" dxfId="30909" priority="722" stopIfTrue="1">
      <formula>M161="-"</formula>
    </cfRule>
  </conditionalFormatting>
  <conditionalFormatting sqref="P161">
    <cfRule type="expression" dxfId="30908" priority="721" stopIfTrue="1">
      <formula>M161="-"</formula>
    </cfRule>
  </conditionalFormatting>
  <conditionalFormatting sqref="O162">
    <cfRule type="expression" dxfId="30907" priority="720" stopIfTrue="1">
      <formula>M162="-"</formula>
    </cfRule>
  </conditionalFormatting>
  <conditionalFormatting sqref="P162">
    <cfRule type="expression" dxfId="30906" priority="719" stopIfTrue="1">
      <formula>M162="-"</formula>
    </cfRule>
  </conditionalFormatting>
  <conditionalFormatting sqref="O164">
    <cfRule type="expression" dxfId="30905" priority="718" stopIfTrue="1">
      <formula>M164="-"</formula>
    </cfRule>
  </conditionalFormatting>
  <conditionalFormatting sqref="P164">
    <cfRule type="expression" dxfId="30904" priority="717" stopIfTrue="1">
      <formula>M164="-"</formula>
    </cfRule>
  </conditionalFormatting>
  <conditionalFormatting sqref="O166">
    <cfRule type="expression" dxfId="30903" priority="716" stopIfTrue="1">
      <formula>M166="-"</formula>
    </cfRule>
  </conditionalFormatting>
  <conditionalFormatting sqref="P166">
    <cfRule type="expression" dxfId="30902" priority="715" stopIfTrue="1">
      <formula>M166="-"</formula>
    </cfRule>
  </conditionalFormatting>
  <conditionalFormatting sqref="O167">
    <cfRule type="expression" dxfId="30901" priority="714" stopIfTrue="1">
      <formula>M167="-"</formula>
    </cfRule>
  </conditionalFormatting>
  <conditionalFormatting sqref="P167">
    <cfRule type="expression" dxfId="30900" priority="713" stopIfTrue="1">
      <formula>M167="-"</formula>
    </cfRule>
  </conditionalFormatting>
  <conditionalFormatting sqref="O168">
    <cfRule type="expression" dxfId="30899" priority="712" stopIfTrue="1">
      <formula>M168="-"</formula>
    </cfRule>
  </conditionalFormatting>
  <conditionalFormatting sqref="P168">
    <cfRule type="expression" dxfId="30898" priority="711" stopIfTrue="1">
      <formula>M168="-"</formula>
    </cfRule>
  </conditionalFormatting>
  <conditionalFormatting sqref="O169">
    <cfRule type="expression" dxfId="30897" priority="710" stopIfTrue="1">
      <formula>M169="-"</formula>
    </cfRule>
  </conditionalFormatting>
  <conditionalFormatting sqref="P169">
    <cfRule type="expression" dxfId="30896" priority="709" stopIfTrue="1">
      <formula>M169="-"</formula>
    </cfRule>
  </conditionalFormatting>
  <conditionalFormatting sqref="O170">
    <cfRule type="expression" dxfId="30895" priority="708" stopIfTrue="1">
      <formula>M170="-"</formula>
    </cfRule>
  </conditionalFormatting>
  <conditionalFormatting sqref="P170">
    <cfRule type="expression" dxfId="30894" priority="707" stopIfTrue="1">
      <formula>M170="-"</formula>
    </cfRule>
  </conditionalFormatting>
  <conditionalFormatting sqref="O171">
    <cfRule type="expression" dxfId="30893" priority="706" stopIfTrue="1">
      <formula>M171="-"</formula>
    </cfRule>
  </conditionalFormatting>
  <conditionalFormatting sqref="P171">
    <cfRule type="expression" dxfId="30892" priority="705" stopIfTrue="1">
      <formula>M171="-"</formula>
    </cfRule>
  </conditionalFormatting>
  <conditionalFormatting sqref="O172">
    <cfRule type="expression" dxfId="30891" priority="704" stopIfTrue="1">
      <formula>M172="-"</formula>
    </cfRule>
  </conditionalFormatting>
  <conditionalFormatting sqref="P172">
    <cfRule type="expression" dxfId="30890" priority="703" stopIfTrue="1">
      <formula>M172="-"</formula>
    </cfRule>
  </conditionalFormatting>
  <conditionalFormatting sqref="O173">
    <cfRule type="expression" dxfId="30889" priority="702" stopIfTrue="1">
      <formula>M173="-"</formula>
    </cfRule>
  </conditionalFormatting>
  <conditionalFormatting sqref="P173">
    <cfRule type="expression" dxfId="30888" priority="701" stopIfTrue="1">
      <formula>M173="-"</formula>
    </cfRule>
  </conditionalFormatting>
  <conditionalFormatting sqref="O174">
    <cfRule type="expression" dxfId="30887" priority="700" stopIfTrue="1">
      <formula>M174="-"</formula>
    </cfRule>
  </conditionalFormatting>
  <conditionalFormatting sqref="P174">
    <cfRule type="expression" dxfId="30886" priority="699" stopIfTrue="1">
      <formula>M174="-"</formula>
    </cfRule>
  </conditionalFormatting>
  <conditionalFormatting sqref="O175">
    <cfRule type="expression" dxfId="30885" priority="698" stopIfTrue="1">
      <formula>M175="-"</formula>
    </cfRule>
  </conditionalFormatting>
  <conditionalFormatting sqref="P175">
    <cfRule type="expression" dxfId="30884" priority="697" stopIfTrue="1">
      <formula>M175="-"</formula>
    </cfRule>
  </conditionalFormatting>
  <conditionalFormatting sqref="O176">
    <cfRule type="expression" dxfId="30883" priority="696" stopIfTrue="1">
      <formula>M176="-"</formula>
    </cfRule>
  </conditionalFormatting>
  <conditionalFormatting sqref="P176">
    <cfRule type="expression" dxfId="30882" priority="695" stopIfTrue="1">
      <formula>M176="-"</formula>
    </cfRule>
  </conditionalFormatting>
  <conditionalFormatting sqref="O179">
    <cfRule type="expression" dxfId="30881" priority="694" stopIfTrue="1">
      <formula>M179="-"</formula>
    </cfRule>
  </conditionalFormatting>
  <conditionalFormatting sqref="P179">
    <cfRule type="expression" dxfId="30880" priority="693" stopIfTrue="1">
      <formula>M179="-"</formula>
    </cfRule>
  </conditionalFormatting>
  <conditionalFormatting sqref="O181">
    <cfRule type="expression" dxfId="30879" priority="692" stopIfTrue="1">
      <formula>M181="-"</formula>
    </cfRule>
  </conditionalFormatting>
  <conditionalFormatting sqref="P181">
    <cfRule type="expression" dxfId="30878" priority="691" stopIfTrue="1">
      <formula>M181="-"</formula>
    </cfRule>
  </conditionalFormatting>
  <conditionalFormatting sqref="O182">
    <cfRule type="expression" dxfId="30877" priority="690" stopIfTrue="1">
      <formula>M182="-"</formula>
    </cfRule>
  </conditionalFormatting>
  <conditionalFormatting sqref="P182">
    <cfRule type="expression" dxfId="30876" priority="689" stopIfTrue="1">
      <formula>M182="-"</formula>
    </cfRule>
  </conditionalFormatting>
  <conditionalFormatting sqref="O183">
    <cfRule type="expression" dxfId="30875" priority="688" stopIfTrue="1">
      <formula>M183="-"</formula>
    </cfRule>
  </conditionalFormatting>
  <conditionalFormatting sqref="P183">
    <cfRule type="expression" dxfId="30874" priority="687" stopIfTrue="1">
      <formula>M183="-"</formula>
    </cfRule>
  </conditionalFormatting>
  <conditionalFormatting sqref="O190">
    <cfRule type="expression" dxfId="30873" priority="686" stopIfTrue="1">
      <formula>M190="-"</formula>
    </cfRule>
  </conditionalFormatting>
  <conditionalFormatting sqref="P190">
    <cfRule type="expression" dxfId="30872" priority="685" stopIfTrue="1">
      <formula>M190="-"</formula>
    </cfRule>
  </conditionalFormatting>
  <conditionalFormatting sqref="O188">
    <cfRule type="expression" dxfId="30871" priority="684" stopIfTrue="1">
      <formula>M188="-"</formula>
    </cfRule>
  </conditionalFormatting>
  <conditionalFormatting sqref="P188">
    <cfRule type="expression" dxfId="30870" priority="683" stopIfTrue="1">
      <formula>M188="-"</formula>
    </cfRule>
  </conditionalFormatting>
  <conditionalFormatting sqref="O207">
    <cfRule type="expression" dxfId="30869" priority="682" stopIfTrue="1">
      <formula>M207="-"</formula>
    </cfRule>
  </conditionalFormatting>
  <conditionalFormatting sqref="P207">
    <cfRule type="expression" dxfId="30868" priority="681" stopIfTrue="1">
      <formula>M207="-"</formula>
    </cfRule>
  </conditionalFormatting>
  <conditionalFormatting sqref="O210">
    <cfRule type="expression" dxfId="30867" priority="680" stopIfTrue="1">
      <formula>M210="-"</formula>
    </cfRule>
  </conditionalFormatting>
  <conditionalFormatting sqref="P210">
    <cfRule type="expression" dxfId="30866" priority="679" stopIfTrue="1">
      <formula>M210="-"</formula>
    </cfRule>
  </conditionalFormatting>
  <conditionalFormatting sqref="O213">
    <cfRule type="expression" dxfId="30865" priority="678" stopIfTrue="1">
      <formula>M213="-"</formula>
    </cfRule>
  </conditionalFormatting>
  <conditionalFormatting sqref="P213">
    <cfRule type="expression" dxfId="30864" priority="677" stopIfTrue="1">
      <formula>M213="-"</formula>
    </cfRule>
  </conditionalFormatting>
  <conditionalFormatting sqref="O177">
    <cfRule type="expression" dxfId="30863" priority="676" stopIfTrue="1">
      <formula>M177="-"</formula>
    </cfRule>
  </conditionalFormatting>
  <conditionalFormatting sqref="P177">
    <cfRule type="expression" dxfId="30862" priority="675" stopIfTrue="1">
      <formula>M177="-"</formula>
    </cfRule>
  </conditionalFormatting>
  <conditionalFormatting sqref="O140">
    <cfRule type="expression" dxfId="30861" priority="674" stopIfTrue="1">
      <formula>M140="-"</formula>
    </cfRule>
  </conditionalFormatting>
  <conditionalFormatting sqref="P140">
    <cfRule type="expression" dxfId="30860" priority="673" stopIfTrue="1">
      <formula>M140="-"</formula>
    </cfRule>
  </conditionalFormatting>
  <conditionalFormatting sqref="O141">
    <cfRule type="expression" dxfId="30859" priority="672" stopIfTrue="1">
      <formula>M141="-"</formula>
    </cfRule>
  </conditionalFormatting>
  <conditionalFormatting sqref="P141">
    <cfRule type="expression" dxfId="30858" priority="671" stopIfTrue="1">
      <formula>M141="-"</formula>
    </cfRule>
  </conditionalFormatting>
  <conditionalFormatting sqref="O184">
    <cfRule type="expression" dxfId="30857" priority="670" stopIfTrue="1">
      <formula>M184="-"</formula>
    </cfRule>
  </conditionalFormatting>
  <conditionalFormatting sqref="P184">
    <cfRule type="expression" dxfId="30856" priority="669" stopIfTrue="1">
      <formula>M184="-"</formula>
    </cfRule>
  </conditionalFormatting>
  <conditionalFormatting sqref="O189">
    <cfRule type="expression" dxfId="30855" priority="668" stopIfTrue="1">
      <formula>M189="-"</formula>
    </cfRule>
  </conditionalFormatting>
  <conditionalFormatting sqref="P189">
    <cfRule type="expression" dxfId="30854" priority="667" stopIfTrue="1">
      <formula>M189="-"</formula>
    </cfRule>
  </conditionalFormatting>
  <conditionalFormatting sqref="O193">
    <cfRule type="expression" dxfId="30853" priority="666" stopIfTrue="1">
      <formula>M193="-"</formula>
    </cfRule>
  </conditionalFormatting>
  <conditionalFormatting sqref="P193">
    <cfRule type="expression" dxfId="30852" priority="665" stopIfTrue="1">
      <formula>M193="-"</formula>
    </cfRule>
  </conditionalFormatting>
  <conditionalFormatting sqref="O192">
    <cfRule type="expression" dxfId="30851" priority="664" stopIfTrue="1">
      <formula>M192="-"</formula>
    </cfRule>
  </conditionalFormatting>
  <conditionalFormatting sqref="P192">
    <cfRule type="expression" dxfId="30850" priority="663" stopIfTrue="1">
      <formula>M192="-"</formula>
    </cfRule>
  </conditionalFormatting>
  <conditionalFormatting sqref="O199">
    <cfRule type="expression" dxfId="30849" priority="662" stopIfTrue="1">
      <formula>M199="-"</formula>
    </cfRule>
  </conditionalFormatting>
  <conditionalFormatting sqref="P199">
    <cfRule type="expression" dxfId="30848" priority="661" stopIfTrue="1">
      <formula>M199="-"</formula>
    </cfRule>
  </conditionalFormatting>
  <conditionalFormatting sqref="O203">
    <cfRule type="expression" dxfId="30847" priority="660" stopIfTrue="1">
      <formula>M203="-"</formula>
    </cfRule>
  </conditionalFormatting>
  <conditionalFormatting sqref="P203">
    <cfRule type="expression" dxfId="30846" priority="659" stopIfTrue="1">
      <formula>M203="-"</formula>
    </cfRule>
  </conditionalFormatting>
  <conditionalFormatting sqref="O204">
    <cfRule type="expression" dxfId="30845" priority="658" stopIfTrue="1">
      <formula>M204="-"</formula>
    </cfRule>
  </conditionalFormatting>
  <conditionalFormatting sqref="P204">
    <cfRule type="expression" dxfId="30844" priority="657" stopIfTrue="1">
      <formula>M204="-"</formula>
    </cfRule>
  </conditionalFormatting>
  <conditionalFormatting sqref="O202">
    <cfRule type="expression" dxfId="30843" priority="656" stopIfTrue="1">
      <formula>M202="-"</formula>
    </cfRule>
  </conditionalFormatting>
  <conditionalFormatting sqref="P202">
    <cfRule type="expression" dxfId="30842" priority="655" stopIfTrue="1">
      <formula>M202="-"</formula>
    </cfRule>
  </conditionalFormatting>
  <conditionalFormatting sqref="O194">
    <cfRule type="expression" dxfId="30841" priority="654" stopIfTrue="1">
      <formula>M194="-"</formula>
    </cfRule>
  </conditionalFormatting>
  <conditionalFormatting sqref="P194">
    <cfRule type="expression" dxfId="30840" priority="653" stopIfTrue="1">
      <formula>M194="-"</formula>
    </cfRule>
  </conditionalFormatting>
  <conditionalFormatting sqref="O205">
    <cfRule type="expression" dxfId="30839" priority="652" stopIfTrue="1">
      <formula>M205="-"</formula>
    </cfRule>
  </conditionalFormatting>
  <conditionalFormatting sqref="P205">
    <cfRule type="expression" dxfId="30838" priority="651" stopIfTrue="1">
      <formula>M205="-"</formula>
    </cfRule>
  </conditionalFormatting>
  <conditionalFormatting sqref="O200">
    <cfRule type="expression" dxfId="30837" priority="650" stopIfTrue="1">
      <formula>M200="-"</formula>
    </cfRule>
  </conditionalFormatting>
  <conditionalFormatting sqref="P200">
    <cfRule type="expression" dxfId="30836" priority="649" stopIfTrue="1">
      <formula>M200="-"</formula>
    </cfRule>
  </conditionalFormatting>
  <conditionalFormatting sqref="O201">
    <cfRule type="expression" dxfId="30835" priority="648" stopIfTrue="1">
      <formula>M201="-"</formula>
    </cfRule>
  </conditionalFormatting>
  <conditionalFormatting sqref="P201">
    <cfRule type="expression" dxfId="30834" priority="647" stopIfTrue="1">
      <formula>M201="-"</formula>
    </cfRule>
  </conditionalFormatting>
  <conditionalFormatting sqref="O142">
    <cfRule type="expression" dxfId="30833" priority="646" stopIfTrue="1">
      <formula>M142="-"</formula>
    </cfRule>
  </conditionalFormatting>
  <conditionalFormatting sqref="P142">
    <cfRule type="expression" dxfId="30832" priority="645" stopIfTrue="1">
      <formula>M142="-"</formula>
    </cfRule>
  </conditionalFormatting>
  <conditionalFormatting sqref="O191">
    <cfRule type="expression" dxfId="30831" priority="644" stopIfTrue="1">
      <formula>M191="-"</formula>
    </cfRule>
  </conditionalFormatting>
  <conditionalFormatting sqref="P191">
    <cfRule type="expression" dxfId="30830" priority="643" stopIfTrue="1">
      <formula>M191="-"</formula>
    </cfRule>
  </conditionalFormatting>
  <conditionalFormatting sqref="O185">
    <cfRule type="expression" dxfId="30829" priority="642" stopIfTrue="1">
      <formula>M185="-"</formula>
    </cfRule>
  </conditionalFormatting>
  <conditionalFormatting sqref="P185">
    <cfRule type="expression" dxfId="30828" priority="641" stopIfTrue="1">
      <formula>M185="-"</formula>
    </cfRule>
  </conditionalFormatting>
  <conditionalFormatting sqref="O178">
    <cfRule type="expression" dxfId="30827" priority="636" stopIfTrue="1">
      <formula>M178="-"</formula>
    </cfRule>
  </conditionalFormatting>
  <conditionalFormatting sqref="P178">
    <cfRule type="expression" dxfId="30826" priority="635" stopIfTrue="1">
      <formula>M178="-"</formula>
    </cfRule>
  </conditionalFormatting>
  <conditionalFormatting sqref="O98">
    <cfRule type="expression" dxfId="30825" priority="640" stopIfTrue="1">
      <formula>M98="-"</formula>
    </cfRule>
  </conditionalFormatting>
  <conditionalFormatting sqref="P98">
    <cfRule type="expression" dxfId="30824" priority="639" stopIfTrue="1">
      <formula>M98="-"</formula>
    </cfRule>
  </conditionalFormatting>
  <conditionalFormatting sqref="O99">
    <cfRule type="expression" dxfId="30823" priority="638" stopIfTrue="1">
      <formula>M99="-"</formula>
    </cfRule>
  </conditionalFormatting>
  <conditionalFormatting sqref="P99">
    <cfRule type="expression" dxfId="30822" priority="637" stopIfTrue="1">
      <formula>M99="-"</formula>
    </cfRule>
  </conditionalFormatting>
  <conditionalFormatting sqref="O209">
    <cfRule type="expression" dxfId="30821" priority="634" stopIfTrue="1">
      <formula>M209="-"</formula>
    </cfRule>
  </conditionalFormatting>
  <conditionalFormatting sqref="P209">
    <cfRule type="expression" dxfId="30820" priority="633" stopIfTrue="1">
      <formula>M209="-"</formula>
    </cfRule>
  </conditionalFormatting>
  <conditionalFormatting sqref="O214">
    <cfRule type="expression" dxfId="30819" priority="632" stopIfTrue="1">
      <formula>M214="-"</formula>
    </cfRule>
  </conditionalFormatting>
  <conditionalFormatting sqref="P214">
    <cfRule type="expression" dxfId="30818" priority="631" stopIfTrue="1">
      <formula>M214="-"</formula>
    </cfRule>
  </conditionalFormatting>
  <conditionalFormatting sqref="O211">
    <cfRule type="expression" dxfId="30817" priority="630" stopIfTrue="1">
      <formula>M211="-"</formula>
    </cfRule>
  </conditionalFormatting>
  <conditionalFormatting sqref="P211">
    <cfRule type="expression" dxfId="30816" priority="629" stopIfTrue="1">
      <formula>M211="-"</formula>
    </cfRule>
  </conditionalFormatting>
  <conditionalFormatting sqref="O212">
    <cfRule type="expression" dxfId="30815" priority="628" stopIfTrue="1">
      <formula>M212="-"</formula>
    </cfRule>
  </conditionalFormatting>
  <conditionalFormatting sqref="P212">
    <cfRule type="expression" dxfId="30814" priority="627" stopIfTrue="1">
      <formula>M212="-"</formula>
    </cfRule>
  </conditionalFormatting>
  <conditionalFormatting sqref="O215">
    <cfRule type="expression" dxfId="30813" priority="626" stopIfTrue="1">
      <formula>M215="-"</formula>
    </cfRule>
  </conditionalFormatting>
  <conditionalFormatting sqref="P215">
    <cfRule type="expression" dxfId="30812" priority="625" stopIfTrue="1">
      <formula>M215="-"</formula>
    </cfRule>
  </conditionalFormatting>
  <conditionalFormatting sqref="O216">
    <cfRule type="expression" dxfId="30811" priority="624" stopIfTrue="1">
      <formula>M216="-"</formula>
    </cfRule>
  </conditionalFormatting>
  <conditionalFormatting sqref="P216">
    <cfRule type="expression" dxfId="30810" priority="623" stopIfTrue="1">
      <formula>M216="-"</formula>
    </cfRule>
  </conditionalFormatting>
  <conditionalFormatting sqref="O218">
    <cfRule type="expression" dxfId="30809" priority="622" stopIfTrue="1">
      <formula>M218="-"</formula>
    </cfRule>
  </conditionalFormatting>
  <conditionalFormatting sqref="P218">
    <cfRule type="expression" dxfId="30808" priority="621" stopIfTrue="1">
      <formula>M218="-"</formula>
    </cfRule>
  </conditionalFormatting>
  <conditionalFormatting sqref="O359">
    <cfRule type="expression" dxfId="30807" priority="620" stopIfTrue="1">
      <formula>M359="-"</formula>
    </cfRule>
  </conditionalFormatting>
  <conditionalFormatting sqref="P359">
    <cfRule type="expression" dxfId="30806" priority="619" stopIfTrue="1">
      <formula>M359="-"</formula>
    </cfRule>
  </conditionalFormatting>
  <conditionalFormatting sqref="O221">
    <cfRule type="expression" dxfId="30805" priority="618" stopIfTrue="1">
      <formula>M221="-"</formula>
    </cfRule>
  </conditionalFormatting>
  <conditionalFormatting sqref="P221">
    <cfRule type="expression" dxfId="30804" priority="617" stopIfTrue="1">
      <formula>M221="-"</formula>
    </cfRule>
  </conditionalFormatting>
  <conditionalFormatting sqref="O222">
    <cfRule type="expression" dxfId="30803" priority="616" stopIfTrue="1">
      <formula>M222="-"</formula>
    </cfRule>
  </conditionalFormatting>
  <conditionalFormatting sqref="P222">
    <cfRule type="expression" dxfId="30802" priority="615" stopIfTrue="1">
      <formula>M222="-"</formula>
    </cfRule>
  </conditionalFormatting>
  <conditionalFormatting sqref="O223">
    <cfRule type="expression" dxfId="30801" priority="614" stopIfTrue="1">
      <formula>M223="-"</formula>
    </cfRule>
  </conditionalFormatting>
  <conditionalFormatting sqref="P223">
    <cfRule type="expression" dxfId="30800" priority="613" stopIfTrue="1">
      <formula>M223="-"</formula>
    </cfRule>
  </conditionalFormatting>
  <conditionalFormatting sqref="O360">
    <cfRule type="expression" dxfId="30799" priority="612" stopIfTrue="1">
      <formula>M360="-"</formula>
    </cfRule>
  </conditionalFormatting>
  <conditionalFormatting sqref="P360">
    <cfRule type="expression" dxfId="30798" priority="611" stopIfTrue="1">
      <formula>M360="-"</formula>
    </cfRule>
  </conditionalFormatting>
  <conditionalFormatting sqref="O224">
    <cfRule type="expression" dxfId="30797" priority="610" stopIfTrue="1">
      <formula>M224="-"</formula>
    </cfRule>
  </conditionalFormatting>
  <conditionalFormatting sqref="P224">
    <cfRule type="expression" dxfId="30796" priority="609" stopIfTrue="1">
      <formula>M224="-"</formula>
    </cfRule>
  </conditionalFormatting>
  <conditionalFormatting sqref="O225">
    <cfRule type="expression" dxfId="30795" priority="608" stopIfTrue="1">
      <formula>M225="-"</formula>
    </cfRule>
  </conditionalFormatting>
  <conditionalFormatting sqref="P225">
    <cfRule type="expression" dxfId="30794" priority="607" stopIfTrue="1">
      <formula>M225="-"</formula>
    </cfRule>
  </conditionalFormatting>
  <conditionalFormatting sqref="O217">
    <cfRule type="expression" dxfId="30793" priority="606" stopIfTrue="1">
      <formula>M217="-"</formula>
    </cfRule>
  </conditionalFormatting>
  <conditionalFormatting sqref="P217">
    <cfRule type="expression" dxfId="30792" priority="605" stopIfTrue="1">
      <formula>M217="-"</formula>
    </cfRule>
  </conditionalFormatting>
  <conditionalFormatting sqref="O227">
    <cfRule type="expression" dxfId="30791" priority="604" stopIfTrue="1">
      <formula>M227="-"</formula>
    </cfRule>
  </conditionalFormatting>
  <conditionalFormatting sqref="P227">
    <cfRule type="expression" dxfId="30790" priority="603" stopIfTrue="1">
      <formula>M227="-"</formula>
    </cfRule>
  </conditionalFormatting>
  <conditionalFormatting sqref="O361">
    <cfRule type="expression" dxfId="30789" priority="602" stopIfTrue="1">
      <formula>M361="-"</formula>
    </cfRule>
  </conditionalFormatting>
  <conditionalFormatting sqref="P361">
    <cfRule type="expression" dxfId="30788" priority="601" stopIfTrue="1">
      <formula>M361="-"</formula>
    </cfRule>
  </conditionalFormatting>
  <conditionalFormatting sqref="O228">
    <cfRule type="expression" dxfId="30787" priority="600" stopIfTrue="1">
      <formula>M228="-"</formula>
    </cfRule>
  </conditionalFormatting>
  <conditionalFormatting sqref="P228">
    <cfRule type="expression" dxfId="30786" priority="599" stopIfTrue="1">
      <formula>M228="-"</formula>
    </cfRule>
  </conditionalFormatting>
  <conditionalFormatting sqref="O230">
    <cfRule type="expression" dxfId="30785" priority="598" stopIfTrue="1">
      <formula>M230="-"</formula>
    </cfRule>
  </conditionalFormatting>
  <conditionalFormatting sqref="P230">
    <cfRule type="expression" dxfId="30784" priority="597" stopIfTrue="1">
      <formula>M230="-"</formula>
    </cfRule>
  </conditionalFormatting>
  <conditionalFormatting sqref="O231">
    <cfRule type="expression" dxfId="30783" priority="596" stopIfTrue="1">
      <formula>M231="-"</formula>
    </cfRule>
  </conditionalFormatting>
  <conditionalFormatting sqref="P231">
    <cfRule type="expression" dxfId="30782" priority="595" stopIfTrue="1">
      <formula>M231="-"</formula>
    </cfRule>
  </conditionalFormatting>
  <conditionalFormatting sqref="O232">
    <cfRule type="expression" dxfId="30781" priority="594" stopIfTrue="1">
      <formula>M232="-"</formula>
    </cfRule>
  </conditionalFormatting>
  <conditionalFormatting sqref="P232">
    <cfRule type="expression" dxfId="30780" priority="593" stopIfTrue="1">
      <formula>M232="-"</formula>
    </cfRule>
  </conditionalFormatting>
  <conditionalFormatting sqref="O233">
    <cfRule type="expression" dxfId="30779" priority="592" stopIfTrue="1">
      <formula>M233="-"</formula>
    </cfRule>
  </conditionalFormatting>
  <conditionalFormatting sqref="P233">
    <cfRule type="expression" dxfId="30778" priority="591" stopIfTrue="1">
      <formula>M233="-"</formula>
    </cfRule>
  </conditionalFormatting>
  <conditionalFormatting sqref="O234">
    <cfRule type="expression" dxfId="30777" priority="590" stopIfTrue="1">
      <formula>M234="-"</formula>
    </cfRule>
  </conditionalFormatting>
  <conditionalFormatting sqref="P234">
    <cfRule type="expression" dxfId="30776" priority="589" stopIfTrue="1">
      <formula>M234="-"</formula>
    </cfRule>
  </conditionalFormatting>
  <conditionalFormatting sqref="O253">
    <cfRule type="expression" dxfId="30775" priority="588" stopIfTrue="1">
      <formula>M253="-"</formula>
    </cfRule>
  </conditionalFormatting>
  <conditionalFormatting sqref="P253">
    <cfRule type="expression" dxfId="30774" priority="587" stopIfTrue="1">
      <formula>M253="-"</formula>
    </cfRule>
  </conditionalFormatting>
  <conditionalFormatting sqref="O235">
    <cfRule type="expression" dxfId="30773" priority="586" stopIfTrue="1">
      <formula>M235="-"</formula>
    </cfRule>
  </conditionalFormatting>
  <conditionalFormatting sqref="P235">
    <cfRule type="expression" dxfId="30772" priority="585" stopIfTrue="1">
      <formula>M235="-"</formula>
    </cfRule>
  </conditionalFormatting>
  <conditionalFormatting sqref="O236">
    <cfRule type="expression" dxfId="30771" priority="584" stopIfTrue="1">
      <formula>M236="-"</formula>
    </cfRule>
  </conditionalFormatting>
  <conditionalFormatting sqref="P236">
    <cfRule type="expression" dxfId="30770" priority="583" stopIfTrue="1">
      <formula>M236="-"</formula>
    </cfRule>
  </conditionalFormatting>
  <conditionalFormatting sqref="O229">
    <cfRule type="expression" dxfId="30769" priority="582" stopIfTrue="1">
      <formula>M229="-"</formula>
    </cfRule>
  </conditionalFormatting>
  <conditionalFormatting sqref="P229">
    <cfRule type="expression" dxfId="30768" priority="581" stopIfTrue="1">
      <formula>M229="-"</formula>
    </cfRule>
  </conditionalFormatting>
  <conditionalFormatting sqref="O237">
    <cfRule type="expression" dxfId="30767" priority="580" stopIfTrue="1">
      <formula>M237="-"</formula>
    </cfRule>
  </conditionalFormatting>
  <conditionalFormatting sqref="P237">
    <cfRule type="expression" dxfId="30766" priority="579" stopIfTrue="1">
      <formula>M237="-"</formula>
    </cfRule>
  </conditionalFormatting>
  <conditionalFormatting sqref="O238">
    <cfRule type="expression" dxfId="30765" priority="578" stopIfTrue="1">
      <formula>M238="-"</formula>
    </cfRule>
  </conditionalFormatting>
  <conditionalFormatting sqref="P238">
    <cfRule type="expression" dxfId="30764" priority="577" stopIfTrue="1">
      <formula>M238="-"</formula>
    </cfRule>
  </conditionalFormatting>
  <conditionalFormatting sqref="O247">
    <cfRule type="expression" dxfId="30763" priority="576" stopIfTrue="1">
      <formula>M247="-"</formula>
    </cfRule>
  </conditionalFormatting>
  <conditionalFormatting sqref="P247">
    <cfRule type="expression" dxfId="30762" priority="575" stopIfTrue="1">
      <formula>M247="-"</formula>
    </cfRule>
  </conditionalFormatting>
  <conditionalFormatting sqref="O248">
    <cfRule type="expression" dxfId="30761" priority="574" stopIfTrue="1">
      <formula>M248="-"</formula>
    </cfRule>
  </conditionalFormatting>
  <conditionalFormatting sqref="P248">
    <cfRule type="expression" dxfId="30760" priority="573" stopIfTrue="1">
      <formula>M248="-"</formula>
    </cfRule>
  </conditionalFormatting>
  <conditionalFormatting sqref="O249">
    <cfRule type="expression" dxfId="30759" priority="572" stopIfTrue="1">
      <formula>M249="-"</formula>
    </cfRule>
  </conditionalFormatting>
  <conditionalFormatting sqref="P249">
    <cfRule type="expression" dxfId="30758" priority="571" stopIfTrue="1">
      <formula>M249="-"</formula>
    </cfRule>
  </conditionalFormatting>
  <conditionalFormatting sqref="O254">
    <cfRule type="expression" dxfId="30757" priority="570" stopIfTrue="1">
      <formula>M254="-"</formula>
    </cfRule>
  </conditionalFormatting>
  <conditionalFormatting sqref="P254">
    <cfRule type="expression" dxfId="30756" priority="569" stopIfTrue="1">
      <formula>M254="-"</formula>
    </cfRule>
  </conditionalFormatting>
  <conditionalFormatting sqref="O255">
    <cfRule type="expression" dxfId="30755" priority="568" stopIfTrue="1">
      <formula>M255="-"</formula>
    </cfRule>
  </conditionalFormatting>
  <conditionalFormatting sqref="P255">
    <cfRule type="expression" dxfId="30754" priority="567" stopIfTrue="1">
      <formula>M255="-"</formula>
    </cfRule>
  </conditionalFormatting>
  <conditionalFormatting sqref="O256">
    <cfRule type="expression" dxfId="30753" priority="566" stopIfTrue="1">
      <formula>M256="-"</formula>
    </cfRule>
  </conditionalFormatting>
  <conditionalFormatting sqref="P256">
    <cfRule type="expression" dxfId="30752" priority="565" stopIfTrue="1">
      <formula>M256="-"</formula>
    </cfRule>
  </conditionalFormatting>
  <conditionalFormatting sqref="O257">
    <cfRule type="expression" dxfId="30751" priority="564" stopIfTrue="1">
      <formula>M257="-"</formula>
    </cfRule>
  </conditionalFormatting>
  <conditionalFormatting sqref="P257">
    <cfRule type="expression" dxfId="30750" priority="563" stopIfTrue="1">
      <formula>M257="-"</formula>
    </cfRule>
  </conditionalFormatting>
  <conditionalFormatting sqref="O240">
    <cfRule type="expression" dxfId="30749" priority="562" stopIfTrue="1">
      <formula>M240="-"</formula>
    </cfRule>
  </conditionalFormatting>
  <conditionalFormatting sqref="P240">
    <cfRule type="expression" dxfId="30748" priority="561" stopIfTrue="1">
      <formula>M240="-"</formula>
    </cfRule>
  </conditionalFormatting>
  <conditionalFormatting sqref="O241">
    <cfRule type="expression" dxfId="30747" priority="560" stopIfTrue="1">
      <formula>M241="-"</formula>
    </cfRule>
  </conditionalFormatting>
  <conditionalFormatting sqref="P241">
    <cfRule type="expression" dxfId="30746" priority="559" stopIfTrue="1">
      <formula>M241="-"</formula>
    </cfRule>
  </conditionalFormatting>
  <conditionalFormatting sqref="O242">
    <cfRule type="expression" dxfId="30745" priority="558" stopIfTrue="1">
      <formula>M242="-"</formula>
    </cfRule>
  </conditionalFormatting>
  <conditionalFormatting sqref="P242">
    <cfRule type="expression" dxfId="30744" priority="557" stopIfTrue="1">
      <formula>M242="-"</formula>
    </cfRule>
  </conditionalFormatting>
  <conditionalFormatting sqref="O243">
    <cfRule type="expression" dxfId="30743" priority="556" stopIfTrue="1">
      <formula>M243="-"</formula>
    </cfRule>
  </conditionalFormatting>
  <conditionalFormatting sqref="P243">
    <cfRule type="expression" dxfId="30742" priority="555" stopIfTrue="1">
      <formula>M243="-"</formula>
    </cfRule>
  </conditionalFormatting>
  <conditionalFormatting sqref="O250">
    <cfRule type="expression" dxfId="30741" priority="554" stopIfTrue="1">
      <formula>M250="-"</formula>
    </cfRule>
  </conditionalFormatting>
  <conditionalFormatting sqref="P250">
    <cfRule type="expression" dxfId="30740" priority="553" stopIfTrue="1">
      <formula>M250="-"</formula>
    </cfRule>
  </conditionalFormatting>
  <conditionalFormatting sqref="O251">
    <cfRule type="expression" dxfId="30739" priority="552" stopIfTrue="1">
      <formula>M251="-"</formula>
    </cfRule>
  </conditionalFormatting>
  <conditionalFormatting sqref="P251">
    <cfRule type="expression" dxfId="30738" priority="551" stopIfTrue="1">
      <formula>M251="-"</formula>
    </cfRule>
  </conditionalFormatting>
  <conditionalFormatting sqref="O239">
    <cfRule type="expression" dxfId="30737" priority="550" stopIfTrue="1">
      <formula>M239="-"</formula>
    </cfRule>
  </conditionalFormatting>
  <conditionalFormatting sqref="P239">
    <cfRule type="expression" dxfId="30736" priority="549" stopIfTrue="1">
      <formula>M239="-"</formula>
    </cfRule>
  </conditionalFormatting>
  <conditionalFormatting sqref="O244">
    <cfRule type="expression" dxfId="30735" priority="548" stopIfTrue="1">
      <formula>M244="-"</formula>
    </cfRule>
  </conditionalFormatting>
  <conditionalFormatting sqref="P244">
    <cfRule type="expression" dxfId="30734" priority="547" stopIfTrue="1">
      <formula>M244="-"</formula>
    </cfRule>
  </conditionalFormatting>
  <conditionalFormatting sqref="O380">
    <cfRule type="expression" dxfId="30733" priority="546" stopIfTrue="1">
      <formula>M380="-"</formula>
    </cfRule>
  </conditionalFormatting>
  <conditionalFormatting sqref="P380">
    <cfRule type="expression" dxfId="30732" priority="545" stopIfTrue="1">
      <formula>M380="-"</formula>
    </cfRule>
  </conditionalFormatting>
  <conditionalFormatting sqref="O252">
    <cfRule type="expression" dxfId="30731" priority="544" stopIfTrue="1">
      <formula>M252="-"</formula>
    </cfRule>
  </conditionalFormatting>
  <conditionalFormatting sqref="P252">
    <cfRule type="expression" dxfId="30730" priority="543" stopIfTrue="1">
      <formula>M252="-"</formula>
    </cfRule>
  </conditionalFormatting>
  <conditionalFormatting sqref="O260">
    <cfRule type="expression" dxfId="30729" priority="542" stopIfTrue="1">
      <formula>M260="-"</formula>
    </cfRule>
  </conditionalFormatting>
  <conditionalFormatting sqref="P260">
    <cfRule type="expression" dxfId="30728" priority="541" stopIfTrue="1">
      <formula>M260="-"</formula>
    </cfRule>
  </conditionalFormatting>
  <conditionalFormatting sqref="O261">
    <cfRule type="expression" dxfId="30727" priority="540" stopIfTrue="1">
      <formula>M261="-"</formula>
    </cfRule>
  </conditionalFormatting>
  <conditionalFormatting sqref="P261">
    <cfRule type="expression" dxfId="30726" priority="539" stopIfTrue="1">
      <formula>M261="-"</formula>
    </cfRule>
  </conditionalFormatting>
  <conditionalFormatting sqref="O287">
    <cfRule type="expression" dxfId="30725" priority="538" stopIfTrue="1">
      <formula>M287="-"</formula>
    </cfRule>
  </conditionalFormatting>
  <conditionalFormatting sqref="P287">
    <cfRule type="expression" dxfId="30724" priority="537" stopIfTrue="1">
      <formula>M287="-"</formula>
    </cfRule>
  </conditionalFormatting>
  <conditionalFormatting sqref="O262">
    <cfRule type="expression" dxfId="30723" priority="536" stopIfTrue="1">
      <formula>M262="-"</formula>
    </cfRule>
  </conditionalFormatting>
  <conditionalFormatting sqref="P262">
    <cfRule type="expression" dxfId="30722" priority="535" stopIfTrue="1">
      <formula>M262="-"</formula>
    </cfRule>
  </conditionalFormatting>
  <conditionalFormatting sqref="O264">
    <cfRule type="expression" dxfId="30721" priority="534" stopIfTrue="1">
      <formula>M264="-"</formula>
    </cfRule>
  </conditionalFormatting>
  <conditionalFormatting sqref="P264">
    <cfRule type="expression" dxfId="30720" priority="533" stopIfTrue="1">
      <formula>M264="-"</formula>
    </cfRule>
  </conditionalFormatting>
  <conditionalFormatting sqref="O265">
    <cfRule type="expression" dxfId="30719" priority="532" stopIfTrue="1">
      <formula>M265="-"</formula>
    </cfRule>
  </conditionalFormatting>
  <conditionalFormatting sqref="P265">
    <cfRule type="expression" dxfId="30718" priority="531" stopIfTrue="1">
      <formula>M265="-"</formula>
    </cfRule>
  </conditionalFormatting>
  <conditionalFormatting sqref="O266">
    <cfRule type="expression" dxfId="30717" priority="530" stopIfTrue="1">
      <formula>M266="-"</formula>
    </cfRule>
  </conditionalFormatting>
  <conditionalFormatting sqref="P266">
    <cfRule type="expression" dxfId="30716" priority="529" stopIfTrue="1">
      <formula>M266="-"</formula>
    </cfRule>
  </conditionalFormatting>
  <conditionalFormatting sqref="O263">
    <cfRule type="expression" dxfId="30715" priority="528" stopIfTrue="1">
      <formula>M263="-"</formula>
    </cfRule>
  </conditionalFormatting>
  <conditionalFormatting sqref="P263">
    <cfRule type="expression" dxfId="30714" priority="527" stopIfTrue="1">
      <formula>M263="-"</formula>
    </cfRule>
  </conditionalFormatting>
  <conditionalFormatting sqref="O267">
    <cfRule type="expression" dxfId="30713" priority="526" stopIfTrue="1">
      <formula>M267="-"</formula>
    </cfRule>
  </conditionalFormatting>
  <conditionalFormatting sqref="P267">
    <cfRule type="expression" dxfId="30712" priority="525" stopIfTrue="1">
      <formula>M267="-"</formula>
    </cfRule>
  </conditionalFormatting>
  <conditionalFormatting sqref="O268">
    <cfRule type="expression" dxfId="30711" priority="524" stopIfTrue="1">
      <formula>M268="-"</formula>
    </cfRule>
  </conditionalFormatting>
  <conditionalFormatting sqref="P268">
    <cfRule type="expression" dxfId="30710" priority="523" stopIfTrue="1">
      <formula>M268="-"</formula>
    </cfRule>
  </conditionalFormatting>
  <conditionalFormatting sqref="O271">
    <cfRule type="expression" dxfId="30709" priority="522" stopIfTrue="1">
      <formula>M271="-"</formula>
    </cfRule>
  </conditionalFormatting>
  <conditionalFormatting sqref="P271">
    <cfRule type="expression" dxfId="30708" priority="521" stopIfTrue="1">
      <formula>M271="-"</formula>
    </cfRule>
  </conditionalFormatting>
  <conditionalFormatting sqref="O286">
    <cfRule type="expression" dxfId="30707" priority="520" stopIfTrue="1">
      <formula>M286="-"</formula>
    </cfRule>
  </conditionalFormatting>
  <conditionalFormatting sqref="P286">
    <cfRule type="expression" dxfId="30706" priority="519" stopIfTrue="1">
      <formula>M286="-"</formula>
    </cfRule>
  </conditionalFormatting>
  <conditionalFormatting sqref="O245">
    <cfRule type="expression" dxfId="30705" priority="518" stopIfTrue="1">
      <formula>M245="-"</formula>
    </cfRule>
  </conditionalFormatting>
  <conditionalFormatting sqref="P245">
    <cfRule type="expression" dxfId="30704" priority="517" stopIfTrue="1">
      <formula>M245="-"</formula>
    </cfRule>
  </conditionalFormatting>
  <conditionalFormatting sqref="O284">
    <cfRule type="expression" dxfId="30703" priority="516" stopIfTrue="1">
      <formula>M284="-"</formula>
    </cfRule>
  </conditionalFormatting>
  <conditionalFormatting sqref="P284">
    <cfRule type="expression" dxfId="30702" priority="515" stopIfTrue="1">
      <formula>M284="-"</formula>
    </cfRule>
  </conditionalFormatting>
  <conditionalFormatting sqref="O246">
    <cfRule type="expression" dxfId="30701" priority="514" stopIfTrue="1">
      <formula>M246="-"</formula>
    </cfRule>
  </conditionalFormatting>
  <conditionalFormatting sqref="P246">
    <cfRule type="expression" dxfId="30700" priority="513" stopIfTrue="1">
      <formula>M246="-"</formula>
    </cfRule>
  </conditionalFormatting>
  <conditionalFormatting sqref="O272">
    <cfRule type="expression" dxfId="30699" priority="512" stopIfTrue="1">
      <formula>M272="-"</formula>
    </cfRule>
  </conditionalFormatting>
  <conditionalFormatting sqref="P272">
    <cfRule type="expression" dxfId="30698" priority="511" stopIfTrue="1">
      <formula>M272="-"</formula>
    </cfRule>
  </conditionalFormatting>
  <conditionalFormatting sqref="O273">
    <cfRule type="expression" dxfId="30697" priority="510" stopIfTrue="1">
      <formula>M273="-"</formula>
    </cfRule>
  </conditionalFormatting>
  <conditionalFormatting sqref="P273">
    <cfRule type="expression" dxfId="30696" priority="509" stopIfTrue="1">
      <formula>M273="-"</formula>
    </cfRule>
  </conditionalFormatting>
  <conditionalFormatting sqref="O274">
    <cfRule type="expression" dxfId="30695" priority="508" stopIfTrue="1">
      <formula>M274="-"</formula>
    </cfRule>
  </conditionalFormatting>
  <conditionalFormatting sqref="P274">
    <cfRule type="expression" dxfId="30694" priority="507" stopIfTrue="1">
      <formula>M274="-"</formula>
    </cfRule>
  </conditionalFormatting>
  <conditionalFormatting sqref="O275">
    <cfRule type="expression" dxfId="30693" priority="506" stopIfTrue="1">
      <formula>M275="-"</formula>
    </cfRule>
  </conditionalFormatting>
  <conditionalFormatting sqref="P275">
    <cfRule type="expression" dxfId="30692" priority="505" stopIfTrue="1">
      <formula>M275="-"</formula>
    </cfRule>
  </conditionalFormatting>
  <conditionalFormatting sqref="O276">
    <cfRule type="expression" dxfId="30691" priority="504" stopIfTrue="1">
      <formula>M276="-"</formula>
    </cfRule>
  </conditionalFormatting>
  <conditionalFormatting sqref="P276">
    <cfRule type="expression" dxfId="30690" priority="503" stopIfTrue="1">
      <formula>M276="-"</formula>
    </cfRule>
  </conditionalFormatting>
  <conditionalFormatting sqref="O281">
    <cfRule type="expression" dxfId="30689" priority="502" stopIfTrue="1">
      <formula>M281="-"</formula>
    </cfRule>
  </conditionalFormatting>
  <conditionalFormatting sqref="P281">
    <cfRule type="expression" dxfId="30688" priority="501" stopIfTrue="1">
      <formula>M281="-"</formula>
    </cfRule>
  </conditionalFormatting>
  <conditionalFormatting sqref="O280">
    <cfRule type="expression" dxfId="30687" priority="500" stopIfTrue="1">
      <formula>M280="-"</formula>
    </cfRule>
  </conditionalFormatting>
  <conditionalFormatting sqref="P280">
    <cfRule type="expression" dxfId="30686" priority="499" stopIfTrue="1">
      <formula>M280="-"</formula>
    </cfRule>
  </conditionalFormatting>
  <conditionalFormatting sqref="O278">
    <cfRule type="expression" dxfId="30685" priority="498" stopIfTrue="1">
      <formula>M278="-"</formula>
    </cfRule>
  </conditionalFormatting>
  <conditionalFormatting sqref="P278">
    <cfRule type="expression" dxfId="30684" priority="497" stopIfTrue="1">
      <formula>M278="-"</formula>
    </cfRule>
  </conditionalFormatting>
  <conditionalFormatting sqref="O277">
    <cfRule type="expression" dxfId="30683" priority="496" stopIfTrue="1">
      <formula>M277="-"</formula>
    </cfRule>
  </conditionalFormatting>
  <conditionalFormatting sqref="P277">
    <cfRule type="expression" dxfId="30682" priority="495" stopIfTrue="1">
      <formula>M277="-"</formula>
    </cfRule>
  </conditionalFormatting>
  <conditionalFormatting sqref="O279">
    <cfRule type="expression" dxfId="30681" priority="494" stopIfTrue="1">
      <formula>M279="-"</formula>
    </cfRule>
  </conditionalFormatting>
  <conditionalFormatting sqref="P279">
    <cfRule type="expression" dxfId="30680" priority="493" stopIfTrue="1">
      <formula>M279="-"</formula>
    </cfRule>
  </conditionalFormatting>
  <conditionalFormatting sqref="O282">
    <cfRule type="expression" dxfId="30679" priority="492" stopIfTrue="1">
      <formula>M282="-"</formula>
    </cfRule>
  </conditionalFormatting>
  <conditionalFormatting sqref="P282">
    <cfRule type="expression" dxfId="30678" priority="491" stopIfTrue="1">
      <formula>M282="-"</formula>
    </cfRule>
  </conditionalFormatting>
  <conditionalFormatting sqref="O283">
    <cfRule type="expression" dxfId="30677" priority="490" stopIfTrue="1">
      <formula>M283="-"</formula>
    </cfRule>
  </conditionalFormatting>
  <conditionalFormatting sqref="P283">
    <cfRule type="expression" dxfId="30676" priority="489" stopIfTrue="1">
      <formula>M283="-"</formula>
    </cfRule>
  </conditionalFormatting>
  <conditionalFormatting sqref="O288">
    <cfRule type="expression" dxfId="30675" priority="488" stopIfTrue="1">
      <formula>M288="-"</formula>
    </cfRule>
  </conditionalFormatting>
  <conditionalFormatting sqref="P288">
    <cfRule type="expression" dxfId="30674" priority="487" stopIfTrue="1">
      <formula>M288="-"</formula>
    </cfRule>
  </conditionalFormatting>
  <conditionalFormatting sqref="O285">
    <cfRule type="expression" dxfId="30673" priority="486" stopIfTrue="1">
      <formula>M285="-"</formula>
    </cfRule>
  </conditionalFormatting>
  <conditionalFormatting sqref="P285">
    <cfRule type="expression" dxfId="30672" priority="485" stopIfTrue="1">
      <formula>M285="-"</formula>
    </cfRule>
  </conditionalFormatting>
  <conditionalFormatting sqref="O289">
    <cfRule type="expression" dxfId="30671" priority="484" stopIfTrue="1">
      <formula>M289="-"</formula>
    </cfRule>
  </conditionalFormatting>
  <conditionalFormatting sqref="P289">
    <cfRule type="expression" dxfId="30670" priority="483" stopIfTrue="1">
      <formula>M289="-"</formula>
    </cfRule>
  </conditionalFormatting>
  <conditionalFormatting sqref="O293">
    <cfRule type="expression" dxfId="30669" priority="482" stopIfTrue="1">
      <formula>M293="-"</formula>
    </cfRule>
  </conditionalFormatting>
  <conditionalFormatting sqref="P293">
    <cfRule type="expression" dxfId="30668" priority="481" stopIfTrue="1">
      <formula>M293="-"</formula>
    </cfRule>
  </conditionalFormatting>
  <conditionalFormatting sqref="O294">
    <cfRule type="expression" dxfId="30667" priority="480" stopIfTrue="1">
      <formula>M294="-"</formula>
    </cfRule>
  </conditionalFormatting>
  <conditionalFormatting sqref="P294">
    <cfRule type="expression" dxfId="30666" priority="479" stopIfTrue="1">
      <formula>M294="-"</formula>
    </cfRule>
  </conditionalFormatting>
  <conditionalFormatting sqref="O295">
    <cfRule type="expression" dxfId="30665" priority="478" stopIfTrue="1">
      <formula>M295="-"</formula>
    </cfRule>
  </conditionalFormatting>
  <conditionalFormatting sqref="P295">
    <cfRule type="expression" dxfId="30664" priority="477" stopIfTrue="1">
      <formula>M295="-"</formula>
    </cfRule>
  </conditionalFormatting>
  <conditionalFormatting sqref="O296">
    <cfRule type="expression" dxfId="30663" priority="476" stopIfTrue="1">
      <formula>M296="-"</formula>
    </cfRule>
  </conditionalFormatting>
  <conditionalFormatting sqref="P296">
    <cfRule type="expression" dxfId="30662" priority="475" stopIfTrue="1">
      <formula>M296="-"</formula>
    </cfRule>
  </conditionalFormatting>
  <conditionalFormatting sqref="O305">
    <cfRule type="expression" dxfId="30661" priority="474" stopIfTrue="1">
      <formula>M305="-"</formula>
    </cfRule>
  </conditionalFormatting>
  <conditionalFormatting sqref="P305">
    <cfRule type="expression" dxfId="30660" priority="473" stopIfTrue="1">
      <formula>M305="-"</formula>
    </cfRule>
  </conditionalFormatting>
  <conditionalFormatting sqref="O297">
    <cfRule type="expression" dxfId="30659" priority="472" stopIfTrue="1">
      <formula>M297="-"</formula>
    </cfRule>
  </conditionalFormatting>
  <conditionalFormatting sqref="P297">
    <cfRule type="expression" dxfId="30658" priority="471" stopIfTrue="1">
      <formula>M297="-"</formula>
    </cfRule>
  </conditionalFormatting>
  <conditionalFormatting sqref="O306">
    <cfRule type="expression" dxfId="30657" priority="470" stopIfTrue="1">
      <formula>M306="-"</formula>
    </cfRule>
  </conditionalFormatting>
  <conditionalFormatting sqref="P306">
    <cfRule type="expression" dxfId="30656" priority="469" stopIfTrue="1">
      <formula>M306="-"</formula>
    </cfRule>
  </conditionalFormatting>
  <conditionalFormatting sqref="O307">
    <cfRule type="expression" dxfId="30655" priority="468" stopIfTrue="1">
      <formula>M307="-"</formula>
    </cfRule>
  </conditionalFormatting>
  <conditionalFormatting sqref="P307">
    <cfRule type="expression" dxfId="30654" priority="467" stopIfTrue="1">
      <formula>M307="-"</formula>
    </cfRule>
  </conditionalFormatting>
  <conditionalFormatting sqref="O309">
    <cfRule type="expression" dxfId="30653" priority="466" stopIfTrue="1">
      <formula>M309="-"</formula>
    </cfRule>
  </conditionalFormatting>
  <conditionalFormatting sqref="P309">
    <cfRule type="expression" dxfId="30652" priority="465" stopIfTrue="1">
      <formula>M309="-"</formula>
    </cfRule>
  </conditionalFormatting>
  <conditionalFormatting sqref="O310">
    <cfRule type="expression" dxfId="30651" priority="464" stopIfTrue="1">
      <formula>M310="-"</formula>
    </cfRule>
  </conditionalFormatting>
  <conditionalFormatting sqref="P310">
    <cfRule type="expression" dxfId="30650" priority="463" stopIfTrue="1">
      <formula>M310="-"</formula>
    </cfRule>
  </conditionalFormatting>
  <conditionalFormatting sqref="O311">
    <cfRule type="expression" dxfId="30649" priority="462" stopIfTrue="1">
      <formula>M311="-"</formula>
    </cfRule>
  </conditionalFormatting>
  <conditionalFormatting sqref="P311">
    <cfRule type="expression" dxfId="30648" priority="461" stopIfTrue="1">
      <formula>M311="-"</formula>
    </cfRule>
  </conditionalFormatting>
  <conditionalFormatting sqref="O313">
    <cfRule type="expression" dxfId="30647" priority="460" stopIfTrue="1">
      <formula>M313="-"</formula>
    </cfRule>
  </conditionalFormatting>
  <conditionalFormatting sqref="P313">
    <cfRule type="expression" dxfId="30646" priority="459" stopIfTrue="1">
      <formula>M313="-"</formula>
    </cfRule>
  </conditionalFormatting>
  <conditionalFormatting sqref="O314">
    <cfRule type="expression" dxfId="30645" priority="458" stopIfTrue="1">
      <formula>M314="-"</formula>
    </cfRule>
  </conditionalFormatting>
  <conditionalFormatting sqref="P314">
    <cfRule type="expression" dxfId="30644" priority="457" stopIfTrue="1">
      <formula>M314="-"</formula>
    </cfRule>
  </conditionalFormatting>
  <conditionalFormatting sqref="O315">
    <cfRule type="expression" dxfId="30643" priority="456" stopIfTrue="1">
      <formula>M315="-"</formula>
    </cfRule>
  </conditionalFormatting>
  <conditionalFormatting sqref="P315">
    <cfRule type="expression" dxfId="30642" priority="455" stopIfTrue="1">
      <formula>M315="-"</formula>
    </cfRule>
  </conditionalFormatting>
  <conditionalFormatting sqref="O319">
    <cfRule type="expression" dxfId="30641" priority="454" stopIfTrue="1">
      <formula>M319="-"</formula>
    </cfRule>
  </conditionalFormatting>
  <conditionalFormatting sqref="P319">
    <cfRule type="expression" dxfId="30640" priority="453" stopIfTrue="1">
      <formula>M319="-"</formula>
    </cfRule>
  </conditionalFormatting>
  <conditionalFormatting sqref="O312">
    <cfRule type="expression" dxfId="30639" priority="452" stopIfTrue="1">
      <formula>M312="-"</formula>
    </cfRule>
  </conditionalFormatting>
  <conditionalFormatting sqref="P312">
    <cfRule type="expression" dxfId="30638" priority="451" stopIfTrue="1">
      <formula>M312="-"</formula>
    </cfRule>
  </conditionalFormatting>
  <conditionalFormatting sqref="O316">
    <cfRule type="expression" dxfId="30637" priority="450" stopIfTrue="1">
      <formula>M316="-"</formula>
    </cfRule>
  </conditionalFormatting>
  <conditionalFormatting sqref="P316">
    <cfRule type="expression" dxfId="30636" priority="449" stopIfTrue="1">
      <formula>M316="-"</formula>
    </cfRule>
  </conditionalFormatting>
  <conditionalFormatting sqref="O317">
    <cfRule type="expression" dxfId="30635" priority="448" stopIfTrue="1">
      <formula>M317="-"</formula>
    </cfRule>
  </conditionalFormatting>
  <conditionalFormatting sqref="P317">
    <cfRule type="expression" dxfId="30634" priority="447" stopIfTrue="1">
      <formula>M317="-"</formula>
    </cfRule>
  </conditionalFormatting>
  <conditionalFormatting sqref="O298">
    <cfRule type="expression" dxfId="30633" priority="446" stopIfTrue="1">
      <formula>M298="-"</formula>
    </cfRule>
  </conditionalFormatting>
  <conditionalFormatting sqref="P298">
    <cfRule type="expression" dxfId="30632" priority="445" stopIfTrue="1">
      <formula>M298="-"</formula>
    </cfRule>
  </conditionalFormatting>
  <conditionalFormatting sqref="O303">
    <cfRule type="expression" dxfId="30631" priority="444" stopIfTrue="1">
      <formula>M303="-"</formula>
    </cfRule>
  </conditionalFormatting>
  <conditionalFormatting sqref="P303">
    <cfRule type="expression" dxfId="30630" priority="443" stopIfTrue="1">
      <formula>M303="-"</formula>
    </cfRule>
  </conditionalFormatting>
  <conditionalFormatting sqref="O300">
    <cfRule type="expression" dxfId="30629" priority="442" stopIfTrue="1">
      <formula>M300="-"</formula>
    </cfRule>
  </conditionalFormatting>
  <conditionalFormatting sqref="P300">
    <cfRule type="expression" dxfId="30628" priority="441" stopIfTrue="1">
      <formula>M300="-"</formula>
    </cfRule>
  </conditionalFormatting>
  <conditionalFormatting sqref="O301">
    <cfRule type="expression" dxfId="30627" priority="440" stopIfTrue="1">
      <formula>M301="-"</formula>
    </cfRule>
  </conditionalFormatting>
  <conditionalFormatting sqref="P301">
    <cfRule type="expression" dxfId="30626" priority="439" stopIfTrue="1">
      <formula>M301="-"</formula>
    </cfRule>
  </conditionalFormatting>
  <conditionalFormatting sqref="O195">
    <cfRule type="expression" dxfId="30625" priority="438" stopIfTrue="1">
      <formula>M195="-"</formula>
    </cfRule>
  </conditionalFormatting>
  <conditionalFormatting sqref="P195">
    <cfRule type="expression" dxfId="30624" priority="437" stopIfTrue="1">
      <formula>M195="-"</formula>
    </cfRule>
  </conditionalFormatting>
  <conditionalFormatting sqref="O196">
    <cfRule type="expression" dxfId="30623" priority="436" stopIfTrue="1">
      <formula>M196="-"</formula>
    </cfRule>
  </conditionalFormatting>
  <conditionalFormatting sqref="P196">
    <cfRule type="expression" dxfId="30622" priority="435" stopIfTrue="1">
      <formula>M196="-"</formula>
    </cfRule>
  </conditionalFormatting>
  <conditionalFormatting sqref="O197:O198">
    <cfRule type="expression" dxfId="30621" priority="434" stopIfTrue="1">
      <formula>M197="-"</formula>
    </cfRule>
  </conditionalFormatting>
  <conditionalFormatting sqref="P197:P198">
    <cfRule type="expression" dxfId="30620" priority="433" stopIfTrue="1">
      <formula>M197="-"</formula>
    </cfRule>
  </conditionalFormatting>
  <conditionalFormatting sqref="O186">
    <cfRule type="expression" dxfId="30619" priority="432" stopIfTrue="1">
      <formula>M186="-"</formula>
    </cfRule>
  </conditionalFormatting>
  <conditionalFormatting sqref="P186">
    <cfRule type="expression" dxfId="30618" priority="431" stopIfTrue="1">
      <formula>M186="-"</formula>
    </cfRule>
  </conditionalFormatting>
  <conditionalFormatting sqref="O187">
    <cfRule type="expression" dxfId="30617" priority="430" stopIfTrue="1">
      <formula>M187="-"</formula>
    </cfRule>
  </conditionalFormatting>
  <conditionalFormatting sqref="P187">
    <cfRule type="expression" dxfId="30616" priority="429" stopIfTrue="1">
      <formula>M187="-"</formula>
    </cfRule>
  </conditionalFormatting>
  <conditionalFormatting sqref="O318">
    <cfRule type="expression" dxfId="30615" priority="428" stopIfTrue="1">
      <formula>M318="-"</formula>
    </cfRule>
  </conditionalFormatting>
  <conditionalFormatting sqref="P318">
    <cfRule type="expression" dxfId="30614" priority="427" stopIfTrue="1">
      <formula>M318="-"</formula>
    </cfRule>
  </conditionalFormatting>
  <conditionalFormatting sqref="O371">
    <cfRule type="expression" dxfId="30613" priority="426" stopIfTrue="1">
      <formula>M371="-"</formula>
    </cfRule>
  </conditionalFormatting>
  <conditionalFormatting sqref="P371">
    <cfRule type="expression" dxfId="30612" priority="425" stopIfTrue="1">
      <formula>M371="-"</formula>
    </cfRule>
  </conditionalFormatting>
  <conditionalFormatting sqref="O21">
    <cfRule type="expression" dxfId="30611" priority="424" stopIfTrue="1">
      <formula>M21="-"</formula>
    </cfRule>
  </conditionalFormatting>
  <conditionalFormatting sqref="P21">
    <cfRule type="expression" dxfId="30610" priority="423" stopIfTrue="1">
      <formula>M21="-"</formula>
    </cfRule>
  </conditionalFormatting>
  <conditionalFormatting sqref="O370">
    <cfRule type="expression" dxfId="30609" priority="422" stopIfTrue="1">
      <formula>M370="-"</formula>
    </cfRule>
  </conditionalFormatting>
  <conditionalFormatting sqref="P370">
    <cfRule type="expression" dxfId="30608" priority="421" stopIfTrue="1">
      <formula>M370="-"</formula>
    </cfRule>
  </conditionalFormatting>
  <conditionalFormatting sqref="O22">
    <cfRule type="expression" dxfId="30607" priority="420" stopIfTrue="1">
      <formula>M22="-"</formula>
    </cfRule>
  </conditionalFormatting>
  <conditionalFormatting sqref="P22">
    <cfRule type="expression" dxfId="30606" priority="419" stopIfTrue="1">
      <formula>M22="-"</formula>
    </cfRule>
  </conditionalFormatting>
  <conditionalFormatting sqref="O369">
    <cfRule type="expression" dxfId="30605" priority="418" stopIfTrue="1">
      <formula>M369="-"</formula>
    </cfRule>
  </conditionalFormatting>
  <conditionalFormatting sqref="P369">
    <cfRule type="expression" dxfId="30604" priority="417" stopIfTrue="1">
      <formula>M369="-"</formula>
    </cfRule>
  </conditionalFormatting>
  <conditionalFormatting sqref="O368">
    <cfRule type="expression" dxfId="30603" priority="416" stopIfTrue="1">
      <formula>M368="-"</formula>
    </cfRule>
  </conditionalFormatting>
  <conditionalFormatting sqref="P368">
    <cfRule type="expression" dxfId="30602" priority="415" stopIfTrue="1">
      <formula>M368="-"</formula>
    </cfRule>
  </conditionalFormatting>
  <conditionalFormatting sqref="O346">
    <cfRule type="expression" dxfId="30601" priority="414" stopIfTrue="1">
      <formula>M346="-"</formula>
    </cfRule>
  </conditionalFormatting>
  <conditionalFormatting sqref="P346">
    <cfRule type="expression" dxfId="30600" priority="413" stopIfTrue="1">
      <formula>M346="-"</formula>
    </cfRule>
  </conditionalFormatting>
  <conditionalFormatting sqref="O322">
    <cfRule type="expression" dxfId="30599" priority="412" stopIfTrue="1">
      <formula>M322="-"</formula>
    </cfRule>
  </conditionalFormatting>
  <conditionalFormatting sqref="P322">
    <cfRule type="expression" dxfId="30598" priority="411" stopIfTrue="1">
      <formula>M322="-"</formula>
    </cfRule>
  </conditionalFormatting>
  <conditionalFormatting sqref="O325">
    <cfRule type="expression" dxfId="30597" priority="410" stopIfTrue="1">
      <formula>M325="-"</formula>
    </cfRule>
  </conditionalFormatting>
  <conditionalFormatting sqref="P325">
    <cfRule type="expression" dxfId="30596" priority="409" stopIfTrue="1">
      <formula>M325="-"</formula>
    </cfRule>
  </conditionalFormatting>
  <conditionalFormatting sqref="O356">
    <cfRule type="expression" dxfId="30595" priority="408" stopIfTrue="1">
      <formula>M356="-"</formula>
    </cfRule>
  </conditionalFormatting>
  <conditionalFormatting sqref="P356">
    <cfRule type="expression" dxfId="30594" priority="407" stopIfTrue="1">
      <formula>M356="-"</formula>
    </cfRule>
  </conditionalFormatting>
  <conditionalFormatting sqref="O651">
    <cfRule type="expression" dxfId="30593" priority="406" stopIfTrue="1">
      <formula>M651="-"</formula>
    </cfRule>
  </conditionalFormatting>
  <conditionalFormatting sqref="P651">
    <cfRule type="expression" dxfId="30592" priority="405" stopIfTrue="1">
      <formula>M651="-"</formula>
    </cfRule>
  </conditionalFormatting>
  <conditionalFormatting sqref="O381">
    <cfRule type="expression" dxfId="30591" priority="404" stopIfTrue="1">
      <formula>M381="-"</formula>
    </cfRule>
  </conditionalFormatting>
  <conditionalFormatting sqref="P381">
    <cfRule type="expression" dxfId="30590" priority="403" stopIfTrue="1">
      <formula>M381="-"</formula>
    </cfRule>
  </conditionalFormatting>
  <conditionalFormatting sqref="O299">
    <cfRule type="expression" dxfId="30589" priority="402" stopIfTrue="1">
      <formula>M299="-"</formula>
    </cfRule>
  </conditionalFormatting>
  <conditionalFormatting sqref="P299">
    <cfRule type="expression" dxfId="30588" priority="401" stopIfTrue="1">
      <formula>M299="-"</formula>
    </cfRule>
  </conditionalFormatting>
  <conditionalFormatting sqref="O379">
    <cfRule type="expression" dxfId="30587" priority="400" stopIfTrue="1">
      <formula>M379="-"</formula>
    </cfRule>
  </conditionalFormatting>
  <conditionalFormatting sqref="P379">
    <cfRule type="expression" dxfId="30586" priority="399" stopIfTrue="1">
      <formula>M379="-"</formula>
    </cfRule>
  </conditionalFormatting>
  <conditionalFormatting sqref="O389">
    <cfRule type="expression" dxfId="30585" priority="398" stopIfTrue="1">
      <formula>M389="-"</formula>
    </cfRule>
  </conditionalFormatting>
  <conditionalFormatting sqref="P389">
    <cfRule type="expression" dxfId="30584" priority="397" stopIfTrue="1">
      <formula>M389="-"</formula>
    </cfRule>
  </conditionalFormatting>
  <conditionalFormatting sqref="O386">
    <cfRule type="expression" dxfId="30583" priority="396" stopIfTrue="1">
      <formula>M386="-"</formula>
    </cfRule>
  </conditionalFormatting>
  <conditionalFormatting sqref="P386">
    <cfRule type="expression" dxfId="30582" priority="395" stopIfTrue="1">
      <formula>M386="-"</formula>
    </cfRule>
  </conditionalFormatting>
  <conditionalFormatting sqref="O15">
    <cfRule type="expression" dxfId="30581" priority="394" stopIfTrue="1">
      <formula>M15="-"</formula>
    </cfRule>
  </conditionalFormatting>
  <conditionalFormatting sqref="P15">
    <cfRule type="expression" dxfId="30580" priority="393" stopIfTrue="1">
      <formula>M15="-"</formula>
    </cfRule>
  </conditionalFormatting>
  <conditionalFormatting sqref="O403">
    <cfRule type="expression" dxfId="30579" priority="392" stopIfTrue="1">
      <formula>M403="-"</formula>
    </cfRule>
  </conditionalFormatting>
  <conditionalFormatting sqref="P403">
    <cfRule type="expression" dxfId="30578" priority="391" stopIfTrue="1">
      <formula>M403="-"</formula>
    </cfRule>
  </conditionalFormatting>
  <conditionalFormatting sqref="O406">
    <cfRule type="expression" dxfId="30577" priority="390" stopIfTrue="1">
      <formula>M406="-"</formula>
    </cfRule>
  </conditionalFormatting>
  <conditionalFormatting sqref="P406">
    <cfRule type="expression" dxfId="30576" priority="389" stopIfTrue="1">
      <formula>M406="-"</formula>
    </cfRule>
  </conditionalFormatting>
  <conditionalFormatting sqref="O426">
    <cfRule type="expression" dxfId="30575" priority="388" stopIfTrue="1">
      <formula>M426="-"</formula>
    </cfRule>
  </conditionalFormatting>
  <conditionalFormatting sqref="P426">
    <cfRule type="expression" dxfId="30574" priority="387" stopIfTrue="1">
      <formula>M426="-"</formula>
    </cfRule>
  </conditionalFormatting>
  <conditionalFormatting sqref="O434">
    <cfRule type="expression" dxfId="30573" priority="386" stopIfTrue="1">
      <formula>M434="-"</formula>
    </cfRule>
  </conditionalFormatting>
  <conditionalFormatting sqref="P434">
    <cfRule type="expression" dxfId="30572" priority="385" stopIfTrue="1">
      <formula>M434="-"</formula>
    </cfRule>
  </conditionalFormatting>
  <conditionalFormatting sqref="O454">
    <cfRule type="expression" dxfId="30571" priority="384" stopIfTrue="1">
      <formula>M454="-"</formula>
    </cfRule>
  </conditionalFormatting>
  <conditionalFormatting sqref="P454">
    <cfRule type="expression" dxfId="30570" priority="383" stopIfTrue="1">
      <formula>M454="-"</formula>
    </cfRule>
  </conditionalFormatting>
  <conditionalFormatting sqref="O474">
    <cfRule type="expression" dxfId="30569" priority="382" stopIfTrue="1">
      <formula>M474="-"</formula>
    </cfRule>
  </conditionalFormatting>
  <conditionalFormatting sqref="P474">
    <cfRule type="expression" dxfId="30568" priority="381" stopIfTrue="1">
      <formula>M474="-"</formula>
    </cfRule>
  </conditionalFormatting>
  <conditionalFormatting sqref="O493">
    <cfRule type="expression" dxfId="30567" priority="380" stopIfTrue="1">
      <formula>M493="-"</formula>
    </cfRule>
  </conditionalFormatting>
  <conditionalFormatting sqref="P493">
    <cfRule type="expression" dxfId="30566" priority="379" stopIfTrue="1">
      <formula>M493="-"</formula>
    </cfRule>
  </conditionalFormatting>
  <conditionalFormatting sqref="O505">
    <cfRule type="expression" dxfId="30565" priority="378" stopIfTrue="1">
      <formula>M505="-"</formula>
    </cfRule>
  </conditionalFormatting>
  <conditionalFormatting sqref="P505">
    <cfRule type="expression" dxfId="30564" priority="377" stopIfTrue="1">
      <formula>M505="-"</formula>
    </cfRule>
  </conditionalFormatting>
  <conditionalFormatting sqref="O539">
    <cfRule type="expression" dxfId="30563" priority="376" stopIfTrue="1">
      <formula>M539="-"</formula>
    </cfRule>
  </conditionalFormatting>
  <conditionalFormatting sqref="P539">
    <cfRule type="expression" dxfId="30562" priority="375" stopIfTrue="1">
      <formula>M539="-"</formula>
    </cfRule>
  </conditionalFormatting>
  <conditionalFormatting sqref="O420">
    <cfRule type="expression" dxfId="30561" priority="374" stopIfTrue="1">
      <formula>M420="-"</formula>
    </cfRule>
  </conditionalFormatting>
  <conditionalFormatting sqref="P420">
    <cfRule type="expression" dxfId="30560" priority="373" stopIfTrue="1">
      <formula>M420="-"</formula>
    </cfRule>
  </conditionalFormatting>
  <conditionalFormatting sqref="O412">
    <cfRule type="expression" dxfId="30559" priority="372" stopIfTrue="1">
      <formula>M412="-"</formula>
    </cfRule>
  </conditionalFormatting>
  <conditionalFormatting sqref="P412">
    <cfRule type="expression" dxfId="30558" priority="371" stopIfTrue="1">
      <formula>M412="-"</formula>
    </cfRule>
  </conditionalFormatting>
  <conditionalFormatting sqref="O411">
    <cfRule type="expression" dxfId="30557" priority="370" stopIfTrue="1">
      <formula>M411="-"</formula>
    </cfRule>
  </conditionalFormatting>
  <conditionalFormatting sqref="P411">
    <cfRule type="expression" dxfId="30556" priority="369" stopIfTrue="1">
      <formula>M411="-"</formula>
    </cfRule>
  </conditionalFormatting>
  <conditionalFormatting sqref="O414">
    <cfRule type="expression" dxfId="30555" priority="368" stopIfTrue="1">
      <formula>M414="-"</formula>
    </cfRule>
  </conditionalFormatting>
  <conditionalFormatting sqref="P414">
    <cfRule type="expression" dxfId="30554" priority="367" stopIfTrue="1">
      <formula>M414="-"</formula>
    </cfRule>
  </conditionalFormatting>
  <conditionalFormatting sqref="O415">
    <cfRule type="expression" dxfId="30553" priority="366" stopIfTrue="1">
      <formula>M415="-"</formula>
    </cfRule>
  </conditionalFormatting>
  <conditionalFormatting sqref="P415">
    <cfRule type="expression" dxfId="30552" priority="365" stopIfTrue="1">
      <formula>M415="-"</formula>
    </cfRule>
  </conditionalFormatting>
  <conditionalFormatting sqref="O416">
    <cfRule type="expression" dxfId="30551" priority="364" stopIfTrue="1">
      <formula>M416="-"</formula>
    </cfRule>
  </conditionalFormatting>
  <conditionalFormatting sqref="P416">
    <cfRule type="expression" dxfId="30550" priority="363" stopIfTrue="1">
      <formula>M416="-"</formula>
    </cfRule>
  </conditionalFormatting>
  <conditionalFormatting sqref="O417">
    <cfRule type="expression" dxfId="30549" priority="362" stopIfTrue="1">
      <formula>M417="-"</formula>
    </cfRule>
  </conditionalFormatting>
  <conditionalFormatting sqref="P417">
    <cfRule type="expression" dxfId="30548" priority="361" stopIfTrue="1">
      <formula>M417="-"</formula>
    </cfRule>
  </conditionalFormatting>
  <conditionalFormatting sqref="O418">
    <cfRule type="expression" dxfId="30547" priority="360" stopIfTrue="1">
      <formula>M418="-"</formula>
    </cfRule>
  </conditionalFormatting>
  <conditionalFormatting sqref="P418">
    <cfRule type="expression" dxfId="30546" priority="359" stopIfTrue="1">
      <formula>M418="-"</formula>
    </cfRule>
  </conditionalFormatting>
  <conditionalFormatting sqref="O419">
    <cfRule type="expression" dxfId="30545" priority="358" stopIfTrue="1">
      <formula>M419="-"</formula>
    </cfRule>
  </conditionalFormatting>
  <conditionalFormatting sqref="P419">
    <cfRule type="expression" dxfId="30544" priority="357" stopIfTrue="1">
      <formula>M419="-"</formula>
    </cfRule>
  </conditionalFormatting>
  <conditionalFormatting sqref="O422">
    <cfRule type="expression" dxfId="30543" priority="356" stopIfTrue="1">
      <formula>M422="-"</formula>
    </cfRule>
  </conditionalFormatting>
  <conditionalFormatting sqref="P422">
    <cfRule type="expression" dxfId="30542" priority="355" stopIfTrue="1">
      <formula>M422="-"</formula>
    </cfRule>
  </conditionalFormatting>
  <conditionalFormatting sqref="O421">
    <cfRule type="expression" dxfId="30541" priority="354" stopIfTrue="1">
      <formula>M421="-"</formula>
    </cfRule>
  </conditionalFormatting>
  <conditionalFormatting sqref="P421">
    <cfRule type="expression" dxfId="30540" priority="353" stopIfTrue="1">
      <formula>M421="-"</formula>
    </cfRule>
  </conditionalFormatting>
  <conditionalFormatting sqref="O579">
    <cfRule type="expression" dxfId="30539" priority="352" stopIfTrue="1">
      <formula>M579="-"</formula>
    </cfRule>
  </conditionalFormatting>
  <conditionalFormatting sqref="P579">
    <cfRule type="expression" dxfId="30538" priority="351" stopIfTrue="1">
      <formula>M579="-"</formula>
    </cfRule>
  </conditionalFormatting>
  <conditionalFormatting sqref="O404">
    <cfRule type="expression" dxfId="30537" priority="350" stopIfTrue="1">
      <formula>M404="-"</formula>
    </cfRule>
  </conditionalFormatting>
  <conditionalFormatting sqref="P404">
    <cfRule type="expression" dxfId="30536" priority="349" stopIfTrue="1">
      <formula>M404="-"</formula>
    </cfRule>
  </conditionalFormatting>
  <conditionalFormatting sqref="O405">
    <cfRule type="expression" dxfId="30535" priority="348" stopIfTrue="1">
      <formula>M405="-"</formula>
    </cfRule>
  </conditionalFormatting>
  <conditionalFormatting sqref="P405">
    <cfRule type="expression" dxfId="30534" priority="347" stopIfTrue="1">
      <formula>M405="-"</formula>
    </cfRule>
  </conditionalFormatting>
  <conditionalFormatting sqref="O349">
    <cfRule type="expression" dxfId="30533" priority="346" stopIfTrue="1">
      <formula>M349="-"</formula>
    </cfRule>
  </conditionalFormatting>
  <conditionalFormatting sqref="P349">
    <cfRule type="expression" dxfId="30532" priority="345" stopIfTrue="1">
      <formula>M349="-"</formula>
    </cfRule>
  </conditionalFormatting>
  <conditionalFormatting sqref="O498">
    <cfRule type="expression" dxfId="30531" priority="344" stopIfTrue="1">
      <formula>M498="-"</formula>
    </cfRule>
  </conditionalFormatting>
  <conditionalFormatting sqref="P498">
    <cfRule type="expression" dxfId="30530" priority="343" stopIfTrue="1">
      <formula>M498="-"</formula>
    </cfRule>
  </conditionalFormatting>
  <conditionalFormatting sqref="O448">
    <cfRule type="expression" dxfId="30529" priority="342" stopIfTrue="1">
      <formula>M448="-"</formula>
    </cfRule>
  </conditionalFormatting>
  <conditionalFormatting sqref="P448">
    <cfRule type="expression" dxfId="30528" priority="341" stopIfTrue="1">
      <formula>M448="-"</formula>
    </cfRule>
  </conditionalFormatting>
  <conditionalFormatting sqref="O449">
    <cfRule type="expression" dxfId="30527" priority="340" stopIfTrue="1">
      <formula>M449="-"</formula>
    </cfRule>
  </conditionalFormatting>
  <conditionalFormatting sqref="P449">
    <cfRule type="expression" dxfId="30526" priority="339" stopIfTrue="1">
      <formula>M449="-"</formula>
    </cfRule>
  </conditionalFormatting>
  <conditionalFormatting sqref="O450">
    <cfRule type="expression" dxfId="30525" priority="338" stopIfTrue="1">
      <formula>M450="-"</formula>
    </cfRule>
  </conditionalFormatting>
  <conditionalFormatting sqref="P450">
    <cfRule type="expression" dxfId="30524" priority="337" stopIfTrue="1">
      <formula>M450="-"</formula>
    </cfRule>
  </conditionalFormatting>
  <conditionalFormatting sqref="O451">
    <cfRule type="expression" dxfId="30523" priority="336" stopIfTrue="1">
      <formula>M451="-"</formula>
    </cfRule>
  </conditionalFormatting>
  <conditionalFormatting sqref="P451">
    <cfRule type="expression" dxfId="30522" priority="335" stopIfTrue="1">
      <formula>M451="-"</formula>
    </cfRule>
  </conditionalFormatting>
  <conditionalFormatting sqref="O452">
    <cfRule type="expression" dxfId="30521" priority="334" stopIfTrue="1">
      <formula>M452="-"</formula>
    </cfRule>
  </conditionalFormatting>
  <conditionalFormatting sqref="P452">
    <cfRule type="expression" dxfId="30520" priority="333" stopIfTrue="1">
      <formula>M452="-"</formula>
    </cfRule>
  </conditionalFormatting>
  <conditionalFormatting sqref="O453">
    <cfRule type="expression" dxfId="30519" priority="332" stopIfTrue="1">
      <formula>M453="-"</formula>
    </cfRule>
  </conditionalFormatting>
  <conditionalFormatting sqref="P453">
    <cfRule type="expression" dxfId="30518" priority="331" stopIfTrue="1">
      <formula>M453="-"</formula>
    </cfRule>
  </conditionalFormatting>
  <conditionalFormatting sqref="O506">
    <cfRule type="expression" dxfId="30517" priority="330" stopIfTrue="1">
      <formula>M506="-"</formula>
    </cfRule>
  </conditionalFormatting>
  <conditionalFormatting sqref="P506">
    <cfRule type="expression" dxfId="30516" priority="329" stopIfTrue="1">
      <formula>M506="-"</formula>
    </cfRule>
  </conditionalFormatting>
  <conditionalFormatting sqref="O513">
    <cfRule type="expression" dxfId="30515" priority="328" stopIfTrue="1">
      <formula>M513="-"</formula>
    </cfRule>
  </conditionalFormatting>
  <conditionalFormatting sqref="P513">
    <cfRule type="expression" dxfId="30514" priority="327" stopIfTrue="1">
      <formula>M513="-"</formula>
    </cfRule>
  </conditionalFormatting>
  <conditionalFormatting sqref="O515">
    <cfRule type="expression" dxfId="30513" priority="326" stopIfTrue="1">
      <formula>M515="-"</formula>
    </cfRule>
  </conditionalFormatting>
  <conditionalFormatting sqref="P515">
    <cfRule type="expression" dxfId="30512" priority="325" stopIfTrue="1">
      <formula>M515="-"</formula>
    </cfRule>
  </conditionalFormatting>
  <conditionalFormatting sqref="O514">
    <cfRule type="expression" dxfId="30511" priority="324" stopIfTrue="1">
      <formula>M514="-"</formula>
    </cfRule>
  </conditionalFormatting>
  <conditionalFormatting sqref="P514">
    <cfRule type="expression" dxfId="30510" priority="323" stopIfTrue="1">
      <formula>M514="-"</formula>
    </cfRule>
  </conditionalFormatting>
  <conditionalFormatting sqref="O470">
    <cfRule type="expression" dxfId="30509" priority="322" stopIfTrue="1">
      <formula>M470="-"</formula>
    </cfRule>
  </conditionalFormatting>
  <conditionalFormatting sqref="P470">
    <cfRule type="expression" dxfId="30508" priority="321" stopIfTrue="1">
      <formula>M470="-"</formula>
    </cfRule>
  </conditionalFormatting>
  <conditionalFormatting sqref="O584">
    <cfRule type="expression" dxfId="30507" priority="320" stopIfTrue="1">
      <formula>M584="-"</formula>
    </cfRule>
  </conditionalFormatting>
  <conditionalFormatting sqref="P584">
    <cfRule type="expression" dxfId="30506" priority="319" stopIfTrue="1">
      <formula>M584="-"</formula>
    </cfRule>
  </conditionalFormatting>
  <conditionalFormatting sqref="O585">
    <cfRule type="expression" dxfId="30505" priority="318" stopIfTrue="1">
      <formula>M585="-"</formula>
    </cfRule>
  </conditionalFormatting>
  <conditionalFormatting sqref="P585">
    <cfRule type="expression" dxfId="30504" priority="317" stopIfTrue="1">
      <formula>M585="-"</formula>
    </cfRule>
  </conditionalFormatting>
  <conditionalFormatting sqref="O561">
    <cfRule type="expression" dxfId="30503" priority="316" stopIfTrue="1">
      <formula>M561="-"</formula>
    </cfRule>
  </conditionalFormatting>
  <conditionalFormatting sqref="P561">
    <cfRule type="expression" dxfId="30502" priority="315" stopIfTrue="1">
      <formula>M561="-"</formula>
    </cfRule>
  </conditionalFormatting>
  <conditionalFormatting sqref="O562">
    <cfRule type="expression" dxfId="30501" priority="314" stopIfTrue="1">
      <formula>M562="-"</formula>
    </cfRule>
  </conditionalFormatting>
  <conditionalFormatting sqref="P562">
    <cfRule type="expression" dxfId="30500" priority="313" stopIfTrue="1">
      <formula>M562="-"</formula>
    </cfRule>
  </conditionalFormatting>
  <conditionalFormatting sqref="O563">
    <cfRule type="expression" dxfId="30499" priority="312" stopIfTrue="1">
      <formula>M563="-"</formula>
    </cfRule>
  </conditionalFormatting>
  <conditionalFormatting sqref="P563">
    <cfRule type="expression" dxfId="30498" priority="311" stopIfTrue="1">
      <formula>M563="-"</formula>
    </cfRule>
  </conditionalFormatting>
  <conditionalFormatting sqref="O564">
    <cfRule type="expression" dxfId="30497" priority="310" stopIfTrue="1">
      <formula>M564="-"</formula>
    </cfRule>
  </conditionalFormatting>
  <conditionalFormatting sqref="P564">
    <cfRule type="expression" dxfId="30496" priority="309" stopIfTrue="1">
      <formula>M564="-"</formula>
    </cfRule>
  </conditionalFormatting>
  <conditionalFormatting sqref="O565">
    <cfRule type="expression" dxfId="30495" priority="308" stopIfTrue="1">
      <formula>M565="-"</formula>
    </cfRule>
  </conditionalFormatting>
  <conditionalFormatting sqref="P565">
    <cfRule type="expression" dxfId="30494" priority="307" stopIfTrue="1">
      <formula>M565="-"</formula>
    </cfRule>
  </conditionalFormatting>
  <conditionalFormatting sqref="O482">
    <cfRule type="expression" dxfId="30493" priority="306" stopIfTrue="1">
      <formula>M482="-"</formula>
    </cfRule>
  </conditionalFormatting>
  <conditionalFormatting sqref="P482">
    <cfRule type="expression" dxfId="30492" priority="305" stopIfTrue="1">
      <formula>M482="-"</formula>
    </cfRule>
  </conditionalFormatting>
  <conditionalFormatting sqref="O440">
    <cfRule type="expression" dxfId="30491" priority="304" stopIfTrue="1">
      <formula>M440="-"</formula>
    </cfRule>
  </conditionalFormatting>
  <conditionalFormatting sqref="P440">
    <cfRule type="expression" dxfId="30490" priority="303" stopIfTrue="1">
      <formula>M440="-"</formula>
    </cfRule>
  </conditionalFormatting>
  <conditionalFormatting sqref="O574">
    <cfRule type="expression" dxfId="30489" priority="302" stopIfTrue="1">
      <formula>M574="-"</formula>
    </cfRule>
  </conditionalFormatting>
  <conditionalFormatting sqref="P574">
    <cfRule type="expression" dxfId="30488" priority="301" stopIfTrue="1">
      <formula>M574="-"</formula>
    </cfRule>
  </conditionalFormatting>
  <conditionalFormatting sqref="O527">
    <cfRule type="expression" dxfId="30487" priority="300" stopIfTrue="1">
      <formula>M527="-"</formula>
    </cfRule>
  </conditionalFormatting>
  <conditionalFormatting sqref="P527">
    <cfRule type="expression" dxfId="30486" priority="299" stopIfTrue="1">
      <formula>M527="-"</formula>
    </cfRule>
  </conditionalFormatting>
  <conditionalFormatting sqref="O528">
    <cfRule type="expression" dxfId="30485" priority="298" stopIfTrue="1">
      <formula>M528="-"</formula>
    </cfRule>
  </conditionalFormatting>
  <conditionalFormatting sqref="P528">
    <cfRule type="expression" dxfId="30484" priority="297" stopIfTrue="1">
      <formula>M528="-"</formula>
    </cfRule>
  </conditionalFormatting>
  <conditionalFormatting sqref="O529">
    <cfRule type="expression" dxfId="30483" priority="296" stopIfTrue="1">
      <formula>M529="-"</formula>
    </cfRule>
  </conditionalFormatting>
  <conditionalFormatting sqref="P529">
    <cfRule type="expression" dxfId="30482" priority="295" stopIfTrue="1">
      <formula>M529="-"</formula>
    </cfRule>
  </conditionalFormatting>
  <conditionalFormatting sqref="O501">
    <cfRule type="expression" dxfId="30481" priority="294" stopIfTrue="1">
      <formula>M501="-"</formula>
    </cfRule>
  </conditionalFormatting>
  <conditionalFormatting sqref="P501">
    <cfRule type="expression" dxfId="30480" priority="293" stopIfTrue="1">
      <formula>M501="-"</formula>
    </cfRule>
  </conditionalFormatting>
  <conditionalFormatting sqref="O302">
    <cfRule type="expression" dxfId="30479" priority="292" stopIfTrue="1">
      <formula>M302="-"</formula>
    </cfRule>
  </conditionalFormatting>
  <conditionalFormatting sqref="P302">
    <cfRule type="expression" dxfId="30478" priority="291" stopIfTrue="1">
      <formula>M302="-"</formula>
    </cfRule>
  </conditionalFormatting>
  <conditionalFormatting sqref="O596">
    <cfRule type="expression" dxfId="30477" priority="290" stopIfTrue="1">
      <formula>M596="-"</formula>
    </cfRule>
  </conditionalFormatting>
  <conditionalFormatting sqref="P596">
    <cfRule type="expression" dxfId="30476" priority="289" stopIfTrue="1">
      <formula>M596="-"</formula>
    </cfRule>
  </conditionalFormatting>
  <conditionalFormatting sqref="O628">
    <cfRule type="expression" dxfId="30475" priority="288" stopIfTrue="1">
      <formula>M628="-"</formula>
    </cfRule>
  </conditionalFormatting>
  <conditionalFormatting sqref="P628">
    <cfRule type="expression" dxfId="30474" priority="287" stopIfTrue="1">
      <formula>M628="-"</formula>
    </cfRule>
  </conditionalFormatting>
  <conditionalFormatting sqref="O639">
    <cfRule type="expression" dxfId="30473" priority="286" stopIfTrue="1">
      <formula>M639="-"</formula>
    </cfRule>
  </conditionalFormatting>
  <conditionalFormatting sqref="P639">
    <cfRule type="expression" dxfId="30472" priority="285" stopIfTrue="1">
      <formula>M639="-"</formula>
    </cfRule>
  </conditionalFormatting>
  <conditionalFormatting sqref="O308">
    <cfRule type="expression" dxfId="30471" priority="284" stopIfTrue="1">
      <formula>M308="-"</formula>
    </cfRule>
  </conditionalFormatting>
  <conditionalFormatting sqref="P308">
    <cfRule type="expression" dxfId="30470" priority="283" stopIfTrue="1">
      <formula>M308="-"</formula>
    </cfRule>
  </conditionalFormatting>
  <conditionalFormatting sqref="O634">
    <cfRule type="expression" dxfId="30469" priority="282" stopIfTrue="1">
      <formula>M634="-"</formula>
    </cfRule>
  </conditionalFormatting>
  <conditionalFormatting sqref="P634">
    <cfRule type="expression" dxfId="30468" priority="281" stopIfTrue="1">
      <formula>M634="-"</formula>
    </cfRule>
  </conditionalFormatting>
  <conditionalFormatting sqref="O644">
    <cfRule type="expression" dxfId="30467" priority="280" stopIfTrue="1">
      <formula>M644="-"</formula>
    </cfRule>
  </conditionalFormatting>
  <conditionalFormatting sqref="P644">
    <cfRule type="expression" dxfId="30466" priority="279" stopIfTrue="1">
      <formula>M644="-"</formula>
    </cfRule>
  </conditionalFormatting>
  <conditionalFormatting sqref="O675">
    <cfRule type="expression" dxfId="30465" priority="278" stopIfTrue="1">
      <formula>M675="-"</formula>
    </cfRule>
  </conditionalFormatting>
  <conditionalFormatting sqref="P675">
    <cfRule type="expression" dxfId="30464" priority="277" stopIfTrue="1">
      <formula>M675="-"</formula>
    </cfRule>
  </conditionalFormatting>
  <conditionalFormatting sqref="O636">
    <cfRule type="expression" dxfId="30463" priority="276" stopIfTrue="1">
      <formula>M636="-"</formula>
    </cfRule>
  </conditionalFormatting>
  <conditionalFormatting sqref="P636">
    <cfRule type="expression" dxfId="30462" priority="275" stopIfTrue="1">
      <formula>M636="-"</formula>
    </cfRule>
  </conditionalFormatting>
  <conditionalFormatting sqref="O689">
    <cfRule type="expression" dxfId="30461" priority="244" stopIfTrue="1">
      <formula>M689="-"</formula>
    </cfRule>
  </conditionalFormatting>
  <conditionalFormatting sqref="P689">
    <cfRule type="expression" dxfId="30460" priority="243" stopIfTrue="1">
      <formula>M689="-"</formula>
    </cfRule>
  </conditionalFormatting>
  <conditionalFormatting sqref="O676">
    <cfRule type="expression" dxfId="30459" priority="274" stopIfTrue="1">
      <formula>M676="-"</formula>
    </cfRule>
  </conditionalFormatting>
  <conditionalFormatting sqref="P676">
    <cfRule type="expression" dxfId="30458" priority="273" stopIfTrue="1">
      <formula>M676="-"</formula>
    </cfRule>
  </conditionalFormatting>
  <conditionalFormatting sqref="O633">
    <cfRule type="expression" dxfId="30457" priority="272" stopIfTrue="1">
      <formula>M633="-"</formula>
    </cfRule>
  </conditionalFormatting>
  <conditionalFormatting sqref="P633">
    <cfRule type="expression" dxfId="30456" priority="271" stopIfTrue="1">
      <formula>M633="-"</formula>
    </cfRule>
  </conditionalFormatting>
  <conditionalFormatting sqref="O646">
    <cfRule type="expression" dxfId="30455" priority="270" stopIfTrue="1">
      <formula>M646="-"</formula>
    </cfRule>
  </conditionalFormatting>
  <conditionalFormatting sqref="P646">
    <cfRule type="expression" dxfId="30454" priority="269" stopIfTrue="1">
      <formula>M646="-"</formula>
    </cfRule>
  </conditionalFormatting>
  <conditionalFormatting sqref="O667">
    <cfRule type="expression" dxfId="30453" priority="268" stopIfTrue="1">
      <formula>M667="-"</formula>
    </cfRule>
  </conditionalFormatting>
  <conditionalFormatting sqref="P667">
    <cfRule type="expression" dxfId="30452" priority="267" stopIfTrue="1">
      <formula>M667="-"</formula>
    </cfRule>
  </conditionalFormatting>
  <conditionalFormatting sqref="O666">
    <cfRule type="expression" dxfId="30451" priority="266" stopIfTrue="1">
      <formula>M666="-"</formula>
    </cfRule>
  </conditionalFormatting>
  <conditionalFormatting sqref="P666">
    <cfRule type="expression" dxfId="30450" priority="265" stopIfTrue="1">
      <formula>M666="-"</formula>
    </cfRule>
  </conditionalFormatting>
  <conditionalFormatting sqref="O652">
    <cfRule type="expression" dxfId="30449" priority="264" stopIfTrue="1">
      <formula>M652="-"</formula>
    </cfRule>
  </conditionalFormatting>
  <conditionalFormatting sqref="P652">
    <cfRule type="expression" dxfId="30448" priority="263" stopIfTrue="1">
      <formula>M652="-"</formula>
    </cfRule>
  </conditionalFormatting>
  <conditionalFormatting sqref="O660">
    <cfRule type="expression" dxfId="30447" priority="262" stopIfTrue="1">
      <formula>M660="-"</formula>
    </cfRule>
  </conditionalFormatting>
  <conditionalFormatting sqref="P660">
    <cfRule type="expression" dxfId="30446" priority="261" stopIfTrue="1">
      <formula>M660="-"</formula>
    </cfRule>
  </conditionalFormatting>
  <conditionalFormatting sqref="O671">
    <cfRule type="expression" dxfId="30445" priority="260" stopIfTrue="1">
      <formula>M671="-"</formula>
    </cfRule>
  </conditionalFormatting>
  <conditionalFormatting sqref="P671">
    <cfRule type="expression" dxfId="30444" priority="259" stopIfTrue="1">
      <formula>M671="-"</formula>
    </cfRule>
  </conditionalFormatting>
  <conditionalFormatting sqref="O715">
    <cfRule type="expression" dxfId="30443" priority="258" stopIfTrue="1">
      <formula>M715="-"</formula>
    </cfRule>
  </conditionalFormatting>
  <conditionalFormatting sqref="P715">
    <cfRule type="expression" dxfId="30442" priority="257" stopIfTrue="1">
      <formula>M715="-"</formula>
    </cfRule>
  </conditionalFormatting>
  <conditionalFormatting sqref="O738">
    <cfRule type="expression" dxfId="30441" priority="256" stopIfTrue="1">
      <formula>M738="-"</formula>
    </cfRule>
  </conditionalFormatting>
  <conditionalFormatting sqref="P738">
    <cfRule type="expression" dxfId="30440" priority="255" stopIfTrue="1">
      <formula>M738="-"</formula>
    </cfRule>
  </conditionalFormatting>
  <conditionalFormatting sqref="O304">
    <cfRule type="expression" dxfId="30439" priority="254" stopIfTrue="1">
      <formula>M304="-"</formula>
    </cfRule>
  </conditionalFormatting>
  <conditionalFormatting sqref="P304">
    <cfRule type="expression" dxfId="30438" priority="253" stopIfTrue="1">
      <formula>M304="-"</formula>
    </cfRule>
  </conditionalFormatting>
  <conditionalFormatting sqref="O680">
    <cfRule type="expression" dxfId="30437" priority="252" stopIfTrue="1">
      <formula>M680="-"</formula>
    </cfRule>
  </conditionalFormatting>
  <conditionalFormatting sqref="P680">
    <cfRule type="expression" dxfId="30436" priority="251" stopIfTrue="1">
      <formula>M680="-"</formula>
    </cfRule>
  </conditionalFormatting>
  <conditionalFormatting sqref="O737">
    <cfRule type="expression" dxfId="30435" priority="250" stopIfTrue="1">
      <formula>M737="-"</formula>
    </cfRule>
  </conditionalFormatting>
  <conditionalFormatting sqref="P737">
    <cfRule type="expression" dxfId="30434" priority="249" stopIfTrue="1">
      <formula>M737="-"</formula>
    </cfRule>
  </conditionalFormatting>
  <conditionalFormatting sqref="O712">
    <cfRule type="expression" dxfId="30433" priority="248" stopIfTrue="1">
      <formula>M712="-"</formula>
    </cfRule>
  </conditionalFormatting>
  <conditionalFormatting sqref="P712">
    <cfRule type="expression" dxfId="30432" priority="247" stopIfTrue="1">
      <formula>M712="-"</formula>
    </cfRule>
  </conditionalFormatting>
  <conditionalFormatting sqref="O695">
    <cfRule type="expression" dxfId="30431" priority="246" stopIfTrue="1">
      <formula>M695="-"</formula>
    </cfRule>
  </conditionalFormatting>
  <conditionalFormatting sqref="P695">
    <cfRule type="expression" dxfId="30430" priority="245" stopIfTrue="1">
      <formula>M695="-"</formula>
    </cfRule>
  </conditionalFormatting>
  <conditionalFormatting sqref="O693">
    <cfRule type="expression" dxfId="30429" priority="242" stopIfTrue="1">
      <formula>M693="-"</formula>
    </cfRule>
  </conditionalFormatting>
  <conditionalFormatting sqref="P693">
    <cfRule type="expression" dxfId="30428" priority="241" stopIfTrue="1">
      <formula>M693="-"</formula>
    </cfRule>
  </conditionalFormatting>
  <conditionalFormatting sqref="O684">
    <cfRule type="expression" dxfId="30427" priority="240" stopIfTrue="1">
      <formula>M684="-"</formula>
    </cfRule>
  </conditionalFormatting>
  <conditionalFormatting sqref="P684">
    <cfRule type="expression" dxfId="30426" priority="239" stopIfTrue="1">
      <formula>M684="-"</formula>
    </cfRule>
  </conditionalFormatting>
  <conditionalFormatting sqref="O685">
    <cfRule type="expression" dxfId="30425" priority="238" stopIfTrue="1">
      <formula>M685="-"</formula>
    </cfRule>
  </conditionalFormatting>
  <conditionalFormatting sqref="P685">
    <cfRule type="expression" dxfId="30424" priority="237" stopIfTrue="1">
      <formula>M685="-"</formula>
    </cfRule>
  </conditionalFormatting>
  <conditionalFormatting sqref="O686">
    <cfRule type="expression" dxfId="30423" priority="236" stopIfTrue="1">
      <formula>M686="-"</formula>
    </cfRule>
  </conditionalFormatting>
  <conditionalFormatting sqref="P686">
    <cfRule type="expression" dxfId="30422" priority="235" stopIfTrue="1">
      <formula>M686="-"</formula>
    </cfRule>
  </conditionalFormatting>
  <conditionalFormatting sqref="O687">
    <cfRule type="expression" dxfId="30421" priority="234" stopIfTrue="1">
      <formula>M687="-"</formula>
    </cfRule>
  </conditionalFormatting>
  <conditionalFormatting sqref="P687">
    <cfRule type="expression" dxfId="30420" priority="233" stopIfTrue="1">
      <formula>M687="-"</formula>
    </cfRule>
  </conditionalFormatting>
  <conditionalFormatting sqref="O688">
    <cfRule type="expression" dxfId="30419" priority="232" stopIfTrue="1">
      <formula>M688="-"</formula>
    </cfRule>
  </conditionalFormatting>
  <conditionalFormatting sqref="P688">
    <cfRule type="expression" dxfId="30418" priority="231" stopIfTrue="1">
      <formula>M688="-"</formula>
    </cfRule>
  </conditionalFormatting>
  <conditionalFormatting sqref="O692">
    <cfRule type="expression" dxfId="30417" priority="230" stopIfTrue="1">
      <formula>M692="-"</formula>
    </cfRule>
  </conditionalFormatting>
  <conditionalFormatting sqref="P692">
    <cfRule type="expression" dxfId="30416" priority="229" stopIfTrue="1">
      <formula>M692="-"</formula>
    </cfRule>
  </conditionalFormatting>
  <conditionalFormatting sqref="O691">
    <cfRule type="expression" dxfId="30415" priority="228" stopIfTrue="1">
      <formula>M691="-"</formula>
    </cfRule>
  </conditionalFormatting>
  <conditionalFormatting sqref="P691">
    <cfRule type="expression" dxfId="30414" priority="227" stopIfTrue="1">
      <formula>M691="-"</formula>
    </cfRule>
  </conditionalFormatting>
  <conditionalFormatting sqref="O690">
    <cfRule type="expression" dxfId="30413" priority="226" stopIfTrue="1">
      <formula>M690="-"</formula>
    </cfRule>
  </conditionalFormatting>
  <conditionalFormatting sqref="P690">
    <cfRule type="expression" dxfId="30412" priority="225" stopIfTrue="1">
      <formula>M690="-"</formula>
    </cfRule>
  </conditionalFormatting>
  <conditionalFormatting sqref="O694">
    <cfRule type="expression" dxfId="30411" priority="224" stopIfTrue="1">
      <formula>M694="-"</formula>
    </cfRule>
  </conditionalFormatting>
  <conditionalFormatting sqref="P694">
    <cfRule type="expression" dxfId="30410" priority="223" stopIfTrue="1">
      <formula>M694="-"</formula>
    </cfRule>
  </conditionalFormatting>
  <conditionalFormatting sqref="O704">
    <cfRule type="expression" dxfId="30409" priority="222" stopIfTrue="1">
      <formula>M704="-"</formula>
    </cfRule>
  </conditionalFormatting>
  <conditionalFormatting sqref="P704">
    <cfRule type="expression" dxfId="30408" priority="221" stopIfTrue="1">
      <formula>M704="-"</formula>
    </cfRule>
  </conditionalFormatting>
  <conditionalFormatting sqref="O697">
    <cfRule type="expression" dxfId="30407" priority="220" stopIfTrue="1">
      <formula>M697="-"</formula>
    </cfRule>
  </conditionalFormatting>
  <conditionalFormatting sqref="P697">
    <cfRule type="expression" dxfId="30406" priority="219" stopIfTrue="1">
      <formula>M697="-"</formula>
    </cfRule>
  </conditionalFormatting>
  <conditionalFormatting sqref="O698">
    <cfRule type="expression" dxfId="30405" priority="218" stopIfTrue="1">
      <formula>M698="-"</formula>
    </cfRule>
  </conditionalFormatting>
  <conditionalFormatting sqref="P698">
    <cfRule type="expression" dxfId="30404" priority="217" stopIfTrue="1">
      <formula>M698="-"</formula>
    </cfRule>
  </conditionalFormatting>
  <conditionalFormatting sqref="O699">
    <cfRule type="expression" dxfId="30403" priority="216" stopIfTrue="1">
      <formula>M699="-"</formula>
    </cfRule>
  </conditionalFormatting>
  <conditionalFormatting sqref="P699">
    <cfRule type="expression" dxfId="30402" priority="215" stopIfTrue="1">
      <formula>M699="-"</formula>
    </cfRule>
  </conditionalFormatting>
  <conditionalFormatting sqref="O703">
    <cfRule type="expression" dxfId="30401" priority="214" stopIfTrue="1">
      <formula>M703="-"</formula>
    </cfRule>
  </conditionalFormatting>
  <conditionalFormatting sqref="P703">
    <cfRule type="expression" dxfId="30400" priority="213" stopIfTrue="1">
      <formula>M703="-"</formula>
    </cfRule>
  </conditionalFormatting>
  <conditionalFormatting sqref="O702">
    <cfRule type="expression" dxfId="30399" priority="212" stopIfTrue="1">
      <formula>M702="-"</formula>
    </cfRule>
  </conditionalFormatting>
  <conditionalFormatting sqref="P702">
    <cfRule type="expression" dxfId="30398" priority="211" stopIfTrue="1">
      <formula>M702="-"</formula>
    </cfRule>
  </conditionalFormatting>
  <conditionalFormatting sqref="O701">
    <cfRule type="expression" dxfId="30397" priority="210" stopIfTrue="1">
      <formula>M701="-"</formula>
    </cfRule>
  </conditionalFormatting>
  <conditionalFormatting sqref="P701">
    <cfRule type="expression" dxfId="30396" priority="209" stopIfTrue="1">
      <formula>M701="-"</formula>
    </cfRule>
  </conditionalFormatting>
  <conditionalFormatting sqref="O700">
    <cfRule type="expression" dxfId="30395" priority="208" stopIfTrue="1">
      <formula>M700="-"</formula>
    </cfRule>
  </conditionalFormatting>
  <conditionalFormatting sqref="P700">
    <cfRule type="expression" dxfId="30394" priority="207" stopIfTrue="1">
      <formula>M700="-"</formula>
    </cfRule>
  </conditionalFormatting>
  <conditionalFormatting sqref="O705">
    <cfRule type="expression" dxfId="30393" priority="206" stopIfTrue="1">
      <formula>M705="-"</formula>
    </cfRule>
  </conditionalFormatting>
  <conditionalFormatting sqref="P705">
    <cfRule type="expression" dxfId="30392" priority="205" stopIfTrue="1">
      <formula>M705="-"</formula>
    </cfRule>
  </conditionalFormatting>
  <conditionalFormatting sqref="O706">
    <cfRule type="expression" dxfId="30391" priority="204" stopIfTrue="1">
      <formula>M706="-"</formula>
    </cfRule>
  </conditionalFormatting>
  <conditionalFormatting sqref="P706">
    <cfRule type="expression" dxfId="30390" priority="203" stopIfTrue="1">
      <formula>M706="-"</formula>
    </cfRule>
  </conditionalFormatting>
  <conditionalFormatting sqref="O710">
    <cfRule type="expression" dxfId="30389" priority="202" stopIfTrue="1">
      <formula>M710="-"</formula>
    </cfRule>
  </conditionalFormatting>
  <conditionalFormatting sqref="P710">
    <cfRule type="expression" dxfId="30388" priority="201" stopIfTrue="1">
      <formula>M710="-"</formula>
    </cfRule>
  </conditionalFormatting>
  <conditionalFormatting sqref="O709">
    <cfRule type="expression" dxfId="30387" priority="200" stopIfTrue="1">
      <formula>M709="-"</formula>
    </cfRule>
  </conditionalFormatting>
  <conditionalFormatting sqref="P709">
    <cfRule type="expression" dxfId="30386" priority="199" stopIfTrue="1">
      <formula>M709="-"</formula>
    </cfRule>
  </conditionalFormatting>
  <conditionalFormatting sqref="O708">
    <cfRule type="expression" dxfId="30385" priority="198" stopIfTrue="1">
      <formula>M708="-"</formula>
    </cfRule>
  </conditionalFormatting>
  <conditionalFormatting sqref="P708">
    <cfRule type="expression" dxfId="30384" priority="197" stopIfTrue="1">
      <formula>M708="-"</formula>
    </cfRule>
  </conditionalFormatting>
  <conditionalFormatting sqref="O707">
    <cfRule type="expression" dxfId="30383" priority="196" stopIfTrue="1">
      <formula>M707="-"</formula>
    </cfRule>
  </conditionalFormatting>
  <conditionalFormatting sqref="P707">
    <cfRule type="expression" dxfId="30382" priority="195" stopIfTrue="1">
      <formula>M707="-"</formula>
    </cfRule>
  </conditionalFormatting>
  <conditionalFormatting sqref="O739">
    <cfRule type="expression" dxfId="30381" priority="194" stopIfTrue="1">
      <formula>M739="-"</formula>
    </cfRule>
  </conditionalFormatting>
  <conditionalFormatting sqref="P739">
    <cfRule type="expression" dxfId="30380" priority="193" stopIfTrue="1">
      <formula>M739="-"</formula>
    </cfRule>
  </conditionalFormatting>
  <conditionalFormatting sqref="O740">
    <cfRule type="expression" dxfId="30379" priority="192" stopIfTrue="1">
      <formula>M740="-"</formula>
    </cfRule>
  </conditionalFormatting>
  <conditionalFormatting sqref="P740">
    <cfRule type="expression" dxfId="30378" priority="191" stopIfTrue="1">
      <formula>M740="-"</formula>
    </cfRule>
  </conditionalFormatting>
  <conditionalFormatting sqref="O713">
    <cfRule type="expression" dxfId="30377" priority="190" stopIfTrue="1">
      <formula>M713="-"</formula>
    </cfRule>
  </conditionalFormatting>
  <conditionalFormatting sqref="P713">
    <cfRule type="expression" dxfId="30376" priority="189" stopIfTrue="1">
      <formula>M713="-"</formula>
    </cfRule>
  </conditionalFormatting>
  <conditionalFormatting sqref="O720">
    <cfRule type="expression" dxfId="30375" priority="188" stopIfTrue="1">
      <formula>M720="-"</formula>
    </cfRule>
  </conditionalFormatting>
  <conditionalFormatting sqref="P720">
    <cfRule type="expression" dxfId="30374" priority="187" stopIfTrue="1">
      <formula>M720="-"</formula>
    </cfRule>
  </conditionalFormatting>
  <conditionalFormatting sqref="O719">
    <cfRule type="expression" dxfId="30373" priority="186" stopIfTrue="1">
      <formula>M719="-"</formula>
    </cfRule>
  </conditionalFormatting>
  <conditionalFormatting sqref="P719">
    <cfRule type="expression" dxfId="30372" priority="185" stopIfTrue="1">
      <formula>M719="-"</formula>
    </cfRule>
  </conditionalFormatting>
  <conditionalFormatting sqref="O721">
    <cfRule type="expression" dxfId="30371" priority="184" stopIfTrue="1">
      <formula>M721="-"</formula>
    </cfRule>
  </conditionalFormatting>
  <conditionalFormatting sqref="P721">
    <cfRule type="expression" dxfId="30370" priority="183" stopIfTrue="1">
      <formula>M721="-"</formula>
    </cfRule>
  </conditionalFormatting>
  <conditionalFormatting sqref="O722">
    <cfRule type="expression" dxfId="30369" priority="182" stopIfTrue="1">
      <formula>M722="-"</formula>
    </cfRule>
  </conditionalFormatting>
  <conditionalFormatting sqref="P722">
    <cfRule type="expression" dxfId="30368" priority="181" stopIfTrue="1">
      <formula>M722="-"</formula>
    </cfRule>
  </conditionalFormatting>
  <conditionalFormatting sqref="O208">
    <cfRule type="expression" dxfId="30367" priority="180" stopIfTrue="1">
      <formula>M208="-"</formula>
    </cfRule>
  </conditionalFormatting>
  <conditionalFormatting sqref="P208">
    <cfRule type="expression" dxfId="30366" priority="179" stopIfTrue="1">
      <formula>M208="-"</formula>
    </cfRule>
  </conditionalFormatting>
  <conditionalFormatting sqref="O729">
    <cfRule type="expression" dxfId="30365" priority="178" stopIfTrue="1">
      <formula>M729="-"</formula>
    </cfRule>
  </conditionalFormatting>
  <conditionalFormatting sqref="P729">
    <cfRule type="expression" dxfId="30364" priority="177" stopIfTrue="1">
      <formula>M729="-"</formula>
    </cfRule>
  </conditionalFormatting>
  <conditionalFormatting sqref="O727">
    <cfRule type="expression" dxfId="30363" priority="176" stopIfTrue="1">
      <formula>M727="-"</formula>
    </cfRule>
  </conditionalFormatting>
  <conditionalFormatting sqref="P727">
    <cfRule type="expression" dxfId="30362" priority="175" stopIfTrue="1">
      <formula>M727="-"</formula>
    </cfRule>
  </conditionalFormatting>
  <conditionalFormatting sqref="O332">
    <cfRule type="expression" dxfId="30361" priority="174" stopIfTrue="1">
      <formula>M332="-"</formula>
    </cfRule>
  </conditionalFormatting>
  <conditionalFormatting sqref="P332">
    <cfRule type="expression" dxfId="30360" priority="173" stopIfTrue="1">
      <formula>M332="-"</formula>
    </cfRule>
  </conditionalFormatting>
  <conditionalFormatting sqref="O333">
    <cfRule type="expression" dxfId="30359" priority="172" stopIfTrue="1">
      <formula>M333="-"</formula>
    </cfRule>
  </conditionalFormatting>
  <conditionalFormatting sqref="P333">
    <cfRule type="expression" dxfId="30358" priority="171" stopIfTrue="1">
      <formula>M333="-"</formula>
    </cfRule>
  </conditionalFormatting>
  <conditionalFormatting sqref="O342">
    <cfRule type="expression" dxfId="30357" priority="170" stopIfTrue="1">
      <formula>M342="-"</formula>
    </cfRule>
  </conditionalFormatting>
  <conditionalFormatting sqref="P342">
    <cfRule type="expression" dxfId="30356" priority="169" stopIfTrue="1">
      <formula>M342="-"</formula>
    </cfRule>
  </conditionalFormatting>
  <conditionalFormatting sqref="O347">
    <cfRule type="expression" dxfId="30355" priority="168" stopIfTrue="1">
      <formula>M347="-"</formula>
    </cfRule>
  </conditionalFormatting>
  <conditionalFormatting sqref="P347">
    <cfRule type="expression" dxfId="30354" priority="167" stopIfTrue="1">
      <formula>M347="-"</formula>
    </cfRule>
  </conditionalFormatting>
  <conditionalFormatting sqref="O503">
    <cfRule type="expression" dxfId="30353" priority="166" stopIfTrue="1">
      <formula>M503="-"</formula>
    </cfRule>
  </conditionalFormatting>
  <conditionalFormatting sqref="P503">
    <cfRule type="expression" dxfId="30352" priority="165" stopIfTrue="1">
      <formula>M503="-"</formula>
    </cfRule>
  </conditionalFormatting>
  <conditionalFormatting sqref="O642">
    <cfRule type="expression" dxfId="30351" priority="164" stopIfTrue="1">
      <formula>M642="-"</formula>
    </cfRule>
  </conditionalFormatting>
  <conditionalFormatting sqref="P642">
    <cfRule type="expression" dxfId="30350" priority="163" stopIfTrue="1">
      <formula>M642="-"</formula>
    </cfRule>
  </conditionalFormatting>
  <conditionalFormatting sqref="O731">
    <cfRule type="expression" dxfId="30349" priority="162" stopIfTrue="1">
      <formula>M731="-"</formula>
    </cfRule>
  </conditionalFormatting>
  <conditionalFormatting sqref="P731">
    <cfRule type="expression" dxfId="30348" priority="161" stopIfTrue="1">
      <formula>M731="-"</formula>
    </cfRule>
  </conditionalFormatting>
  <conditionalFormatting sqref="O696">
    <cfRule type="expression" dxfId="30347" priority="160" stopIfTrue="1">
      <formula>M696="-"</formula>
    </cfRule>
  </conditionalFormatting>
  <conditionalFormatting sqref="P696">
    <cfRule type="expression" dxfId="30346" priority="159" stopIfTrue="1">
      <formula>M696="-"</formula>
    </cfRule>
  </conditionalFormatting>
  <conditionalFormatting sqref="O655">
    <cfRule type="expression" dxfId="30345" priority="158" stopIfTrue="1">
      <formula>M655="-"</formula>
    </cfRule>
  </conditionalFormatting>
  <conditionalFormatting sqref="P655">
    <cfRule type="expression" dxfId="30344" priority="157" stopIfTrue="1">
      <formula>M655="-"</formula>
    </cfRule>
  </conditionalFormatting>
  <conditionalFormatting sqref="O206">
    <cfRule type="expression" dxfId="30343" priority="156" stopIfTrue="1">
      <formula>M206="-"</formula>
    </cfRule>
  </conditionalFormatting>
  <conditionalFormatting sqref="P206">
    <cfRule type="expression" dxfId="30342" priority="155" stopIfTrue="1">
      <formula>M206="-"</formula>
    </cfRule>
  </conditionalFormatting>
  <conditionalFormatting sqref="O641">
    <cfRule type="expression" dxfId="30341" priority="154" stopIfTrue="1">
      <formula>M641="-"</formula>
    </cfRule>
  </conditionalFormatting>
  <conditionalFormatting sqref="P641">
    <cfRule type="expression" dxfId="30340" priority="153" stopIfTrue="1">
      <formula>M641="-"</formula>
    </cfRule>
  </conditionalFormatting>
  <conditionalFormatting sqref="O728">
    <cfRule type="expression" dxfId="30339" priority="152" stopIfTrue="1">
      <formula>M728="-"</formula>
    </cfRule>
  </conditionalFormatting>
  <conditionalFormatting sqref="P728">
    <cfRule type="expression" dxfId="30338" priority="151" stopIfTrue="1">
      <formula>M728="-"</formula>
    </cfRule>
  </conditionalFormatting>
  <conditionalFormatting sqref="O645">
    <cfRule type="expression" dxfId="30337" priority="150" stopIfTrue="1">
      <formula>M645="-"</formula>
    </cfRule>
  </conditionalFormatting>
  <conditionalFormatting sqref="P645">
    <cfRule type="expression" dxfId="30336" priority="149" stopIfTrue="1">
      <formula>M645="-"</formula>
    </cfRule>
  </conditionalFormatting>
  <conditionalFormatting sqref="O643">
    <cfRule type="expression" dxfId="30335" priority="148" stopIfTrue="1">
      <formula>M643="-"</formula>
    </cfRule>
  </conditionalFormatting>
  <conditionalFormatting sqref="P643">
    <cfRule type="expression" dxfId="30334" priority="147" stopIfTrue="1">
      <formula>M643="-"</formula>
    </cfRule>
  </conditionalFormatting>
  <conditionalFormatting sqref="O537">
    <cfRule type="expression" dxfId="30333" priority="146" stopIfTrue="1">
      <formula>M537="-"</formula>
    </cfRule>
  </conditionalFormatting>
  <conditionalFormatting sqref="P537">
    <cfRule type="expression" dxfId="30332" priority="145" stopIfTrue="1">
      <formula>M537="-"</formula>
    </cfRule>
  </conditionalFormatting>
  <conditionalFormatting sqref="O536">
    <cfRule type="expression" dxfId="30331" priority="144" stopIfTrue="1">
      <formula>M536="-"</formula>
    </cfRule>
  </conditionalFormatting>
  <conditionalFormatting sqref="P536">
    <cfRule type="expression" dxfId="30330" priority="143" stopIfTrue="1">
      <formula>M536="-"</formula>
    </cfRule>
  </conditionalFormatting>
  <conditionalFormatting sqref="O735">
    <cfRule type="expression" dxfId="30329" priority="132" stopIfTrue="1">
      <formula>M735="-"</formula>
    </cfRule>
  </conditionalFormatting>
  <conditionalFormatting sqref="P735">
    <cfRule type="expression" dxfId="30328" priority="131" stopIfTrue="1">
      <formula>M735="-"</formula>
    </cfRule>
  </conditionalFormatting>
  <conditionalFormatting sqref="O535">
    <cfRule type="expression" dxfId="30327" priority="142" stopIfTrue="1">
      <formula>M535="-"</formula>
    </cfRule>
  </conditionalFormatting>
  <conditionalFormatting sqref="P535">
    <cfRule type="expression" dxfId="30326" priority="141" stopIfTrue="1">
      <formula>M535="-"</formula>
    </cfRule>
  </conditionalFormatting>
  <conditionalFormatting sqref="O447">
    <cfRule type="expression" dxfId="30325" priority="140" stopIfTrue="1">
      <formula>M447="-"</formula>
    </cfRule>
  </conditionalFormatting>
  <conditionalFormatting sqref="P447">
    <cfRule type="expression" dxfId="30324" priority="139" stopIfTrue="1">
      <formula>M447="-"</formula>
    </cfRule>
  </conditionalFormatting>
  <conditionalFormatting sqref="O711">
    <cfRule type="expression" dxfId="30323" priority="138" stopIfTrue="1">
      <formula>M711="-"</formula>
    </cfRule>
  </conditionalFormatting>
  <conditionalFormatting sqref="P711">
    <cfRule type="expression" dxfId="30322" priority="137" stopIfTrue="1">
      <formula>M711="-"</formula>
    </cfRule>
  </conditionalFormatting>
  <conditionalFormatting sqref="O714">
    <cfRule type="expression" dxfId="30321" priority="136" stopIfTrue="1">
      <formula>M714="-"</formula>
    </cfRule>
  </conditionalFormatting>
  <conditionalFormatting sqref="P714">
    <cfRule type="expression" dxfId="30320" priority="135" stopIfTrue="1">
      <formula>M714="-"</formula>
    </cfRule>
  </conditionalFormatting>
  <conditionalFormatting sqref="O724">
    <cfRule type="expression" dxfId="30319" priority="134" stopIfTrue="1">
      <formula>M724="-"</formula>
    </cfRule>
  </conditionalFormatting>
  <conditionalFormatting sqref="P724">
    <cfRule type="expression" dxfId="30318" priority="133" stopIfTrue="1">
      <formula>M724="-"</formula>
    </cfRule>
  </conditionalFormatting>
  <conditionalFormatting sqref="O744">
    <cfRule type="expression" dxfId="30317" priority="130" stopIfTrue="1">
      <formula>M744="-"</formula>
    </cfRule>
  </conditionalFormatting>
  <conditionalFormatting sqref="P744">
    <cfRule type="expression" dxfId="30316" priority="129" stopIfTrue="1">
      <formula>M744="-"</formula>
    </cfRule>
  </conditionalFormatting>
  <conditionalFormatting sqref="O683">
    <cfRule type="expression" dxfId="30315" priority="128" stopIfTrue="1">
      <formula>M683="-"</formula>
    </cfRule>
  </conditionalFormatting>
  <conditionalFormatting sqref="P683">
    <cfRule type="expression" dxfId="30314" priority="127" stopIfTrue="1">
      <formula>M683="-"</formula>
    </cfRule>
  </conditionalFormatting>
  <conditionalFormatting sqref="O413">
    <cfRule type="expression" dxfId="30313" priority="126" stopIfTrue="1">
      <formula>M413="-"</formula>
    </cfRule>
  </conditionalFormatting>
  <conditionalFormatting sqref="P413">
    <cfRule type="expression" dxfId="30312" priority="125" stopIfTrue="1">
      <formula>M413="-"</formula>
    </cfRule>
  </conditionalFormatting>
  <conditionalFormatting sqref="O681">
    <cfRule type="expression" dxfId="30311" priority="124" stopIfTrue="1">
      <formula>M681="-"</formula>
    </cfRule>
  </conditionalFormatting>
  <conditionalFormatting sqref="P681">
    <cfRule type="expression" dxfId="30310" priority="123" stopIfTrue="1">
      <formula>M681="-"</formula>
    </cfRule>
  </conditionalFormatting>
  <conditionalFormatting sqref="O640">
    <cfRule type="expression" dxfId="30309" priority="122" stopIfTrue="1">
      <formula>M640="-"</formula>
    </cfRule>
  </conditionalFormatting>
  <conditionalFormatting sqref="P640">
    <cfRule type="expression" dxfId="30308" priority="121" stopIfTrue="1">
      <formula>M640="-"</formula>
    </cfRule>
  </conditionalFormatting>
  <conditionalFormatting sqref="O269">
    <cfRule type="expression" dxfId="30307" priority="120" stopIfTrue="1">
      <formula>M269="-"</formula>
    </cfRule>
  </conditionalFormatting>
  <conditionalFormatting sqref="P269">
    <cfRule type="expression" dxfId="30306" priority="119" stopIfTrue="1">
      <formula>M269="-"</formula>
    </cfRule>
  </conditionalFormatting>
  <conditionalFormatting sqref="O682">
    <cfRule type="expression" dxfId="30305" priority="118" stopIfTrue="1">
      <formula>M682="-"</formula>
    </cfRule>
  </conditionalFormatting>
  <conditionalFormatting sqref="P682">
    <cfRule type="expression" dxfId="30304" priority="117" stopIfTrue="1">
      <formula>M682="-"</formula>
    </cfRule>
  </conditionalFormatting>
  <conditionalFormatting sqref="O741">
    <cfRule type="expression" dxfId="30303" priority="116" stopIfTrue="1">
      <formula>M741="-"</formula>
    </cfRule>
  </conditionalFormatting>
  <conditionalFormatting sqref="P741">
    <cfRule type="expression" dxfId="30302" priority="115" stopIfTrue="1">
      <formula>M741="-"</formula>
    </cfRule>
  </conditionalFormatting>
  <conditionalFormatting sqref="O101">
    <cfRule type="expression" dxfId="30301" priority="114" stopIfTrue="1">
      <formula>M101="-"</formula>
    </cfRule>
  </conditionalFormatting>
  <conditionalFormatting sqref="P101">
    <cfRule type="expression" dxfId="30300" priority="113" stopIfTrue="1">
      <formula>M101="-"</formula>
    </cfRule>
  </conditionalFormatting>
  <conditionalFormatting sqref="O100">
    <cfRule type="expression" dxfId="30299" priority="112" stopIfTrue="1">
      <formula>M100="-"</formula>
    </cfRule>
  </conditionalFormatting>
  <conditionalFormatting sqref="P100">
    <cfRule type="expression" dxfId="30298" priority="111" stopIfTrue="1">
      <formula>M100="-"</formula>
    </cfRule>
  </conditionalFormatting>
  <conditionalFormatting sqref="O746">
    <cfRule type="expression" dxfId="30297" priority="110" stopIfTrue="1">
      <formula>M746="-"</formula>
    </cfRule>
  </conditionalFormatting>
  <conditionalFormatting sqref="P746">
    <cfRule type="expression" dxfId="30296" priority="109" stopIfTrue="1">
      <formula>M746="-"</formula>
    </cfRule>
  </conditionalFormatting>
  <conditionalFormatting sqref="O733">
    <cfRule type="expression" dxfId="30295" priority="108" stopIfTrue="1">
      <formula>M733="-"</formula>
    </cfRule>
  </conditionalFormatting>
  <conditionalFormatting sqref="P733">
    <cfRule type="expression" dxfId="30294" priority="107" stopIfTrue="1">
      <formula>M733="-"</formula>
    </cfRule>
  </conditionalFormatting>
  <conditionalFormatting sqref="O732">
    <cfRule type="expression" dxfId="30293" priority="106" stopIfTrue="1">
      <formula>M732="-"</formula>
    </cfRule>
  </conditionalFormatting>
  <conditionalFormatting sqref="P732">
    <cfRule type="expression" dxfId="30292" priority="105" stopIfTrue="1">
      <formula>M732="-"</formula>
    </cfRule>
  </conditionalFormatting>
  <conditionalFormatting sqref="O734">
    <cfRule type="expression" dxfId="30291" priority="104" stopIfTrue="1">
      <formula>M734="-"</formula>
    </cfRule>
  </conditionalFormatting>
  <conditionalFormatting sqref="P734">
    <cfRule type="expression" dxfId="30290" priority="103" stopIfTrue="1">
      <formula>M734="-"</formula>
    </cfRule>
  </conditionalFormatting>
  <conditionalFormatting sqref="O745">
    <cfRule type="expression" dxfId="30289" priority="102" stopIfTrue="1">
      <formula>M745="-"</formula>
    </cfRule>
  </conditionalFormatting>
  <conditionalFormatting sqref="P745">
    <cfRule type="expression" dxfId="30288" priority="101" stopIfTrue="1">
      <formula>M745="-"</formula>
    </cfRule>
  </conditionalFormatting>
  <conditionalFormatting sqref="O385">
    <cfRule type="expression" dxfId="30287" priority="100" stopIfTrue="1">
      <formula>M385="-"</formula>
    </cfRule>
  </conditionalFormatting>
  <conditionalFormatting sqref="P385">
    <cfRule type="expression" dxfId="30286" priority="99" stopIfTrue="1">
      <formula>M385="-"</formula>
    </cfRule>
  </conditionalFormatting>
  <conditionalFormatting sqref="O425">
    <cfRule type="expression" dxfId="30285" priority="98" stopIfTrue="1">
      <formula>M425="-"</formula>
    </cfRule>
  </conditionalFormatting>
  <conditionalFormatting sqref="P425">
    <cfRule type="expression" dxfId="30284" priority="97" stopIfTrue="1">
      <formula>M425="-"</formula>
    </cfRule>
  </conditionalFormatting>
  <conditionalFormatting sqref="O650">
    <cfRule type="expression" dxfId="30283" priority="96" stopIfTrue="1">
      <formula>M650="-"</formula>
    </cfRule>
  </conditionalFormatting>
  <conditionalFormatting sqref="P650">
    <cfRule type="expression" dxfId="30282" priority="95" stopIfTrue="1">
      <formula>M650="-"</formula>
    </cfRule>
  </conditionalFormatting>
  <conditionalFormatting sqref="O723">
    <cfRule type="expression" dxfId="30281" priority="94" stopIfTrue="1">
      <formula>M723="-"</formula>
    </cfRule>
  </conditionalFormatting>
  <conditionalFormatting sqref="P723">
    <cfRule type="expression" dxfId="30280" priority="93" stopIfTrue="1">
      <formula>M723="-"</formula>
    </cfRule>
  </conditionalFormatting>
  <conditionalFormatting sqref="O726">
    <cfRule type="expression" dxfId="30279" priority="92" stopIfTrue="1">
      <formula>M726="-"</formula>
    </cfRule>
  </conditionalFormatting>
  <conditionalFormatting sqref="P726">
    <cfRule type="expression" dxfId="30278" priority="91" stopIfTrue="1">
      <formula>M726="-"</formula>
    </cfRule>
  </conditionalFormatting>
  <conditionalFormatting sqref="O725">
    <cfRule type="expression" dxfId="30277" priority="90" stopIfTrue="1">
      <formula>M725="-"</formula>
    </cfRule>
  </conditionalFormatting>
  <conditionalFormatting sqref="P725">
    <cfRule type="expression" dxfId="30276" priority="89" stopIfTrue="1">
      <formula>M725="-"</formula>
    </cfRule>
  </conditionalFormatting>
  <conditionalFormatting sqref="O338">
    <cfRule type="expression" dxfId="30275" priority="88" stopIfTrue="1">
      <formula>M338="-"</formula>
    </cfRule>
  </conditionalFormatting>
  <conditionalFormatting sqref="P338">
    <cfRule type="expression" dxfId="30274" priority="87" stopIfTrue="1">
      <formula>M338="-"</formula>
    </cfRule>
  </conditionalFormatting>
  <conditionalFormatting sqref="O392">
    <cfRule type="expression" dxfId="30273" priority="86" stopIfTrue="1">
      <formula>M392="-"</formula>
    </cfRule>
  </conditionalFormatting>
  <conditionalFormatting sqref="P392">
    <cfRule type="expression" dxfId="30272" priority="85" stopIfTrue="1">
      <formula>M392="-"</formula>
    </cfRule>
  </conditionalFormatting>
  <conditionalFormatting sqref="O391">
    <cfRule type="expression" dxfId="30271" priority="84" stopIfTrue="1">
      <formula>M391="-"</formula>
    </cfRule>
  </conditionalFormatting>
  <conditionalFormatting sqref="P391">
    <cfRule type="expression" dxfId="30270" priority="83" stopIfTrue="1">
      <formula>M391="-"</formula>
    </cfRule>
  </conditionalFormatting>
  <conditionalFormatting sqref="O673">
    <cfRule type="expression" dxfId="30269" priority="82" stopIfTrue="1">
      <formula>M673="-"</formula>
    </cfRule>
  </conditionalFormatting>
  <conditionalFormatting sqref="P673">
    <cfRule type="expression" dxfId="30268" priority="81" stopIfTrue="1">
      <formula>M673="-"</formula>
    </cfRule>
  </conditionalFormatting>
  <conditionalFormatting sqref="O674">
    <cfRule type="expression" dxfId="30267" priority="80" stopIfTrue="1">
      <formula>M674="-"</formula>
    </cfRule>
  </conditionalFormatting>
  <conditionalFormatting sqref="P674">
    <cfRule type="expression" dxfId="30266" priority="79" stopIfTrue="1">
      <formula>M674="-"</formula>
    </cfRule>
  </conditionalFormatting>
  <conditionalFormatting sqref="O670">
    <cfRule type="expression" dxfId="30265" priority="78" stopIfTrue="1">
      <formula>M670="-"</formula>
    </cfRule>
  </conditionalFormatting>
  <conditionalFormatting sqref="P670">
    <cfRule type="expression" dxfId="30264" priority="77" stopIfTrue="1">
      <formula>M670="-"</formula>
    </cfRule>
  </conditionalFormatting>
  <conditionalFormatting sqref="O270">
    <cfRule type="expression" dxfId="30263" priority="76" stopIfTrue="1">
      <formula>M270="-"</formula>
    </cfRule>
  </conditionalFormatting>
  <conditionalFormatting sqref="P270">
    <cfRule type="expression" dxfId="30262" priority="75" stopIfTrue="1">
      <formula>M270="-"</formula>
    </cfRule>
  </conditionalFormatting>
  <conditionalFormatting sqref="O730">
    <cfRule type="expression" dxfId="30261" priority="74" stopIfTrue="1">
      <formula>M730="-"</formula>
    </cfRule>
  </conditionalFormatting>
  <conditionalFormatting sqref="P730">
    <cfRule type="expression" dxfId="30260" priority="73" stopIfTrue="1">
      <formula>M730="-"</formula>
    </cfRule>
  </conditionalFormatting>
  <conditionalFormatting sqref="O742">
    <cfRule type="expression" dxfId="30259" priority="72" stopIfTrue="1">
      <formula>M742="-"</formula>
    </cfRule>
  </conditionalFormatting>
  <conditionalFormatting sqref="P742">
    <cfRule type="expression" dxfId="30258" priority="71" stopIfTrue="1">
      <formula>M742="-"</formula>
    </cfRule>
  </conditionalFormatting>
  <conditionalFormatting sqref="O743">
    <cfRule type="expression" dxfId="30257" priority="70" stopIfTrue="1">
      <formula>M743="-"</formula>
    </cfRule>
  </conditionalFormatting>
  <conditionalFormatting sqref="P743">
    <cfRule type="expression" dxfId="30256" priority="69" stopIfTrue="1">
      <formula>M743="-"</formula>
    </cfRule>
  </conditionalFormatting>
  <conditionalFormatting sqref="O401">
    <cfRule type="expression" dxfId="30255" priority="68" stopIfTrue="1">
      <formula>M401="-"</formula>
    </cfRule>
  </conditionalFormatting>
  <conditionalFormatting sqref="P401">
    <cfRule type="expression" dxfId="30254" priority="67" stopIfTrue="1">
      <formula>M401="-"</formula>
    </cfRule>
  </conditionalFormatting>
  <conditionalFormatting sqref="O387">
    <cfRule type="expression" dxfId="30253" priority="66" stopIfTrue="1">
      <formula>M387="-"</formula>
    </cfRule>
  </conditionalFormatting>
  <conditionalFormatting sqref="P387">
    <cfRule type="expression" dxfId="30252" priority="65" stopIfTrue="1">
      <formula>M387="-"</formula>
    </cfRule>
  </conditionalFormatting>
  <conditionalFormatting sqref="O388">
    <cfRule type="expression" dxfId="30251" priority="64" stopIfTrue="1">
      <formula>M388="-"</formula>
    </cfRule>
  </conditionalFormatting>
  <conditionalFormatting sqref="P388">
    <cfRule type="expression" dxfId="30250" priority="63" stopIfTrue="1">
      <formula>M388="-"</formula>
    </cfRule>
  </conditionalFormatting>
  <conditionalFormatting sqref="O587">
    <cfRule type="expression" dxfId="30249" priority="62" stopIfTrue="1">
      <formula>M587="-"</formula>
    </cfRule>
  </conditionalFormatting>
  <conditionalFormatting sqref="P587">
    <cfRule type="expression" dxfId="30248" priority="61" stopIfTrue="1">
      <formula>M587="-"</formula>
    </cfRule>
  </conditionalFormatting>
  <conditionalFormatting sqref="O586">
    <cfRule type="expression" dxfId="30247" priority="60" stopIfTrue="1">
      <formula>M586="-"</formula>
    </cfRule>
  </conditionalFormatting>
  <conditionalFormatting sqref="P586">
    <cfRule type="expression" dxfId="30246" priority="59" stopIfTrue="1">
      <formula>M586="-"</formula>
    </cfRule>
  </conditionalFormatting>
  <conditionalFormatting sqref="O592">
    <cfRule type="expression" dxfId="30245" priority="58" stopIfTrue="1">
      <formula>M592="-"</formula>
    </cfRule>
  </conditionalFormatting>
  <conditionalFormatting sqref="P592">
    <cfRule type="expression" dxfId="30244" priority="57" stopIfTrue="1">
      <formula>M592="-"</formula>
    </cfRule>
  </conditionalFormatting>
  <conditionalFormatting sqref="O591">
    <cfRule type="expression" dxfId="30243" priority="56" stopIfTrue="1">
      <formula>M591="-"</formula>
    </cfRule>
  </conditionalFormatting>
  <conditionalFormatting sqref="P591">
    <cfRule type="expression" dxfId="30242" priority="55" stopIfTrue="1">
      <formula>M591="-"</formula>
    </cfRule>
  </conditionalFormatting>
  <conditionalFormatting sqref="O590">
    <cfRule type="expression" dxfId="30241" priority="54" stopIfTrue="1">
      <formula>M590="-"</formula>
    </cfRule>
  </conditionalFormatting>
  <conditionalFormatting sqref="P590">
    <cfRule type="expression" dxfId="30240" priority="53" stopIfTrue="1">
      <formula>M590="-"</formula>
    </cfRule>
  </conditionalFormatting>
  <conditionalFormatting sqref="O589">
    <cfRule type="expression" dxfId="30239" priority="52" stopIfTrue="1">
      <formula>M589="-"</formula>
    </cfRule>
  </conditionalFormatting>
  <conditionalFormatting sqref="P589">
    <cfRule type="expression" dxfId="30238" priority="51" stopIfTrue="1">
      <formula>M589="-"</formula>
    </cfRule>
  </conditionalFormatting>
  <conditionalFormatting sqref="O588">
    <cfRule type="expression" dxfId="30237" priority="50" stopIfTrue="1">
      <formula>M588="-"</formula>
    </cfRule>
  </conditionalFormatting>
  <conditionalFormatting sqref="P588">
    <cfRule type="expression" dxfId="30236" priority="49" stopIfTrue="1">
      <formula>M588="-"</formula>
    </cfRule>
  </conditionalFormatting>
  <conditionalFormatting sqref="O594">
    <cfRule type="expression" dxfId="30235" priority="48" stopIfTrue="1">
      <formula>M594="-"</formula>
    </cfRule>
  </conditionalFormatting>
  <conditionalFormatting sqref="P594">
    <cfRule type="expression" dxfId="30234" priority="47" stopIfTrue="1">
      <formula>M594="-"</formula>
    </cfRule>
  </conditionalFormatting>
  <conditionalFormatting sqref="O593">
    <cfRule type="expression" dxfId="30233" priority="46" stopIfTrue="1">
      <formula>M593="-"</formula>
    </cfRule>
  </conditionalFormatting>
  <conditionalFormatting sqref="P593">
    <cfRule type="expression" dxfId="30232" priority="45" stopIfTrue="1">
      <formula>M593="-"</formula>
    </cfRule>
  </conditionalFormatting>
  <conditionalFormatting sqref="O459">
    <cfRule type="expression" dxfId="30231" priority="44" stopIfTrue="1">
      <formula>M459="-"</formula>
    </cfRule>
  </conditionalFormatting>
  <conditionalFormatting sqref="P459">
    <cfRule type="expression" dxfId="30230" priority="43" stopIfTrue="1">
      <formula>M459="-"</formula>
    </cfRule>
  </conditionalFormatting>
  <conditionalFormatting sqref="H15:H746">
    <cfRule type="expression" dxfId="30229" priority="2" stopIfTrue="1">
      <formula>F15="-"</formula>
    </cfRule>
  </conditionalFormatting>
  <conditionalFormatting sqref="I15:I746">
    <cfRule type="expression" dxfId="30228" priority="1" stopIfTrue="1">
      <formula>F15="-"</formula>
    </cfRule>
  </conditionalFormatting>
  <pageMargins left="0.51181102362204722" right="0.51181102362204722" top="0.78740157480314965" bottom="0.78740157480314965" header="0.31496062992125984" footer="0.31496062992125984"/>
  <pageSetup paperSize="9" scale="4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151" customWidth="1"/>
    <col min="2" max="3" width="9.140625" style="171" customWidth="1"/>
    <col min="4" max="4" width="15" style="171" customWidth="1"/>
    <col min="5" max="5" width="44.28515625" style="172" customWidth="1"/>
    <col min="6" max="7" width="10.28515625" style="173" customWidth="1"/>
    <col min="8" max="8" width="11.42578125" style="174" bestFit="1" customWidth="1"/>
    <col min="9" max="9" width="14.42578125" style="174" bestFit="1" customWidth="1"/>
    <col min="10" max="10" width="15.140625" style="151" customWidth="1"/>
    <col min="11" max="11" width="16.5703125" style="151" customWidth="1"/>
    <col min="12" max="12" width="17.42578125" style="151" customWidth="1"/>
    <col min="13" max="13" width="17" style="151" customWidth="1"/>
    <col min="14" max="14" width="5.85546875" style="151" hidden="1" customWidth="1"/>
    <col min="15" max="15" width="17" style="151" hidden="1" customWidth="1"/>
    <col min="16" max="16" width="17.140625" style="151" hidden="1" customWidth="1"/>
    <col min="17" max="16384" width="9.140625" style="151" hidden="1"/>
  </cols>
  <sheetData>
    <row r="1" spans="2:16" s="95" customFormat="1" ht="15">
      <c r="D1" s="96"/>
      <c r="E1" s="97"/>
      <c r="F1" s="98"/>
      <c r="G1" s="98"/>
      <c r="H1" s="99"/>
      <c r="I1" s="99"/>
      <c r="J1" s="100"/>
      <c r="K1" s="100"/>
      <c r="L1" s="101"/>
      <c r="M1" s="102"/>
      <c r="N1" s="102"/>
      <c r="O1" s="102"/>
    </row>
    <row r="2" spans="2:16" s="95" customFormat="1" ht="15">
      <c r="D2" s="103"/>
      <c r="E2" s="104"/>
      <c r="F2" s="105"/>
      <c r="G2" s="105"/>
      <c r="H2" s="106"/>
      <c r="I2" s="106"/>
      <c r="J2" s="101"/>
      <c r="K2" s="101"/>
      <c r="L2" s="101"/>
      <c r="M2" s="102"/>
      <c r="N2" s="102"/>
      <c r="O2" s="102"/>
    </row>
    <row r="3" spans="2:16" s="95" customFormat="1" ht="15">
      <c r="C3" s="107"/>
      <c r="E3" s="108"/>
      <c r="F3" s="109"/>
      <c r="G3" s="109"/>
      <c r="H3" s="110"/>
      <c r="I3" s="111"/>
      <c r="J3" s="112"/>
      <c r="K3" s="112"/>
      <c r="L3" s="101"/>
      <c r="M3" s="102"/>
      <c r="N3" s="102"/>
      <c r="O3" s="102"/>
    </row>
    <row r="4" spans="2:16" s="95" customFormat="1" ht="15">
      <c r="C4" s="107"/>
      <c r="E4" s="104"/>
      <c r="F4" s="105"/>
      <c r="G4" s="105"/>
      <c r="H4" s="106"/>
      <c r="I4" s="106"/>
      <c r="J4" s="112"/>
      <c r="K4" s="112"/>
      <c r="L4" s="101"/>
    </row>
    <row r="5" spans="2:16" s="95" customFormat="1" ht="15">
      <c r="C5" s="107"/>
      <c r="E5" s="104"/>
      <c r="F5" s="105"/>
      <c r="G5" s="105"/>
      <c r="H5" s="106"/>
      <c r="I5" s="106"/>
      <c r="J5" s="112"/>
      <c r="K5" s="112"/>
      <c r="L5" s="101"/>
    </row>
    <row r="6" spans="2:16" s="95" customFormat="1" ht="15">
      <c r="D6" s="96"/>
      <c r="E6" s="104" t="s">
        <v>3</v>
      </c>
      <c r="F6" s="105"/>
      <c r="G6" s="113"/>
      <c r="H6" s="106"/>
      <c r="I6" s="106"/>
      <c r="J6" s="112"/>
      <c r="K6" s="112"/>
      <c r="L6" s="101"/>
    </row>
    <row r="7" spans="2:16" s="95" customFormat="1" ht="15">
      <c r="D7" s="114" t="s">
        <v>4</v>
      </c>
      <c r="E7" s="115" t="s">
        <v>1961</v>
      </c>
      <c r="F7" s="106"/>
      <c r="G7" s="106"/>
      <c r="H7" s="106"/>
      <c r="I7" s="106"/>
      <c r="J7" s="116"/>
      <c r="K7" s="117" t="s">
        <v>5</v>
      </c>
      <c r="L7" s="118">
        <f>L751</f>
        <v>11624823.303105999</v>
      </c>
    </row>
    <row r="8" spans="2:16" s="95" customFormat="1" ht="15">
      <c r="D8" s="114" t="s">
        <v>6</v>
      </c>
      <c r="E8" s="119" t="s">
        <v>1962</v>
      </c>
      <c r="F8" s="120"/>
      <c r="G8" s="120"/>
      <c r="H8" s="121"/>
      <c r="I8" s="122"/>
      <c r="J8" s="123"/>
      <c r="K8" s="124"/>
      <c r="L8" s="101"/>
    </row>
    <row r="9" spans="2:16" s="95" customFormat="1" ht="15">
      <c r="D9" s="114" t="s">
        <v>7</v>
      </c>
      <c r="E9" s="125" t="s">
        <v>1985</v>
      </c>
      <c r="F9" s="126"/>
      <c r="G9" s="127"/>
      <c r="H9" s="127"/>
      <c r="I9" s="128"/>
      <c r="J9" s="123"/>
      <c r="K9" s="101"/>
      <c r="L9" s="101"/>
    </row>
    <row r="10" spans="2:16" s="95" customFormat="1" ht="15">
      <c r="J10" s="211"/>
      <c r="K10" s="211"/>
      <c r="L10" s="101"/>
      <c r="M10" s="102"/>
      <c r="N10" s="102"/>
      <c r="O10" s="102"/>
    </row>
    <row r="11" spans="2:16" s="95" customFormat="1" ht="15.75" thickBot="1">
      <c r="J11" s="129"/>
      <c r="K11" s="129"/>
      <c r="L11" s="101"/>
      <c r="M11" s="102"/>
      <c r="N11" s="102"/>
      <c r="O11" s="102"/>
    </row>
    <row r="12" spans="2:16" s="95" customFormat="1" ht="15">
      <c r="B12" s="96"/>
      <c r="C12" s="96"/>
      <c r="D12" s="130"/>
      <c r="E12" s="131"/>
      <c r="F12" s="132"/>
      <c r="G12" s="133"/>
      <c r="H12" s="212" t="s">
        <v>8</v>
      </c>
      <c r="I12" s="213"/>
      <c r="J12" s="214" t="s">
        <v>9</v>
      </c>
      <c r="K12" s="215"/>
      <c r="L12" s="134"/>
      <c r="M12" s="135"/>
      <c r="N12" s="135"/>
      <c r="O12" s="135"/>
    </row>
    <row r="13" spans="2:16" s="95" customFormat="1" ht="30">
      <c r="B13" s="136" t="s">
        <v>10</v>
      </c>
      <c r="C13" s="136" t="s">
        <v>11</v>
      </c>
      <c r="D13" s="136" t="s">
        <v>12</v>
      </c>
      <c r="E13" s="137" t="s">
        <v>13</v>
      </c>
      <c r="F13" s="138" t="s">
        <v>14</v>
      </c>
      <c r="G13" s="138" t="s">
        <v>15</v>
      </c>
      <c r="H13" s="139" t="s">
        <v>16</v>
      </c>
      <c r="I13" s="139" t="s">
        <v>17</v>
      </c>
      <c r="J13" s="140" t="s">
        <v>16</v>
      </c>
      <c r="K13" s="140" t="s">
        <v>18</v>
      </c>
      <c r="L13" s="141" t="s">
        <v>9</v>
      </c>
      <c r="M13" s="142" t="s">
        <v>19</v>
      </c>
      <c r="N13" s="183"/>
      <c r="O13" s="183"/>
    </row>
    <row r="14" spans="2:16" ht="15">
      <c r="B14" s="143" t="s">
        <v>20</v>
      </c>
      <c r="C14" s="144" t="s">
        <v>21</v>
      </c>
      <c r="D14" s="144" t="s">
        <v>21</v>
      </c>
      <c r="E14" s="145" t="s">
        <v>22</v>
      </c>
      <c r="F14" s="144" t="s">
        <v>23</v>
      </c>
      <c r="G14" s="143"/>
      <c r="H14" s="146" t="s">
        <v>24</v>
      </c>
      <c r="I14" s="147" t="s">
        <v>24</v>
      </c>
      <c r="J14" s="148" t="s">
        <v>24</v>
      </c>
      <c r="K14" s="149" t="s">
        <v>24</v>
      </c>
      <c r="L14" s="150" t="s">
        <v>24</v>
      </c>
      <c r="M14" s="150">
        <f>SUM(L15:L26)</f>
        <v>473566.24</v>
      </c>
      <c r="N14" s="184"/>
      <c r="O14" s="184"/>
    </row>
    <row r="15" spans="2:16" ht="42.75">
      <c r="B15" s="143" t="s">
        <v>25</v>
      </c>
      <c r="C15" s="144" t="s">
        <v>26</v>
      </c>
      <c r="D15" s="144" t="s">
        <v>27</v>
      </c>
      <c r="E15" s="145" t="s">
        <v>28</v>
      </c>
      <c r="F15" s="144" t="s">
        <v>29</v>
      </c>
      <c r="G15" s="143">
        <v>8</v>
      </c>
      <c r="H15" s="52">
        <f>O15*(1-'Orç-Resumo'!$G$10)</f>
        <v>1014.0799999999999</v>
      </c>
      <c r="I15" s="53">
        <f>P15*(1-'Orç-Resumo'!$G$10)</f>
        <v>0</v>
      </c>
      <c r="J15" s="148">
        <f>G15*H15</f>
        <v>8112.6399999999994</v>
      </c>
      <c r="K15" s="149">
        <f>G15*I15</f>
        <v>0</v>
      </c>
      <c r="L15" s="150">
        <f>J15+K15</f>
        <v>8112.6399999999994</v>
      </c>
      <c r="M15" s="150">
        <v>0</v>
      </c>
      <c r="N15" s="184"/>
      <c r="O15" s="146">
        <v>1014.0799999999999</v>
      </c>
      <c r="P15" s="147">
        <v>0</v>
      </c>
    </row>
    <row r="16" spans="2:16" ht="28.5">
      <c r="B16" s="143" t="s">
        <v>30</v>
      </c>
      <c r="C16" s="144" t="s">
        <v>26</v>
      </c>
      <c r="D16" s="144" t="s">
        <v>31</v>
      </c>
      <c r="E16" s="145" t="s">
        <v>32</v>
      </c>
      <c r="F16" s="144" t="s">
        <v>33</v>
      </c>
      <c r="G16" s="143">
        <v>5</v>
      </c>
      <c r="H16" s="52">
        <f>O16*(1-'Orç-Resumo'!$G$10)</f>
        <v>813.93</v>
      </c>
      <c r="I16" s="53">
        <f>P16*(1-'Orç-Resumo'!$G$10)</f>
        <v>0</v>
      </c>
      <c r="J16" s="148">
        <f t="shared" ref="J16:J79" si="0">G16*H16</f>
        <v>4069.6499999999996</v>
      </c>
      <c r="K16" s="149">
        <f t="shared" ref="K16:K79" si="1">G16*I16</f>
        <v>0</v>
      </c>
      <c r="L16" s="150">
        <f t="shared" ref="L16:L79" si="2">J16+K16</f>
        <v>4069.6499999999996</v>
      </c>
      <c r="M16" s="150">
        <v>0</v>
      </c>
      <c r="N16" s="184"/>
      <c r="O16" s="146">
        <v>813.93</v>
      </c>
      <c r="P16" s="147">
        <v>0</v>
      </c>
    </row>
    <row r="17" spans="1:16" ht="71.25">
      <c r="B17" s="143" t="s">
        <v>34</v>
      </c>
      <c r="C17" s="144" t="s">
        <v>26</v>
      </c>
      <c r="D17" s="144" t="s">
        <v>35</v>
      </c>
      <c r="E17" s="145" t="s">
        <v>36</v>
      </c>
      <c r="F17" s="144" t="s">
        <v>33</v>
      </c>
      <c r="G17" s="143">
        <v>8</v>
      </c>
      <c r="H17" s="52">
        <f>O17*(1-'Orç-Resumo'!$G$10)</f>
        <v>322.57</v>
      </c>
      <c r="I17" s="53">
        <f>P17*(1-'Orç-Resumo'!$G$10)</f>
        <v>0</v>
      </c>
      <c r="J17" s="148">
        <f t="shared" si="0"/>
        <v>2580.56</v>
      </c>
      <c r="K17" s="149">
        <f t="shared" si="1"/>
        <v>0</v>
      </c>
      <c r="L17" s="150">
        <f t="shared" si="2"/>
        <v>2580.56</v>
      </c>
      <c r="M17" s="150">
        <v>0</v>
      </c>
      <c r="N17" s="184"/>
      <c r="O17" s="146">
        <v>322.57</v>
      </c>
      <c r="P17" s="147">
        <v>0</v>
      </c>
    </row>
    <row r="18" spans="1:16" ht="85.5">
      <c r="B18" s="143" t="s">
        <v>37</v>
      </c>
      <c r="C18" s="144" t="s">
        <v>26</v>
      </c>
      <c r="D18" s="144" t="s">
        <v>38</v>
      </c>
      <c r="E18" s="145" t="s">
        <v>39</v>
      </c>
      <c r="F18" s="144" t="s">
        <v>40</v>
      </c>
      <c r="G18" s="143">
        <v>3</v>
      </c>
      <c r="H18" s="52">
        <f>O18*(1-'Orç-Resumo'!$G$10)</f>
        <v>374.8799999999992</v>
      </c>
      <c r="I18" s="53">
        <f>P18*(1-'Orç-Resumo'!$G$10)</f>
        <v>20935.2</v>
      </c>
      <c r="J18" s="148">
        <f t="shared" si="0"/>
        <v>1124.6399999999976</v>
      </c>
      <c r="K18" s="149">
        <f t="shared" si="1"/>
        <v>62805.600000000006</v>
      </c>
      <c r="L18" s="150">
        <f t="shared" si="2"/>
        <v>63930.240000000005</v>
      </c>
      <c r="M18" s="150">
        <v>0</v>
      </c>
      <c r="N18" s="184"/>
      <c r="O18" s="146">
        <v>374.8799999999992</v>
      </c>
      <c r="P18" s="147">
        <v>20935.2</v>
      </c>
    </row>
    <row r="19" spans="1:16" ht="71.25">
      <c r="B19" s="143" t="s">
        <v>41</v>
      </c>
      <c r="C19" s="144" t="s">
        <v>26</v>
      </c>
      <c r="D19" s="144" t="s">
        <v>42</v>
      </c>
      <c r="E19" s="145" t="s">
        <v>43</v>
      </c>
      <c r="F19" s="144" t="s">
        <v>40</v>
      </c>
      <c r="G19" s="143">
        <v>21</v>
      </c>
      <c r="H19" s="52">
        <f>O19*(1-'Orç-Resumo'!$G$10)</f>
        <v>480.4800000000007</v>
      </c>
      <c r="I19" s="53">
        <f>P19*(1-'Orç-Resumo'!$G$10)</f>
        <v>7487.04</v>
      </c>
      <c r="J19" s="148">
        <f t="shared" si="0"/>
        <v>10090.080000000014</v>
      </c>
      <c r="K19" s="149">
        <f t="shared" si="1"/>
        <v>157227.84</v>
      </c>
      <c r="L19" s="150">
        <f t="shared" si="2"/>
        <v>167317.92000000001</v>
      </c>
      <c r="M19" s="150">
        <v>0</v>
      </c>
      <c r="N19" s="184"/>
      <c r="O19" s="146">
        <v>480.4800000000007</v>
      </c>
      <c r="P19" s="147">
        <v>7487.04</v>
      </c>
    </row>
    <row r="20" spans="1:16" ht="71.25">
      <c r="A20" s="151">
        <v>2</v>
      </c>
      <c r="B20" s="143" t="s">
        <v>44</v>
      </c>
      <c r="C20" s="144" t="s">
        <v>26</v>
      </c>
      <c r="D20" s="144" t="s">
        <v>45</v>
      </c>
      <c r="E20" s="145" t="s">
        <v>46</v>
      </c>
      <c r="F20" s="144" t="s">
        <v>40</v>
      </c>
      <c r="G20" s="143">
        <v>15</v>
      </c>
      <c r="H20" s="52">
        <f>O20*(1-'Orç-Resumo'!$G$10)</f>
        <v>531.31999999999971</v>
      </c>
      <c r="I20" s="53">
        <f>P20*(1-'Orç-Resumo'!$G$10)</f>
        <v>7437.43</v>
      </c>
      <c r="J20" s="148">
        <f t="shared" si="0"/>
        <v>7969.7999999999956</v>
      </c>
      <c r="K20" s="149">
        <f t="shared" si="1"/>
        <v>111561.45000000001</v>
      </c>
      <c r="L20" s="150">
        <f t="shared" si="2"/>
        <v>119531.25</v>
      </c>
      <c r="M20" s="150">
        <v>0</v>
      </c>
      <c r="N20" s="184"/>
      <c r="O20" s="146">
        <v>531.31999999999971</v>
      </c>
      <c r="P20" s="147">
        <v>7437.43</v>
      </c>
    </row>
    <row r="21" spans="1:16" ht="28.5">
      <c r="B21" s="143" t="s">
        <v>47</v>
      </c>
      <c r="C21" s="144" t="s">
        <v>48</v>
      </c>
      <c r="D21" s="144">
        <v>90769</v>
      </c>
      <c r="E21" s="145" t="s">
        <v>49</v>
      </c>
      <c r="F21" s="144" t="s">
        <v>50</v>
      </c>
      <c r="G21" s="143">
        <v>200</v>
      </c>
      <c r="H21" s="52">
        <f>O21*(1-'Orç-Resumo'!$G$10)</f>
        <v>2.1299999999999955</v>
      </c>
      <c r="I21" s="53">
        <f>P21*(1-'Orç-Resumo'!$G$10)</f>
        <v>122.79</v>
      </c>
      <c r="J21" s="148">
        <f t="shared" si="0"/>
        <v>425.99999999999909</v>
      </c>
      <c r="K21" s="149">
        <f t="shared" si="1"/>
        <v>24558</v>
      </c>
      <c r="L21" s="150">
        <f t="shared" si="2"/>
        <v>24984</v>
      </c>
      <c r="M21" s="150">
        <v>0</v>
      </c>
      <c r="N21" s="184"/>
      <c r="O21" s="146">
        <v>2.1299999999999955</v>
      </c>
      <c r="P21" s="147" t="s">
        <v>3287</v>
      </c>
    </row>
    <row r="22" spans="1:16" ht="28.5">
      <c r="B22" s="143" t="s">
        <v>51</v>
      </c>
      <c r="C22" s="144" t="s">
        <v>48</v>
      </c>
      <c r="D22" s="144">
        <v>90778</v>
      </c>
      <c r="E22" s="145" t="s">
        <v>52</v>
      </c>
      <c r="F22" s="144" t="s">
        <v>50</v>
      </c>
      <c r="G22" s="143">
        <v>200</v>
      </c>
      <c r="H22" s="52">
        <f>O22*(1-'Orç-Resumo'!$G$10)</f>
        <v>2.1299999999999955</v>
      </c>
      <c r="I22" s="53">
        <f>P22*(1-'Orç-Resumo'!$G$10)</f>
        <v>124.86</v>
      </c>
      <c r="J22" s="148">
        <f t="shared" si="0"/>
        <v>425.99999999999909</v>
      </c>
      <c r="K22" s="149">
        <f t="shared" si="1"/>
        <v>24972</v>
      </c>
      <c r="L22" s="150">
        <f t="shared" si="2"/>
        <v>25398</v>
      </c>
      <c r="M22" s="150">
        <v>0</v>
      </c>
      <c r="N22" s="184"/>
      <c r="O22" s="146">
        <v>2.1299999999999955</v>
      </c>
      <c r="P22" s="147" t="s">
        <v>3288</v>
      </c>
    </row>
    <row r="23" spans="1:16" ht="42.75">
      <c r="B23" s="143" t="s">
        <v>53</v>
      </c>
      <c r="C23" s="144" t="s">
        <v>26</v>
      </c>
      <c r="D23" s="144" t="s">
        <v>54</v>
      </c>
      <c r="E23" s="145" t="s">
        <v>55</v>
      </c>
      <c r="F23" s="144" t="s">
        <v>40</v>
      </c>
      <c r="G23" s="143">
        <v>5</v>
      </c>
      <c r="H23" s="52">
        <f>O23*(1-'Orç-Resumo'!$G$10)</f>
        <v>53.519999999999925</v>
      </c>
      <c r="I23" s="53">
        <f>P23*(1-'Orç-Resumo'!$G$10)</f>
        <v>1378.08</v>
      </c>
      <c r="J23" s="148">
        <f t="shared" si="0"/>
        <v>267.59999999999962</v>
      </c>
      <c r="K23" s="149">
        <f t="shared" si="1"/>
        <v>6890.4</v>
      </c>
      <c r="L23" s="150">
        <f t="shared" si="2"/>
        <v>7157.9999999999991</v>
      </c>
      <c r="M23" s="150">
        <v>0</v>
      </c>
      <c r="N23" s="184"/>
      <c r="O23" s="146">
        <v>53.519999999999925</v>
      </c>
      <c r="P23" s="147">
        <v>1378.08</v>
      </c>
    </row>
    <row r="24" spans="1:16">
      <c r="B24" s="143" t="s">
        <v>56</v>
      </c>
      <c r="C24" s="144" t="s">
        <v>26</v>
      </c>
      <c r="D24" s="144" t="s">
        <v>57</v>
      </c>
      <c r="E24" s="145" t="s">
        <v>58</v>
      </c>
      <c r="F24" s="144" t="s">
        <v>33</v>
      </c>
      <c r="G24" s="143">
        <v>8</v>
      </c>
      <c r="H24" s="52">
        <f>O24*(1-'Orç-Resumo'!$G$10)</f>
        <v>818.42</v>
      </c>
      <c r="I24" s="53">
        <f>P24*(1-'Orç-Resumo'!$G$10)</f>
        <v>278.65999999999997</v>
      </c>
      <c r="J24" s="148">
        <f t="shared" si="0"/>
        <v>6547.36</v>
      </c>
      <c r="K24" s="149">
        <f t="shared" si="1"/>
        <v>2229.2799999999997</v>
      </c>
      <c r="L24" s="150">
        <f t="shared" si="2"/>
        <v>8776.64</v>
      </c>
      <c r="M24" s="150">
        <v>0</v>
      </c>
      <c r="N24" s="184"/>
      <c r="O24" s="146">
        <v>818.42</v>
      </c>
      <c r="P24" s="147">
        <v>278.65999999999997</v>
      </c>
    </row>
    <row r="25" spans="1:16" ht="28.5">
      <c r="B25" s="143" t="s">
        <v>59</v>
      </c>
      <c r="C25" s="144" t="s">
        <v>26</v>
      </c>
      <c r="D25" s="144" t="s">
        <v>60</v>
      </c>
      <c r="E25" s="145" t="s">
        <v>61</v>
      </c>
      <c r="F25" s="144" t="s">
        <v>33</v>
      </c>
      <c r="G25" s="143">
        <v>8</v>
      </c>
      <c r="H25" s="52">
        <f>O25*(1-'Orç-Resumo'!$G$10)</f>
        <v>1512.48</v>
      </c>
      <c r="I25" s="53">
        <f>P25*(1-'Orç-Resumo'!$G$10)</f>
        <v>434.26</v>
      </c>
      <c r="J25" s="148">
        <f t="shared" si="0"/>
        <v>12099.84</v>
      </c>
      <c r="K25" s="149">
        <f t="shared" si="1"/>
        <v>3474.08</v>
      </c>
      <c r="L25" s="150">
        <f t="shared" si="2"/>
        <v>15573.92</v>
      </c>
      <c r="M25" s="150">
        <v>0</v>
      </c>
      <c r="N25" s="184"/>
      <c r="O25" s="146">
        <v>1512.48</v>
      </c>
      <c r="P25" s="147">
        <v>434.26</v>
      </c>
    </row>
    <row r="26" spans="1:16" ht="28.5">
      <c r="B26" s="143" t="s">
        <v>62</v>
      </c>
      <c r="C26" s="144" t="s">
        <v>26</v>
      </c>
      <c r="D26" s="144" t="s">
        <v>63</v>
      </c>
      <c r="E26" s="145" t="s">
        <v>64</v>
      </c>
      <c r="F26" s="144" t="s">
        <v>33</v>
      </c>
      <c r="G26" s="143">
        <v>3</v>
      </c>
      <c r="H26" s="52">
        <f>O26*(1-'Orç-Resumo'!$G$10)</f>
        <v>7453.079999999999</v>
      </c>
      <c r="I26" s="53">
        <f>P26*(1-'Orç-Resumo'!$G$10)</f>
        <v>1258.06</v>
      </c>
      <c r="J26" s="148">
        <f t="shared" si="0"/>
        <v>22359.239999999998</v>
      </c>
      <c r="K26" s="149">
        <f t="shared" si="1"/>
        <v>3774.18</v>
      </c>
      <c r="L26" s="150">
        <f t="shared" si="2"/>
        <v>26133.42</v>
      </c>
      <c r="M26" s="150">
        <v>0</v>
      </c>
      <c r="N26" s="184"/>
      <c r="O26" s="146">
        <v>7453.079999999999</v>
      </c>
      <c r="P26" s="147">
        <v>1258.06</v>
      </c>
    </row>
    <row r="27" spans="1:16" ht="15">
      <c r="B27" s="143" t="s">
        <v>65</v>
      </c>
      <c r="C27" s="144" t="s">
        <v>21</v>
      </c>
      <c r="D27" s="144" t="s">
        <v>21</v>
      </c>
      <c r="E27" s="145" t="s">
        <v>66</v>
      </c>
      <c r="F27" s="144" t="s">
        <v>23</v>
      </c>
      <c r="G27" s="143"/>
      <c r="H27" s="52"/>
      <c r="I27" s="53"/>
      <c r="J27" s="148"/>
      <c r="K27" s="149"/>
      <c r="L27" s="150"/>
      <c r="M27" s="150">
        <f>SUM(L28:L33)</f>
        <v>90713.279999999999</v>
      </c>
      <c r="N27" s="184"/>
      <c r="O27" s="146" t="s">
        <v>24</v>
      </c>
      <c r="P27" s="147" t="s">
        <v>24</v>
      </c>
    </row>
    <row r="28" spans="1:16" ht="57">
      <c r="B28" s="143" t="s">
        <v>67</v>
      </c>
      <c r="C28" s="144" t="s">
        <v>48</v>
      </c>
      <c r="D28" s="144">
        <v>103689</v>
      </c>
      <c r="E28" s="145" t="s">
        <v>68</v>
      </c>
      <c r="F28" s="144" t="s">
        <v>69</v>
      </c>
      <c r="G28" s="143">
        <v>12</v>
      </c>
      <c r="H28" s="52">
        <f>O28*(1-'Orç-Resumo'!$G$10)</f>
        <v>277.57</v>
      </c>
      <c r="I28" s="53">
        <f>P28*(1-'Orç-Resumo'!$G$10)</f>
        <v>27.3</v>
      </c>
      <c r="J28" s="148">
        <f t="shared" si="0"/>
        <v>3330.84</v>
      </c>
      <c r="K28" s="149">
        <f t="shared" si="1"/>
        <v>327.60000000000002</v>
      </c>
      <c r="L28" s="150">
        <f t="shared" si="2"/>
        <v>3658.44</v>
      </c>
      <c r="M28" s="150">
        <v>0</v>
      </c>
      <c r="N28" s="184"/>
      <c r="O28" s="146">
        <v>277.57</v>
      </c>
      <c r="P28" s="147" t="s">
        <v>1986</v>
      </c>
    </row>
    <row r="29" spans="1:16" ht="114">
      <c r="B29" s="143" t="s">
        <v>70</v>
      </c>
      <c r="C29" s="144" t="s">
        <v>26</v>
      </c>
      <c r="D29" s="144" t="s">
        <v>71</v>
      </c>
      <c r="E29" s="145" t="s">
        <v>72</v>
      </c>
      <c r="F29" s="144" t="s">
        <v>73</v>
      </c>
      <c r="G29" s="143">
        <v>240</v>
      </c>
      <c r="H29" s="52">
        <f>O29*(1-'Orç-Resumo'!$G$10)</f>
        <v>37</v>
      </c>
      <c r="I29" s="53">
        <f>P29*(1-'Orç-Resumo'!$G$10)</f>
        <v>0</v>
      </c>
      <c r="J29" s="148">
        <f t="shared" si="0"/>
        <v>8880</v>
      </c>
      <c r="K29" s="149">
        <f t="shared" si="1"/>
        <v>0</v>
      </c>
      <c r="L29" s="150">
        <f t="shared" si="2"/>
        <v>8880</v>
      </c>
      <c r="M29" s="150">
        <v>0</v>
      </c>
      <c r="N29" s="184"/>
      <c r="O29" s="146">
        <v>37</v>
      </c>
      <c r="P29" s="147">
        <v>0</v>
      </c>
    </row>
    <row r="30" spans="1:16" ht="71.25">
      <c r="B30" s="143" t="s">
        <v>74</v>
      </c>
      <c r="C30" s="144" t="s">
        <v>48</v>
      </c>
      <c r="D30" s="144">
        <v>97063</v>
      </c>
      <c r="E30" s="145" t="s">
        <v>75</v>
      </c>
      <c r="F30" s="144" t="s">
        <v>69</v>
      </c>
      <c r="G30" s="143">
        <v>576</v>
      </c>
      <c r="H30" s="52">
        <f>O30*(1-'Orç-Resumo'!$G$10)</f>
        <v>6.1199999999999992</v>
      </c>
      <c r="I30" s="53">
        <f>P30*(1-'Orç-Resumo'!$G$10)</f>
        <v>14.15</v>
      </c>
      <c r="J30" s="148">
        <f t="shared" si="0"/>
        <v>3525.1199999999994</v>
      </c>
      <c r="K30" s="149">
        <f t="shared" si="1"/>
        <v>8150.4000000000005</v>
      </c>
      <c r="L30" s="150">
        <f t="shared" si="2"/>
        <v>11675.52</v>
      </c>
      <c r="M30" s="150">
        <v>0</v>
      </c>
      <c r="N30" s="184"/>
      <c r="O30" s="146">
        <v>6.1199999999999992</v>
      </c>
      <c r="P30" s="147" t="s">
        <v>2749</v>
      </c>
    </row>
    <row r="31" spans="1:16" ht="71.25">
      <c r="B31" s="143" t="s">
        <v>76</v>
      </c>
      <c r="C31" s="144" t="s">
        <v>48</v>
      </c>
      <c r="D31" s="144">
        <v>100981</v>
      </c>
      <c r="E31" s="145" t="s">
        <v>77</v>
      </c>
      <c r="F31" s="144" t="s">
        <v>78</v>
      </c>
      <c r="G31" s="143">
        <v>288</v>
      </c>
      <c r="H31" s="52">
        <f>O31*(1-'Orç-Resumo'!$G$10)</f>
        <v>7.93</v>
      </c>
      <c r="I31" s="53">
        <f>P31*(1-'Orç-Resumo'!$G$10)</f>
        <v>2.15</v>
      </c>
      <c r="J31" s="148">
        <f t="shared" si="0"/>
        <v>2283.84</v>
      </c>
      <c r="K31" s="149">
        <f t="shared" si="1"/>
        <v>619.19999999999993</v>
      </c>
      <c r="L31" s="150">
        <f t="shared" si="2"/>
        <v>2903.04</v>
      </c>
      <c r="M31" s="150">
        <v>0</v>
      </c>
      <c r="N31" s="184"/>
      <c r="O31" s="146">
        <v>7.93</v>
      </c>
      <c r="P31" s="147" t="s">
        <v>1988</v>
      </c>
    </row>
    <row r="32" spans="1:16" ht="57">
      <c r="B32" s="143" t="s">
        <v>80</v>
      </c>
      <c r="C32" s="144" t="s">
        <v>48</v>
      </c>
      <c r="D32" s="144">
        <v>97914</v>
      </c>
      <c r="E32" s="145" t="s">
        <v>81</v>
      </c>
      <c r="F32" s="144" t="s">
        <v>82</v>
      </c>
      <c r="G32" s="143">
        <v>17280</v>
      </c>
      <c r="H32" s="52">
        <f>O32*(1-'Orç-Resumo'!$G$10)</f>
        <v>2.6</v>
      </c>
      <c r="I32" s="53">
        <f>P32*(1-'Orç-Resumo'!$G$10)</f>
        <v>0.59</v>
      </c>
      <c r="J32" s="148">
        <f t="shared" si="0"/>
        <v>44928</v>
      </c>
      <c r="K32" s="149">
        <f t="shared" si="1"/>
        <v>10195.199999999999</v>
      </c>
      <c r="L32" s="150">
        <f t="shared" si="2"/>
        <v>55123.199999999997</v>
      </c>
      <c r="M32" s="150">
        <v>0</v>
      </c>
      <c r="N32" s="184"/>
      <c r="O32" s="146">
        <v>2.6</v>
      </c>
      <c r="P32" s="147" t="s">
        <v>1989</v>
      </c>
    </row>
    <row r="33" spans="2:16" ht="57">
      <c r="B33" s="143" t="s">
        <v>84</v>
      </c>
      <c r="C33" s="144" t="s">
        <v>48</v>
      </c>
      <c r="D33" s="144">
        <v>93207</v>
      </c>
      <c r="E33" s="145" t="s">
        <v>85</v>
      </c>
      <c r="F33" s="144" t="s">
        <v>69</v>
      </c>
      <c r="G33" s="143">
        <v>12</v>
      </c>
      <c r="H33" s="52">
        <f>O33*(1-'Orç-Resumo'!$G$10)</f>
        <v>480.82</v>
      </c>
      <c r="I33" s="53">
        <f>P33*(1-'Orç-Resumo'!$G$10)</f>
        <v>225.27</v>
      </c>
      <c r="J33" s="148">
        <f t="shared" si="0"/>
        <v>5769.84</v>
      </c>
      <c r="K33" s="149">
        <f t="shared" si="1"/>
        <v>2703.2400000000002</v>
      </c>
      <c r="L33" s="150">
        <f t="shared" si="2"/>
        <v>8473.08</v>
      </c>
      <c r="M33" s="150">
        <v>0</v>
      </c>
      <c r="N33" s="184"/>
      <c r="O33" s="146">
        <v>480.82</v>
      </c>
      <c r="P33" s="147">
        <v>225.27</v>
      </c>
    </row>
    <row r="34" spans="2:16" ht="15">
      <c r="B34" s="143" t="s">
        <v>86</v>
      </c>
      <c r="C34" s="144" t="s">
        <v>21</v>
      </c>
      <c r="D34" s="144" t="s">
        <v>21</v>
      </c>
      <c r="E34" s="145" t="s">
        <v>87</v>
      </c>
      <c r="F34" s="144" t="s">
        <v>23</v>
      </c>
      <c r="G34" s="143"/>
      <c r="H34" s="52"/>
      <c r="I34" s="53"/>
      <c r="J34" s="148"/>
      <c r="K34" s="149"/>
      <c r="L34" s="150"/>
      <c r="M34" s="150">
        <f>SUM(L35:L112)</f>
        <v>237395.32060000001</v>
      </c>
      <c r="N34" s="184"/>
      <c r="O34" s="146" t="s">
        <v>24</v>
      </c>
      <c r="P34" s="147" t="s">
        <v>24</v>
      </c>
    </row>
    <row r="35" spans="2:16" ht="42.75">
      <c r="B35" s="143" t="s">
        <v>88</v>
      </c>
      <c r="C35" s="144" t="s">
        <v>48</v>
      </c>
      <c r="D35" s="144">
        <v>97622</v>
      </c>
      <c r="E35" s="145" t="s">
        <v>89</v>
      </c>
      <c r="F35" s="144" t="s">
        <v>78</v>
      </c>
      <c r="G35" s="143">
        <v>75</v>
      </c>
      <c r="H35" s="52">
        <f>O35*(1-'Orç-Resumo'!$G$10)</f>
        <v>22.619999999999997</v>
      </c>
      <c r="I35" s="53">
        <f>P35*(1-'Orç-Resumo'!$G$10)</f>
        <v>38.06</v>
      </c>
      <c r="J35" s="148">
        <f t="shared" si="0"/>
        <v>1696.4999999999998</v>
      </c>
      <c r="K35" s="149">
        <f t="shared" si="1"/>
        <v>2854.5</v>
      </c>
      <c r="L35" s="150">
        <f t="shared" si="2"/>
        <v>4551</v>
      </c>
      <c r="M35" s="150">
        <v>0</v>
      </c>
      <c r="N35" s="184"/>
      <c r="O35" s="146">
        <v>22.619999999999997</v>
      </c>
      <c r="P35" s="147" t="s">
        <v>1990</v>
      </c>
    </row>
    <row r="36" spans="2:16" ht="42.75">
      <c r="B36" s="143" t="s">
        <v>90</v>
      </c>
      <c r="C36" s="144" t="s">
        <v>48</v>
      </c>
      <c r="D36" s="144">
        <v>97624</v>
      </c>
      <c r="E36" s="145" t="s">
        <v>91</v>
      </c>
      <c r="F36" s="144" t="s">
        <v>78</v>
      </c>
      <c r="G36" s="143">
        <v>5</v>
      </c>
      <c r="H36" s="52">
        <f>O36*(1-'Orç-Resumo'!$G$10)</f>
        <v>42.55</v>
      </c>
      <c r="I36" s="53">
        <f>P36*(1-'Orç-Resumo'!$G$10)</f>
        <v>71.540000000000006</v>
      </c>
      <c r="J36" s="148">
        <f t="shared" si="0"/>
        <v>212.75</v>
      </c>
      <c r="K36" s="149">
        <f t="shared" si="1"/>
        <v>357.70000000000005</v>
      </c>
      <c r="L36" s="150">
        <f t="shared" si="2"/>
        <v>570.45000000000005</v>
      </c>
      <c r="M36" s="150">
        <v>0</v>
      </c>
      <c r="N36" s="184"/>
      <c r="O36" s="146">
        <v>42.55</v>
      </c>
      <c r="P36" s="147" t="s">
        <v>1991</v>
      </c>
    </row>
    <row r="37" spans="2:16" ht="42.75">
      <c r="B37" s="143" t="s">
        <v>92</v>
      </c>
      <c r="C37" s="144" t="s">
        <v>48</v>
      </c>
      <c r="D37" s="144">
        <v>97625</v>
      </c>
      <c r="E37" s="145" t="s">
        <v>93</v>
      </c>
      <c r="F37" s="144" t="s">
        <v>78</v>
      </c>
      <c r="G37" s="143">
        <v>75</v>
      </c>
      <c r="H37" s="52">
        <f>O37*(1-'Orç-Resumo'!$G$10)</f>
        <v>45.65</v>
      </c>
      <c r="I37" s="53">
        <f>P37*(1-'Orç-Resumo'!$G$10)</f>
        <v>11.85</v>
      </c>
      <c r="J37" s="148">
        <f t="shared" si="0"/>
        <v>3423.75</v>
      </c>
      <c r="K37" s="149">
        <f t="shared" si="1"/>
        <v>888.75</v>
      </c>
      <c r="L37" s="150">
        <f t="shared" si="2"/>
        <v>4312.5</v>
      </c>
      <c r="M37" s="150">
        <v>0</v>
      </c>
      <c r="N37" s="184"/>
      <c r="O37" s="146">
        <v>45.65</v>
      </c>
      <c r="P37" s="147" t="s">
        <v>1992</v>
      </c>
    </row>
    <row r="38" spans="2:16" ht="42.75">
      <c r="B38" s="143" t="s">
        <v>95</v>
      </c>
      <c r="C38" s="144" t="s">
        <v>48</v>
      </c>
      <c r="D38" s="144">
        <v>97626</v>
      </c>
      <c r="E38" s="145" t="s">
        <v>96</v>
      </c>
      <c r="F38" s="144" t="s">
        <v>78</v>
      </c>
      <c r="G38" s="143">
        <v>5</v>
      </c>
      <c r="H38" s="52">
        <f>O38*(1-'Orç-Resumo'!$G$10)</f>
        <v>227.65000000000003</v>
      </c>
      <c r="I38" s="53">
        <f>P38*(1-'Orç-Resumo'!$G$10)</f>
        <v>382.21</v>
      </c>
      <c r="J38" s="148">
        <f t="shared" si="0"/>
        <v>1138.2500000000002</v>
      </c>
      <c r="K38" s="149">
        <f t="shared" si="1"/>
        <v>1911.05</v>
      </c>
      <c r="L38" s="150">
        <f t="shared" si="2"/>
        <v>3049.3</v>
      </c>
      <c r="M38" s="150">
        <v>0</v>
      </c>
      <c r="N38" s="184"/>
      <c r="O38" s="146">
        <v>227.65000000000003</v>
      </c>
      <c r="P38" s="147" t="s">
        <v>1993</v>
      </c>
    </row>
    <row r="39" spans="2:16" ht="57">
      <c r="B39" s="143" t="s">
        <v>97</v>
      </c>
      <c r="C39" s="144" t="s">
        <v>48</v>
      </c>
      <c r="D39" s="144">
        <v>97627</v>
      </c>
      <c r="E39" s="145" t="s">
        <v>98</v>
      </c>
      <c r="F39" s="144" t="s">
        <v>78</v>
      </c>
      <c r="G39" s="143">
        <v>5</v>
      </c>
      <c r="H39" s="52">
        <f>O39*(1-'Orç-Resumo'!$G$10)</f>
        <v>71</v>
      </c>
      <c r="I39" s="53">
        <f>P39*(1-'Orç-Resumo'!$G$10)</f>
        <v>153.34</v>
      </c>
      <c r="J39" s="148">
        <f t="shared" si="0"/>
        <v>355</v>
      </c>
      <c r="K39" s="149">
        <f t="shared" si="1"/>
        <v>766.7</v>
      </c>
      <c r="L39" s="150">
        <f t="shared" si="2"/>
        <v>1121.7</v>
      </c>
      <c r="M39" s="150">
        <v>0</v>
      </c>
      <c r="N39" s="184"/>
      <c r="O39" s="146">
        <v>71</v>
      </c>
      <c r="P39" s="147" t="s">
        <v>3289</v>
      </c>
    </row>
    <row r="40" spans="2:16" ht="42.75">
      <c r="B40" s="143" t="s">
        <v>99</v>
      </c>
      <c r="C40" s="144" t="s">
        <v>48</v>
      </c>
      <c r="D40" s="144">
        <v>97628</v>
      </c>
      <c r="E40" s="145" t="s">
        <v>100</v>
      </c>
      <c r="F40" s="144" t="s">
        <v>78</v>
      </c>
      <c r="G40" s="143">
        <v>5</v>
      </c>
      <c r="H40" s="52">
        <f>O40*(1-'Orç-Resumo'!$G$10)</f>
        <v>106.00000000000003</v>
      </c>
      <c r="I40" s="53">
        <f>P40*(1-'Orç-Resumo'!$G$10)</f>
        <v>178.04</v>
      </c>
      <c r="J40" s="148">
        <f t="shared" si="0"/>
        <v>530.00000000000011</v>
      </c>
      <c r="K40" s="149">
        <f t="shared" si="1"/>
        <v>890.19999999999993</v>
      </c>
      <c r="L40" s="150">
        <f t="shared" si="2"/>
        <v>1420.2</v>
      </c>
      <c r="M40" s="150">
        <v>0</v>
      </c>
      <c r="N40" s="184"/>
      <c r="O40" s="146">
        <v>106.00000000000003</v>
      </c>
      <c r="P40" s="147" t="s">
        <v>1994</v>
      </c>
    </row>
    <row r="41" spans="2:16" ht="28.5">
      <c r="B41" s="143" t="s">
        <v>101</v>
      </c>
      <c r="C41" s="144" t="s">
        <v>102</v>
      </c>
      <c r="D41" s="144" t="s">
        <v>103</v>
      </c>
      <c r="E41" s="145" t="s">
        <v>104</v>
      </c>
      <c r="F41" s="144" t="s">
        <v>105</v>
      </c>
      <c r="G41" s="143">
        <v>5</v>
      </c>
      <c r="H41" s="52">
        <f>O41*(1-'Orç-Resumo'!$G$10)</f>
        <v>0</v>
      </c>
      <c r="I41" s="53">
        <f>P41*(1-'Orç-Resumo'!$G$10)</f>
        <v>187.72</v>
      </c>
      <c r="J41" s="148">
        <f t="shared" si="0"/>
        <v>0</v>
      </c>
      <c r="K41" s="149">
        <f t="shared" si="1"/>
        <v>938.6</v>
      </c>
      <c r="L41" s="150">
        <f t="shared" si="2"/>
        <v>938.6</v>
      </c>
      <c r="M41" s="150">
        <v>0</v>
      </c>
      <c r="N41" s="184"/>
      <c r="O41" s="146">
        <v>0</v>
      </c>
      <c r="P41" s="147">
        <v>187.72</v>
      </c>
    </row>
    <row r="42" spans="2:16" ht="42.75">
      <c r="B42" s="143" t="s">
        <v>106</v>
      </c>
      <c r="C42" s="144" t="s">
        <v>48</v>
      </c>
      <c r="D42" s="144">
        <v>97631</v>
      </c>
      <c r="E42" s="145" t="s">
        <v>107</v>
      </c>
      <c r="F42" s="144" t="s">
        <v>69</v>
      </c>
      <c r="G42" s="143">
        <v>700</v>
      </c>
      <c r="H42" s="52">
        <f>O42*(1-'Orç-Resumo'!$G$10)</f>
        <v>4.43</v>
      </c>
      <c r="I42" s="53">
        <f>P42*(1-'Orç-Resumo'!$G$10)</f>
        <v>7.75</v>
      </c>
      <c r="J42" s="148">
        <f t="shared" si="0"/>
        <v>3101</v>
      </c>
      <c r="K42" s="149">
        <f t="shared" si="1"/>
        <v>5425</v>
      </c>
      <c r="L42" s="150">
        <f t="shared" si="2"/>
        <v>8526</v>
      </c>
      <c r="M42" s="150">
        <v>0</v>
      </c>
      <c r="N42" s="184"/>
      <c r="O42" s="146">
        <v>4.43</v>
      </c>
      <c r="P42" s="147" t="s">
        <v>1705</v>
      </c>
    </row>
    <row r="43" spans="2:16" ht="42.75">
      <c r="B43" s="143" t="s">
        <v>108</v>
      </c>
      <c r="C43" s="144" t="s">
        <v>48</v>
      </c>
      <c r="D43" s="144">
        <v>97632</v>
      </c>
      <c r="E43" s="145" t="s">
        <v>109</v>
      </c>
      <c r="F43" s="144" t="s">
        <v>110</v>
      </c>
      <c r="G43" s="143">
        <v>700</v>
      </c>
      <c r="H43" s="52">
        <f>O43*(1-'Orç-Resumo'!$G$10)</f>
        <v>0.99</v>
      </c>
      <c r="I43" s="53">
        <f>P43*(1-'Orç-Resumo'!$G$10)</f>
        <v>1.91</v>
      </c>
      <c r="J43" s="148">
        <f t="shared" si="0"/>
        <v>693</v>
      </c>
      <c r="K43" s="149">
        <f t="shared" si="1"/>
        <v>1337</v>
      </c>
      <c r="L43" s="150">
        <f t="shared" si="2"/>
        <v>2030</v>
      </c>
      <c r="M43" s="150">
        <v>0</v>
      </c>
      <c r="N43" s="184"/>
      <c r="O43" s="146">
        <v>0.99</v>
      </c>
      <c r="P43" s="147" t="s">
        <v>1995</v>
      </c>
    </row>
    <row r="44" spans="2:16" ht="42.75">
      <c r="B44" s="143" t="s">
        <v>112</v>
      </c>
      <c r="C44" s="144" t="s">
        <v>48</v>
      </c>
      <c r="D44" s="144">
        <v>97633</v>
      </c>
      <c r="E44" s="145" t="s">
        <v>113</v>
      </c>
      <c r="F44" s="144" t="s">
        <v>69</v>
      </c>
      <c r="G44" s="143">
        <v>700</v>
      </c>
      <c r="H44" s="52">
        <f>O44*(1-'Orç-Resumo'!$G$10)</f>
        <v>8.89</v>
      </c>
      <c r="I44" s="53">
        <f>P44*(1-'Orç-Resumo'!$G$10)</f>
        <v>16.399999999999999</v>
      </c>
      <c r="J44" s="148">
        <f t="shared" si="0"/>
        <v>6223</v>
      </c>
      <c r="K44" s="149">
        <f t="shared" si="1"/>
        <v>11479.999999999998</v>
      </c>
      <c r="L44" s="150">
        <f t="shared" si="2"/>
        <v>17703</v>
      </c>
      <c r="M44" s="150">
        <v>0</v>
      </c>
      <c r="N44" s="184"/>
      <c r="O44" s="146">
        <v>8.89</v>
      </c>
      <c r="P44" s="147" t="s">
        <v>1996</v>
      </c>
    </row>
    <row r="45" spans="2:16" ht="28.5">
      <c r="B45" s="143" t="s">
        <v>114</v>
      </c>
      <c r="C45" s="144" t="s">
        <v>102</v>
      </c>
      <c r="D45" s="144" t="s">
        <v>115</v>
      </c>
      <c r="E45" s="145" t="s">
        <v>116</v>
      </c>
      <c r="F45" s="144" t="s">
        <v>117</v>
      </c>
      <c r="G45" s="143">
        <v>200</v>
      </c>
      <c r="H45" s="52">
        <f>O45*(1-'Orç-Resumo'!$G$10)</f>
        <v>0</v>
      </c>
      <c r="I45" s="53">
        <f>P45*(1-'Orç-Resumo'!$G$10)</f>
        <v>3.61</v>
      </c>
      <c r="J45" s="148">
        <f t="shared" si="0"/>
        <v>0</v>
      </c>
      <c r="K45" s="149">
        <f t="shared" si="1"/>
        <v>722</v>
      </c>
      <c r="L45" s="150">
        <f t="shared" si="2"/>
        <v>722</v>
      </c>
      <c r="M45" s="150">
        <v>0</v>
      </c>
      <c r="N45" s="184"/>
      <c r="O45" s="146">
        <v>0</v>
      </c>
      <c r="P45" s="147">
        <v>3.61</v>
      </c>
    </row>
    <row r="46" spans="2:16" ht="28.5">
      <c r="B46" s="143" t="s">
        <v>118</v>
      </c>
      <c r="C46" s="144" t="s">
        <v>102</v>
      </c>
      <c r="D46" s="144" t="s">
        <v>119</v>
      </c>
      <c r="E46" s="145" t="s">
        <v>120</v>
      </c>
      <c r="F46" s="144" t="s">
        <v>117</v>
      </c>
      <c r="G46" s="143">
        <v>700</v>
      </c>
      <c r="H46" s="52">
        <f>O46*(1-'Orç-Resumo'!$G$10)</f>
        <v>0</v>
      </c>
      <c r="I46" s="53">
        <f>P46*(1-'Orç-Resumo'!$G$10)</f>
        <v>18.77</v>
      </c>
      <c r="J46" s="148">
        <f t="shared" si="0"/>
        <v>0</v>
      </c>
      <c r="K46" s="149">
        <f t="shared" si="1"/>
        <v>13139</v>
      </c>
      <c r="L46" s="150">
        <f t="shared" si="2"/>
        <v>13139</v>
      </c>
      <c r="M46" s="150">
        <v>0</v>
      </c>
      <c r="N46" s="184"/>
      <c r="O46" s="146">
        <v>0</v>
      </c>
      <c r="P46" s="147">
        <v>18.77</v>
      </c>
    </row>
    <row r="47" spans="2:16" ht="28.5">
      <c r="B47" s="143" t="s">
        <v>121</v>
      </c>
      <c r="C47" s="144" t="s">
        <v>102</v>
      </c>
      <c r="D47" s="144" t="s">
        <v>122</v>
      </c>
      <c r="E47" s="145" t="s">
        <v>123</v>
      </c>
      <c r="F47" s="144" t="s">
        <v>117</v>
      </c>
      <c r="G47" s="143">
        <v>200</v>
      </c>
      <c r="H47" s="52">
        <f>O47*(1-'Orç-Resumo'!$G$10)</f>
        <v>0</v>
      </c>
      <c r="I47" s="53">
        <f>P47*(1-'Orç-Resumo'!$G$10)</f>
        <v>10.11</v>
      </c>
      <c r="J47" s="148">
        <f t="shared" si="0"/>
        <v>0</v>
      </c>
      <c r="K47" s="149">
        <f t="shared" si="1"/>
        <v>2022</v>
      </c>
      <c r="L47" s="150">
        <f t="shared" si="2"/>
        <v>2022</v>
      </c>
      <c r="M47" s="150">
        <v>0</v>
      </c>
      <c r="N47" s="184"/>
      <c r="O47" s="146">
        <v>0</v>
      </c>
      <c r="P47" s="147">
        <v>10.11</v>
      </c>
    </row>
    <row r="48" spans="2:16" ht="28.5">
      <c r="B48" s="143" t="s">
        <v>124</v>
      </c>
      <c r="C48" s="144" t="s">
        <v>102</v>
      </c>
      <c r="D48" s="144" t="s">
        <v>125</v>
      </c>
      <c r="E48" s="145" t="s">
        <v>126</v>
      </c>
      <c r="F48" s="144" t="s">
        <v>117</v>
      </c>
      <c r="G48" s="143">
        <v>100</v>
      </c>
      <c r="H48" s="52">
        <f>O48*(1-'Orç-Resumo'!$G$10)</f>
        <v>0</v>
      </c>
      <c r="I48" s="53">
        <f>P48*(1-'Orç-Resumo'!$G$10)</f>
        <v>17.89</v>
      </c>
      <c r="J48" s="148">
        <f t="shared" si="0"/>
        <v>0</v>
      </c>
      <c r="K48" s="149">
        <f t="shared" si="1"/>
        <v>1789</v>
      </c>
      <c r="L48" s="150">
        <f t="shared" si="2"/>
        <v>1789</v>
      </c>
      <c r="M48" s="150">
        <v>0</v>
      </c>
      <c r="N48" s="184"/>
      <c r="O48" s="146">
        <v>0</v>
      </c>
      <c r="P48" s="147">
        <v>17.89</v>
      </c>
    </row>
    <row r="49" spans="2:16" ht="28.5">
      <c r="B49" s="143" t="s">
        <v>127</v>
      </c>
      <c r="C49" s="144" t="s">
        <v>102</v>
      </c>
      <c r="D49" s="144" t="s">
        <v>128</v>
      </c>
      <c r="E49" s="145" t="s">
        <v>129</v>
      </c>
      <c r="F49" s="144" t="s">
        <v>117</v>
      </c>
      <c r="G49" s="143">
        <v>700</v>
      </c>
      <c r="H49" s="52">
        <f>O49*(1-'Orç-Resumo'!$G$10)</f>
        <v>0</v>
      </c>
      <c r="I49" s="53">
        <f>P49*(1-'Orç-Resumo'!$G$10)</f>
        <v>10.11</v>
      </c>
      <c r="J49" s="148">
        <f t="shared" si="0"/>
        <v>0</v>
      </c>
      <c r="K49" s="149">
        <f t="shared" si="1"/>
        <v>7077</v>
      </c>
      <c r="L49" s="150">
        <f t="shared" si="2"/>
        <v>7077</v>
      </c>
      <c r="M49" s="150">
        <v>0</v>
      </c>
      <c r="N49" s="184"/>
      <c r="O49" s="146">
        <v>0</v>
      </c>
      <c r="P49" s="147">
        <v>10.11</v>
      </c>
    </row>
    <row r="50" spans="2:16" ht="42.75">
      <c r="B50" s="143" t="s">
        <v>130</v>
      </c>
      <c r="C50" s="144" t="s">
        <v>102</v>
      </c>
      <c r="D50" s="144" t="s">
        <v>131</v>
      </c>
      <c r="E50" s="145" t="s">
        <v>132</v>
      </c>
      <c r="F50" s="144" t="s">
        <v>117</v>
      </c>
      <c r="G50" s="143">
        <v>700</v>
      </c>
      <c r="H50" s="52">
        <f>O50*(1-'Orç-Resumo'!$G$10)</f>
        <v>0</v>
      </c>
      <c r="I50" s="53">
        <f>P50*(1-'Orç-Resumo'!$G$10)</f>
        <v>20.22</v>
      </c>
      <c r="J50" s="148">
        <f t="shared" si="0"/>
        <v>0</v>
      </c>
      <c r="K50" s="149">
        <f t="shared" si="1"/>
        <v>14154</v>
      </c>
      <c r="L50" s="150">
        <f t="shared" si="2"/>
        <v>14154</v>
      </c>
      <c r="M50" s="150">
        <v>0</v>
      </c>
      <c r="N50" s="184"/>
      <c r="O50" s="146">
        <v>0</v>
      </c>
      <c r="P50" s="147">
        <v>20.22</v>
      </c>
    </row>
    <row r="51" spans="2:16" ht="28.5">
      <c r="B51" s="143" t="s">
        <v>133</v>
      </c>
      <c r="C51" s="144" t="s">
        <v>102</v>
      </c>
      <c r="D51" s="144" t="s">
        <v>119</v>
      </c>
      <c r="E51" s="145" t="s">
        <v>120</v>
      </c>
      <c r="F51" s="144" t="s">
        <v>117</v>
      </c>
      <c r="G51" s="143">
        <v>700</v>
      </c>
      <c r="H51" s="52">
        <f>O51*(1-'Orç-Resumo'!$G$10)</f>
        <v>0</v>
      </c>
      <c r="I51" s="53">
        <f>P51*(1-'Orç-Resumo'!$G$10)</f>
        <v>18.77</v>
      </c>
      <c r="J51" s="148">
        <f t="shared" si="0"/>
        <v>0</v>
      </c>
      <c r="K51" s="149">
        <f t="shared" si="1"/>
        <v>13139</v>
      </c>
      <c r="L51" s="150">
        <f t="shared" si="2"/>
        <v>13139</v>
      </c>
      <c r="M51" s="150">
        <v>0</v>
      </c>
      <c r="N51" s="184"/>
      <c r="O51" s="146">
        <v>0</v>
      </c>
      <c r="P51" s="147">
        <v>18.77</v>
      </c>
    </row>
    <row r="52" spans="2:16" ht="57">
      <c r="B52" s="143" t="s">
        <v>134</v>
      </c>
      <c r="C52" s="144" t="s">
        <v>48</v>
      </c>
      <c r="D52" s="144">
        <v>97635</v>
      </c>
      <c r="E52" s="145" t="s">
        <v>135</v>
      </c>
      <c r="F52" s="144" t="s">
        <v>69</v>
      </c>
      <c r="G52" s="143">
        <v>100</v>
      </c>
      <c r="H52" s="52">
        <f>O52*(1-'Orç-Resumo'!$G$10)</f>
        <v>6.1599999999999984</v>
      </c>
      <c r="I52" s="53">
        <f>P52*(1-'Orç-Resumo'!$G$10)</f>
        <v>11.33</v>
      </c>
      <c r="J52" s="148">
        <f t="shared" si="0"/>
        <v>615.99999999999989</v>
      </c>
      <c r="K52" s="149">
        <f t="shared" si="1"/>
        <v>1133</v>
      </c>
      <c r="L52" s="150">
        <f t="shared" si="2"/>
        <v>1749</v>
      </c>
      <c r="M52" s="150">
        <v>0</v>
      </c>
      <c r="N52" s="184"/>
      <c r="O52" s="146">
        <v>6.1599999999999984</v>
      </c>
      <c r="P52" s="147" t="s">
        <v>1997</v>
      </c>
    </row>
    <row r="53" spans="2:16" ht="42.75">
      <c r="B53" s="143" t="s">
        <v>137</v>
      </c>
      <c r="C53" s="144" t="s">
        <v>48</v>
      </c>
      <c r="D53" s="144">
        <v>97643</v>
      </c>
      <c r="E53" s="145" t="s">
        <v>138</v>
      </c>
      <c r="F53" s="144" t="s">
        <v>69</v>
      </c>
      <c r="G53" s="143">
        <v>50</v>
      </c>
      <c r="H53" s="52">
        <f>O53*(1-'Orç-Resumo'!$G$10)</f>
        <v>9.77</v>
      </c>
      <c r="I53" s="53">
        <f>P53*(1-'Orç-Resumo'!$G$10)</f>
        <v>17.14</v>
      </c>
      <c r="J53" s="148">
        <f t="shared" si="0"/>
        <v>488.5</v>
      </c>
      <c r="K53" s="149">
        <f t="shared" si="1"/>
        <v>857</v>
      </c>
      <c r="L53" s="150">
        <f t="shared" si="2"/>
        <v>1345.5</v>
      </c>
      <c r="M53" s="150">
        <v>0</v>
      </c>
      <c r="N53" s="184"/>
      <c r="O53" s="146">
        <v>9.77</v>
      </c>
      <c r="P53" s="147" t="s">
        <v>1998</v>
      </c>
    </row>
    <row r="54" spans="2:16" ht="28.5">
      <c r="B54" s="143" t="s">
        <v>139</v>
      </c>
      <c r="C54" s="144" t="s">
        <v>102</v>
      </c>
      <c r="D54" s="144" t="s">
        <v>140</v>
      </c>
      <c r="E54" s="145" t="s">
        <v>141</v>
      </c>
      <c r="F54" s="144" t="s">
        <v>117</v>
      </c>
      <c r="G54" s="143">
        <v>50</v>
      </c>
      <c r="H54" s="52">
        <f>O54*(1-'Orç-Resumo'!$G$10)</f>
        <v>0</v>
      </c>
      <c r="I54" s="53">
        <f>P54*(1-'Orç-Resumo'!$G$10)</f>
        <v>1.44</v>
      </c>
      <c r="J54" s="148">
        <f t="shared" si="0"/>
        <v>0</v>
      </c>
      <c r="K54" s="149">
        <f t="shared" si="1"/>
        <v>72</v>
      </c>
      <c r="L54" s="150">
        <f t="shared" si="2"/>
        <v>72</v>
      </c>
      <c r="M54" s="150">
        <v>0</v>
      </c>
      <c r="N54" s="184"/>
      <c r="O54" s="146">
        <v>0</v>
      </c>
      <c r="P54" s="147">
        <v>1.44</v>
      </c>
    </row>
    <row r="55" spans="2:16" ht="28.5">
      <c r="B55" s="143" t="s">
        <v>142</v>
      </c>
      <c r="C55" s="144" t="s">
        <v>102</v>
      </c>
      <c r="D55" s="144" t="s">
        <v>143</v>
      </c>
      <c r="E55" s="145" t="s">
        <v>144</v>
      </c>
      <c r="F55" s="144" t="s">
        <v>117</v>
      </c>
      <c r="G55" s="143">
        <v>1270</v>
      </c>
      <c r="H55" s="52">
        <f>O55*(1-'Orç-Resumo'!$G$10)</f>
        <v>0</v>
      </c>
      <c r="I55" s="53">
        <f>P55*(1-'Orç-Resumo'!$G$10)</f>
        <v>13</v>
      </c>
      <c r="J55" s="148">
        <f t="shared" si="0"/>
        <v>0</v>
      </c>
      <c r="K55" s="149">
        <f t="shared" si="1"/>
        <v>16510</v>
      </c>
      <c r="L55" s="150">
        <f t="shared" si="2"/>
        <v>16510</v>
      </c>
      <c r="M55" s="150">
        <v>0</v>
      </c>
      <c r="N55" s="184"/>
      <c r="O55" s="146">
        <v>0</v>
      </c>
      <c r="P55" s="147">
        <v>13</v>
      </c>
    </row>
    <row r="56" spans="2:16" ht="42.75">
      <c r="B56" s="143" t="s">
        <v>145</v>
      </c>
      <c r="C56" s="144" t="s">
        <v>48</v>
      </c>
      <c r="D56" s="144">
        <v>97640</v>
      </c>
      <c r="E56" s="145" t="s">
        <v>146</v>
      </c>
      <c r="F56" s="144" t="s">
        <v>69</v>
      </c>
      <c r="G56" s="143">
        <v>1270</v>
      </c>
      <c r="H56" s="52">
        <f>O56*(1-'Orç-Resumo'!$G$10)</f>
        <v>0.70000000000000018</v>
      </c>
      <c r="I56" s="53">
        <f>P56*(1-'Orç-Resumo'!$G$10)</f>
        <v>1.42</v>
      </c>
      <c r="J56" s="148">
        <f t="shared" si="0"/>
        <v>889.00000000000023</v>
      </c>
      <c r="K56" s="149">
        <f t="shared" si="1"/>
        <v>1803.3999999999999</v>
      </c>
      <c r="L56" s="150">
        <f t="shared" si="2"/>
        <v>2692.4</v>
      </c>
      <c r="M56" s="150">
        <v>0</v>
      </c>
      <c r="N56" s="184"/>
      <c r="O56" s="146">
        <v>0.70000000000000018</v>
      </c>
      <c r="P56" s="147" t="s">
        <v>1999</v>
      </c>
    </row>
    <row r="57" spans="2:16" ht="42.75">
      <c r="B57" s="143" t="s">
        <v>148</v>
      </c>
      <c r="C57" s="144" t="s">
        <v>48</v>
      </c>
      <c r="D57" s="144">
        <v>97641</v>
      </c>
      <c r="E57" s="145" t="s">
        <v>149</v>
      </c>
      <c r="F57" s="144" t="s">
        <v>69</v>
      </c>
      <c r="G57" s="143">
        <v>145</v>
      </c>
      <c r="H57" s="52">
        <f>O57*(1-'Orç-Resumo'!$G$10)</f>
        <v>1.1099999999999999</v>
      </c>
      <c r="I57" s="53">
        <f>P57*(1-'Orç-Resumo'!$G$10)</f>
        <v>1.98</v>
      </c>
      <c r="J57" s="148">
        <f t="shared" si="0"/>
        <v>160.94999999999999</v>
      </c>
      <c r="K57" s="149">
        <f t="shared" si="1"/>
        <v>287.10000000000002</v>
      </c>
      <c r="L57" s="150">
        <f t="shared" si="2"/>
        <v>448.05</v>
      </c>
      <c r="M57" s="150">
        <v>0</v>
      </c>
      <c r="N57" s="184"/>
      <c r="O57" s="146">
        <v>1.1099999999999999</v>
      </c>
      <c r="P57" s="147" t="s">
        <v>2000</v>
      </c>
    </row>
    <row r="58" spans="2:16" ht="42.75">
      <c r="B58" s="143" t="s">
        <v>151</v>
      </c>
      <c r="C58" s="144" t="s">
        <v>48</v>
      </c>
      <c r="D58" s="144">
        <v>97642</v>
      </c>
      <c r="E58" s="145" t="s">
        <v>152</v>
      </c>
      <c r="F58" s="144" t="s">
        <v>69</v>
      </c>
      <c r="G58" s="143">
        <v>1260</v>
      </c>
      <c r="H58" s="52">
        <f>O58*(1-'Orç-Resumo'!$G$10)</f>
        <v>1.0499999999999998</v>
      </c>
      <c r="I58" s="53">
        <f>P58*(1-'Orç-Resumo'!$G$10)</f>
        <v>2</v>
      </c>
      <c r="J58" s="148">
        <f t="shared" si="0"/>
        <v>1322.9999999999998</v>
      </c>
      <c r="K58" s="149">
        <f t="shared" si="1"/>
        <v>2520</v>
      </c>
      <c r="L58" s="150">
        <f t="shared" si="2"/>
        <v>3843</v>
      </c>
      <c r="M58" s="150">
        <v>0</v>
      </c>
      <c r="N58" s="184"/>
      <c r="O58" s="146">
        <v>1.0499999999999998</v>
      </c>
      <c r="P58" s="147" t="s">
        <v>2001</v>
      </c>
    </row>
    <row r="59" spans="2:16" ht="42.75">
      <c r="B59" s="143" t="s">
        <v>154</v>
      </c>
      <c r="C59" s="144" t="s">
        <v>48</v>
      </c>
      <c r="D59" s="144">
        <v>97637</v>
      </c>
      <c r="E59" s="145" t="s">
        <v>155</v>
      </c>
      <c r="F59" s="144" t="s">
        <v>69</v>
      </c>
      <c r="G59" s="143">
        <v>100</v>
      </c>
      <c r="H59" s="52">
        <f>O59*(1-'Orç-Resumo'!$G$10)</f>
        <v>1.0699999999999998</v>
      </c>
      <c r="I59" s="53">
        <f>P59*(1-'Orç-Resumo'!$G$10)</f>
        <v>2.06</v>
      </c>
      <c r="J59" s="148">
        <f t="shared" si="0"/>
        <v>106.99999999999999</v>
      </c>
      <c r="K59" s="149">
        <f t="shared" si="1"/>
        <v>206</v>
      </c>
      <c r="L59" s="150">
        <f t="shared" si="2"/>
        <v>313</v>
      </c>
      <c r="M59" s="150">
        <v>0</v>
      </c>
      <c r="N59" s="184"/>
      <c r="O59" s="146">
        <v>1.0699999999999998</v>
      </c>
      <c r="P59" s="147" t="s">
        <v>1761</v>
      </c>
    </row>
    <row r="60" spans="2:16" ht="42.75">
      <c r="B60" s="143" t="s">
        <v>157</v>
      </c>
      <c r="C60" s="144" t="s">
        <v>48</v>
      </c>
      <c r="D60" s="144">
        <v>97638</v>
      </c>
      <c r="E60" s="145" t="s">
        <v>158</v>
      </c>
      <c r="F60" s="144" t="s">
        <v>69</v>
      </c>
      <c r="G60" s="143">
        <v>200</v>
      </c>
      <c r="H60" s="52">
        <f>O60*(1-'Orç-Resumo'!$G$10)</f>
        <v>3.1899999999999995</v>
      </c>
      <c r="I60" s="53">
        <f>P60*(1-'Orç-Resumo'!$G$10)</f>
        <v>5.91</v>
      </c>
      <c r="J60" s="148">
        <f t="shared" si="0"/>
        <v>637.99999999999989</v>
      </c>
      <c r="K60" s="149">
        <f t="shared" si="1"/>
        <v>1182</v>
      </c>
      <c r="L60" s="150">
        <f t="shared" si="2"/>
        <v>1820</v>
      </c>
      <c r="M60" s="150">
        <v>0</v>
      </c>
      <c r="N60" s="184"/>
      <c r="O60" s="146">
        <v>3.1899999999999995</v>
      </c>
      <c r="P60" s="147" t="s">
        <v>1192</v>
      </c>
    </row>
    <row r="61" spans="2:16" ht="28.5">
      <c r="B61" s="143" t="s">
        <v>160</v>
      </c>
      <c r="C61" s="144" t="s">
        <v>48</v>
      </c>
      <c r="D61" s="144">
        <v>97644</v>
      </c>
      <c r="E61" s="145" t="s">
        <v>161</v>
      </c>
      <c r="F61" s="144" t="s">
        <v>69</v>
      </c>
      <c r="G61" s="143">
        <v>43.47</v>
      </c>
      <c r="H61" s="52">
        <f>O61*(1-'Orç-Resumo'!$G$10)</f>
        <v>3.6500000000000004</v>
      </c>
      <c r="I61" s="53">
        <f>P61*(1-'Orç-Resumo'!$G$10)</f>
        <v>6.51</v>
      </c>
      <c r="J61" s="148">
        <f t="shared" si="0"/>
        <v>158.66550000000001</v>
      </c>
      <c r="K61" s="149">
        <f t="shared" si="1"/>
        <v>282.98969999999997</v>
      </c>
      <c r="L61" s="150">
        <f t="shared" si="2"/>
        <v>441.65519999999998</v>
      </c>
      <c r="M61" s="150">
        <v>0</v>
      </c>
      <c r="N61" s="184"/>
      <c r="O61" s="146">
        <v>3.6500000000000004</v>
      </c>
      <c r="P61" s="147" t="s">
        <v>2002</v>
      </c>
    </row>
    <row r="62" spans="2:16" ht="28.5">
      <c r="B62" s="143" t="s">
        <v>162</v>
      </c>
      <c r="C62" s="144" t="s">
        <v>48</v>
      </c>
      <c r="D62" s="144">
        <v>97645</v>
      </c>
      <c r="E62" s="145" t="s">
        <v>163</v>
      </c>
      <c r="F62" s="144" t="s">
        <v>69</v>
      </c>
      <c r="G62" s="143">
        <v>50</v>
      </c>
      <c r="H62" s="52">
        <f>O62*(1-'Orç-Resumo'!$G$10)</f>
        <v>9.5299999999999976</v>
      </c>
      <c r="I62" s="53">
        <f>P62*(1-'Orç-Resumo'!$G$10)</f>
        <v>16.71</v>
      </c>
      <c r="J62" s="148">
        <f t="shared" si="0"/>
        <v>476.49999999999989</v>
      </c>
      <c r="K62" s="149">
        <f t="shared" si="1"/>
        <v>835.5</v>
      </c>
      <c r="L62" s="150">
        <f t="shared" si="2"/>
        <v>1312</v>
      </c>
      <c r="M62" s="150">
        <v>0</v>
      </c>
      <c r="N62" s="184"/>
      <c r="O62" s="146">
        <v>9.5299999999999976</v>
      </c>
      <c r="P62" s="147" t="s">
        <v>2003</v>
      </c>
    </row>
    <row r="63" spans="2:16" ht="57">
      <c r="B63" s="143" t="s">
        <v>164</v>
      </c>
      <c r="C63" s="144" t="s">
        <v>48</v>
      </c>
      <c r="D63" s="144">
        <v>97647</v>
      </c>
      <c r="E63" s="145" t="s">
        <v>165</v>
      </c>
      <c r="F63" s="144" t="s">
        <v>69</v>
      </c>
      <c r="G63" s="143">
        <v>1270</v>
      </c>
      <c r="H63" s="52">
        <f>O63*(1-'Orç-Resumo'!$G$10)</f>
        <v>1.3499999999999996</v>
      </c>
      <c r="I63" s="53">
        <f>P63*(1-'Orç-Resumo'!$G$10)</f>
        <v>2.4300000000000002</v>
      </c>
      <c r="J63" s="148">
        <f t="shared" si="0"/>
        <v>1714.4999999999995</v>
      </c>
      <c r="K63" s="149">
        <f t="shared" si="1"/>
        <v>3086.1000000000004</v>
      </c>
      <c r="L63" s="150">
        <f t="shared" si="2"/>
        <v>4800.6000000000004</v>
      </c>
      <c r="M63" s="150">
        <v>0</v>
      </c>
      <c r="N63" s="184"/>
      <c r="O63" s="146">
        <v>1.3499999999999996</v>
      </c>
      <c r="P63" s="147" t="s">
        <v>2004</v>
      </c>
    </row>
    <row r="64" spans="2:16" ht="42.75">
      <c r="B64" s="143" t="s">
        <v>167</v>
      </c>
      <c r="C64" s="144" t="s">
        <v>48</v>
      </c>
      <c r="D64" s="144">
        <v>97650</v>
      </c>
      <c r="E64" s="145" t="s">
        <v>168</v>
      </c>
      <c r="F64" s="144" t="s">
        <v>69</v>
      </c>
      <c r="G64" s="143">
        <v>670</v>
      </c>
      <c r="H64" s="52">
        <f>O64*(1-'Orç-Resumo'!$G$10)</f>
        <v>2.9400000000000004</v>
      </c>
      <c r="I64" s="53">
        <f>P64*(1-'Orç-Resumo'!$G$10)</f>
        <v>5.22</v>
      </c>
      <c r="J64" s="148">
        <f t="shared" si="0"/>
        <v>1969.8000000000002</v>
      </c>
      <c r="K64" s="149">
        <f t="shared" si="1"/>
        <v>3497.3999999999996</v>
      </c>
      <c r="L64" s="150">
        <f t="shared" si="2"/>
        <v>5467.2</v>
      </c>
      <c r="M64" s="150">
        <v>0</v>
      </c>
      <c r="N64" s="184"/>
      <c r="O64" s="146">
        <v>2.9400000000000004</v>
      </c>
      <c r="P64" s="147" t="s">
        <v>2005</v>
      </c>
    </row>
    <row r="65" spans="2:16" ht="42.75">
      <c r="B65" s="143" t="s">
        <v>170</v>
      </c>
      <c r="C65" s="144" t="s">
        <v>48</v>
      </c>
      <c r="D65" s="144">
        <v>97655</v>
      </c>
      <c r="E65" s="145" t="s">
        <v>171</v>
      </c>
      <c r="F65" s="144" t="s">
        <v>69</v>
      </c>
      <c r="G65" s="143">
        <v>500</v>
      </c>
      <c r="H65" s="52">
        <f>O65*(1-'Orç-Resumo'!$G$10)</f>
        <v>24.08</v>
      </c>
      <c r="I65" s="53">
        <f>P65*(1-'Orç-Resumo'!$G$10)</f>
        <v>11.79</v>
      </c>
      <c r="J65" s="148">
        <f t="shared" si="0"/>
        <v>12040</v>
      </c>
      <c r="K65" s="149">
        <f t="shared" si="1"/>
        <v>5895</v>
      </c>
      <c r="L65" s="150">
        <f t="shared" si="2"/>
        <v>17935</v>
      </c>
      <c r="M65" s="150">
        <v>0</v>
      </c>
      <c r="N65" s="184"/>
      <c r="O65" s="146">
        <v>24.08</v>
      </c>
      <c r="P65" s="147" t="s">
        <v>3123</v>
      </c>
    </row>
    <row r="66" spans="2:16" ht="28.5">
      <c r="B66" s="143" t="s">
        <v>172</v>
      </c>
      <c r="C66" s="144" t="s">
        <v>48</v>
      </c>
      <c r="D66" s="144">
        <v>102190</v>
      </c>
      <c r="E66" s="145" t="s">
        <v>173</v>
      </c>
      <c r="F66" s="144" t="s">
        <v>69</v>
      </c>
      <c r="G66" s="143">
        <v>40</v>
      </c>
      <c r="H66" s="52">
        <f>O66*(1-'Orç-Resumo'!$G$10)</f>
        <v>7.02</v>
      </c>
      <c r="I66" s="53">
        <f>P66*(1-'Orç-Resumo'!$G$10)</f>
        <v>12.34</v>
      </c>
      <c r="J66" s="148">
        <f t="shared" si="0"/>
        <v>280.79999999999995</v>
      </c>
      <c r="K66" s="149">
        <f t="shared" si="1"/>
        <v>493.6</v>
      </c>
      <c r="L66" s="150">
        <f t="shared" si="2"/>
        <v>774.4</v>
      </c>
      <c r="M66" s="150">
        <v>0</v>
      </c>
      <c r="N66" s="184"/>
      <c r="O66" s="146">
        <v>7.02</v>
      </c>
      <c r="P66" s="147" t="s">
        <v>2006</v>
      </c>
    </row>
    <row r="67" spans="2:16" ht="28.5">
      <c r="B67" s="143" t="s">
        <v>174</v>
      </c>
      <c r="C67" s="144" t="s">
        <v>48</v>
      </c>
      <c r="D67" s="144">
        <v>102192</v>
      </c>
      <c r="E67" s="145" t="s">
        <v>175</v>
      </c>
      <c r="F67" s="144" t="s">
        <v>69</v>
      </c>
      <c r="G67" s="143">
        <v>370</v>
      </c>
      <c r="H67" s="52">
        <f>O67*(1-'Orç-Resumo'!$G$10)</f>
        <v>6.09</v>
      </c>
      <c r="I67" s="53">
        <f>P67*(1-'Orç-Resumo'!$G$10)</f>
        <v>10.7</v>
      </c>
      <c r="J67" s="148">
        <f t="shared" si="0"/>
        <v>2253.2999999999997</v>
      </c>
      <c r="K67" s="149">
        <f t="shared" si="1"/>
        <v>3958.9999999999995</v>
      </c>
      <c r="L67" s="150">
        <f t="shared" si="2"/>
        <v>6212.2999999999993</v>
      </c>
      <c r="M67" s="150">
        <v>0</v>
      </c>
      <c r="N67" s="184"/>
      <c r="O67" s="146">
        <v>6.09</v>
      </c>
      <c r="P67" s="147" t="s">
        <v>2007</v>
      </c>
    </row>
    <row r="68" spans="2:16" ht="42.75">
      <c r="B68" s="143" t="s">
        <v>176</v>
      </c>
      <c r="C68" s="144" t="s">
        <v>26</v>
      </c>
      <c r="D68" s="144" t="s">
        <v>177</v>
      </c>
      <c r="E68" s="145" t="s">
        <v>178</v>
      </c>
      <c r="F68" s="144" t="s">
        <v>33</v>
      </c>
      <c r="G68" s="143">
        <v>8</v>
      </c>
      <c r="H68" s="52">
        <f>O68*(1-'Orç-Resumo'!$G$10)</f>
        <v>0</v>
      </c>
      <c r="I68" s="53">
        <f>P68*(1-'Orç-Resumo'!$G$10)</f>
        <v>58.88</v>
      </c>
      <c r="J68" s="148">
        <f t="shared" si="0"/>
        <v>0</v>
      </c>
      <c r="K68" s="149">
        <f t="shared" si="1"/>
        <v>471.04</v>
      </c>
      <c r="L68" s="150">
        <f t="shared" si="2"/>
        <v>471.04</v>
      </c>
      <c r="M68" s="150">
        <v>0</v>
      </c>
      <c r="N68" s="184"/>
      <c r="O68" s="146">
        <v>0</v>
      </c>
      <c r="P68" s="147">
        <v>58.88</v>
      </c>
    </row>
    <row r="69" spans="2:16" ht="42.75">
      <c r="B69" s="143" t="s">
        <v>179</v>
      </c>
      <c r="C69" s="144" t="s">
        <v>48</v>
      </c>
      <c r="D69" s="144">
        <v>97662</v>
      </c>
      <c r="E69" s="145" t="s">
        <v>180</v>
      </c>
      <c r="F69" s="144" t="s">
        <v>110</v>
      </c>
      <c r="G69" s="143">
        <v>500</v>
      </c>
      <c r="H69" s="52">
        <f>O69*(1-'Orç-Resumo'!$G$10)</f>
        <v>0.17000000000000004</v>
      </c>
      <c r="I69" s="53">
        <f>P69*(1-'Orç-Resumo'!$G$10)</f>
        <v>0.37</v>
      </c>
      <c r="J69" s="148">
        <f t="shared" si="0"/>
        <v>85.000000000000014</v>
      </c>
      <c r="K69" s="149">
        <f t="shared" si="1"/>
        <v>185</v>
      </c>
      <c r="L69" s="150">
        <f t="shared" si="2"/>
        <v>270</v>
      </c>
      <c r="M69" s="150">
        <v>0</v>
      </c>
      <c r="N69" s="184"/>
      <c r="O69" s="146">
        <v>0.17000000000000004</v>
      </c>
      <c r="P69" s="147" t="s">
        <v>181</v>
      </c>
    </row>
    <row r="70" spans="2:16" ht="28.5">
      <c r="B70" s="143" t="s">
        <v>182</v>
      </c>
      <c r="C70" s="144" t="s">
        <v>48</v>
      </c>
      <c r="D70" s="144">
        <v>97663</v>
      </c>
      <c r="E70" s="145" t="s">
        <v>183</v>
      </c>
      <c r="F70" s="144" t="s">
        <v>184</v>
      </c>
      <c r="G70" s="143">
        <v>30</v>
      </c>
      <c r="H70" s="52">
        <f>O70*(1-'Orç-Resumo'!$G$10)</f>
        <v>4.7899999999999991</v>
      </c>
      <c r="I70" s="53">
        <f>P70*(1-'Orç-Resumo'!$G$10)</f>
        <v>8.6300000000000008</v>
      </c>
      <c r="J70" s="148">
        <f t="shared" si="0"/>
        <v>143.69999999999999</v>
      </c>
      <c r="K70" s="149">
        <f t="shared" si="1"/>
        <v>258.90000000000003</v>
      </c>
      <c r="L70" s="150">
        <f t="shared" si="2"/>
        <v>402.6</v>
      </c>
      <c r="M70" s="150">
        <v>0</v>
      </c>
      <c r="N70" s="184"/>
      <c r="O70" s="146">
        <v>4.7899999999999991</v>
      </c>
      <c r="P70" s="147" t="s">
        <v>2008</v>
      </c>
    </row>
    <row r="71" spans="2:16" ht="28.5">
      <c r="B71" s="143" t="s">
        <v>185</v>
      </c>
      <c r="C71" s="144" t="s">
        <v>48</v>
      </c>
      <c r="D71" s="144">
        <v>97664</v>
      </c>
      <c r="E71" s="145" t="s">
        <v>186</v>
      </c>
      <c r="F71" s="144" t="s">
        <v>184</v>
      </c>
      <c r="G71" s="143">
        <v>30</v>
      </c>
      <c r="H71" s="52">
        <f>O71*(1-'Orç-Resumo'!$G$10)</f>
        <v>0.56999999999999984</v>
      </c>
      <c r="I71" s="53">
        <f>P71*(1-'Orç-Resumo'!$G$10)</f>
        <v>1.1000000000000001</v>
      </c>
      <c r="J71" s="148">
        <f t="shared" si="0"/>
        <v>17.099999999999994</v>
      </c>
      <c r="K71" s="149">
        <f t="shared" si="1"/>
        <v>33</v>
      </c>
      <c r="L71" s="150">
        <f t="shared" si="2"/>
        <v>50.099999999999994</v>
      </c>
      <c r="M71" s="150">
        <v>0</v>
      </c>
      <c r="N71" s="184"/>
      <c r="O71" s="146">
        <v>0.56999999999999984</v>
      </c>
      <c r="P71" s="147" t="s">
        <v>2009</v>
      </c>
    </row>
    <row r="72" spans="2:16" ht="42.75">
      <c r="B72" s="143" t="s">
        <v>188</v>
      </c>
      <c r="C72" s="144" t="s">
        <v>48</v>
      </c>
      <c r="D72" s="144">
        <v>97666</v>
      </c>
      <c r="E72" s="145" t="s">
        <v>189</v>
      </c>
      <c r="F72" s="144" t="s">
        <v>184</v>
      </c>
      <c r="G72" s="143">
        <v>30</v>
      </c>
      <c r="H72" s="52">
        <f>O72*(1-'Orç-Resumo'!$G$10)</f>
        <v>3.4899999999999993</v>
      </c>
      <c r="I72" s="53">
        <f>P72*(1-'Orç-Resumo'!$G$10)</f>
        <v>6.29</v>
      </c>
      <c r="J72" s="148">
        <f t="shared" si="0"/>
        <v>104.69999999999997</v>
      </c>
      <c r="K72" s="149">
        <f t="shared" si="1"/>
        <v>188.7</v>
      </c>
      <c r="L72" s="150">
        <f t="shared" si="2"/>
        <v>293.39999999999998</v>
      </c>
      <c r="M72" s="150">
        <v>0</v>
      </c>
      <c r="N72" s="184"/>
      <c r="O72" s="146">
        <v>3.4899999999999993</v>
      </c>
      <c r="P72" s="147" t="s">
        <v>2010</v>
      </c>
    </row>
    <row r="73" spans="2:16" ht="28.5">
      <c r="B73" s="143" t="s">
        <v>191</v>
      </c>
      <c r="C73" s="144" t="s">
        <v>26</v>
      </c>
      <c r="D73" s="144" t="s">
        <v>192</v>
      </c>
      <c r="E73" s="145" t="s">
        <v>193</v>
      </c>
      <c r="F73" s="144" t="s">
        <v>69</v>
      </c>
      <c r="G73" s="143">
        <v>450</v>
      </c>
      <c r="H73" s="52">
        <f>O73*(1-'Orç-Resumo'!$G$10)</f>
        <v>2.6609999999999996</v>
      </c>
      <c r="I73" s="53">
        <f>P73*(1-'Orç-Resumo'!$G$10)</f>
        <v>4.266</v>
      </c>
      <c r="J73" s="148">
        <f t="shared" si="0"/>
        <v>1197.4499999999998</v>
      </c>
      <c r="K73" s="149">
        <f t="shared" si="1"/>
        <v>1919.7</v>
      </c>
      <c r="L73" s="150">
        <f t="shared" si="2"/>
        <v>3117.1499999999996</v>
      </c>
      <c r="M73" s="150">
        <v>0</v>
      </c>
      <c r="N73" s="184"/>
      <c r="O73" s="146">
        <v>2.6609999999999996</v>
      </c>
      <c r="P73" s="147">
        <v>4.266</v>
      </c>
    </row>
    <row r="74" spans="2:16" ht="28.5">
      <c r="B74" s="143" t="s">
        <v>194</v>
      </c>
      <c r="C74" s="144" t="s">
        <v>26</v>
      </c>
      <c r="D74" s="144" t="s">
        <v>195</v>
      </c>
      <c r="E74" s="145" t="s">
        <v>196</v>
      </c>
      <c r="F74" s="144" t="s">
        <v>33</v>
      </c>
      <c r="G74" s="143">
        <v>2</v>
      </c>
      <c r="H74" s="52">
        <f>O74*(1-'Orç-Resumo'!$G$10)</f>
        <v>0</v>
      </c>
      <c r="I74" s="53">
        <f>P74*(1-'Orç-Resumo'!$G$10)</f>
        <v>44.28</v>
      </c>
      <c r="J74" s="148">
        <f t="shared" si="0"/>
        <v>0</v>
      </c>
      <c r="K74" s="149">
        <f t="shared" si="1"/>
        <v>88.56</v>
      </c>
      <c r="L74" s="150">
        <f t="shared" si="2"/>
        <v>88.56</v>
      </c>
      <c r="M74" s="150">
        <v>0</v>
      </c>
      <c r="N74" s="184"/>
      <c r="O74" s="146">
        <v>0</v>
      </c>
      <c r="P74" s="147">
        <v>44.28</v>
      </c>
    </row>
    <row r="75" spans="2:16" ht="42.75">
      <c r="B75" s="143" t="s">
        <v>197</v>
      </c>
      <c r="C75" s="144" t="s">
        <v>26</v>
      </c>
      <c r="D75" s="144" t="s">
        <v>198</v>
      </c>
      <c r="E75" s="145" t="s">
        <v>199</v>
      </c>
      <c r="F75" s="144" t="s">
        <v>69</v>
      </c>
      <c r="G75" s="143">
        <v>37</v>
      </c>
      <c r="H75" s="52">
        <f>O75*(1-'Orç-Resumo'!$G$10)</f>
        <v>8.1987999999999985</v>
      </c>
      <c r="I75" s="53">
        <f>P75*(1-'Orç-Resumo'!$G$10)</f>
        <v>14.685600000000001</v>
      </c>
      <c r="J75" s="148">
        <f t="shared" si="0"/>
        <v>303.35559999999992</v>
      </c>
      <c r="K75" s="149">
        <f t="shared" si="1"/>
        <v>543.36720000000003</v>
      </c>
      <c r="L75" s="150">
        <f t="shared" si="2"/>
        <v>846.72280000000001</v>
      </c>
      <c r="M75" s="150">
        <v>0</v>
      </c>
      <c r="N75" s="184"/>
      <c r="O75" s="146">
        <v>8.1987999999999985</v>
      </c>
      <c r="P75" s="147">
        <v>14.685600000000001</v>
      </c>
    </row>
    <row r="76" spans="2:16" ht="28.5">
      <c r="B76" s="143" t="s">
        <v>200</v>
      </c>
      <c r="C76" s="144" t="s">
        <v>26</v>
      </c>
      <c r="D76" s="144" t="s">
        <v>201</v>
      </c>
      <c r="E76" s="145" t="s">
        <v>202</v>
      </c>
      <c r="F76" s="144" t="s">
        <v>33</v>
      </c>
      <c r="G76" s="143">
        <v>8</v>
      </c>
      <c r="H76" s="52">
        <f>O76*(1-'Orç-Resumo'!$G$10)</f>
        <v>8.8699999999999992</v>
      </c>
      <c r="I76" s="53">
        <f>P76*(1-'Orç-Resumo'!$G$10)</f>
        <v>14.22</v>
      </c>
      <c r="J76" s="148">
        <f t="shared" si="0"/>
        <v>70.959999999999994</v>
      </c>
      <c r="K76" s="149">
        <f t="shared" si="1"/>
        <v>113.76</v>
      </c>
      <c r="L76" s="150">
        <f t="shared" si="2"/>
        <v>184.72</v>
      </c>
      <c r="M76" s="150">
        <v>0</v>
      </c>
      <c r="N76" s="184"/>
      <c r="O76" s="146">
        <v>8.8699999999999992</v>
      </c>
      <c r="P76" s="147">
        <v>14.22</v>
      </c>
    </row>
    <row r="77" spans="2:16" ht="28.5">
      <c r="B77" s="143" t="s">
        <v>203</v>
      </c>
      <c r="C77" s="144" t="s">
        <v>26</v>
      </c>
      <c r="D77" s="144" t="s">
        <v>204</v>
      </c>
      <c r="E77" s="145" t="s">
        <v>205</v>
      </c>
      <c r="F77" s="144" t="s">
        <v>33</v>
      </c>
      <c r="G77" s="143">
        <v>16</v>
      </c>
      <c r="H77" s="52">
        <f>O77*(1-'Orç-Resumo'!$G$10)</f>
        <v>3.548</v>
      </c>
      <c r="I77" s="53">
        <f>P77*(1-'Orç-Resumo'!$G$10)</f>
        <v>5.6880000000000006</v>
      </c>
      <c r="J77" s="148">
        <f t="shared" si="0"/>
        <v>56.768000000000001</v>
      </c>
      <c r="K77" s="149">
        <f t="shared" si="1"/>
        <v>91.00800000000001</v>
      </c>
      <c r="L77" s="150">
        <f t="shared" si="2"/>
        <v>147.77600000000001</v>
      </c>
      <c r="M77" s="150">
        <v>0</v>
      </c>
      <c r="N77" s="184"/>
      <c r="O77" s="146">
        <v>3.548</v>
      </c>
      <c r="P77" s="147">
        <v>5.6880000000000006</v>
      </c>
    </row>
    <row r="78" spans="2:16" ht="28.5">
      <c r="B78" s="143" t="s">
        <v>206</v>
      </c>
      <c r="C78" s="144" t="s">
        <v>26</v>
      </c>
      <c r="D78" s="144" t="s">
        <v>207</v>
      </c>
      <c r="E78" s="145" t="s">
        <v>208</v>
      </c>
      <c r="F78" s="144" t="s">
        <v>33</v>
      </c>
      <c r="G78" s="143">
        <v>16</v>
      </c>
      <c r="H78" s="52">
        <f>O78*(1-'Orç-Resumo'!$G$10)</f>
        <v>4.4349999999999996</v>
      </c>
      <c r="I78" s="53">
        <f>P78*(1-'Orç-Resumo'!$G$10)</f>
        <v>7.11</v>
      </c>
      <c r="J78" s="148">
        <f t="shared" si="0"/>
        <v>70.959999999999994</v>
      </c>
      <c r="K78" s="149">
        <f t="shared" si="1"/>
        <v>113.76</v>
      </c>
      <c r="L78" s="150">
        <f t="shared" si="2"/>
        <v>184.72</v>
      </c>
      <c r="M78" s="150">
        <v>0</v>
      </c>
      <c r="N78" s="184"/>
      <c r="O78" s="146">
        <v>4.4349999999999996</v>
      </c>
      <c r="P78" s="147">
        <v>7.11</v>
      </c>
    </row>
    <row r="79" spans="2:16">
      <c r="B79" s="143" t="s">
        <v>209</v>
      </c>
      <c r="C79" s="144" t="s">
        <v>26</v>
      </c>
      <c r="D79" s="144" t="s">
        <v>210</v>
      </c>
      <c r="E79" s="145" t="s">
        <v>211</v>
      </c>
      <c r="F79" s="144" t="s">
        <v>33</v>
      </c>
      <c r="G79" s="143">
        <v>24</v>
      </c>
      <c r="H79" s="52">
        <f>O79*(1-'Orç-Resumo'!$G$10)</f>
        <v>1.774</v>
      </c>
      <c r="I79" s="53">
        <f>P79*(1-'Orç-Resumo'!$G$10)</f>
        <v>2.8440000000000003</v>
      </c>
      <c r="J79" s="148">
        <f t="shared" si="0"/>
        <v>42.576000000000001</v>
      </c>
      <c r="K79" s="149">
        <f t="shared" si="1"/>
        <v>68.256</v>
      </c>
      <c r="L79" s="150">
        <f t="shared" si="2"/>
        <v>110.83199999999999</v>
      </c>
      <c r="M79" s="150">
        <v>0</v>
      </c>
      <c r="N79" s="184"/>
      <c r="O79" s="146">
        <v>1.774</v>
      </c>
      <c r="P79" s="147">
        <v>2.8440000000000003</v>
      </c>
    </row>
    <row r="80" spans="2:16" ht="28.5">
      <c r="B80" s="143" t="s">
        <v>212</v>
      </c>
      <c r="C80" s="144" t="s">
        <v>26</v>
      </c>
      <c r="D80" s="144" t="s">
        <v>213</v>
      </c>
      <c r="E80" s="145" t="s">
        <v>214</v>
      </c>
      <c r="F80" s="144" t="s">
        <v>33</v>
      </c>
      <c r="G80" s="143">
        <v>40</v>
      </c>
      <c r="H80" s="52">
        <f>O80*(1-'Orç-Resumo'!$G$10)</f>
        <v>3.548</v>
      </c>
      <c r="I80" s="53">
        <f>P80*(1-'Orç-Resumo'!$G$10)</f>
        <v>5.6880000000000006</v>
      </c>
      <c r="J80" s="148">
        <f t="shared" ref="J80:J142" si="3">G80*H80</f>
        <v>141.92000000000002</v>
      </c>
      <c r="K80" s="149">
        <f t="shared" ref="K80:K142" si="4">G80*I80</f>
        <v>227.52000000000004</v>
      </c>
      <c r="L80" s="150">
        <f t="shared" ref="L80:L142" si="5">J80+K80</f>
        <v>369.44000000000005</v>
      </c>
      <c r="M80" s="150">
        <v>0</v>
      </c>
      <c r="N80" s="184"/>
      <c r="O80" s="146">
        <v>3.548</v>
      </c>
      <c r="P80" s="147">
        <v>5.6880000000000006</v>
      </c>
    </row>
    <row r="81" spans="2:16" ht="42.75">
      <c r="B81" s="143" t="s">
        <v>215</v>
      </c>
      <c r="C81" s="144" t="s">
        <v>26</v>
      </c>
      <c r="D81" s="144" t="s">
        <v>216</v>
      </c>
      <c r="E81" s="145" t="s">
        <v>217</v>
      </c>
      <c r="F81" s="144" t="s">
        <v>69</v>
      </c>
      <c r="G81" s="143">
        <v>1310</v>
      </c>
      <c r="H81" s="52">
        <f>O81*(1-'Orç-Resumo'!$G$10)</f>
        <v>6.2329999999999997</v>
      </c>
      <c r="I81" s="53">
        <f>P81*(1-'Orç-Resumo'!$G$10)</f>
        <v>10.956</v>
      </c>
      <c r="J81" s="148">
        <f t="shared" si="3"/>
        <v>8165.23</v>
      </c>
      <c r="K81" s="149">
        <f t="shared" si="4"/>
        <v>14352.359999999999</v>
      </c>
      <c r="L81" s="150">
        <f t="shared" si="5"/>
        <v>22517.589999999997</v>
      </c>
      <c r="M81" s="150">
        <v>0</v>
      </c>
      <c r="N81" s="184"/>
      <c r="O81" s="146">
        <v>6.2329999999999997</v>
      </c>
      <c r="P81" s="147">
        <v>10.956</v>
      </c>
    </row>
    <row r="82" spans="2:16" ht="28.5">
      <c r="B82" s="143" t="s">
        <v>218</v>
      </c>
      <c r="C82" s="144" t="s">
        <v>26</v>
      </c>
      <c r="D82" s="144" t="s">
        <v>219</v>
      </c>
      <c r="E82" s="145" t="s">
        <v>220</v>
      </c>
      <c r="F82" s="144" t="s">
        <v>33</v>
      </c>
      <c r="G82" s="143">
        <v>8</v>
      </c>
      <c r="H82" s="52">
        <f>O82*(1-'Orç-Resumo'!$G$10)</f>
        <v>599.62000000000012</v>
      </c>
      <c r="I82" s="53">
        <f>P82*(1-'Orç-Resumo'!$G$10)</f>
        <v>162.68</v>
      </c>
      <c r="J82" s="148">
        <f t="shared" si="3"/>
        <v>4796.9600000000009</v>
      </c>
      <c r="K82" s="149">
        <f t="shared" si="4"/>
        <v>1301.44</v>
      </c>
      <c r="L82" s="150">
        <f t="shared" si="5"/>
        <v>6098.4000000000015</v>
      </c>
      <c r="M82" s="150">
        <v>0</v>
      </c>
      <c r="N82" s="184"/>
      <c r="O82" s="146">
        <v>599.62000000000012</v>
      </c>
      <c r="P82" s="147">
        <v>162.68</v>
      </c>
    </row>
    <row r="83" spans="2:16" ht="42.75">
      <c r="B83" s="143" t="s">
        <v>221</v>
      </c>
      <c r="C83" s="144" t="s">
        <v>26</v>
      </c>
      <c r="D83" s="144" t="s">
        <v>222</v>
      </c>
      <c r="E83" s="145" t="s">
        <v>223</v>
      </c>
      <c r="F83" s="144" t="s">
        <v>33</v>
      </c>
      <c r="G83" s="143">
        <v>8</v>
      </c>
      <c r="H83" s="52">
        <f>O83*(1-'Orç-Resumo'!$G$10)</f>
        <v>306.07000000000005</v>
      </c>
      <c r="I83" s="53">
        <f>P83*(1-'Orç-Resumo'!$G$10)</f>
        <v>63.33</v>
      </c>
      <c r="J83" s="148">
        <f t="shared" si="3"/>
        <v>2448.5600000000004</v>
      </c>
      <c r="K83" s="149">
        <f t="shared" si="4"/>
        <v>506.64</v>
      </c>
      <c r="L83" s="150">
        <f t="shared" si="5"/>
        <v>2955.2000000000003</v>
      </c>
      <c r="M83" s="150">
        <v>0</v>
      </c>
      <c r="N83" s="184"/>
      <c r="O83" s="146">
        <v>306.07000000000005</v>
      </c>
      <c r="P83" s="147">
        <v>63.33</v>
      </c>
    </row>
    <row r="84" spans="2:16" ht="28.5">
      <c r="B84" s="143" t="s">
        <v>224</v>
      </c>
      <c r="C84" s="144" t="s">
        <v>26</v>
      </c>
      <c r="D84" s="144" t="s">
        <v>225</v>
      </c>
      <c r="E84" s="145" t="s">
        <v>226</v>
      </c>
      <c r="F84" s="144" t="s">
        <v>69</v>
      </c>
      <c r="G84" s="143">
        <v>8</v>
      </c>
      <c r="H84" s="52">
        <f>O84*(1-'Orç-Resumo'!$G$10)</f>
        <v>8.9899999999999984</v>
      </c>
      <c r="I84" s="53">
        <f>P84*(1-'Orç-Resumo'!$G$10)</f>
        <v>23.66</v>
      </c>
      <c r="J84" s="148">
        <f t="shared" si="3"/>
        <v>71.919999999999987</v>
      </c>
      <c r="K84" s="149">
        <f t="shared" si="4"/>
        <v>189.28</v>
      </c>
      <c r="L84" s="150">
        <f t="shared" si="5"/>
        <v>261.2</v>
      </c>
      <c r="M84" s="150">
        <v>0</v>
      </c>
      <c r="N84" s="184"/>
      <c r="O84" s="146">
        <v>8.9899999999999984</v>
      </c>
      <c r="P84" s="147">
        <v>23.66</v>
      </c>
    </row>
    <row r="85" spans="2:16" ht="71.25">
      <c r="B85" s="143" t="s">
        <v>227</v>
      </c>
      <c r="C85" s="144" t="s">
        <v>26</v>
      </c>
      <c r="D85" s="144" t="s">
        <v>228</v>
      </c>
      <c r="E85" s="145" t="s">
        <v>229</v>
      </c>
      <c r="F85" s="144" t="s">
        <v>69</v>
      </c>
      <c r="G85" s="143">
        <v>160</v>
      </c>
      <c r="H85" s="52">
        <f>O85*(1-'Orç-Resumo'!$G$10)</f>
        <v>0</v>
      </c>
      <c r="I85" s="53">
        <f>P85*(1-'Orç-Resumo'!$G$10)</f>
        <v>46.33</v>
      </c>
      <c r="J85" s="148">
        <f t="shared" si="3"/>
        <v>0</v>
      </c>
      <c r="K85" s="149">
        <f t="shared" si="4"/>
        <v>7412.7999999999993</v>
      </c>
      <c r="L85" s="150">
        <f t="shared" si="5"/>
        <v>7412.7999999999993</v>
      </c>
      <c r="M85" s="150">
        <v>0</v>
      </c>
      <c r="N85" s="184"/>
      <c r="O85" s="146">
        <v>0</v>
      </c>
      <c r="P85" s="147">
        <v>46.33</v>
      </c>
    </row>
    <row r="86" spans="2:16" ht="28.5">
      <c r="B86" s="143" t="s">
        <v>230</v>
      </c>
      <c r="C86" s="144" t="s">
        <v>26</v>
      </c>
      <c r="D86" s="144" t="s">
        <v>231</v>
      </c>
      <c r="E86" s="145" t="s">
        <v>232</v>
      </c>
      <c r="F86" s="144" t="s">
        <v>33</v>
      </c>
      <c r="G86" s="143">
        <v>24</v>
      </c>
      <c r="H86" s="52">
        <f>O86*(1-'Orç-Resumo'!$G$10)</f>
        <v>1.774</v>
      </c>
      <c r="I86" s="53">
        <f>P86*(1-'Orç-Resumo'!$G$10)</f>
        <v>2.8440000000000003</v>
      </c>
      <c r="J86" s="148">
        <f t="shared" si="3"/>
        <v>42.576000000000001</v>
      </c>
      <c r="K86" s="149">
        <f t="shared" si="4"/>
        <v>68.256</v>
      </c>
      <c r="L86" s="150">
        <f t="shared" si="5"/>
        <v>110.83199999999999</v>
      </c>
      <c r="M86" s="150">
        <v>0</v>
      </c>
      <c r="N86" s="184"/>
      <c r="O86" s="146">
        <v>1.774</v>
      </c>
      <c r="P86" s="147">
        <v>2.8440000000000003</v>
      </c>
    </row>
    <row r="87" spans="2:16" ht="28.5">
      <c r="B87" s="143" t="s">
        <v>233</v>
      </c>
      <c r="C87" s="144" t="s">
        <v>26</v>
      </c>
      <c r="D87" s="144" t="s">
        <v>234</v>
      </c>
      <c r="E87" s="145" t="s">
        <v>235</v>
      </c>
      <c r="F87" s="144" t="s">
        <v>69</v>
      </c>
      <c r="G87" s="143">
        <v>50</v>
      </c>
      <c r="H87" s="52">
        <f>O87*(1-'Orç-Resumo'!$G$10)</f>
        <v>6.8382999999999985</v>
      </c>
      <c r="I87" s="53">
        <f>P87*(1-'Orç-Resumo'!$G$10)</f>
        <v>11.3001</v>
      </c>
      <c r="J87" s="148">
        <f t="shared" si="3"/>
        <v>341.91499999999991</v>
      </c>
      <c r="K87" s="149">
        <f t="shared" si="4"/>
        <v>565.005</v>
      </c>
      <c r="L87" s="150">
        <f t="shared" si="5"/>
        <v>906.91999999999985</v>
      </c>
      <c r="M87" s="150">
        <v>0</v>
      </c>
      <c r="N87" s="184"/>
      <c r="O87" s="146">
        <v>6.8382999999999985</v>
      </c>
      <c r="P87" s="147">
        <v>11.3001</v>
      </c>
    </row>
    <row r="88" spans="2:16" ht="42.75">
      <c r="B88" s="143" t="s">
        <v>236</v>
      </c>
      <c r="C88" s="144" t="s">
        <v>26</v>
      </c>
      <c r="D88" s="144" t="s">
        <v>237</v>
      </c>
      <c r="E88" s="145" t="s">
        <v>238</v>
      </c>
      <c r="F88" s="144" t="s">
        <v>33</v>
      </c>
      <c r="G88" s="143">
        <v>10</v>
      </c>
      <c r="H88" s="52">
        <f>O88*(1-'Orç-Resumo'!$G$10)</f>
        <v>11.655699999999998</v>
      </c>
      <c r="I88" s="53">
        <f>P88*(1-'Orç-Resumo'!$G$10)</f>
        <v>20.1312</v>
      </c>
      <c r="J88" s="148">
        <f t="shared" si="3"/>
        <v>116.55699999999997</v>
      </c>
      <c r="K88" s="149">
        <f t="shared" si="4"/>
        <v>201.31200000000001</v>
      </c>
      <c r="L88" s="150">
        <f t="shared" si="5"/>
        <v>317.86899999999997</v>
      </c>
      <c r="M88" s="150">
        <v>0</v>
      </c>
      <c r="N88" s="184"/>
      <c r="O88" s="146">
        <v>11.655699999999998</v>
      </c>
      <c r="P88" s="147">
        <v>20.1312</v>
      </c>
    </row>
    <row r="89" spans="2:16">
      <c r="B89" s="143" t="s">
        <v>239</v>
      </c>
      <c r="C89" s="144" t="s">
        <v>26</v>
      </c>
      <c r="D89" s="144" t="s">
        <v>240</v>
      </c>
      <c r="E89" s="145" t="s">
        <v>241</v>
      </c>
      <c r="F89" s="144" t="s">
        <v>33</v>
      </c>
      <c r="G89" s="143">
        <v>160</v>
      </c>
      <c r="H89" s="52">
        <f>O89*(1-'Orç-Resumo'!$G$10)</f>
        <v>0.88700000000000001</v>
      </c>
      <c r="I89" s="53">
        <f>P89*(1-'Orç-Resumo'!$G$10)</f>
        <v>1.4220000000000002</v>
      </c>
      <c r="J89" s="148">
        <f t="shared" si="3"/>
        <v>141.92000000000002</v>
      </c>
      <c r="K89" s="149">
        <f t="shared" si="4"/>
        <v>227.52000000000004</v>
      </c>
      <c r="L89" s="150">
        <f t="shared" si="5"/>
        <v>369.44000000000005</v>
      </c>
      <c r="M89" s="150">
        <v>0</v>
      </c>
      <c r="N89" s="184"/>
      <c r="O89" s="146">
        <v>0.88700000000000001</v>
      </c>
      <c r="P89" s="147">
        <v>1.4220000000000002</v>
      </c>
    </row>
    <row r="90" spans="2:16" ht="42.75">
      <c r="B90" s="143" t="s">
        <v>242</v>
      </c>
      <c r="C90" s="144" t="s">
        <v>26</v>
      </c>
      <c r="D90" s="144" t="s">
        <v>243</v>
      </c>
      <c r="E90" s="145" t="s">
        <v>244</v>
      </c>
      <c r="F90" s="144" t="s">
        <v>33</v>
      </c>
      <c r="G90" s="143">
        <v>5</v>
      </c>
      <c r="H90" s="52">
        <f>O90*(1-'Orç-Resumo'!$G$10)</f>
        <v>17.86</v>
      </c>
      <c r="I90" s="53">
        <f>P90*(1-'Orç-Resumo'!$G$10)</f>
        <v>33.450000000000003</v>
      </c>
      <c r="J90" s="148">
        <f t="shared" si="3"/>
        <v>89.3</v>
      </c>
      <c r="K90" s="149">
        <f t="shared" si="4"/>
        <v>167.25</v>
      </c>
      <c r="L90" s="150">
        <f t="shared" si="5"/>
        <v>256.55</v>
      </c>
      <c r="M90" s="150">
        <v>0</v>
      </c>
      <c r="N90" s="184"/>
      <c r="O90" s="146">
        <v>17.86</v>
      </c>
      <c r="P90" s="147">
        <v>33.450000000000003</v>
      </c>
    </row>
    <row r="91" spans="2:16" ht="28.5">
      <c r="B91" s="143" t="s">
        <v>245</v>
      </c>
      <c r="C91" s="144" t="s">
        <v>26</v>
      </c>
      <c r="D91" s="144" t="s">
        <v>246</v>
      </c>
      <c r="E91" s="145" t="s">
        <v>247</v>
      </c>
      <c r="F91" s="144" t="s">
        <v>33</v>
      </c>
      <c r="G91" s="143">
        <v>16</v>
      </c>
      <c r="H91" s="52">
        <f>O91*(1-'Orç-Resumo'!$G$10)</f>
        <v>2.2124999999999995</v>
      </c>
      <c r="I91" s="53">
        <f>P91*(1-'Orç-Resumo'!$G$10)</f>
        <v>4.49</v>
      </c>
      <c r="J91" s="148">
        <f t="shared" si="3"/>
        <v>35.399999999999991</v>
      </c>
      <c r="K91" s="149">
        <f t="shared" si="4"/>
        <v>71.84</v>
      </c>
      <c r="L91" s="150">
        <f t="shared" si="5"/>
        <v>107.24</v>
      </c>
      <c r="M91" s="150">
        <v>0</v>
      </c>
      <c r="N91" s="184"/>
      <c r="O91" s="146">
        <v>2.2124999999999995</v>
      </c>
      <c r="P91" s="147">
        <v>4.49</v>
      </c>
    </row>
    <row r="92" spans="2:16" ht="28.5">
      <c r="B92" s="143" t="s">
        <v>248</v>
      </c>
      <c r="C92" s="144" t="s">
        <v>26</v>
      </c>
      <c r="D92" s="144" t="s">
        <v>249</v>
      </c>
      <c r="E92" s="145" t="s">
        <v>250</v>
      </c>
      <c r="F92" s="144" t="s">
        <v>110</v>
      </c>
      <c r="G92" s="143">
        <v>100</v>
      </c>
      <c r="H92" s="52">
        <f>O92*(1-'Orç-Resumo'!$G$10)</f>
        <v>2.4424999999999999</v>
      </c>
      <c r="I92" s="53">
        <f>P92*(1-'Orç-Resumo'!$G$10)</f>
        <v>3.9090000000000003</v>
      </c>
      <c r="J92" s="148">
        <f t="shared" si="3"/>
        <v>244.25</v>
      </c>
      <c r="K92" s="149">
        <f t="shared" si="4"/>
        <v>390.90000000000003</v>
      </c>
      <c r="L92" s="150">
        <f t="shared" si="5"/>
        <v>635.15000000000009</v>
      </c>
      <c r="M92" s="150">
        <v>0</v>
      </c>
      <c r="N92" s="184"/>
      <c r="O92" s="146">
        <v>2.4424999999999999</v>
      </c>
      <c r="P92" s="147">
        <v>3.9090000000000003</v>
      </c>
    </row>
    <row r="93" spans="2:16" ht="42.75">
      <c r="B93" s="143" t="s">
        <v>251</v>
      </c>
      <c r="C93" s="144" t="s">
        <v>26</v>
      </c>
      <c r="D93" s="144" t="s">
        <v>252</v>
      </c>
      <c r="E93" s="145" t="s">
        <v>253</v>
      </c>
      <c r="F93" s="144" t="s">
        <v>69</v>
      </c>
      <c r="G93" s="143">
        <v>70</v>
      </c>
      <c r="H93" s="52">
        <f>O93*(1-'Orç-Resumo'!$G$10)</f>
        <v>10.692</v>
      </c>
      <c r="I93" s="53">
        <f>P93*(1-'Orç-Resumo'!$G$10)</f>
        <v>19.068000000000001</v>
      </c>
      <c r="J93" s="148">
        <f t="shared" si="3"/>
        <v>748.44</v>
      </c>
      <c r="K93" s="149">
        <f t="shared" si="4"/>
        <v>1334.76</v>
      </c>
      <c r="L93" s="150">
        <f t="shared" si="5"/>
        <v>2083.1999999999998</v>
      </c>
      <c r="M93" s="150">
        <v>0</v>
      </c>
      <c r="N93" s="184"/>
      <c r="O93" s="146">
        <v>10.692</v>
      </c>
      <c r="P93" s="147">
        <v>19.068000000000001</v>
      </c>
    </row>
    <row r="94" spans="2:16" ht="42.75">
      <c r="B94" s="143" t="s">
        <v>254</v>
      </c>
      <c r="C94" s="144" t="s">
        <v>26</v>
      </c>
      <c r="D94" s="144" t="s">
        <v>255</v>
      </c>
      <c r="E94" s="145" t="s">
        <v>256</v>
      </c>
      <c r="F94" s="144" t="s">
        <v>33</v>
      </c>
      <c r="G94" s="143">
        <v>8</v>
      </c>
      <c r="H94" s="52">
        <f>O94*(1-'Orç-Resumo'!$G$10)</f>
        <v>306.07000000000005</v>
      </c>
      <c r="I94" s="53">
        <f>P94*(1-'Orç-Resumo'!$G$10)</f>
        <v>64.16</v>
      </c>
      <c r="J94" s="148">
        <f t="shared" si="3"/>
        <v>2448.5600000000004</v>
      </c>
      <c r="K94" s="149">
        <f t="shared" si="4"/>
        <v>513.28</v>
      </c>
      <c r="L94" s="150">
        <f t="shared" si="5"/>
        <v>2961.84</v>
      </c>
      <c r="M94" s="150">
        <v>0</v>
      </c>
      <c r="N94" s="184"/>
      <c r="O94" s="146">
        <v>306.07000000000005</v>
      </c>
      <c r="P94" s="147">
        <v>64.16</v>
      </c>
    </row>
    <row r="95" spans="2:16" ht="42.75">
      <c r="B95" s="143" t="s">
        <v>257</v>
      </c>
      <c r="C95" s="144" t="s">
        <v>26</v>
      </c>
      <c r="D95" s="144" t="s">
        <v>258</v>
      </c>
      <c r="E95" s="145" t="s">
        <v>259</v>
      </c>
      <c r="F95" s="144" t="s">
        <v>33</v>
      </c>
      <c r="G95" s="143">
        <v>22</v>
      </c>
      <c r="H95" s="52">
        <f>O95*(1-'Orç-Resumo'!$G$10)</f>
        <v>4.4249999999999989</v>
      </c>
      <c r="I95" s="53">
        <f>P95*(1-'Orç-Resumo'!$G$10)</f>
        <v>8.98</v>
      </c>
      <c r="J95" s="148">
        <f t="shared" si="3"/>
        <v>97.34999999999998</v>
      </c>
      <c r="K95" s="149">
        <f t="shared" si="4"/>
        <v>197.56</v>
      </c>
      <c r="L95" s="150">
        <f t="shared" si="5"/>
        <v>294.90999999999997</v>
      </c>
      <c r="M95" s="150">
        <v>0</v>
      </c>
      <c r="N95" s="184"/>
      <c r="O95" s="146">
        <v>4.4249999999999989</v>
      </c>
      <c r="P95" s="147">
        <v>8.98</v>
      </c>
    </row>
    <row r="96" spans="2:16" ht="42.75">
      <c r="B96" s="143" t="s">
        <v>260</v>
      </c>
      <c r="C96" s="144" t="s">
        <v>26</v>
      </c>
      <c r="D96" s="144" t="s">
        <v>261</v>
      </c>
      <c r="E96" s="145" t="s">
        <v>262</v>
      </c>
      <c r="F96" s="144" t="s">
        <v>33</v>
      </c>
      <c r="G96" s="143">
        <v>8</v>
      </c>
      <c r="H96" s="52">
        <f>O96*(1-'Orç-Resumo'!$G$10)</f>
        <v>32.017109999999995</v>
      </c>
      <c r="I96" s="53">
        <f>P96*(1-'Orç-Resumo'!$G$10)</f>
        <v>55.760040000000004</v>
      </c>
      <c r="J96" s="148">
        <f t="shared" si="3"/>
        <v>256.13687999999996</v>
      </c>
      <c r="K96" s="149">
        <f t="shared" si="4"/>
        <v>446.08032000000003</v>
      </c>
      <c r="L96" s="150">
        <f t="shared" si="5"/>
        <v>702.21720000000005</v>
      </c>
      <c r="M96" s="150">
        <v>0</v>
      </c>
      <c r="N96" s="184"/>
      <c r="O96" s="146">
        <v>32.017109999999995</v>
      </c>
      <c r="P96" s="147">
        <v>55.760040000000004</v>
      </c>
    </row>
    <row r="97" spans="2:16" ht="28.5">
      <c r="B97" s="143" t="s">
        <v>263</v>
      </c>
      <c r="C97" s="144" t="s">
        <v>26</v>
      </c>
      <c r="D97" s="144" t="s">
        <v>264</v>
      </c>
      <c r="E97" s="145" t="s">
        <v>265</v>
      </c>
      <c r="F97" s="144" t="s">
        <v>33</v>
      </c>
      <c r="G97" s="143">
        <v>8</v>
      </c>
      <c r="H97" s="52">
        <f>O97*(1-'Orç-Resumo'!$G$10)</f>
        <v>387.85</v>
      </c>
      <c r="I97" s="53">
        <f>P97*(1-'Orç-Resumo'!$G$10)</f>
        <v>601.90079999999989</v>
      </c>
      <c r="J97" s="148">
        <f t="shared" si="3"/>
        <v>3102.8</v>
      </c>
      <c r="K97" s="149">
        <f t="shared" si="4"/>
        <v>4815.2063999999991</v>
      </c>
      <c r="L97" s="150">
        <f t="shared" si="5"/>
        <v>7918.0063999999993</v>
      </c>
      <c r="M97" s="150">
        <v>0</v>
      </c>
      <c r="N97" s="184"/>
      <c r="O97" s="146">
        <v>387.85</v>
      </c>
      <c r="P97" s="147">
        <v>601.90079999999989</v>
      </c>
    </row>
    <row r="98" spans="2:16" ht="28.5">
      <c r="B98" s="143" t="s">
        <v>266</v>
      </c>
      <c r="C98" s="144" t="s">
        <v>26</v>
      </c>
      <c r="D98" s="144" t="s">
        <v>267</v>
      </c>
      <c r="E98" s="145" t="s">
        <v>268</v>
      </c>
      <c r="F98" s="144" t="s">
        <v>33</v>
      </c>
      <c r="G98" s="143">
        <v>30</v>
      </c>
      <c r="H98" s="52">
        <f>O98*(1-'Orç-Resumo'!$G$10)</f>
        <v>2.6609999999999996</v>
      </c>
      <c r="I98" s="53">
        <f>P98*(1-'Orç-Resumo'!$G$10)</f>
        <v>4.266</v>
      </c>
      <c r="J98" s="148">
        <f t="shared" si="3"/>
        <v>79.829999999999984</v>
      </c>
      <c r="K98" s="149">
        <f t="shared" si="4"/>
        <v>127.98</v>
      </c>
      <c r="L98" s="150">
        <f t="shared" si="5"/>
        <v>207.81</v>
      </c>
      <c r="M98" s="150">
        <v>0</v>
      </c>
      <c r="N98" s="184"/>
      <c r="O98" s="146">
        <v>2.6609999999999996</v>
      </c>
      <c r="P98" s="147">
        <v>4.266</v>
      </c>
    </row>
    <row r="99" spans="2:16">
      <c r="B99" s="143" t="s">
        <v>269</v>
      </c>
      <c r="C99" s="144" t="s">
        <v>26</v>
      </c>
      <c r="D99" s="144" t="s">
        <v>270</v>
      </c>
      <c r="E99" s="145" t="s">
        <v>271</v>
      </c>
      <c r="F99" s="144" t="s">
        <v>33</v>
      </c>
      <c r="G99" s="143">
        <v>220</v>
      </c>
      <c r="H99" s="52">
        <f>O99*(1-'Orç-Resumo'!$G$10)</f>
        <v>0.88700000000000001</v>
      </c>
      <c r="I99" s="53">
        <f>P99*(1-'Orç-Resumo'!$G$10)</f>
        <v>1.4220000000000002</v>
      </c>
      <c r="J99" s="148">
        <f t="shared" si="3"/>
        <v>195.14000000000001</v>
      </c>
      <c r="K99" s="149">
        <f t="shared" si="4"/>
        <v>312.84000000000003</v>
      </c>
      <c r="L99" s="150">
        <f t="shared" si="5"/>
        <v>507.98</v>
      </c>
      <c r="M99" s="150">
        <v>0</v>
      </c>
      <c r="N99" s="184"/>
      <c r="O99" s="146">
        <v>0.88700000000000001</v>
      </c>
      <c r="P99" s="147">
        <v>1.4220000000000002</v>
      </c>
    </row>
    <row r="100" spans="2:16" ht="42.75">
      <c r="B100" s="143" t="s">
        <v>272</v>
      </c>
      <c r="C100" s="144" t="s">
        <v>26</v>
      </c>
      <c r="D100" s="144" t="s">
        <v>273</v>
      </c>
      <c r="E100" s="145" t="s">
        <v>274</v>
      </c>
      <c r="F100" s="144" t="s">
        <v>33</v>
      </c>
      <c r="G100" s="143">
        <v>30</v>
      </c>
      <c r="H100" s="52">
        <f>O100*(1-'Orç-Resumo'!$G$10)</f>
        <v>17.72</v>
      </c>
      <c r="I100" s="53">
        <f>P100*(1-'Orç-Resumo'!$G$10)</f>
        <v>33.24</v>
      </c>
      <c r="J100" s="148">
        <f t="shared" si="3"/>
        <v>531.59999999999991</v>
      </c>
      <c r="K100" s="149">
        <f t="shared" si="4"/>
        <v>997.2</v>
      </c>
      <c r="L100" s="150">
        <f t="shared" si="5"/>
        <v>1528.8</v>
      </c>
      <c r="M100" s="150">
        <v>0</v>
      </c>
      <c r="N100" s="184"/>
      <c r="O100" s="146">
        <v>17.72</v>
      </c>
      <c r="P100" s="147">
        <v>33.24</v>
      </c>
    </row>
    <row r="101" spans="2:16" ht="28.5">
      <c r="B101" s="143" t="s">
        <v>275</v>
      </c>
      <c r="C101" s="144" t="s">
        <v>26</v>
      </c>
      <c r="D101" s="144" t="s">
        <v>276</v>
      </c>
      <c r="E101" s="145" t="s">
        <v>277</v>
      </c>
      <c r="F101" s="144" t="s">
        <v>33</v>
      </c>
      <c r="G101" s="143">
        <v>30</v>
      </c>
      <c r="H101" s="52">
        <f>O101*(1-'Orç-Resumo'!$G$10)</f>
        <v>8.93</v>
      </c>
      <c r="I101" s="53">
        <f>P101*(1-'Orç-Resumo'!$G$10)</f>
        <v>16.725000000000001</v>
      </c>
      <c r="J101" s="148">
        <f t="shared" si="3"/>
        <v>267.89999999999998</v>
      </c>
      <c r="K101" s="149">
        <f t="shared" si="4"/>
        <v>501.75000000000006</v>
      </c>
      <c r="L101" s="150">
        <f t="shared" si="5"/>
        <v>769.65000000000009</v>
      </c>
      <c r="M101" s="150">
        <v>0</v>
      </c>
      <c r="N101" s="184"/>
      <c r="O101" s="146">
        <v>8.93</v>
      </c>
      <c r="P101" s="147">
        <v>16.725000000000001</v>
      </c>
    </row>
    <row r="102" spans="2:16" ht="57">
      <c r="B102" s="143" t="s">
        <v>278</v>
      </c>
      <c r="C102" s="144" t="s">
        <v>48</v>
      </c>
      <c r="D102" s="144">
        <v>90443</v>
      </c>
      <c r="E102" s="145" t="s">
        <v>279</v>
      </c>
      <c r="F102" s="144" t="s">
        <v>110</v>
      </c>
      <c r="G102" s="143">
        <v>195</v>
      </c>
      <c r="H102" s="52">
        <f>O102*(1-'Orç-Resumo'!$G$10)</f>
        <v>2.4500000000000002</v>
      </c>
      <c r="I102" s="53">
        <f>P102*(1-'Orç-Resumo'!$G$10)</f>
        <v>5.55</v>
      </c>
      <c r="J102" s="148">
        <f t="shared" si="3"/>
        <v>477.75000000000006</v>
      </c>
      <c r="K102" s="149">
        <f t="shared" si="4"/>
        <v>1082.25</v>
      </c>
      <c r="L102" s="150">
        <f t="shared" si="5"/>
        <v>1560</v>
      </c>
      <c r="M102" s="150">
        <v>0</v>
      </c>
      <c r="N102" s="184"/>
      <c r="O102" s="146">
        <v>2.4500000000000002</v>
      </c>
      <c r="P102" s="147" t="s">
        <v>159</v>
      </c>
    </row>
    <row r="103" spans="2:16" ht="71.25">
      <c r="B103" s="143" t="s">
        <v>281</v>
      </c>
      <c r="C103" s="144" t="s">
        <v>48</v>
      </c>
      <c r="D103" s="144">
        <v>91222</v>
      </c>
      <c r="E103" s="145" t="s">
        <v>282</v>
      </c>
      <c r="F103" s="144" t="s">
        <v>110</v>
      </c>
      <c r="G103" s="143">
        <v>195</v>
      </c>
      <c r="H103" s="52">
        <f>O103*(1-'Orç-Resumo'!$G$10)</f>
        <v>2.74</v>
      </c>
      <c r="I103" s="53">
        <f>P103*(1-'Orç-Resumo'!$G$10)</f>
        <v>6.16</v>
      </c>
      <c r="J103" s="148">
        <f t="shared" si="3"/>
        <v>534.30000000000007</v>
      </c>
      <c r="K103" s="149">
        <f t="shared" si="4"/>
        <v>1201.2</v>
      </c>
      <c r="L103" s="150">
        <f t="shared" si="5"/>
        <v>1735.5</v>
      </c>
      <c r="M103" s="150">
        <v>0</v>
      </c>
      <c r="N103" s="184"/>
      <c r="O103" s="146">
        <v>2.74</v>
      </c>
      <c r="P103" s="147" t="s">
        <v>2011</v>
      </c>
    </row>
    <row r="104" spans="2:16" ht="42.75">
      <c r="B104" s="143" t="s">
        <v>284</v>
      </c>
      <c r="C104" s="144" t="s">
        <v>48</v>
      </c>
      <c r="D104" s="144">
        <v>103288</v>
      </c>
      <c r="E104" s="145" t="s">
        <v>285</v>
      </c>
      <c r="F104" s="144" t="s">
        <v>184</v>
      </c>
      <c r="G104" s="143">
        <v>16</v>
      </c>
      <c r="H104" s="52">
        <f>O104*(1-'Orç-Resumo'!$G$10)</f>
        <v>6.41</v>
      </c>
      <c r="I104" s="53">
        <f>P104*(1-'Orç-Resumo'!$G$10)</f>
        <v>9.4700000000000006</v>
      </c>
      <c r="J104" s="148">
        <f t="shared" si="3"/>
        <v>102.56</v>
      </c>
      <c r="K104" s="149">
        <f t="shared" si="4"/>
        <v>151.52000000000001</v>
      </c>
      <c r="L104" s="150">
        <f t="shared" si="5"/>
        <v>254.08</v>
      </c>
      <c r="M104" s="150">
        <v>0</v>
      </c>
      <c r="N104" s="184"/>
      <c r="O104" s="146">
        <v>6.41</v>
      </c>
      <c r="P104" s="147" t="s">
        <v>2012</v>
      </c>
    </row>
    <row r="105" spans="2:16" ht="71.25">
      <c r="B105" s="143" t="s">
        <v>287</v>
      </c>
      <c r="C105" s="144" t="s">
        <v>48</v>
      </c>
      <c r="D105" s="144">
        <v>90444</v>
      </c>
      <c r="E105" s="145" t="s">
        <v>288</v>
      </c>
      <c r="F105" s="144" t="s">
        <v>110</v>
      </c>
      <c r="G105" s="143">
        <v>100</v>
      </c>
      <c r="H105" s="52">
        <f>O105*(1-'Orç-Resumo'!$G$10)</f>
        <v>4.3800000000000008</v>
      </c>
      <c r="I105" s="53">
        <f>P105*(1-'Orç-Resumo'!$G$10)</f>
        <v>11.6</v>
      </c>
      <c r="J105" s="148">
        <f t="shared" si="3"/>
        <v>438.00000000000006</v>
      </c>
      <c r="K105" s="149">
        <f t="shared" si="4"/>
        <v>1160</v>
      </c>
      <c r="L105" s="150">
        <f t="shared" si="5"/>
        <v>1598</v>
      </c>
      <c r="M105" s="150">
        <v>0</v>
      </c>
      <c r="N105" s="184"/>
      <c r="O105" s="146">
        <v>4.3800000000000008</v>
      </c>
      <c r="P105" s="147" t="s">
        <v>3290</v>
      </c>
    </row>
    <row r="106" spans="2:16" ht="71.25">
      <c r="B106" s="143" t="s">
        <v>290</v>
      </c>
      <c r="C106" s="144" t="s">
        <v>48</v>
      </c>
      <c r="D106" s="144">
        <v>90445</v>
      </c>
      <c r="E106" s="145" t="s">
        <v>291</v>
      </c>
      <c r="F106" s="144" t="s">
        <v>110</v>
      </c>
      <c r="G106" s="143">
        <v>100</v>
      </c>
      <c r="H106" s="52">
        <f>O106*(1-'Orç-Resumo'!$G$10)</f>
        <v>5.8500000000000014</v>
      </c>
      <c r="I106" s="53">
        <f>P106*(1-'Orç-Resumo'!$G$10)</f>
        <v>15.34</v>
      </c>
      <c r="J106" s="148">
        <f t="shared" si="3"/>
        <v>585.00000000000011</v>
      </c>
      <c r="K106" s="149">
        <f t="shared" si="4"/>
        <v>1534</v>
      </c>
      <c r="L106" s="150">
        <f t="shared" si="5"/>
        <v>2119</v>
      </c>
      <c r="M106" s="150">
        <v>0</v>
      </c>
      <c r="N106" s="184"/>
      <c r="O106" s="146">
        <v>5.8500000000000014</v>
      </c>
      <c r="P106" s="147" t="s">
        <v>3291</v>
      </c>
    </row>
    <row r="107" spans="2:16" ht="42.75">
      <c r="B107" s="143" t="s">
        <v>293</v>
      </c>
      <c r="C107" s="144" t="s">
        <v>48</v>
      </c>
      <c r="D107" s="144">
        <v>90436</v>
      </c>
      <c r="E107" s="145" t="s">
        <v>294</v>
      </c>
      <c r="F107" s="144" t="s">
        <v>184</v>
      </c>
      <c r="G107" s="143">
        <v>16</v>
      </c>
      <c r="H107" s="52">
        <f>O107*(1-'Orç-Resumo'!$G$10)</f>
        <v>4.6099999999999994</v>
      </c>
      <c r="I107" s="53">
        <f>P107*(1-'Orç-Resumo'!$G$10)</f>
        <v>10.31</v>
      </c>
      <c r="J107" s="148">
        <f t="shared" si="3"/>
        <v>73.759999999999991</v>
      </c>
      <c r="K107" s="149">
        <f t="shared" si="4"/>
        <v>164.96</v>
      </c>
      <c r="L107" s="150">
        <f t="shared" si="5"/>
        <v>238.72</v>
      </c>
      <c r="M107" s="150">
        <v>0</v>
      </c>
      <c r="N107" s="184"/>
      <c r="O107" s="146">
        <v>4.6099999999999994</v>
      </c>
      <c r="P107" s="147" t="s">
        <v>1640</v>
      </c>
    </row>
    <row r="108" spans="2:16" ht="57">
      <c r="B108" s="143" t="s">
        <v>296</v>
      </c>
      <c r="C108" s="144" t="s">
        <v>48</v>
      </c>
      <c r="D108" s="144">
        <v>90437</v>
      </c>
      <c r="E108" s="145" t="s">
        <v>297</v>
      </c>
      <c r="F108" s="144" t="s">
        <v>184</v>
      </c>
      <c r="G108" s="143">
        <v>16</v>
      </c>
      <c r="H108" s="52">
        <f>O108*(1-'Orç-Resumo'!$G$10)</f>
        <v>12.350000000000001</v>
      </c>
      <c r="I108" s="53">
        <f>P108*(1-'Orç-Resumo'!$G$10)</f>
        <v>27.4</v>
      </c>
      <c r="J108" s="148">
        <f t="shared" si="3"/>
        <v>197.60000000000002</v>
      </c>
      <c r="K108" s="149">
        <f t="shared" si="4"/>
        <v>438.4</v>
      </c>
      <c r="L108" s="150">
        <f t="shared" si="5"/>
        <v>636</v>
      </c>
      <c r="M108" s="150">
        <v>0</v>
      </c>
      <c r="N108" s="184"/>
      <c r="O108" s="146">
        <v>12.350000000000001</v>
      </c>
      <c r="P108" s="147" t="s">
        <v>2015</v>
      </c>
    </row>
    <row r="109" spans="2:16" ht="57">
      <c r="B109" s="143" t="s">
        <v>299</v>
      </c>
      <c r="C109" s="144" t="s">
        <v>48</v>
      </c>
      <c r="D109" s="144">
        <v>90438</v>
      </c>
      <c r="E109" s="145" t="s">
        <v>300</v>
      </c>
      <c r="F109" s="144" t="s">
        <v>184</v>
      </c>
      <c r="G109" s="143">
        <v>16</v>
      </c>
      <c r="H109" s="52">
        <f>O109*(1-'Orç-Resumo'!$G$10)</f>
        <v>18.029999999999994</v>
      </c>
      <c r="I109" s="53">
        <f>P109*(1-'Orç-Resumo'!$G$10)</f>
        <v>40.020000000000003</v>
      </c>
      <c r="J109" s="148">
        <f t="shared" si="3"/>
        <v>288.4799999999999</v>
      </c>
      <c r="K109" s="149">
        <f t="shared" si="4"/>
        <v>640.32000000000005</v>
      </c>
      <c r="L109" s="150">
        <f t="shared" si="5"/>
        <v>928.8</v>
      </c>
      <c r="M109" s="150">
        <v>0</v>
      </c>
      <c r="N109" s="184"/>
      <c r="O109" s="146">
        <v>18.029999999999994</v>
      </c>
      <c r="P109" s="147" t="s">
        <v>2016</v>
      </c>
    </row>
    <row r="110" spans="2:16" ht="57">
      <c r="B110" s="143" t="s">
        <v>301</v>
      </c>
      <c r="C110" s="144" t="s">
        <v>48</v>
      </c>
      <c r="D110" s="144">
        <v>90439</v>
      </c>
      <c r="E110" s="145" t="s">
        <v>302</v>
      </c>
      <c r="F110" s="144" t="s">
        <v>184</v>
      </c>
      <c r="G110" s="143">
        <v>10</v>
      </c>
      <c r="H110" s="52">
        <f>O110*(1-'Orç-Resumo'!$G$10)</f>
        <v>3.3699999999999992</v>
      </c>
      <c r="I110" s="53">
        <f>P110*(1-'Orç-Resumo'!$G$10)</f>
        <v>8.0500000000000007</v>
      </c>
      <c r="J110" s="148">
        <f t="shared" si="3"/>
        <v>33.699999999999989</v>
      </c>
      <c r="K110" s="149">
        <f t="shared" si="4"/>
        <v>80.5</v>
      </c>
      <c r="L110" s="150">
        <f t="shared" si="5"/>
        <v>114.19999999999999</v>
      </c>
      <c r="M110" s="150">
        <v>0</v>
      </c>
      <c r="N110" s="184"/>
      <c r="O110" s="146">
        <v>3.3699999999999992</v>
      </c>
      <c r="P110" s="147" t="s">
        <v>2316</v>
      </c>
    </row>
    <row r="111" spans="2:16" ht="71.25">
      <c r="B111" s="143" t="s">
        <v>304</v>
      </c>
      <c r="C111" s="144" t="s">
        <v>48</v>
      </c>
      <c r="D111" s="144">
        <v>90440</v>
      </c>
      <c r="E111" s="145" t="s">
        <v>305</v>
      </c>
      <c r="F111" s="144" t="s">
        <v>184</v>
      </c>
      <c r="G111" s="143">
        <v>10</v>
      </c>
      <c r="H111" s="52">
        <f>O111*(1-'Orç-Resumo'!$G$10)</f>
        <v>9.0999999999999979</v>
      </c>
      <c r="I111" s="53">
        <f>P111*(1-'Orç-Resumo'!$G$10)</f>
        <v>21.37</v>
      </c>
      <c r="J111" s="148">
        <f t="shared" si="3"/>
        <v>90.999999999999972</v>
      </c>
      <c r="K111" s="149">
        <f t="shared" si="4"/>
        <v>213.70000000000002</v>
      </c>
      <c r="L111" s="150">
        <f t="shared" si="5"/>
        <v>304.7</v>
      </c>
      <c r="M111" s="150">
        <v>0</v>
      </c>
      <c r="N111" s="184"/>
      <c r="O111" s="146">
        <v>9.0999999999999979</v>
      </c>
      <c r="P111" s="147" t="s">
        <v>2017</v>
      </c>
    </row>
    <row r="112" spans="2:16" ht="71.25">
      <c r="B112" s="143" t="s">
        <v>307</v>
      </c>
      <c r="C112" s="144" t="s">
        <v>48</v>
      </c>
      <c r="D112" s="144">
        <v>90441</v>
      </c>
      <c r="E112" s="145" t="s">
        <v>308</v>
      </c>
      <c r="F112" s="144" t="s">
        <v>184</v>
      </c>
      <c r="G112" s="143">
        <v>10</v>
      </c>
      <c r="H112" s="52">
        <f>O112*(1-'Orç-Resumo'!$G$10)</f>
        <v>13.329999999999998</v>
      </c>
      <c r="I112" s="53">
        <f>P112*(1-'Orç-Resumo'!$G$10)</f>
        <v>31.15</v>
      </c>
      <c r="J112" s="148">
        <f t="shared" si="3"/>
        <v>133.29999999999998</v>
      </c>
      <c r="K112" s="149">
        <f t="shared" si="4"/>
        <v>311.5</v>
      </c>
      <c r="L112" s="150">
        <f t="shared" si="5"/>
        <v>444.79999999999995</v>
      </c>
      <c r="M112" s="150">
        <v>0</v>
      </c>
      <c r="N112" s="184"/>
      <c r="O112" s="146">
        <v>13.329999999999998</v>
      </c>
      <c r="P112" s="147" t="s">
        <v>3292</v>
      </c>
    </row>
    <row r="113" spans="2:16" ht="15">
      <c r="B113" s="143" t="s">
        <v>310</v>
      </c>
      <c r="C113" s="144" t="s">
        <v>21</v>
      </c>
      <c r="D113" s="144" t="s">
        <v>21</v>
      </c>
      <c r="E113" s="145" t="s">
        <v>311</v>
      </c>
      <c r="F113" s="144" t="s">
        <v>23</v>
      </c>
      <c r="G113" s="143"/>
      <c r="H113" s="52"/>
      <c r="I113" s="53"/>
      <c r="J113" s="148"/>
      <c r="K113" s="149"/>
      <c r="L113" s="150"/>
      <c r="M113" s="150">
        <f>SUM(L114:L142)</f>
        <v>135850.34999999998</v>
      </c>
      <c r="N113" s="184"/>
      <c r="O113" s="146" t="s">
        <v>24</v>
      </c>
      <c r="P113" s="147" t="s">
        <v>24</v>
      </c>
    </row>
    <row r="114" spans="2:16" ht="28.5">
      <c r="B114" s="143" t="s">
        <v>312</v>
      </c>
      <c r="C114" s="144" t="s">
        <v>102</v>
      </c>
      <c r="D114" s="144" t="s">
        <v>313</v>
      </c>
      <c r="E114" s="145" t="s">
        <v>314</v>
      </c>
      <c r="F114" s="144" t="s">
        <v>117</v>
      </c>
      <c r="G114" s="143">
        <v>5</v>
      </c>
      <c r="H114" s="52">
        <f>O114*(1-'Orç-Resumo'!$G$10)</f>
        <v>23.62</v>
      </c>
      <c r="I114" s="53">
        <f>P114*(1-'Orç-Resumo'!$G$10)</f>
        <v>4.1900000000000004</v>
      </c>
      <c r="J114" s="148">
        <f t="shared" si="3"/>
        <v>118.10000000000001</v>
      </c>
      <c r="K114" s="149">
        <f t="shared" si="4"/>
        <v>20.950000000000003</v>
      </c>
      <c r="L114" s="150">
        <f t="shared" si="5"/>
        <v>139.05000000000001</v>
      </c>
      <c r="M114" s="150">
        <v>0</v>
      </c>
      <c r="N114" s="184"/>
      <c r="O114" s="146">
        <v>23.62</v>
      </c>
      <c r="P114" s="147">
        <v>4.1900000000000004</v>
      </c>
    </row>
    <row r="115" spans="2:16" ht="42.75">
      <c r="B115" s="143" t="s">
        <v>315</v>
      </c>
      <c r="C115" s="144" t="s">
        <v>102</v>
      </c>
      <c r="D115" s="144" t="s">
        <v>316</v>
      </c>
      <c r="E115" s="145" t="s">
        <v>317</v>
      </c>
      <c r="F115" s="144" t="s">
        <v>117</v>
      </c>
      <c r="G115" s="143">
        <v>5</v>
      </c>
      <c r="H115" s="52">
        <f>O115*(1-'Orç-Resumo'!$G$10)</f>
        <v>0</v>
      </c>
      <c r="I115" s="53">
        <f>P115*(1-'Orç-Resumo'!$G$10)</f>
        <v>63.43</v>
      </c>
      <c r="J115" s="148">
        <f t="shared" si="3"/>
        <v>0</v>
      </c>
      <c r="K115" s="149">
        <f t="shared" si="4"/>
        <v>317.14999999999998</v>
      </c>
      <c r="L115" s="150">
        <f t="shared" si="5"/>
        <v>317.14999999999998</v>
      </c>
      <c r="M115" s="150">
        <v>0</v>
      </c>
      <c r="N115" s="184"/>
      <c r="O115" s="146">
        <v>0</v>
      </c>
      <c r="P115" s="147">
        <v>63.43</v>
      </c>
    </row>
    <row r="116" spans="2:16" ht="42.75">
      <c r="B116" s="143" t="s">
        <v>318</v>
      </c>
      <c r="C116" s="144" t="s">
        <v>102</v>
      </c>
      <c r="D116" s="144" t="s">
        <v>319</v>
      </c>
      <c r="E116" s="145" t="s">
        <v>320</v>
      </c>
      <c r="F116" s="144" t="s">
        <v>117</v>
      </c>
      <c r="G116" s="143">
        <v>5</v>
      </c>
      <c r="H116" s="52">
        <f>O116*(1-'Orç-Resumo'!$G$10)</f>
        <v>16.59</v>
      </c>
      <c r="I116" s="53">
        <f>P116*(1-'Orç-Resumo'!$G$10)</f>
        <v>2.54</v>
      </c>
      <c r="J116" s="148">
        <f t="shared" si="3"/>
        <v>82.95</v>
      </c>
      <c r="K116" s="149">
        <f t="shared" si="4"/>
        <v>12.7</v>
      </c>
      <c r="L116" s="150">
        <f t="shared" si="5"/>
        <v>95.65</v>
      </c>
      <c r="M116" s="150">
        <v>0</v>
      </c>
      <c r="N116" s="184"/>
      <c r="O116" s="146">
        <v>16.59</v>
      </c>
      <c r="P116" s="147">
        <v>2.54</v>
      </c>
    </row>
    <row r="117" spans="2:16" ht="28.5">
      <c r="B117" s="143" t="s">
        <v>321</v>
      </c>
      <c r="C117" s="144" t="s">
        <v>102</v>
      </c>
      <c r="D117" s="144" t="s">
        <v>322</v>
      </c>
      <c r="E117" s="145" t="s">
        <v>323</v>
      </c>
      <c r="F117" s="144" t="s">
        <v>117</v>
      </c>
      <c r="G117" s="143">
        <v>5</v>
      </c>
      <c r="H117" s="52">
        <f>O117*(1-'Orç-Resumo'!$G$10)</f>
        <v>1.64</v>
      </c>
      <c r="I117" s="53">
        <f>P117*(1-'Orç-Resumo'!$G$10)</f>
        <v>23.88</v>
      </c>
      <c r="J117" s="148">
        <f t="shared" si="3"/>
        <v>8.1999999999999993</v>
      </c>
      <c r="K117" s="149">
        <f t="shared" si="4"/>
        <v>119.39999999999999</v>
      </c>
      <c r="L117" s="150">
        <f t="shared" si="5"/>
        <v>127.6</v>
      </c>
      <c r="M117" s="150">
        <v>0</v>
      </c>
      <c r="N117" s="184"/>
      <c r="O117" s="146">
        <v>1.64</v>
      </c>
      <c r="P117" s="147">
        <v>23.88</v>
      </c>
    </row>
    <row r="118" spans="2:16" ht="28.5">
      <c r="B118" s="143" t="s">
        <v>324</v>
      </c>
      <c r="C118" s="144" t="s">
        <v>102</v>
      </c>
      <c r="D118" s="144" t="s">
        <v>325</v>
      </c>
      <c r="E118" s="145" t="s">
        <v>326</v>
      </c>
      <c r="F118" s="144" t="s">
        <v>117</v>
      </c>
      <c r="G118" s="143">
        <v>5</v>
      </c>
      <c r="H118" s="52">
        <f>O118*(1-'Orç-Resumo'!$G$10)</f>
        <v>12.05</v>
      </c>
      <c r="I118" s="53">
        <f>P118*(1-'Orç-Resumo'!$G$10)</f>
        <v>28.9</v>
      </c>
      <c r="J118" s="148">
        <f t="shared" si="3"/>
        <v>60.25</v>
      </c>
      <c r="K118" s="149">
        <f t="shared" si="4"/>
        <v>144.5</v>
      </c>
      <c r="L118" s="150">
        <f t="shared" si="5"/>
        <v>204.75</v>
      </c>
      <c r="M118" s="150">
        <v>0</v>
      </c>
      <c r="N118" s="184"/>
      <c r="O118" s="146">
        <v>12.05</v>
      </c>
      <c r="P118" s="147">
        <v>28.9</v>
      </c>
    </row>
    <row r="119" spans="2:16" ht="28.5">
      <c r="B119" s="143" t="s">
        <v>327</v>
      </c>
      <c r="C119" s="144" t="s">
        <v>102</v>
      </c>
      <c r="D119" s="144" t="s">
        <v>328</v>
      </c>
      <c r="E119" s="145" t="s">
        <v>329</v>
      </c>
      <c r="F119" s="144" t="s">
        <v>117</v>
      </c>
      <c r="G119" s="143">
        <v>5</v>
      </c>
      <c r="H119" s="52">
        <f>O119*(1-'Orç-Resumo'!$G$10)</f>
        <v>0</v>
      </c>
      <c r="I119" s="53">
        <f>P119*(1-'Orç-Resumo'!$G$10)</f>
        <v>126.86</v>
      </c>
      <c r="J119" s="148">
        <f t="shared" si="3"/>
        <v>0</v>
      </c>
      <c r="K119" s="149">
        <f t="shared" si="4"/>
        <v>634.29999999999995</v>
      </c>
      <c r="L119" s="150">
        <f t="shared" si="5"/>
        <v>634.29999999999995</v>
      </c>
      <c r="M119" s="150">
        <v>0</v>
      </c>
      <c r="N119" s="184"/>
      <c r="O119" s="146">
        <v>0</v>
      </c>
      <c r="P119" s="147">
        <v>126.86</v>
      </c>
    </row>
    <row r="120" spans="2:16" ht="42.75">
      <c r="B120" s="143" t="s">
        <v>330</v>
      </c>
      <c r="C120" s="144" t="s">
        <v>102</v>
      </c>
      <c r="D120" s="144" t="s">
        <v>331</v>
      </c>
      <c r="E120" s="145" t="s">
        <v>332</v>
      </c>
      <c r="F120" s="144" t="s">
        <v>117</v>
      </c>
      <c r="G120" s="143">
        <v>5</v>
      </c>
      <c r="H120" s="52">
        <f>O120*(1-'Orç-Resumo'!$G$10)</f>
        <v>206.25</v>
      </c>
      <c r="I120" s="53">
        <f>P120*(1-'Orç-Resumo'!$G$10)</f>
        <v>6.34</v>
      </c>
      <c r="J120" s="148">
        <f t="shared" si="3"/>
        <v>1031.25</v>
      </c>
      <c r="K120" s="149">
        <f t="shared" si="4"/>
        <v>31.7</v>
      </c>
      <c r="L120" s="150">
        <f t="shared" si="5"/>
        <v>1062.95</v>
      </c>
      <c r="M120" s="150">
        <v>0</v>
      </c>
      <c r="N120" s="184"/>
      <c r="O120" s="146">
        <v>206.25</v>
      </c>
      <c r="P120" s="147">
        <v>6.34</v>
      </c>
    </row>
    <row r="121" spans="2:16" ht="28.5">
      <c r="B121" s="143" t="s">
        <v>333</v>
      </c>
      <c r="C121" s="144" t="s">
        <v>102</v>
      </c>
      <c r="D121" s="144" t="s">
        <v>334</v>
      </c>
      <c r="E121" s="145" t="s">
        <v>335</v>
      </c>
      <c r="F121" s="144" t="s">
        <v>117</v>
      </c>
      <c r="G121" s="143">
        <v>5</v>
      </c>
      <c r="H121" s="52">
        <f>O121*(1-'Orç-Resumo'!$G$10)</f>
        <v>4.75</v>
      </c>
      <c r="I121" s="53">
        <f>P121*(1-'Orç-Resumo'!$G$10)</f>
        <v>4.1900000000000004</v>
      </c>
      <c r="J121" s="148">
        <f t="shared" si="3"/>
        <v>23.75</v>
      </c>
      <c r="K121" s="149">
        <f t="shared" si="4"/>
        <v>20.950000000000003</v>
      </c>
      <c r="L121" s="150">
        <f t="shared" si="5"/>
        <v>44.7</v>
      </c>
      <c r="M121" s="150">
        <v>0</v>
      </c>
      <c r="N121" s="184"/>
      <c r="O121" s="146">
        <v>4.75</v>
      </c>
      <c r="P121" s="147">
        <v>4.1900000000000004</v>
      </c>
    </row>
    <row r="122" spans="2:16" ht="28.5">
      <c r="B122" s="143" t="s">
        <v>336</v>
      </c>
      <c r="C122" s="144" t="s">
        <v>102</v>
      </c>
      <c r="D122" s="144" t="s">
        <v>337</v>
      </c>
      <c r="E122" s="145" t="s">
        <v>338</v>
      </c>
      <c r="F122" s="144" t="s">
        <v>117</v>
      </c>
      <c r="G122" s="143">
        <v>5</v>
      </c>
      <c r="H122" s="52">
        <f>O122*(1-'Orç-Resumo'!$G$10)</f>
        <v>20.8</v>
      </c>
      <c r="I122" s="53">
        <f>P122*(1-'Orç-Resumo'!$G$10)</f>
        <v>1.65</v>
      </c>
      <c r="J122" s="148">
        <f t="shared" si="3"/>
        <v>104</v>
      </c>
      <c r="K122" s="149">
        <f t="shared" si="4"/>
        <v>8.25</v>
      </c>
      <c r="L122" s="150">
        <f t="shared" si="5"/>
        <v>112.25</v>
      </c>
      <c r="M122" s="150">
        <v>0</v>
      </c>
      <c r="N122" s="184"/>
      <c r="O122" s="146">
        <v>20.8</v>
      </c>
      <c r="P122" s="147">
        <v>1.65</v>
      </c>
    </row>
    <row r="123" spans="2:16" ht="28.5">
      <c r="B123" s="143" t="s">
        <v>339</v>
      </c>
      <c r="C123" s="144" t="s">
        <v>102</v>
      </c>
      <c r="D123" s="144" t="s">
        <v>340</v>
      </c>
      <c r="E123" s="145" t="s">
        <v>341</v>
      </c>
      <c r="F123" s="144" t="s">
        <v>117</v>
      </c>
      <c r="G123" s="143">
        <v>5</v>
      </c>
      <c r="H123" s="52">
        <f>O123*(1-'Orç-Resumo'!$G$10)</f>
        <v>111.63</v>
      </c>
      <c r="I123" s="53">
        <f>P123*(1-'Orç-Resumo'!$G$10)</f>
        <v>12.23</v>
      </c>
      <c r="J123" s="148">
        <f t="shared" si="3"/>
        <v>558.15</v>
      </c>
      <c r="K123" s="149">
        <f t="shared" si="4"/>
        <v>61.150000000000006</v>
      </c>
      <c r="L123" s="150">
        <f t="shared" si="5"/>
        <v>619.29999999999995</v>
      </c>
      <c r="M123" s="150">
        <v>0</v>
      </c>
      <c r="N123" s="184"/>
      <c r="O123" s="146">
        <v>111.63</v>
      </c>
      <c r="P123" s="147">
        <v>12.23</v>
      </c>
    </row>
    <row r="124" spans="2:16" ht="28.5">
      <c r="B124" s="143" t="s">
        <v>342</v>
      </c>
      <c r="C124" s="144" t="s">
        <v>102</v>
      </c>
      <c r="D124" s="144" t="s">
        <v>343</v>
      </c>
      <c r="E124" s="145" t="s">
        <v>344</v>
      </c>
      <c r="F124" s="144" t="s">
        <v>117</v>
      </c>
      <c r="G124" s="143">
        <v>5</v>
      </c>
      <c r="H124" s="52">
        <f>O124*(1-'Orç-Resumo'!$G$10)</f>
        <v>8.2799999999999994</v>
      </c>
      <c r="I124" s="53">
        <f>P124*(1-'Orç-Resumo'!$G$10)</f>
        <v>4.78</v>
      </c>
      <c r="J124" s="148">
        <f t="shared" si="3"/>
        <v>41.4</v>
      </c>
      <c r="K124" s="149">
        <f t="shared" si="4"/>
        <v>23.900000000000002</v>
      </c>
      <c r="L124" s="150">
        <f t="shared" si="5"/>
        <v>65.3</v>
      </c>
      <c r="M124" s="150">
        <v>0</v>
      </c>
      <c r="N124" s="184"/>
      <c r="O124" s="146">
        <v>8.2799999999999994</v>
      </c>
      <c r="P124" s="147">
        <v>4.78</v>
      </c>
    </row>
    <row r="125" spans="2:16" ht="28.5">
      <c r="B125" s="143" t="s">
        <v>345</v>
      </c>
      <c r="C125" s="144" t="s">
        <v>102</v>
      </c>
      <c r="D125" s="144" t="s">
        <v>346</v>
      </c>
      <c r="E125" s="145" t="s">
        <v>347</v>
      </c>
      <c r="F125" s="144" t="s">
        <v>117</v>
      </c>
      <c r="G125" s="143">
        <v>5</v>
      </c>
      <c r="H125" s="52">
        <f>O125*(1-'Orç-Resumo'!$G$10)</f>
        <v>27.63</v>
      </c>
      <c r="I125" s="53">
        <f>P125*(1-'Orç-Resumo'!$G$10)</f>
        <v>3.17</v>
      </c>
      <c r="J125" s="148">
        <f t="shared" si="3"/>
        <v>138.15</v>
      </c>
      <c r="K125" s="149">
        <f t="shared" si="4"/>
        <v>15.85</v>
      </c>
      <c r="L125" s="150">
        <f t="shared" si="5"/>
        <v>154</v>
      </c>
      <c r="M125" s="150">
        <v>0</v>
      </c>
      <c r="N125" s="184"/>
      <c r="O125" s="146">
        <v>27.63</v>
      </c>
      <c r="P125" s="147">
        <v>3.17</v>
      </c>
    </row>
    <row r="126" spans="2:16" ht="28.5">
      <c r="B126" s="143" t="s">
        <v>348</v>
      </c>
      <c r="C126" s="144" t="s">
        <v>102</v>
      </c>
      <c r="D126" s="144" t="s">
        <v>349</v>
      </c>
      <c r="E126" s="145" t="s">
        <v>350</v>
      </c>
      <c r="F126" s="144" t="s">
        <v>117</v>
      </c>
      <c r="G126" s="143">
        <v>5</v>
      </c>
      <c r="H126" s="52">
        <f>O126*(1-'Orç-Resumo'!$G$10)</f>
        <v>11.59</v>
      </c>
      <c r="I126" s="53">
        <f>P126*(1-'Orç-Resumo'!$G$10)</f>
        <v>1.27</v>
      </c>
      <c r="J126" s="148">
        <f t="shared" si="3"/>
        <v>57.95</v>
      </c>
      <c r="K126" s="149">
        <f t="shared" si="4"/>
        <v>6.35</v>
      </c>
      <c r="L126" s="150">
        <f t="shared" si="5"/>
        <v>64.3</v>
      </c>
      <c r="M126" s="150">
        <v>0</v>
      </c>
      <c r="N126" s="184"/>
      <c r="O126" s="146">
        <v>11.59</v>
      </c>
      <c r="P126" s="147">
        <v>1.27</v>
      </c>
    </row>
    <row r="127" spans="2:16" ht="28.5">
      <c r="B127" s="143" t="s">
        <v>351</v>
      </c>
      <c r="C127" s="144" t="s">
        <v>102</v>
      </c>
      <c r="D127" s="144" t="s">
        <v>352</v>
      </c>
      <c r="E127" s="145" t="s">
        <v>353</v>
      </c>
      <c r="F127" s="144" t="s">
        <v>354</v>
      </c>
      <c r="G127" s="143">
        <v>5</v>
      </c>
      <c r="H127" s="52">
        <f>O127*(1-'Orç-Resumo'!$G$10)</f>
        <v>29.96</v>
      </c>
      <c r="I127" s="53">
        <f>P127*(1-'Orç-Resumo'!$G$10)</f>
        <v>1.59</v>
      </c>
      <c r="J127" s="148">
        <f t="shared" si="3"/>
        <v>149.80000000000001</v>
      </c>
      <c r="K127" s="149">
        <f t="shared" si="4"/>
        <v>7.95</v>
      </c>
      <c r="L127" s="150">
        <f t="shared" si="5"/>
        <v>157.75</v>
      </c>
      <c r="M127" s="150">
        <v>0</v>
      </c>
      <c r="N127" s="184"/>
      <c r="O127" s="146">
        <v>29.96</v>
      </c>
      <c r="P127" s="147">
        <v>1.59</v>
      </c>
    </row>
    <row r="128" spans="2:16" ht="28.5">
      <c r="B128" s="143" t="s">
        <v>355</v>
      </c>
      <c r="C128" s="144" t="s">
        <v>102</v>
      </c>
      <c r="D128" s="144" t="s">
        <v>356</v>
      </c>
      <c r="E128" s="145" t="s">
        <v>357</v>
      </c>
      <c r="F128" s="144" t="s">
        <v>117</v>
      </c>
      <c r="G128" s="143">
        <v>5</v>
      </c>
      <c r="H128" s="52">
        <f>O128*(1-'Orç-Resumo'!$G$10)</f>
        <v>23.62</v>
      </c>
      <c r="I128" s="53">
        <f>P128*(1-'Orç-Resumo'!$G$10)</f>
        <v>3.17</v>
      </c>
      <c r="J128" s="148">
        <f t="shared" si="3"/>
        <v>118.10000000000001</v>
      </c>
      <c r="K128" s="149">
        <f t="shared" si="4"/>
        <v>15.85</v>
      </c>
      <c r="L128" s="150">
        <f t="shared" si="5"/>
        <v>133.95000000000002</v>
      </c>
      <c r="M128" s="150">
        <v>0</v>
      </c>
      <c r="N128" s="184"/>
      <c r="O128" s="146">
        <v>23.62</v>
      </c>
      <c r="P128" s="147">
        <v>3.17</v>
      </c>
    </row>
    <row r="129" spans="2:16" ht="28.5">
      <c r="B129" s="143" t="s">
        <v>358</v>
      </c>
      <c r="C129" s="144" t="s">
        <v>102</v>
      </c>
      <c r="D129" s="144" t="s">
        <v>359</v>
      </c>
      <c r="E129" s="145" t="s">
        <v>360</v>
      </c>
      <c r="F129" s="144" t="s">
        <v>354</v>
      </c>
      <c r="G129" s="143">
        <v>5</v>
      </c>
      <c r="H129" s="52">
        <f>O129*(1-'Orç-Resumo'!$G$10)</f>
        <v>1.44</v>
      </c>
      <c r="I129" s="53">
        <f>P129*(1-'Orç-Resumo'!$G$10)</f>
        <v>2.58</v>
      </c>
      <c r="J129" s="148">
        <f t="shared" si="3"/>
        <v>7.1999999999999993</v>
      </c>
      <c r="K129" s="149">
        <f t="shared" si="4"/>
        <v>12.9</v>
      </c>
      <c r="L129" s="150">
        <f t="shared" si="5"/>
        <v>20.100000000000001</v>
      </c>
      <c r="M129" s="150">
        <v>0</v>
      </c>
      <c r="N129" s="184"/>
      <c r="O129" s="146">
        <v>1.44</v>
      </c>
      <c r="P129" s="147">
        <v>2.58</v>
      </c>
    </row>
    <row r="130" spans="2:16" ht="28.5">
      <c r="B130" s="143" t="s">
        <v>361</v>
      </c>
      <c r="C130" s="144" t="s">
        <v>102</v>
      </c>
      <c r="D130" s="144" t="s">
        <v>362</v>
      </c>
      <c r="E130" s="145" t="s">
        <v>363</v>
      </c>
      <c r="F130" s="144" t="s">
        <v>105</v>
      </c>
      <c r="G130" s="143">
        <v>1</v>
      </c>
      <c r="H130" s="52">
        <f>O130*(1-'Orç-Resumo'!$G$10)</f>
        <v>6072</v>
      </c>
      <c r="I130" s="53">
        <f>P130*(1-'Orç-Resumo'!$G$10)</f>
        <v>544.01</v>
      </c>
      <c r="J130" s="148">
        <f t="shared" si="3"/>
        <v>6072</v>
      </c>
      <c r="K130" s="149">
        <f t="shared" si="4"/>
        <v>544.01</v>
      </c>
      <c r="L130" s="150">
        <f t="shared" si="5"/>
        <v>6616.01</v>
      </c>
      <c r="M130" s="150">
        <v>0</v>
      </c>
      <c r="N130" s="184"/>
      <c r="O130" s="146">
        <v>6072</v>
      </c>
      <c r="P130" s="147">
        <v>544.01</v>
      </c>
    </row>
    <row r="131" spans="2:16" ht="28.5">
      <c r="B131" s="143" t="s">
        <v>364</v>
      </c>
      <c r="C131" s="144" t="s">
        <v>102</v>
      </c>
      <c r="D131" s="144" t="s">
        <v>365</v>
      </c>
      <c r="E131" s="145" t="s">
        <v>366</v>
      </c>
      <c r="F131" s="144" t="s">
        <v>117</v>
      </c>
      <c r="G131" s="143">
        <v>5</v>
      </c>
      <c r="H131" s="52">
        <f>O131*(1-'Orç-Resumo'!$G$10)</f>
        <v>12.72</v>
      </c>
      <c r="I131" s="53">
        <f>P131*(1-'Orç-Resumo'!$G$10)</f>
        <v>2.87</v>
      </c>
      <c r="J131" s="148">
        <f t="shared" si="3"/>
        <v>63.6</v>
      </c>
      <c r="K131" s="149">
        <f t="shared" si="4"/>
        <v>14.350000000000001</v>
      </c>
      <c r="L131" s="150">
        <f t="shared" si="5"/>
        <v>77.95</v>
      </c>
      <c r="M131" s="150">
        <v>0</v>
      </c>
      <c r="N131" s="184"/>
      <c r="O131" s="146">
        <v>12.72</v>
      </c>
      <c r="P131" s="147">
        <v>2.87</v>
      </c>
    </row>
    <row r="132" spans="2:16" ht="28.5">
      <c r="B132" s="143" t="s">
        <v>367</v>
      </c>
      <c r="C132" s="144" t="s">
        <v>102</v>
      </c>
      <c r="D132" s="144" t="s">
        <v>368</v>
      </c>
      <c r="E132" s="145" t="s">
        <v>369</v>
      </c>
      <c r="F132" s="144" t="s">
        <v>105</v>
      </c>
      <c r="G132" s="143">
        <v>5</v>
      </c>
      <c r="H132" s="52">
        <f>O132*(1-'Orç-Resumo'!$G$10)</f>
        <v>6207.8</v>
      </c>
      <c r="I132" s="53">
        <f>P132*(1-'Orç-Resumo'!$G$10)</f>
        <v>649.79</v>
      </c>
      <c r="J132" s="148">
        <f t="shared" si="3"/>
        <v>31039</v>
      </c>
      <c r="K132" s="149">
        <f t="shared" si="4"/>
        <v>3248.95</v>
      </c>
      <c r="L132" s="150">
        <f t="shared" si="5"/>
        <v>34287.949999999997</v>
      </c>
      <c r="M132" s="150">
        <v>0</v>
      </c>
      <c r="N132" s="184"/>
      <c r="O132" s="146">
        <v>6207.8</v>
      </c>
      <c r="P132" s="147">
        <v>649.79</v>
      </c>
    </row>
    <row r="133" spans="2:16" ht="42.75">
      <c r="B133" s="143" t="s">
        <v>370</v>
      </c>
      <c r="C133" s="144" t="s">
        <v>102</v>
      </c>
      <c r="D133" s="144" t="s">
        <v>371</v>
      </c>
      <c r="E133" s="145" t="s">
        <v>372</v>
      </c>
      <c r="F133" s="144" t="s">
        <v>105</v>
      </c>
      <c r="G133" s="143">
        <v>5</v>
      </c>
      <c r="H133" s="52">
        <f>O133*(1-'Orç-Resumo'!$G$10)</f>
        <v>7804.81</v>
      </c>
      <c r="I133" s="53">
        <f>P133*(1-'Orç-Resumo'!$G$10)</f>
        <v>1241.75</v>
      </c>
      <c r="J133" s="148">
        <f t="shared" si="3"/>
        <v>39024.050000000003</v>
      </c>
      <c r="K133" s="149">
        <f t="shared" si="4"/>
        <v>6208.75</v>
      </c>
      <c r="L133" s="150">
        <f t="shared" si="5"/>
        <v>45232.800000000003</v>
      </c>
      <c r="M133" s="150">
        <v>0</v>
      </c>
      <c r="N133" s="184"/>
      <c r="O133" s="146">
        <v>7804.81</v>
      </c>
      <c r="P133" s="147">
        <v>1241.75</v>
      </c>
    </row>
    <row r="134" spans="2:16" ht="28.5">
      <c r="B134" s="143" t="s">
        <v>373</v>
      </c>
      <c r="C134" s="144" t="s">
        <v>102</v>
      </c>
      <c r="D134" s="144" t="s">
        <v>374</v>
      </c>
      <c r="E134" s="145" t="s">
        <v>375</v>
      </c>
      <c r="F134" s="144" t="s">
        <v>117</v>
      </c>
      <c r="G134" s="143">
        <v>1</v>
      </c>
      <c r="H134" s="52">
        <f>O134*(1-'Orç-Resumo'!$G$10)</f>
        <v>15.64</v>
      </c>
      <c r="I134" s="53">
        <f>P134*(1-'Orç-Resumo'!$G$10)</f>
        <v>1.4</v>
      </c>
      <c r="J134" s="148">
        <f t="shared" si="3"/>
        <v>15.64</v>
      </c>
      <c r="K134" s="149">
        <f t="shared" si="4"/>
        <v>1.4</v>
      </c>
      <c r="L134" s="150">
        <f t="shared" si="5"/>
        <v>17.04</v>
      </c>
      <c r="M134" s="150">
        <v>0</v>
      </c>
      <c r="N134" s="184"/>
      <c r="O134" s="146">
        <v>15.64</v>
      </c>
      <c r="P134" s="147">
        <v>1.4</v>
      </c>
    </row>
    <row r="135" spans="2:16" ht="42.75">
      <c r="B135" s="143" t="s">
        <v>376</v>
      </c>
      <c r="C135" s="144" t="s">
        <v>102</v>
      </c>
      <c r="D135" s="144" t="s">
        <v>377</v>
      </c>
      <c r="E135" s="145" t="s">
        <v>378</v>
      </c>
      <c r="F135" s="144" t="s">
        <v>354</v>
      </c>
      <c r="G135" s="143">
        <v>50</v>
      </c>
      <c r="H135" s="52">
        <f>O135*(1-'Orç-Resumo'!$G$10)</f>
        <v>138.36000000000001</v>
      </c>
      <c r="I135" s="53">
        <f>P135*(1-'Orç-Resumo'!$G$10)</f>
        <v>46.6</v>
      </c>
      <c r="J135" s="148">
        <f t="shared" si="3"/>
        <v>6918.0000000000009</v>
      </c>
      <c r="K135" s="149">
        <f t="shared" si="4"/>
        <v>2330</v>
      </c>
      <c r="L135" s="150">
        <f t="shared" si="5"/>
        <v>9248</v>
      </c>
      <c r="M135" s="150">
        <v>0</v>
      </c>
      <c r="N135" s="184"/>
      <c r="O135" s="146">
        <v>138.36000000000001</v>
      </c>
      <c r="P135" s="147">
        <v>46.6</v>
      </c>
    </row>
    <row r="136" spans="2:16" ht="42.75">
      <c r="B136" s="143" t="s">
        <v>379</v>
      </c>
      <c r="C136" s="144" t="s">
        <v>102</v>
      </c>
      <c r="D136" s="144" t="s">
        <v>380</v>
      </c>
      <c r="E136" s="145" t="s">
        <v>381</v>
      </c>
      <c r="F136" s="144" t="s">
        <v>117</v>
      </c>
      <c r="G136" s="143">
        <v>50</v>
      </c>
      <c r="H136" s="52">
        <f>O136*(1-'Orç-Resumo'!$G$10)</f>
        <v>48.98</v>
      </c>
      <c r="I136" s="53">
        <f>P136*(1-'Orç-Resumo'!$G$10)</f>
        <v>6.34</v>
      </c>
      <c r="J136" s="148">
        <f t="shared" si="3"/>
        <v>2449</v>
      </c>
      <c r="K136" s="149">
        <f t="shared" si="4"/>
        <v>317</v>
      </c>
      <c r="L136" s="150">
        <f t="shared" si="5"/>
        <v>2766</v>
      </c>
      <c r="M136" s="150">
        <v>0</v>
      </c>
      <c r="N136" s="184"/>
      <c r="O136" s="146">
        <v>48.98</v>
      </c>
      <c r="P136" s="147">
        <v>6.34</v>
      </c>
    </row>
    <row r="137" spans="2:16" ht="42.75">
      <c r="B137" s="143" t="s">
        <v>382</v>
      </c>
      <c r="C137" s="144" t="s">
        <v>102</v>
      </c>
      <c r="D137" s="144" t="s">
        <v>383</v>
      </c>
      <c r="E137" s="145" t="s">
        <v>384</v>
      </c>
      <c r="F137" s="144" t="s">
        <v>117</v>
      </c>
      <c r="G137" s="143">
        <v>50</v>
      </c>
      <c r="H137" s="52">
        <f>O137*(1-'Orç-Resumo'!$G$10)</f>
        <v>20.45</v>
      </c>
      <c r="I137" s="53">
        <f>P137*(1-'Orç-Resumo'!$G$10)</f>
        <v>31.72</v>
      </c>
      <c r="J137" s="148">
        <f t="shared" si="3"/>
        <v>1022.5</v>
      </c>
      <c r="K137" s="149">
        <f t="shared" si="4"/>
        <v>1586</v>
      </c>
      <c r="L137" s="150">
        <f t="shared" si="5"/>
        <v>2608.5</v>
      </c>
      <c r="M137" s="150">
        <v>0</v>
      </c>
      <c r="N137" s="184"/>
      <c r="O137" s="146">
        <v>20.45</v>
      </c>
      <c r="P137" s="147">
        <v>31.72</v>
      </c>
    </row>
    <row r="138" spans="2:16" ht="42.75">
      <c r="B138" s="143" t="s">
        <v>385</v>
      </c>
      <c r="C138" s="144" t="s">
        <v>102</v>
      </c>
      <c r="D138" s="144" t="s">
        <v>386</v>
      </c>
      <c r="E138" s="145" t="s">
        <v>387</v>
      </c>
      <c r="F138" s="144" t="s">
        <v>117</v>
      </c>
      <c r="G138" s="143">
        <v>50</v>
      </c>
      <c r="H138" s="52">
        <f>O138*(1-'Orç-Resumo'!$G$10)</f>
        <v>24.54</v>
      </c>
      <c r="I138" s="53">
        <f>P138*(1-'Orç-Resumo'!$G$10)</f>
        <v>38.06</v>
      </c>
      <c r="J138" s="148">
        <f t="shared" si="3"/>
        <v>1227</v>
      </c>
      <c r="K138" s="149">
        <f t="shared" si="4"/>
        <v>1903</v>
      </c>
      <c r="L138" s="150">
        <f t="shared" si="5"/>
        <v>3130</v>
      </c>
      <c r="M138" s="150">
        <v>0</v>
      </c>
      <c r="N138" s="184"/>
      <c r="O138" s="146">
        <v>24.54</v>
      </c>
      <c r="P138" s="147">
        <v>38.06</v>
      </c>
    </row>
    <row r="139" spans="2:16" ht="71.25">
      <c r="B139" s="143" t="s">
        <v>388</v>
      </c>
      <c r="C139" s="144" t="s">
        <v>48</v>
      </c>
      <c r="D139" s="144">
        <v>90285</v>
      </c>
      <c r="E139" s="145" t="s">
        <v>389</v>
      </c>
      <c r="F139" s="144" t="s">
        <v>78</v>
      </c>
      <c r="G139" s="143">
        <v>5</v>
      </c>
      <c r="H139" s="52">
        <f>O139*(1-'Orç-Resumo'!$G$10)</f>
        <v>1049.94</v>
      </c>
      <c r="I139" s="53">
        <f>P139*(1-'Orç-Resumo'!$G$10)</f>
        <v>67.459999999999994</v>
      </c>
      <c r="J139" s="148">
        <f t="shared" si="3"/>
        <v>5249.7000000000007</v>
      </c>
      <c r="K139" s="149">
        <f t="shared" si="4"/>
        <v>337.29999999999995</v>
      </c>
      <c r="L139" s="150">
        <f t="shared" si="5"/>
        <v>5587.0000000000009</v>
      </c>
      <c r="M139" s="150">
        <v>0</v>
      </c>
      <c r="N139" s="184"/>
      <c r="O139" s="146">
        <v>1049.94</v>
      </c>
      <c r="P139" s="147" t="s">
        <v>2018</v>
      </c>
    </row>
    <row r="140" spans="2:16" ht="57">
      <c r="B140" s="143" t="s">
        <v>390</v>
      </c>
      <c r="C140" s="144" t="s">
        <v>102</v>
      </c>
      <c r="D140" s="144" t="s">
        <v>391</v>
      </c>
      <c r="E140" s="145" t="s">
        <v>392</v>
      </c>
      <c r="F140" s="144" t="s">
        <v>354</v>
      </c>
      <c r="G140" s="143">
        <v>50</v>
      </c>
      <c r="H140" s="52">
        <f>O140*(1-'Orç-Resumo'!$G$10)</f>
        <v>4.96</v>
      </c>
      <c r="I140" s="53">
        <f>P140*(1-'Orç-Resumo'!$G$10)</f>
        <v>10.36</v>
      </c>
      <c r="J140" s="148">
        <f t="shared" si="3"/>
        <v>248</v>
      </c>
      <c r="K140" s="149">
        <f t="shared" si="4"/>
        <v>518</v>
      </c>
      <c r="L140" s="150">
        <f t="shared" si="5"/>
        <v>766</v>
      </c>
      <c r="M140" s="150">
        <v>0</v>
      </c>
      <c r="N140" s="184"/>
      <c r="O140" s="146">
        <v>4.96</v>
      </c>
      <c r="P140" s="147">
        <v>10.36</v>
      </c>
    </row>
    <row r="141" spans="2:16" ht="28.5">
      <c r="B141" s="143" t="s">
        <v>393</v>
      </c>
      <c r="C141" s="144" t="s">
        <v>102</v>
      </c>
      <c r="D141" s="144" t="s">
        <v>394</v>
      </c>
      <c r="E141" s="145" t="s">
        <v>395</v>
      </c>
      <c r="F141" s="144" t="s">
        <v>354</v>
      </c>
      <c r="G141" s="143">
        <v>50</v>
      </c>
      <c r="H141" s="52">
        <f>O141*(1-'Orç-Resumo'!$G$10)</f>
        <v>4.3499999999999996</v>
      </c>
      <c r="I141" s="53">
        <f>P141*(1-'Orç-Resumo'!$G$10)</f>
        <v>0.88</v>
      </c>
      <c r="J141" s="148">
        <f t="shared" si="3"/>
        <v>217.49999999999997</v>
      </c>
      <c r="K141" s="149">
        <f t="shared" si="4"/>
        <v>44</v>
      </c>
      <c r="L141" s="150">
        <f t="shared" si="5"/>
        <v>261.5</v>
      </c>
      <c r="M141" s="150">
        <v>0</v>
      </c>
      <c r="N141" s="184"/>
      <c r="O141" s="146">
        <v>4.3499999999999996</v>
      </c>
      <c r="P141" s="147">
        <v>0.88</v>
      </c>
    </row>
    <row r="142" spans="2:16" ht="71.25">
      <c r="B142" s="143" t="s">
        <v>396</v>
      </c>
      <c r="C142" s="144" t="s">
        <v>26</v>
      </c>
      <c r="D142" s="144" t="s">
        <v>397</v>
      </c>
      <c r="E142" s="145" t="s">
        <v>398</v>
      </c>
      <c r="F142" s="144" t="s">
        <v>69</v>
      </c>
      <c r="G142" s="143">
        <v>100</v>
      </c>
      <c r="H142" s="52">
        <f>O142*(1-'Orç-Resumo'!$G$10)</f>
        <v>187.27500000000001</v>
      </c>
      <c r="I142" s="53">
        <f>P142*(1-'Orç-Resumo'!$G$10)</f>
        <v>25.71</v>
      </c>
      <c r="J142" s="148">
        <f t="shared" si="3"/>
        <v>18727.5</v>
      </c>
      <c r="K142" s="149">
        <f t="shared" si="4"/>
        <v>2571</v>
      </c>
      <c r="L142" s="150">
        <f t="shared" si="5"/>
        <v>21298.5</v>
      </c>
      <c r="M142" s="150">
        <v>0</v>
      </c>
      <c r="N142" s="184"/>
      <c r="O142" s="146">
        <v>187.27500000000001</v>
      </c>
      <c r="P142" s="147">
        <v>25.71</v>
      </c>
    </row>
    <row r="143" spans="2:16" ht="15">
      <c r="B143" s="143" t="s">
        <v>399</v>
      </c>
      <c r="C143" s="144" t="s">
        <v>21</v>
      </c>
      <c r="D143" s="144" t="s">
        <v>21</v>
      </c>
      <c r="E143" s="145" t="s">
        <v>400</v>
      </c>
      <c r="F143" s="144" t="s">
        <v>23</v>
      </c>
      <c r="G143" s="143"/>
      <c r="H143" s="52"/>
      <c r="I143" s="53"/>
      <c r="J143" s="148"/>
      <c r="K143" s="149"/>
      <c r="L143" s="150"/>
      <c r="M143" s="150">
        <f>SUM(L144:L152)</f>
        <v>2319.2000000000003</v>
      </c>
      <c r="N143" s="184"/>
      <c r="O143" s="146" t="s">
        <v>24</v>
      </c>
      <c r="P143" s="147" t="s">
        <v>24</v>
      </c>
    </row>
    <row r="144" spans="2:16" ht="28.5">
      <c r="B144" s="143" t="s">
        <v>401</v>
      </c>
      <c r="C144" s="144" t="s">
        <v>48</v>
      </c>
      <c r="D144" s="144">
        <v>94319</v>
      </c>
      <c r="E144" s="145" t="s">
        <v>402</v>
      </c>
      <c r="F144" s="144" t="s">
        <v>78</v>
      </c>
      <c r="G144" s="143">
        <v>5</v>
      </c>
      <c r="H144" s="52">
        <f>O144*(1-'Orç-Resumo'!$G$10)</f>
        <v>63.72</v>
      </c>
      <c r="I144" s="53">
        <f>P144*(1-'Orç-Resumo'!$G$10)</f>
        <v>17.510000000000002</v>
      </c>
      <c r="J144" s="148">
        <f t="shared" ref="J144:J208" si="6">G144*H144</f>
        <v>318.60000000000002</v>
      </c>
      <c r="K144" s="149">
        <f t="shared" ref="K144:K208" si="7">G144*I144</f>
        <v>87.550000000000011</v>
      </c>
      <c r="L144" s="150">
        <f t="shared" ref="L144:L208" si="8">J144+K144</f>
        <v>406.15000000000003</v>
      </c>
      <c r="M144" s="150">
        <v>0</v>
      </c>
      <c r="N144" s="184"/>
      <c r="O144" s="146">
        <v>63.72</v>
      </c>
      <c r="P144" s="147" t="s">
        <v>2019</v>
      </c>
    </row>
    <row r="145" spans="2:16" ht="28.5">
      <c r="B145" s="143" t="s">
        <v>403</v>
      </c>
      <c r="C145" s="144" t="s">
        <v>48</v>
      </c>
      <c r="D145" s="144">
        <v>94342</v>
      </c>
      <c r="E145" s="145" t="s">
        <v>404</v>
      </c>
      <c r="F145" s="144" t="s">
        <v>78</v>
      </c>
      <c r="G145" s="143">
        <v>5</v>
      </c>
      <c r="H145" s="52">
        <f>O145*(1-'Orç-Resumo'!$G$10)</f>
        <v>80.599999999999994</v>
      </c>
      <c r="I145" s="53">
        <f>P145*(1-'Orç-Resumo'!$G$10)</f>
        <v>17.510000000000002</v>
      </c>
      <c r="J145" s="148">
        <f t="shared" si="6"/>
        <v>403</v>
      </c>
      <c r="K145" s="149">
        <f t="shared" si="7"/>
        <v>87.550000000000011</v>
      </c>
      <c r="L145" s="150">
        <f t="shared" si="8"/>
        <v>490.55</v>
      </c>
      <c r="M145" s="150">
        <v>0</v>
      </c>
      <c r="N145" s="184"/>
      <c r="O145" s="146">
        <v>80.599999999999994</v>
      </c>
      <c r="P145" s="147" t="s">
        <v>2019</v>
      </c>
    </row>
    <row r="146" spans="2:16" ht="28.5">
      <c r="B146" s="143" t="s">
        <v>405</v>
      </c>
      <c r="C146" s="144" t="s">
        <v>102</v>
      </c>
      <c r="D146" s="144" t="s">
        <v>406</v>
      </c>
      <c r="E146" s="145" t="s">
        <v>407</v>
      </c>
      <c r="F146" s="144" t="s">
        <v>105</v>
      </c>
      <c r="G146" s="143">
        <v>5</v>
      </c>
      <c r="H146" s="52">
        <f>O146*(1-'Orç-Resumo'!$G$10)</f>
        <v>14.38</v>
      </c>
      <c r="I146" s="53">
        <f>P146*(1-'Orç-Resumo'!$G$10)</f>
        <v>0.68</v>
      </c>
      <c r="J146" s="148">
        <f t="shared" si="6"/>
        <v>71.900000000000006</v>
      </c>
      <c r="K146" s="149">
        <f t="shared" si="7"/>
        <v>3.4000000000000004</v>
      </c>
      <c r="L146" s="150">
        <f t="shared" si="8"/>
        <v>75.300000000000011</v>
      </c>
      <c r="M146" s="150">
        <v>0</v>
      </c>
      <c r="N146" s="184"/>
      <c r="O146" s="146">
        <v>14.38</v>
      </c>
      <c r="P146" s="147">
        <v>0.68</v>
      </c>
    </row>
    <row r="147" spans="2:16" ht="28.5">
      <c r="B147" s="143" t="s">
        <v>408</v>
      </c>
      <c r="C147" s="144" t="s">
        <v>102</v>
      </c>
      <c r="D147" s="144" t="s">
        <v>409</v>
      </c>
      <c r="E147" s="145" t="s">
        <v>410</v>
      </c>
      <c r="F147" s="144" t="s">
        <v>105</v>
      </c>
      <c r="G147" s="143">
        <v>5</v>
      </c>
      <c r="H147" s="52">
        <f>O147*(1-'Orç-Resumo'!$G$10)</f>
        <v>24.77</v>
      </c>
      <c r="I147" s="53">
        <f>P147*(1-'Orç-Resumo'!$G$10)</f>
        <v>27.31</v>
      </c>
      <c r="J147" s="148">
        <f t="shared" si="6"/>
        <v>123.85</v>
      </c>
      <c r="K147" s="149">
        <f t="shared" si="7"/>
        <v>136.54999999999998</v>
      </c>
      <c r="L147" s="150">
        <f t="shared" si="8"/>
        <v>260.39999999999998</v>
      </c>
      <c r="M147" s="150">
        <v>0</v>
      </c>
      <c r="N147" s="184"/>
      <c r="O147" s="146">
        <v>24.77</v>
      </c>
      <c r="P147" s="147">
        <v>27.31</v>
      </c>
    </row>
    <row r="148" spans="2:16" ht="42.75">
      <c r="B148" s="143" t="s">
        <v>411</v>
      </c>
      <c r="C148" s="144" t="s">
        <v>48</v>
      </c>
      <c r="D148" s="144">
        <v>93358</v>
      </c>
      <c r="E148" s="145" t="s">
        <v>412</v>
      </c>
      <c r="F148" s="144" t="s">
        <v>78</v>
      </c>
      <c r="G148" s="143">
        <v>5</v>
      </c>
      <c r="H148" s="52">
        <f>O148*(1-'Orç-Resumo'!$G$10)</f>
        <v>35.07</v>
      </c>
      <c r="I148" s="53">
        <f>P148*(1-'Orç-Resumo'!$G$10)</f>
        <v>56.27</v>
      </c>
      <c r="J148" s="148">
        <f t="shared" si="6"/>
        <v>175.35</v>
      </c>
      <c r="K148" s="149">
        <f t="shared" si="7"/>
        <v>281.35000000000002</v>
      </c>
      <c r="L148" s="150">
        <f t="shared" si="8"/>
        <v>456.70000000000005</v>
      </c>
      <c r="M148" s="150">
        <v>0</v>
      </c>
      <c r="N148" s="184"/>
      <c r="O148" s="146">
        <v>35.07</v>
      </c>
      <c r="P148" s="147" t="s">
        <v>2020</v>
      </c>
    </row>
    <row r="149" spans="2:16" ht="28.5">
      <c r="B149" s="143" t="s">
        <v>413</v>
      </c>
      <c r="C149" s="144" t="s">
        <v>102</v>
      </c>
      <c r="D149" s="144" t="s">
        <v>414</v>
      </c>
      <c r="E149" s="145" t="s">
        <v>415</v>
      </c>
      <c r="F149" s="144" t="s">
        <v>105</v>
      </c>
      <c r="G149" s="143">
        <v>5</v>
      </c>
      <c r="H149" s="52">
        <f>O149*(1-'Orç-Resumo'!$G$10)</f>
        <v>0</v>
      </c>
      <c r="I149" s="53">
        <f>P149*(1-'Orç-Resumo'!$G$10)</f>
        <v>50.74</v>
      </c>
      <c r="J149" s="148">
        <f t="shared" si="6"/>
        <v>0</v>
      </c>
      <c r="K149" s="149">
        <f t="shared" si="7"/>
        <v>253.70000000000002</v>
      </c>
      <c r="L149" s="150">
        <f t="shared" si="8"/>
        <v>253.70000000000002</v>
      </c>
      <c r="M149" s="150">
        <v>0</v>
      </c>
      <c r="N149" s="184"/>
      <c r="O149" s="146">
        <v>0</v>
      </c>
      <c r="P149" s="147">
        <v>50.74</v>
      </c>
    </row>
    <row r="150" spans="2:16" ht="28.5">
      <c r="B150" s="143" t="s">
        <v>416</v>
      </c>
      <c r="C150" s="144" t="s">
        <v>102</v>
      </c>
      <c r="D150" s="144" t="s">
        <v>417</v>
      </c>
      <c r="E150" s="145" t="s">
        <v>418</v>
      </c>
      <c r="F150" s="144" t="s">
        <v>105</v>
      </c>
      <c r="G150" s="143">
        <v>5</v>
      </c>
      <c r="H150" s="52">
        <f>O150*(1-'Orç-Resumo'!$G$10)</f>
        <v>0</v>
      </c>
      <c r="I150" s="53">
        <f>P150*(1-'Orç-Resumo'!$G$10)</f>
        <v>5.71</v>
      </c>
      <c r="J150" s="148">
        <f t="shared" si="6"/>
        <v>0</v>
      </c>
      <c r="K150" s="149">
        <f t="shared" si="7"/>
        <v>28.55</v>
      </c>
      <c r="L150" s="150">
        <f t="shared" si="8"/>
        <v>28.55</v>
      </c>
      <c r="M150" s="150">
        <v>0</v>
      </c>
      <c r="N150" s="184"/>
      <c r="O150" s="146">
        <v>0</v>
      </c>
      <c r="P150" s="147">
        <v>5.71</v>
      </c>
    </row>
    <row r="151" spans="2:16" ht="28.5">
      <c r="B151" s="143" t="s">
        <v>419</v>
      </c>
      <c r="C151" s="144" t="s">
        <v>102</v>
      </c>
      <c r="D151" s="144" t="s">
        <v>420</v>
      </c>
      <c r="E151" s="145" t="s">
        <v>421</v>
      </c>
      <c r="F151" s="144" t="s">
        <v>105</v>
      </c>
      <c r="G151" s="143">
        <v>5</v>
      </c>
      <c r="H151" s="52">
        <f>O151*(1-'Orç-Resumo'!$G$10)</f>
        <v>0</v>
      </c>
      <c r="I151" s="53">
        <f>P151*(1-'Orç-Resumo'!$G$10)</f>
        <v>50.54</v>
      </c>
      <c r="J151" s="148">
        <f t="shared" si="6"/>
        <v>0</v>
      </c>
      <c r="K151" s="149">
        <f t="shared" si="7"/>
        <v>252.7</v>
      </c>
      <c r="L151" s="150">
        <f t="shared" si="8"/>
        <v>252.7</v>
      </c>
      <c r="M151" s="150">
        <v>0</v>
      </c>
      <c r="N151" s="184"/>
      <c r="O151" s="146">
        <v>0</v>
      </c>
      <c r="P151" s="147">
        <v>50.54</v>
      </c>
    </row>
    <row r="152" spans="2:16" ht="28.5">
      <c r="B152" s="143" t="s">
        <v>422</v>
      </c>
      <c r="C152" s="144" t="s">
        <v>102</v>
      </c>
      <c r="D152" s="144" t="s">
        <v>423</v>
      </c>
      <c r="E152" s="145" t="s">
        <v>424</v>
      </c>
      <c r="F152" s="144" t="s">
        <v>117</v>
      </c>
      <c r="G152" s="143">
        <v>5</v>
      </c>
      <c r="H152" s="52">
        <f>O152*(1-'Orç-Resumo'!$G$10)</f>
        <v>0</v>
      </c>
      <c r="I152" s="53">
        <f>P152*(1-'Orç-Resumo'!$G$10)</f>
        <v>19.03</v>
      </c>
      <c r="J152" s="148">
        <f t="shared" si="6"/>
        <v>0</v>
      </c>
      <c r="K152" s="149">
        <f t="shared" si="7"/>
        <v>95.15</v>
      </c>
      <c r="L152" s="150">
        <f t="shared" si="8"/>
        <v>95.15</v>
      </c>
      <c r="M152" s="150">
        <v>0</v>
      </c>
      <c r="N152" s="184"/>
      <c r="O152" s="146">
        <v>0</v>
      </c>
      <c r="P152" s="147">
        <v>19.03</v>
      </c>
    </row>
    <row r="153" spans="2:16" ht="15">
      <c r="B153" s="143" t="s">
        <v>425</v>
      </c>
      <c r="C153" s="144" t="s">
        <v>21</v>
      </c>
      <c r="D153" s="144" t="s">
        <v>21</v>
      </c>
      <c r="E153" s="145" t="s">
        <v>426</v>
      </c>
      <c r="F153" s="144" t="s">
        <v>23</v>
      </c>
      <c r="G153" s="143"/>
      <c r="H153" s="52"/>
      <c r="I153" s="53"/>
      <c r="J153" s="148"/>
      <c r="K153" s="149"/>
      <c r="L153" s="150"/>
      <c r="M153" s="150">
        <f>SUM(L154:L162)</f>
        <v>31022.347999999998</v>
      </c>
      <c r="N153" s="184"/>
      <c r="O153" s="146" t="s">
        <v>24</v>
      </c>
      <c r="P153" s="147" t="s">
        <v>24</v>
      </c>
    </row>
    <row r="154" spans="2:16" ht="71.25">
      <c r="B154" s="143" t="s">
        <v>427</v>
      </c>
      <c r="C154" s="144" t="s">
        <v>48</v>
      </c>
      <c r="D154" s="144">
        <v>94962</v>
      </c>
      <c r="E154" s="145" t="s">
        <v>428</v>
      </c>
      <c r="F154" s="144" t="s">
        <v>78</v>
      </c>
      <c r="G154" s="143">
        <v>5</v>
      </c>
      <c r="H154" s="52">
        <f>O154*(1-'Orç-Resumo'!$G$10)</f>
        <v>515.62</v>
      </c>
      <c r="I154" s="53">
        <f>P154*(1-'Orç-Resumo'!$G$10)</f>
        <v>65.38</v>
      </c>
      <c r="J154" s="148">
        <f t="shared" si="6"/>
        <v>2578.1</v>
      </c>
      <c r="K154" s="149">
        <f t="shared" si="7"/>
        <v>326.89999999999998</v>
      </c>
      <c r="L154" s="150">
        <f t="shared" si="8"/>
        <v>2905</v>
      </c>
      <c r="M154" s="150">
        <v>0</v>
      </c>
      <c r="N154" s="184"/>
      <c r="O154" s="146">
        <v>515.62</v>
      </c>
      <c r="P154" s="147" t="s">
        <v>2021</v>
      </c>
    </row>
    <row r="155" spans="2:16" ht="57">
      <c r="B155" s="143" t="s">
        <v>429</v>
      </c>
      <c r="C155" s="144" t="s">
        <v>48</v>
      </c>
      <c r="D155" s="144">
        <v>94963</v>
      </c>
      <c r="E155" s="145" t="s">
        <v>430</v>
      </c>
      <c r="F155" s="144" t="s">
        <v>78</v>
      </c>
      <c r="G155" s="143">
        <v>5</v>
      </c>
      <c r="H155" s="52">
        <f>O155*(1-'Orç-Resumo'!$G$10)</f>
        <v>585.45000000000005</v>
      </c>
      <c r="I155" s="53">
        <f>P155*(1-'Orç-Resumo'!$G$10)</f>
        <v>64.91</v>
      </c>
      <c r="J155" s="148">
        <f t="shared" si="6"/>
        <v>2927.25</v>
      </c>
      <c r="K155" s="149">
        <f t="shared" si="7"/>
        <v>324.54999999999995</v>
      </c>
      <c r="L155" s="150">
        <f t="shared" si="8"/>
        <v>3251.8</v>
      </c>
      <c r="M155" s="150">
        <v>0</v>
      </c>
      <c r="N155" s="184"/>
      <c r="O155" s="146">
        <v>585.45000000000005</v>
      </c>
      <c r="P155" s="147" t="s">
        <v>2022</v>
      </c>
    </row>
    <row r="156" spans="2:16" ht="57">
      <c r="B156" s="143" t="s">
        <v>431</v>
      </c>
      <c r="C156" s="144" t="s">
        <v>48</v>
      </c>
      <c r="D156" s="144">
        <v>94964</v>
      </c>
      <c r="E156" s="145" t="s">
        <v>432</v>
      </c>
      <c r="F156" s="144" t="s">
        <v>78</v>
      </c>
      <c r="G156" s="143">
        <v>5</v>
      </c>
      <c r="H156" s="52">
        <f>O156*(1-'Orç-Resumo'!$G$10)</f>
        <v>644.63</v>
      </c>
      <c r="I156" s="53">
        <f>P156*(1-'Orç-Resumo'!$G$10)</f>
        <v>70.760000000000005</v>
      </c>
      <c r="J156" s="148">
        <f t="shared" si="6"/>
        <v>3223.15</v>
      </c>
      <c r="K156" s="149">
        <f t="shared" si="7"/>
        <v>353.8</v>
      </c>
      <c r="L156" s="150">
        <f t="shared" si="8"/>
        <v>3576.9500000000003</v>
      </c>
      <c r="M156" s="150">
        <v>0</v>
      </c>
      <c r="N156" s="184"/>
      <c r="O156" s="146">
        <v>644.63</v>
      </c>
      <c r="P156" s="147" t="s">
        <v>2023</v>
      </c>
    </row>
    <row r="157" spans="2:16" ht="57">
      <c r="B157" s="143" t="s">
        <v>433</v>
      </c>
      <c r="C157" s="144" t="s">
        <v>48</v>
      </c>
      <c r="D157" s="144">
        <v>94965</v>
      </c>
      <c r="E157" s="145" t="s">
        <v>434</v>
      </c>
      <c r="F157" s="144" t="s">
        <v>78</v>
      </c>
      <c r="G157" s="143">
        <v>5</v>
      </c>
      <c r="H157" s="52">
        <f>O157*(1-'Orç-Resumo'!$G$10)</f>
        <v>686.56</v>
      </c>
      <c r="I157" s="53">
        <f>P157*(1-'Orç-Resumo'!$G$10)</f>
        <v>64.56</v>
      </c>
      <c r="J157" s="148">
        <f t="shared" si="6"/>
        <v>3432.7999999999997</v>
      </c>
      <c r="K157" s="149">
        <f t="shared" si="7"/>
        <v>322.8</v>
      </c>
      <c r="L157" s="150">
        <f t="shared" si="8"/>
        <v>3755.6</v>
      </c>
      <c r="M157" s="150">
        <v>0</v>
      </c>
      <c r="N157" s="184"/>
      <c r="O157" s="146">
        <v>686.56</v>
      </c>
      <c r="P157" s="147" t="s">
        <v>2024</v>
      </c>
    </row>
    <row r="158" spans="2:16" ht="42.75">
      <c r="B158" s="143" t="s">
        <v>435</v>
      </c>
      <c r="C158" s="144" t="s">
        <v>48</v>
      </c>
      <c r="D158" s="144">
        <v>102487</v>
      </c>
      <c r="E158" s="145" t="s">
        <v>436</v>
      </c>
      <c r="F158" s="144" t="s">
        <v>78</v>
      </c>
      <c r="G158" s="143">
        <v>5</v>
      </c>
      <c r="H158" s="52">
        <f>O158*(1-'Orç-Resumo'!$G$10)</f>
        <v>654.68999999999994</v>
      </c>
      <c r="I158" s="53">
        <f>P158*(1-'Orç-Resumo'!$G$10)</f>
        <v>176.37</v>
      </c>
      <c r="J158" s="148">
        <f t="shared" si="6"/>
        <v>3273.45</v>
      </c>
      <c r="K158" s="149">
        <f t="shared" si="7"/>
        <v>881.85</v>
      </c>
      <c r="L158" s="150">
        <f t="shared" si="8"/>
        <v>4155.3</v>
      </c>
      <c r="M158" s="150">
        <v>0</v>
      </c>
      <c r="N158" s="184"/>
      <c r="O158" s="146">
        <v>654.68999999999994</v>
      </c>
      <c r="P158" s="147" t="s">
        <v>2025</v>
      </c>
    </row>
    <row r="159" spans="2:16" ht="28.5">
      <c r="B159" s="143" t="s">
        <v>437</v>
      </c>
      <c r="C159" s="144" t="s">
        <v>102</v>
      </c>
      <c r="D159" s="144" t="s">
        <v>438</v>
      </c>
      <c r="E159" s="145" t="s">
        <v>439</v>
      </c>
      <c r="F159" s="144" t="s">
        <v>117</v>
      </c>
      <c r="G159" s="143">
        <v>20</v>
      </c>
      <c r="H159" s="52">
        <f>O159*(1-'Orç-Resumo'!$G$10)</f>
        <v>112.67</v>
      </c>
      <c r="I159" s="53">
        <f>P159*(1-'Orç-Resumo'!$G$10)</f>
        <v>66.680000000000007</v>
      </c>
      <c r="J159" s="148">
        <f t="shared" si="6"/>
        <v>2253.4</v>
      </c>
      <c r="K159" s="149">
        <f t="shared" si="7"/>
        <v>1333.6000000000001</v>
      </c>
      <c r="L159" s="150">
        <f t="shared" si="8"/>
        <v>3587</v>
      </c>
      <c r="M159" s="150">
        <v>0</v>
      </c>
      <c r="N159" s="184"/>
      <c r="O159" s="146">
        <v>112.67</v>
      </c>
      <c r="P159" s="147">
        <v>66.680000000000007</v>
      </c>
    </row>
    <row r="160" spans="2:16" ht="42.75">
      <c r="B160" s="143" t="s">
        <v>440</v>
      </c>
      <c r="C160" s="144" t="s">
        <v>48</v>
      </c>
      <c r="D160" s="144">
        <v>103670</v>
      </c>
      <c r="E160" s="145" t="s">
        <v>441</v>
      </c>
      <c r="F160" s="144" t="s">
        <v>78</v>
      </c>
      <c r="G160" s="143">
        <v>5</v>
      </c>
      <c r="H160" s="52">
        <f>O160*(1-'Orç-Resumo'!$G$10)</f>
        <v>111.33000000000001</v>
      </c>
      <c r="I160" s="53">
        <f>P160*(1-'Orç-Resumo'!$G$10)</f>
        <v>199.03</v>
      </c>
      <c r="J160" s="148">
        <f t="shared" si="6"/>
        <v>556.65000000000009</v>
      </c>
      <c r="K160" s="149">
        <f t="shared" si="7"/>
        <v>995.15</v>
      </c>
      <c r="L160" s="150">
        <f t="shared" si="8"/>
        <v>1551.8000000000002</v>
      </c>
      <c r="M160" s="150">
        <v>0</v>
      </c>
      <c r="N160" s="184"/>
      <c r="O160" s="146">
        <v>111.33000000000001</v>
      </c>
      <c r="P160" s="147" t="s">
        <v>3293</v>
      </c>
    </row>
    <row r="161" spans="2:16" ht="57">
      <c r="B161" s="143" t="s">
        <v>442</v>
      </c>
      <c r="C161" s="144" t="s">
        <v>48</v>
      </c>
      <c r="D161" s="144">
        <v>95240</v>
      </c>
      <c r="E161" s="145" t="s">
        <v>443</v>
      </c>
      <c r="F161" s="144" t="s">
        <v>69</v>
      </c>
      <c r="G161" s="143">
        <v>13</v>
      </c>
      <c r="H161" s="52">
        <f>O161*(1-'Orç-Resumo'!$G$10)</f>
        <v>19.420000000000002</v>
      </c>
      <c r="I161" s="53">
        <f>P161*(1-'Orç-Resumo'!$G$10)</f>
        <v>5.76</v>
      </c>
      <c r="J161" s="148">
        <f t="shared" si="6"/>
        <v>252.46000000000004</v>
      </c>
      <c r="K161" s="149">
        <f t="shared" si="7"/>
        <v>74.88</v>
      </c>
      <c r="L161" s="150">
        <f t="shared" si="8"/>
        <v>327.34000000000003</v>
      </c>
      <c r="M161" s="150">
        <v>0</v>
      </c>
      <c r="N161" s="184"/>
      <c r="O161" s="146">
        <v>19.420000000000002</v>
      </c>
      <c r="P161" s="147" t="s">
        <v>2026</v>
      </c>
    </row>
    <row r="162" spans="2:16" ht="42.75">
      <c r="B162" s="143" t="s">
        <v>445</v>
      </c>
      <c r="C162" s="144" t="s">
        <v>26</v>
      </c>
      <c r="D162" s="144" t="s">
        <v>446</v>
      </c>
      <c r="E162" s="145" t="s">
        <v>447</v>
      </c>
      <c r="F162" s="144" t="s">
        <v>78</v>
      </c>
      <c r="G162" s="143">
        <v>5</v>
      </c>
      <c r="H162" s="52">
        <f>O162*(1-'Orç-Resumo'!$G$10)</f>
        <v>1316.3316</v>
      </c>
      <c r="I162" s="53">
        <f>P162*(1-'Orç-Resumo'!$G$10)</f>
        <v>265.98</v>
      </c>
      <c r="J162" s="148">
        <f t="shared" si="6"/>
        <v>6581.6579999999994</v>
      </c>
      <c r="K162" s="149">
        <f t="shared" si="7"/>
        <v>1329.9</v>
      </c>
      <c r="L162" s="150">
        <f t="shared" si="8"/>
        <v>7911.5579999999991</v>
      </c>
      <c r="M162" s="150">
        <v>0</v>
      </c>
      <c r="N162" s="184"/>
      <c r="O162" s="146">
        <v>1316.3316</v>
      </c>
      <c r="P162" s="147">
        <v>265.98</v>
      </c>
    </row>
    <row r="163" spans="2:16" ht="15">
      <c r="B163" s="143" t="s">
        <v>448</v>
      </c>
      <c r="C163" s="144" t="s">
        <v>21</v>
      </c>
      <c r="D163" s="144" t="s">
        <v>21</v>
      </c>
      <c r="E163" s="145" t="s">
        <v>449</v>
      </c>
      <c r="F163" s="144" t="s">
        <v>23</v>
      </c>
      <c r="G163" s="143"/>
      <c r="H163" s="52"/>
      <c r="I163" s="53"/>
      <c r="J163" s="148"/>
      <c r="K163" s="149"/>
      <c r="L163" s="150"/>
      <c r="M163" s="150">
        <f>SUM(L164:L178)</f>
        <v>120342.59999999999</v>
      </c>
      <c r="N163" s="184"/>
      <c r="O163" s="146" t="s">
        <v>24</v>
      </c>
      <c r="P163" s="147" t="s">
        <v>24</v>
      </c>
    </row>
    <row r="164" spans="2:16" ht="42.75">
      <c r="B164" s="143" t="s">
        <v>450</v>
      </c>
      <c r="C164" s="144" t="s">
        <v>48</v>
      </c>
      <c r="D164" s="144">
        <v>96543</v>
      </c>
      <c r="E164" s="145" t="s">
        <v>451</v>
      </c>
      <c r="F164" s="144" t="s">
        <v>452</v>
      </c>
      <c r="G164" s="143">
        <v>200</v>
      </c>
      <c r="H164" s="52">
        <f>O164*(1-'Orç-Resumo'!$G$10)</f>
        <v>15.45</v>
      </c>
      <c r="I164" s="53">
        <f>P164*(1-'Orç-Resumo'!$G$10)</f>
        <v>7.54</v>
      </c>
      <c r="J164" s="148">
        <f t="shared" si="6"/>
        <v>3090</v>
      </c>
      <c r="K164" s="149">
        <f t="shared" si="7"/>
        <v>1508</v>
      </c>
      <c r="L164" s="150">
        <f t="shared" si="8"/>
        <v>4598</v>
      </c>
      <c r="M164" s="150">
        <v>0</v>
      </c>
      <c r="N164" s="184"/>
      <c r="O164" s="146">
        <v>15.45</v>
      </c>
      <c r="P164" s="147" t="s">
        <v>2259</v>
      </c>
    </row>
    <row r="165" spans="2:16" ht="42.75">
      <c r="B165" s="143" t="s">
        <v>454</v>
      </c>
      <c r="C165" s="144" t="s">
        <v>102</v>
      </c>
      <c r="D165" s="144" t="s">
        <v>455</v>
      </c>
      <c r="E165" s="145" t="s">
        <v>456</v>
      </c>
      <c r="F165" s="144" t="s">
        <v>457</v>
      </c>
      <c r="G165" s="143">
        <v>200</v>
      </c>
      <c r="H165" s="52">
        <f>O165*(1-'Orç-Resumo'!$G$10)</f>
        <v>9.24</v>
      </c>
      <c r="I165" s="53">
        <f>P165*(1-'Orç-Resumo'!$G$10)</f>
        <v>4.03</v>
      </c>
      <c r="J165" s="148">
        <f t="shared" si="6"/>
        <v>1848</v>
      </c>
      <c r="K165" s="149">
        <f t="shared" si="7"/>
        <v>806</v>
      </c>
      <c r="L165" s="150">
        <f t="shared" si="8"/>
        <v>2654</v>
      </c>
      <c r="M165" s="150">
        <v>0</v>
      </c>
      <c r="N165" s="184"/>
      <c r="O165" s="146">
        <v>9.24</v>
      </c>
      <c r="P165" s="147">
        <v>4.03</v>
      </c>
    </row>
    <row r="166" spans="2:16" ht="42.75">
      <c r="B166" s="143" t="s">
        <v>458</v>
      </c>
      <c r="C166" s="144" t="s">
        <v>102</v>
      </c>
      <c r="D166" s="144" t="s">
        <v>459</v>
      </c>
      <c r="E166" s="145" t="s">
        <v>460</v>
      </c>
      <c r="F166" s="144" t="s">
        <v>457</v>
      </c>
      <c r="G166" s="143">
        <v>200</v>
      </c>
      <c r="H166" s="52">
        <f>O166*(1-'Orç-Resumo'!$G$10)</f>
        <v>18.239999999999998</v>
      </c>
      <c r="I166" s="53">
        <f>P166*(1-'Orç-Resumo'!$G$10)</f>
        <v>4.03</v>
      </c>
      <c r="J166" s="148">
        <f t="shared" si="6"/>
        <v>3647.9999999999995</v>
      </c>
      <c r="K166" s="149">
        <f t="shared" si="7"/>
        <v>806</v>
      </c>
      <c r="L166" s="150">
        <f t="shared" si="8"/>
        <v>4454</v>
      </c>
      <c r="M166" s="150">
        <v>0</v>
      </c>
      <c r="N166" s="184"/>
      <c r="O166" s="146">
        <v>18.239999999999998</v>
      </c>
      <c r="P166" s="147">
        <v>4.03</v>
      </c>
    </row>
    <row r="167" spans="2:16" ht="42.75">
      <c r="B167" s="143" t="s">
        <v>461</v>
      </c>
      <c r="C167" s="144" t="s">
        <v>102</v>
      </c>
      <c r="D167" s="144" t="s">
        <v>462</v>
      </c>
      <c r="E167" s="145" t="s">
        <v>463</v>
      </c>
      <c r="F167" s="144" t="s">
        <v>457</v>
      </c>
      <c r="G167" s="143">
        <v>200</v>
      </c>
      <c r="H167" s="52">
        <f>O167*(1-'Orç-Resumo'!$G$10)</f>
        <v>24.4</v>
      </c>
      <c r="I167" s="53">
        <f>P167*(1-'Orç-Resumo'!$G$10)</f>
        <v>2.52</v>
      </c>
      <c r="J167" s="148">
        <f t="shared" si="6"/>
        <v>4880</v>
      </c>
      <c r="K167" s="149">
        <f t="shared" si="7"/>
        <v>504</v>
      </c>
      <c r="L167" s="150">
        <f t="shared" si="8"/>
        <v>5384</v>
      </c>
      <c r="M167" s="150">
        <v>0</v>
      </c>
      <c r="N167" s="184"/>
      <c r="O167" s="146">
        <v>24.4</v>
      </c>
      <c r="P167" s="147">
        <v>2.52</v>
      </c>
    </row>
    <row r="168" spans="2:16" ht="28.5">
      <c r="B168" s="143" t="s">
        <v>464</v>
      </c>
      <c r="C168" s="144" t="s">
        <v>102</v>
      </c>
      <c r="D168" s="144" t="s">
        <v>465</v>
      </c>
      <c r="E168" s="145" t="s">
        <v>466</v>
      </c>
      <c r="F168" s="144" t="s">
        <v>117</v>
      </c>
      <c r="G168" s="143">
        <v>100</v>
      </c>
      <c r="H168" s="52">
        <f>O168*(1-'Orç-Resumo'!$G$10)</f>
        <v>52.58</v>
      </c>
      <c r="I168" s="53">
        <f>P168*(1-'Orç-Resumo'!$G$10)</f>
        <v>1.93</v>
      </c>
      <c r="J168" s="148">
        <f t="shared" si="6"/>
        <v>5258</v>
      </c>
      <c r="K168" s="149">
        <f t="shared" si="7"/>
        <v>193</v>
      </c>
      <c r="L168" s="150">
        <f t="shared" si="8"/>
        <v>5451</v>
      </c>
      <c r="M168" s="150">
        <v>0</v>
      </c>
      <c r="N168" s="184"/>
      <c r="O168" s="146">
        <v>52.58</v>
      </c>
      <c r="P168" s="147">
        <v>1.93</v>
      </c>
    </row>
    <row r="169" spans="2:16" ht="71.25">
      <c r="B169" s="143" t="s">
        <v>467</v>
      </c>
      <c r="C169" s="144" t="s">
        <v>48</v>
      </c>
      <c r="D169" s="144">
        <v>102475</v>
      </c>
      <c r="E169" s="145" t="s">
        <v>468</v>
      </c>
      <c r="F169" s="144" t="s">
        <v>78</v>
      </c>
      <c r="G169" s="143">
        <v>5</v>
      </c>
      <c r="H169" s="52">
        <f>O169*(1-'Orç-Resumo'!$G$10)</f>
        <v>1011.8599999999999</v>
      </c>
      <c r="I169" s="53">
        <f>P169*(1-'Orç-Resumo'!$G$10)</f>
        <v>72.959999999999994</v>
      </c>
      <c r="J169" s="148">
        <f t="shared" si="6"/>
        <v>5059.2999999999993</v>
      </c>
      <c r="K169" s="149">
        <f t="shared" si="7"/>
        <v>364.79999999999995</v>
      </c>
      <c r="L169" s="150">
        <f t="shared" si="8"/>
        <v>5424.0999999999995</v>
      </c>
      <c r="M169" s="150">
        <v>0</v>
      </c>
      <c r="N169" s="184"/>
      <c r="O169" s="146">
        <v>1011.8599999999999</v>
      </c>
      <c r="P169" s="147" t="s">
        <v>2027</v>
      </c>
    </row>
    <row r="170" spans="2:16" ht="28.5">
      <c r="B170" s="143" t="s">
        <v>469</v>
      </c>
      <c r="C170" s="144" t="s">
        <v>102</v>
      </c>
      <c r="D170" s="144" t="s">
        <v>470</v>
      </c>
      <c r="E170" s="145" t="s">
        <v>471</v>
      </c>
      <c r="F170" s="144" t="s">
        <v>117</v>
      </c>
      <c r="G170" s="143">
        <v>10</v>
      </c>
      <c r="H170" s="52">
        <f>O170*(1-'Orç-Resumo'!$G$10)</f>
        <v>109.7</v>
      </c>
      <c r="I170" s="53">
        <f>P170*(1-'Orç-Resumo'!$G$10)</f>
        <v>6.66</v>
      </c>
      <c r="J170" s="148">
        <f t="shared" si="6"/>
        <v>1097</v>
      </c>
      <c r="K170" s="149">
        <f t="shared" si="7"/>
        <v>66.599999999999994</v>
      </c>
      <c r="L170" s="150">
        <f t="shared" si="8"/>
        <v>1163.5999999999999</v>
      </c>
      <c r="M170" s="150">
        <v>0</v>
      </c>
      <c r="N170" s="184"/>
      <c r="O170" s="146">
        <v>109.7</v>
      </c>
      <c r="P170" s="147">
        <v>6.66</v>
      </c>
    </row>
    <row r="171" spans="2:16" ht="57">
      <c r="B171" s="143" t="s">
        <v>472</v>
      </c>
      <c r="C171" s="144" t="s">
        <v>48</v>
      </c>
      <c r="D171" s="144">
        <v>104488</v>
      </c>
      <c r="E171" s="145" t="s">
        <v>473</v>
      </c>
      <c r="F171" s="144" t="s">
        <v>78</v>
      </c>
      <c r="G171" s="143">
        <v>10</v>
      </c>
      <c r="H171" s="52">
        <f>O171*(1-'Orç-Resumo'!$G$10)</f>
        <v>586.04</v>
      </c>
      <c r="I171" s="53">
        <f>P171*(1-'Orç-Resumo'!$G$10)</f>
        <v>56.57</v>
      </c>
      <c r="J171" s="148">
        <f t="shared" si="6"/>
        <v>5860.4</v>
      </c>
      <c r="K171" s="149">
        <f t="shared" si="7"/>
        <v>565.70000000000005</v>
      </c>
      <c r="L171" s="150">
        <f t="shared" si="8"/>
        <v>6426.0999999999995</v>
      </c>
      <c r="M171" s="150">
        <v>0</v>
      </c>
      <c r="N171" s="184"/>
      <c r="O171" s="146">
        <v>586.04</v>
      </c>
      <c r="P171" s="147" t="s">
        <v>3294</v>
      </c>
    </row>
    <row r="172" spans="2:16" ht="57">
      <c r="B172" s="143" t="s">
        <v>474</v>
      </c>
      <c r="C172" s="144" t="s">
        <v>48</v>
      </c>
      <c r="D172" s="144">
        <v>92263</v>
      </c>
      <c r="E172" s="145" t="s">
        <v>475</v>
      </c>
      <c r="F172" s="144" t="s">
        <v>69</v>
      </c>
      <c r="G172" s="143">
        <v>100</v>
      </c>
      <c r="H172" s="52">
        <f>O172*(1-'Orç-Resumo'!$G$10)</f>
        <v>117.55000000000001</v>
      </c>
      <c r="I172" s="53">
        <f>P172*(1-'Orç-Resumo'!$G$10)</f>
        <v>36.28</v>
      </c>
      <c r="J172" s="148">
        <f t="shared" si="6"/>
        <v>11755.000000000002</v>
      </c>
      <c r="K172" s="149">
        <f t="shared" si="7"/>
        <v>3628</v>
      </c>
      <c r="L172" s="150">
        <f t="shared" si="8"/>
        <v>15383.000000000002</v>
      </c>
      <c r="M172" s="150">
        <v>0</v>
      </c>
      <c r="N172" s="184"/>
      <c r="O172" s="146">
        <v>117.55000000000001</v>
      </c>
      <c r="P172" s="147" t="s">
        <v>3295</v>
      </c>
    </row>
    <row r="173" spans="2:16" ht="71.25">
      <c r="B173" s="143" t="s">
        <v>476</v>
      </c>
      <c r="C173" s="144" t="s">
        <v>48</v>
      </c>
      <c r="D173" s="144">
        <v>92409</v>
      </c>
      <c r="E173" s="145" t="s">
        <v>477</v>
      </c>
      <c r="F173" s="144" t="s">
        <v>69</v>
      </c>
      <c r="G173" s="143">
        <v>100</v>
      </c>
      <c r="H173" s="52">
        <f>O173*(1-'Orç-Resumo'!$G$10)</f>
        <v>91.12</v>
      </c>
      <c r="I173" s="53">
        <f>P173*(1-'Orç-Resumo'!$G$10)</f>
        <v>88.16</v>
      </c>
      <c r="J173" s="148">
        <f t="shared" si="6"/>
        <v>9112</v>
      </c>
      <c r="K173" s="149">
        <f t="shared" si="7"/>
        <v>8816</v>
      </c>
      <c r="L173" s="150">
        <f t="shared" si="8"/>
        <v>17928</v>
      </c>
      <c r="M173" s="150">
        <v>0</v>
      </c>
      <c r="N173" s="184"/>
      <c r="O173" s="146">
        <v>91.12</v>
      </c>
      <c r="P173" s="147" t="s">
        <v>2028</v>
      </c>
    </row>
    <row r="174" spans="2:16" ht="57">
      <c r="B174" s="143" t="s">
        <v>478</v>
      </c>
      <c r="C174" s="144" t="s">
        <v>48</v>
      </c>
      <c r="D174" s="144">
        <v>92482</v>
      </c>
      <c r="E174" s="145" t="s">
        <v>479</v>
      </c>
      <c r="F174" s="144" t="s">
        <v>69</v>
      </c>
      <c r="G174" s="143">
        <v>100</v>
      </c>
      <c r="H174" s="52">
        <f>O174*(1-'Orç-Resumo'!$G$10)</f>
        <v>188.10999999999996</v>
      </c>
      <c r="I174" s="53">
        <f>P174*(1-'Orç-Resumo'!$G$10)</f>
        <v>91.79</v>
      </c>
      <c r="J174" s="148">
        <f t="shared" si="6"/>
        <v>18810.999999999996</v>
      </c>
      <c r="K174" s="149">
        <f t="shared" si="7"/>
        <v>9179</v>
      </c>
      <c r="L174" s="150">
        <f t="shared" si="8"/>
        <v>27989.999999999996</v>
      </c>
      <c r="M174" s="150">
        <v>0</v>
      </c>
      <c r="N174" s="184"/>
      <c r="O174" s="146">
        <v>188.10999999999996</v>
      </c>
      <c r="P174" s="147" t="s">
        <v>2029</v>
      </c>
    </row>
    <row r="175" spans="2:16" ht="71.25">
      <c r="B175" s="143" t="s">
        <v>480</v>
      </c>
      <c r="C175" s="144" t="s">
        <v>48</v>
      </c>
      <c r="D175" s="144">
        <v>101963</v>
      </c>
      <c r="E175" s="145" t="s">
        <v>481</v>
      </c>
      <c r="F175" s="144" t="s">
        <v>69</v>
      </c>
      <c r="G175" s="143">
        <v>100</v>
      </c>
      <c r="H175" s="52">
        <f>O175*(1-'Orç-Resumo'!$G$10)</f>
        <v>172.4</v>
      </c>
      <c r="I175" s="53">
        <f>P175*(1-'Orç-Resumo'!$G$10)</f>
        <v>25.03</v>
      </c>
      <c r="J175" s="148">
        <f t="shared" si="6"/>
        <v>17240</v>
      </c>
      <c r="K175" s="149">
        <f t="shared" si="7"/>
        <v>2503</v>
      </c>
      <c r="L175" s="150">
        <f t="shared" si="8"/>
        <v>19743</v>
      </c>
      <c r="M175" s="150">
        <v>0</v>
      </c>
      <c r="N175" s="184"/>
      <c r="O175" s="146">
        <v>172.4</v>
      </c>
      <c r="P175" s="147" t="s">
        <v>2030</v>
      </c>
    </row>
    <row r="176" spans="2:16" ht="42.75">
      <c r="B176" s="143" t="s">
        <v>482</v>
      </c>
      <c r="C176" s="144" t="s">
        <v>48</v>
      </c>
      <c r="D176" s="144">
        <v>103670</v>
      </c>
      <c r="E176" s="145" t="s">
        <v>441</v>
      </c>
      <c r="F176" s="144" t="s">
        <v>78</v>
      </c>
      <c r="G176" s="143">
        <v>5</v>
      </c>
      <c r="H176" s="52">
        <f>O176*(1-'Orç-Resumo'!$G$10)</f>
        <v>111.33000000000001</v>
      </c>
      <c r="I176" s="53">
        <f>P176*(1-'Orç-Resumo'!$G$10)</f>
        <v>199.03</v>
      </c>
      <c r="J176" s="148">
        <f t="shared" si="6"/>
        <v>556.65000000000009</v>
      </c>
      <c r="K176" s="149">
        <f t="shared" si="7"/>
        <v>995.15</v>
      </c>
      <c r="L176" s="150">
        <f t="shared" si="8"/>
        <v>1551.8000000000002</v>
      </c>
      <c r="M176" s="150">
        <v>0</v>
      </c>
      <c r="N176" s="184"/>
      <c r="O176" s="146">
        <v>111.33000000000001</v>
      </c>
      <c r="P176" s="147" t="s">
        <v>3293</v>
      </c>
    </row>
    <row r="177" spans="2:16" ht="28.5">
      <c r="B177" s="143" t="s">
        <v>483</v>
      </c>
      <c r="C177" s="144" t="s">
        <v>48</v>
      </c>
      <c r="D177" s="144">
        <v>93182</v>
      </c>
      <c r="E177" s="145" t="s">
        <v>484</v>
      </c>
      <c r="F177" s="144" t="s">
        <v>110</v>
      </c>
      <c r="G177" s="143">
        <v>20</v>
      </c>
      <c r="H177" s="52">
        <f>O177*(1-'Orç-Resumo'!$G$10)</f>
        <v>31.480000000000004</v>
      </c>
      <c r="I177" s="53">
        <f>P177*(1-'Orç-Resumo'!$G$10)</f>
        <v>22.54</v>
      </c>
      <c r="J177" s="148">
        <f t="shared" si="6"/>
        <v>629.60000000000014</v>
      </c>
      <c r="K177" s="149">
        <f t="shared" si="7"/>
        <v>450.79999999999995</v>
      </c>
      <c r="L177" s="150">
        <f t="shared" si="8"/>
        <v>1080.4000000000001</v>
      </c>
      <c r="M177" s="150">
        <v>0</v>
      </c>
      <c r="N177" s="184"/>
      <c r="O177" s="146">
        <v>31.480000000000004</v>
      </c>
      <c r="P177" s="147" t="s">
        <v>3296</v>
      </c>
    </row>
    <row r="178" spans="2:16" ht="42.75">
      <c r="B178" s="143" t="s">
        <v>486</v>
      </c>
      <c r="C178" s="144" t="s">
        <v>48</v>
      </c>
      <c r="D178" s="144">
        <v>94588</v>
      </c>
      <c r="E178" s="145" t="s">
        <v>487</v>
      </c>
      <c r="F178" s="144" t="s">
        <v>110</v>
      </c>
      <c r="G178" s="143">
        <v>20</v>
      </c>
      <c r="H178" s="52">
        <f>O178*(1-'Orç-Resumo'!$G$10)</f>
        <v>46.449999999999996</v>
      </c>
      <c r="I178" s="53">
        <f>P178*(1-'Orç-Resumo'!$G$10)</f>
        <v>9.1300000000000008</v>
      </c>
      <c r="J178" s="148">
        <f t="shared" si="6"/>
        <v>928.99999999999989</v>
      </c>
      <c r="K178" s="149">
        <f t="shared" si="7"/>
        <v>182.60000000000002</v>
      </c>
      <c r="L178" s="150">
        <f t="shared" si="8"/>
        <v>1111.5999999999999</v>
      </c>
      <c r="M178" s="150">
        <v>0</v>
      </c>
      <c r="N178" s="184"/>
      <c r="O178" s="146">
        <v>46.449999999999996</v>
      </c>
      <c r="P178" s="147" t="s">
        <v>2031</v>
      </c>
    </row>
    <row r="179" spans="2:16" ht="15">
      <c r="B179" s="143" t="s">
        <v>489</v>
      </c>
      <c r="C179" s="144" t="s">
        <v>21</v>
      </c>
      <c r="D179" s="144" t="s">
        <v>21</v>
      </c>
      <c r="E179" s="145" t="s">
        <v>490</v>
      </c>
      <c r="F179" s="144" t="s">
        <v>23</v>
      </c>
      <c r="G179" s="143"/>
      <c r="H179" s="52"/>
      <c r="I179" s="53"/>
      <c r="J179" s="148"/>
      <c r="K179" s="149"/>
      <c r="L179" s="150"/>
      <c r="M179" s="150">
        <f>SUM(L180:L198)</f>
        <v>1081977.8525</v>
      </c>
      <c r="N179" s="184"/>
      <c r="O179" s="146" t="s">
        <v>24</v>
      </c>
      <c r="P179" s="147" t="s">
        <v>24</v>
      </c>
    </row>
    <row r="180" spans="2:16" ht="28.5">
      <c r="B180" s="143" t="s">
        <v>491</v>
      </c>
      <c r="C180" s="144" t="s">
        <v>48</v>
      </c>
      <c r="D180" s="144">
        <v>98458</v>
      </c>
      <c r="E180" s="145" t="s">
        <v>492</v>
      </c>
      <c r="F180" s="144" t="s">
        <v>69</v>
      </c>
      <c r="G180" s="143">
        <v>200</v>
      </c>
      <c r="H180" s="52">
        <f>O180*(1-'Orç-Resumo'!$G$10)</f>
        <v>64.900000000000006</v>
      </c>
      <c r="I180" s="53">
        <f>P180*(1-'Orç-Resumo'!$G$10)</f>
        <v>24.75</v>
      </c>
      <c r="J180" s="148">
        <f t="shared" si="6"/>
        <v>12980.000000000002</v>
      </c>
      <c r="K180" s="149">
        <f t="shared" si="7"/>
        <v>4950</v>
      </c>
      <c r="L180" s="150">
        <f t="shared" si="8"/>
        <v>17930</v>
      </c>
      <c r="M180" s="150">
        <v>0</v>
      </c>
      <c r="N180" s="184"/>
      <c r="O180" s="146">
        <v>64.900000000000006</v>
      </c>
      <c r="P180" s="147" t="s">
        <v>3297</v>
      </c>
    </row>
    <row r="181" spans="2:16" ht="71.25">
      <c r="B181" s="143" t="s">
        <v>494</v>
      </c>
      <c r="C181" s="144" t="s">
        <v>48</v>
      </c>
      <c r="D181" s="144">
        <v>103329</v>
      </c>
      <c r="E181" s="145" t="s">
        <v>495</v>
      </c>
      <c r="F181" s="144" t="s">
        <v>69</v>
      </c>
      <c r="G181" s="143">
        <v>340</v>
      </c>
      <c r="H181" s="52">
        <f>O181*(1-'Orç-Resumo'!$G$10)</f>
        <v>54.980000000000004</v>
      </c>
      <c r="I181" s="53">
        <f>P181*(1-'Orç-Resumo'!$G$10)</f>
        <v>43.86</v>
      </c>
      <c r="J181" s="148">
        <f t="shared" si="6"/>
        <v>18693.2</v>
      </c>
      <c r="K181" s="149">
        <f t="shared" si="7"/>
        <v>14912.4</v>
      </c>
      <c r="L181" s="150">
        <f t="shared" si="8"/>
        <v>33605.599999999999</v>
      </c>
      <c r="M181" s="150">
        <v>0</v>
      </c>
      <c r="N181" s="184"/>
      <c r="O181" s="146">
        <v>54.980000000000004</v>
      </c>
      <c r="P181" s="147" t="s">
        <v>2033</v>
      </c>
    </row>
    <row r="182" spans="2:16" ht="71.25">
      <c r="B182" s="143" t="s">
        <v>496</v>
      </c>
      <c r="C182" s="144" t="s">
        <v>48</v>
      </c>
      <c r="D182" s="144">
        <v>103331</v>
      </c>
      <c r="E182" s="145" t="s">
        <v>497</v>
      </c>
      <c r="F182" s="144" t="s">
        <v>69</v>
      </c>
      <c r="G182" s="143">
        <v>340</v>
      </c>
      <c r="H182" s="52">
        <f>O182*(1-'Orç-Resumo'!$G$10)</f>
        <v>59.01</v>
      </c>
      <c r="I182" s="53">
        <f>P182*(1-'Orç-Resumo'!$G$10)</f>
        <v>33.18</v>
      </c>
      <c r="J182" s="148">
        <f t="shared" si="6"/>
        <v>20063.399999999998</v>
      </c>
      <c r="K182" s="149">
        <f t="shared" si="7"/>
        <v>11281.2</v>
      </c>
      <c r="L182" s="150">
        <f t="shared" si="8"/>
        <v>31344.6</v>
      </c>
      <c r="M182" s="150">
        <v>0</v>
      </c>
      <c r="N182" s="184"/>
      <c r="O182" s="146">
        <v>59.01</v>
      </c>
      <c r="P182" s="147" t="s">
        <v>2034</v>
      </c>
    </row>
    <row r="183" spans="2:16" ht="71.25">
      <c r="B183" s="143" t="s">
        <v>498</v>
      </c>
      <c r="C183" s="144" t="s">
        <v>48</v>
      </c>
      <c r="D183" s="144">
        <v>96358</v>
      </c>
      <c r="E183" s="145" t="s">
        <v>499</v>
      </c>
      <c r="F183" s="144" t="s">
        <v>69</v>
      </c>
      <c r="G183" s="143">
        <v>340</v>
      </c>
      <c r="H183" s="52">
        <f>O183*(1-'Orç-Resumo'!$G$10)</f>
        <v>93.41</v>
      </c>
      <c r="I183" s="53">
        <f>P183*(1-'Orç-Resumo'!$G$10)</f>
        <v>12.91</v>
      </c>
      <c r="J183" s="148">
        <f t="shared" si="6"/>
        <v>31759.399999999998</v>
      </c>
      <c r="K183" s="149">
        <f t="shared" si="7"/>
        <v>4389.3999999999996</v>
      </c>
      <c r="L183" s="150">
        <f t="shared" si="8"/>
        <v>36148.799999999996</v>
      </c>
      <c r="M183" s="150">
        <v>0</v>
      </c>
      <c r="N183" s="184"/>
      <c r="O183" s="146">
        <v>93.41</v>
      </c>
      <c r="P183" s="147" t="s">
        <v>2035</v>
      </c>
    </row>
    <row r="184" spans="2:16" ht="99.75">
      <c r="B184" s="143" t="s">
        <v>501</v>
      </c>
      <c r="C184" s="144" t="s">
        <v>48</v>
      </c>
      <c r="D184" s="144">
        <v>96359</v>
      </c>
      <c r="E184" s="145" t="s">
        <v>502</v>
      </c>
      <c r="F184" s="144" t="s">
        <v>69</v>
      </c>
      <c r="G184" s="143">
        <v>340</v>
      </c>
      <c r="H184" s="52">
        <f>O184*(1-'Orç-Resumo'!$G$10)</f>
        <v>104.35</v>
      </c>
      <c r="I184" s="53">
        <f>P184*(1-'Orç-Resumo'!$G$10)</f>
        <v>14.72</v>
      </c>
      <c r="J184" s="148">
        <f t="shared" si="6"/>
        <v>35479</v>
      </c>
      <c r="K184" s="149">
        <f t="shared" si="7"/>
        <v>5004.8</v>
      </c>
      <c r="L184" s="150">
        <f t="shared" si="8"/>
        <v>40483.800000000003</v>
      </c>
      <c r="M184" s="150">
        <v>0</v>
      </c>
      <c r="N184" s="184"/>
      <c r="O184" s="146">
        <v>104.35</v>
      </c>
      <c r="P184" s="147" t="s">
        <v>2036</v>
      </c>
    </row>
    <row r="185" spans="2:16" ht="42.75">
      <c r="B185" s="143" t="s">
        <v>503</v>
      </c>
      <c r="C185" s="144" t="s">
        <v>26</v>
      </c>
      <c r="D185" s="144" t="s">
        <v>504</v>
      </c>
      <c r="E185" s="145" t="s">
        <v>505</v>
      </c>
      <c r="F185" s="144" t="s">
        <v>69</v>
      </c>
      <c r="G185" s="143">
        <v>150</v>
      </c>
      <c r="H185" s="52">
        <f>O185*(1-'Orç-Resumo'!$G$10)</f>
        <v>495.10154999999997</v>
      </c>
      <c r="I185" s="53">
        <f>P185*(1-'Orç-Resumo'!$G$10)</f>
        <v>60.220800000000011</v>
      </c>
      <c r="J185" s="148">
        <f t="shared" si="6"/>
        <v>74265.232499999998</v>
      </c>
      <c r="K185" s="149">
        <f t="shared" si="7"/>
        <v>9033.1200000000008</v>
      </c>
      <c r="L185" s="150">
        <f t="shared" si="8"/>
        <v>83298.352499999994</v>
      </c>
      <c r="M185" s="150">
        <v>0</v>
      </c>
      <c r="N185" s="184"/>
      <c r="O185" s="146">
        <v>495.10154999999997</v>
      </c>
      <c r="P185" s="147">
        <v>60.220800000000011</v>
      </c>
    </row>
    <row r="186" spans="2:16" ht="28.5">
      <c r="B186" s="143" t="s">
        <v>506</v>
      </c>
      <c r="C186" s="144" t="s">
        <v>48</v>
      </c>
      <c r="D186" s="144">
        <v>102180</v>
      </c>
      <c r="E186" s="145" t="s">
        <v>507</v>
      </c>
      <c r="F186" s="144" t="s">
        <v>69</v>
      </c>
      <c r="G186" s="143">
        <v>100</v>
      </c>
      <c r="H186" s="52">
        <f>O186*(1-'Orç-Resumo'!$G$10)</f>
        <v>542.06999999999994</v>
      </c>
      <c r="I186" s="53">
        <f>P186*(1-'Orç-Resumo'!$G$10)</f>
        <v>46.33</v>
      </c>
      <c r="J186" s="148">
        <f t="shared" si="6"/>
        <v>54206.999999999993</v>
      </c>
      <c r="K186" s="149">
        <f t="shared" si="7"/>
        <v>4633</v>
      </c>
      <c r="L186" s="150">
        <f t="shared" si="8"/>
        <v>58839.999999999993</v>
      </c>
      <c r="M186" s="150">
        <v>0</v>
      </c>
      <c r="N186" s="184"/>
      <c r="O186" s="146">
        <v>542.06999999999994</v>
      </c>
      <c r="P186" s="147" t="s">
        <v>2037</v>
      </c>
    </row>
    <row r="187" spans="2:16" ht="28.5">
      <c r="B187" s="143" t="s">
        <v>508</v>
      </c>
      <c r="C187" s="144" t="s">
        <v>48</v>
      </c>
      <c r="D187" s="144">
        <v>102181</v>
      </c>
      <c r="E187" s="145" t="s">
        <v>509</v>
      </c>
      <c r="F187" s="144" t="s">
        <v>69</v>
      </c>
      <c r="G187" s="143">
        <v>150</v>
      </c>
      <c r="H187" s="52">
        <f>O187*(1-'Orç-Resumo'!$G$10)</f>
        <v>672.79</v>
      </c>
      <c r="I187" s="53">
        <f>P187*(1-'Orç-Resumo'!$G$10)</f>
        <v>43.47</v>
      </c>
      <c r="J187" s="148">
        <f t="shared" si="6"/>
        <v>100918.5</v>
      </c>
      <c r="K187" s="149">
        <f t="shared" si="7"/>
        <v>6520.5</v>
      </c>
      <c r="L187" s="150">
        <f t="shared" si="8"/>
        <v>107439</v>
      </c>
      <c r="M187" s="150">
        <v>0</v>
      </c>
      <c r="N187" s="184"/>
      <c r="O187" s="146">
        <v>672.79</v>
      </c>
      <c r="P187" s="147" t="s">
        <v>2038</v>
      </c>
    </row>
    <row r="188" spans="2:16" ht="57">
      <c r="B188" s="143" t="s">
        <v>510</v>
      </c>
      <c r="C188" s="144" t="s">
        <v>26</v>
      </c>
      <c r="D188" s="144" t="s">
        <v>511</v>
      </c>
      <c r="E188" s="145" t="s">
        <v>512</v>
      </c>
      <c r="F188" s="144" t="s">
        <v>69</v>
      </c>
      <c r="G188" s="143">
        <v>150</v>
      </c>
      <c r="H188" s="52">
        <f>O188*(1-'Orç-Resumo'!$G$10)</f>
        <v>164.45</v>
      </c>
      <c r="I188" s="53">
        <f>P188*(1-'Orç-Resumo'!$G$10)</f>
        <v>43.47</v>
      </c>
      <c r="J188" s="148">
        <f t="shared" si="6"/>
        <v>24667.5</v>
      </c>
      <c r="K188" s="149">
        <f t="shared" si="7"/>
        <v>6520.5</v>
      </c>
      <c r="L188" s="150">
        <f t="shared" si="8"/>
        <v>31188</v>
      </c>
      <c r="M188" s="150">
        <v>0</v>
      </c>
      <c r="N188" s="184"/>
      <c r="O188" s="146">
        <v>164.45</v>
      </c>
      <c r="P188" s="147">
        <v>43.47</v>
      </c>
    </row>
    <row r="189" spans="2:16" ht="57">
      <c r="B189" s="143" t="s">
        <v>513</v>
      </c>
      <c r="C189" s="144" t="s">
        <v>48</v>
      </c>
      <c r="D189" s="144">
        <v>102253</v>
      </c>
      <c r="E189" s="145" t="s">
        <v>514</v>
      </c>
      <c r="F189" s="144" t="s">
        <v>69</v>
      </c>
      <c r="G189" s="143">
        <v>10</v>
      </c>
      <c r="H189" s="52">
        <f>O189*(1-'Orç-Resumo'!$G$10)</f>
        <v>936.79</v>
      </c>
      <c r="I189" s="53">
        <f>P189*(1-'Orç-Resumo'!$G$10)</f>
        <v>82.56</v>
      </c>
      <c r="J189" s="148">
        <f t="shared" si="6"/>
        <v>9367.9</v>
      </c>
      <c r="K189" s="149">
        <f t="shared" si="7"/>
        <v>825.6</v>
      </c>
      <c r="L189" s="150">
        <f t="shared" si="8"/>
        <v>10193.5</v>
      </c>
      <c r="M189" s="150">
        <v>0</v>
      </c>
      <c r="N189" s="184"/>
      <c r="O189" s="146">
        <v>936.79</v>
      </c>
      <c r="P189" s="147" t="s">
        <v>2039</v>
      </c>
    </row>
    <row r="190" spans="2:16" ht="42.75">
      <c r="B190" s="143" t="s">
        <v>515</v>
      </c>
      <c r="C190" s="144" t="s">
        <v>102</v>
      </c>
      <c r="D190" s="144" t="s">
        <v>516</v>
      </c>
      <c r="E190" s="145" t="s">
        <v>517</v>
      </c>
      <c r="F190" s="144" t="s">
        <v>117</v>
      </c>
      <c r="G190" s="143">
        <v>370</v>
      </c>
      <c r="H190" s="52">
        <f>O190*(1-'Orç-Resumo'!$G$10)</f>
        <v>328.51</v>
      </c>
      <c r="I190" s="53">
        <f>P190*(1-'Orç-Resumo'!$G$10)</f>
        <v>0</v>
      </c>
      <c r="J190" s="148">
        <f t="shared" si="6"/>
        <v>121548.7</v>
      </c>
      <c r="K190" s="149">
        <f t="shared" si="7"/>
        <v>0</v>
      </c>
      <c r="L190" s="150">
        <f t="shared" si="8"/>
        <v>121548.7</v>
      </c>
      <c r="M190" s="150">
        <v>0</v>
      </c>
      <c r="N190" s="184"/>
      <c r="O190" s="146">
        <v>328.51</v>
      </c>
      <c r="P190" s="147">
        <v>0</v>
      </c>
    </row>
    <row r="191" spans="2:16" ht="57">
      <c r="B191" s="143" t="s">
        <v>518</v>
      </c>
      <c r="C191" s="144" t="s">
        <v>102</v>
      </c>
      <c r="D191" s="144" t="s">
        <v>519</v>
      </c>
      <c r="E191" s="145" t="s">
        <v>520</v>
      </c>
      <c r="F191" s="144" t="s">
        <v>117</v>
      </c>
      <c r="G191" s="143">
        <v>100</v>
      </c>
      <c r="H191" s="52">
        <f>O191*(1-'Orç-Resumo'!$G$10)</f>
        <v>619.77</v>
      </c>
      <c r="I191" s="53">
        <f>P191*(1-'Orç-Resumo'!$G$10)</f>
        <v>0</v>
      </c>
      <c r="J191" s="148">
        <f t="shared" si="6"/>
        <v>61977</v>
      </c>
      <c r="K191" s="149">
        <f t="shared" si="7"/>
        <v>0</v>
      </c>
      <c r="L191" s="150">
        <f t="shared" si="8"/>
        <v>61977</v>
      </c>
      <c r="M191" s="150">
        <v>0</v>
      </c>
      <c r="N191" s="184"/>
      <c r="O191" s="146">
        <v>619.77</v>
      </c>
      <c r="P191" s="147">
        <v>0</v>
      </c>
    </row>
    <row r="192" spans="2:16" ht="57">
      <c r="B192" s="143" t="s">
        <v>521</v>
      </c>
      <c r="C192" s="144" t="s">
        <v>26</v>
      </c>
      <c r="D192" s="144" t="s">
        <v>522</v>
      </c>
      <c r="E192" s="145" t="s">
        <v>523</v>
      </c>
      <c r="F192" s="144" t="s">
        <v>69</v>
      </c>
      <c r="G192" s="143">
        <v>100</v>
      </c>
      <c r="H192" s="52">
        <f>O192*(1-'Orç-Resumo'!$G$10)</f>
        <v>85.84</v>
      </c>
      <c r="I192" s="53">
        <f>P192*(1-'Orç-Resumo'!$G$10)</f>
        <v>23.925000000000001</v>
      </c>
      <c r="J192" s="148">
        <f t="shared" si="6"/>
        <v>8584</v>
      </c>
      <c r="K192" s="149">
        <f t="shared" si="7"/>
        <v>2392.5</v>
      </c>
      <c r="L192" s="150">
        <f t="shared" si="8"/>
        <v>10976.5</v>
      </c>
      <c r="M192" s="150">
        <v>0</v>
      </c>
      <c r="N192" s="184"/>
      <c r="O192" s="146">
        <v>85.84</v>
      </c>
      <c r="P192" s="147">
        <v>23.925000000000001</v>
      </c>
    </row>
    <row r="193" spans="2:16" ht="42.75">
      <c r="B193" s="143" t="s">
        <v>524</v>
      </c>
      <c r="C193" s="144" t="s">
        <v>26</v>
      </c>
      <c r="D193" s="144" t="s">
        <v>525</v>
      </c>
      <c r="E193" s="145" t="s">
        <v>526</v>
      </c>
      <c r="F193" s="144" t="s">
        <v>69</v>
      </c>
      <c r="G193" s="143">
        <v>200</v>
      </c>
      <c r="H193" s="52">
        <f>O193*(1-'Orç-Resumo'!$G$10)</f>
        <v>76.290000000000006</v>
      </c>
      <c r="I193" s="53">
        <f>P193*(1-'Orç-Resumo'!$G$10)</f>
        <v>23.925000000000001</v>
      </c>
      <c r="J193" s="148">
        <f t="shared" si="6"/>
        <v>15258.000000000002</v>
      </c>
      <c r="K193" s="149">
        <f t="shared" si="7"/>
        <v>4785</v>
      </c>
      <c r="L193" s="150">
        <f t="shared" si="8"/>
        <v>20043</v>
      </c>
      <c r="M193" s="150">
        <v>0</v>
      </c>
      <c r="N193" s="184"/>
      <c r="O193" s="146">
        <v>76.290000000000006</v>
      </c>
      <c r="P193" s="147">
        <v>23.925000000000001</v>
      </c>
    </row>
    <row r="194" spans="2:16" ht="28.5">
      <c r="B194" s="143" t="s">
        <v>527</v>
      </c>
      <c r="C194" s="144" t="s">
        <v>26</v>
      </c>
      <c r="D194" s="144" t="s">
        <v>528</v>
      </c>
      <c r="E194" s="145" t="s">
        <v>529</v>
      </c>
      <c r="F194" s="144" t="s">
        <v>69</v>
      </c>
      <c r="G194" s="143">
        <v>360</v>
      </c>
      <c r="H194" s="52">
        <f>O194*(1-'Orç-Resumo'!$G$10)</f>
        <v>8.86</v>
      </c>
      <c r="I194" s="53">
        <f>P194*(1-'Orç-Resumo'!$G$10)</f>
        <v>16.09</v>
      </c>
      <c r="J194" s="148">
        <f t="shared" si="6"/>
        <v>3189.6</v>
      </c>
      <c r="K194" s="149">
        <f t="shared" si="7"/>
        <v>5792.4</v>
      </c>
      <c r="L194" s="150">
        <f t="shared" si="8"/>
        <v>8982</v>
      </c>
      <c r="M194" s="150">
        <v>0</v>
      </c>
      <c r="N194" s="184"/>
      <c r="O194" s="146">
        <v>8.86</v>
      </c>
      <c r="P194" s="147">
        <v>16.09</v>
      </c>
    </row>
    <row r="195" spans="2:16" ht="57">
      <c r="B195" s="143" t="s">
        <v>530</v>
      </c>
      <c r="C195" s="144" t="s">
        <v>48</v>
      </c>
      <c r="D195" s="144">
        <v>102162</v>
      </c>
      <c r="E195" s="145" t="s">
        <v>531</v>
      </c>
      <c r="F195" s="144" t="s">
        <v>69</v>
      </c>
      <c r="G195" s="143">
        <v>50</v>
      </c>
      <c r="H195" s="52">
        <f>O195*(1-'Orç-Resumo'!$G$10)</f>
        <v>332.21</v>
      </c>
      <c r="I195" s="53">
        <f>P195*(1-'Orç-Resumo'!$G$10)</f>
        <v>24</v>
      </c>
      <c r="J195" s="148">
        <f t="shared" si="6"/>
        <v>16610.5</v>
      </c>
      <c r="K195" s="149">
        <f t="shared" si="7"/>
        <v>1200</v>
      </c>
      <c r="L195" s="150">
        <f t="shared" si="8"/>
        <v>17810.5</v>
      </c>
      <c r="M195" s="150">
        <v>0</v>
      </c>
      <c r="N195" s="184"/>
      <c r="O195" s="146">
        <v>332.21</v>
      </c>
      <c r="P195" s="147" t="s">
        <v>2040</v>
      </c>
    </row>
    <row r="196" spans="2:16" ht="57">
      <c r="B196" s="143" t="s">
        <v>532</v>
      </c>
      <c r="C196" s="144" t="s">
        <v>48</v>
      </c>
      <c r="D196" s="144">
        <v>102166</v>
      </c>
      <c r="E196" s="145" t="s">
        <v>533</v>
      </c>
      <c r="F196" s="144" t="s">
        <v>69</v>
      </c>
      <c r="G196" s="143">
        <v>50</v>
      </c>
      <c r="H196" s="52">
        <f>O196*(1-'Orç-Resumo'!$G$10)</f>
        <v>366.65999999999997</v>
      </c>
      <c r="I196" s="53">
        <f>P196*(1-'Orç-Resumo'!$G$10)</f>
        <v>14.68</v>
      </c>
      <c r="J196" s="148">
        <f t="shared" si="6"/>
        <v>18333</v>
      </c>
      <c r="K196" s="149">
        <f t="shared" si="7"/>
        <v>734</v>
      </c>
      <c r="L196" s="150">
        <f t="shared" si="8"/>
        <v>19067</v>
      </c>
      <c r="M196" s="150">
        <v>0</v>
      </c>
      <c r="N196" s="184"/>
      <c r="O196" s="146">
        <v>366.65999999999997</v>
      </c>
      <c r="P196" s="147" t="s">
        <v>2041</v>
      </c>
    </row>
    <row r="197" spans="2:16" ht="57">
      <c r="B197" s="143" t="s">
        <v>535</v>
      </c>
      <c r="C197" s="144" t="s">
        <v>48</v>
      </c>
      <c r="D197" s="144">
        <v>102172</v>
      </c>
      <c r="E197" s="145" t="s">
        <v>536</v>
      </c>
      <c r="F197" s="144" t="s">
        <v>69</v>
      </c>
      <c r="G197" s="143">
        <v>50</v>
      </c>
      <c r="H197" s="52">
        <f>O197*(1-'Orç-Resumo'!$G$10)</f>
        <v>599.99</v>
      </c>
      <c r="I197" s="53">
        <f>P197*(1-'Orç-Resumo'!$G$10)</f>
        <v>14.68</v>
      </c>
      <c r="J197" s="148">
        <f t="shared" si="6"/>
        <v>29999.5</v>
      </c>
      <c r="K197" s="149">
        <f t="shared" si="7"/>
        <v>734</v>
      </c>
      <c r="L197" s="150">
        <f t="shared" si="8"/>
        <v>30733.5</v>
      </c>
      <c r="M197" s="150">
        <v>0</v>
      </c>
      <c r="N197" s="184"/>
      <c r="O197" s="146">
        <v>599.99</v>
      </c>
      <c r="P197" s="147" t="s">
        <v>2041</v>
      </c>
    </row>
    <row r="198" spans="2:16" ht="85.5">
      <c r="B198" s="143" t="s">
        <v>1964</v>
      </c>
      <c r="C198" s="144" t="s">
        <v>48</v>
      </c>
      <c r="D198" s="144">
        <v>102176</v>
      </c>
      <c r="E198" s="145" t="s">
        <v>2042</v>
      </c>
      <c r="F198" s="144" t="s">
        <v>69</v>
      </c>
      <c r="G198" s="143">
        <v>300</v>
      </c>
      <c r="H198" s="52">
        <f>O198*(1-'Orç-Resumo'!$G$10)</f>
        <v>1083.49</v>
      </c>
      <c r="I198" s="53">
        <f>P198*(1-'Orç-Resumo'!$G$10)</f>
        <v>51.07</v>
      </c>
      <c r="J198" s="148">
        <f t="shared" si="6"/>
        <v>325047</v>
      </c>
      <c r="K198" s="149">
        <f t="shared" si="7"/>
        <v>15321</v>
      </c>
      <c r="L198" s="150">
        <f t="shared" si="8"/>
        <v>340368</v>
      </c>
      <c r="M198" s="150"/>
      <c r="N198" s="184"/>
      <c r="O198" s="146">
        <v>1083.49</v>
      </c>
      <c r="P198" s="147" t="s">
        <v>2043</v>
      </c>
    </row>
    <row r="199" spans="2:16" ht="15">
      <c r="B199" s="143" t="s">
        <v>537</v>
      </c>
      <c r="C199" s="144" t="s">
        <v>21</v>
      </c>
      <c r="D199" s="144" t="s">
        <v>21</v>
      </c>
      <c r="E199" s="145" t="s">
        <v>538</v>
      </c>
      <c r="F199" s="144" t="s">
        <v>23</v>
      </c>
      <c r="G199" s="143"/>
      <c r="H199" s="52"/>
      <c r="I199" s="53"/>
      <c r="J199" s="148"/>
      <c r="K199" s="149"/>
      <c r="L199" s="150"/>
      <c r="M199" s="150">
        <f>SUM(L200:L206)</f>
        <v>314791.59999999998</v>
      </c>
      <c r="N199" s="184"/>
      <c r="O199" s="146" t="s">
        <v>24</v>
      </c>
      <c r="P199" s="147" t="s">
        <v>24</v>
      </c>
    </row>
    <row r="200" spans="2:16" ht="42.75">
      <c r="B200" s="143" t="s">
        <v>539</v>
      </c>
      <c r="C200" s="144" t="s">
        <v>48</v>
      </c>
      <c r="D200" s="144">
        <v>87893</v>
      </c>
      <c r="E200" s="145" t="s">
        <v>540</v>
      </c>
      <c r="F200" s="144" t="s">
        <v>69</v>
      </c>
      <c r="G200" s="143">
        <v>1360</v>
      </c>
      <c r="H200" s="52">
        <f>O200*(1-'Orç-Resumo'!$G$10)</f>
        <v>4.2000000000000011</v>
      </c>
      <c r="I200" s="53">
        <f>P200*(1-'Orç-Resumo'!$G$10)</f>
        <v>3.93</v>
      </c>
      <c r="J200" s="148">
        <f t="shared" si="6"/>
        <v>5712.0000000000018</v>
      </c>
      <c r="K200" s="149">
        <f t="shared" si="7"/>
        <v>5344.8</v>
      </c>
      <c r="L200" s="150">
        <f t="shared" si="8"/>
        <v>11056.800000000003</v>
      </c>
      <c r="M200" s="150">
        <v>0</v>
      </c>
      <c r="N200" s="184"/>
      <c r="O200" s="146">
        <v>4.2000000000000011</v>
      </c>
      <c r="P200" s="147" t="s">
        <v>2044</v>
      </c>
    </row>
    <row r="201" spans="2:16" ht="71.25">
      <c r="B201" s="143" t="s">
        <v>542</v>
      </c>
      <c r="C201" s="144" t="s">
        <v>48</v>
      </c>
      <c r="D201" s="144">
        <v>87530</v>
      </c>
      <c r="E201" s="145" t="s">
        <v>543</v>
      </c>
      <c r="F201" s="144" t="s">
        <v>69</v>
      </c>
      <c r="G201" s="143">
        <v>1360</v>
      </c>
      <c r="H201" s="52">
        <f>O201*(1-'Orç-Resumo'!$G$10)</f>
        <v>28.38</v>
      </c>
      <c r="I201" s="53">
        <f>P201*(1-'Orç-Resumo'!$G$10)</f>
        <v>17.260000000000002</v>
      </c>
      <c r="J201" s="148">
        <f t="shared" si="6"/>
        <v>38596.799999999996</v>
      </c>
      <c r="K201" s="149">
        <f t="shared" si="7"/>
        <v>23473.600000000002</v>
      </c>
      <c r="L201" s="150">
        <f t="shared" si="8"/>
        <v>62070.399999999994</v>
      </c>
      <c r="M201" s="150">
        <v>0</v>
      </c>
      <c r="N201" s="184"/>
      <c r="O201" s="146">
        <v>28.38</v>
      </c>
      <c r="P201" s="147" t="s">
        <v>3077</v>
      </c>
    </row>
    <row r="202" spans="2:16" ht="57">
      <c r="B202" s="143" t="s">
        <v>544</v>
      </c>
      <c r="C202" s="144" t="s">
        <v>48</v>
      </c>
      <c r="D202" s="144">
        <v>87528</v>
      </c>
      <c r="E202" s="145" t="s">
        <v>545</v>
      </c>
      <c r="F202" s="144" t="s">
        <v>69</v>
      </c>
      <c r="G202" s="143">
        <v>200</v>
      </c>
      <c r="H202" s="52">
        <f>O202*(1-'Orç-Resumo'!$G$10)</f>
        <v>29.44</v>
      </c>
      <c r="I202" s="53">
        <f>P202*(1-'Orç-Resumo'!$G$10)</f>
        <v>19.34</v>
      </c>
      <c r="J202" s="148">
        <f t="shared" si="6"/>
        <v>5888</v>
      </c>
      <c r="K202" s="149">
        <f t="shared" si="7"/>
        <v>3868</v>
      </c>
      <c r="L202" s="150">
        <f t="shared" si="8"/>
        <v>9756</v>
      </c>
      <c r="M202" s="150">
        <v>0</v>
      </c>
      <c r="N202" s="184"/>
      <c r="O202" s="146">
        <v>29.44</v>
      </c>
      <c r="P202" s="147" t="s">
        <v>3298</v>
      </c>
    </row>
    <row r="203" spans="2:16" ht="71.25">
      <c r="B203" s="143" t="s">
        <v>546</v>
      </c>
      <c r="C203" s="144" t="s">
        <v>48</v>
      </c>
      <c r="D203" s="144">
        <v>87244</v>
      </c>
      <c r="E203" s="145" t="s">
        <v>547</v>
      </c>
      <c r="F203" s="144" t="s">
        <v>69</v>
      </c>
      <c r="G203" s="143">
        <v>200</v>
      </c>
      <c r="H203" s="52">
        <f>O203*(1-'Orç-Resumo'!$G$10)</f>
        <v>196.7</v>
      </c>
      <c r="I203" s="53">
        <f>P203*(1-'Orç-Resumo'!$G$10)</f>
        <v>35.119999999999997</v>
      </c>
      <c r="J203" s="148">
        <f t="shared" si="6"/>
        <v>39340</v>
      </c>
      <c r="K203" s="149">
        <f t="shared" si="7"/>
        <v>7023.9999999999991</v>
      </c>
      <c r="L203" s="150">
        <f t="shared" si="8"/>
        <v>46364</v>
      </c>
      <c r="M203" s="150">
        <v>0</v>
      </c>
      <c r="N203" s="184"/>
      <c r="O203" s="146">
        <v>196.7</v>
      </c>
      <c r="P203" s="147" t="s">
        <v>3299</v>
      </c>
    </row>
    <row r="204" spans="2:16" ht="57">
      <c r="B204" s="143" t="s">
        <v>548</v>
      </c>
      <c r="C204" s="144" t="s">
        <v>48</v>
      </c>
      <c r="D204" s="144">
        <v>87265</v>
      </c>
      <c r="E204" s="145" t="s">
        <v>549</v>
      </c>
      <c r="F204" s="144" t="s">
        <v>69</v>
      </c>
      <c r="G204" s="143">
        <v>200</v>
      </c>
      <c r="H204" s="52">
        <f>O204*(1-'Orç-Resumo'!$G$10)</f>
        <v>53.730000000000004</v>
      </c>
      <c r="I204" s="53">
        <f>P204*(1-'Orç-Resumo'!$G$10)</f>
        <v>16.25</v>
      </c>
      <c r="J204" s="148">
        <f t="shared" si="6"/>
        <v>10746</v>
      </c>
      <c r="K204" s="149">
        <f t="shared" si="7"/>
        <v>3250</v>
      </c>
      <c r="L204" s="150">
        <f t="shared" si="8"/>
        <v>13996</v>
      </c>
      <c r="M204" s="150">
        <v>0</v>
      </c>
      <c r="N204" s="184"/>
      <c r="O204" s="146">
        <v>53.730000000000004</v>
      </c>
      <c r="P204" s="147" t="s">
        <v>2045</v>
      </c>
    </row>
    <row r="205" spans="2:16" ht="71.25">
      <c r="B205" s="143" t="s">
        <v>550</v>
      </c>
      <c r="C205" s="144" t="s">
        <v>26</v>
      </c>
      <c r="D205" s="144" t="s">
        <v>551</v>
      </c>
      <c r="E205" s="145" t="s">
        <v>552</v>
      </c>
      <c r="F205" s="144" t="s">
        <v>69</v>
      </c>
      <c r="G205" s="143">
        <v>200</v>
      </c>
      <c r="H205" s="52">
        <f>O205*(1-'Orç-Resumo'!$G$10)</f>
        <v>695.7299999999999</v>
      </c>
      <c r="I205" s="53">
        <f>P205*(1-'Orç-Resumo'!$G$10)</f>
        <v>141.88</v>
      </c>
      <c r="J205" s="148">
        <f t="shared" si="6"/>
        <v>139145.99999999997</v>
      </c>
      <c r="K205" s="149">
        <f t="shared" si="7"/>
        <v>28376</v>
      </c>
      <c r="L205" s="150">
        <f t="shared" si="8"/>
        <v>167521.99999999997</v>
      </c>
      <c r="M205" s="150">
        <v>0</v>
      </c>
      <c r="N205" s="184"/>
      <c r="O205" s="146">
        <v>695.7299999999999</v>
      </c>
      <c r="P205" s="147">
        <v>141.88</v>
      </c>
    </row>
    <row r="206" spans="2:16">
      <c r="B206" s="143" t="s">
        <v>553</v>
      </c>
      <c r="C206" s="144" t="s">
        <v>26</v>
      </c>
      <c r="D206" s="144" t="s">
        <v>554</v>
      </c>
      <c r="E206" s="145" t="s">
        <v>555</v>
      </c>
      <c r="F206" s="144" t="s">
        <v>556</v>
      </c>
      <c r="G206" s="143">
        <v>1000</v>
      </c>
      <c r="H206" s="52">
        <f>O206*(1-'Orç-Resumo'!$G$10)</f>
        <v>2.5213999999999999</v>
      </c>
      <c r="I206" s="53">
        <f>P206*(1-'Orç-Resumo'!$G$10)</f>
        <v>1.5050000000000001</v>
      </c>
      <c r="J206" s="148">
        <f t="shared" si="6"/>
        <v>2521.3999999999996</v>
      </c>
      <c r="K206" s="149">
        <f t="shared" si="7"/>
        <v>1505.0000000000002</v>
      </c>
      <c r="L206" s="150">
        <f t="shared" si="8"/>
        <v>4026.3999999999996</v>
      </c>
      <c r="M206" s="150">
        <v>0</v>
      </c>
      <c r="N206" s="184"/>
      <c r="O206" s="146">
        <v>2.5213999999999999</v>
      </c>
      <c r="P206" s="147">
        <v>1.5050000000000001</v>
      </c>
    </row>
    <row r="207" spans="2:16" ht="15">
      <c r="B207" s="143" t="s">
        <v>557</v>
      </c>
      <c r="C207" s="144" t="s">
        <v>21</v>
      </c>
      <c r="D207" s="144" t="s">
        <v>21</v>
      </c>
      <c r="E207" s="145" t="s">
        <v>558</v>
      </c>
      <c r="F207" s="144" t="s">
        <v>23</v>
      </c>
      <c r="G207" s="143"/>
      <c r="H207" s="52"/>
      <c r="I207" s="53"/>
      <c r="J207" s="148"/>
      <c r="K207" s="149"/>
      <c r="L207" s="150"/>
      <c r="M207" s="150">
        <f>SUM(L208:L215)</f>
        <v>208160.98134999999</v>
      </c>
      <c r="N207" s="184"/>
      <c r="O207" s="146" t="s">
        <v>24</v>
      </c>
      <c r="P207" s="147" t="s">
        <v>24</v>
      </c>
    </row>
    <row r="208" spans="2:16" ht="71.25">
      <c r="B208" s="143" t="s">
        <v>559</v>
      </c>
      <c r="C208" s="144" t="s">
        <v>26</v>
      </c>
      <c r="D208" s="144" t="s">
        <v>560</v>
      </c>
      <c r="E208" s="145" t="s">
        <v>561</v>
      </c>
      <c r="F208" s="144" t="s">
        <v>69</v>
      </c>
      <c r="G208" s="143">
        <v>350</v>
      </c>
      <c r="H208" s="52">
        <f>O208*(1-'Orç-Resumo'!$G$10)</f>
        <v>15.726737</v>
      </c>
      <c r="I208" s="53">
        <f>P208*(1-'Orç-Resumo'!$G$10)</f>
        <v>12.454924</v>
      </c>
      <c r="J208" s="148">
        <f t="shared" si="6"/>
        <v>5504.3579499999996</v>
      </c>
      <c r="K208" s="149">
        <f t="shared" si="7"/>
        <v>4359.2233999999999</v>
      </c>
      <c r="L208" s="150">
        <f t="shared" si="8"/>
        <v>9863.5813500000004</v>
      </c>
      <c r="M208" s="150">
        <v>0</v>
      </c>
      <c r="N208" s="184"/>
      <c r="O208" s="146">
        <v>15.726737</v>
      </c>
      <c r="P208" s="147">
        <v>12.454924</v>
      </c>
    </row>
    <row r="209" spans="2:16" ht="42.75">
      <c r="B209" s="143" t="s">
        <v>562</v>
      </c>
      <c r="C209" s="144" t="s">
        <v>102</v>
      </c>
      <c r="D209" s="144" t="s">
        <v>563</v>
      </c>
      <c r="E209" s="145" t="s">
        <v>564</v>
      </c>
      <c r="F209" s="144" t="s">
        <v>117</v>
      </c>
      <c r="G209" s="143">
        <v>1320</v>
      </c>
      <c r="H209" s="52">
        <f>O209*(1-'Orç-Resumo'!$G$10)</f>
        <v>127.49</v>
      </c>
      <c r="I209" s="53">
        <f>P209*(1-'Orç-Resumo'!$G$10)</f>
        <v>0</v>
      </c>
      <c r="J209" s="148">
        <f t="shared" ref="J209:J272" si="9">G209*H209</f>
        <v>168286.8</v>
      </c>
      <c r="K209" s="149">
        <f t="shared" ref="K209:K272" si="10">G209*I209</f>
        <v>0</v>
      </c>
      <c r="L209" s="150">
        <f t="shared" ref="L209:L272" si="11">J209+K209</f>
        <v>168286.8</v>
      </c>
      <c r="M209" s="150">
        <v>0</v>
      </c>
      <c r="N209" s="184"/>
      <c r="O209" s="146">
        <v>127.49</v>
      </c>
      <c r="P209" s="147">
        <v>0</v>
      </c>
    </row>
    <row r="210" spans="2:16" ht="28.5">
      <c r="B210" s="143" t="s">
        <v>565</v>
      </c>
      <c r="C210" s="144" t="s">
        <v>48</v>
      </c>
      <c r="D210" s="144">
        <v>96113</v>
      </c>
      <c r="E210" s="145" t="s">
        <v>566</v>
      </c>
      <c r="F210" s="144" t="s">
        <v>69</v>
      </c>
      <c r="G210" s="143">
        <v>80</v>
      </c>
      <c r="H210" s="52">
        <f>O210*(1-'Orç-Resumo'!$G$10)</f>
        <v>29</v>
      </c>
      <c r="I210" s="53">
        <f>P210*(1-'Orç-Resumo'!$G$10)</f>
        <v>20.57</v>
      </c>
      <c r="J210" s="148">
        <f t="shared" si="9"/>
        <v>2320</v>
      </c>
      <c r="K210" s="149">
        <f t="shared" si="10"/>
        <v>1645.6</v>
      </c>
      <c r="L210" s="150">
        <f t="shared" si="11"/>
        <v>3965.6</v>
      </c>
      <c r="M210" s="150">
        <v>0</v>
      </c>
      <c r="N210" s="184"/>
      <c r="O210" s="146">
        <v>29</v>
      </c>
      <c r="P210" s="147" t="s">
        <v>2046</v>
      </c>
    </row>
    <row r="211" spans="2:16" ht="28.5">
      <c r="B211" s="143" t="s">
        <v>567</v>
      </c>
      <c r="C211" s="144" t="s">
        <v>48</v>
      </c>
      <c r="D211" s="144">
        <v>99054</v>
      </c>
      <c r="E211" s="145" t="s">
        <v>568</v>
      </c>
      <c r="F211" s="144" t="s">
        <v>69</v>
      </c>
      <c r="G211" s="143">
        <v>100</v>
      </c>
      <c r="H211" s="52">
        <f>O211*(1-'Orç-Resumo'!$G$10)</f>
        <v>33.43</v>
      </c>
      <c r="I211" s="53">
        <f>P211*(1-'Orç-Resumo'!$G$10)</f>
        <v>28.64</v>
      </c>
      <c r="J211" s="148">
        <f t="shared" si="9"/>
        <v>3343</v>
      </c>
      <c r="K211" s="149">
        <f t="shared" si="10"/>
        <v>2864</v>
      </c>
      <c r="L211" s="150">
        <f t="shared" si="11"/>
        <v>6207</v>
      </c>
      <c r="M211" s="150">
        <v>0</v>
      </c>
      <c r="N211" s="184"/>
      <c r="O211" s="146">
        <v>33.43</v>
      </c>
      <c r="P211" s="147" t="s">
        <v>2047</v>
      </c>
    </row>
    <row r="212" spans="2:16" ht="28.5">
      <c r="B212" s="143" t="s">
        <v>569</v>
      </c>
      <c r="C212" s="144" t="s">
        <v>48</v>
      </c>
      <c r="D212" s="144">
        <v>96120</v>
      </c>
      <c r="E212" s="145" t="s">
        <v>570</v>
      </c>
      <c r="F212" s="144" t="s">
        <v>110</v>
      </c>
      <c r="G212" s="143">
        <v>100</v>
      </c>
      <c r="H212" s="52">
        <f>O212*(1-'Orç-Resumo'!$G$10)</f>
        <v>2.06</v>
      </c>
      <c r="I212" s="53">
        <f>P212*(1-'Orç-Resumo'!$G$10)</f>
        <v>1.19</v>
      </c>
      <c r="J212" s="148">
        <f t="shared" si="9"/>
        <v>206</v>
      </c>
      <c r="K212" s="149">
        <f t="shared" si="10"/>
        <v>119</v>
      </c>
      <c r="L212" s="150">
        <f t="shared" si="11"/>
        <v>325</v>
      </c>
      <c r="M212" s="150">
        <v>0</v>
      </c>
      <c r="N212" s="184"/>
      <c r="O212" s="146">
        <v>2.06</v>
      </c>
      <c r="P212" s="147" t="s">
        <v>2048</v>
      </c>
    </row>
    <row r="213" spans="2:16" ht="42.75">
      <c r="B213" s="143" t="s">
        <v>572</v>
      </c>
      <c r="C213" s="144" t="s">
        <v>48</v>
      </c>
      <c r="D213" s="144">
        <v>96486</v>
      </c>
      <c r="E213" s="145" t="s">
        <v>573</v>
      </c>
      <c r="F213" s="144" t="s">
        <v>69</v>
      </c>
      <c r="G213" s="143">
        <v>100</v>
      </c>
      <c r="H213" s="52">
        <f>O213*(1-'Orç-Resumo'!$G$10)</f>
        <v>68.78</v>
      </c>
      <c r="I213" s="53">
        <f>P213*(1-'Orç-Resumo'!$G$10)</f>
        <v>12.06</v>
      </c>
      <c r="J213" s="148">
        <f t="shared" si="9"/>
        <v>6878</v>
      </c>
      <c r="K213" s="149">
        <f t="shared" si="10"/>
        <v>1206</v>
      </c>
      <c r="L213" s="150">
        <f t="shared" si="11"/>
        <v>8084</v>
      </c>
      <c r="M213" s="150">
        <v>0</v>
      </c>
      <c r="N213" s="184"/>
      <c r="O213" s="146">
        <v>68.78</v>
      </c>
      <c r="P213" s="147" t="s">
        <v>2049</v>
      </c>
    </row>
    <row r="214" spans="2:16" ht="42.75">
      <c r="B214" s="143" t="s">
        <v>575</v>
      </c>
      <c r="C214" s="144" t="s">
        <v>48</v>
      </c>
      <c r="D214" s="144">
        <v>96114</v>
      </c>
      <c r="E214" s="145" t="s">
        <v>576</v>
      </c>
      <c r="F214" s="144" t="s">
        <v>69</v>
      </c>
      <c r="G214" s="143">
        <v>80</v>
      </c>
      <c r="H214" s="52">
        <f>O214*(1-'Orç-Resumo'!$G$10)</f>
        <v>69.41</v>
      </c>
      <c r="I214" s="53">
        <f>P214*(1-'Orç-Resumo'!$G$10)</f>
        <v>16.420000000000002</v>
      </c>
      <c r="J214" s="148">
        <f t="shared" si="9"/>
        <v>5552.7999999999993</v>
      </c>
      <c r="K214" s="149">
        <f t="shared" si="10"/>
        <v>1313.6000000000001</v>
      </c>
      <c r="L214" s="150">
        <f t="shared" si="11"/>
        <v>6866.4</v>
      </c>
      <c r="M214" s="150">
        <v>0</v>
      </c>
      <c r="N214" s="184"/>
      <c r="O214" s="146">
        <v>69.41</v>
      </c>
      <c r="P214" s="147" t="s">
        <v>2050</v>
      </c>
    </row>
    <row r="215" spans="2:16" ht="28.5">
      <c r="B215" s="143" t="s">
        <v>578</v>
      </c>
      <c r="C215" s="144" t="s">
        <v>48</v>
      </c>
      <c r="D215" s="144">
        <v>96123</v>
      </c>
      <c r="E215" s="145" t="s">
        <v>579</v>
      </c>
      <c r="F215" s="144" t="s">
        <v>110</v>
      </c>
      <c r="G215" s="143">
        <v>140</v>
      </c>
      <c r="H215" s="52">
        <f>O215*(1-'Orç-Resumo'!$G$10)</f>
        <v>25.150000000000002</v>
      </c>
      <c r="I215" s="53">
        <f>P215*(1-'Orç-Resumo'!$G$10)</f>
        <v>7.44</v>
      </c>
      <c r="J215" s="148">
        <f t="shared" si="9"/>
        <v>3521.0000000000005</v>
      </c>
      <c r="K215" s="149">
        <f t="shared" si="10"/>
        <v>1041.6000000000001</v>
      </c>
      <c r="L215" s="150">
        <f t="shared" si="11"/>
        <v>4562.6000000000004</v>
      </c>
      <c r="M215" s="150">
        <v>0</v>
      </c>
      <c r="N215" s="184"/>
      <c r="O215" s="146">
        <v>25.150000000000002</v>
      </c>
      <c r="P215" s="147" t="s">
        <v>2051</v>
      </c>
    </row>
    <row r="216" spans="2:16" ht="15">
      <c r="B216" s="143" t="s">
        <v>581</v>
      </c>
      <c r="C216" s="144" t="s">
        <v>21</v>
      </c>
      <c r="D216" s="144" t="s">
        <v>21</v>
      </c>
      <c r="E216" s="145" t="s">
        <v>582</v>
      </c>
      <c r="F216" s="144" t="s">
        <v>23</v>
      </c>
      <c r="G216" s="143"/>
      <c r="H216" s="52"/>
      <c r="I216" s="53"/>
      <c r="J216" s="148"/>
      <c r="K216" s="149"/>
      <c r="L216" s="150"/>
      <c r="M216" s="150">
        <f>SUM(L217:L227)</f>
        <v>431190.6</v>
      </c>
      <c r="N216" s="184"/>
      <c r="O216" s="146" t="s">
        <v>24</v>
      </c>
      <c r="P216" s="147" t="s">
        <v>24</v>
      </c>
    </row>
    <row r="217" spans="2:16" ht="42.75">
      <c r="B217" s="143" t="s">
        <v>583</v>
      </c>
      <c r="C217" s="144" t="s">
        <v>48</v>
      </c>
      <c r="D217" s="144">
        <v>87632</v>
      </c>
      <c r="E217" s="145" t="s">
        <v>584</v>
      </c>
      <c r="F217" s="144" t="s">
        <v>69</v>
      </c>
      <c r="G217" s="143">
        <v>1350</v>
      </c>
      <c r="H217" s="52">
        <f>O217*(1-'Orç-Resumo'!$G$10)</f>
        <v>40.449999999999996</v>
      </c>
      <c r="I217" s="53">
        <f>P217*(1-'Orç-Resumo'!$G$10)</f>
        <v>13.21</v>
      </c>
      <c r="J217" s="148">
        <f t="shared" si="9"/>
        <v>54607.499999999993</v>
      </c>
      <c r="K217" s="149">
        <f t="shared" si="10"/>
        <v>17833.5</v>
      </c>
      <c r="L217" s="150">
        <f t="shared" si="11"/>
        <v>72441</v>
      </c>
      <c r="M217" s="150">
        <v>0</v>
      </c>
      <c r="N217" s="184"/>
      <c r="O217" s="146">
        <v>40.449999999999996</v>
      </c>
      <c r="P217" s="147" t="s">
        <v>2052</v>
      </c>
    </row>
    <row r="218" spans="2:16" ht="42.75">
      <c r="B218" s="143" t="s">
        <v>585</v>
      </c>
      <c r="C218" s="144" t="s">
        <v>48</v>
      </c>
      <c r="D218" s="144">
        <v>101749</v>
      </c>
      <c r="E218" s="145" t="s">
        <v>586</v>
      </c>
      <c r="F218" s="144" t="s">
        <v>69</v>
      </c>
      <c r="G218" s="143">
        <v>1350</v>
      </c>
      <c r="H218" s="52">
        <f>O218*(1-'Orç-Resumo'!$G$10)</f>
        <v>52.94</v>
      </c>
      <c r="I218" s="53">
        <f>P218*(1-'Orç-Resumo'!$G$10)</f>
        <v>16.079999999999998</v>
      </c>
      <c r="J218" s="148">
        <f t="shared" si="9"/>
        <v>71469</v>
      </c>
      <c r="K218" s="149">
        <f t="shared" si="10"/>
        <v>21707.999999999996</v>
      </c>
      <c r="L218" s="150">
        <f t="shared" si="11"/>
        <v>93177</v>
      </c>
      <c r="M218" s="150">
        <v>0</v>
      </c>
      <c r="N218" s="184"/>
      <c r="O218" s="146">
        <v>52.94</v>
      </c>
      <c r="P218" s="147" t="s">
        <v>1781</v>
      </c>
    </row>
    <row r="219" spans="2:16" ht="42.75">
      <c r="B219" s="143" t="s">
        <v>588</v>
      </c>
      <c r="C219" s="144" t="s">
        <v>48</v>
      </c>
      <c r="D219" s="144">
        <v>98671</v>
      </c>
      <c r="E219" s="145" t="s">
        <v>589</v>
      </c>
      <c r="F219" s="144" t="s">
        <v>69</v>
      </c>
      <c r="G219" s="143">
        <v>20</v>
      </c>
      <c r="H219" s="52">
        <f>O219*(1-'Orç-Resumo'!$G$10)</f>
        <v>485.3</v>
      </c>
      <c r="I219" s="53">
        <f>P219*(1-'Orç-Resumo'!$G$10)</f>
        <v>32.54</v>
      </c>
      <c r="J219" s="148">
        <f t="shared" si="9"/>
        <v>9706</v>
      </c>
      <c r="K219" s="149">
        <f t="shared" si="10"/>
        <v>650.79999999999995</v>
      </c>
      <c r="L219" s="150">
        <f t="shared" si="11"/>
        <v>10356.799999999999</v>
      </c>
      <c r="M219" s="150">
        <v>0</v>
      </c>
      <c r="N219" s="184"/>
      <c r="O219" s="146">
        <v>485.3</v>
      </c>
      <c r="P219" s="147" t="s">
        <v>2053</v>
      </c>
    </row>
    <row r="220" spans="2:16" ht="28.5">
      <c r="B220" s="143" t="s">
        <v>590</v>
      </c>
      <c r="C220" s="144" t="s">
        <v>48</v>
      </c>
      <c r="D220" s="144">
        <v>101091</v>
      </c>
      <c r="E220" s="145" t="s">
        <v>591</v>
      </c>
      <c r="F220" s="144" t="s">
        <v>69</v>
      </c>
      <c r="G220" s="143">
        <v>170</v>
      </c>
      <c r="H220" s="52">
        <f>O220*(1-'Orç-Resumo'!$G$10)</f>
        <v>131.32999999999998</v>
      </c>
      <c r="I220" s="53">
        <f>P220*(1-'Orç-Resumo'!$G$10)</f>
        <v>37.549999999999997</v>
      </c>
      <c r="J220" s="148">
        <f t="shared" si="9"/>
        <v>22326.1</v>
      </c>
      <c r="K220" s="149">
        <f t="shared" si="10"/>
        <v>6383.4999999999991</v>
      </c>
      <c r="L220" s="150">
        <f t="shared" si="11"/>
        <v>28709.599999999999</v>
      </c>
      <c r="M220" s="150">
        <v>0</v>
      </c>
      <c r="N220" s="184"/>
      <c r="O220" s="146">
        <v>131.32999999999998</v>
      </c>
      <c r="P220" s="147" t="s">
        <v>2054</v>
      </c>
    </row>
    <row r="221" spans="2:16" ht="42.75">
      <c r="B221" s="143" t="s">
        <v>592</v>
      </c>
      <c r="C221" s="144" t="s">
        <v>48</v>
      </c>
      <c r="D221" s="144">
        <v>101727</v>
      </c>
      <c r="E221" s="145" t="s">
        <v>593</v>
      </c>
      <c r="F221" s="144" t="s">
        <v>69</v>
      </c>
      <c r="G221" s="143">
        <v>100</v>
      </c>
      <c r="H221" s="52">
        <f>O221*(1-'Orç-Resumo'!$G$10)</f>
        <v>188.70000000000002</v>
      </c>
      <c r="I221" s="53">
        <f>P221*(1-'Orç-Resumo'!$G$10)</f>
        <v>4.4800000000000004</v>
      </c>
      <c r="J221" s="148">
        <f t="shared" si="9"/>
        <v>18870</v>
      </c>
      <c r="K221" s="149">
        <f t="shared" si="10"/>
        <v>448.00000000000006</v>
      </c>
      <c r="L221" s="150">
        <f t="shared" si="11"/>
        <v>19318</v>
      </c>
      <c r="M221" s="150">
        <v>0</v>
      </c>
      <c r="N221" s="184"/>
      <c r="O221" s="146">
        <v>188.70000000000002</v>
      </c>
      <c r="P221" s="147" t="s">
        <v>2055</v>
      </c>
    </row>
    <row r="222" spans="2:16" ht="42.75">
      <c r="B222" s="143" t="s">
        <v>595</v>
      </c>
      <c r="C222" s="144" t="s">
        <v>48</v>
      </c>
      <c r="D222" s="144">
        <v>101734</v>
      </c>
      <c r="E222" s="145" t="s">
        <v>596</v>
      </c>
      <c r="F222" s="144" t="s">
        <v>69</v>
      </c>
      <c r="G222" s="143">
        <v>20</v>
      </c>
      <c r="H222" s="52">
        <f>O222*(1-'Orç-Resumo'!$G$10)</f>
        <v>384.92</v>
      </c>
      <c r="I222" s="53">
        <f>P222*(1-'Orç-Resumo'!$G$10)</f>
        <v>18.940000000000001</v>
      </c>
      <c r="J222" s="148">
        <f t="shared" si="9"/>
        <v>7698.4000000000005</v>
      </c>
      <c r="K222" s="149">
        <f t="shared" si="10"/>
        <v>378.8</v>
      </c>
      <c r="L222" s="150">
        <f t="shared" si="11"/>
        <v>8077.2000000000007</v>
      </c>
      <c r="M222" s="150">
        <v>0</v>
      </c>
      <c r="N222" s="184"/>
      <c r="O222" s="146">
        <v>384.92</v>
      </c>
      <c r="P222" s="147" t="s">
        <v>2056</v>
      </c>
    </row>
    <row r="223" spans="2:16" ht="28.5">
      <c r="B223" s="143" t="s">
        <v>597</v>
      </c>
      <c r="C223" s="144" t="s">
        <v>48</v>
      </c>
      <c r="D223" s="144">
        <v>101747</v>
      </c>
      <c r="E223" s="145" t="s">
        <v>598</v>
      </c>
      <c r="F223" s="144" t="s">
        <v>69</v>
      </c>
      <c r="G223" s="143">
        <v>400</v>
      </c>
      <c r="H223" s="52">
        <f>O223*(1-'Orç-Resumo'!$G$10)</f>
        <v>105.17</v>
      </c>
      <c r="I223" s="53">
        <f>P223*(1-'Orç-Resumo'!$G$10)</f>
        <v>2.8</v>
      </c>
      <c r="J223" s="148">
        <f t="shared" si="9"/>
        <v>42068</v>
      </c>
      <c r="K223" s="149">
        <f t="shared" si="10"/>
        <v>1120</v>
      </c>
      <c r="L223" s="150">
        <f t="shared" si="11"/>
        <v>43188</v>
      </c>
      <c r="M223" s="150">
        <v>0</v>
      </c>
      <c r="N223" s="184"/>
      <c r="O223" s="146">
        <v>105.17</v>
      </c>
      <c r="P223" s="147" t="s">
        <v>2057</v>
      </c>
    </row>
    <row r="224" spans="2:16" ht="128.25">
      <c r="B224" s="143" t="s">
        <v>599</v>
      </c>
      <c r="C224" s="144" t="s">
        <v>48</v>
      </c>
      <c r="D224" s="144">
        <v>87263</v>
      </c>
      <c r="E224" s="145" t="s">
        <v>600</v>
      </c>
      <c r="F224" s="144" t="s">
        <v>69</v>
      </c>
      <c r="G224" s="143">
        <v>720</v>
      </c>
      <c r="H224" s="52">
        <f>O224*(1-'Orç-Resumo'!$G$10)</f>
        <v>175.13</v>
      </c>
      <c r="I224" s="53">
        <f>P224*(1-'Orç-Resumo'!$G$10)</f>
        <v>14.47</v>
      </c>
      <c r="J224" s="148">
        <f t="shared" si="9"/>
        <v>126093.59999999999</v>
      </c>
      <c r="K224" s="149">
        <f t="shared" si="10"/>
        <v>10418.4</v>
      </c>
      <c r="L224" s="150">
        <f t="shared" si="11"/>
        <v>136512</v>
      </c>
      <c r="M224" s="150">
        <v>0</v>
      </c>
      <c r="N224" s="184"/>
      <c r="O224" s="146">
        <v>175.13</v>
      </c>
      <c r="P224" s="147" t="s">
        <v>2058</v>
      </c>
    </row>
    <row r="225" spans="2:16" ht="42.75">
      <c r="B225" s="143" t="s">
        <v>601</v>
      </c>
      <c r="C225" s="144" t="s">
        <v>48</v>
      </c>
      <c r="D225" s="144">
        <v>87251</v>
      </c>
      <c r="E225" s="145" t="s">
        <v>602</v>
      </c>
      <c r="F225" s="144" t="s">
        <v>69</v>
      </c>
      <c r="G225" s="143">
        <v>100</v>
      </c>
      <c r="H225" s="52">
        <f>O225*(1-'Orç-Resumo'!$G$10)</f>
        <v>57.199999999999996</v>
      </c>
      <c r="I225" s="53">
        <f>P225*(1-'Orç-Resumo'!$G$10)</f>
        <v>7.74</v>
      </c>
      <c r="J225" s="148">
        <f t="shared" si="9"/>
        <v>5720</v>
      </c>
      <c r="K225" s="149">
        <f t="shared" si="10"/>
        <v>774</v>
      </c>
      <c r="L225" s="150">
        <f t="shared" si="11"/>
        <v>6494</v>
      </c>
      <c r="M225" s="150">
        <v>0</v>
      </c>
      <c r="N225" s="184"/>
      <c r="O225" s="146">
        <v>57.199999999999996</v>
      </c>
      <c r="P225" s="147" t="s">
        <v>2059</v>
      </c>
    </row>
    <row r="226" spans="2:16" ht="28.5">
      <c r="B226" s="143" t="s">
        <v>604</v>
      </c>
      <c r="C226" s="144" t="s">
        <v>102</v>
      </c>
      <c r="D226" s="144" t="s">
        <v>605</v>
      </c>
      <c r="E226" s="145" t="s">
        <v>606</v>
      </c>
      <c r="F226" s="144" t="s">
        <v>117</v>
      </c>
      <c r="G226" s="143">
        <v>1000</v>
      </c>
      <c r="H226" s="52">
        <f>O226*(1-'Orç-Resumo'!$G$10)</f>
        <v>5.07</v>
      </c>
      <c r="I226" s="53">
        <f>P226*(1-'Orç-Resumo'!$G$10)</f>
        <v>3.17</v>
      </c>
      <c r="J226" s="148">
        <f t="shared" si="9"/>
        <v>5070</v>
      </c>
      <c r="K226" s="149">
        <f t="shared" si="10"/>
        <v>3170</v>
      </c>
      <c r="L226" s="150">
        <f t="shared" si="11"/>
        <v>8240</v>
      </c>
      <c r="M226" s="150">
        <v>0</v>
      </c>
      <c r="N226" s="184"/>
      <c r="O226" s="146">
        <v>5.07</v>
      </c>
      <c r="P226" s="147">
        <v>3.17</v>
      </c>
    </row>
    <row r="227" spans="2:16" ht="28.5">
      <c r="B227" s="143" t="s">
        <v>607</v>
      </c>
      <c r="C227" s="144" t="s">
        <v>102</v>
      </c>
      <c r="D227" s="144" t="s">
        <v>608</v>
      </c>
      <c r="E227" s="145" t="s">
        <v>609</v>
      </c>
      <c r="F227" s="144" t="s">
        <v>117</v>
      </c>
      <c r="G227" s="143">
        <v>100</v>
      </c>
      <c r="H227" s="52">
        <f>O227*(1-'Orç-Resumo'!$G$10)</f>
        <v>20.46</v>
      </c>
      <c r="I227" s="53">
        <f>P227*(1-'Orç-Resumo'!$G$10)</f>
        <v>26.31</v>
      </c>
      <c r="J227" s="148">
        <f t="shared" si="9"/>
        <v>2046</v>
      </c>
      <c r="K227" s="149">
        <f t="shared" si="10"/>
        <v>2631</v>
      </c>
      <c r="L227" s="150">
        <f t="shared" si="11"/>
        <v>4677</v>
      </c>
      <c r="M227" s="150">
        <v>0</v>
      </c>
      <c r="N227" s="184"/>
      <c r="O227" s="146">
        <v>20.46</v>
      </c>
      <c r="P227" s="147">
        <v>26.31</v>
      </c>
    </row>
    <row r="228" spans="2:16" ht="15">
      <c r="B228" s="143" t="s">
        <v>610</v>
      </c>
      <c r="C228" s="144" t="s">
        <v>21</v>
      </c>
      <c r="D228" s="144" t="s">
        <v>21</v>
      </c>
      <c r="E228" s="145" t="s">
        <v>611</v>
      </c>
      <c r="F228" s="144" t="s">
        <v>23</v>
      </c>
      <c r="G228" s="143"/>
      <c r="H228" s="52"/>
      <c r="I228" s="53"/>
      <c r="J228" s="148"/>
      <c r="K228" s="149"/>
      <c r="L228" s="150"/>
      <c r="M228" s="150">
        <f>SUM(L229:L236)</f>
        <v>57117.637999999999</v>
      </c>
      <c r="N228" s="184"/>
      <c r="O228" s="146" t="s">
        <v>24</v>
      </c>
      <c r="P228" s="147" t="s">
        <v>24</v>
      </c>
    </row>
    <row r="229" spans="2:16" ht="171">
      <c r="B229" s="143" t="s">
        <v>612</v>
      </c>
      <c r="C229" s="144" t="s">
        <v>26</v>
      </c>
      <c r="D229" s="144" t="s">
        <v>613</v>
      </c>
      <c r="E229" s="145" t="s">
        <v>614</v>
      </c>
      <c r="F229" s="144" t="s">
        <v>110</v>
      </c>
      <c r="G229" s="143">
        <v>1000</v>
      </c>
      <c r="H229" s="52">
        <f>O229*(1-'Orç-Resumo'!$G$10)</f>
        <v>26.185378</v>
      </c>
      <c r="I229" s="53">
        <f>P229*(1-'Orç-Resumo'!$G$10)</f>
        <v>2.49126</v>
      </c>
      <c r="J229" s="148">
        <f t="shared" si="9"/>
        <v>26185.378000000001</v>
      </c>
      <c r="K229" s="149">
        <f t="shared" si="10"/>
        <v>2491.2600000000002</v>
      </c>
      <c r="L229" s="150">
        <f t="shared" si="11"/>
        <v>28676.637999999999</v>
      </c>
      <c r="M229" s="150">
        <v>0</v>
      </c>
      <c r="N229" s="184"/>
      <c r="O229" s="146">
        <v>26.185378</v>
      </c>
      <c r="P229" s="147">
        <v>2.49126</v>
      </c>
    </row>
    <row r="230" spans="2:16" ht="42.75">
      <c r="B230" s="143" t="s">
        <v>615</v>
      </c>
      <c r="C230" s="144" t="s">
        <v>48</v>
      </c>
      <c r="D230" s="144">
        <v>88648</v>
      </c>
      <c r="E230" s="145" t="s">
        <v>616</v>
      </c>
      <c r="F230" s="144" t="s">
        <v>110</v>
      </c>
      <c r="G230" s="143">
        <v>100</v>
      </c>
      <c r="H230" s="52">
        <f>O230*(1-'Orç-Resumo'!$G$10)</f>
        <v>7.1</v>
      </c>
      <c r="I230" s="53">
        <f>P230*(1-'Orç-Resumo'!$G$10)</f>
        <v>2.09</v>
      </c>
      <c r="J230" s="148">
        <f t="shared" si="9"/>
        <v>710</v>
      </c>
      <c r="K230" s="149">
        <f t="shared" si="10"/>
        <v>209</v>
      </c>
      <c r="L230" s="150">
        <f t="shared" si="11"/>
        <v>919</v>
      </c>
      <c r="M230" s="150">
        <v>0</v>
      </c>
      <c r="N230" s="184"/>
      <c r="O230" s="146">
        <v>7.1</v>
      </c>
      <c r="P230" s="147" t="s">
        <v>2060</v>
      </c>
    </row>
    <row r="231" spans="2:16" ht="28.5">
      <c r="B231" s="143" t="s">
        <v>617</v>
      </c>
      <c r="C231" s="144" t="s">
        <v>48</v>
      </c>
      <c r="D231" s="144">
        <v>101738</v>
      </c>
      <c r="E231" s="145" t="s">
        <v>618</v>
      </c>
      <c r="F231" s="144" t="s">
        <v>110</v>
      </c>
      <c r="G231" s="143">
        <v>50</v>
      </c>
      <c r="H231" s="52">
        <f>O231*(1-'Orç-Resumo'!$G$10)</f>
        <v>26.22</v>
      </c>
      <c r="I231" s="53">
        <f>P231*(1-'Orç-Resumo'!$G$10)</f>
        <v>9.06</v>
      </c>
      <c r="J231" s="148">
        <f t="shared" si="9"/>
        <v>1311</v>
      </c>
      <c r="K231" s="149">
        <f t="shared" si="10"/>
        <v>453</v>
      </c>
      <c r="L231" s="150">
        <f t="shared" si="11"/>
        <v>1764</v>
      </c>
      <c r="M231" s="150">
        <v>0</v>
      </c>
      <c r="N231" s="184"/>
      <c r="O231" s="146">
        <v>26.22</v>
      </c>
      <c r="P231" s="147" t="s">
        <v>2343</v>
      </c>
    </row>
    <row r="232" spans="2:16" ht="28.5">
      <c r="B232" s="143" t="s">
        <v>620</v>
      </c>
      <c r="C232" s="144" t="s">
        <v>102</v>
      </c>
      <c r="D232" s="144" t="s">
        <v>621</v>
      </c>
      <c r="E232" s="145" t="s">
        <v>622</v>
      </c>
      <c r="F232" s="144" t="s">
        <v>354</v>
      </c>
      <c r="G232" s="143">
        <v>50</v>
      </c>
      <c r="H232" s="52">
        <f>O232*(1-'Orç-Resumo'!$G$10)</f>
        <v>26.75</v>
      </c>
      <c r="I232" s="53">
        <f>P232*(1-'Orç-Resumo'!$G$10)</f>
        <v>1.23</v>
      </c>
      <c r="J232" s="148">
        <f t="shared" si="9"/>
        <v>1337.5</v>
      </c>
      <c r="K232" s="149">
        <f t="shared" si="10"/>
        <v>61.5</v>
      </c>
      <c r="L232" s="150">
        <f t="shared" si="11"/>
        <v>1399</v>
      </c>
      <c r="M232" s="150">
        <v>0</v>
      </c>
      <c r="N232" s="184"/>
      <c r="O232" s="146">
        <v>26.75</v>
      </c>
      <c r="P232" s="147">
        <v>1.23</v>
      </c>
    </row>
    <row r="233" spans="2:16">
      <c r="B233" s="143" t="s">
        <v>623</v>
      </c>
      <c r="C233" s="144" t="s">
        <v>48</v>
      </c>
      <c r="D233" s="144">
        <v>98685</v>
      </c>
      <c r="E233" s="145" t="s">
        <v>624</v>
      </c>
      <c r="F233" s="144" t="s">
        <v>110</v>
      </c>
      <c r="G233" s="143">
        <v>50</v>
      </c>
      <c r="H233" s="52">
        <f>O233*(1-'Orç-Resumo'!$G$10)</f>
        <v>85.3</v>
      </c>
      <c r="I233" s="53">
        <f>P233*(1-'Orç-Resumo'!$G$10)</f>
        <v>8.17</v>
      </c>
      <c r="J233" s="148">
        <f t="shared" si="9"/>
        <v>4265</v>
      </c>
      <c r="K233" s="149">
        <f t="shared" si="10"/>
        <v>408.5</v>
      </c>
      <c r="L233" s="150">
        <f t="shared" si="11"/>
        <v>4673.5</v>
      </c>
      <c r="M233" s="150">
        <v>0</v>
      </c>
      <c r="N233" s="184"/>
      <c r="O233" s="146">
        <v>85.3</v>
      </c>
      <c r="P233" s="147" t="s">
        <v>2061</v>
      </c>
    </row>
    <row r="234" spans="2:16" ht="28.5">
      <c r="B234" s="143" t="s">
        <v>626</v>
      </c>
      <c r="C234" s="144" t="s">
        <v>48</v>
      </c>
      <c r="D234" s="144">
        <v>98689</v>
      </c>
      <c r="E234" s="145" t="s">
        <v>627</v>
      </c>
      <c r="F234" s="144" t="s">
        <v>110</v>
      </c>
      <c r="G234" s="143">
        <v>50</v>
      </c>
      <c r="H234" s="52">
        <f>O234*(1-'Orç-Resumo'!$G$10)</f>
        <v>117.27000000000001</v>
      </c>
      <c r="I234" s="53">
        <f>P234*(1-'Orç-Resumo'!$G$10)</f>
        <v>14.97</v>
      </c>
      <c r="J234" s="148">
        <f t="shared" si="9"/>
        <v>5863.5000000000009</v>
      </c>
      <c r="K234" s="149">
        <f t="shared" si="10"/>
        <v>748.5</v>
      </c>
      <c r="L234" s="150">
        <f t="shared" si="11"/>
        <v>6612.0000000000009</v>
      </c>
      <c r="M234" s="150">
        <v>0</v>
      </c>
      <c r="N234" s="184"/>
      <c r="O234" s="146">
        <v>117.27000000000001</v>
      </c>
      <c r="P234" s="147" t="s">
        <v>2062</v>
      </c>
    </row>
    <row r="235" spans="2:16" ht="57">
      <c r="B235" s="143" t="s">
        <v>628</v>
      </c>
      <c r="C235" s="144" t="s">
        <v>48</v>
      </c>
      <c r="D235" s="144">
        <v>101965</v>
      </c>
      <c r="E235" s="145" t="s">
        <v>629</v>
      </c>
      <c r="F235" s="144" t="s">
        <v>110</v>
      </c>
      <c r="G235" s="143">
        <v>50</v>
      </c>
      <c r="H235" s="52">
        <f>O235*(1-'Orç-Resumo'!$G$10)</f>
        <v>134.75</v>
      </c>
      <c r="I235" s="53">
        <f>P235*(1-'Orç-Resumo'!$G$10)</f>
        <v>25.17</v>
      </c>
      <c r="J235" s="148">
        <f t="shared" si="9"/>
        <v>6737.5</v>
      </c>
      <c r="K235" s="149">
        <f t="shared" si="10"/>
        <v>1258.5</v>
      </c>
      <c r="L235" s="150">
        <f t="shared" si="11"/>
        <v>7996</v>
      </c>
      <c r="M235" s="150">
        <v>0</v>
      </c>
      <c r="N235" s="184"/>
      <c r="O235" s="146">
        <v>134.75</v>
      </c>
      <c r="P235" s="147" t="s">
        <v>2063</v>
      </c>
    </row>
    <row r="236" spans="2:16" ht="42.75">
      <c r="B236" s="143" t="s">
        <v>630</v>
      </c>
      <c r="C236" s="144" t="s">
        <v>102</v>
      </c>
      <c r="D236" s="144" t="s">
        <v>631</v>
      </c>
      <c r="E236" s="145" t="s">
        <v>632</v>
      </c>
      <c r="F236" s="144" t="s">
        <v>354</v>
      </c>
      <c r="G236" s="143">
        <v>50</v>
      </c>
      <c r="H236" s="52">
        <f>O236*(1-'Orç-Resumo'!$G$10)</f>
        <v>100</v>
      </c>
      <c r="I236" s="53">
        <f>P236*(1-'Orç-Resumo'!$G$10)</f>
        <v>1.55</v>
      </c>
      <c r="J236" s="148">
        <f t="shared" si="9"/>
        <v>5000</v>
      </c>
      <c r="K236" s="149">
        <f t="shared" si="10"/>
        <v>77.5</v>
      </c>
      <c r="L236" s="150">
        <f t="shared" si="11"/>
        <v>5077.5</v>
      </c>
      <c r="M236" s="150">
        <v>0</v>
      </c>
      <c r="N236" s="184"/>
      <c r="O236" s="146">
        <v>100</v>
      </c>
      <c r="P236" s="147">
        <v>1.55</v>
      </c>
    </row>
    <row r="237" spans="2:16" ht="15">
      <c r="B237" s="143" t="s">
        <v>633</v>
      </c>
      <c r="C237" s="144" t="s">
        <v>21</v>
      </c>
      <c r="D237" s="144" t="s">
        <v>21</v>
      </c>
      <c r="E237" s="145" t="s">
        <v>634</v>
      </c>
      <c r="F237" s="144" t="s">
        <v>23</v>
      </c>
      <c r="G237" s="143"/>
      <c r="H237" s="52"/>
      <c r="I237" s="53"/>
      <c r="J237" s="148"/>
      <c r="K237" s="149"/>
      <c r="L237" s="150"/>
      <c r="M237" s="150">
        <f>SUM(L238:L270)</f>
        <v>682440.18328999996</v>
      </c>
      <c r="N237" s="184"/>
      <c r="O237" s="146" t="s">
        <v>24</v>
      </c>
      <c r="P237" s="147" t="s">
        <v>24</v>
      </c>
    </row>
    <row r="238" spans="2:16" ht="128.25">
      <c r="B238" s="143" t="s">
        <v>635</v>
      </c>
      <c r="C238" s="144" t="s">
        <v>26</v>
      </c>
      <c r="D238" s="144" t="s">
        <v>636</v>
      </c>
      <c r="E238" s="145" t="s">
        <v>637</v>
      </c>
      <c r="F238" s="144" t="s">
        <v>33</v>
      </c>
      <c r="G238" s="143">
        <v>15</v>
      </c>
      <c r="H238" s="52">
        <f>O238*(1-'Orç-Resumo'!$G$10)</f>
        <v>215.62109000000001</v>
      </c>
      <c r="I238" s="53">
        <f>P238*(1-'Orç-Resumo'!$G$10)</f>
        <v>58.900740000000006</v>
      </c>
      <c r="J238" s="148">
        <f t="shared" si="9"/>
        <v>3234.3163500000001</v>
      </c>
      <c r="K238" s="149">
        <f t="shared" si="10"/>
        <v>883.51110000000006</v>
      </c>
      <c r="L238" s="150">
        <f t="shared" si="11"/>
        <v>4117.8274499999998</v>
      </c>
      <c r="M238" s="150">
        <v>0</v>
      </c>
      <c r="N238" s="184"/>
      <c r="O238" s="146">
        <v>215.62109000000001</v>
      </c>
      <c r="P238" s="147">
        <v>58.900740000000006</v>
      </c>
    </row>
    <row r="239" spans="2:16" ht="28.5">
      <c r="B239" s="143" t="s">
        <v>638</v>
      </c>
      <c r="C239" s="144" t="s">
        <v>26</v>
      </c>
      <c r="D239" s="144" t="s">
        <v>639</v>
      </c>
      <c r="E239" s="145" t="s">
        <v>640</v>
      </c>
      <c r="F239" s="144" t="s">
        <v>33</v>
      </c>
      <c r="G239" s="143">
        <v>8</v>
      </c>
      <c r="H239" s="52">
        <f>O239*(1-'Orç-Resumo'!$G$10)</f>
        <v>0</v>
      </c>
      <c r="I239" s="53">
        <f>P239*(1-'Orç-Resumo'!$G$10)</f>
        <v>99.77</v>
      </c>
      <c r="J239" s="148">
        <f t="shared" si="9"/>
        <v>0</v>
      </c>
      <c r="K239" s="149">
        <f t="shared" si="10"/>
        <v>798.16</v>
      </c>
      <c r="L239" s="150">
        <f t="shared" si="11"/>
        <v>798.16</v>
      </c>
      <c r="M239" s="150">
        <v>0</v>
      </c>
      <c r="N239" s="184"/>
      <c r="O239" s="146">
        <v>0</v>
      </c>
      <c r="P239" s="147">
        <v>99.77</v>
      </c>
    </row>
    <row r="240" spans="2:16" ht="42.75">
      <c r="B240" s="143" t="s">
        <v>641</v>
      </c>
      <c r="C240" s="144" t="s">
        <v>48</v>
      </c>
      <c r="D240" s="144">
        <v>102182</v>
      </c>
      <c r="E240" s="145" t="s">
        <v>642</v>
      </c>
      <c r="F240" s="144" t="s">
        <v>184</v>
      </c>
      <c r="G240" s="143">
        <v>15</v>
      </c>
      <c r="H240" s="52">
        <f>O240*(1-'Orç-Resumo'!$G$10)</f>
        <v>1444.1299999999999</v>
      </c>
      <c r="I240" s="53">
        <f>P240*(1-'Orç-Resumo'!$G$10)</f>
        <v>58.88</v>
      </c>
      <c r="J240" s="148">
        <f t="shared" si="9"/>
        <v>21661.949999999997</v>
      </c>
      <c r="K240" s="149">
        <f t="shared" si="10"/>
        <v>883.2</v>
      </c>
      <c r="L240" s="150">
        <f t="shared" si="11"/>
        <v>22545.149999999998</v>
      </c>
      <c r="M240" s="150">
        <v>0</v>
      </c>
      <c r="N240" s="184"/>
      <c r="O240" s="146">
        <v>1444.1299999999999</v>
      </c>
      <c r="P240" s="147" t="s">
        <v>2064</v>
      </c>
    </row>
    <row r="241" spans="2:16" ht="57">
      <c r="B241" s="143" t="s">
        <v>643</v>
      </c>
      <c r="C241" s="144" t="s">
        <v>48</v>
      </c>
      <c r="D241" s="144">
        <v>102183</v>
      </c>
      <c r="E241" s="145" t="s">
        <v>644</v>
      </c>
      <c r="F241" s="144" t="s">
        <v>184</v>
      </c>
      <c r="G241" s="143">
        <v>7</v>
      </c>
      <c r="H241" s="52">
        <f>O241*(1-'Orç-Resumo'!$G$10)</f>
        <v>2892.85</v>
      </c>
      <c r="I241" s="53">
        <f>P241*(1-'Orç-Resumo'!$G$10)</f>
        <v>125.77</v>
      </c>
      <c r="J241" s="148">
        <f t="shared" si="9"/>
        <v>20249.95</v>
      </c>
      <c r="K241" s="149">
        <f t="shared" si="10"/>
        <v>880.39</v>
      </c>
      <c r="L241" s="150">
        <f t="shared" si="11"/>
        <v>21130.34</v>
      </c>
      <c r="M241" s="150">
        <v>0</v>
      </c>
      <c r="N241" s="184"/>
      <c r="O241" s="146">
        <v>2892.85</v>
      </c>
      <c r="P241" s="147" t="s">
        <v>2065</v>
      </c>
    </row>
    <row r="242" spans="2:16" ht="57">
      <c r="B242" s="143" t="s">
        <v>645</v>
      </c>
      <c r="C242" s="144" t="s">
        <v>48</v>
      </c>
      <c r="D242" s="144">
        <v>102184</v>
      </c>
      <c r="E242" s="145" t="s">
        <v>646</v>
      </c>
      <c r="F242" s="144" t="s">
        <v>184</v>
      </c>
      <c r="G242" s="143">
        <v>7</v>
      </c>
      <c r="H242" s="52">
        <f>O242*(1-'Orç-Resumo'!$G$10)</f>
        <v>2447.36</v>
      </c>
      <c r="I242" s="53">
        <f>P242*(1-'Orç-Resumo'!$G$10)</f>
        <v>99.77</v>
      </c>
      <c r="J242" s="148">
        <f t="shared" si="9"/>
        <v>17131.52</v>
      </c>
      <c r="K242" s="149">
        <f t="shared" si="10"/>
        <v>698.39</v>
      </c>
      <c r="L242" s="150">
        <f t="shared" si="11"/>
        <v>17829.91</v>
      </c>
      <c r="M242" s="150">
        <v>0</v>
      </c>
      <c r="N242" s="184"/>
      <c r="O242" s="146">
        <v>2447.36</v>
      </c>
      <c r="P242" s="147" t="s">
        <v>2066</v>
      </c>
    </row>
    <row r="243" spans="2:16" ht="57">
      <c r="B243" s="143" t="s">
        <v>647</v>
      </c>
      <c r="C243" s="144" t="s">
        <v>48</v>
      </c>
      <c r="D243" s="144">
        <v>102185</v>
      </c>
      <c r="E243" s="145" t="s">
        <v>648</v>
      </c>
      <c r="F243" s="144" t="s">
        <v>184</v>
      </c>
      <c r="G243" s="143">
        <v>7</v>
      </c>
      <c r="H243" s="52">
        <f>O243*(1-'Orç-Resumo'!$G$10)</f>
        <v>4899.2</v>
      </c>
      <c r="I243" s="53">
        <f>P243*(1-'Orç-Resumo'!$G$10)</f>
        <v>207.31</v>
      </c>
      <c r="J243" s="148">
        <f t="shared" si="9"/>
        <v>34294.400000000001</v>
      </c>
      <c r="K243" s="149">
        <f t="shared" si="10"/>
        <v>1451.17</v>
      </c>
      <c r="L243" s="150">
        <f t="shared" si="11"/>
        <v>35745.57</v>
      </c>
      <c r="M243" s="150">
        <v>0</v>
      </c>
      <c r="N243" s="184"/>
      <c r="O243" s="146">
        <v>4899.2</v>
      </c>
      <c r="P243" s="147" t="s">
        <v>2067</v>
      </c>
    </row>
    <row r="244" spans="2:16" ht="28.5">
      <c r="B244" s="143" t="s">
        <v>649</v>
      </c>
      <c r="C244" s="144" t="s">
        <v>26</v>
      </c>
      <c r="D244" s="144" t="s">
        <v>650</v>
      </c>
      <c r="E244" s="145" t="s">
        <v>651</v>
      </c>
      <c r="F244" s="144" t="s">
        <v>33</v>
      </c>
      <c r="G244" s="143">
        <v>16</v>
      </c>
      <c r="H244" s="52">
        <f>O244*(1-'Orç-Resumo'!$G$10)</f>
        <v>20.523149999999998</v>
      </c>
      <c r="I244" s="53">
        <f>P244*(1-'Orç-Resumo'!$G$10)</f>
        <v>39.678090000000005</v>
      </c>
      <c r="J244" s="148">
        <f t="shared" si="9"/>
        <v>328.37039999999996</v>
      </c>
      <c r="K244" s="149">
        <f t="shared" si="10"/>
        <v>634.84944000000007</v>
      </c>
      <c r="L244" s="150">
        <f t="shared" si="11"/>
        <v>963.21983999999998</v>
      </c>
      <c r="M244" s="150">
        <v>0</v>
      </c>
      <c r="N244" s="184"/>
      <c r="O244" s="146">
        <v>20.523149999999998</v>
      </c>
      <c r="P244" s="147">
        <v>39.678090000000005</v>
      </c>
    </row>
    <row r="245" spans="2:16" ht="57">
      <c r="B245" s="143" t="s">
        <v>652</v>
      </c>
      <c r="C245" s="144" t="s">
        <v>48</v>
      </c>
      <c r="D245" s="144">
        <v>100695</v>
      </c>
      <c r="E245" s="145" t="s">
        <v>653</v>
      </c>
      <c r="F245" s="144" t="s">
        <v>184</v>
      </c>
      <c r="G245" s="143">
        <v>16</v>
      </c>
      <c r="H245" s="52">
        <f>O245*(1-'Orç-Resumo'!$G$10)</f>
        <v>22.92</v>
      </c>
      <c r="I245" s="53">
        <f>P245*(1-'Orç-Resumo'!$G$10)</f>
        <v>40.01</v>
      </c>
      <c r="J245" s="148">
        <f t="shared" si="9"/>
        <v>366.72</v>
      </c>
      <c r="K245" s="149">
        <f t="shared" si="10"/>
        <v>640.16</v>
      </c>
      <c r="L245" s="150">
        <f t="shared" si="11"/>
        <v>1006.88</v>
      </c>
      <c r="M245" s="150">
        <v>0</v>
      </c>
      <c r="N245" s="184"/>
      <c r="O245" s="146">
        <v>22.92</v>
      </c>
      <c r="P245" s="147" t="s">
        <v>2068</v>
      </c>
    </row>
    <row r="246" spans="2:16" ht="57">
      <c r="B246" s="143" t="s">
        <v>654</v>
      </c>
      <c r="C246" s="144" t="s">
        <v>48</v>
      </c>
      <c r="D246" s="144">
        <v>100697</v>
      </c>
      <c r="E246" s="145" t="s">
        <v>655</v>
      </c>
      <c r="F246" s="144" t="s">
        <v>184</v>
      </c>
      <c r="G246" s="143">
        <v>16</v>
      </c>
      <c r="H246" s="52">
        <f>O246*(1-'Orç-Resumo'!$G$10)</f>
        <v>27.9</v>
      </c>
      <c r="I246" s="53">
        <f>P246*(1-'Orç-Resumo'!$G$10)</f>
        <v>49.21</v>
      </c>
      <c r="J246" s="148">
        <f t="shared" si="9"/>
        <v>446.4</v>
      </c>
      <c r="K246" s="149">
        <f t="shared" si="10"/>
        <v>787.36</v>
      </c>
      <c r="L246" s="150">
        <f t="shared" si="11"/>
        <v>1233.76</v>
      </c>
      <c r="M246" s="150">
        <v>0</v>
      </c>
      <c r="N246" s="184"/>
      <c r="O246" s="146">
        <v>27.9</v>
      </c>
      <c r="P246" s="147" t="s">
        <v>2069</v>
      </c>
    </row>
    <row r="247" spans="2:16" ht="71.25">
      <c r="B247" s="143" t="s">
        <v>657</v>
      </c>
      <c r="C247" s="144" t="s">
        <v>48</v>
      </c>
      <c r="D247" s="144">
        <v>90820</v>
      </c>
      <c r="E247" s="145" t="s">
        <v>658</v>
      </c>
      <c r="F247" s="144" t="s">
        <v>184</v>
      </c>
      <c r="G247" s="143">
        <v>8</v>
      </c>
      <c r="H247" s="52">
        <f>O247*(1-'Orç-Resumo'!$G$10)</f>
        <v>322.32</v>
      </c>
      <c r="I247" s="53">
        <f>P247*(1-'Orç-Resumo'!$G$10)</f>
        <v>32.130000000000003</v>
      </c>
      <c r="J247" s="148">
        <f t="shared" si="9"/>
        <v>2578.56</v>
      </c>
      <c r="K247" s="149">
        <f t="shared" si="10"/>
        <v>257.04000000000002</v>
      </c>
      <c r="L247" s="150">
        <f t="shared" si="11"/>
        <v>2835.6</v>
      </c>
      <c r="M247" s="150">
        <v>0</v>
      </c>
      <c r="N247" s="184"/>
      <c r="O247" s="146">
        <v>322.32</v>
      </c>
      <c r="P247" s="147" t="s">
        <v>2070</v>
      </c>
    </row>
    <row r="248" spans="2:16" ht="71.25">
      <c r="B248" s="143" t="s">
        <v>659</v>
      </c>
      <c r="C248" s="144" t="s">
        <v>48</v>
      </c>
      <c r="D248" s="144">
        <v>90822</v>
      </c>
      <c r="E248" s="145" t="s">
        <v>660</v>
      </c>
      <c r="F248" s="144" t="s">
        <v>184</v>
      </c>
      <c r="G248" s="143">
        <v>16</v>
      </c>
      <c r="H248" s="52">
        <f>O248*(1-'Orç-Resumo'!$G$10)</f>
        <v>348.39</v>
      </c>
      <c r="I248" s="53">
        <f>P248*(1-'Orç-Resumo'!$G$10)</f>
        <v>38.74</v>
      </c>
      <c r="J248" s="148">
        <f t="shared" si="9"/>
        <v>5574.24</v>
      </c>
      <c r="K248" s="149">
        <f t="shared" si="10"/>
        <v>619.84</v>
      </c>
      <c r="L248" s="150">
        <f t="shared" si="11"/>
        <v>6194.08</v>
      </c>
      <c r="M248" s="150">
        <v>0</v>
      </c>
      <c r="N248" s="184"/>
      <c r="O248" s="146">
        <v>348.39</v>
      </c>
      <c r="P248" s="147" t="s">
        <v>2071</v>
      </c>
    </row>
    <row r="249" spans="2:16" ht="71.25">
      <c r="B249" s="143" t="s">
        <v>661</v>
      </c>
      <c r="C249" s="144" t="s">
        <v>48</v>
      </c>
      <c r="D249" s="144">
        <v>90823</v>
      </c>
      <c r="E249" s="145" t="s">
        <v>662</v>
      </c>
      <c r="F249" s="144" t="s">
        <v>184</v>
      </c>
      <c r="G249" s="143">
        <v>16</v>
      </c>
      <c r="H249" s="52">
        <f>O249*(1-'Orç-Resumo'!$G$10)</f>
        <v>431.81</v>
      </c>
      <c r="I249" s="53">
        <f>P249*(1-'Orç-Resumo'!$G$10)</f>
        <v>42.05</v>
      </c>
      <c r="J249" s="148">
        <f t="shared" si="9"/>
        <v>6908.96</v>
      </c>
      <c r="K249" s="149">
        <f t="shared" si="10"/>
        <v>672.8</v>
      </c>
      <c r="L249" s="150">
        <f t="shared" si="11"/>
        <v>7581.76</v>
      </c>
      <c r="M249" s="150">
        <v>0</v>
      </c>
      <c r="N249" s="184"/>
      <c r="O249" s="146">
        <v>431.81</v>
      </c>
      <c r="P249" s="147" t="s">
        <v>2072</v>
      </c>
    </row>
    <row r="250" spans="2:16" ht="85.5">
      <c r="B250" s="143" t="s">
        <v>663</v>
      </c>
      <c r="C250" s="144" t="s">
        <v>102</v>
      </c>
      <c r="D250" s="144" t="s">
        <v>664</v>
      </c>
      <c r="E250" s="152" t="s">
        <v>665</v>
      </c>
      <c r="F250" s="144" t="s">
        <v>666</v>
      </c>
      <c r="G250" s="143">
        <v>16</v>
      </c>
      <c r="H250" s="52">
        <f>O250*(1-'Orç-Resumo'!$G$10)</f>
        <v>853.88</v>
      </c>
      <c r="I250" s="53">
        <f>P250*(1-'Orç-Resumo'!$G$10)</f>
        <v>157.41999999999999</v>
      </c>
      <c r="J250" s="148">
        <f t="shared" si="9"/>
        <v>13662.08</v>
      </c>
      <c r="K250" s="149">
        <f t="shared" si="10"/>
        <v>2518.7199999999998</v>
      </c>
      <c r="L250" s="150">
        <f t="shared" si="11"/>
        <v>16180.8</v>
      </c>
      <c r="M250" s="150">
        <v>0</v>
      </c>
      <c r="N250" s="184"/>
      <c r="O250" s="146">
        <v>853.88</v>
      </c>
      <c r="P250" s="147">
        <v>157.41999999999999</v>
      </c>
    </row>
    <row r="251" spans="2:16" ht="99.75">
      <c r="B251" s="143" t="s">
        <v>667</v>
      </c>
      <c r="C251" s="144" t="s">
        <v>102</v>
      </c>
      <c r="D251" s="144" t="s">
        <v>668</v>
      </c>
      <c r="E251" s="152" t="s">
        <v>669</v>
      </c>
      <c r="F251" s="144" t="s">
        <v>666</v>
      </c>
      <c r="G251" s="143">
        <v>8</v>
      </c>
      <c r="H251" s="52">
        <f>O251*(1-'Orç-Resumo'!$G$10)</f>
        <v>1676.13</v>
      </c>
      <c r="I251" s="53">
        <f>P251*(1-'Orç-Resumo'!$G$10)</f>
        <v>157.41999999999999</v>
      </c>
      <c r="J251" s="148">
        <f t="shared" si="9"/>
        <v>13409.04</v>
      </c>
      <c r="K251" s="149">
        <f t="shared" si="10"/>
        <v>1259.3599999999999</v>
      </c>
      <c r="L251" s="150">
        <f t="shared" si="11"/>
        <v>14668.400000000001</v>
      </c>
      <c r="M251" s="150">
        <v>0</v>
      </c>
      <c r="N251" s="184"/>
      <c r="O251" s="146">
        <v>1676.13</v>
      </c>
      <c r="P251" s="147">
        <v>157.41999999999999</v>
      </c>
    </row>
    <row r="252" spans="2:16" ht="99.75">
      <c r="B252" s="143" t="s">
        <v>670</v>
      </c>
      <c r="C252" s="144" t="s">
        <v>48</v>
      </c>
      <c r="D252" s="144">
        <v>90793</v>
      </c>
      <c r="E252" s="145" t="s">
        <v>671</v>
      </c>
      <c r="F252" s="144" t="s">
        <v>184</v>
      </c>
      <c r="G252" s="143">
        <v>16</v>
      </c>
      <c r="H252" s="52">
        <f>O252*(1-'Orç-Resumo'!$G$10)</f>
        <v>1124.4000000000001</v>
      </c>
      <c r="I252" s="53">
        <f>P252*(1-'Orç-Resumo'!$G$10)</f>
        <v>23.27</v>
      </c>
      <c r="J252" s="148">
        <f t="shared" si="9"/>
        <v>17990.400000000001</v>
      </c>
      <c r="K252" s="149">
        <f t="shared" si="10"/>
        <v>372.32</v>
      </c>
      <c r="L252" s="150">
        <f t="shared" si="11"/>
        <v>18362.72</v>
      </c>
      <c r="M252" s="150">
        <v>0</v>
      </c>
      <c r="N252" s="184"/>
      <c r="O252" s="146">
        <v>1124.4000000000001</v>
      </c>
      <c r="P252" s="147" t="s">
        <v>2073</v>
      </c>
    </row>
    <row r="253" spans="2:16" ht="28.5">
      <c r="B253" s="143" t="s">
        <v>672</v>
      </c>
      <c r="C253" s="144" t="s">
        <v>26</v>
      </c>
      <c r="D253" s="144" t="s">
        <v>673</v>
      </c>
      <c r="E253" s="145" t="s">
        <v>674</v>
      </c>
      <c r="F253" s="144" t="s">
        <v>33</v>
      </c>
      <c r="G253" s="143">
        <v>16</v>
      </c>
      <c r="H253" s="52">
        <f>O253*(1-'Orç-Resumo'!$G$10)</f>
        <v>265.238</v>
      </c>
      <c r="I253" s="53">
        <f>P253*(1-'Orç-Resumo'!$G$10)</f>
        <v>12.872000000000002</v>
      </c>
      <c r="J253" s="148">
        <f t="shared" si="9"/>
        <v>4243.808</v>
      </c>
      <c r="K253" s="149">
        <f t="shared" si="10"/>
        <v>205.95200000000003</v>
      </c>
      <c r="L253" s="150">
        <f t="shared" si="11"/>
        <v>4449.76</v>
      </c>
      <c r="M253" s="150">
        <v>0</v>
      </c>
      <c r="N253" s="184"/>
      <c r="O253" s="146">
        <v>265.238</v>
      </c>
      <c r="P253" s="147">
        <v>12.872000000000002</v>
      </c>
    </row>
    <row r="254" spans="2:16" ht="28.5">
      <c r="B254" s="143" t="s">
        <v>675</v>
      </c>
      <c r="C254" s="144" t="s">
        <v>48</v>
      </c>
      <c r="D254" s="144">
        <v>100701</v>
      </c>
      <c r="E254" s="145" t="s">
        <v>676</v>
      </c>
      <c r="F254" s="144" t="s">
        <v>69</v>
      </c>
      <c r="G254" s="143">
        <v>54</v>
      </c>
      <c r="H254" s="52">
        <f>O254*(1-'Orç-Resumo'!$G$10)</f>
        <v>552.77</v>
      </c>
      <c r="I254" s="53">
        <f>P254*(1-'Orç-Resumo'!$G$10)</f>
        <v>13.52</v>
      </c>
      <c r="J254" s="148">
        <f t="shared" si="9"/>
        <v>29849.579999999998</v>
      </c>
      <c r="K254" s="149">
        <f t="shared" si="10"/>
        <v>730.07999999999993</v>
      </c>
      <c r="L254" s="150">
        <f t="shared" si="11"/>
        <v>30579.659999999996</v>
      </c>
      <c r="M254" s="150">
        <v>0</v>
      </c>
      <c r="N254" s="184"/>
      <c r="O254" s="146">
        <v>552.77</v>
      </c>
      <c r="P254" s="147" t="s">
        <v>2074</v>
      </c>
    </row>
    <row r="255" spans="2:16" ht="28.5">
      <c r="B255" s="143" t="s">
        <v>677</v>
      </c>
      <c r="C255" s="144" t="s">
        <v>48</v>
      </c>
      <c r="D255" s="144">
        <v>90838</v>
      </c>
      <c r="E255" s="145" t="s">
        <v>678</v>
      </c>
      <c r="F255" s="144" t="s">
        <v>184</v>
      </c>
      <c r="G255" s="143">
        <v>7</v>
      </c>
      <c r="H255" s="52">
        <f>O255*(1-'Orç-Resumo'!$G$10)</f>
        <v>1348.47</v>
      </c>
      <c r="I255" s="53">
        <f>P255*(1-'Orç-Resumo'!$G$10)</f>
        <v>96.35</v>
      </c>
      <c r="J255" s="148">
        <f t="shared" si="9"/>
        <v>9439.2900000000009</v>
      </c>
      <c r="K255" s="149">
        <f t="shared" si="10"/>
        <v>674.44999999999993</v>
      </c>
      <c r="L255" s="150">
        <f t="shared" si="11"/>
        <v>10113.740000000002</v>
      </c>
      <c r="M255" s="150">
        <v>0</v>
      </c>
      <c r="N255" s="184"/>
      <c r="O255" s="146">
        <v>1348.47</v>
      </c>
      <c r="P255" s="147" t="s">
        <v>2075</v>
      </c>
    </row>
    <row r="256" spans="2:16" ht="57">
      <c r="B256" s="143" t="s">
        <v>679</v>
      </c>
      <c r="C256" s="144" t="s">
        <v>48</v>
      </c>
      <c r="D256" s="144">
        <v>91338</v>
      </c>
      <c r="E256" s="145" t="s">
        <v>680</v>
      </c>
      <c r="F256" s="144" t="s">
        <v>69</v>
      </c>
      <c r="G256" s="143">
        <v>13</v>
      </c>
      <c r="H256" s="52">
        <f>O256*(1-'Orç-Resumo'!$G$10)</f>
        <v>854.93</v>
      </c>
      <c r="I256" s="53">
        <f>P256*(1-'Orç-Resumo'!$G$10)</f>
        <v>9.3699999999999992</v>
      </c>
      <c r="J256" s="148">
        <f t="shared" si="9"/>
        <v>11114.09</v>
      </c>
      <c r="K256" s="149">
        <f t="shared" si="10"/>
        <v>121.80999999999999</v>
      </c>
      <c r="L256" s="150">
        <f t="shared" si="11"/>
        <v>11235.9</v>
      </c>
      <c r="M256" s="150">
        <v>0</v>
      </c>
      <c r="N256" s="184"/>
      <c r="O256" s="146">
        <v>854.93</v>
      </c>
      <c r="P256" s="147" t="s">
        <v>2076</v>
      </c>
    </row>
    <row r="257" spans="2:16" ht="57">
      <c r="B257" s="143" t="s">
        <v>681</v>
      </c>
      <c r="C257" s="144" t="s">
        <v>48</v>
      </c>
      <c r="D257" s="144">
        <v>100702</v>
      </c>
      <c r="E257" s="145" t="s">
        <v>682</v>
      </c>
      <c r="F257" s="144" t="s">
        <v>69</v>
      </c>
      <c r="G257" s="143">
        <v>50</v>
      </c>
      <c r="H257" s="52">
        <f>O257*(1-'Orç-Resumo'!$G$10)</f>
        <v>471.98</v>
      </c>
      <c r="I257" s="53">
        <f>P257*(1-'Orç-Resumo'!$G$10)</f>
        <v>7.4</v>
      </c>
      <c r="J257" s="148">
        <f t="shared" si="9"/>
        <v>23599</v>
      </c>
      <c r="K257" s="149">
        <f t="shared" si="10"/>
        <v>370</v>
      </c>
      <c r="L257" s="150">
        <f t="shared" si="11"/>
        <v>23969</v>
      </c>
      <c r="M257" s="150">
        <v>0</v>
      </c>
      <c r="N257" s="184"/>
      <c r="O257" s="146">
        <v>471.98</v>
      </c>
      <c r="P257" s="147" t="s">
        <v>1353</v>
      </c>
    </row>
    <row r="258" spans="2:16" ht="57">
      <c r="B258" s="143" t="s">
        <v>684</v>
      </c>
      <c r="C258" s="144" t="s">
        <v>48</v>
      </c>
      <c r="D258" s="144">
        <v>94569</v>
      </c>
      <c r="E258" s="145" t="s">
        <v>685</v>
      </c>
      <c r="F258" s="144" t="s">
        <v>69</v>
      </c>
      <c r="G258" s="143">
        <v>35</v>
      </c>
      <c r="H258" s="52">
        <f>O258*(1-'Orç-Resumo'!$G$10)</f>
        <v>629.99</v>
      </c>
      <c r="I258" s="53">
        <f>P258*(1-'Orç-Resumo'!$G$10)</f>
        <v>44.93</v>
      </c>
      <c r="J258" s="148">
        <f t="shared" si="9"/>
        <v>22049.65</v>
      </c>
      <c r="K258" s="149">
        <f t="shared" si="10"/>
        <v>1572.55</v>
      </c>
      <c r="L258" s="150">
        <f t="shared" si="11"/>
        <v>23622.2</v>
      </c>
      <c r="M258" s="150">
        <v>0</v>
      </c>
      <c r="N258" s="184"/>
      <c r="O258" s="146">
        <v>629.99</v>
      </c>
      <c r="P258" s="147" t="s">
        <v>2077</v>
      </c>
    </row>
    <row r="259" spans="2:16" ht="85.5">
      <c r="B259" s="143" t="s">
        <v>686</v>
      </c>
      <c r="C259" s="144" t="s">
        <v>48</v>
      </c>
      <c r="D259" s="144">
        <v>94570</v>
      </c>
      <c r="E259" s="145" t="s">
        <v>687</v>
      </c>
      <c r="F259" s="144" t="s">
        <v>69</v>
      </c>
      <c r="G259" s="143">
        <v>35</v>
      </c>
      <c r="H259" s="52">
        <f>O259*(1-'Orç-Resumo'!$G$10)</f>
        <v>334.66</v>
      </c>
      <c r="I259" s="53">
        <f>P259*(1-'Orç-Resumo'!$G$10)</f>
        <v>13.64</v>
      </c>
      <c r="J259" s="148">
        <f t="shared" si="9"/>
        <v>11713.1</v>
      </c>
      <c r="K259" s="149">
        <f t="shared" si="10"/>
        <v>477.40000000000003</v>
      </c>
      <c r="L259" s="150">
        <f t="shared" si="11"/>
        <v>12190.5</v>
      </c>
      <c r="M259" s="150">
        <v>0</v>
      </c>
      <c r="N259" s="184"/>
      <c r="O259" s="146">
        <v>334.66</v>
      </c>
      <c r="P259" s="147" t="s">
        <v>2078</v>
      </c>
    </row>
    <row r="260" spans="2:16" ht="57">
      <c r="B260" s="143" t="s">
        <v>689</v>
      </c>
      <c r="C260" s="144" t="s">
        <v>48</v>
      </c>
      <c r="D260" s="144">
        <v>100674</v>
      </c>
      <c r="E260" s="145" t="s">
        <v>690</v>
      </c>
      <c r="F260" s="144" t="s">
        <v>69</v>
      </c>
      <c r="G260" s="143">
        <v>35</v>
      </c>
      <c r="H260" s="52">
        <f>O260*(1-'Orç-Resumo'!$G$10)</f>
        <v>704.64</v>
      </c>
      <c r="I260" s="53">
        <f>P260*(1-'Orç-Resumo'!$G$10)</f>
        <v>18.95</v>
      </c>
      <c r="J260" s="148">
        <f t="shared" si="9"/>
        <v>24662.399999999998</v>
      </c>
      <c r="K260" s="149">
        <f t="shared" si="10"/>
        <v>663.25</v>
      </c>
      <c r="L260" s="150">
        <f t="shared" si="11"/>
        <v>25325.649999999998</v>
      </c>
      <c r="M260" s="150">
        <v>0</v>
      </c>
      <c r="N260" s="184"/>
      <c r="O260" s="146">
        <v>704.64</v>
      </c>
      <c r="P260" s="147" t="s">
        <v>2079</v>
      </c>
    </row>
    <row r="261" spans="2:16" ht="85.5">
      <c r="B261" s="143" t="s">
        <v>691</v>
      </c>
      <c r="C261" s="144" t="s">
        <v>48</v>
      </c>
      <c r="D261" s="144">
        <v>94573</v>
      </c>
      <c r="E261" s="145" t="s">
        <v>692</v>
      </c>
      <c r="F261" s="144" t="s">
        <v>69</v>
      </c>
      <c r="G261" s="143">
        <v>35</v>
      </c>
      <c r="H261" s="52">
        <f>O261*(1-'Orç-Resumo'!$G$10)</f>
        <v>379.36</v>
      </c>
      <c r="I261" s="53">
        <f>P261*(1-'Orç-Resumo'!$G$10)</f>
        <v>25.26</v>
      </c>
      <c r="J261" s="148">
        <f t="shared" si="9"/>
        <v>13277.6</v>
      </c>
      <c r="K261" s="149">
        <f t="shared" si="10"/>
        <v>884.1</v>
      </c>
      <c r="L261" s="150">
        <f t="shared" si="11"/>
        <v>14161.7</v>
      </c>
      <c r="M261" s="150">
        <v>0</v>
      </c>
      <c r="N261" s="184"/>
      <c r="O261" s="146">
        <v>379.36</v>
      </c>
      <c r="P261" s="147" t="s">
        <v>2080</v>
      </c>
    </row>
    <row r="262" spans="2:16" ht="28.5">
      <c r="B262" s="143" t="s">
        <v>693</v>
      </c>
      <c r="C262" s="144" t="s">
        <v>102</v>
      </c>
      <c r="D262" s="144" t="s">
        <v>694</v>
      </c>
      <c r="E262" s="145" t="s">
        <v>695</v>
      </c>
      <c r="F262" s="144" t="s">
        <v>117</v>
      </c>
      <c r="G262" s="143">
        <v>100</v>
      </c>
      <c r="H262" s="52">
        <f>O262*(1-'Orç-Resumo'!$G$10)</f>
        <v>685.55</v>
      </c>
      <c r="I262" s="53">
        <f>P262*(1-'Orç-Resumo'!$G$10)</f>
        <v>90.67</v>
      </c>
      <c r="J262" s="148">
        <f t="shared" si="9"/>
        <v>68555</v>
      </c>
      <c r="K262" s="149">
        <f t="shared" si="10"/>
        <v>9067</v>
      </c>
      <c r="L262" s="150">
        <f t="shared" si="11"/>
        <v>77622</v>
      </c>
      <c r="M262" s="150">
        <v>0</v>
      </c>
      <c r="N262" s="184"/>
      <c r="O262" s="146">
        <v>685.55</v>
      </c>
      <c r="P262" s="147">
        <v>90.67</v>
      </c>
    </row>
    <row r="263" spans="2:16" ht="42.75">
      <c r="B263" s="143" t="s">
        <v>696</v>
      </c>
      <c r="C263" s="144" t="s">
        <v>48</v>
      </c>
      <c r="D263" s="144">
        <v>99861</v>
      </c>
      <c r="E263" s="145" t="s">
        <v>697</v>
      </c>
      <c r="F263" s="144" t="s">
        <v>69</v>
      </c>
      <c r="G263" s="143">
        <v>100</v>
      </c>
      <c r="H263" s="52">
        <f>O263*(1-'Orç-Resumo'!$G$10)</f>
        <v>373.89000000000004</v>
      </c>
      <c r="I263" s="53">
        <f>P263*(1-'Orç-Resumo'!$G$10)</f>
        <v>308.58</v>
      </c>
      <c r="J263" s="148">
        <f t="shared" si="9"/>
        <v>37389.000000000007</v>
      </c>
      <c r="K263" s="149">
        <f t="shared" si="10"/>
        <v>30858</v>
      </c>
      <c r="L263" s="150">
        <f t="shared" si="11"/>
        <v>68247</v>
      </c>
      <c r="M263" s="150">
        <v>0</v>
      </c>
      <c r="N263" s="184"/>
      <c r="O263" s="146">
        <v>373.89000000000004</v>
      </c>
      <c r="P263" s="147" t="s">
        <v>2081</v>
      </c>
    </row>
    <row r="264" spans="2:16" ht="28.5">
      <c r="B264" s="143" t="s">
        <v>698</v>
      </c>
      <c r="C264" s="144" t="s">
        <v>26</v>
      </c>
      <c r="D264" s="144" t="s">
        <v>699</v>
      </c>
      <c r="E264" s="145" t="s">
        <v>700</v>
      </c>
      <c r="F264" s="144" t="s">
        <v>110</v>
      </c>
      <c r="G264" s="143">
        <v>70</v>
      </c>
      <c r="H264" s="52">
        <f>O264*(1-'Orç-Resumo'!$G$10)</f>
        <v>428.76000000000005</v>
      </c>
      <c r="I264" s="53">
        <f>P264*(1-'Orç-Resumo'!$G$10)</f>
        <v>47.138999999999996</v>
      </c>
      <c r="J264" s="148">
        <f t="shared" si="9"/>
        <v>30013.200000000004</v>
      </c>
      <c r="K264" s="149">
        <f t="shared" si="10"/>
        <v>3299.7299999999996</v>
      </c>
      <c r="L264" s="150">
        <f t="shared" si="11"/>
        <v>33312.930000000008</v>
      </c>
      <c r="M264" s="150">
        <v>0</v>
      </c>
      <c r="N264" s="184"/>
      <c r="O264" s="146">
        <v>428.76000000000005</v>
      </c>
      <c r="P264" s="147">
        <v>47.138999999999996</v>
      </c>
    </row>
    <row r="265" spans="2:16" ht="28.5">
      <c r="B265" s="143" t="s">
        <v>701</v>
      </c>
      <c r="C265" s="144" t="s">
        <v>102</v>
      </c>
      <c r="D265" s="144" t="s">
        <v>702</v>
      </c>
      <c r="E265" s="145" t="s">
        <v>703</v>
      </c>
      <c r="F265" s="144" t="s">
        <v>666</v>
      </c>
      <c r="G265" s="143">
        <v>8</v>
      </c>
      <c r="H265" s="52">
        <f>O265*(1-'Orç-Resumo'!$G$10)</f>
        <v>1993.66</v>
      </c>
      <c r="I265" s="53">
        <f>P265*(1-'Orç-Resumo'!$G$10)</f>
        <v>18.13</v>
      </c>
      <c r="J265" s="148">
        <f t="shared" si="9"/>
        <v>15949.28</v>
      </c>
      <c r="K265" s="149">
        <f t="shared" si="10"/>
        <v>145.04</v>
      </c>
      <c r="L265" s="150">
        <f t="shared" si="11"/>
        <v>16094.320000000002</v>
      </c>
      <c r="M265" s="150">
        <v>0</v>
      </c>
      <c r="N265" s="184"/>
      <c r="O265" s="146">
        <v>1993.66</v>
      </c>
      <c r="P265" s="147">
        <v>18.13</v>
      </c>
    </row>
    <row r="266" spans="2:16" ht="57">
      <c r="B266" s="143" t="s">
        <v>704</v>
      </c>
      <c r="C266" s="144" t="s">
        <v>26</v>
      </c>
      <c r="D266" s="144" t="s">
        <v>705</v>
      </c>
      <c r="E266" s="145" t="s">
        <v>706</v>
      </c>
      <c r="F266" s="144" t="s">
        <v>110</v>
      </c>
      <c r="G266" s="143">
        <v>800</v>
      </c>
      <c r="H266" s="52">
        <f>O266*(1-'Orç-Resumo'!$G$10)</f>
        <v>60.429999999999993</v>
      </c>
      <c r="I266" s="53">
        <f>P266*(1-'Orç-Resumo'!$G$10)</f>
        <v>66.900000000000006</v>
      </c>
      <c r="J266" s="148">
        <f t="shared" si="9"/>
        <v>48343.999999999993</v>
      </c>
      <c r="K266" s="149">
        <f t="shared" si="10"/>
        <v>53520.000000000007</v>
      </c>
      <c r="L266" s="150">
        <f t="shared" si="11"/>
        <v>101864</v>
      </c>
      <c r="M266" s="150">
        <v>0</v>
      </c>
      <c r="N266" s="184"/>
      <c r="O266" s="146">
        <v>60.429999999999993</v>
      </c>
      <c r="P266" s="147">
        <v>66.900000000000006</v>
      </c>
    </row>
    <row r="267" spans="2:16" ht="28.5">
      <c r="B267" s="143" t="s">
        <v>707</v>
      </c>
      <c r="C267" s="144" t="s">
        <v>102</v>
      </c>
      <c r="D267" s="144" t="s">
        <v>708</v>
      </c>
      <c r="E267" s="145" t="s">
        <v>709</v>
      </c>
      <c r="F267" s="144" t="s">
        <v>354</v>
      </c>
      <c r="G267" s="143">
        <v>7</v>
      </c>
      <c r="H267" s="52">
        <f>O267*(1-'Orç-Resumo'!$G$10)</f>
        <v>127.44</v>
      </c>
      <c r="I267" s="53">
        <f>P267*(1-'Orç-Resumo'!$G$10)</f>
        <v>30.22</v>
      </c>
      <c r="J267" s="148">
        <f t="shared" si="9"/>
        <v>892.07999999999993</v>
      </c>
      <c r="K267" s="149">
        <f t="shared" si="10"/>
        <v>211.54</v>
      </c>
      <c r="L267" s="150">
        <f t="shared" si="11"/>
        <v>1103.6199999999999</v>
      </c>
      <c r="M267" s="150">
        <v>0</v>
      </c>
      <c r="N267" s="184"/>
      <c r="O267" s="146">
        <v>127.44</v>
      </c>
      <c r="P267" s="147">
        <v>30.22</v>
      </c>
    </row>
    <row r="268" spans="2:16" ht="28.5">
      <c r="B268" s="143" t="s">
        <v>710</v>
      </c>
      <c r="C268" s="144" t="s">
        <v>102</v>
      </c>
      <c r="D268" s="144" t="s">
        <v>711</v>
      </c>
      <c r="E268" s="145" t="s">
        <v>712</v>
      </c>
      <c r="F268" s="144" t="s">
        <v>666</v>
      </c>
      <c r="G268" s="143">
        <v>7</v>
      </c>
      <c r="H268" s="52">
        <f>O268*(1-'Orç-Resumo'!$G$10)</f>
        <v>37.26</v>
      </c>
      <c r="I268" s="53">
        <f>P268*(1-'Orç-Resumo'!$G$10)</f>
        <v>1.84</v>
      </c>
      <c r="J268" s="148">
        <f t="shared" si="9"/>
        <v>260.82</v>
      </c>
      <c r="K268" s="149">
        <f t="shared" si="10"/>
        <v>12.88</v>
      </c>
      <c r="L268" s="150">
        <f t="shared" si="11"/>
        <v>273.7</v>
      </c>
      <c r="M268" s="150">
        <v>0</v>
      </c>
      <c r="N268" s="184"/>
      <c r="O268" s="146">
        <v>37.26</v>
      </c>
      <c r="P268" s="147">
        <v>1.84</v>
      </c>
    </row>
    <row r="269" spans="2:16" ht="28.5">
      <c r="B269" s="143" t="s">
        <v>713</v>
      </c>
      <c r="C269" s="144" t="s">
        <v>26</v>
      </c>
      <c r="D269" s="144" t="s">
        <v>714</v>
      </c>
      <c r="E269" s="145" t="s">
        <v>715</v>
      </c>
      <c r="F269" s="144" t="s">
        <v>69</v>
      </c>
      <c r="G269" s="143">
        <v>35</v>
      </c>
      <c r="H269" s="52">
        <f>O269*(1-'Orç-Resumo'!$G$10)</f>
        <v>348.33159999999998</v>
      </c>
      <c r="I269" s="53">
        <f>P269*(1-'Orç-Resumo'!$G$10)</f>
        <v>342.26</v>
      </c>
      <c r="J269" s="148">
        <f t="shared" si="9"/>
        <v>12191.606</v>
      </c>
      <c r="K269" s="149">
        <f t="shared" si="10"/>
        <v>11979.1</v>
      </c>
      <c r="L269" s="150">
        <f t="shared" si="11"/>
        <v>24170.705999999998</v>
      </c>
      <c r="M269" s="150">
        <v>0</v>
      </c>
      <c r="N269" s="184"/>
      <c r="O269" s="146">
        <v>348.33159999999998</v>
      </c>
      <c r="P269" s="147">
        <v>342.26</v>
      </c>
    </row>
    <row r="270" spans="2:16" ht="28.5">
      <c r="B270" s="143" t="s">
        <v>716</v>
      </c>
      <c r="C270" s="144" t="s">
        <v>26</v>
      </c>
      <c r="D270" s="144" t="s">
        <v>717</v>
      </c>
      <c r="E270" s="145" t="s">
        <v>718</v>
      </c>
      <c r="F270" s="144" t="s">
        <v>110</v>
      </c>
      <c r="G270" s="143">
        <v>500</v>
      </c>
      <c r="H270" s="52">
        <f>O270*(1-'Orç-Resumo'!$G$10)</f>
        <v>46.879239999999996</v>
      </c>
      <c r="I270" s="53">
        <f>P270*(1-'Orç-Resumo'!$G$10)</f>
        <v>18.940000000000001</v>
      </c>
      <c r="J270" s="148">
        <f t="shared" si="9"/>
        <v>23439.62</v>
      </c>
      <c r="K270" s="149">
        <f t="shared" si="10"/>
        <v>9470</v>
      </c>
      <c r="L270" s="150">
        <f t="shared" si="11"/>
        <v>32909.619999999995</v>
      </c>
      <c r="M270" s="150">
        <v>0</v>
      </c>
      <c r="N270" s="184"/>
      <c r="O270" s="146">
        <v>46.879239999999996</v>
      </c>
      <c r="P270" s="147">
        <v>18.940000000000001</v>
      </c>
    </row>
    <row r="271" spans="2:16" ht="15">
      <c r="B271" s="143" t="s">
        <v>719</v>
      </c>
      <c r="C271" s="144" t="s">
        <v>21</v>
      </c>
      <c r="D271" s="144" t="s">
        <v>21</v>
      </c>
      <c r="E271" s="145" t="s">
        <v>720</v>
      </c>
      <c r="F271" s="144" t="s">
        <v>23</v>
      </c>
      <c r="G271" s="143"/>
      <c r="H271" s="52"/>
      <c r="I271" s="53"/>
      <c r="J271" s="148"/>
      <c r="K271" s="149"/>
      <c r="L271" s="150"/>
      <c r="M271" s="150">
        <f>SUM(L272:L281)</f>
        <v>50021.19077999999</v>
      </c>
      <c r="N271" s="184"/>
      <c r="O271" s="146" t="s">
        <v>24</v>
      </c>
      <c r="P271" s="147" t="s">
        <v>24</v>
      </c>
    </row>
    <row r="272" spans="2:16" ht="28.5">
      <c r="B272" s="143" t="s">
        <v>721</v>
      </c>
      <c r="C272" s="144" t="s">
        <v>48</v>
      </c>
      <c r="D272" s="144">
        <v>102188</v>
      </c>
      <c r="E272" s="145" t="s">
        <v>722</v>
      </c>
      <c r="F272" s="144" t="s">
        <v>184</v>
      </c>
      <c r="G272" s="143">
        <v>8</v>
      </c>
      <c r="H272" s="52">
        <f>O272*(1-'Orç-Resumo'!$G$10)</f>
        <v>1011.8</v>
      </c>
      <c r="I272" s="53">
        <f>P272*(1-'Orç-Resumo'!$G$10)</f>
        <v>55.74</v>
      </c>
      <c r="J272" s="148">
        <f t="shared" si="9"/>
        <v>8094.4</v>
      </c>
      <c r="K272" s="149">
        <f t="shared" si="10"/>
        <v>445.92</v>
      </c>
      <c r="L272" s="150">
        <f t="shared" si="11"/>
        <v>8540.32</v>
      </c>
      <c r="M272" s="150">
        <v>0</v>
      </c>
      <c r="N272" s="184"/>
      <c r="O272" s="146">
        <v>1011.8</v>
      </c>
      <c r="P272" s="147" t="s">
        <v>2082</v>
      </c>
    </row>
    <row r="273" spans="2:16" ht="85.5">
      <c r="B273" s="143" t="s">
        <v>724</v>
      </c>
      <c r="C273" s="144" t="s">
        <v>48</v>
      </c>
      <c r="D273" s="144">
        <v>102189</v>
      </c>
      <c r="E273" s="145" t="s">
        <v>725</v>
      </c>
      <c r="F273" s="144" t="s">
        <v>184</v>
      </c>
      <c r="G273" s="143">
        <v>8</v>
      </c>
      <c r="H273" s="52">
        <f>O273*(1-'Orç-Resumo'!$G$10)</f>
        <v>217.44</v>
      </c>
      <c r="I273" s="53">
        <f>P273*(1-'Orç-Resumo'!$G$10)</f>
        <v>61.95</v>
      </c>
      <c r="J273" s="148">
        <f t="shared" ref="J273:J336" si="12">G273*H273</f>
        <v>1739.52</v>
      </c>
      <c r="K273" s="149">
        <f t="shared" ref="K273:K336" si="13">G273*I273</f>
        <v>495.6</v>
      </c>
      <c r="L273" s="150">
        <f t="shared" ref="L273:L336" si="14">J273+K273</f>
        <v>2235.12</v>
      </c>
      <c r="M273" s="150">
        <v>0</v>
      </c>
      <c r="N273" s="184"/>
      <c r="O273" s="146">
        <v>217.44</v>
      </c>
      <c r="P273" s="147" t="s">
        <v>3300</v>
      </c>
    </row>
    <row r="274" spans="2:16" ht="28.5">
      <c r="B274" s="143" t="s">
        <v>726</v>
      </c>
      <c r="C274" s="144" t="s">
        <v>48</v>
      </c>
      <c r="D274" s="144">
        <v>100705</v>
      </c>
      <c r="E274" s="145" t="s">
        <v>727</v>
      </c>
      <c r="F274" s="144" t="s">
        <v>184</v>
      </c>
      <c r="G274" s="143">
        <v>8</v>
      </c>
      <c r="H274" s="52">
        <f>O274*(1-'Orç-Resumo'!$G$10)</f>
        <v>65.14</v>
      </c>
      <c r="I274" s="53">
        <f>P274*(1-'Orç-Resumo'!$G$10)</f>
        <v>22.92</v>
      </c>
      <c r="J274" s="148">
        <f t="shared" si="12"/>
        <v>521.12</v>
      </c>
      <c r="K274" s="149">
        <f t="shared" si="13"/>
        <v>183.36</v>
      </c>
      <c r="L274" s="150">
        <f t="shared" si="14"/>
        <v>704.48</v>
      </c>
      <c r="M274" s="150">
        <v>0</v>
      </c>
      <c r="N274" s="184"/>
      <c r="O274" s="146">
        <v>65.14</v>
      </c>
      <c r="P274" s="147" t="s">
        <v>2083</v>
      </c>
    </row>
    <row r="275" spans="2:16" ht="57">
      <c r="B275" s="143" t="s">
        <v>728</v>
      </c>
      <c r="C275" s="144" t="s">
        <v>48</v>
      </c>
      <c r="D275" s="144">
        <v>100709</v>
      </c>
      <c r="E275" s="145" t="s">
        <v>729</v>
      </c>
      <c r="F275" s="144" t="s">
        <v>184</v>
      </c>
      <c r="G275" s="143">
        <v>48</v>
      </c>
      <c r="H275" s="52">
        <f>O275*(1-'Orç-Resumo'!$G$10)</f>
        <v>27.350000000000005</v>
      </c>
      <c r="I275" s="53">
        <f>P275*(1-'Orç-Resumo'!$G$10)</f>
        <v>22.99</v>
      </c>
      <c r="J275" s="148">
        <f t="shared" si="12"/>
        <v>1312.8000000000002</v>
      </c>
      <c r="K275" s="149">
        <f t="shared" si="13"/>
        <v>1103.52</v>
      </c>
      <c r="L275" s="150">
        <f t="shared" si="14"/>
        <v>2416.3200000000002</v>
      </c>
      <c r="M275" s="150">
        <v>0</v>
      </c>
      <c r="N275" s="184"/>
      <c r="O275" s="146">
        <v>27.350000000000005</v>
      </c>
      <c r="P275" s="147" t="s">
        <v>3301</v>
      </c>
    </row>
    <row r="276" spans="2:16" ht="28.5">
      <c r="B276" s="143" t="s">
        <v>731</v>
      </c>
      <c r="C276" s="144" t="s">
        <v>26</v>
      </c>
      <c r="D276" s="144" t="s">
        <v>732</v>
      </c>
      <c r="E276" s="145" t="s">
        <v>733</v>
      </c>
      <c r="F276" s="144" t="s">
        <v>33</v>
      </c>
      <c r="G276" s="143">
        <v>7</v>
      </c>
      <c r="H276" s="52">
        <f>O276*(1-'Orç-Resumo'!$G$10)</f>
        <v>232.09403</v>
      </c>
      <c r="I276" s="53">
        <f>P276*(1-'Orç-Resumo'!$G$10)</f>
        <v>19.235800000000001</v>
      </c>
      <c r="J276" s="148">
        <f t="shared" si="12"/>
        <v>1624.6582100000001</v>
      </c>
      <c r="K276" s="149">
        <f t="shared" si="13"/>
        <v>134.6506</v>
      </c>
      <c r="L276" s="150">
        <f t="shared" si="14"/>
        <v>1759.30881</v>
      </c>
      <c r="M276" s="150">
        <v>0</v>
      </c>
      <c r="N276" s="184"/>
      <c r="O276" s="146">
        <v>232.09403</v>
      </c>
      <c r="P276" s="147">
        <v>19.235800000000001</v>
      </c>
    </row>
    <row r="277" spans="2:16" ht="57">
      <c r="B277" s="143" t="s">
        <v>734</v>
      </c>
      <c r="C277" s="144" t="s">
        <v>48</v>
      </c>
      <c r="D277" s="144">
        <v>91306</v>
      </c>
      <c r="E277" s="145" t="s">
        <v>735</v>
      </c>
      <c r="F277" s="144" t="s">
        <v>184</v>
      </c>
      <c r="G277" s="143">
        <v>20</v>
      </c>
      <c r="H277" s="52">
        <f>O277*(1-'Orç-Resumo'!$G$10)</f>
        <v>151.61000000000001</v>
      </c>
      <c r="I277" s="53">
        <f>P277*(1-'Orç-Resumo'!$G$10)</f>
        <v>19.22</v>
      </c>
      <c r="J277" s="148">
        <f t="shared" si="12"/>
        <v>3032.2000000000003</v>
      </c>
      <c r="K277" s="149">
        <f t="shared" si="13"/>
        <v>384.4</v>
      </c>
      <c r="L277" s="150">
        <f t="shared" si="14"/>
        <v>3416.6000000000004</v>
      </c>
      <c r="M277" s="150">
        <v>0</v>
      </c>
      <c r="N277" s="184"/>
      <c r="O277" s="146">
        <v>151.61000000000001</v>
      </c>
      <c r="P277" s="147" t="s">
        <v>2085</v>
      </c>
    </row>
    <row r="278" spans="2:16" ht="71.25">
      <c r="B278" s="143" t="s">
        <v>736</v>
      </c>
      <c r="C278" s="144" t="s">
        <v>48</v>
      </c>
      <c r="D278" s="144">
        <v>90831</v>
      </c>
      <c r="E278" s="145" t="s">
        <v>737</v>
      </c>
      <c r="F278" s="144" t="s">
        <v>184</v>
      </c>
      <c r="G278" s="143">
        <v>14</v>
      </c>
      <c r="H278" s="52">
        <f>O278*(1-'Orç-Resumo'!$G$10)</f>
        <v>151.61000000000001</v>
      </c>
      <c r="I278" s="53">
        <f>P278*(1-'Orç-Resumo'!$G$10)</f>
        <v>19.22</v>
      </c>
      <c r="J278" s="148">
        <f t="shared" si="12"/>
        <v>2122.54</v>
      </c>
      <c r="K278" s="149">
        <f t="shared" si="13"/>
        <v>269.08</v>
      </c>
      <c r="L278" s="150">
        <f t="shared" si="14"/>
        <v>2391.62</v>
      </c>
      <c r="M278" s="150">
        <v>0</v>
      </c>
      <c r="N278" s="184"/>
      <c r="O278" s="146">
        <v>151.61000000000001</v>
      </c>
      <c r="P278" s="147" t="s">
        <v>2085</v>
      </c>
    </row>
    <row r="279" spans="2:16" ht="71.25">
      <c r="B279" s="143" t="s">
        <v>738</v>
      </c>
      <c r="C279" s="144" t="s">
        <v>48</v>
      </c>
      <c r="D279" s="144">
        <v>90830</v>
      </c>
      <c r="E279" s="145" t="s">
        <v>739</v>
      </c>
      <c r="F279" s="144" t="s">
        <v>184</v>
      </c>
      <c r="G279" s="143">
        <v>7</v>
      </c>
      <c r="H279" s="52">
        <f>O279*(1-'Orç-Resumo'!$G$10)</f>
        <v>169.38</v>
      </c>
      <c r="I279" s="53">
        <f>P279*(1-'Orç-Resumo'!$G$10)</f>
        <v>25.1</v>
      </c>
      <c r="J279" s="148">
        <f t="shared" si="12"/>
        <v>1185.6599999999999</v>
      </c>
      <c r="K279" s="149">
        <f t="shared" si="13"/>
        <v>175.70000000000002</v>
      </c>
      <c r="L279" s="150">
        <f t="shared" si="14"/>
        <v>1361.36</v>
      </c>
      <c r="M279" s="150">
        <v>0</v>
      </c>
      <c r="N279" s="184"/>
      <c r="O279" s="146">
        <v>169.38</v>
      </c>
      <c r="P279" s="147" t="s">
        <v>2086</v>
      </c>
    </row>
    <row r="280" spans="2:16" ht="42.75">
      <c r="B280" s="143" t="s">
        <v>741</v>
      </c>
      <c r="C280" s="144" t="s">
        <v>26</v>
      </c>
      <c r="D280" s="144" t="s">
        <v>742</v>
      </c>
      <c r="E280" s="145" t="s">
        <v>743</v>
      </c>
      <c r="F280" s="144" t="s">
        <v>33</v>
      </c>
      <c r="G280" s="143">
        <v>7</v>
      </c>
      <c r="H280" s="52">
        <f>O280*(1-'Orç-Resumo'!$G$10)</f>
        <v>222.31156999999999</v>
      </c>
      <c r="I280" s="53">
        <f>P280*(1-'Orç-Resumo'!$G$10)</f>
        <v>25.120140000000003</v>
      </c>
      <c r="J280" s="148">
        <f t="shared" si="12"/>
        <v>1556.1809899999998</v>
      </c>
      <c r="K280" s="149">
        <f t="shared" si="13"/>
        <v>175.84098000000003</v>
      </c>
      <c r="L280" s="150">
        <f t="shared" si="14"/>
        <v>1732.0219699999998</v>
      </c>
      <c r="M280" s="150">
        <v>0</v>
      </c>
      <c r="N280" s="184"/>
      <c r="O280" s="146">
        <v>222.31156999999999</v>
      </c>
      <c r="P280" s="147">
        <v>25.120140000000003</v>
      </c>
    </row>
    <row r="281" spans="2:16" ht="99.75">
      <c r="B281" s="143" t="s">
        <v>744</v>
      </c>
      <c r="C281" s="144" t="s">
        <v>26</v>
      </c>
      <c r="D281" s="144" t="s">
        <v>745</v>
      </c>
      <c r="E281" s="145" t="s">
        <v>746</v>
      </c>
      <c r="F281" s="144" t="s">
        <v>33</v>
      </c>
      <c r="G281" s="143">
        <v>7</v>
      </c>
      <c r="H281" s="52">
        <f>O281*(1-'Orç-Resumo'!$G$10)</f>
        <v>2873.8799999999997</v>
      </c>
      <c r="I281" s="53">
        <f>P281*(1-'Orç-Resumo'!$G$10)</f>
        <v>763.84</v>
      </c>
      <c r="J281" s="148">
        <f t="shared" si="12"/>
        <v>20117.159999999996</v>
      </c>
      <c r="K281" s="149">
        <f t="shared" si="13"/>
        <v>5346.88</v>
      </c>
      <c r="L281" s="150">
        <f t="shared" si="14"/>
        <v>25464.039999999997</v>
      </c>
      <c r="M281" s="150">
        <v>0</v>
      </c>
      <c r="N281" s="184"/>
      <c r="O281" s="146">
        <v>2873.8799999999997</v>
      </c>
      <c r="P281" s="147">
        <v>763.84</v>
      </c>
    </row>
    <row r="282" spans="2:16" ht="15">
      <c r="B282" s="143" t="s">
        <v>747</v>
      </c>
      <c r="C282" s="144" t="s">
        <v>21</v>
      </c>
      <c r="D282" s="144" t="s">
        <v>21</v>
      </c>
      <c r="E282" s="145" t="s">
        <v>748</v>
      </c>
      <c r="F282" s="144" t="s">
        <v>23</v>
      </c>
      <c r="G282" s="143"/>
      <c r="H282" s="52"/>
      <c r="I282" s="53"/>
      <c r="J282" s="148"/>
      <c r="K282" s="149"/>
      <c r="L282" s="150"/>
      <c r="M282" s="150">
        <f>SUM(L283:L304)</f>
        <v>606509.65113043052</v>
      </c>
      <c r="N282" s="184"/>
      <c r="O282" s="146" t="s">
        <v>24</v>
      </c>
      <c r="P282" s="147" t="s">
        <v>24</v>
      </c>
    </row>
    <row r="283" spans="2:16" ht="85.5">
      <c r="B283" s="143" t="s">
        <v>749</v>
      </c>
      <c r="C283" s="144" t="s">
        <v>26</v>
      </c>
      <c r="D283" s="144" t="s">
        <v>750</v>
      </c>
      <c r="E283" s="145" t="s">
        <v>751</v>
      </c>
      <c r="F283" s="144" t="s">
        <v>33</v>
      </c>
      <c r="G283" s="143">
        <v>1350</v>
      </c>
      <c r="H283" s="52">
        <f>O283*(1-'Orç-Resumo'!$G$10)</f>
        <v>16.892000000000003</v>
      </c>
      <c r="I283" s="53">
        <f>P283*(1-'Orç-Resumo'!$G$10)</f>
        <v>3.17</v>
      </c>
      <c r="J283" s="148">
        <f t="shared" si="12"/>
        <v>22804.200000000004</v>
      </c>
      <c r="K283" s="149">
        <f t="shared" si="13"/>
        <v>4279.5</v>
      </c>
      <c r="L283" s="150">
        <f t="shared" si="14"/>
        <v>27083.700000000004</v>
      </c>
      <c r="M283" s="150">
        <v>0</v>
      </c>
      <c r="N283" s="184"/>
      <c r="O283" s="146">
        <v>16.892000000000003</v>
      </c>
      <c r="P283" s="147">
        <v>3.17</v>
      </c>
    </row>
    <row r="284" spans="2:16" ht="85.5">
      <c r="B284" s="143" t="s">
        <v>752</v>
      </c>
      <c r="C284" s="144" t="s">
        <v>48</v>
      </c>
      <c r="D284" s="144">
        <v>92543</v>
      </c>
      <c r="E284" s="145" t="s">
        <v>753</v>
      </c>
      <c r="F284" s="144" t="s">
        <v>69</v>
      </c>
      <c r="G284" s="143">
        <v>1000</v>
      </c>
      <c r="H284" s="52">
        <f>O284*(1-'Orç-Resumo'!$G$10)</f>
        <v>15.71</v>
      </c>
      <c r="I284" s="53">
        <f>P284*(1-'Orç-Resumo'!$G$10)</f>
        <v>3.57</v>
      </c>
      <c r="J284" s="148">
        <f t="shared" si="12"/>
        <v>15710</v>
      </c>
      <c r="K284" s="149">
        <f t="shared" si="13"/>
        <v>3570</v>
      </c>
      <c r="L284" s="150">
        <f t="shared" si="14"/>
        <v>19280</v>
      </c>
      <c r="M284" s="150">
        <v>0</v>
      </c>
      <c r="N284" s="184"/>
      <c r="O284" s="146">
        <v>15.71</v>
      </c>
      <c r="P284" s="147" t="s">
        <v>2087</v>
      </c>
    </row>
    <row r="285" spans="2:16" ht="85.5">
      <c r="B285" s="143" t="s">
        <v>755</v>
      </c>
      <c r="C285" s="144" t="s">
        <v>48</v>
      </c>
      <c r="D285" s="144">
        <v>92580</v>
      </c>
      <c r="E285" s="145" t="s">
        <v>756</v>
      </c>
      <c r="F285" s="144" t="s">
        <v>69</v>
      </c>
      <c r="G285" s="143">
        <v>1000</v>
      </c>
      <c r="H285" s="52">
        <f>O285*(1-'Orç-Resumo'!$G$10)</f>
        <v>41.7</v>
      </c>
      <c r="I285" s="53">
        <f>P285*(1-'Orç-Resumo'!$G$10)</f>
        <v>6.26</v>
      </c>
      <c r="J285" s="148">
        <f t="shared" si="12"/>
        <v>41700</v>
      </c>
      <c r="K285" s="149">
        <f t="shared" si="13"/>
        <v>6260</v>
      </c>
      <c r="L285" s="150">
        <f t="shared" si="14"/>
        <v>47960</v>
      </c>
      <c r="M285" s="150">
        <v>0</v>
      </c>
      <c r="N285" s="184"/>
      <c r="O285" s="146">
        <v>41.7</v>
      </c>
      <c r="P285" s="147" t="s">
        <v>2088</v>
      </c>
    </row>
    <row r="286" spans="2:16" ht="85.5">
      <c r="B286" s="143" t="s">
        <v>757</v>
      </c>
      <c r="C286" s="144" t="s">
        <v>48</v>
      </c>
      <c r="D286" s="144">
        <v>94207</v>
      </c>
      <c r="E286" s="145" t="s">
        <v>758</v>
      </c>
      <c r="F286" s="144" t="s">
        <v>69</v>
      </c>
      <c r="G286" s="143">
        <v>1000</v>
      </c>
      <c r="H286" s="52">
        <f>O286*(1-'Orç-Resumo'!$G$10)</f>
        <v>64.460000000000008</v>
      </c>
      <c r="I286" s="53">
        <f>P286*(1-'Orç-Resumo'!$G$10)</f>
        <v>4.63</v>
      </c>
      <c r="J286" s="148">
        <f t="shared" si="12"/>
        <v>64460.000000000007</v>
      </c>
      <c r="K286" s="149">
        <f t="shared" si="13"/>
        <v>4630</v>
      </c>
      <c r="L286" s="150">
        <f t="shared" si="14"/>
        <v>69090</v>
      </c>
      <c r="M286" s="150">
        <v>0</v>
      </c>
      <c r="N286" s="184"/>
      <c r="O286" s="146">
        <v>64.460000000000008</v>
      </c>
      <c r="P286" s="147" t="s">
        <v>2089</v>
      </c>
    </row>
    <row r="287" spans="2:16" ht="42.75">
      <c r="B287" s="143" t="s">
        <v>760</v>
      </c>
      <c r="C287" s="144" t="s">
        <v>48</v>
      </c>
      <c r="D287" s="144">
        <v>94216</v>
      </c>
      <c r="E287" s="145" t="s">
        <v>761</v>
      </c>
      <c r="F287" s="144" t="s">
        <v>69</v>
      </c>
      <c r="G287" s="143">
        <v>1000</v>
      </c>
      <c r="H287" s="52">
        <f>O287*(1-'Orç-Resumo'!$G$10)</f>
        <v>180.15</v>
      </c>
      <c r="I287" s="53">
        <f>P287*(1-'Orç-Resumo'!$G$10)</f>
        <v>1.97</v>
      </c>
      <c r="J287" s="148">
        <f t="shared" si="12"/>
        <v>180150</v>
      </c>
      <c r="K287" s="149">
        <f t="shared" si="13"/>
        <v>1970</v>
      </c>
      <c r="L287" s="150">
        <f t="shared" si="14"/>
        <v>182120</v>
      </c>
      <c r="M287" s="150">
        <v>0</v>
      </c>
      <c r="N287" s="184"/>
      <c r="O287" s="146">
        <v>180.15</v>
      </c>
      <c r="P287" s="147" t="s">
        <v>2090</v>
      </c>
    </row>
    <row r="288" spans="2:16" ht="42.75">
      <c r="B288" s="143" t="s">
        <v>763</v>
      </c>
      <c r="C288" s="144" t="s">
        <v>48</v>
      </c>
      <c r="D288" s="144">
        <v>94213</v>
      </c>
      <c r="E288" s="145" t="s">
        <v>764</v>
      </c>
      <c r="F288" s="144" t="s">
        <v>69</v>
      </c>
      <c r="G288" s="143">
        <v>1000</v>
      </c>
      <c r="H288" s="52">
        <f>O288*(1-'Orç-Resumo'!$G$10)</f>
        <v>62.360000000000007</v>
      </c>
      <c r="I288" s="53">
        <f>P288*(1-'Orç-Resumo'!$G$10)</f>
        <v>3.12</v>
      </c>
      <c r="J288" s="148">
        <f t="shared" si="12"/>
        <v>62360.000000000007</v>
      </c>
      <c r="K288" s="149">
        <f t="shared" si="13"/>
        <v>3120</v>
      </c>
      <c r="L288" s="150">
        <f t="shared" si="14"/>
        <v>65480.000000000007</v>
      </c>
      <c r="M288" s="150">
        <v>0</v>
      </c>
      <c r="N288" s="184"/>
      <c r="O288" s="146">
        <v>62.360000000000007</v>
      </c>
      <c r="P288" s="147" t="s">
        <v>2091</v>
      </c>
    </row>
    <row r="289" spans="2:16" ht="42.75">
      <c r="B289" s="143" t="s">
        <v>765</v>
      </c>
      <c r="C289" s="144" t="s">
        <v>48</v>
      </c>
      <c r="D289" s="144">
        <v>94227</v>
      </c>
      <c r="E289" s="145" t="s">
        <v>766</v>
      </c>
      <c r="F289" s="144" t="s">
        <v>110</v>
      </c>
      <c r="G289" s="143">
        <v>350</v>
      </c>
      <c r="H289" s="52">
        <f>O289*(1-'Orç-Resumo'!$G$10)</f>
        <v>57.73</v>
      </c>
      <c r="I289" s="53">
        <f>P289*(1-'Orç-Resumo'!$G$10)</f>
        <v>8.49</v>
      </c>
      <c r="J289" s="148">
        <f t="shared" si="12"/>
        <v>20205.5</v>
      </c>
      <c r="K289" s="149">
        <f t="shared" si="13"/>
        <v>2971.5</v>
      </c>
      <c r="L289" s="150">
        <f t="shared" si="14"/>
        <v>23177</v>
      </c>
      <c r="M289" s="150">
        <v>0</v>
      </c>
      <c r="N289" s="184"/>
      <c r="O289" s="146">
        <v>57.73</v>
      </c>
      <c r="P289" s="147" t="s">
        <v>3302</v>
      </c>
    </row>
    <row r="290" spans="2:16" ht="42.75">
      <c r="B290" s="143" t="s">
        <v>767</v>
      </c>
      <c r="C290" s="144" t="s">
        <v>48</v>
      </c>
      <c r="D290" s="144">
        <v>94228</v>
      </c>
      <c r="E290" s="145" t="s">
        <v>768</v>
      </c>
      <c r="F290" s="144" t="s">
        <v>110</v>
      </c>
      <c r="G290" s="143">
        <v>200</v>
      </c>
      <c r="H290" s="52">
        <f>O290*(1-'Orç-Resumo'!$G$10)</f>
        <v>79.25</v>
      </c>
      <c r="I290" s="53">
        <f>P290*(1-'Orç-Resumo'!$G$10)</f>
        <v>11.43</v>
      </c>
      <c r="J290" s="148">
        <f t="shared" si="12"/>
        <v>15850</v>
      </c>
      <c r="K290" s="149">
        <f t="shared" si="13"/>
        <v>2286</v>
      </c>
      <c r="L290" s="150">
        <f t="shared" si="14"/>
        <v>18136</v>
      </c>
      <c r="M290" s="150">
        <v>0</v>
      </c>
      <c r="N290" s="184"/>
      <c r="O290" s="146">
        <v>79.25</v>
      </c>
      <c r="P290" s="147" t="s">
        <v>2092</v>
      </c>
    </row>
    <row r="291" spans="2:16" ht="42.75">
      <c r="B291" s="143" t="s">
        <v>769</v>
      </c>
      <c r="C291" s="144" t="s">
        <v>48</v>
      </c>
      <c r="D291" s="144">
        <v>94229</v>
      </c>
      <c r="E291" s="145" t="s">
        <v>770</v>
      </c>
      <c r="F291" s="144" t="s">
        <v>110</v>
      </c>
      <c r="G291" s="143">
        <v>100</v>
      </c>
      <c r="H291" s="52">
        <f>O291*(1-'Orç-Resumo'!$G$10)</f>
        <v>155.02000000000001</v>
      </c>
      <c r="I291" s="53">
        <f>P291*(1-'Orç-Resumo'!$G$10)</f>
        <v>20.07</v>
      </c>
      <c r="J291" s="148">
        <f t="shared" si="12"/>
        <v>15502.000000000002</v>
      </c>
      <c r="K291" s="149">
        <f t="shared" si="13"/>
        <v>2007</v>
      </c>
      <c r="L291" s="150">
        <f t="shared" si="14"/>
        <v>17509</v>
      </c>
      <c r="M291" s="150">
        <v>0</v>
      </c>
      <c r="N291" s="184"/>
      <c r="O291" s="146">
        <v>155.02000000000001</v>
      </c>
      <c r="P291" s="147" t="s">
        <v>2093</v>
      </c>
    </row>
    <row r="292" spans="2:16" ht="57">
      <c r="B292" s="143" t="s">
        <v>771</v>
      </c>
      <c r="C292" s="144" t="s">
        <v>48</v>
      </c>
      <c r="D292" s="144">
        <v>94223</v>
      </c>
      <c r="E292" s="145" t="s">
        <v>772</v>
      </c>
      <c r="F292" s="144" t="s">
        <v>110</v>
      </c>
      <c r="G292" s="143">
        <v>200</v>
      </c>
      <c r="H292" s="52">
        <f>O292*(1-'Orç-Resumo'!$G$10)</f>
        <v>116.45</v>
      </c>
      <c r="I292" s="53">
        <f>P292*(1-'Orç-Resumo'!$G$10)</f>
        <v>2.27</v>
      </c>
      <c r="J292" s="148">
        <f t="shared" si="12"/>
        <v>23290</v>
      </c>
      <c r="K292" s="149">
        <f t="shared" si="13"/>
        <v>454</v>
      </c>
      <c r="L292" s="150">
        <f t="shared" si="14"/>
        <v>23744</v>
      </c>
      <c r="M292" s="150">
        <v>0</v>
      </c>
      <c r="N292" s="184"/>
      <c r="O292" s="146">
        <v>116.45</v>
      </c>
      <c r="P292" s="147" t="s">
        <v>2094</v>
      </c>
    </row>
    <row r="293" spans="2:16" ht="28.5">
      <c r="B293" s="143" t="s">
        <v>773</v>
      </c>
      <c r="C293" s="144" t="s">
        <v>102</v>
      </c>
      <c r="D293" s="144" t="s">
        <v>774</v>
      </c>
      <c r="E293" s="145" t="s">
        <v>775</v>
      </c>
      <c r="F293" s="144" t="s">
        <v>354</v>
      </c>
      <c r="G293" s="143">
        <v>100</v>
      </c>
      <c r="H293" s="52">
        <f>O293*(1-'Orç-Resumo'!$G$10)</f>
        <v>110.71</v>
      </c>
      <c r="I293" s="53">
        <f>P293*(1-'Orç-Resumo'!$G$10)</f>
        <v>3.68</v>
      </c>
      <c r="J293" s="148">
        <f t="shared" si="12"/>
        <v>11071</v>
      </c>
      <c r="K293" s="149">
        <f t="shared" si="13"/>
        <v>368</v>
      </c>
      <c r="L293" s="150">
        <f t="shared" si="14"/>
        <v>11439</v>
      </c>
      <c r="M293" s="150">
        <v>0</v>
      </c>
      <c r="N293" s="184"/>
      <c r="O293" s="146">
        <v>110.71</v>
      </c>
      <c r="P293" s="147">
        <v>3.68</v>
      </c>
    </row>
    <row r="294" spans="2:16" ht="42.75">
      <c r="B294" s="143" t="s">
        <v>776</v>
      </c>
      <c r="C294" s="144" t="s">
        <v>26</v>
      </c>
      <c r="D294" s="144" t="s">
        <v>777</v>
      </c>
      <c r="E294" s="145" t="s">
        <v>778</v>
      </c>
      <c r="F294" s="144" t="s">
        <v>110</v>
      </c>
      <c r="G294" s="143">
        <v>100</v>
      </c>
      <c r="H294" s="52">
        <f>O294*(1-'Orç-Resumo'!$G$10)</f>
        <v>67.986000000000004</v>
      </c>
      <c r="I294" s="53">
        <f>P294*(1-'Orç-Resumo'!$G$10)</f>
        <v>4.2563999999999993</v>
      </c>
      <c r="J294" s="148">
        <f t="shared" si="12"/>
        <v>6798.6</v>
      </c>
      <c r="K294" s="149">
        <f t="shared" si="13"/>
        <v>425.63999999999993</v>
      </c>
      <c r="L294" s="150">
        <f t="shared" si="14"/>
        <v>7224.2400000000007</v>
      </c>
      <c r="M294" s="150">
        <v>0</v>
      </c>
      <c r="N294" s="184"/>
      <c r="O294" s="146">
        <v>67.986000000000004</v>
      </c>
      <c r="P294" s="147">
        <v>4.2563999999999993</v>
      </c>
    </row>
    <row r="295" spans="2:16" ht="42.75">
      <c r="B295" s="143" t="s">
        <v>779</v>
      </c>
      <c r="C295" s="144" t="s">
        <v>48</v>
      </c>
      <c r="D295" s="144">
        <v>100327</v>
      </c>
      <c r="E295" s="145" t="s">
        <v>780</v>
      </c>
      <c r="F295" s="144" t="s">
        <v>110</v>
      </c>
      <c r="G295" s="143">
        <v>200</v>
      </c>
      <c r="H295" s="52">
        <f>O295*(1-'Orç-Resumo'!$G$10)</f>
        <v>54.339999999999996</v>
      </c>
      <c r="I295" s="53">
        <f>P295*(1-'Orç-Resumo'!$G$10)</f>
        <v>7.06</v>
      </c>
      <c r="J295" s="148">
        <f t="shared" si="12"/>
        <v>10868</v>
      </c>
      <c r="K295" s="149">
        <f t="shared" si="13"/>
        <v>1412</v>
      </c>
      <c r="L295" s="150">
        <f t="shared" si="14"/>
        <v>12280</v>
      </c>
      <c r="M295" s="150">
        <v>0</v>
      </c>
      <c r="N295" s="184"/>
      <c r="O295" s="146">
        <v>54.339999999999996</v>
      </c>
      <c r="P295" s="147" t="s">
        <v>2095</v>
      </c>
    </row>
    <row r="296" spans="2:16" ht="57">
      <c r="B296" s="143" t="s">
        <v>781</v>
      </c>
      <c r="C296" s="144" t="s">
        <v>48</v>
      </c>
      <c r="D296" s="144">
        <v>100435</v>
      </c>
      <c r="E296" s="145" t="s">
        <v>782</v>
      </c>
      <c r="F296" s="144" t="s">
        <v>110</v>
      </c>
      <c r="G296" s="143">
        <v>200</v>
      </c>
      <c r="H296" s="52">
        <f>O296*(1-'Orç-Resumo'!$G$10)</f>
        <v>90.330000000000013</v>
      </c>
      <c r="I296" s="53">
        <f>P296*(1-'Orç-Resumo'!$G$10)</f>
        <v>5.0999999999999996</v>
      </c>
      <c r="J296" s="148">
        <f t="shared" si="12"/>
        <v>18066.000000000004</v>
      </c>
      <c r="K296" s="149">
        <f t="shared" si="13"/>
        <v>1019.9999999999999</v>
      </c>
      <c r="L296" s="150">
        <f t="shared" si="14"/>
        <v>19086.000000000004</v>
      </c>
      <c r="M296" s="150">
        <v>0</v>
      </c>
      <c r="N296" s="184"/>
      <c r="O296" s="146">
        <v>90.330000000000013</v>
      </c>
      <c r="P296" s="147" t="s">
        <v>2096</v>
      </c>
    </row>
    <row r="297" spans="2:16" ht="42.75">
      <c r="B297" s="143" t="s">
        <v>784</v>
      </c>
      <c r="C297" s="144" t="s">
        <v>48</v>
      </c>
      <c r="D297" s="144">
        <v>94231</v>
      </c>
      <c r="E297" s="145" t="s">
        <v>785</v>
      </c>
      <c r="F297" s="144" t="s">
        <v>110</v>
      </c>
      <c r="G297" s="143">
        <v>200</v>
      </c>
      <c r="H297" s="52">
        <f>O297*(1-'Orç-Resumo'!$G$10)</f>
        <v>47.8</v>
      </c>
      <c r="I297" s="53">
        <f>P297*(1-'Orç-Resumo'!$G$10)</f>
        <v>5.99</v>
      </c>
      <c r="J297" s="148">
        <f t="shared" si="12"/>
        <v>9560</v>
      </c>
      <c r="K297" s="149">
        <f t="shared" si="13"/>
        <v>1198</v>
      </c>
      <c r="L297" s="150">
        <f t="shared" si="14"/>
        <v>10758</v>
      </c>
      <c r="M297" s="150">
        <v>0</v>
      </c>
      <c r="N297" s="184"/>
      <c r="O297" s="146">
        <v>47.8</v>
      </c>
      <c r="P297" s="147" t="s">
        <v>2097</v>
      </c>
    </row>
    <row r="298" spans="2:16" ht="42.75">
      <c r="B298" s="143" t="s">
        <v>787</v>
      </c>
      <c r="C298" s="144" t="s">
        <v>26</v>
      </c>
      <c r="D298" s="144" t="s">
        <v>788</v>
      </c>
      <c r="E298" s="145" t="s">
        <v>789</v>
      </c>
      <c r="F298" s="144" t="s">
        <v>33</v>
      </c>
      <c r="G298" s="143">
        <v>32</v>
      </c>
      <c r="H298" s="52">
        <f>O298*(1-'Orç-Resumo'!$G$10)</f>
        <v>27.317</v>
      </c>
      <c r="I298" s="53">
        <f>P298*(1-'Orç-Resumo'!$G$10)</f>
        <v>1.4220000000000002</v>
      </c>
      <c r="J298" s="148">
        <f t="shared" si="12"/>
        <v>874.14400000000001</v>
      </c>
      <c r="K298" s="149">
        <f t="shared" si="13"/>
        <v>45.504000000000005</v>
      </c>
      <c r="L298" s="150">
        <f t="shared" si="14"/>
        <v>919.64800000000002</v>
      </c>
      <c r="M298" s="150">
        <v>0</v>
      </c>
      <c r="N298" s="184"/>
      <c r="O298" s="146">
        <v>27.317</v>
      </c>
      <c r="P298" s="147">
        <v>1.4220000000000002</v>
      </c>
    </row>
    <row r="299" spans="2:16" ht="42.75">
      <c r="B299" s="143" t="s">
        <v>790</v>
      </c>
      <c r="C299" s="144" t="s">
        <v>26</v>
      </c>
      <c r="D299" s="144" t="s">
        <v>791</v>
      </c>
      <c r="E299" s="145" t="s">
        <v>792</v>
      </c>
      <c r="F299" s="144" t="s">
        <v>69</v>
      </c>
      <c r="G299" s="143">
        <v>700</v>
      </c>
      <c r="H299" s="52">
        <f>O299*(1-'Orç-Resumo'!$G$10)</f>
        <v>2.9510000000000005</v>
      </c>
      <c r="I299" s="53">
        <f>P299*(1-'Orç-Resumo'!$G$10)</f>
        <v>2.8440000000000003</v>
      </c>
      <c r="J299" s="148">
        <f t="shared" si="12"/>
        <v>2065.7000000000003</v>
      </c>
      <c r="K299" s="149">
        <f t="shared" si="13"/>
        <v>1990.8000000000002</v>
      </c>
      <c r="L299" s="150">
        <f t="shared" si="14"/>
        <v>4056.5000000000005</v>
      </c>
      <c r="M299" s="150">
        <v>0</v>
      </c>
      <c r="N299" s="184"/>
      <c r="O299" s="146">
        <v>2.9510000000000005</v>
      </c>
      <c r="P299" s="147">
        <v>2.8440000000000003</v>
      </c>
    </row>
    <row r="300" spans="2:16" ht="28.5">
      <c r="B300" s="143" t="s">
        <v>793</v>
      </c>
      <c r="C300" s="144" t="s">
        <v>26</v>
      </c>
      <c r="D300" s="144" t="s">
        <v>794</v>
      </c>
      <c r="E300" s="145" t="s">
        <v>795</v>
      </c>
      <c r="F300" s="144" t="s">
        <v>110</v>
      </c>
      <c r="G300" s="143">
        <v>350</v>
      </c>
      <c r="H300" s="52">
        <f>O300*(1-'Orç-Resumo'!$G$10)</f>
        <v>0.58099999999999996</v>
      </c>
      <c r="I300" s="53">
        <f>P300*(1-'Orç-Resumo'!$G$10)</f>
        <v>1.3289000012300001</v>
      </c>
      <c r="J300" s="148">
        <f t="shared" si="12"/>
        <v>203.35</v>
      </c>
      <c r="K300" s="149">
        <f t="shared" si="13"/>
        <v>465.1150004305</v>
      </c>
      <c r="L300" s="150">
        <f t="shared" si="14"/>
        <v>668.46500043050003</v>
      </c>
      <c r="M300" s="150">
        <v>0</v>
      </c>
      <c r="N300" s="184"/>
      <c r="O300" s="146">
        <v>0.58099999999999996</v>
      </c>
      <c r="P300" s="147">
        <v>1.3289000012300001</v>
      </c>
    </row>
    <row r="301" spans="2:16" ht="28.5">
      <c r="B301" s="143" t="s">
        <v>796</v>
      </c>
      <c r="C301" s="144" t="s">
        <v>26</v>
      </c>
      <c r="D301" s="144" t="s">
        <v>797</v>
      </c>
      <c r="E301" s="145" t="s">
        <v>798</v>
      </c>
      <c r="F301" s="144" t="s">
        <v>33</v>
      </c>
      <c r="G301" s="143">
        <v>70</v>
      </c>
      <c r="H301" s="52">
        <f>O301*(1-'Orç-Resumo'!$G$10)</f>
        <v>8.3000000000000007</v>
      </c>
      <c r="I301" s="53">
        <f>P301*(1-'Orç-Resumo'!$G$10)</f>
        <v>16.696925</v>
      </c>
      <c r="J301" s="148">
        <f t="shared" si="12"/>
        <v>581</v>
      </c>
      <c r="K301" s="149">
        <f t="shared" si="13"/>
        <v>1168.78475</v>
      </c>
      <c r="L301" s="150">
        <f t="shared" si="14"/>
        <v>1749.78475</v>
      </c>
      <c r="M301" s="150">
        <v>0</v>
      </c>
      <c r="N301" s="184"/>
      <c r="O301" s="146">
        <v>8.3000000000000007</v>
      </c>
      <c r="P301" s="147">
        <v>16.696925</v>
      </c>
    </row>
    <row r="302" spans="2:16" ht="28.5">
      <c r="B302" s="143" t="s">
        <v>799</v>
      </c>
      <c r="C302" s="144" t="s">
        <v>26</v>
      </c>
      <c r="D302" s="144" t="s">
        <v>800</v>
      </c>
      <c r="E302" s="145" t="s">
        <v>801</v>
      </c>
      <c r="F302" s="144" t="s">
        <v>33</v>
      </c>
      <c r="G302" s="143">
        <v>35</v>
      </c>
      <c r="H302" s="52">
        <f>O302*(1-'Orç-Resumo'!$G$10)</f>
        <v>53.759875999999991</v>
      </c>
      <c r="I302" s="53">
        <f>P302*(1-'Orç-Resumo'!$G$10)</f>
        <v>23.694792</v>
      </c>
      <c r="J302" s="148">
        <f t="shared" si="12"/>
        <v>1881.5956599999997</v>
      </c>
      <c r="K302" s="149">
        <f t="shared" si="13"/>
        <v>829.31772000000001</v>
      </c>
      <c r="L302" s="150">
        <f t="shared" si="14"/>
        <v>2710.91338</v>
      </c>
      <c r="M302" s="150">
        <v>0</v>
      </c>
      <c r="N302" s="184"/>
      <c r="O302" s="146">
        <v>53.759875999999991</v>
      </c>
      <c r="P302" s="147">
        <v>23.694792</v>
      </c>
    </row>
    <row r="303" spans="2:16" ht="28.5">
      <c r="B303" s="143" t="s">
        <v>802</v>
      </c>
      <c r="C303" s="144" t="s">
        <v>26</v>
      </c>
      <c r="D303" s="144" t="s">
        <v>803</v>
      </c>
      <c r="E303" s="145" t="s">
        <v>804</v>
      </c>
      <c r="F303" s="144" t="s">
        <v>78</v>
      </c>
      <c r="G303" s="143">
        <v>5</v>
      </c>
      <c r="H303" s="52">
        <f>O303*(1-'Orç-Resumo'!$G$10)</f>
        <v>2928.13</v>
      </c>
      <c r="I303" s="53">
        <f>P303*(1-'Orç-Resumo'!$G$10)</f>
        <v>771.35</v>
      </c>
      <c r="J303" s="148">
        <f t="shared" si="12"/>
        <v>14640.650000000001</v>
      </c>
      <c r="K303" s="149">
        <f t="shared" si="13"/>
        <v>3856.75</v>
      </c>
      <c r="L303" s="150">
        <f t="shared" si="14"/>
        <v>18497.400000000001</v>
      </c>
      <c r="M303" s="150">
        <v>0</v>
      </c>
      <c r="N303" s="184"/>
      <c r="O303" s="146">
        <v>2928.13</v>
      </c>
      <c r="P303" s="147">
        <v>771.35</v>
      </c>
    </row>
    <row r="304" spans="2:16" ht="28.5">
      <c r="B304" s="143" t="s">
        <v>805</v>
      </c>
      <c r="C304" s="144" t="s">
        <v>48</v>
      </c>
      <c r="D304" s="144">
        <v>102234</v>
      </c>
      <c r="E304" s="145" t="s">
        <v>806</v>
      </c>
      <c r="F304" s="144" t="s">
        <v>69</v>
      </c>
      <c r="G304" s="143">
        <v>1000</v>
      </c>
      <c r="H304" s="52">
        <f>O304*(1-'Orç-Resumo'!$G$10)</f>
        <v>14.889999999999999</v>
      </c>
      <c r="I304" s="53">
        <f>P304*(1-'Orç-Resumo'!$G$10)</f>
        <v>8.65</v>
      </c>
      <c r="J304" s="148">
        <f t="shared" si="12"/>
        <v>14889.999999999998</v>
      </c>
      <c r="K304" s="149">
        <f t="shared" si="13"/>
        <v>8650</v>
      </c>
      <c r="L304" s="150">
        <f t="shared" si="14"/>
        <v>23540</v>
      </c>
      <c r="M304" s="150">
        <v>0</v>
      </c>
      <c r="N304" s="184"/>
      <c r="O304" s="146">
        <v>14.889999999999999</v>
      </c>
      <c r="P304" s="147" t="s">
        <v>1586</v>
      </c>
    </row>
    <row r="305" spans="2:16" ht="15">
      <c r="B305" s="143" t="s">
        <v>807</v>
      </c>
      <c r="C305" s="144" t="s">
        <v>21</v>
      </c>
      <c r="D305" s="144" t="s">
        <v>21</v>
      </c>
      <c r="E305" s="145" t="s">
        <v>808</v>
      </c>
      <c r="F305" s="144" t="s">
        <v>23</v>
      </c>
      <c r="G305" s="143"/>
      <c r="H305" s="52"/>
      <c r="I305" s="53"/>
      <c r="J305" s="148"/>
      <c r="K305" s="149"/>
      <c r="L305" s="150"/>
      <c r="M305" s="150">
        <f>SUM(L306:L316)</f>
        <v>615198</v>
      </c>
      <c r="N305" s="184"/>
      <c r="O305" s="146" t="s">
        <v>24</v>
      </c>
      <c r="P305" s="147" t="s">
        <v>24</v>
      </c>
    </row>
    <row r="306" spans="2:16" ht="57">
      <c r="B306" s="143" t="s">
        <v>809</v>
      </c>
      <c r="C306" s="144" t="s">
        <v>48</v>
      </c>
      <c r="D306" s="144">
        <v>98562</v>
      </c>
      <c r="E306" s="145" t="s">
        <v>810</v>
      </c>
      <c r="F306" s="144" t="s">
        <v>69</v>
      </c>
      <c r="G306" s="143">
        <v>700</v>
      </c>
      <c r="H306" s="52">
        <f>O306*(1-'Orç-Resumo'!$G$10)</f>
        <v>30.819999999999997</v>
      </c>
      <c r="I306" s="53">
        <f>P306*(1-'Orç-Resumo'!$G$10)</f>
        <v>24.16</v>
      </c>
      <c r="J306" s="148">
        <f t="shared" si="12"/>
        <v>21573.999999999996</v>
      </c>
      <c r="K306" s="149">
        <f t="shared" si="13"/>
        <v>16912</v>
      </c>
      <c r="L306" s="150">
        <f t="shared" si="14"/>
        <v>38486</v>
      </c>
      <c r="M306" s="150">
        <v>0</v>
      </c>
      <c r="N306" s="184"/>
      <c r="O306" s="146">
        <v>30.819999999999997</v>
      </c>
      <c r="P306" s="147" t="s">
        <v>3303</v>
      </c>
    </row>
    <row r="307" spans="2:16" ht="42.75">
      <c r="B307" s="143" t="s">
        <v>812</v>
      </c>
      <c r="C307" s="144" t="s">
        <v>48</v>
      </c>
      <c r="D307" s="144">
        <v>98555</v>
      </c>
      <c r="E307" s="145" t="s">
        <v>813</v>
      </c>
      <c r="F307" s="144" t="s">
        <v>69</v>
      </c>
      <c r="G307" s="143">
        <v>700</v>
      </c>
      <c r="H307" s="52">
        <f>O307*(1-'Orç-Resumo'!$G$10)</f>
        <v>18.13</v>
      </c>
      <c r="I307" s="53">
        <f>P307*(1-'Orç-Resumo'!$G$10)</f>
        <v>13.68</v>
      </c>
      <c r="J307" s="148">
        <f t="shared" si="12"/>
        <v>12691</v>
      </c>
      <c r="K307" s="149">
        <f t="shared" si="13"/>
        <v>9576</v>
      </c>
      <c r="L307" s="150">
        <f t="shared" si="14"/>
        <v>22267</v>
      </c>
      <c r="M307" s="150">
        <v>0</v>
      </c>
      <c r="N307" s="184"/>
      <c r="O307" s="146">
        <v>18.13</v>
      </c>
      <c r="P307" s="147" t="s">
        <v>2098</v>
      </c>
    </row>
    <row r="308" spans="2:16" ht="71.25">
      <c r="B308" s="143" t="s">
        <v>815</v>
      </c>
      <c r="C308" s="144" t="s">
        <v>48</v>
      </c>
      <c r="D308" s="144">
        <v>98556</v>
      </c>
      <c r="E308" s="145" t="s">
        <v>816</v>
      </c>
      <c r="F308" s="144" t="s">
        <v>69</v>
      </c>
      <c r="G308" s="143">
        <v>700</v>
      </c>
      <c r="H308" s="52">
        <f>O308*(1-'Orç-Resumo'!$G$10)</f>
        <v>37.090000000000003</v>
      </c>
      <c r="I308" s="53">
        <f>P308*(1-'Orç-Resumo'!$G$10)</f>
        <v>22.36</v>
      </c>
      <c r="J308" s="148">
        <f t="shared" si="12"/>
        <v>25963.000000000004</v>
      </c>
      <c r="K308" s="149">
        <f t="shared" si="13"/>
        <v>15652</v>
      </c>
      <c r="L308" s="150">
        <f t="shared" si="14"/>
        <v>41615</v>
      </c>
      <c r="M308" s="150">
        <v>0</v>
      </c>
      <c r="N308" s="184"/>
      <c r="O308" s="146">
        <v>37.090000000000003</v>
      </c>
      <c r="P308" s="147" t="s">
        <v>2099</v>
      </c>
    </row>
    <row r="309" spans="2:16" ht="57">
      <c r="B309" s="143" t="s">
        <v>817</v>
      </c>
      <c r="C309" s="144" t="s">
        <v>48</v>
      </c>
      <c r="D309" s="144">
        <v>98547</v>
      </c>
      <c r="E309" s="145" t="s">
        <v>818</v>
      </c>
      <c r="F309" s="144" t="s">
        <v>69</v>
      </c>
      <c r="G309" s="143">
        <v>800</v>
      </c>
      <c r="H309" s="52">
        <f>O309*(1-'Orç-Resumo'!$G$10)</f>
        <v>189.07</v>
      </c>
      <c r="I309" s="53">
        <f>P309*(1-'Orç-Resumo'!$G$10)</f>
        <v>33.58</v>
      </c>
      <c r="J309" s="148">
        <f t="shared" si="12"/>
        <v>151256</v>
      </c>
      <c r="K309" s="149">
        <f t="shared" si="13"/>
        <v>26864</v>
      </c>
      <c r="L309" s="150">
        <f t="shared" si="14"/>
        <v>178120</v>
      </c>
      <c r="M309" s="150">
        <v>0</v>
      </c>
      <c r="N309" s="184"/>
      <c r="O309" s="146">
        <v>189.07</v>
      </c>
      <c r="P309" s="147" t="s">
        <v>2100</v>
      </c>
    </row>
    <row r="310" spans="2:16" ht="42.75">
      <c r="B310" s="143" t="s">
        <v>819</v>
      </c>
      <c r="C310" s="144" t="s">
        <v>48</v>
      </c>
      <c r="D310" s="144">
        <v>98553</v>
      </c>
      <c r="E310" s="145" t="s">
        <v>820</v>
      </c>
      <c r="F310" s="144" t="s">
        <v>69</v>
      </c>
      <c r="G310" s="143">
        <v>800</v>
      </c>
      <c r="H310" s="52">
        <f>O310*(1-'Orç-Resumo'!$G$10)</f>
        <v>156.19</v>
      </c>
      <c r="I310" s="53">
        <f>P310*(1-'Orç-Resumo'!$G$10)</f>
        <v>11.26</v>
      </c>
      <c r="J310" s="148">
        <f t="shared" si="12"/>
        <v>124952</v>
      </c>
      <c r="K310" s="149">
        <f t="shared" si="13"/>
        <v>9008</v>
      </c>
      <c r="L310" s="150">
        <f t="shared" si="14"/>
        <v>133960</v>
      </c>
      <c r="M310" s="150">
        <v>0</v>
      </c>
      <c r="N310" s="184"/>
      <c r="O310" s="146">
        <v>156.19</v>
      </c>
      <c r="P310" s="147" t="s">
        <v>2101</v>
      </c>
    </row>
    <row r="311" spans="2:16" ht="28.5">
      <c r="B311" s="143" t="s">
        <v>821</v>
      </c>
      <c r="C311" s="144" t="s">
        <v>48</v>
      </c>
      <c r="D311" s="144">
        <v>98557</v>
      </c>
      <c r="E311" s="145" t="s">
        <v>822</v>
      </c>
      <c r="F311" s="144" t="s">
        <v>69</v>
      </c>
      <c r="G311" s="143">
        <v>800</v>
      </c>
      <c r="H311" s="52">
        <f>O311*(1-'Orç-Resumo'!$G$10)</f>
        <v>35.44</v>
      </c>
      <c r="I311" s="53">
        <f>P311*(1-'Orç-Resumo'!$G$10)</f>
        <v>9.7200000000000006</v>
      </c>
      <c r="J311" s="148">
        <f t="shared" si="12"/>
        <v>28352</v>
      </c>
      <c r="K311" s="149">
        <f t="shared" si="13"/>
        <v>7776.0000000000009</v>
      </c>
      <c r="L311" s="150">
        <f t="shared" si="14"/>
        <v>36128</v>
      </c>
      <c r="M311" s="150">
        <v>0</v>
      </c>
      <c r="N311" s="184"/>
      <c r="O311" s="146">
        <v>35.44</v>
      </c>
      <c r="P311" s="147" t="s">
        <v>2102</v>
      </c>
    </row>
    <row r="312" spans="2:16" ht="42.75">
      <c r="B312" s="143" t="s">
        <v>823</v>
      </c>
      <c r="C312" s="144" t="s">
        <v>48</v>
      </c>
      <c r="D312" s="144">
        <v>98554</v>
      </c>
      <c r="E312" s="145" t="s">
        <v>824</v>
      </c>
      <c r="F312" s="144" t="s">
        <v>69</v>
      </c>
      <c r="G312" s="143">
        <v>700</v>
      </c>
      <c r="H312" s="52">
        <f>O312*(1-'Orç-Resumo'!$G$10)</f>
        <v>34.36</v>
      </c>
      <c r="I312" s="53">
        <f>P312*(1-'Orç-Resumo'!$G$10)</f>
        <v>12.9</v>
      </c>
      <c r="J312" s="148">
        <f t="shared" si="12"/>
        <v>24052</v>
      </c>
      <c r="K312" s="149">
        <f t="shared" si="13"/>
        <v>9030</v>
      </c>
      <c r="L312" s="150">
        <f t="shared" si="14"/>
        <v>33082</v>
      </c>
      <c r="M312" s="150">
        <v>0</v>
      </c>
      <c r="N312" s="184"/>
      <c r="O312" s="146">
        <v>34.36</v>
      </c>
      <c r="P312" s="147" t="s">
        <v>2103</v>
      </c>
    </row>
    <row r="313" spans="2:16" ht="28.5">
      <c r="B313" s="143" t="s">
        <v>826</v>
      </c>
      <c r="C313" s="144" t="s">
        <v>102</v>
      </c>
      <c r="D313" s="144" t="s">
        <v>827</v>
      </c>
      <c r="E313" s="145" t="s">
        <v>828</v>
      </c>
      <c r="F313" s="144" t="s">
        <v>354</v>
      </c>
      <c r="G313" s="143">
        <v>350</v>
      </c>
      <c r="H313" s="52">
        <f>O313*(1-'Orç-Resumo'!$G$10)</f>
        <v>16.510000000000002</v>
      </c>
      <c r="I313" s="53">
        <f>P313*(1-'Orç-Resumo'!$G$10)</f>
        <v>5.07</v>
      </c>
      <c r="J313" s="148">
        <f t="shared" si="12"/>
        <v>5778.5000000000009</v>
      </c>
      <c r="K313" s="149">
        <f t="shared" si="13"/>
        <v>1774.5</v>
      </c>
      <c r="L313" s="150">
        <f t="shared" si="14"/>
        <v>7553.0000000000009</v>
      </c>
      <c r="M313" s="150">
        <v>0</v>
      </c>
      <c r="N313" s="184"/>
      <c r="O313" s="146">
        <v>16.510000000000002</v>
      </c>
      <c r="P313" s="147">
        <v>5.07</v>
      </c>
    </row>
    <row r="314" spans="2:16" ht="42.75">
      <c r="B314" s="143" t="s">
        <v>829</v>
      </c>
      <c r="C314" s="144" t="s">
        <v>102</v>
      </c>
      <c r="D314" s="144" t="s">
        <v>830</v>
      </c>
      <c r="E314" s="145" t="s">
        <v>831</v>
      </c>
      <c r="F314" s="144" t="s">
        <v>117</v>
      </c>
      <c r="G314" s="143">
        <v>350</v>
      </c>
      <c r="H314" s="52">
        <f>O314*(1-'Orç-Resumo'!$G$10)</f>
        <v>59.42</v>
      </c>
      <c r="I314" s="53">
        <f>P314*(1-'Orç-Resumo'!$G$10)</f>
        <v>10.52</v>
      </c>
      <c r="J314" s="148">
        <f t="shared" si="12"/>
        <v>20797</v>
      </c>
      <c r="K314" s="149">
        <f t="shared" si="13"/>
        <v>3682</v>
      </c>
      <c r="L314" s="150">
        <f t="shared" si="14"/>
        <v>24479</v>
      </c>
      <c r="M314" s="150">
        <v>0</v>
      </c>
      <c r="N314" s="184"/>
      <c r="O314" s="146">
        <v>59.42</v>
      </c>
      <c r="P314" s="147">
        <v>10.52</v>
      </c>
    </row>
    <row r="315" spans="2:16" ht="42.75">
      <c r="B315" s="143" t="s">
        <v>832</v>
      </c>
      <c r="C315" s="144" t="s">
        <v>102</v>
      </c>
      <c r="D315" s="144" t="s">
        <v>833</v>
      </c>
      <c r="E315" s="145" t="s">
        <v>834</v>
      </c>
      <c r="F315" s="144" t="s">
        <v>117</v>
      </c>
      <c r="G315" s="143">
        <v>400</v>
      </c>
      <c r="H315" s="52">
        <f>O315*(1-'Orç-Resumo'!$G$10)</f>
        <v>133.94999999999999</v>
      </c>
      <c r="I315" s="53">
        <f>P315*(1-'Orç-Resumo'!$G$10)</f>
        <v>76.23</v>
      </c>
      <c r="J315" s="148">
        <f t="shared" si="12"/>
        <v>53579.999999999993</v>
      </c>
      <c r="K315" s="149">
        <f t="shared" si="13"/>
        <v>30492</v>
      </c>
      <c r="L315" s="150">
        <f t="shared" si="14"/>
        <v>84072</v>
      </c>
      <c r="M315" s="150">
        <v>0</v>
      </c>
      <c r="N315" s="184"/>
      <c r="O315" s="146">
        <v>133.94999999999999</v>
      </c>
      <c r="P315" s="147">
        <v>76.23</v>
      </c>
    </row>
    <row r="316" spans="2:16" ht="28.5">
      <c r="B316" s="143" t="s">
        <v>835</v>
      </c>
      <c r="C316" s="144" t="s">
        <v>102</v>
      </c>
      <c r="D316" s="144" t="s">
        <v>836</v>
      </c>
      <c r="E316" s="145" t="s">
        <v>837</v>
      </c>
      <c r="F316" s="144" t="s">
        <v>117</v>
      </c>
      <c r="G316" s="143">
        <v>400</v>
      </c>
      <c r="H316" s="52">
        <f>O316*(1-'Orç-Resumo'!$G$10)</f>
        <v>29.04</v>
      </c>
      <c r="I316" s="53">
        <f>P316*(1-'Orç-Resumo'!$G$10)</f>
        <v>9.5500000000000007</v>
      </c>
      <c r="J316" s="148">
        <f t="shared" si="12"/>
        <v>11616</v>
      </c>
      <c r="K316" s="149">
        <f t="shared" si="13"/>
        <v>3820.0000000000005</v>
      </c>
      <c r="L316" s="150">
        <f t="shared" si="14"/>
        <v>15436</v>
      </c>
      <c r="M316" s="150">
        <v>0</v>
      </c>
      <c r="N316" s="184"/>
      <c r="O316" s="146">
        <v>29.04</v>
      </c>
      <c r="P316" s="147">
        <v>9.5500000000000007</v>
      </c>
    </row>
    <row r="317" spans="2:16" ht="15">
      <c r="B317" s="143" t="s">
        <v>838</v>
      </c>
      <c r="C317" s="144" t="s">
        <v>21</v>
      </c>
      <c r="D317" s="144" t="s">
        <v>21</v>
      </c>
      <c r="E317" s="145" t="s">
        <v>839</v>
      </c>
      <c r="F317" s="144" t="s">
        <v>23</v>
      </c>
      <c r="G317" s="143"/>
      <c r="H317" s="52"/>
      <c r="I317" s="53"/>
      <c r="J317" s="148"/>
      <c r="K317" s="149"/>
      <c r="L317" s="150"/>
      <c r="M317" s="150">
        <f>SUM(L318:L356)</f>
        <v>373503.96747199976</v>
      </c>
      <c r="N317" s="184"/>
      <c r="O317" s="146" t="s">
        <v>24</v>
      </c>
      <c r="P317" s="147" t="s">
        <v>24</v>
      </c>
    </row>
    <row r="318" spans="2:16" ht="199.5">
      <c r="B318" s="143" t="s">
        <v>840</v>
      </c>
      <c r="C318" s="144" t="s">
        <v>26</v>
      </c>
      <c r="D318" s="144" t="s">
        <v>841</v>
      </c>
      <c r="E318" s="145" t="s">
        <v>842</v>
      </c>
      <c r="F318" s="144" t="s">
        <v>33</v>
      </c>
      <c r="G318" s="143">
        <v>7</v>
      </c>
      <c r="H318" s="52">
        <f>O318*(1-'Orç-Resumo'!$G$10)</f>
        <v>4234.5463999999993</v>
      </c>
      <c r="I318" s="53">
        <f>P318*(1-'Orç-Resumo'!$G$10)</f>
        <v>719.64160000000004</v>
      </c>
      <c r="J318" s="148">
        <f t="shared" si="12"/>
        <v>29641.824799999995</v>
      </c>
      <c r="K318" s="149">
        <f t="shared" si="13"/>
        <v>5037.4912000000004</v>
      </c>
      <c r="L318" s="150">
        <f t="shared" si="14"/>
        <v>34679.315999999992</v>
      </c>
      <c r="M318" s="150">
        <v>0</v>
      </c>
      <c r="N318" s="184"/>
      <c r="O318" s="146">
        <v>4234.5463999999993</v>
      </c>
      <c r="P318" s="147">
        <v>719.64160000000004</v>
      </c>
    </row>
    <row r="319" spans="2:16" ht="185.25">
      <c r="B319" s="143" t="s">
        <v>843</v>
      </c>
      <c r="C319" s="144" t="s">
        <v>26</v>
      </c>
      <c r="D319" s="144" t="s">
        <v>844</v>
      </c>
      <c r="E319" s="145" t="s">
        <v>845</v>
      </c>
      <c r="F319" s="144" t="s">
        <v>33</v>
      </c>
      <c r="G319" s="143">
        <v>7</v>
      </c>
      <c r="H319" s="52">
        <f>O319*(1-'Orç-Resumo'!$G$10)</f>
        <v>10699.142479999999</v>
      </c>
      <c r="I319" s="53">
        <f>P319*(1-'Orç-Resumo'!$G$10)</f>
        <v>974.83488000000023</v>
      </c>
      <c r="J319" s="148">
        <f t="shared" si="12"/>
        <v>74893.997359999994</v>
      </c>
      <c r="K319" s="149">
        <f t="shared" si="13"/>
        <v>6823.8441600000015</v>
      </c>
      <c r="L319" s="150">
        <f t="shared" si="14"/>
        <v>81717.841520000002</v>
      </c>
      <c r="M319" s="150">
        <v>0</v>
      </c>
      <c r="N319" s="184"/>
      <c r="O319" s="146">
        <v>10699.142479999999</v>
      </c>
      <c r="P319" s="147">
        <v>974.83488000000023</v>
      </c>
    </row>
    <row r="320" spans="2:16" ht="71.25">
      <c r="B320" s="143" t="s">
        <v>846</v>
      </c>
      <c r="C320" s="144" t="s">
        <v>26</v>
      </c>
      <c r="D320" s="144" t="s">
        <v>847</v>
      </c>
      <c r="E320" s="145" t="s">
        <v>848</v>
      </c>
      <c r="F320" s="144" t="s">
        <v>33</v>
      </c>
      <c r="G320" s="143">
        <v>7</v>
      </c>
      <c r="H320" s="52">
        <f>O320*(1-'Orç-Resumo'!$G$10)</f>
        <v>730.21540000000005</v>
      </c>
      <c r="I320" s="53">
        <f>P320*(1-'Orç-Resumo'!$G$10)</f>
        <v>309.84000000000003</v>
      </c>
      <c r="J320" s="148">
        <f t="shared" si="12"/>
        <v>5111.5078000000003</v>
      </c>
      <c r="K320" s="149">
        <f t="shared" si="13"/>
        <v>2168.88</v>
      </c>
      <c r="L320" s="150">
        <f t="shared" si="14"/>
        <v>7280.3878000000004</v>
      </c>
      <c r="M320" s="150">
        <v>0</v>
      </c>
      <c r="N320" s="184"/>
      <c r="O320" s="146">
        <v>730.21540000000005</v>
      </c>
      <c r="P320" s="147">
        <v>309.84000000000003</v>
      </c>
    </row>
    <row r="321" spans="2:16" ht="114">
      <c r="B321" s="143" t="s">
        <v>849</v>
      </c>
      <c r="C321" s="144" t="s">
        <v>26</v>
      </c>
      <c r="D321" s="144" t="s">
        <v>850</v>
      </c>
      <c r="E321" s="145" t="s">
        <v>851</v>
      </c>
      <c r="F321" s="144" t="s">
        <v>33</v>
      </c>
      <c r="G321" s="143">
        <v>1</v>
      </c>
      <c r="H321" s="52">
        <f>O321*(1-'Orç-Resumo'!$G$10)</f>
        <v>5117.2099999999991</v>
      </c>
      <c r="I321" s="53">
        <f>P321*(1-'Orç-Resumo'!$G$10)</f>
        <v>114.22</v>
      </c>
      <c r="J321" s="148">
        <f t="shared" si="12"/>
        <v>5117.2099999999991</v>
      </c>
      <c r="K321" s="149">
        <f t="shared" si="13"/>
        <v>114.22</v>
      </c>
      <c r="L321" s="150">
        <f t="shared" si="14"/>
        <v>5231.4299999999994</v>
      </c>
      <c r="M321" s="150">
        <v>0</v>
      </c>
      <c r="N321" s="184"/>
      <c r="O321" s="146">
        <v>5117.2099999999991</v>
      </c>
      <c r="P321" s="147">
        <v>114.22</v>
      </c>
    </row>
    <row r="322" spans="2:16" ht="185.25">
      <c r="B322" s="143" t="s">
        <v>852</v>
      </c>
      <c r="C322" s="144" t="s">
        <v>26</v>
      </c>
      <c r="D322" s="144" t="s">
        <v>853</v>
      </c>
      <c r="E322" s="145" t="s">
        <v>854</v>
      </c>
      <c r="F322" s="144" t="s">
        <v>33</v>
      </c>
      <c r="G322" s="143">
        <v>1</v>
      </c>
      <c r="H322" s="52">
        <f>O322*(1-'Orç-Resumo'!$G$10)</f>
        <v>6079.7999999999993</v>
      </c>
      <c r="I322" s="53">
        <f>P322*(1-'Orç-Resumo'!$G$10)</f>
        <v>114.22</v>
      </c>
      <c r="J322" s="148">
        <f t="shared" si="12"/>
        <v>6079.7999999999993</v>
      </c>
      <c r="K322" s="149">
        <f t="shared" si="13"/>
        <v>114.22</v>
      </c>
      <c r="L322" s="150">
        <f t="shared" si="14"/>
        <v>6194.0199999999995</v>
      </c>
      <c r="M322" s="150">
        <v>0</v>
      </c>
      <c r="N322" s="184"/>
      <c r="O322" s="146">
        <v>6079.7999999999993</v>
      </c>
      <c r="P322" s="147">
        <v>114.22</v>
      </c>
    </row>
    <row r="323" spans="2:16" ht="85.5">
      <c r="B323" s="143" t="s">
        <v>855</v>
      </c>
      <c r="C323" s="144" t="s">
        <v>26</v>
      </c>
      <c r="D323" s="144" t="s">
        <v>856</v>
      </c>
      <c r="E323" s="145" t="s">
        <v>857</v>
      </c>
      <c r="F323" s="144" t="s">
        <v>33</v>
      </c>
      <c r="G323" s="143">
        <v>1</v>
      </c>
      <c r="H323" s="52">
        <f>O323*(1-'Orç-Resumo'!$G$10)</f>
        <v>10335.719999999999</v>
      </c>
      <c r="I323" s="53">
        <f>P323*(1-'Orç-Resumo'!$G$10)</f>
        <v>66.900000000000006</v>
      </c>
      <c r="J323" s="148">
        <f t="shared" si="12"/>
        <v>10335.719999999999</v>
      </c>
      <c r="K323" s="149">
        <f t="shared" si="13"/>
        <v>66.900000000000006</v>
      </c>
      <c r="L323" s="150">
        <f t="shared" si="14"/>
        <v>10402.619999999999</v>
      </c>
      <c r="M323" s="150">
        <v>0</v>
      </c>
      <c r="N323" s="184"/>
      <c r="O323" s="146">
        <v>10335.719999999999</v>
      </c>
      <c r="P323" s="147">
        <v>66.900000000000006</v>
      </c>
    </row>
    <row r="324" spans="2:16" ht="228">
      <c r="B324" s="143" t="s">
        <v>858</v>
      </c>
      <c r="C324" s="144" t="s">
        <v>26</v>
      </c>
      <c r="D324" s="144" t="s">
        <v>859</v>
      </c>
      <c r="E324" s="145" t="s">
        <v>860</v>
      </c>
      <c r="F324" s="144" t="s">
        <v>33</v>
      </c>
      <c r="G324" s="143">
        <v>7</v>
      </c>
      <c r="H324" s="52">
        <f>O324*(1-'Orç-Resumo'!$G$10)</f>
        <v>13029.885799999998</v>
      </c>
      <c r="I324" s="53">
        <f>P324*(1-'Orç-Resumo'!$G$10)</f>
        <v>358.56760000000008</v>
      </c>
      <c r="J324" s="148">
        <f t="shared" si="12"/>
        <v>91209.200599999982</v>
      </c>
      <c r="K324" s="149">
        <f t="shared" si="13"/>
        <v>2509.9732000000004</v>
      </c>
      <c r="L324" s="150">
        <f t="shared" si="14"/>
        <v>93719.17379999999</v>
      </c>
      <c r="M324" s="150">
        <v>0</v>
      </c>
      <c r="N324" s="184"/>
      <c r="O324" s="146">
        <v>13029.885799999998</v>
      </c>
      <c r="P324" s="147">
        <v>358.56760000000008</v>
      </c>
    </row>
    <row r="325" spans="2:16" ht="85.5">
      <c r="B325" s="143" t="s">
        <v>861</v>
      </c>
      <c r="C325" s="144" t="s">
        <v>26</v>
      </c>
      <c r="D325" s="144" t="s">
        <v>862</v>
      </c>
      <c r="E325" s="145" t="s">
        <v>863</v>
      </c>
      <c r="F325" s="144" t="s">
        <v>33</v>
      </c>
      <c r="G325" s="143">
        <v>5</v>
      </c>
      <c r="H325" s="52">
        <f>O325*(1-'Orç-Resumo'!$G$10)</f>
        <v>1868.9768999999999</v>
      </c>
      <c r="I325" s="53">
        <f>P325*(1-'Orç-Resumo'!$G$10)</f>
        <v>709.63940000000014</v>
      </c>
      <c r="J325" s="148">
        <f t="shared" si="12"/>
        <v>9344.8845000000001</v>
      </c>
      <c r="K325" s="149">
        <f t="shared" si="13"/>
        <v>3548.1970000000006</v>
      </c>
      <c r="L325" s="150">
        <f t="shared" si="14"/>
        <v>12893.0815</v>
      </c>
      <c r="M325" s="150">
        <v>0</v>
      </c>
      <c r="N325" s="184"/>
      <c r="O325" s="146">
        <v>1868.9768999999999</v>
      </c>
      <c r="P325" s="147">
        <v>709.63940000000014</v>
      </c>
    </row>
    <row r="326" spans="2:16" ht="71.25">
      <c r="B326" s="143" t="s">
        <v>864</v>
      </c>
      <c r="C326" s="144" t="s">
        <v>26</v>
      </c>
      <c r="D326" s="144" t="s">
        <v>865</v>
      </c>
      <c r="E326" s="145" t="s">
        <v>866</v>
      </c>
      <c r="F326" s="144" t="s">
        <v>33</v>
      </c>
      <c r="G326" s="143">
        <v>5</v>
      </c>
      <c r="H326" s="52">
        <f>O326*(1-'Orç-Resumo'!$G$10)</f>
        <v>2149.8947399999993</v>
      </c>
      <c r="I326" s="53">
        <f>P326*(1-'Orç-Resumo'!$G$10)</f>
        <v>758.20100000000014</v>
      </c>
      <c r="J326" s="148">
        <f t="shared" si="12"/>
        <v>10749.473699999997</v>
      </c>
      <c r="K326" s="149">
        <f t="shared" si="13"/>
        <v>3791.0050000000006</v>
      </c>
      <c r="L326" s="150">
        <f t="shared" si="14"/>
        <v>14540.478699999998</v>
      </c>
      <c r="M326" s="150">
        <v>0</v>
      </c>
      <c r="N326" s="184"/>
      <c r="O326" s="146">
        <v>2149.8947399999993</v>
      </c>
      <c r="P326" s="147">
        <v>758.20100000000014</v>
      </c>
    </row>
    <row r="327" spans="2:16" ht="71.25">
      <c r="B327" s="143" t="s">
        <v>867</v>
      </c>
      <c r="C327" s="144" t="s">
        <v>26</v>
      </c>
      <c r="D327" s="144" t="s">
        <v>868</v>
      </c>
      <c r="E327" s="145" t="s">
        <v>869</v>
      </c>
      <c r="F327" s="144" t="s">
        <v>33</v>
      </c>
      <c r="G327" s="143">
        <v>5</v>
      </c>
      <c r="H327" s="52">
        <f>O327*(1-'Orç-Resumo'!$G$10)</f>
        <v>1047.8121999999998</v>
      </c>
      <c r="I327" s="53">
        <f>P327*(1-'Orç-Resumo'!$G$10)</f>
        <v>354.0752</v>
      </c>
      <c r="J327" s="148">
        <f t="shared" si="12"/>
        <v>5239.0609999999997</v>
      </c>
      <c r="K327" s="149">
        <f t="shared" si="13"/>
        <v>1770.376</v>
      </c>
      <c r="L327" s="150">
        <f t="shared" si="14"/>
        <v>7009.4369999999999</v>
      </c>
      <c r="M327" s="150">
        <v>0</v>
      </c>
      <c r="N327" s="184"/>
      <c r="O327" s="146">
        <v>1047.8121999999998</v>
      </c>
      <c r="P327" s="147">
        <v>354.0752</v>
      </c>
    </row>
    <row r="328" spans="2:16" ht="85.5">
      <c r="B328" s="143" t="s">
        <v>870</v>
      </c>
      <c r="C328" s="144" t="s">
        <v>26</v>
      </c>
      <c r="D328" s="144" t="s">
        <v>871</v>
      </c>
      <c r="E328" s="145" t="s">
        <v>872</v>
      </c>
      <c r="F328" s="144" t="s">
        <v>33</v>
      </c>
      <c r="G328" s="143">
        <v>14</v>
      </c>
      <c r="H328" s="52">
        <f>O328*(1-'Orç-Resumo'!$G$10)</f>
        <v>664.35</v>
      </c>
      <c r="I328" s="53">
        <f>P328*(1-'Orç-Resumo'!$G$10)</f>
        <v>32.18</v>
      </c>
      <c r="J328" s="148">
        <f t="shared" si="12"/>
        <v>9300.9</v>
      </c>
      <c r="K328" s="149">
        <f t="shared" si="13"/>
        <v>450.52</v>
      </c>
      <c r="L328" s="150">
        <f t="shared" si="14"/>
        <v>9751.42</v>
      </c>
      <c r="M328" s="150">
        <v>0</v>
      </c>
      <c r="N328" s="184"/>
      <c r="O328" s="146">
        <v>664.35</v>
      </c>
      <c r="P328" s="147">
        <v>32.18</v>
      </c>
    </row>
    <row r="329" spans="2:16" ht="57">
      <c r="B329" s="143" t="s">
        <v>873</v>
      </c>
      <c r="C329" s="144" t="s">
        <v>26</v>
      </c>
      <c r="D329" s="144" t="s">
        <v>874</v>
      </c>
      <c r="E329" s="145" t="s">
        <v>875</v>
      </c>
      <c r="F329" s="144" t="s">
        <v>33</v>
      </c>
      <c r="G329" s="143">
        <v>14</v>
      </c>
      <c r="H329" s="52">
        <f>O329*(1-'Orç-Resumo'!$G$10)</f>
        <v>227.8578</v>
      </c>
      <c r="I329" s="53">
        <f>P329*(1-'Orç-Resumo'!$G$10)</f>
        <v>63.262799999999999</v>
      </c>
      <c r="J329" s="148">
        <f t="shared" si="12"/>
        <v>3190.0092</v>
      </c>
      <c r="K329" s="149">
        <f t="shared" si="13"/>
        <v>885.67920000000004</v>
      </c>
      <c r="L329" s="150">
        <f t="shared" si="14"/>
        <v>4075.6884</v>
      </c>
      <c r="M329" s="150">
        <v>0</v>
      </c>
      <c r="N329" s="184"/>
      <c r="O329" s="146">
        <v>227.8578</v>
      </c>
      <c r="P329" s="147">
        <v>63.262799999999999</v>
      </c>
    </row>
    <row r="330" spans="2:16" ht="57">
      <c r="B330" s="143" t="s">
        <v>876</v>
      </c>
      <c r="C330" s="144" t="s">
        <v>26</v>
      </c>
      <c r="D330" s="144" t="s">
        <v>877</v>
      </c>
      <c r="E330" s="145" t="s">
        <v>878</v>
      </c>
      <c r="F330" s="144" t="s">
        <v>33</v>
      </c>
      <c r="G330" s="143">
        <v>7</v>
      </c>
      <c r="H330" s="52">
        <f>O330*(1-'Orç-Resumo'!$G$10)</f>
        <v>126.605</v>
      </c>
      <c r="I330" s="53">
        <f>P330*(1-'Orç-Resumo'!$G$10)</f>
        <v>123.82000000000001</v>
      </c>
      <c r="J330" s="148">
        <f t="shared" si="12"/>
        <v>886.23500000000001</v>
      </c>
      <c r="K330" s="149">
        <f t="shared" si="13"/>
        <v>866.74</v>
      </c>
      <c r="L330" s="150">
        <f t="shared" si="14"/>
        <v>1752.9749999999999</v>
      </c>
      <c r="M330" s="150">
        <v>0</v>
      </c>
      <c r="N330" s="184"/>
      <c r="O330" s="146">
        <v>126.605</v>
      </c>
      <c r="P330" s="147">
        <v>123.82000000000001</v>
      </c>
    </row>
    <row r="331" spans="2:16" ht="57">
      <c r="B331" s="143" t="s">
        <v>879</v>
      </c>
      <c r="C331" s="144" t="s">
        <v>26</v>
      </c>
      <c r="D331" s="144" t="s">
        <v>880</v>
      </c>
      <c r="E331" s="145" t="s">
        <v>881</v>
      </c>
      <c r="F331" s="144" t="s">
        <v>33</v>
      </c>
      <c r="G331" s="143">
        <v>7</v>
      </c>
      <c r="H331" s="52">
        <f>O331*(1-'Orç-Resumo'!$G$10)</f>
        <v>218.00559999999999</v>
      </c>
      <c r="I331" s="53">
        <f>P331*(1-'Orç-Resumo'!$G$10)</f>
        <v>53.705600000000004</v>
      </c>
      <c r="J331" s="148">
        <f t="shared" si="12"/>
        <v>1526.0391999999999</v>
      </c>
      <c r="K331" s="149">
        <f t="shared" si="13"/>
        <v>375.93920000000003</v>
      </c>
      <c r="L331" s="150">
        <f t="shared" si="14"/>
        <v>1901.9784</v>
      </c>
      <c r="M331" s="150">
        <v>0</v>
      </c>
      <c r="N331" s="184"/>
      <c r="O331" s="146">
        <v>218.00559999999999</v>
      </c>
      <c r="P331" s="147">
        <v>53.705600000000004</v>
      </c>
    </row>
    <row r="332" spans="2:16" ht="71.25">
      <c r="B332" s="143" t="s">
        <v>882</v>
      </c>
      <c r="C332" s="144" t="s">
        <v>26</v>
      </c>
      <c r="D332" s="144" t="s">
        <v>883</v>
      </c>
      <c r="E332" s="145" t="s">
        <v>884</v>
      </c>
      <c r="F332" s="144" t="s">
        <v>33</v>
      </c>
      <c r="G332" s="143">
        <v>7</v>
      </c>
      <c r="H332" s="52">
        <f>O332*(1-'Orç-Resumo'!$G$10)</f>
        <v>1402.1790000000001</v>
      </c>
      <c r="I332" s="53">
        <f>P332*(1-'Orç-Resumo'!$G$10)</f>
        <v>114.102</v>
      </c>
      <c r="J332" s="148">
        <f t="shared" si="12"/>
        <v>9815.2530000000006</v>
      </c>
      <c r="K332" s="149">
        <f t="shared" si="13"/>
        <v>798.71400000000006</v>
      </c>
      <c r="L332" s="150">
        <f t="shared" si="14"/>
        <v>10613.967000000001</v>
      </c>
      <c r="M332" s="150">
        <v>0</v>
      </c>
      <c r="N332" s="184"/>
      <c r="O332" s="146">
        <v>1402.1790000000001</v>
      </c>
      <c r="P332" s="147">
        <v>114.102</v>
      </c>
    </row>
    <row r="333" spans="2:16" ht="99.75">
      <c r="B333" s="143" t="s">
        <v>885</v>
      </c>
      <c r="C333" s="144" t="s">
        <v>26</v>
      </c>
      <c r="D333" s="144" t="s">
        <v>886</v>
      </c>
      <c r="E333" s="145" t="s">
        <v>887</v>
      </c>
      <c r="F333" s="144" t="s">
        <v>33</v>
      </c>
      <c r="G333" s="143">
        <v>7</v>
      </c>
      <c r="H333" s="52">
        <f>O333*(1-'Orç-Resumo'!$G$10)</f>
        <v>609.4713999999999</v>
      </c>
      <c r="I333" s="53">
        <f>P333*(1-'Orç-Resumo'!$G$10)</f>
        <v>408.28999999999996</v>
      </c>
      <c r="J333" s="148">
        <f t="shared" si="12"/>
        <v>4266.2997999999989</v>
      </c>
      <c r="K333" s="149">
        <f t="shared" si="13"/>
        <v>2858.0299999999997</v>
      </c>
      <c r="L333" s="150">
        <f t="shared" si="14"/>
        <v>7124.3297999999986</v>
      </c>
      <c r="M333" s="150">
        <v>0</v>
      </c>
      <c r="N333" s="184"/>
      <c r="O333" s="146">
        <v>609.4713999999999</v>
      </c>
      <c r="P333" s="147">
        <v>408.28999999999996</v>
      </c>
    </row>
    <row r="334" spans="2:16" ht="71.25">
      <c r="B334" s="143" t="s">
        <v>888</v>
      </c>
      <c r="C334" s="144" t="s">
        <v>26</v>
      </c>
      <c r="D334" s="144" t="s">
        <v>889</v>
      </c>
      <c r="E334" s="145" t="s">
        <v>890</v>
      </c>
      <c r="F334" s="144" t="s">
        <v>33</v>
      </c>
      <c r="G334" s="143">
        <v>14</v>
      </c>
      <c r="H334" s="52">
        <f>O334*(1-'Orç-Resumo'!$G$10)</f>
        <v>453.1463</v>
      </c>
      <c r="I334" s="53">
        <f>P334*(1-'Orç-Resumo'!$G$10)</f>
        <v>94.840199999999996</v>
      </c>
      <c r="J334" s="148">
        <f t="shared" si="12"/>
        <v>6344.0482000000002</v>
      </c>
      <c r="K334" s="149">
        <f t="shared" si="13"/>
        <v>1327.7628</v>
      </c>
      <c r="L334" s="150">
        <f t="shared" si="14"/>
        <v>7671.8109999999997</v>
      </c>
      <c r="M334" s="150">
        <v>0</v>
      </c>
      <c r="N334" s="184"/>
      <c r="O334" s="146">
        <v>453.1463</v>
      </c>
      <c r="P334" s="147">
        <v>94.840199999999996</v>
      </c>
    </row>
    <row r="335" spans="2:16" ht="114">
      <c r="B335" s="143" t="s">
        <v>891</v>
      </c>
      <c r="C335" s="144" t="s">
        <v>26</v>
      </c>
      <c r="D335" s="144" t="s">
        <v>892</v>
      </c>
      <c r="E335" s="145" t="s">
        <v>893</v>
      </c>
      <c r="F335" s="144" t="s">
        <v>33</v>
      </c>
      <c r="G335" s="143">
        <v>14</v>
      </c>
      <c r="H335" s="52">
        <f>O335*(1-'Orç-Resumo'!$G$10)</f>
        <v>391.41496700000005</v>
      </c>
      <c r="I335" s="53">
        <f>P335*(1-'Orç-Resumo'!$G$10)</f>
        <v>85.920550000000006</v>
      </c>
      <c r="J335" s="148">
        <f t="shared" si="12"/>
        <v>5479.8095380000004</v>
      </c>
      <c r="K335" s="149">
        <f t="shared" si="13"/>
        <v>1202.8877</v>
      </c>
      <c r="L335" s="150">
        <f t="shared" si="14"/>
        <v>6682.6972380000007</v>
      </c>
      <c r="M335" s="150">
        <v>0</v>
      </c>
      <c r="N335" s="184"/>
      <c r="O335" s="146">
        <v>391.41496700000005</v>
      </c>
      <c r="P335" s="147">
        <v>85.920550000000006</v>
      </c>
    </row>
    <row r="336" spans="2:16" ht="71.25">
      <c r="B336" s="143" t="s">
        <v>894</v>
      </c>
      <c r="C336" s="144" t="s">
        <v>26</v>
      </c>
      <c r="D336" s="144" t="s">
        <v>895</v>
      </c>
      <c r="E336" s="145" t="s">
        <v>896</v>
      </c>
      <c r="F336" s="144" t="s">
        <v>33</v>
      </c>
      <c r="G336" s="143">
        <v>14</v>
      </c>
      <c r="H336" s="52">
        <f>O336*(1-'Orç-Resumo'!$G$10)</f>
        <v>71.97034699999999</v>
      </c>
      <c r="I336" s="53">
        <f>P336*(1-'Orç-Resumo'!$G$10)</f>
        <v>9.0594040000000007</v>
      </c>
      <c r="J336" s="148">
        <f t="shared" si="12"/>
        <v>1007.5848579999998</v>
      </c>
      <c r="K336" s="149">
        <f t="shared" si="13"/>
        <v>126.83165600000001</v>
      </c>
      <c r="L336" s="150">
        <f t="shared" si="14"/>
        <v>1134.4165139999998</v>
      </c>
      <c r="M336" s="150">
        <v>0</v>
      </c>
      <c r="N336" s="184"/>
      <c r="O336" s="146">
        <v>71.97034699999999</v>
      </c>
      <c r="P336" s="147">
        <v>9.0594040000000007</v>
      </c>
    </row>
    <row r="337" spans="2:16" ht="142.5">
      <c r="B337" s="143" t="s">
        <v>897</v>
      </c>
      <c r="C337" s="144" t="s">
        <v>26</v>
      </c>
      <c r="D337" s="144" t="s">
        <v>898</v>
      </c>
      <c r="E337" s="145" t="s">
        <v>899</v>
      </c>
      <c r="F337" s="144" t="s">
        <v>33</v>
      </c>
      <c r="G337" s="143">
        <v>14</v>
      </c>
      <c r="H337" s="52">
        <f>O337*(1-'Orç-Resumo'!$G$10)</f>
        <v>553.65195000000006</v>
      </c>
      <c r="I337" s="53">
        <f>P337*(1-'Orç-Resumo'!$G$10)</f>
        <v>166.78100000000001</v>
      </c>
      <c r="J337" s="148">
        <f t="shared" ref="J337:J400" si="15">G337*H337</f>
        <v>7751.127300000001</v>
      </c>
      <c r="K337" s="149">
        <f t="shared" ref="K337:K400" si="16">G337*I337</f>
        <v>2334.9340000000002</v>
      </c>
      <c r="L337" s="150">
        <f t="shared" ref="L337:L400" si="17">J337+K337</f>
        <v>10086.061300000001</v>
      </c>
      <c r="M337" s="150">
        <v>0</v>
      </c>
      <c r="N337" s="184"/>
      <c r="O337" s="146">
        <v>553.65195000000006</v>
      </c>
      <c r="P337" s="147">
        <v>166.78100000000001</v>
      </c>
    </row>
    <row r="338" spans="2:16" ht="114">
      <c r="B338" s="143" t="s">
        <v>900</v>
      </c>
      <c r="C338" s="144" t="s">
        <v>901</v>
      </c>
      <c r="D338" s="144" t="s">
        <v>902</v>
      </c>
      <c r="E338" s="145" t="s">
        <v>903</v>
      </c>
      <c r="F338" s="144" t="s">
        <v>33</v>
      </c>
      <c r="G338" s="143">
        <v>20</v>
      </c>
      <c r="H338" s="52">
        <f>O338*(1-'Orç-Resumo'!$G$10)</f>
        <v>73.354600000000005</v>
      </c>
      <c r="I338" s="53">
        <f>P338*(1-'Orç-Resumo'!$G$10)</f>
        <v>18.09</v>
      </c>
      <c r="J338" s="148">
        <f t="shared" si="15"/>
        <v>1467.0920000000001</v>
      </c>
      <c r="K338" s="149">
        <f t="shared" si="16"/>
        <v>361.8</v>
      </c>
      <c r="L338" s="150">
        <f t="shared" si="17"/>
        <v>1828.8920000000001</v>
      </c>
      <c r="M338" s="150">
        <v>0</v>
      </c>
      <c r="N338" s="184"/>
      <c r="O338" s="146">
        <v>73.354600000000005</v>
      </c>
      <c r="P338" s="147">
        <v>18.09</v>
      </c>
    </row>
    <row r="339" spans="2:16" ht="42.75">
      <c r="B339" s="143" t="s">
        <v>904</v>
      </c>
      <c r="C339" s="144" t="s">
        <v>26</v>
      </c>
      <c r="D339" s="144" t="s">
        <v>905</v>
      </c>
      <c r="E339" s="145" t="s">
        <v>906</v>
      </c>
      <c r="F339" s="144" t="s">
        <v>33</v>
      </c>
      <c r="G339" s="143">
        <v>14</v>
      </c>
      <c r="H339" s="52">
        <f>O339*(1-'Orç-Resumo'!$G$10)</f>
        <v>82.56</v>
      </c>
      <c r="I339" s="53">
        <f>P339*(1-'Orç-Resumo'!$G$10)</f>
        <v>0</v>
      </c>
      <c r="J339" s="148">
        <f t="shared" si="15"/>
        <v>1155.8400000000001</v>
      </c>
      <c r="K339" s="149">
        <f t="shared" si="16"/>
        <v>0</v>
      </c>
      <c r="L339" s="150">
        <f t="shared" si="17"/>
        <v>1155.8400000000001</v>
      </c>
      <c r="M339" s="150">
        <v>0</v>
      </c>
      <c r="N339" s="184"/>
      <c r="O339" s="146">
        <v>82.56</v>
      </c>
      <c r="P339" s="147">
        <v>0</v>
      </c>
    </row>
    <row r="340" spans="2:16" ht="71.25">
      <c r="B340" s="143" t="s">
        <v>907</v>
      </c>
      <c r="C340" s="144" t="s">
        <v>26</v>
      </c>
      <c r="D340" s="144" t="s">
        <v>908</v>
      </c>
      <c r="E340" s="145" t="s">
        <v>909</v>
      </c>
      <c r="F340" s="144" t="s">
        <v>33</v>
      </c>
      <c r="G340" s="143">
        <v>21</v>
      </c>
      <c r="H340" s="52">
        <f>O340*(1-'Orç-Resumo'!$G$10)</f>
        <v>361.90199999999999</v>
      </c>
      <c r="I340" s="53">
        <f>P340*(1-'Orç-Resumo'!$G$10)</f>
        <v>6.69</v>
      </c>
      <c r="J340" s="148">
        <f t="shared" si="15"/>
        <v>7599.942</v>
      </c>
      <c r="K340" s="149">
        <f t="shared" si="16"/>
        <v>140.49</v>
      </c>
      <c r="L340" s="150">
        <f t="shared" si="17"/>
        <v>7740.4319999999998</v>
      </c>
      <c r="M340" s="150">
        <v>0</v>
      </c>
      <c r="N340" s="184"/>
      <c r="O340" s="146">
        <v>361.90199999999999</v>
      </c>
      <c r="P340" s="147">
        <v>6.69</v>
      </c>
    </row>
    <row r="341" spans="2:16" ht="57">
      <c r="B341" s="143" t="s">
        <v>910</v>
      </c>
      <c r="C341" s="144" t="s">
        <v>26</v>
      </c>
      <c r="D341" s="144" t="s">
        <v>911</v>
      </c>
      <c r="E341" s="145" t="s">
        <v>912</v>
      </c>
      <c r="F341" s="144" t="s">
        <v>33</v>
      </c>
      <c r="G341" s="143">
        <v>23</v>
      </c>
      <c r="H341" s="52">
        <f>O341*(1-'Orç-Resumo'!$G$10)</f>
        <v>84.334000000000003</v>
      </c>
      <c r="I341" s="53">
        <f>P341*(1-'Orç-Resumo'!$G$10)</f>
        <v>2.8440000000000003</v>
      </c>
      <c r="J341" s="148">
        <f t="shared" si="15"/>
        <v>1939.682</v>
      </c>
      <c r="K341" s="149">
        <f t="shared" si="16"/>
        <v>65.412000000000006</v>
      </c>
      <c r="L341" s="150">
        <f t="shared" si="17"/>
        <v>2005.0940000000001</v>
      </c>
      <c r="M341" s="150">
        <v>0</v>
      </c>
      <c r="N341" s="184"/>
      <c r="O341" s="146">
        <v>84.334000000000003</v>
      </c>
      <c r="P341" s="147">
        <v>2.8440000000000003</v>
      </c>
    </row>
    <row r="342" spans="2:16" ht="71.25">
      <c r="B342" s="143" t="s">
        <v>913</v>
      </c>
      <c r="C342" s="144" t="s">
        <v>26</v>
      </c>
      <c r="D342" s="144" t="s">
        <v>914</v>
      </c>
      <c r="E342" s="145" t="s">
        <v>915</v>
      </c>
      <c r="F342" s="144" t="s">
        <v>33</v>
      </c>
      <c r="G342" s="143">
        <v>16</v>
      </c>
      <c r="H342" s="52">
        <f>O342*(1-'Orç-Resumo'!$G$10)</f>
        <v>84.334000000000003</v>
      </c>
      <c r="I342" s="53">
        <f>P342*(1-'Orç-Resumo'!$G$10)</f>
        <v>2.8440000000000003</v>
      </c>
      <c r="J342" s="148">
        <f t="shared" si="15"/>
        <v>1349.3440000000001</v>
      </c>
      <c r="K342" s="149">
        <f t="shared" si="16"/>
        <v>45.504000000000005</v>
      </c>
      <c r="L342" s="150">
        <f t="shared" si="17"/>
        <v>1394.848</v>
      </c>
      <c r="M342" s="150">
        <v>0</v>
      </c>
      <c r="N342" s="184"/>
      <c r="O342" s="146">
        <v>84.334000000000003</v>
      </c>
      <c r="P342" s="147">
        <v>2.8440000000000003</v>
      </c>
    </row>
    <row r="343" spans="2:16" ht="57">
      <c r="B343" s="143" t="s">
        <v>916</v>
      </c>
      <c r="C343" s="144" t="s">
        <v>26</v>
      </c>
      <c r="D343" s="144" t="s">
        <v>917</v>
      </c>
      <c r="E343" s="145" t="s">
        <v>918</v>
      </c>
      <c r="F343" s="144" t="s">
        <v>33</v>
      </c>
      <c r="G343" s="143">
        <v>7</v>
      </c>
      <c r="H343" s="52">
        <f>O343*(1-'Orç-Resumo'!$G$10)</f>
        <v>314.66919999999999</v>
      </c>
      <c r="I343" s="53">
        <f>P343*(1-'Orç-Resumo'!$G$10)</f>
        <v>2.8440000000000003</v>
      </c>
      <c r="J343" s="148">
        <f t="shared" si="15"/>
        <v>2202.6844000000001</v>
      </c>
      <c r="K343" s="149">
        <f t="shared" si="16"/>
        <v>19.908000000000001</v>
      </c>
      <c r="L343" s="150">
        <f t="shared" si="17"/>
        <v>2222.5924</v>
      </c>
      <c r="M343" s="150">
        <v>0</v>
      </c>
      <c r="N343" s="184"/>
      <c r="O343" s="146">
        <v>314.66919999999999</v>
      </c>
      <c r="P343" s="147">
        <v>2.8440000000000003</v>
      </c>
    </row>
    <row r="344" spans="2:16" ht="71.25">
      <c r="B344" s="143" t="s">
        <v>919</v>
      </c>
      <c r="C344" s="144" t="s">
        <v>26</v>
      </c>
      <c r="D344" s="144" t="s">
        <v>920</v>
      </c>
      <c r="E344" s="145" t="s">
        <v>921</v>
      </c>
      <c r="F344" s="144" t="s">
        <v>33</v>
      </c>
      <c r="G344" s="143">
        <v>105</v>
      </c>
      <c r="H344" s="52">
        <f>O344*(1-'Orç-Resumo'!$G$10)</f>
        <v>20.179600000000001</v>
      </c>
      <c r="I344" s="53">
        <f>P344*(1-'Orç-Resumo'!$G$10)</f>
        <v>2.8440000000000003</v>
      </c>
      <c r="J344" s="148">
        <f t="shared" si="15"/>
        <v>2118.8580000000002</v>
      </c>
      <c r="K344" s="149">
        <f t="shared" si="16"/>
        <v>298.62</v>
      </c>
      <c r="L344" s="150">
        <f t="shared" si="17"/>
        <v>2417.4780000000001</v>
      </c>
      <c r="M344" s="150">
        <v>0</v>
      </c>
      <c r="N344" s="184"/>
      <c r="O344" s="146">
        <v>20.179600000000001</v>
      </c>
      <c r="P344" s="147">
        <v>2.8440000000000003</v>
      </c>
    </row>
    <row r="345" spans="2:16" ht="28.5">
      <c r="B345" s="143" t="s">
        <v>922</v>
      </c>
      <c r="C345" s="144" t="s">
        <v>26</v>
      </c>
      <c r="D345" s="144" t="s">
        <v>923</v>
      </c>
      <c r="E345" s="145" t="s">
        <v>924</v>
      </c>
      <c r="F345" s="144" t="s">
        <v>69</v>
      </c>
      <c r="G345" s="143">
        <v>20</v>
      </c>
      <c r="H345" s="52">
        <f>O345*(1-'Orç-Resumo'!$G$10)</f>
        <v>158.87</v>
      </c>
      <c r="I345" s="53">
        <f>P345*(1-'Orç-Resumo'!$G$10)</f>
        <v>14.22</v>
      </c>
      <c r="J345" s="148">
        <f t="shared" si="15"/>
        <v>3177.4</v>
      </c>
      <c r="K345" s="149">
        <f t="shared" si="16"/>
        <v>284.40000000000003</v>
      </c>
      <c r="L345" s="150">
        <f t="shared" si="17"/>
        <v>3461.8</v>
      </c>
      <c r="M345" s="150">
        <v>0</v>
      </c>
      <c r="N345" s="184"/>
      <c r="O345" s="146">
        <v>158.87</v>
      </c>
      <c r="P345" s="147">
        <v>14.22</v>
      </c>
    </row>
    <row r="346" spans="2:16" ht="42.75">
      <c r="B346" s="143" t="s">
        <v>925</v>
      </c>
      <c r="C346" s="144" t="s">
        <v>26</v>
      </c>
      <c r="D346" s="144" t="s">
        <v>926</v>
      </c>
      <c r="E346" s="145" t="s">
        <v>927</v>
      </c>
      <c r="F346" s="144" t="s">
        <v>33</v>
      </c>
      <c r="G346" s="143">
        <v>1</v>
      </c>
      <c r="H346" s="52">
        <f>O346*(1-'Orç-Resumo'!$G$10)</f>
        <v>226.95689999999999</v>
      </c>
      <c r="I346" s="53">
        <f>P346*(1-'Orç-Resumo'!$G$10)</f>
        <v>0</v>
      </c>
      <c r="J346" s="148">
        <f t="shared" si="15"/>
        <v>226.95689999999999</v>
      </c>
      <c r="K346" s="149">
        <f t="shared" si="16"/>
        <v>0</v>
      </c>
      <c r="L346" s="150">
        <f t="shared" si="17"/>
        <v>226.95689999999999</v>
      </c>
      <c r="M346" s="150">
        <v>0</v>
      </c>
      <c r="N346" s="184"/>
      <c r="O346" s="146">
        <v>226.95689999999999</v>
      </c>
      <c r="P346" s="147">
        <v>0</v>
      </c>
    </row>
    <row r="347" spans="2:16" ht="42.75">
      <c r="B347" s="143" t="s">
        <v>928</v>
      </c>
      <c r="C347" s="144" t="s">
        <v>26</v>
      </c>
      <c r="D347" s="144" t="s">
        <v>929</v>
      </c>
      <c r="E347" s="145" t="s">
        <v>930</v>
      </c>
      <c r="F347" s="144" t="s">
        <v>33</v>
      </c>
      <c r="G347" s="143">
        <v>7</v>
      </c>
      <c r="H347" s="52">
        <f>O347*(1-'Orç-Resumo'!$G$10)</f>
        <v>15.283999999999999</v>
      </c>
      <c r="I347" s="53">
        <f>P347*(1-'Orç-Resumo'!$G$10)</f>
        <v>2.8440000000000003</v>
      </c>
      <c r="J347" s="148">
        <f t="shared" si="15"/>
        <v>106.988</v>
      </c>
      <c r="K347" s="149">
        <f t="shared" si="16"/>
        <v>19.908000000000001</v>
      </c>
      <c r="L347" s="150">
        <f t="shared" si="17"/>
        <v>126.896</v>
      </c>
      <c r="M347" s="150">
        <v>0</v>
      </c>
      <c r="N347" s="184"/>
      <c r="O347" s="146">
        <v>15.283999999999999</v>
      </c>
      <c r="P347" s="147">
        <v>2.8440000000000003</v>
      </c>
    </row>
    <row r="348" spans="2:16" ht="42.75">
      <c r="B348" s="143" t="s">
        <v>931</v>
      </c>
      <c r="C348" s="144" t="s">
        <v>26</v>
      </c>
      <c r="D348" s="144" t="s">
        <v>932</v>
      </c>
      <c r="E348" s="145" t="s">
        <v>933</v>
      </c>
      <c r="F348" s="144" t="s">
        <v>110</v>
      </c>
      <c r="G348" s="143">
        <v>350</v>
      </c>
      <c r="H348" s="52">
        <f>O348*(1-'Orç-Resumo'!$G$10)</f>
        <v>9.5240000000000009</v>
      </c>
      <c r="I348" s="53">
        <f>P348*(1-'Orç-Resumo'!$G$10)</f>
        <v>2.8440000000000003</v>
      </c>
      <c r="J348" s="148">
        <f t="shared" si="15"/>
        <v>3333.4000000000005</v>
      </c>
      <c r="K348" s="149">
        <f t="shared" si="16"/>
        <v>995.40000000000009</v>
      </c>
      <c r="L348" s="150">
        <f t="shared" si="17"/>
        <v>4328.8000000000011</v>
      </c>
      <c r="M348" s="150">
        <v>0</v>
      </c>
      <c r="N348" s="184"/>
      <c r="O348" s="146">
        <v>9.5240000000000009</v>
      </c>
      <c r="P348" s="147">
        <v>2.8440000000000003</v>
      </c>
    </row>
    <row r="349" spans="2:16" ht="57">
      <c r="B349" s="143" t="s">
        <v>934</v>
      </c>
      <c r="C349" s="144" t="s">
        <v>26</v>
      </c>
      <c r="D349" s="144" t="s">
        <v>935</v>
      </c>
      <c r="E349" s="145" t="s">
        <v>936</v>
      </c>
      <c r="F349" s="144" t="s">
        <v>110</v>
      </c>
      <c r="G349" s="143">
        <v>100</v>
      </c>
      <c r="H349" s="52">
        <f>O349*(1-'Orç-Resumo'!$G$10)</f>
        <v>6.1784999999999997</v>
      </c>
      <c r="I349" s="53">
        <f>P349*(1-'Orç-Resumo'!$G$10)</f>
        <v>0</v>
      </c>
      <c r="J349" s="148">
        <f t="shared" si="15"/>
        <v>617.84999999999991</v>
      </c>
      <c r="K349" s="149">
        <f t="shared" si="16"/>
        <v>0</v>
      </c>
      <c r="L349" s="150">
        <f t="shared" si="17"/>
        <v>617.84999999999991</v>
      </c>
      <c r="M349" s="150">
        <v>0</v>
      </c>
      <c r="N349" s="184"/>
      <c r="O349" s="146">
        <v>6.1784999999999997</v>
      </c>
      <c r="P349" s="147">
        <v>0</v>
      </c>
    </row>
    <row r="350" spans="2:16" ht="57">
      <c r="B350" s="143" t="s">
        <v>937</v>
      </c>
      <c r="C350" s="144" t="s">
        <v>26</v>
      </c>
      <c r="D350" s="144" t="s">
        <v>938</v>
      </c>
      <c r="E350" s="145" t="s">
        <v>939</v>
      </c>
      <c r="F350" s="144" t="s">
        <v>33</v>
      </c>
      <c r="G350" s="143">
        <v>15</v>
      </c>
      <c r="H350" s="52">
        <f>O350*(1-'Orç-Resumo'!$G$10)</f>
        <v>84.334000000000003</v>
      </c>
      <c r="I350" s="53">
        <f>P350*(1-'Orç-Resumo'!$G$10)</f>
        <v>2.8440000000000003</v>
      </c>
      <c r="J350" s="148">
        <f t="shared" si="15"/>
        <v>1265.01</v>
      </c>
      <c r="K350" s="149">
        <f t="shared" si="16"/>
        <v>42.660000000000004</v>
      </c>
      <c r="L350" s="150">
        <f t="shared" si="17"/>
        <v>1307.67</v>
      </c>
      <c r="M350" s="150">
        <v>0</v>
      </c>
      <c r="N350" s="184"/>
      <c r="O350" s="146">
        <v>84.334000000000003</v>
      </c>
      <c r="P350" s="147">
        <v>2.8440000000000003</v>
      </c>
    </row>
    <row r="351" spans="2:16" ht="42.75">
      <c r="B351" s="143" t="s">
        <v>940</v>
      </c>
      <c r="C351" s="144" t="s">
        <v>26</v>
      </c>
      <c r="D351" s="144" t="s">
        <v>941</v>
      </c>
      <c r="E351" s="145" t="s">
        <v>942</v>
      </c>
      <c r="F351" s="144" t="s">
        <v>33</v>
      </c>
      <c r="G351" s="143">
        <v>15</v>
      </c>
      <c r="H351" s="52">
        <f>O351*(1-'Orç-Resumo'!$G$10)</f>
        <v>24.780999999999999</v>
      </c>
      <c r="I351" s="53">
        <f>P351*(1-'Orç-Resumo'!$G$10)</f>
        <v>2.8440000000000003</v>
      </c>
      <c r="J351" s="148">
        <f t="shared" si="15"/>
        <v>371.71499999999997</v>
      </c>
      <c r="K351" s="149">
        <f t="shared" si="16"/>
        <v>42.660000000000004</v>
      </c>
      <c r="L351" s="150">
        <f t="shared" si="17"/>
        <v>414.375</v>
      </c>
      <c r="M351" s="150">
        <v>0</v>
      </c>
      <c r="N351" s="184"/>
      <c r="O351" s="146">
        <v>24.780999999999999</v>
      </c>
      <c r="P351" s="147">
        <v>2.8440000000000003</v>
      </c>
    </row>
    <row r="352" spans="2:16" ht="57">
      <c r="B352" s="143" t="s">
        <v>943</v>
      </c>
      <c r="C352" s="144" t="s">
        <v>26</v>
      </c>
      <c r="D352" s="144" t="s">
        <v>944</v>
      </c>
      <c r="E352" s="145" t="s">
        <v>945</v>
      </c>
      <c r="F352" s="144" t="s">
        <v>33</v>
      </c>
      <c r="G352" s="143">
        <v>15</v>
      </c>
      <c r="H352" s="52">
        <f>O352*(1-'Orç-Resumo'!$G$10)</f>
        <v>84.334000000000003</v>
      </c>
      <c r="I352" s="53">
        <f>P352*(1-'Orç-Resumo'!$G$10)</f>
        <v>2.8440000000000003</v>
      </c>
      <c r="J352" s="148">
        <f t="shared" si="15"/>
        <v>1265.01</v>
      </c>
      <c r="K352" s="149">
        <f t="shared" si="16"/>
        <v>42.660000000000004</v>
      </c>
      <c r="L352" s="150">
        <f t="shared" si="17"/>
        <v>1307.67</v>
      </c>
      <c r="M352" s="150">
        <v>0</v>
      </c>
      <c r="N352" s="184"/>
      <c r="O352" s="146">
        <v>84.334000000000003</v>
      </c>
      <c r="P352" s="147">
        <v>2.8440000000000003</v>
      </c>
    </row>
    <row r="353" spans="2:16" ht="57">
      <c r="B353" s="143" t="s">
        <v>946</v>
      </c>
      <c r="C353" s="144" t="s">
        <v>26</v>
      </c>
      <c r="D353" s="144" t="s">
        <v>947</v>
      </c>
      <c r="E353" s="145" t="s">
        <v>948</v>
      </c>
      <c r="F353" s="144" t="s">
        <v>33</v>
      </c>
      <c r="G353" s="143">
        <v>15</v>
      </c>
      <c r="H353" s="52">
        <f>O353*(1-'Orç-Resumo'!$G$10)</f>
        <v>84.334000000000003</v>
      </c>
      <c r="I353" s="53">
        <f>P353*(1-'Orç-Resumo'!$G$10)</f>
        <v>2.8440000000000003</v>
      </c>
      <c r="J353" s="148">
        <f t="shared" si="15"/>
        <v>1265.01</v>
      </c>
      <c r="K353" s="149">
        <f t="shared" si="16"/>
        <v>42.660000000000004</v>
      </c>
      <c r="L353" s="150">
        <f t="shared" si="17"/>
        <v>1307.67</v>
      </c>
      <c r="M353" s="150">
        <v>0</v>
      </c>
      <c r="N353" s="184"/>
      <c r="O353" s="146">
        <v>84.334000000000003</v>
      </c>
      <c r="P353" s="147">
        <v>2.8440000000000003</v>
      </c>
    </row>
    <row r="354" spans="2:16" ht="57">
      <c r="B354" s="143" t="s">
        <v>949</v>
      </c>
      <c r="C354" s="144" t="s">
        <v>26</v>
      </c>
      <c r="D354" s="144" t="s">
        <v>950</v>
      </c>
      <c r="E354" s="145" t="s">
        <v>951</v>
      </c>
      <c r="F354" s="144" t="s">
        <v>33</v>
      </c>
      <c r="G354" s="143">
        <v>15</v>
      </c>
      <c r="H354" s="52">
        <f>O354*(1-'Orç-Resumo'!$G$10)</f>
        <v>15.283999999999999</v>
      </c>
      <c r="I354" s="53">
        <f>P354*(1-'Orç-Resumo'!$G$10)</f>
        <v>2.8440000000000003</v>
      </c>
      <c r="J354" s="148">
        <f t="shared" si="15"/>
        <v>229.26</v>
      </c>
      <c r="K354" s="149">
        <f t="shared" si="16"/>
        <v>42.660000000000004</v>
      </c>
      <c r="L354" s="150">
        <f t="shared" si="17"/>
        <v>271.92</v>
      </c>
      <c r="M354" s="150">
        <v>0</v>
      </c>
      <c r="N354" s="184"/>
      <c r="O354" s="146">
        <v>15.283999999999999</v>
      </c>
      <c r="P354" s="147">
        <v>2.8440000000000003</v>
      </c>
    </row>
    <row r="355" spans="2:16" ht="85.5">
      <c r="B355" s="143" t="s">
        <v>952</v>
      </c>
      <c r="C355" s="144" t="s">
        <v>26</v>
      </c>
      <c r="D355" s="144" t="s">
        <v>953</v>
      </c>
      <c r="E355" s="145" t="s">
        <v>954</v>
      </c>
      <c r="F355" s="144" t="s">
        <v>33</v>
      </c>
      <c r="G355" s="143">
        <v>7</v>
      </c>
      <c r="H355" s="52">
        <f>O355*(1-'Orç-Resumo'!$G$10)</f>
        <v>591.41833999999994</v>
      </c>
      <c r="I355" s="53">
        <f>P355*(1-'Orç-Resumo'!$G$10)</f>
        <v>12.91666</v>
      </c>
      <c r="J355" s="148">
        <f t="shared" si="15"/>
        <v>4139.9283799999994</v>
      </c>
      <c r="K355" s="149">
        <f t="shared" si="16"/>
        <v>90.416619999999995</v>
      </c>
      <c r="L355" s="150">
        <f t="shared" si="17"/>
        <v>4230.3449999999993</v>
      </c>
      <c r="M355" s="150">
        <v>0</v>
      </c>
      <c r="N355" s="184"/>
      <c r="O355" s="146">
        <v>591.41833999999994</v>
      </c>
      <c r="P355" s="147">
        <v>12.91666</v>
      </c>
    </row>
    <row r="356" spans="2:16" ht="28.5">
      <c r="B356" s="143" t="s">
        <v>955</v>
      </c>
      <c r="C356" s="144" t="s">
        <v>26</v>
      </c>
      <c r="D356" s="144" t="s">
        <v>956</v>
      </c>
      <c r="E356" s="145" t="s">
        <v>957</v>
      </c>
      <c r="F356" s="144" t="s">
        <v>33</v>
      </c>
      <c r="G356" s="143">
        <v>8</v>
      </c>
      <c r="H356" s="52">
        <f>O356*(1-'Orç-Resumo'!$G$10)</f>
        <v>206.19579999999999</v>
      </c>
      <c r="I356" s="53">
        <f>P356*(1-'Orç-Resumo'!$G$10)</f>
        <v>128.01760000000002</v>
      </c>
      <c r="J356" s="148">
        <f t="shared" si="15"/>
        <v>1649.5663999999999</v>
      </c>
      <c r="K356" s="149">
        <f t="shared" si="16"/>
        <v>1024.1408000000001</v>
      </c>
      <c r="L356" s="150">
        <f t="shared" si="17"/>
        <v>2673.7071999999998</v>
      </c>
      <c r="M356" s="150">
        <v>0</v>
      </c>
      <c r="N356" s="184"/>
      <c r="O356" s="146">
        <v>206.19579999999999</v>
      </c>
      <c r="P356" s="147">
        <v>128.01760000000002</v>
      </c>
    </row>
    <row r="357" spans="2:16" ht="15">
      <c r="B357" s="143" t="s">
        <v>958</v>
      </c>
      <c r="C357" s="144" t="s">
        <v>21</v>
      </c>
      <c r="D357" s="144" t="s">
        <v>21</v>
      </c>
      <c r="E357" s="145" t="s">
        <v>959</v>
      </c>
      <c r="F357" s="144" t="s">
        <v>23</v>
      </c>
      <c r="G357" s="143"/>
      <c r="H357" s="52"/>
      <c r="I357" s="53"/>
      <c r="J357" s="148"/>
      <c r="K357" s="149"/>
      <c r="L357" s="150"/>
      <c r="M357" s="150">
        <f>SUM(L358:L381)</f>
        <v>191195.05436800001</v>
      </c>
      <c r="N357" s="184"/>
      <c r="O357" s="146" t="s">
        <v>24</v>
      </c>
      <c r="P357" s="147" t="s">
        <v>24</v>
      </c>
    </row>
    <row r="358" spans="2:16" ht="28.5">
      <c r="B358" s="143" t="s">
        <v>960</v>
      </c>
      <c r="C358" s="144" t="s">
        <v>26</v>
      </c>
      <c r="D358" s="144" t="s">
        <v>231</v>
      </c>
      <c r="E358" s="145" t="s">
        <v>232</v>
      </c>
      <c r="F358" s="144" t="s">
        <v>33</v>
      </c>
      <c r="G358" s="143">
        <v>14</v>
      </c>
      <c r="H358" s="52">
        <f>O358*(1-'Orç-Resumo'!$G$10)</f>
        <v>1.774</v>
      </c>
      <c r="I358" s="53">
        <f>P358*(1-'Orç-Resumo'!$G$10)</f>
        <v>2.8440000000000003</v>
      </c>
      <c r="J358" s="148">
        <f t="shared" si="15"/>
        <v>24.835999999999999</v>
      </c>
      <c r="K358" s="149">
        <f t="shared" si="16"/>
        <v>39.816000000000003</v>
      </c>
      <c r="L358" s="150">
        <f t="shared" si="17"/>
        <v>64.652000000000001</v>
      </c>
      <c r="M358" s="150">
        <v>0</v>
      </c>
      <c r="N358" s="184"/>
      <c r="O358" s="146">
        <v>1.774</v>
      </c>
      <c r="P358" s="147">
        <v>2.8440000000000003</v>
      </c>
    </row>
    <row r="359" spans="2:16" ht="42.75">
      <c r="B359" s="143" t="s">
        <v>961</v>
      </c>
      <c r="C359" s="144" t="s">
        <v>48</v>
      </c>
      <c r="D359" s="144">
        <v>101094</v>
      </c>
      <c r="E359" s="145" t="s">
        <v>962</v>
      </c>
      <c r="F359" s="144" t="s">
        <v>110</v>
      </c>
      <c r="G359" s="143">
        <v>140</v>
      </c>
      <c r="H359" s="52">
        <f>O359*(1-'Orç-Resumo'!$G$10)</f>
        <v>156.01000000000002</v>
      </c>
      <c r="I359" s="53">
        <f>P359*(1-'Orç-Resumo'!$G$10)</f>
        <v>11.48</v>
      </c>
      <c r="J359" s="148">
        <f t="shared" si="15"/>
        <v>21841.4</v>
      </c>
      <c r="K359" s="149">
        <f t="shared" si="16"/>
        <v>1607.2</v>
      </c>
      <c r="L359" s="150">
        <f t="shared" si="17"/>
        <v>23448.600000000002</v>
      </c>
      <c r="M359" s="150">
        <v>0</v>
      </c>
      <c r="N359" s="184"/>
      <c r="O359" s="146">
        <v>156.01000000000002</v>
      </c>
      <c r="P359" s="147" t="s">
        <v>2104</v>
      </c>
    </row>
    <row r="360" spans="2:16" ht="42.75">
      <c r="B360" s="143" t="s">
        <v>964</v>
      </c>
      <c r="C360" s="144" t="s">
        <v>48</v>
      </c>
      <c r="D360" s="144">
        <v>104658</v>
      </c>
      <c r="E360" s="145" t="s">
        <v>965</v>
      </c>
      <c r="F360" s="144" t="s">
        <v>69</v>
      </c>
      <c r="G360" s="143">
        <v>140</v>
      </c>
      <c r="H360" s="52">
        <f>O360*(1-'Orç-Resumo'!$G$10)</f>
        <v>142.59</v>
      </c>
      <c r="I360" s="53">
        <f>P360*(1-'Orç-Resumo'!$G$10)</f>
        <v>30.46</v>
      </c>
      <c r="J360" s="148">
        <f t="shared" si="15"/>
        <v>19962.600000000002</v>
      </c>
      <c r="K360" s="149">
        <f t="shared" si="16"/>
        <v>4264.4000000000005</v>
      </c>
      <c r="L360" s="150">
        <f t="shared" si="17"/>
        <v>24227.000000000004</v>
      </c>
      <c r="M360" s="150">
        <v>0</v>
      </c>
      <c r="N360" s="184"/>
      <c r="O360" s="146">
        <v>142.59</v>
      </c>
      <c r="P360" s="147" t="s">
        <v>2105</v>
      </c>
    </row>
    <row r="361" spans="2:16" ht="42.75">
      <c r="B361" s="143" t="s">
        <v>966</v>
      </c>
      <c r="C361" s="144" t="s">
        <v>102</v>
      </c>
      <c r="D361" s="144" t="s">
        <v>967</v>
      </c>
      <c r="E361" s="145" t="s">
        <v>968</v>
      </c>
      <c r="F361" s="144" t="s">
        <v>117</v>
      </c>
      <c r="G361" s="143">
        <v>140</v>
      </c>
      <c r="H361" s="52">
        <f>O361*(1-'Orç-Resumo'!$G$10)</f>
        <v>122.89</v>
      </c>
      <c r="I361" s="53">
        <f>P361*(1-'Orç-Resumo'!$G$10)</f>
        <v>20.92</v>
      </c>
      <c r="J361" s="148">
        <f t="shared" si="15"/>
        <v>17204.599999999999</v>
      </c>
      <c r="K361" s="149">
        <f t="shared" si="16"/>
        <v>2928.8</v>
      </c>
      <c r="L361" s="150">
        <f t="shared" si="17"/>
        <v>20133.399999999998</v>
      </c>
      <c r="M361" s="150">
        <v>0</v>
      </c>
      <c r="N361" s="184"/>
      <c r="O361" s="146">
        <v>122.89</v>
      </c>
      <c r="P361" s="147">
        <v>20.92</v>
      </c>
    </row>
    <row r="362" spans="2:16" ht="85.5">
      <c r="B362" s="143" t="s">
        <v>969</v>
      </c>
      <c r="C362" s="144" t="s">
        <v>26</v>
      </c>
      <c r="D362" s="144" t="s">
        <v>970</v>
      </c>
      <c r="E362" s="145" t="s">
        <v>971</v>
      </c>
      <c r="F362" s="144" t="s">
        <v>33</v>
      </c>
      <c r="G362" s="143">
        <v>8</v>
      </c>
      <c r="H362" s="52">
        <f>O362*(1-'Orç-Resumo'!$G$10)</f>
        <v>201.29400000000001</v>
      </c>
      <c r="I362" s="53">
        <f>P362*(1-'Orç-Resumo'!$G$10)</f>
        <v>2.8440000000000003</v>
      </c>
      <c r="J362" s="148">
        <f t="shared" si="15"/>
        <v>1610.3520000000001</v>
      </c>
      <c r="K362" s="149">
        <f t="shared" si="16"/>
        <v>22.752000000000002</v>
      </c>
      <c r="L362" s="150">
        <f t="shared" si="17"/>
        <v>1633.104</v>
      </c>
      <c r="M362" s="150">
        <v>0</v>
      </c>
      <c r="N362" s="184"/>
      <c r="O362" s="146">
        <v>201.29400000000001</v>
      </c>
      <c r="P362" s="147">
        <v>2.8440000000000003</v>
      </c>
    </row>
    <row r="363" spans="2:16" ht="57">
      <c r="B363" s="143" t="s">
        <v>972</v>
      </c>
      <c r="C363" s="144" t="s">
        <v>26</v>
      </c>
      <c r="D363" s="144" t="s">
        <v>973</v>
      </c>
      <c r="E363" s="145" t="s">
        <v>974</v>
      </c>
      <c r="F363" s="144" t="s">
        <v>33</v>
      </c>
      <c r="G363" s="143">
        <v>40</v>
      </c>
      <c r="H363" s="52">
        <f>O363*(1-'Orç-Resumo'!$G$10)</f>
        <v>14.2477</v>
      </c>
      <c r="I363" s="53">
        <f>P363*(1-'Orç-Resumo'!$G$10)</f>
        <v>0.71100000000000008</v>
      </c>
      <c r="J363" s="148">
        <f t="shared" si="15"/>
        <v>569.90800000000002</v>
      </c>
      <c r="K363" s="149">
        <f t="shared" si="16"/>
        <v>28.440000000000005</v>
      </c>
      <c r="L363" s="150">
        <f t="shared" si="17"/>
        <v>598.34800000000007</v>
      </c>
      <c r="M363" s="150">
        <v>0</v>
      </c>
      <c r="N363" s="184"/>
      <c r="O363" s="146">
        <v>14.2477</v>
      </c>
      <c r="P363" s="147">
        <v>0.71100000000000008</v>
      </c>
    </row>
    <row r="364" spans="2:16" ht="71.25">
      <c r="B364" s="143" t="s">
        <v>975</v>
      </c>
      <c r="C364" s="144" t="s">
        <v>26</v>
      </c>
      <c r="D364" s="144" t="s">
        <v>976</v>
      </c>
      <c r="E364" s="145" t="s">
        <v>977</v>
      </c>
      <c r="F364" s="144" t="s">
        <v>33</v>
      </c>
      <c r="G364" s="143">
        <v>16</v>
      </c>
      <c r="H364" s="52">
        <f>O364*(1-'Orç-Resumo'!$G$10)</f>
        <v>225.774</v>
      </c>
      <c r="I364" s="53">
        <f>P364*(1-'Orç-Resumo'!$G$10)</f>
        <v>2.8440000000000003</v>
      </c>
      <c r="J364" s="148">
        <f t="shared" si="15"/>
        <v>3612.384</v>
      </c>
      <c r="K364" s="149">
        <f t="shared" si="16"/>
        <v>45.504000000000005</v>
      </c>
      <c r="L364" s="150">
        <f t="shared" si="17"/>
        <v>3657.8879999999999</v>
      </c>
      <c r="M364" s="150">
        <v>0</v>
      </c>
      <c r="N364" s="184"/>
      <c r="O364" s="146">
        <v>225.774</v>
      </c>
      <c r="P364" s="147">
        <v>2.8440000000000003</v>
      </c>
    </row>
    <row r="365" spans="2:16" ht="57">
      <c r="B365" s="143" t="s">
        <v>978</v>
      </c>
      <c r="C365" s="144" t="s">
        <v>26</v>
      </c>
      <c r="D365" s="144" t="s">
        <v>979</v>
      </c>
      <c r="E365" s="145" t="s">
        <v>980</v>
      </c>
      <c r="F365" s="144" t="s">
        <v>33</v>
      </c>
      <c r="G365" s="143">
        <v>16</v>
      </c>
      <c r="H365" s="52">
        <f>O365*(1-'Orç-Resumo'!$G$10)</f>
        <v>24.82</v>
      </c>
      <c r="I365" s="53">
        <f>P365*(1-'Orç-Resumo'!$G$10)</f>
        <v>0</v>
      </c>
      <c r="J365" s="148">
        <f t="shared" si="15"/>
        <v>397.12</v>
      </c>
      <c r="K365" s="149">
        <f t="shared" si="16"/>
        <v>0</v>
      </c>
      <c r="L365" s="150">
        <f t="shared" si="17"/>
        <v>397.12</v>
      </c>
      <c r="M365" s="150">
        <v>0</v>
      </c>
      <c r="N365" s="184"/>
      <c r="O365" s="146">
        <v>24.82</v>
      </c>
      <c r="P365" s="147">
        <v>0</v>
      </c>
    </row>
    <row r="366" spans="2:16" ht="42.75">
      <c r="B366" s="143" t="s">
        <v>981</v>
      </c>
      <c r="C366" s="144" t="s">
        <v>26</v>
      </c>
      <c r="D366" s="144" t="s">
        <v>982</v>
      </c>
      <c r="E366" s="145" t="s">
        <v>983</v>
      </c>
      <c r="F366" s="144" t="s">
        <v>33</v>
      </c>
      <c r="G366" s="143">
        <v>14</v>
      </c>
      <c r="H366" s="52">
        <f>O366*(1-'Orç-Resumo'!$G$10)</f>
        <v>43.018000000000001</v>
      </c>
      <c r="I366" s="53">
        <f>P366*(1-'Orç-Resumo'!$G$10)</f>
        <v>3.8460000000000001</v>
      </c>
      <c r="J366" s="148">
        <f t="shared" si="15"/>
        <v>602.25199999999995</v>
      </c>
      <c r="K366" s="149">
        <f t="shared" si="16"/>
        <v>53.844000000000001</v>
      </c>
      <c r="L366" s="150">
        <f t="shared" si="17"/>
        <v>656.096</v>
      </c>
      <c r="M366" s="150">
        <v>0</v>
      </c>
      <c r="N366" s="184"/>
      <c r="O366" s="146">
        <v>43.018000000000001</v>
      </c>
      <c r="P366" s="147">
        <v>3.8460000000000001</v>
      </c>
    </row>
    <row r="367" spans="2:16" ht="57">
      <c r="B367" s="143" t="s">
        <v>984</v>
      </c>
      <c r="C367" s="144" t="s">
        <v>48</v>
      </c>
      <c r="D367" s="144">
        <v>100868</v>
      </c>
      <c r="E367" s="145" t="s">
        <v>985</v>
      </c>
      <c r="F367" s="144" t="s">
        <v>184</v>
      </c>
      <c r="G367" s="143">
        <v>14</v>
      </c>
      <c r="H367" s="52">
        <f>O367*(1-'Orç-Resumo'!$G$10)</f>
        <v>340.97999999999996</v>
      </c>
      <c r="I367" s="53">
        <f>P367*(1-'Orç-Resumo'!$G$10)</f>
        <v>22.41</v>
      </c>
      <c r="J367" s="148">
        <f t="shared" si="15"/>
        <v>4773.7199999999993</v>
      </c>
      <c r="K367" s="149">
        <f t="shared" si="16"/>
        <v>313.74</v>
      </c>
      <c r="L367" s="150">
        <f t="shared" si="17"/>
        <v>5087.4599999999991</v>
      </c>
      <c r="M367" s="150">
        <v>0</v>
      </c>
      <c r="N367" s="184"/>
      <c r="O367" s="146">
        <v>340.97999999999996</v>
      </c>
      <c r="P367" s="147" t="s">
        <v>1256</v>
      </c>
    </row>
    <row r="368" spans="2:16" ht="57">
      <c r="B368" s="143" t="s">
        <v>986</v>
      </c>
      <c r="C368" s="144" t="s">
        <v>48</v>
      </c>
      <c r="D368" s="144">
        <v>100866</v>
      </c>
      <c r="E368" s="145" t="s">
        <v>987</v>
      </c>
      <c r="F368" s="144" t="s">
        <v>184</v>
      </c>
      <c r="G368" s="143">
        <v>14</v>
      </c>
      <c r="H368" s="52">
        <f>O368*(1-'Orç-Resumo'!$G$10)</f>
        <v>306.76</v>
      </c>
      <c r="I368" s="53">
        <f>P368*(1-'Orç-Resumo'!$G$10)</f>
        <v>22.41</v>
      </c>
      <c r="J368" s="148">
        <f t="shared" si="15"/>
        <v>4294.6399999999994</v>
      </c>
      <c r="K368" s="149">
        <f t="shared" si="16"/>
        <v>313.74</v>
      </c>
      <c r="L368" s="150">
        <f t="shared" si="17"/>
        <v>4608.3799999999992</v>
      </c>
      <c r="M368" s="150">
        <v>0</v>
      </c>
      <c r="N368" s="184"/>
      <c r="O368" s="146">
        <v>306.76</v>
      </c>
      <c r="P368" s="147" t="s">
        <v>1256</v>
      </c>
    </row>
    <row r="369" spans="2:16" ht="114">
      <c r="B369" s="143" t="s">
        <v>988</v>
      </c>
      <c r="C369" s="144" t="s">
        <v>26</v>
      </c>
      <c r="D369" s="144" t="s">
        <v>989</v>
      </c>
      <c r="E369" s="145" t="s">
        <v>990</v>
      </c>
      <c r="F369" s="144" t="s">
        <v>33</v>
      </c>
      <c r="G369" s="143">
        <v>7</v>
      </c>
      <c r="H369" s="52">
        <f>O369*(1-'Orç-Resumo'!$G$10)</f>
        <v>546.69320000000005</v>
      </c>
      <c r="I369" s="53">
        <f>P369*(1-'Orç-Resumo'!$G$10)</f>
        <v>8.1158000000000001</v>
      </c>
      <c r="J369" s="148">
        <f t="shared" si="15"/>
        <v>3826.8524000000002</v>
      </c>
      <c r="K369" s="149">
        <f t="shared" si="16"/>
        <v>56.810600000000001</v>
      </c>
      <c r="L369" s="150">
        <f t="shared" si="17"/>
        <v>3883.663</v>
      </c>
      <c r="M369" s="150">
        <v>0</v>
      </c>
      <c r="N369" s="184"/>
      <c r="O369" s="146">
        <v>546.69320000000005</v>
      </c>
      <c r="P369" s="147">
        <v>8.1158000000000001</v>
      </c>
    </row>
    <row r="370" spans="2:16" ht="42.75">
      <c r="B370" s="143" t="s">
        <v>991</v>
      </c>
      <c r="C370" s="144" t="s">
        <v>26</v>
      </c>
      <c r="D370" s="144" t="s">
        <v>992</v>
      </c>
      <c r="E370" s="145" t="s">
        <v>993</v>
      </c>
      <c r="F370" s="144" t="s">
        <v>33</v>
      </c>
      <c r="G370" s="143">
        <v>7</v>
      </c>
      <c r="H370" s="52">
        <f>O370*(1-'Orç-Resumo'!$G$10)</f>
        <v>590</v>
      </c>
      <c r="I370" s="53">
        <f>P370*(1-'Orç-Resumo'!$G$10)</f>
        <v>0</v>
      </c>
      <c r="J370" s="148">
        <f t="shared" si="15"/>
        <v>4130</v>
      </c>
      <c r="K370" s="149">
        <f t="shared" si="16"/>
        <v>0</v>
      </c>
      <c r="L370" s="150">
        <f t="shared" si="17"/>
        <v>4130</v>
      </c>
      <c r="M370" s="150">
        <v>0</v>
      </c>
      <c r="N370" s="184"/>
      <c r="O370" s="146">
        <v>590</v>
      </c>
      <c r="P370" s="147">
        <v>0</v>
      </c>
    </row>
    <row r="371" spans="2:16" ht="71.25">
      <c r="B371" s="143" t="s">
        <v>994</v>
      </c>
      <c r="C371" s="144" t="s">
        <v>26</v>
      </c>
      <c r="D371" s="144" t="s">
        <v>995</v>
      </c>
      <c r="E371" s="145" t="s">
        <v>996</v>
      </c>
      <c r="F371" s="144" t="s">
        <v>33</v>
      </c>
      <c r="G371" s="143">
        <v>7</v>
      </c>
      <c r="H371" s="52">
        <f>O371*(1-'Orç-Resumo'!$G$10)</f>
        <v>165.19640000000001</v>
      </c>
      <c r="I371" s="53">
        <f>P371*(1-'Orç-Resumo'!$G$10)</f>
        <v>10.010999999999999</v>
      </c>
      <c r="J371" s="148">
        <f t="shared" si="15"/>
        <v>1156.3748000000001</v>
      </c>
      <c r="K371" s="149">
        <f t="shared" si="16"/>
        <v>70.076999999999998</v>
      </c>
      <c r="L371" s="150">
        <f t="shared" si="17"/>
        <v>1226.4518</v>
      </c>
      <c r="M371" s="150">
        <v>0</v>
      </c>
      <c r="N371" s="184"/>
      <c r="O371" s="146">
        <v>165.19640000000001</v>
      </c>
      <c r="P371" s="147">
        <v>10.010999999999999</v>
      </c>
    </row>
    <row r="372" spans="2:16" ht="42.75">
      <c r="B372" s="143" t="s">
        <v>997</v>
      </c>
      <c r="C372" s="144" t="s">
        <v>26</v>
      </c>
      <c r="D372" s="144" t="s">
        <v>998</v>
      </c>
      <c r="E372" s="145" t="s">
        <v>999</v>
      </c>
      <c r="F372" s="144" t="s">
        <v>33</v>
      </c>
      <c r="G372" s="143">
        <v>7</v>
      </c>
      <c r="H372" s="52">
        <f>O372*(1-'Orç-Resumo'!$G$10)</f>
        <v>2198.1999999999998</v>
      </c>
      <c r="I372" s="53">
        <f>P372*(1-'Orç-Resumo'!$G$10)</f>
        <v>0</v>
      </c>
      <c r="J372" s="148">
        <f t="shared" si="15"/>
        <v>15387.399999999998</v>
      </c>
      <c r="K372" s="149">
        <f t="shared" si="16"/>
        <v>0</v>
      </c>
      <c r="L372" s="150">
        <f t="shared" si="17"/>
        <v>15387.399999999998</v>
      </c>
      <c r="M372" s="150">
        <v>0</v>
      </c>
      <c r="N372" s="184"/>
      <c r="O372" s="146">
        <v>2198.1999999999998</v>
      </c>
      <c r="P372" s="147">
        <v>0</v>
      </c>
    </row>
    <row r="373" spans="2:16">
      <c r="B373" s="143" t="s">
        <v>1000</v>
      </c>
      <c r="C373" s="144" t="s">
        <v>26</v>
      </c>
      <c r="D373" s="144" t="s">
        <v>1001</v>
      </c>
      <c r="E373" s="145" t="s">
        <v>1002</v>
      </c>
      <c r="F373" s="144" t="s">
        <v>33</v>
      </c>
      <c r="G373" s="143">
        <v>7</v>
      </c>
      <c r="H373" s="52">
        <f>O373*(1-'Orç-Resumo'!$G$10)</f>
        <v>5912.3140000000003</v>
      </c>
      <c r="I373" s="53">
        <f>P373*(1-'Orç-Resumo'!$G$10)</f>
        <v>2.8440000000000003</v>
      </c>
      <c r="J373" s="148">
        <f t="shared" si="15"/>
        <v>41386.198000000004</v>
      </c>
      <c r="K373" s="149">
        <f t="shared" si="16"/>
        <v>19.908000000000001</v>
      </c>
      <c r="L373" s="150">
        <f t="shared" si="17"/>
        <v>41406.106000000007</v>
      </c>
      <c r="M373" s="150">
        <v>0</v>
      </c>
      <c r="N373" s="184"/>
      <c r="O373" s="146">
        <v>5912.3140000000003</v>
      </c>
      <c r="P373" s="147">
        <v>2.8440000000000003</v>
      </c>
    </row>
    <row r="374" spans="2:16" ht="42.75">
      <c r="B374" s="143" t="s">
        <v>1003</v>
      </c>
      <c r="C374" s="144" t="s">
        <v>26</v>
      </c>
      <c r="D374" s="144" t="s">
        <v>1004</v>
      </c>
      <c r="E374" s="145" t="s">
        <v>1005</v>
      </c>
      <c r="F374" s="144" t="s">
        <v>33</v>
      </c>
      <c r="G374" s="143">
        <v>28</v>
      </c>
      <c r="H374" s="52">
        <f>O374*(1-'Orç-Resumo'!$G$10)</f>
        <v>119</v>
      </c>
      <c r="I374" s="53">
        <f>P374*(1-'Orç-Resumo'!$G$10)</f>
        <v>0</v>
      </c>
      <c r="J374" s="148">
        <f t="shared" si="15"/>
        <v>3332</v>
      </c>
      <c r="K374" s="149">
        <f t="shared" si="16"/>
        <v>0</v>
      </c>
      <c r="L374" s="150">
        <f t="shared" si="17"/>
        <v>3332</v>
      </c>
      <c r="M374" s="150">
        <v>0</v>
      </c>
      <c r="N374" s="184"/>
      <c r="O374" s="146">
        <v>119</v>
      </c>
      <c r="P374" s="147">
        <v>0</v>
      </c>
    </row>
    <row r="375" spans="2:16" ht="99.75">
      <c r="B375" s="143" t="s">
        <v>1006</v>
      </c>
      <c r="C375" s="144" t="s">
        <v>26</v>
      </c>
      <c r="D375" s="144" t="s">
        <v>1007</v>
      </c>
      <c r="E375" s="145" t="s">
        <v>1008</v>
      </c>
      <c r="F375" s="144" t="s">
        <v>33</v>
      </c>
      <c r="G375" s="143">
        <v>7</v>
      </c>
      <c r="H375" s="52">
        <f>O375*(1-'Orç-Resumo'!$G$10)</f>
        <v>362.76499999999999</v>
      </c>
      <c r="I375" s="53">
        <f>P375*(1-'Orç-Resumo'!$G$10)</f>
        <v>7.11</v>
      </c>
      <c r="J375" s="148">
        <f t="shared" si="15"/>
        <v>2539.355</v>
      </c>
      <c r="K375" s="149">
        <f t="shared" si="16"/>
        <v>49.77</v>
      </c>
      <c r="L375" s="150">
        <f t="shared" si="17"/>
        <v>2589.125</v>
      </c>
      <c r="M375" s="150">
        <v>0</v>
      </c>
      <c r="N375" s="184"/>
      <c r="O375" s="146">
        <v>362.76499999999999</v>
      </c>
      <c r="P375" s="147">
        <v>7.11</v>
      </c>
    </row>
    <row r="376" spans="2:16" ht="99.75">
      <c r="B376" s="143" t="s">
        <v>1009</v>
      </c>
      <c r="C376" s="144" t="s">
        <v>26</v>
      </c>
      <c r="D376" s="144" t="s">
        <v>1010</v>
      </c>
      <c r="E376" s="145" t="s">
        <v>1011</v>
      </c>
      <c r="F376" s="144" t="s">
        <v>33</v>
      </c>
      <c r="G376" s="143">
        <v>7</v>
      </c>
      <c r="H376" s="52">
        <f>O376*(1-'Orç-Resumo'!$G$10)</f>
        <v>82.56</v>
      </c>
      <c r="I376" s="53">
        <f>P376*(1-'Orç-Resumo'!$G$10)</f>
        <v>0</v>
      </c>
      <c r="J376" s="148">
        <f t="shared" si="15"/>
        <v>577.92000000000007</v>
      </c>
      <c r="K376" s="149">
        <f t="shared" si="16"/>
        <v>0</v>
      </c>
      <c r="L376" s="150">
        <f t="shared" si="17"/>
        <v>577.92000000000007</v>
      </c>
      <c r="M376" s="150">
        <v>0</v>
      </c>
      <c r="N376" s="184"/>
      <c r="O376" s="146">
        <v>82.56</v>
      </c>
      <c r="P376" s="147">
        <v>0</v>
      </c>
    </row>
    <row r="377" spans="2:16" ht="85.5">
      <c r="B377" s="143" t="s">
        <v>1012</v>
      </c>
      <c r="C377" s="144" t="s">
        <v>26</v>
      </c>
      <c r="D377" s="144" t="s">
        <v>1013</v>
      </c>
      <c r="E377" s="145" t="s">
        <v>1014</v>
      </c>
      <c r="F377" s="144" t="s">
        <v>33</v>
      </c>
      <c r="G377" s="143">
        <v>7</v>
      </c>
      <c r="H377" s="52">
        <f>O377*(1-'Orç-Resumo'!$G$10)</f>
        <v>75.774000000000001</v>
      </c>
      <c r="I377" s="53">
        <f>P377*(1-'Orç-Resumo'!$G$10)</f>
        <v>2.8440000000000003</v>
      </c>
      <c r="J377" s="148">
        <f t="shared" si="15"/>
        <v>530.41800000000001</v>
      </c>
      <c r="K377" s="149">
        <f t="shared" si="16"/>
        <v>19.908000000000001</v>
      </c>
      <c r="L377" s="150">
        <f t="shared" si="17"/>
        <v>550.32600000000002</v>
      </c>
      <c r="M377" s="150">
        <v>0</v>
      </c>
      <c r="N377" s="184"/>
      <c r="O377" s="146">
        <v>75.774000000000001</v>
      </c>
      <c r="P377" s="147">
        <v>2.8440000000000003</v>
      </c>
    </row>
    <row r="378" spans="2:16" ht="99.75">
      <c r="B378" s="143" t="s">
        <v>1015</v>
      </c>
      <c r="C378" s="144" t="s">
        <v>48</v>
      </c>
      <c r="D378" s="144">
        <v>95472</v>
      </c>
      <c r="E378" s="145" t="s">
        <v>1016</v>
      </c>
      <c r="F378" s="144" t="s">
        <v>184</v>
      </c>
      <c r="G378" s="143">
        <v>14</v>
      </c>
      <c r="H378" s="52">
        <f>O378*(1-'Orç-Resumo'!$G$10)</f>
        <v>734.32</v>
      </c>
      <c r="I378" s="53">
        <f>P378*(1-'Orç-Resumo'!$G$10)</f>
        <v>30</v>
      </c>
      <c r="J378" s="148">
        <f t="shared" si="15"/>
        <v>10280.480000000001</v>
      </c>
      <c r="K378" s="149">
        <f t="shared" si="16"/>
        <v>420</v>
      </c>
      <c r="L378" s="150">
        <f t="shared" si="17"/>
        <v>10700.480000000001</v>
      </c>
      <c r="M378" s="150">
        <v>0</v>
      </c>
      <c r="N378" s="184"/>
      <c r="O378" s="146">
        <v>734.32</v>
      </c>
      <c r="P378" s="147" t="s">
        <v>2106</v>
      </c>
    </row>
    <row r="379" spans="2:16" ht="42.75">
      <c r="B379" s="143" t="s">
        <v>1017</v>
      </c>
      <c r="C379" s="144" t="s">
        <v>26</v>
      </c>
      <c r="D379" s="144" t="s">
        <v>1018</v>
      </c>
      <c r="E379" s="145" t="s">
        <v>1019</v>
      </c>
      <c r="F379" s="144" t="s">
        <v>33</v>
      </c>
      <c r="G379" s="143">
        <v>14</v>
      </c>
      <c r="H379" s="52">
        <f>O379*(1-'Orç-Resumo'!$G$10)</f>
        <v>194.504188</v>
      </c>
      <c r="I379" s="53">
        <f>P379*(1-'Orç-Resumo'!$G$10)</f>
        <v>3.6312239999999996</v>
      </c>
      <c r="J379" s="148">
        <f t="shared" si="15"/>
        <v>2723.0586320000002</v>
      </c>
      <c r="K379" s="149">
        <f t="shared" si="16"/>
        <v>50.837135999999994</v>
      </c>
      <c r="L379" s="150">
        <f t="shared" si="17"/>
        <v>2773.8957680000003</v>
      </c>
      <c r="M379" s="150">
        <v>0</v>
      </c>
      <c r="N379" s="184"/>
      <c r="O379" s="146">
        <v>194.504188</v>
      </c>
      <c r="P379" s="147">
        <v>3.6312239999999996</v>
      </c>
    </row>
    <row r="380" spans="2:16" ht="99.75">
      <c r="B380" s="143" t="s">
        <v>1020</v>
      </c>
      <c r="C380" s="144" t="s">
        <v>26</v>
      </c>
      <c r="D380" s="144" t="s">
        <v>1021</v>
      </c>
      <c r="E380" s="145" t="s">
        <v>1022</v>
      </c>
      <c r="F380" s="144" t="s">
        <v>33</v>
      </c>
      <c r="G380" s="143">
        <v>7</v>
      </c>
      <c r="H380" s="52">
        <f>O380*(1-'Orç-Resumo'!$G$10)</f>
        <v>614.42239999999993</v>
      </c>
      <c r="I380" s="53">
        <f>P380*(1-'Orç-Resumo'!$G$10)</f>
        <v>22.526</v>
      </c>
      <c r="J380" s="148">
        <f t="shared" si="15"/>
        <v>4300.9567999999999</v>
      </c>
      <c r="K380" s="149">
        <f t="shared" si="16"/>
        <v>157.68199999999999</v>
      </c>
      <c r="L380" s="150">
        <f t="shared" si="17"/>
        <v>4458.6387999999997</v>
      </c>
      <c r="M380" s="150">
        <v>0</v>
      </c>
      <c r="N380" s="184"/>
      <c r="O380" s="146">
        <v>614.42239999999993</v>
      </c>
      <c r="P380" s="147">
        <v>22.526</v>
      </c>
    </row>
    <row r="381" spans="2:16" ht="28.5">
      <c r="B381" s="143" t="s">
        <v>1023</v>
      </c>
      <c r="C381" s="144" t="s">
        <v>26</v>
      </c>
      <c r="D381" s="144" t="s">
        <v>1024</v>
      </c>
      <c r="E381" s="145" t="s">
        <v>1025</v>
      </c>
      <c r="F381" s="144" t="s">
        <v>110</v>
      </c>
      <c r="G381" s="143">
        <v>50</v>
      </c>
      <c r="H381" s="52">
        <f>O381*(1-'Orç-Resumo'!$G$10)</f>
        <v>279.89</v>
      </c>
      <c r="I381" s="53">
        <f>P381*(1-'Orç-Resumo'!$G$10)</f>
        <v>33.450000000000003</v>
      </c>
      <c r="J381" s="148">
        <f t="shared" si="15"/>
        <v>13994.5</v>
      </c>
      <c r="K381" s="149">
        <f t="shared" si="16"/>
        <v>1672.5000000000002</v>
      </c>
      <c r="L381" s="150">
        <f t="shared" si="17"/>
        <v>15667</v>
      </c>
      <c r="M381" s="150">
        <v>0</v>
      </c>
      <c r="N381" s="184"/>
      <c r="O381" s="146">
        <v>279.89</v>
      </c>
      <c r="P381" s="147">
        <v>33.450000000000003</v>
      </c>
    </row>
    <row r="382" spans="2:16" ht="15">
      <c r="B382" s="143" t="s">
        <v>1026</v>
      </c>
      <c r="C382" s="144" t="s">
        <v>21</v>
      </c>
      <c r="D382" s="144" t="s">
        <v>21</v>
      </c>
      <c r="E382" s="145" t="s">
        <v>1027</v>
      </c>
      <c r="F382" s="144" t="s">
        <v>23</v>
      </c>
      <c r="G382" s="143"/>
      <c r="H382" s="52"/>
      <c r="I382" s="53"/>
      <c r="J382" s="148"/>
      <c r="K382" s="149"/>
      <c r="L382" s="150"/>
      <c r="M382" s="150">
        <f>SUM(L383:L401)</f>
        <v>1212848.2779999999</v>
      </c>
      <c r="N382" s="184"/>
      <c r="O382" s="146" t="s">
        <v>24</v>
      </c>
      <c r="P382" s="147" t="s">
        <v>24</v>
      </c>
    </row>
    <row r="383" spans="2:16" ht="28.5">
      <c r="B383" s="143" t="s">
        <v>1028</v>
      </c>
      <c r="C383" s="144" t="s">
        <v>102</v>
      </c>
      <c r="D383" s="144" t="s">
        <v>1029</v>
      </c>
      <c r="E383" s="145" t="s">
        <v>1030</v>
      </c>
      <c r="F383" s="144" t="s">
        <v>117</v>
      </c>
      <c r="G383" s="143">
        <v>4320</v>
      </c>
      <c r="H383" s="52">
        <f>O383*(1-'Orç-Resumo'!$G$10)</f>
        <v>0</v>
      </c>
      <c r="I383" s="53">
        <f>P383*(1-'Orç-Resumo'!$G$10)</f>
        <v>15.22</v>
      </c>
      <c r="J383" s="148">
        <f t="shared" si="15"/>
        <v>0</v>
      </c>
      <c r="K383" s="149">
        <f t="shared" si="16"/>
        <v>65750.400000000009</v>
      </c>
      <c r="L383" s="150">
        <f t="shared" si="17"/>
        <v>65750.400000000009</v>
      </c>
      <c r="M383" s="150">
        <v>0</v>
      </c>
      <c r="N383" s="184"/>
      <c r="O383" s="146">
        <v>0</v>
      </c>
      <c r="P383" s="147">
        <v>15.22</v>
      </c>
    </row>
    <row r="384" spans="2:16" ht="28.5">
      <c r="B384" s="143" t="s">
        <v>1031</v>
      </c>
      <c r="C384" s="144" t="s">
        <v>102</v>
      </c>
      <c r="D384" s="144" t="s">
        <v>1032</v>
      </c>
      <c r="E384" s="145" t="s">
        <v>1033</v>
      </c>
      <c r="F384" s="144" t="s">
        <v>117</v>
      </c>
      <c r="G384" s="143">
        <v>190</v>
      </c>
      <c r="H384" s="52">
        <f>O384*(1-'Orç-Resumo'!$G$10)</f>
        <v>27.06</v>
      </c>
      <c r="I384" s="53">
        <f>P384*(1-'Orç-Resumo'!$G$10)</f>
        <v>20.93</v>
      </c>
      <c r="J384" s="148">
        <f t="shared" si="15"/>
        <v>5141.3999999999996</v>
      </c>
      <c r="K384" s="149">
        <f t="shared" si="16"/>
        <v>3976.7</v>
      </c>
      <c r="L384" s="150">
        <f t="shared" si="17"/>
        <v>9118.0999999999985</v>
      </c>
      <c r="M384" s="150">
        <v>0</v>
      </c>
      <c r="N384" s="184"/>
      <c r="O384" s="146">
        <v>27.06</v>
      </c>
      <c r="P384" s="147">
        <v>20.93</v>
      </c>
    </row>
    <row r="385" spans="2:16" ht="28.5">
      <c r="B385" s="143" t="s">
        <v>1034</v>
      </c>
      <c r="C385" s="144" t="s">
        <v>48</v>
      </c>
      <c r="D385" s="144">
        <v>100717</v>
      </c>
      <c r="E385" s="145" t="s">
        <v>1035</v>
      </c>
      <c r="F385" s="144" t="s">
        <v>69</v>
      </c>
      <c r="G385" s="143">
        <v>1600</v>
      </c>
      <c r="H385" s="52">
        <f>O385*(1-'Orç-Resumo'!$G$10)</f>
        <v>4.1000000000000005</v>
      </c>
      <c r="I385" s="53">
        <f>P385*(1-'Orç-Resumo'!$G$10)</f>
        <v>5.72</v>
      </c>
      <c r="J385" s="148">
        <f t="shared" si="15"/>
        <v>6560.0000000000009</v>
      </c>
      <c r="K385" s="149">
        <f t="shared" si="16"/>
        <v>9152</v>
      </c>
      <c r="L385" s="150">
        <f t="shared" si="17"/>
        <v>15712</v>
      </c>
      <c r="M385" s="150">
        <v>0</v>
      </c>
      <c r="N385" s="184"/>
      <c r="O385" s="146">
        <v>4.1000000000000005</v>
      </c>
      <c r="P385" s="147" t="s">
        <v>2107</v>
      </c>
    </row>
    <row r="386" spans="2:16" ht="42.75">
      <c r="B386" s="143" t="s">
        <v>1037</v>
      </c>
      <c r="C386" s="144" t="s">
        <v>48</v>
      </c>
      <c r="D386" s="144">
        <v>88412</v>
      </c>
      <c r="E386" s="145" t="s">
        <v>1038</v>
      </c>
      <c r="F386" s="144" t="s">
        <v>69</v>
      </c>
      <c r="G386" s="143">
        <v>11500</v>
      </c>
      <c r="H386" s="52">
        <f>O386*(1-'Orç-Resumo'!$G$10)</f>
        <v>2.38</v>
      </c>
      <c r="I386" s="53">
        <f>P386*(1-'Orç-Resumo'!$G$10)</f>
        <v>0.67</v>
      </c>
      <c r="J386" s="148">
        <f t="shared" si="15"/>
        <v>27370</v>
      </c>
      <c r="K386" s="149">
        <f t="shared" si="16"/>
        <v>7705.0000000000009</v>
      </c>
      <c r="L386" s="150">
        <f t="shared" si="17"/>
        <v>35075</v>
      </c>
      <c r="M386" s="150">
        <v>0</v>
      </c>
      <c r="N386" s="184"/>
      <c r="O386" s="146">
        <v>2.38</v>
      </c>
      <c r="P386" s="147" t="s">
        <v>3304</v>
      </c>
    </row>
    <row r="387" spans="2:16" ht="28.5">
      <c r="B387" s="143" t="s">
        <v>1040</v>
      </c>
      <c r="C387" s="144" t="s">
        <v>48</v>
      </c>
      <c r="D387" s="144">
        <v>88484</v>
      </c>
      <c r="E387" s="145" t="s">
        <v>1041</v>
      </c>
      <c r="F387" s="144" t="s">
        <v>69</v>
      </c>
      <c r="G387" s="143">
        <v>11500</v>
      </c>
      <c r="H387" s="52">
        <f>O387*(1-'Orç-Resumo'!$G$10)</f>
        <v>2.4299999999999997</v>
      </c>
      <c r="I387" s="53">
        <f>P387*(1-'Orç-Resumo'!$G$10)</f>
        <v>2.21</v>
      </c>
      <c r="J387" s="148">
        <f t="shared" si="15"/>
        <v>27944.999999999996</v>
      </c>
      <c r="K387" s="149">
        <f t="shared" si="16"/>
        <v>25415</v>
      </c>
      <c r="L387" s="150">
        <f t="shared" si="17"/>
        <v>53360</v>
      </c>
      <c r="M387" s="150">
        <v>0</v>
      </c>
      <c r="N387" s="184"/>
      <c r="O387" s="146">
        <v>2.4299999999999997</v>
      </c>
      <c r="P387" s="147" t="s">
        <v>2109</v>
      </c>
    </row>
    <row r="388" spans="2:16" ht="42.75">
      <c r="B388" s="143" t="s">
        <v>1042</v>
      </c>
      <c r="C388" s="144" t="s">
        <v>48</v>
      </c>
      <c r="D388" s="144">
        <v>88485</v>
      </c>
      <c r="E388" s="145" t="s">
        <v>2110</v>
      </c>
      <c r="F388" s="144" t="s">
        <v>69</v>
      </c>
      <c r="G388" s="143">
        <v>11500</v>
      </c>
      <c r="H388" s="52">
        <f>O388*(1-'Orç-Resumo'!$G$10)</f>
        <v>2.06</v>
      </c>
      <c r="I388" s="53">
        <f>P388*(1-'Orç-Resumo'!$G$10)</f>
        <v>1.6</v>
      </c>
      <c r="J388" s="148">
        <f t="shared" si="15"/>
        <v>23690</v>
      </c>
      <c r="K388" s="149">
        <f t="shared" si="16"/>
        <v>18400</v>
      </c>
      <c r="L388" s="150">
        <f t="shared" si="17"/>
        <v>42090</v>
      </c>
      <c r="M388" s="150">
        <v>0</v>
      </c>
      <c r="N388" s="184"/>
      <c r="O388" s="146">
        <v>2.06</v>
      </c>
      <c r="P388" s="147" t="s">
        <v>2111</v>
      </c>
    </row>
    <row r="389" spans="2:16" ht="42.75">
      <c r="B389" s="143" t="s">
        <v>1043</v>
      </c>
      <c r="C389" s="144" t="s">
        <v>48</v>
      </c>
      <c r="D389" s="144">
        <v>88495</v>
      </c>
      <c r="E389" s="145" t="s">
        <v>1044</v>
      </c>
      <c r="F389" s="144" t="s">
        <v>69</v>
      </c>
      <c r="G389" s="143">
        <v>11500</v>
      </c>
      <c r="H389" s="52">
        <f>O389*(1-'Orç-Resumo'!$G$10)</f>
        <v>5.64</v>
      </c>
      <c r="I389" s="53">
        <f>P389*(1-'Orç-Resumo'!$G$10)</f>
        <v>5.88</v>
      </c>
      <c r="J389" s="148">
        <f t="shared" si="15"/>
        <v>64859.999999999993</v>
      </c>
      <c r="K389" s="149">
        <f t="shared" si="16"/>
        <v>67620</v>
      </c>
      <c r="L389" s="150">
        <f t="shared" si="17"/>
        <v>132480</v>
      </c>
      <c r="M389" s="150">
        <v>0</v>
      </c>
      <c r="N389" s="184"/>
      <c r="O389" s="146">
        <v>5.64</v>
      </c>
      <c r="P389" s="147" t="s">
        <v>2112</v>
      </c>
    </row>
    <row r="390" spans="2:16" ht="42.75">
      <c r="B390" s="143" t="s">
        <v>1046</v>
      </c>
      <c r="C390" s="144" t="s">
        <v>48</v>
      </c>
      <c r="D390" s="144">
        <v>88497</v>
      </c>
      <c r="E390" s="145" t="s">
        <v>1047</v>
      </c>
      <c r="F390" s="144" t="s">
        <v>69</v>
      </c>
      <c r="G390" s="143">
        <v>11500</v>
      </c>
      <c r="H390" s="52">
        <f>O390*(1-'Orç-Resumo'!$G$10)</f>
        <v>9.1700000000000017</v>
      </c>
      <c r="I390" s="53">
        <f>P390*(1-'Orç-Resumo'!$G$10)</f>
        <v>8.61</v>
      </c>
      <c r="J390" s="148">
        <f t="shared" si="15"/>
        <v>105455.00000000001</v>
      </c>
      <c r="K390" s="149">
        <f t="shared" si="16"/>
        <v>99015</v>
      </c>
      <c r="L390" s="150">
        <f t="shared" si="17"/>
        <v>204470</v>
      </c>
      <c r="M390" s="150">
        <v>0</v>
      </c>
      <c r="N390" s="184"/>
      <c r="O390" s="146">
        <v>9.1700000000000017</v>
      </c>
      <c r="P390" s="147" t="s">
        <v>2113</v>
      </c>
    </row>
    <row r="391" spans="2:16" ht="42.75">
      <c r="B391" s="143" t="s">
        <v>1048</v>
      </c>
      <c r="C391" s="144" t="s">
        <v>48</v>
      </c>
      <c r="D391" s="144">
        <v>88494</v>
      </c>
      <c r="E391" s="145" t="s">
        <v>1049</v>
      </c>
      <c r="F391" s="144" t="s">
        <v>69</v>
      </c>
      <c r="G391" s="143">
        <v>2875</v>
      </c>
      <c r="H391" s="52">
        <f>O391*(1-'Orç-Resumo'!$G$10)</f>
        <v>9.1699999999999982</v>
      </c>
      <c r="I391" s="53">
        <f>P391*(1-'Orç-Resumo'!$G$10)</f>
        <v>12.07</v>
      </c>
      <c r="J391" s="148">
        <f t="shared" si="15"/>
        <v>26363.749999999996</v>
      </c>
      <c r="K391" s="149">
        <f t="shared" si="16"/>
        <v>34701.25</v>
      </c>
      <c r="L391" s="150">
        <f t="shared" si="17"/>
        <v>61065</v>
      </c>
      <c r="M391" s="150">
        <v>0</v>
      </c>
      <c r="N391" s="184"/>
      <c r="O391" s="146">
        <v>9.1699999999999982</v>
      </c>
      <c r="P391" s="147" t="s">
        <v>2114</v>
      </c>
    </row>
    <row r="392" spans="2:16" ht="42.75">
      <c r="B392" s="143" t="s">
        <v>1050</v>
      </c>
      <c r="C392" s="144" t="s">
        <v>48</v>
      </c>
      <c r="D392" s="144">
        <v>88496</v>
      </c>
      <c r="E392" s="145" t="s">
        <v>1051</v>
      </c>
      <c r="F392" s="144" t="s">
        <v>69</v>
      </c>
      <c r="G392" s="143">
        <v>2875</v>
      </c>
      <c r="H392" s="52">
        <f>O392*(1-'Orç-Resumo'!$G$10)</f>
        <v>14.34</v>
      </c>
      <c r="I392" s="53">
        <f>P392*(1-'Orç-Resumo'!$G$10)</f>
        <v>17.7</v>
      </c>
      <c r="J392" s="148">
        <f t="shared" si="15"/>
        <v>41227.5</v>
      </c>
      <c r="K392" s="149">
        <f t="shared" si="16"/>
        <v>50887.5</v>
      </c>
      <c r="L392" s="150">
        <f t="shared" si="17"/>
        <v>92115</v>
      </c>
      <c r="M392" s="150">
        <v>0</v>
      </c>
      <c r="N392" s="184"/>
      <c r="O392" s="146">
        <v>14.34</v>
      </c>
      <c r="P392" s="147" t="s">
        <v>2115</v>
      </c>
    </row>
    <row r="393" spans="2:16" ht="28.5">
      <c r="B393" s="143" t="s">
        <v>1052</v>
      </c>
      <c r="C393" s="144" t="s">
        <v>48</v>
      </c>
      <c r="D393" s="144">
        <v>96132</v>
      </c>
      <c r="E393" s="145" t="s">
        <v>1053</v>
      </c>
      <c r="F393" s="144" t="s">
        <v>69</v>
      </c>
      <c r="G393" s="143">
        <v>11500</v>
      </c>
      <c r="H393" s="52">
        <f>O393*(1-'Orç-Resumo'!$G$10)</f>
        <v>11.24</v>
      </c>
      <c r="I393" s="53">
        <f>P393*(1-'Orç-Resumo'!$G$10)</f>
        <v>6.4</v>
      </c>
      <c r="J393" s="148">
        <f t="shared" si="15"/>
        <v>129260</v>
      </c>
      <c r="K393" s="149">
        <f t="shared" si="16"/>
        <v>73600</v>
      </c>
      <c r="L393" s="150">
        <f t="shared" si="17"/>
        <v>202860</v>
      </c>
      <c r="M393" s="150">
        <v>0</v>
      </c>
      <c r="N393" s="184"/>
      <c r="O393" s="146">
        <v>11.24</v>
      </c>
      <c r="P393" s="147" t="s">
        <v>2300</v>
      </c>
    </row>
    <row r="394" spans="2:16" ht="42.75">
      <c r="B394" s="143" t="s">
        <v>1055</v>
      </c>
      <c r="C394" s="144" t="s">
        <v>48</v>
      </c>
      <c r="D394" s="144">
        <v>88489</v>
      </c>
      <c r="E394" s="145" t="s">
        <v>1056</v>
      </c>
      <c r="F394" s="144" t="s">
        <v>69</v>
      </c>
      <c r="G394" s="143">
        <v>11500</v>
      </c>
      <c r="H394" s="52">
        <f>O394*(1-'Orç-Resumo'!$G$10)</f>
        <v>8.5399999999999991</v>
      </c>
      <c r="I394" s="53">
        <f>P394*(1-'Orç-Resumo'!$G$10)</f>
        <v>3.88</v>
      </c>
      <c r="J394" s="148">
        <f t="shared" si="15"/>
        <v>98209.999999999985</v>
      </c>
      <c r="K394" s="149">
        <f t="shared" si="16"/>
        <v>44620</v>
      </c>
      <c r="L394" s="150">
        <f t="shared" si="17"/>
        <v>142830</v>
      </c>
      <c r="M394" s="150">
        <v>0</v>
      </c>
      <c r="N394" s="184"/>
      <c r="O394" s="146">
        <v>8.5399999999999991</v>
      </c>
      <c r="P394" s="147" t="s">
        <v>2117</v>
      </c>
    </row>
    <row r="395" spans="2:16" ht="42.75">
      <c r="B395" s="143" t="s">
        <v>1058</v>
      </c>
      <c r="C395" s="144" t="s">
        <v>48</v>
      </c>
      <c r="D395" s="144">
        <v>102491</v>
      </c>
      <c r="E395" s="145" t="s">
        <v>1059</v>
      </c>
      <c r="F395" s="144" t="s">
        <v>69</v>
      </c>
      <c r="G395" s="143">
        <v>1150</v>
      </c>
      <c r="H395" s="52">
        <f>O395*(1-'Orç-Resumo'!$G$10)</f>
        <v>13.09</v>
      </c>
      <c r="I395" s="53">
        <f>P395*(1-'Orç-Resumo'!$G$10)</f>
        <v>6.88</v>
      </c>
      <c r="J395" s="148">
        <f t="shared" si="15"/>
        <v>15053.5</v>
      </c>
      <c r="K395" s="149">
        <f t="shared" si="16"/>
        <v>7912</v>
      </c>
      <c r="L395" s="150">
        <f t="shared" si="17"/>
        <v>22965.5</v>
      </c>
      <c r="M395" s="150">
        <v>0</v>
      </c>
      <c r="N395" s="184"/>
      <c r="O395" s="146">
        <v>13.09</v>
      </c>
      <c r="P395" s="147" t="s">
        <v>2118</v>
      </c>
    </row>
    <row r="396" spans="2:16" ht="42.75">
      <c r="B396" s="143" t="s">
        <v>1061</v>
      </c>
      <c r="C396" s="144" t="s">
        <v>48</v>
      </c>
      <c r="D396" s="144">
        <v>102513</v>
      </c>
      <c r="E396" s="145" t="s">
        <v>1062</v>
      </c>
      <c r="F396" s="144" t="s">
        <v>69</v>
      </c>
      <c r="G396" s="143">
        <v>320</v>
      </c>
      <c r="H396" s="52">
        <f>O396*(1-'Orç-Resumo'!$G$10)</f>
        <v>23.619999999999997</v>
      </c>
      <c r="I396" s="53">
        <f>P396*(1-'Orç-Resumo'!$G$10)</f>
        <v>24.03</v>
      </c>
      <c r="J396" s="148">
        <f t="shared" si="15"/>
        <v>7558.4</v>
      </c>
      <c r="K396" s="149">
        <f t="shared" si="16"/>
        <v>7689.6</v>
      </c>
      <c r="L396" s="150">
        <f t="shared" si="17"/>
        <v>15248</v>
      </c>
      <c r="M396" s="150">
        <v>0</v>
      </c>
      <c r="N396" s="184"/>
      <c r="O396" s="146">
        <v>23.619999999999997</v>
      </c>
      <c r="P396" s="147" t="s">
        <v>2119</v>
      </c>
    </row>
    <row r="397" spans="2:16" ht="42.75">
      <c r="B397" s="143" t="s">
        <v>1063</v>
      </c>
      <c r="C397" s="144" t="s">
        <v>48</v>
      </c>
      <c r="D397" s="144">
        <v>102501</v>
      </c>
      <c r="E397" s="145" t="s">
        <v>1064</v>
      </c>
      <c r="F397" s="144" t="s">
        <v>69</v>
      </c>
      <c r="G397" s="143">
        <v>120</v>
      </c>
      <c r="H397" s="52">
        <f>O397*(1-'Orç-Resumo'!$G$10)</f>
        <v>14.2</v>
      </c>
      <c r="I397" s="53">
        <f>P397*(1-'Orç-Resumo'!$G$10)</f>
        <v>10.82</v>
      </c>
      <c r="J397" s="148">
        <f t="shared" si="15"/>
        <v>1704</v>
      </c>
      <c r="K397" s="149">
        <f t="shared" si="16"/>
        <v>1298.4000000000001</v>
      </c>
      <c r="L397" s="150">
        <f t="shared" si="17"/>
        <v>3002.4</v>
      </c>
      <c r="M397" s="150">
        <v>0</v>
      </c>
      <c r="N397" s="184"/>
      <c r="O397" s="146">
        <v>14.2</v>
      </c>
      <c r="P397" s="147" t="s">
        <v>2120</v>
      </c>
    </row>
    <row r="398" spans="2:16" ht="57">
      <c r="B398" s="143" t="s">
        <v>1066</v>
      </c>
      <c r="C398" s="144" t="s">
        <v>48</v>
      </c>
      <c r="D398" s="144">
        <v>100726</v>
      </c>
      <c r="E398" s="145" t="s">
        <v>1067</v>
      </c>
      <c r="F398" s="144" t="s">
        <v>69</v>
      </c>
      <c r="G398" s="143">
        <v>1600</v>
      </c>
      <c r="H398" s="52">
        <f>O398*(1-'Orç-Resumo'!$G$10)</f>
        <v>13.8</v>
      </c>
      <c r="I398" s="53">
        <f>P398*(1-'Orç-Resumo'!$G$10)</f>
        <v>12.95</v>
      </c>
      <c r="J398" s="148">
        <f t="shared" si="15"/>
        <v>22080</v>
      </c>
      <c r="K398" s="149">
        <f t="shared" si="16"/>
        <v>20720</v>
      </c>
      <c r="L398" s="150">
        <f t="shared" si="17"/>
        <v>42800</v>
      </c>
      <c r="M398" s="150">
        <v>0</v>
      </c>
      <c r="N398" s="184"/>
      <c r="O398" s="146">
        <v>13.8</v>
      </c>
      <c r="P398" s="147" t="s">
        <v>2121</v>
      </c>
    </row>
    <row r="399" spans="2:16" ht="57">
      <c r="B399" s="143" t="s">
        <v>1068</v>
      </c>
      <c r="C399" s="144" t="s">
        <v>48</v>
      </c>
      <c r="D399" s="144">
        <v>100749</v>
      </c>
      <c r="E399" s="145" t="s">
        <v>1069</v>
      </c>
      <c r="F399" s="144" t="s">
        <v>69</v>
      </c>
      <c r="G399" s="143">
        <v>1600</v>
      </c>
      <c r="H399" s="52">
        <f>O399*(1-'Orç-Resumo'!$G$10)</f>
        <v>13.48</v>
      </c>
      <c r="I399" s="53">
        <f>P399*(1-'Orç-Resumo'!$G$10)</f>
        <v>10.050000000000001</v>
      </c>
      <c r="J399" s="148">
        <f t="shared" si="15"/>
        <v>21568</v>
      </c>
      <c r="K399" s="149">
        <f t="shared" si="16"/>
        <v>16080.000000000002</v>
      </c>
      <c r="L399" s="150">
        <f t="shared" si="17"/>
        <v>37648</v>
      </c>
      <c r="M399" s="150">
        <v>0</v>
      </c>
      <c r="N399" s="184"/>
      <c r="O399" s="146">
        <v>13.48</v>
      </c>
      <c r="P399" s="147" t="s">
        <v>2122</v>
      </c>
    </row>
    <row r="400" spans="2:16" ht="42.75">
      <c r="B400" s="143" t="s">
        <v>1070</v>
      </c>
      <c r="C400" s="144" t="s">
        <v>48</v>
      </c>
      <c r="D400" s="144">
        <v>88429</v>
      </c>
      <c r="E400" s="145" t="s">
        <v>1071</v>
      </c>
      <c r="F400" s="144" t="s">
        <v>69</v>
      </c>
      <c r="G400" s="143">
        <v>300</v>
      </c>
      <c r="H400" s="52">
        <f>O400*(1-'Orç-Resumo'!$G$10)</f>
        <v>24.300000000000004</v>
      </c>
      <c r="I400" s="53">
        <f>P400*(1-'Orç-Resumo'!$G$10)</f>
        <v>11.54</v>
      </c>
      <c r="J400" s="148">
        <f t="shared" si="15"/>
        <v>7290.0000000000009</v>
      </c>
      <c r="K400" s="149">
        <f t="shared" si="16"/>
        <v>3461.9999999999995</v>
      </c>
      <c r="L400" s="150">
        <f t="shared" si="17"/>
        <v>10752</v>
      </c>
      <c r="M400" s="150">
        <v>0</v>
      </c>
      <c r="N400" s="184"/>
      <c r="O400" s="146">
        <v>24.300000000000004</v>
      </c>
      <c r="P400" s="147" t="s">
        <v>2927</v>
      </c>
    </row>
    <row r="401" spans="2:16" ht="57">
      <c r="B401" s="143" t="s">
        <v>1073</v>
      </c>
      <c r="C401" s="144" t="s">
        <v>26</v>
      </c>
      <c r="D401" s="144" t="s">
        <v>1074</v>
      </c>
      <c r="E401" s="145" t="s">
        <v>1075</v>
      </c>
      <c r="F401" s="144" t="s">
        <v>69</v>
      </c>
      <c r="G401" s="143">
        <v>300</v>
      </c>
      <c r="H401" s="52">
        <f>O401*(1-'Orç-Resumo'!$G$10)</f>
        <v>66.23763000000001</v>
      </c>
      <c r="I401" s="53">
        <f>P401*(1-'Orç-Resumo'!$G$10)</f>
        <v>12.118630000000001</v>
      </c>
      <c r="J401" s="148">
        <f t="shared" ref="J401:J464" si="18">G401*H401</f>
        <v>19871.289000000004</v>
      </c>
      <c r="K401" s="149">
        <f t="shared" ref="K401:K464" si="19">G401*I401</f>
        <v>3635.5890000000004</v>
      </c>
      <c r="L401" s="150">
        <f t="shared" ref="L401:L464" si="20">J401+K401</f>
        <v>23506.878000000004</v>
      </c>
      <c r="M401" s="150">
        <v>0</v>
      </c>
      <c r="N401" s="184"/>
      <c r="O401" s="146">
        <v>66.23763000000001</v>
      </c>
      <c r="P401" s="147">
        <v>12.118630000000001</v>
      </c>
    </row>
    <row r="402" spans="2:16" ht="15">
      <c r="B402" s="143" t="s">
        <v>1076</v>
      </c>
      <c r="C402" s="144" t="s">
        <v>21</v>
      </c>
      <c r="D402" s="144" t="s">
        <v>21</v>
      </c>
      <c r="E402" s="145" t="s">
        <v>1077</v>
      </c>
      <c r="F402" s="144" t="s">
        <v>23</v>
      </c>
      <c r="G402" s="143"/>
      <c r="H402" s="52"/>
      <c r="I402" s="53"/>
      <c r="J402" s="148"/>
      <c r="K402" s="149"/>
      <c r="L402" s="150"/>
      <c r="M402" s="150">
        <f>SUM(L404:L595)</f>
        <v>1621972.546741667</v>
      </c>
      <c r="N402" s="184"/>
      <c r="O402" s="146" t="s">
        <v>24</v>
      </c>
      <c r="P402" s="147" t="s">
        <v>24</v>
      </c>
    </row>
    <row r="403" spans="2:16" ht="30">
      <c r="B403" s="143" t="s">
        <v>1078</v>
      </c>
      <c r="C403" s="144" t="s">
        <v>21</v>
      </c>
      <c r="D403" s="144" t="s">
        <v>21</v>
      </c>
      <c r="E403" s="145" t="s">
        <v>1079</v>
      </c>
      <c r="F403" s="144" t="s">
        <v>23</v>
      </c>
      <c r="G403" s="143"/>
      <c r="H403" s="52"/>
      <c r="I403" s="53"/>
      <c r="J403" s="148"/>
      <c r="K403" s="149"/>
      <c r="L403" s="150"/>
      <c r="M403" s="150">
        <v>0</v>
      </c>
      <c r="N403" s="184"/>
      <c r="O403" s="146" t="s">
        <v>24</v>
      </c>
      <c r="P403" s="147" t="s">
        <v>24</v>
      </c>
    </row>
    <row r="404" spans="2:16" ht="71.25">
      <c r="B404" s="143" t="s">
        <v>1080</v>
      </c>
      <c r="C404" s="144" t="s">
        <v>48</v>
      </c>
      <c r="D404" s="144">
        <v>102104</v>
      </c>
      <c r="E404" s="145" t="s">
        <v>1081</v>
      </c>
      <c r="F404" s="144" t="s">
        <v>184</v>
      </c>
      <c r="G404" s="143">
        <v>1</v>
      </c>
      <c r="H404" s="52">
        <f>O404*(1-'Orç-Resumo'!$G$10)</f>
        <v>15244.44</v>
      </c>
      <c r="I404" s="53">
        <f>P404*(1-'Orç-Resumo'!$G$10)</f>
        <v>440.66</v>
      </c>
      <c r="J404" s="148">
        <f t="shared" si="18"/>
        <v>15244.44</v>
      </c>
      <c r="K404" s="149">
        <f t="shared" si="19"/>
        <v>440.66</v>
      </c>
      <c r="L404" s="150">
        <f t="shared" si="20"/>
        <v>15685.1</v>
      </c>
      <c r="M404" s="150">
        <v>0</v>
      </c>
      <c r="N404" s="184"/>
      <c r="O404" s="146">
        <v>15244.44</v>
      </c>
      <c r="P404" s="147" t="s">
        <v>2123</v>
      </c>
    </row>
    <row r="405" spans="2:16" ht="85.5">
      <c r="B405" s="143" t="s">
        <v>1082</v>
      </c>
      <c r="C405" s="144" t="s">
        <v>48</v>
      </c>
      <c r="D405" s="144">
        <v>102105</v>
      </c>
      <c r="E405" s="145" t="s">
        <v>1083</v>
      </c>
      <c r="F405" s="144" t="s">
        <v>184</v>
      </c>
      <c r="G405" s="143">
        <v>1</v>
      </c>
      <c r="H405" s="52">
        <f>O405*(1-'Orç-Resumo'!$G$10)</f>
        <v>18799.12</v>
      </c>
      <c r="I405" s="53">
        <f>P405*(1-'Orç-Resumo'!$G$10)</f>
        <v>453.11</v>
      </c>
      <c r="J405" s="148">
        <f t="shared" si="18"/>
        <v>18799.12</v>
      </c>
      <c r="K405" s="149">
        <f t="shared" si="19"/>
        <v>453.11</v>
      </c>
      <c r="L405" s="150">
        <f t="shared" si="20"/>
        <v>19252.23</v>
      </c>
      <c r="M405" s="150">
        <v>0</v>
      </c>
      <c r="N405" s="184"/>
      <c r="O405" s="146">
        <v>18799.12</v>
      </c>
      <c r="P405" s="147" t="s">
        <v>2124</v>
      </c>
    </row>
    <row r="406" spans="2:16" ht="57">
      <c r="B406" s="143" t="s">
        <v>1084</v>
      </c>
      <c r="C406" s="144" t="s">
        <v>48</v>
      </c>
      <c r="D406" s="144">
        <v>93011</v>
      </c>
      <c r="E406" s="145" t="s">
        <v>1085</v>
      </c>
      <c r="F406" s="144" t="s">
        <v>110</v>
      </c>
      <c r="G406" s="143">
        <v>50</v>
      </c>
      <c r="H406" s="52">
        <f>O406*(1-'Orç-Resumo'!$G$10)</f>
        <v>49.71</v>
      </c>
      <c r="I406" s="53">
        <f>P406*(1-'Orç-Resumo'!$G$10)</f>
        <v>8.15</v>
      </c>
      <c r="J406" s="148">
        <f t="shared" si="18"/>
        <v>2485.5</v>
      </c>
      <c r="K406" s="149">
        <f t="shared" si="19"/>
        <v>407.5</v>
      </c>
      <c r="L406" s="150">
        <f t="shared" si="20"/>
        <v>2893</v>
      </c>
      <c r="M406" s="150">
        <v>0</v>
      </c>
      <c r="N406" s="184"/>
      <c r="O406" s="146">
        <v>49.71</v>
      </c>
      <c r="P406" s="147" t="s">
        <v>2125</v>
      </c>
    </row>
    <row r="407" spans="2:16" ht="42.75">
      <c r="B407" s="143" t="s">
        <v>1087</v>
      </c>
      <c r="C407" s="144" t="s">
        <v>26</v>
      </c>
      <c r="D407" s="144" t="s">
        <v>1088</v>
      </c>
      <c r="E407" s="145" t="s">
        <v>1089</v>
      </c>
      <c r="F407" s="144" t="s">
        <v>33</v>
      </c>
      <c r="G407" s="143">
        <v>5</v>
      </c>
      <c r="H407" s="52">
        <f>O407*(1-'Orç-Resumo'!$G$10)</f>
        <v>1643.262025</v>
      </c>
      <c r="I407" s="53">
        <f>P407*(1-'Orç-Resumo'!$G$10)</f>
        <v>652.40659000000005</v>
      </c>
      <c r="J407" s="148">
        <f t="shared" si="18"/>
        <v>8216.310125</v>
      </c>
      <c r="K407" s="149">
        <f t="shared" si="19"/>
        <v>3262.0329500000003</v>
      </c>
      <c r="L407" s="150">
        <f t="shared" si="20"/>
        <v>11478.343075000001</v>
      </c>
      <c r="M407" s="150">
        <v>0</v>
      </c>
      <c r="N407" s="184"/>
      <c r="O407" s="146">
        <v>1643.262025</v>
      </c>
      <c r="P407" s="147">
        <v>652.40659000000005</v>
      </c>
    </row>
    <row r="408" spans="2:16" ht="71.25">
      <c r="B408" s="143" t="s">
        <v>1090</v>
      </c>
      <c r="C408" s="144" t="s">
        <v>48</v>
      </c>
      <c r="D408" s="144">
        <v>101878</v>
      </c>
      <c r="E408" s="145" t="s">
        <v>1091</v>
      </c>
      <c r="F408" s="144" t="s">
        <v>184</v>
      </c>
      <c r="G408" s="143">
        <v>5</v>
      </c>
      <c r="H408" s="52">
        <f>O408*(1-'Orç-Resumo'!$G$10)</f>
        <v>459.57</v>
      </c>
      <c r="I408" s="53">
        <f>P408*(1-'Orç-Resumo'!$G$10)</f>
        <v>72.709999999999994</v>
      </c>
      <c r="J408" s="148">
        <f t="shared" si="18"/>
        <v>2297.85</v>
      </c>
      <c r="K408" s="149">
        <f t="shared" si="19"/>
        <v>363.54999999999995</v>
      </c>
      <c r="L408" s="150">
        <f t="shared" si="20"/>
        <v>2661.3999999999996</v>
      </c>
      <c r="M408" s="150">
        <v>0</v>
      </c>
      <c r="N408" s="184"/>
      <c r="O408" s="146">
        <v>459.57</v>
      </c>
      <c r="P408" s="147" t="s">
        <v>2126</v>
      </c>
    </row>
    <row r="409" spans="2:16" ht="28.5">
      <c r="B409" s="143" t="s">
        <v>1092</v>
      </c>
      <c r="C409" s="144" t="s">
        <v>26</v>
      </c>
      <c r="D409" s="144" t="s">
        <v>1093</v>
      </c>
      <c r="E409" s="145" t="s">
        <v>1094</v>
      </c>
      <c r="F409" s="144" t="s">
        <v>33</v>
      </c>
      <c r="G409" s="143">
        <v>5</v>
      </c>
      <c r="H409" s="52">
        <f>O409*(1-'Orç-Resumo'!$G$10)</f>
        <v>332.45000000000005</v>
      </c>
      <c r="I409" s="53">
        <f>P409*(1-'Orç-Resumo'!$G$10)</f>
        <v>59.674999999999997</v>
      </c>
      <c r="J409" s="148">
        <f t="shared" si="18"/>
        <v>1662.2500000000002</v>
      </c>
      <c r="K409" s="149">
        <f t="shared" si="19"/>
        <v>298.375</v>
      </c>
      <c r="L409" s="150">
        <f t="shared" si="20"/>
        <v>1960.6250000000002</v>
      </c>
      <c r="M409" s="150">
        <v>0</v>
      </c>
      <c r="N409" s="184"/>
      <c r="O409" s="146">
        <v>332.45000000000005</v>
      </c>
      <c r="P409" s="147">
        <v>59.674999999999997</v>
      </c>
    </row>
    <row r="410" spans="2:16" ht="28.5">
      <c r="B410" s="143" t="s">
        <v>1095</v>
      </c>
      <c r="C410" s="144" t="s">
        <v>26</v>
      </c>
      <c r="D410" s="144" t="s">
        <v>1096</v>
      </c>
      <c r="E410" s="145" t="s">
        <v>1097</v>
      </c>
      <c r="F410" s="144" t="s">
        <v>33</v>
      </c>
      <c r="G410" s="143">
        <v>5</v>
      </c>
      <c r="H410" s="52">
        <f>O410*(1-'Orç-Resumo'!$G$10)</f>
        <v>979.45</v>
      </c>
      <c r="I410" s="53">
        <f>P410*(1-'Orç-Resumo'!$G$10)</f>
        <v>59.674999999999997</v>
      </c>
      <c r="J410" s="148">
        <f t="shared" si="18"/>
        <v>4897.25</v>
      </c>
      <c r="K410" s="149">
        <f t="shared" si="19"/>
        <v>298.375</v>
      </c>
      <c r="L410" s="150">
        <f t="shared" si="20"/>
        <v>5195.625</v>
      </c>
      <c r="M410" s="150">
        <v>0</v>
      </c>
      <c r="N410" s="184"/>
      <c r="O410" s="146">
        <v>979.45</v>
      </c>
      <c r="P410" s="147">
        <v>59.674999999999997</v>
      </c>
    </row>
    <row r="411" spans="2:16" ht="42.75">
      <c r="B411" s="143" t="s">
        <v>1098</v>
      </c>
      <c r="C411" s="144" t="s">
        <v>102</v>
      </c>
      <c r="D411" s="144" t="s">
        <v>1099</v>
      </c>
      <c r="E411" s="145" t="s">
        <v>1100</v>
      </c>
      <c r="F411" s="144" t="s">
        <v>354</v>
      </c>
      <c r="G411" s="143">
        <v>300</v>
      </c>
      <c r="H411" s="52">
        <f>O411*(1-'Orç-Resumo'!$G$10)</f>
        <v>6.08</v>
      </c>
      <c r="I411" s="53">
        <f>P411*(1-'Orç-Resumo'!$G$10)</f>
        <v>3.38</v>
      </c>
      <c r="J411" s="148">
        <f t="shared" si="18"/>
        <v>1824</v>
      </c>
      <c r="K411" s="149">
        <f t="shared" si="19"/>
        <v>1014</v>
      </c>
      <c r="L411" s="150">
        <f t="shared" si="20"/>
        <v>2838</v>
      </c>
      <c r="M411" s="150">
        <v>0</v>
      </c>
      <c r="N411" s="184"/>
      <c r="O411" s="146">
        <v>6.08</v>
      </c>
      <c r="P411" s="147">
        <v>3.38</v>
      </c>
    </row>
    <row r="412" spans="2:16" ht="71.25">
      <c r="B412" s="143" t="s">
        <v>1101</v>
      </c>
      <c r="C412" s="144" t="s">
        <v>48</v>
      </c>
      <c r="D412" s="144">
        <v>92992</v>
      </c>
      <c r="E412" s="145" t="s">
        <v>1102</v>
      </c>
      <c r="F412" s="144" t="s">
        <v>110</v>
      </c>
      <c r="G412" s="143">
        <v>100</v>
      </c>
      <c r="H412" s="52">
        <f>O412*(1-'Orç-Resumo'!$G$10)</f>
        <v>94.45</v>
      </c>
      <c r="I412" s="53">
        <f>P412*(1-'Orç-Resumo'!$G$10)</f>
        <v>5.85</v>
      </c>
      <c r="J412" s="148">
        <f t="shared" si="18"/>
        <v>9445</v>
      </c>
      <c r="K412" s="149">
        <f t="shared" si="19"/>
        <v>585</v>
      </c>
      <c r="L412" s="150">
        <f t="shared" si="20"/>
        <v>10030</v>
      </c>
      <c r="M412" s="150">
        <v>0</v>
      </c>
      <c r="N412" s="184"/>
      <c r="O412" s="146">
        <v>94.45</v>
      </c>
      <c r="P412" s="147" t="s">
        <v>2127</v>
      </c>
    </row>
    <row r="413" spans="2:16" ht="28.5">
      <c r="B413" s="143" t="s">
        <v>1103</v>
      </c>
      <c r="C413" s="144" t="s">
        <v>26</v>
      </c>
      <c r="D413" s="144" t="s">
        <v>1104</v>
      </c>
      <c r="E413" s="145" t="s">
        <v>1105</v>
      </c>
      <c r="F413" s="144" t="s">
        <v>110</v>
      </c>
      <c r="G413" s="143">
        <v>300</v>
      </c>
      <c r="H413" s="52">
        <f>O413*(1-'Orç-Resumo'!$G$10)</f>
        <v>27.7562</v>
      </c>
      <c r="I413" s="53">
        <f>P413*(1-'Orç-Resumo'!$G$10)</f>
        <v>11.935</v>
      </c>
      <c r="J413" s="148">
        <f t="shared" si="18"/>
        <v>8326.86</v>
      </c>
      <c r="K413" s="149">
        <f t="shared" si="19"/>
        <v>3580.5</v>
      </c>
      <c r="L413" s="150">
        <f t="shared" si="20"/>
        <v>11907.36</v>
      </c>
      <c r="M413" s="150">
        <v>0</v>
      </c>
      <c r="N413" s="184"/>
      <c r="O413" s="146">
        <v>27.7562</v>
      </c>
      <c r="P413" s="147">
        <v>11.935</v>
      </c>
    </row>
    <row r="414" spans="2:16" ht="42.75">
      <c r="B414" s="143" t="s">
        <v>1106</v>
      </c>
      <c r="C414" s="144" t="s">
        <v>26</v>
      </c>
      <c r="D414" s="144" t="s">
        <v>1107</v>
      </c>
      <c r="E414" s="145" t="s">
        <v>1108</v>
      </c>
      <c r="F414" s="144" t="s">
        <v>33</v>
      </c>
      <c r="G414" s="143">
        <v>5</v>
      </c>
      <c r="H414" s="52">
        <f>O414*(1-'Orç-Resumo'!$G$10)</f>
        <v>333.87</v>
      </c>
      <c r="I414" s="53">
        <f>P414*(1-'Orç-Resumo'!$G$10)</f>
        <v>11.935</v>
      </c>
      <c r="J414" s="148">
        <f t="shared" si="18"/>
        <v>1669.35</v>
      </c>
      <c r="K414" s="149">
        <f t="shared" si="19"/>
        <v>59.675000000000004</v>
      </c>
      <c r="L414" s="150">
        <f t="shared" si="20"/>
        <v>1729.0249999999999</v>
      </c>
      <c r="M414" s="150">
        <v>0</v>
      </c>
      <c r="N414" s="184"/>
      <c r="O414" s="146">
        <v>333.87</v>
      </c>
      <c r="P414" s="147">
        <v>11.935</v>
      </c>
    </row>
    <row r="415" spans="2:16" ht="42.75">
      <c r="B415" s="143" t="s">
        <v>1109</v>
      </c>
      <c r="C415" s="144" t="s">
        <v>26</v>
      </c>
      <c r="D415" s="144" t="s">
        <v>1110</v>
      </c>
      <c r="E415" s="145" t="s">
        <v>1111</v>
      </c>
      <c r="F415" s="144" t="s">
        <v>33</v>
      </c>
      <c r="G415" s="143">
        <v>5</v>
      </c>
      <c r="H415" s="52">
        <f>O415*(1-'Orç-Resumo'!$G$10)</f>
        <v>271.87200000000001</v>
      </c>
      <c r="I415" s="53">
        <f>P415*(1-'Orç-Resumo'!$G$10)</f>
        <v>33.417999999999999</v>
      </c>
      <c r="J415" s="148">
        <f t="shared" si="18"/>
        <v>1359.3600000000001</v>
      </c>
      <c r="K415" s="149">
        <f t="shared" si="19"/>
        <v>167.09</v>
      </c>
      <c r="L415" s="150">
        <f t="shared" si="20"/>
        <v>1526.45</v>
      </c>
      <c r="M415" s="150">
        <v>0</v>
      </c>
      <c r="N415" s="184"/>
      <c r="O415" s="146">
        <v>271.87200000000001</v>
      </c>
      <c r="P415" s="147">
        <v>33.417999999999999</v>
      </c>
    </row>
    <row r="416" spans="2:16" ht="42.75">
      <c r="B416" s="143" t="s">
        <v>1112</v>
      </c>
      <c r="C416" s="144" t="s">
        <v>26</v>
      </c>
      <c r="D416" s="144" t="s">
        <v>1113</v>
      </c>
      <c r="E416" s="145" t="s">
        <v>1114</v>
      </c>
      <c r="F416" s="144" t="s">
        <v>33</v>
      </c>
      <c r="G416" s="143">
        <v>8</v>
      </c>
      <c r="H416" s="52">
        <f>O416*(1-'Orç-Resumo'!$G$10)</f>
        <v>21.811999999999998</v>
      </c>
      <c r="I416" s="53">
        <f>P416*(1-'Orç-Resumo'!$G$10)</f>
        <v>9.548</v>
      </c>
      <c r="J416" s="148">
        <f t="shared" si="18"/>
        <v>174.49599999999998</v>
      </c>
      <c r="K416" s="149">
        <f t="shared" si="19"/>
        <v>76.384</v>
      </c>
      <c r="L416" s="150">
        <f t="shared" si="20"/>
        <v>250.88</v>
      </c>
      <c r="M416" s="150">
        <v>0</v>
      </c>
      <c r="N416" s="184"/>
      <c r="O416" s="146">
        <v>21.811999999999998</v>
      </c>
      <c r="P416" s="147">
        <v>9.548</v>
      </c>
    </row>
    <row r="417" spans="2:16" ht="28.5">
      <c r="B417" s="143" t="s">
        <v>1115</v>
      </c>
      <c r="C417" s="144" t="s">
        <v>48</v>
      </c>
      <c r="D417" s="144">
        <v>101546</v>
      </c>
      <c r="E417" s="145" t="s">
        <v>1116</v>
      </c>
      <c r="F417" s="144" t="s">
        <v>184</v>
      </c>
      <c r="G417" s="143">
        <v>12</v>
      </c>
      <c r="H417" s="52">
        <f>O417*(1-'Orç-Resumo'!$G$10)</f>
        <v>42.91</v>
      </c>
      <c r="I417" s="53">
        <f>P417*(1-'Orç-Resumo'!$G$10)</f>
        <v>2.0699999999999998</v>
      </c>
      <c r="J417" s="148">
        <f t="shared" si="18"/>
        <v>514.91999999999996</v>
      </c>
      <c r="K417" s="149">
        <f t="shared" si="19"/>
        <v>24.839999999999996</v>
      </c>
      <c r="L417" s="150">
        <f t="shared" si="20"/>
        <v>539.76</v>
      </c>
      <c r="M417" s="150">
        <v>0</v>
      </c>
      <c r="N417" s="184"/>
      <c r="O417" s="146">
        <v>42.91</v>
      </c>
      <c r="P417" s="147" t="s">
        <v>2128</v>
      </c>
    </row>
    <row r="418" spans="2:16" ht="57">
      <c r="B418" s="143" t="s">
        <v>1118</v>
      </c>
      <c r="C418" s="144" t="s">
        <v>26</v>
      </c>
      <c r="D418" s="144" t="s">
        <v>1119</v>
      </c>
      <c r="E418" s="145" t="s">
        <v>1120</v>
      </c>
      <c r="F418" s="144" t="s">
        <v>33</v>
      </c>
      <c r="G418" s="143">
        <v>12</v>
      </c>
      <c r="H418" s="52">
        <f>O418*(1-'Orç-Resumo'!$G$10)</f>
        <v>31.591999999999999</v>
      </c>
      <c r="I418" s="53">
        <f>P418*(1-'Orç-Resumo'!$G$10)</f>
        <v>9.548</v>
      </c>
      <c r="J418" s="148">
        <f t="shared" si="18"/>
        <v>379.10399999999998</v>
      </c>
      <c r="K418" s="149">
        <f t="shared" si="19"/>
        <v>114.57599999999999</v>
      </c>
      <c r="L418" s="150">
        <f t="shared" si="20"/>
        <v>493.67999999999995</v>
      </c>
      <c r="M418" s="150">
        <v>0</v>
      </c>
      <c r="N418" s="184"/>
      <c r="O418" s="146">
        <v>31.591999999999999</v>
      </c>
      <c r="P418" s="147">
        <v>9.548</v>
      </c>
    </row>
    <row r="419" spans="2:16" ht="42.75">
      <c r="B419" s="143" t="s">
        <v>1121</v>
      </c>
      <c r="C419" s="144" t="s">
        <v>26</v>
      </c>
      <c r="D419" s="144" t="s">
        <v>1122</v>
      </c>
      <c r="E419" s="145" t="s">
        <v>1123</v>
      </c>
      <c r="F419" s="144" t="s">
        <v>33</v>
      </c>
      <c r="G419" s="143">
        <v>12</v>
      </c>
      <c r="H419" s="52">
        <f>O419*(1-'Orç-Resumo'!$G$10)</f>
        <v>87.152000000000015</v>
      </c>
      <c r="I419" s="53">
        <f>P419*(1-'Orç-Resumo'!$G$10)</f>
        <v>9.548</v>
      </c>
      <c r="J419" s="148">
        <f t="shared" si="18"/>
        <v>1045.8240000000001</v>
      </c>
      <c r="K419" s="149">
        <f t="shared" si="19"/>
        <v>114.57599999999999</v>
      </c>
      <c r="L419" s="150">
        <f t="shared" si="20"/>
        <v>1160.4000000000001</v>
      </c>
      <c r="M419" s="150">
        <v>0</v>
      </c>
      <c r="N419" s="184"/>
      <c r="O419" s="146">
        <v>87.152000000000015</v>
      </c>
      <c r="P419" s="147">
        <v>9.548</v>
      </c>
    </row>
    <row r="420" spans="2:16" ht="42.75">
      <c r="B420" s="143" t="s">
        <v>1124</v>
      </c>
      <c r="C420" s="144" t="s">
        <v>48</v>
      </c>
      <c r="D420" s="144">
        <v>102109</v>
      </c>
      <c r="E420" s="145" t="s">
        <v>1125</v>
      </c>
      <c r="F420" s="144" t="s">
        <v>184</v>
      </c>
      <c r="G420" s="143">
        <v>2</v>
      </c>
      <c r="H420" s="52">
        <f>O420*(1-'Orç-Resumo'!$G$10)</f>
        <v>45.76</v>
      </c>
      <c r="I420" s="53">
        <f>P420*(1-'Orç-Resumo'!$G$10)</f>
        <v>21.18</v>
      </c>
      <c r="J420" s="148">
        <f t="shared" si="18"/>
        <v>91.52</v>
      </c>
      <c r="K420" s="149">
        <f t="shared" si="19"/>
        <v>42.36</v>
      </c>
      <c r="L420" s="150">
        <f t="shared" si="20"/>
        <v>133.88</v>
      </c>
      <c r="M420" s="150">
        <v>0</v>
      </c>
      <c r="N420" s="184"/>
      <c r="O420" s="146">
        <v>45.76</v>
      </c>
      <c r="P420" s="147" t="s">
        <v>2129</v>
      </c>
    </row>
    <row r="421" spans="2:16" ht="42.75">
      <c r="B421" s="143" t="s">
        <v>1126</v>
      </c>
      <c r="C421" s="144" t="s">
        <v>26</v>
      </c>
      <c r="D421" s="144" t="s">
        <v>1127</v>
      </c>
      <c r="E421" s="145" t="s">
        <v>1128</v>
      </c>
      <c r="F421" s="144" t="s">
        <v>33</v>
      </c>
      <c r="G421" s="143">
        <v>14</v>
      </c>
      <c r="H421" s="52">
        <f>O421*(1-'Orç-Resumo'!$G$10)</f>
        <v>108.14</v>
      </c>
      <c r="I421" s="53">
        <f>P421*(1-'Orç-Resumo'!$G$10)</f>
        <v>79.67</v>
      </c>
      <c r="J421" s="148">
        <f t="shared" si="18"/>
        <v>1513.96</v>
      </c>
      <c r="K421" s="149">
        <f t="shared" si="19"/>
        <v>1115.3800000000001</v>
      </c>
      <c r="L421" s="150">
        <f t="shared" si="20"/>
        <v>2629.34</v>
      </c>
      <c r="M421" s="150">
        <v>0</v>
      </c>
      <c r="N421" s="184"/>
      <c r="O421" s="146">
        <v>108.14</v>
      </c>
      <c r="P421" s="147">
        <v>79.67</v>
      </c>
    </row>
    <row r="422" spans="2:16" ht="71.25">
      <c r="B422" s="143" t="s">
        <v>1129</v>
      </c>
      <c r="C422" s="144" t="s">
        <v>48</v>
      </c>
      <c r="D422" s="144">
        <v>5928</v>
      </c>
      <c r="E422" s="145" t="s">
        <v>1130</v>
      </c>
      <c r="F422" s="144" t="s">
        <v>1131</v>
      </c>
      <c r="G422" s="143">
        <v>40</v>
      </c>
      <c r="H422" s="52">
        <f>O422*(1-'Orç-Resumo'!$G$10)</f>
        <v>261.18</v>
      </c>
      <c r="I422" s="53">
        <f>P422*(1-'Orç-Resumo'!$G$10)</f>
        <v>29.88</v>
      </c>
      <c r="J422" s="148">
        <f t="shared" si="18"/>
        <v>10447.200000000001</v>
      </c>
      <c r="K422" s="149">
        <f t="shared" si="19"/>
        <v>1195.2</v>
      </c>
      <c r="L422" s="150">
        <f t="shared" si="20"/>
        <v>11642.400000000001</v>
      </c>
      <c r="M422" s="150">
        <v>0</v>
      </c>
      <c r="N422" s="184"/>
      <c r="O422" s="146">
        <v>261.18</v>
      </c>
      <c r="P422" s="147" t="s">
        <v>2130</v>
      </c>
    </row>
    <row r="423" spans="2:16" ht="15">
      <c r="B423" s="143" t="s">
        <v>1132</v>
      </c>
      <c r="C423" s="144" t="s">
        <v>21</v>
      </c>
      <c r="D423" s="144" t="s">
        <v>21</v>
      </c>
      <c r="E423" s="145" t="s">
        <v>1133</v>
      </c>
      <c r="F423" s="144" t="s">
        <v>23</v>
      </c>
      <c r="G423" s="143"/>
      <c r="H423" s="52"/>
      <c r="I423" s="53"/>
      <c r="J423" s="148"/>
      <c r="K423" s="149"/>
      <c r="L423" s="150"/>
      <c r="M423" s="150">
        <v>0</v>
      </c>
      <c r="N423" s="184"/>
      <c r="O423" s="146" t="s">
        <v>24</v>
      </c>
      <c r="P423" s="147" t="s">
        <v>24</v>
      </c>
    </row>
    <row r="424" spans="2:16" ht="28.5">
      <c r="B424" s="143" t="s">
        <v>1134</v>
      </c>
      <c r="C424" s="144" t="s">
        <v>26</v>
      </c>
      <c r="D424" s="144" t="s">
        <v>1135</v>
      </c>
      <c r="E424" s="145" t="s">
        <v>1136</v>
      </c>
      <c r="F424" s="144" t="s">
        <v>33</v>
      </c>
      <c r="G424" s="143">
        <v>10</v>
      </c>
      <c r="H424" s="52">
        <f>O424*(1-'Orç-Resumo'!$G$10)</f>
        <v>17.86</v>
      </c>
      <c r="I424" s="53">
        <f>P424*(1-'Orç-Resumo'!$G$10)</f>
        <v>33.450000000000003</v>
      </c>
      <c r="J424" s="148">
        <f t="shared" si="18"/>
        <v>178.6</v>
      </c>
      <c r="K424" s="149">
        <f t="shared" si="19"/>
        <v>334.5</v>
      </c>
      <c r="L424" s="150">
        <f t="shared" si="20"/>
        <v>513.1</v>
      </c>
      <c r="M424" s="150">
        <v>0</v>
      </c>
      <c r="N424" s="184"/>
      <c r="O424" s="146">
        <v>17.86</v>
      </c>
      <c r="P424" s="147">
        <v>33.450000000000003</v>
      </c>
    </row>
    <row r="425" spans="2:16" ht="57">
      <c r="B425" s="143" t="s">
        <v>1137</v>
      </c>
      <c r="C425" s="144" t="s">
        <v>48</v>
      </c>
      <c r="D425" s="144">
        <v>101946</v>
      </c>
      <c r="E425" s="145" t="s">
        <v>1138</v>
      </c>
      <c r="F425" s="144" t="s">
        <v>184</v>
      </c>
      <c r="G425" s="143">
        <v>7</v>
      </c>
      <c r="H425" s="52">
        <f>O425*(1-'Orç-Resumo'!$G$10)</f>
        <v>137.44</v>
      </c>
      <c r="I425" s="53">
        <f>P425*(1-'Orç-Resumo'!$G$10)</f>
        <v>72.72</v>
      </c>
      <c r="J425" s="148">
        <f t="shared" si="18"/>
        <v>962.07999999999993</v>
      </c>
      <c r="K425" s="149">
        <f t="shared" si="19"/>
        <v>509.03999999999996</v>
      </c>
      <c r="L425" s="150">
        <f t="shared" si="20"/>
        <v>1471.12</v>
      </c>
      <c r="M425" s="150">
        <v>0</v>
      </c>
      <c r="N425" s="184"/>
      <c r="O425" s="146">
        <v>137.44</v>
      </c>
      <c r="P425" s="147" t="s">
        <v>2131</v>
      </c>
    </row>
    <row r="426" spans="2:16" ht="42.75">
      <c r="B426" s="143" t="s">
        <v>1139</v>
      </c>
      <c r="C426" s="144" t="s">
        <v>48</v>
      </c>
      <c r="D426" s="144">
        <v>101898</v>
      </c>
      <c r="E426" s="145" t="s">
        <v>1140</v>
      </c>
      <c r="F426" s="144" t="s">
        <v>184</v>
      </c>
      <c r="G426" s="143">
        <v>10</v>
      </c>
      <c r="H426" s="52">
        <f>O426*(1-'Orç-Resumo'!$G$10)</f>
        <v>1520</v>
      </c>
      <c r="I426" s="53">
        <f>P426*(1-'Orç-Resumo'!$G$10)</f>
        <v>63.15</v>
      </c>
      <c r="J426" s="148">
        <f t="shared" si="18"/>
        <v>15200</v>
      </c>
      <c r="K426" s="149">
        <f t="shared" si="19"/>
        <v>631.5</v>
      </c>
      <c r="L426" s="150">
        <f t="shared" si="20"/>
        <v>15831.5</v>
      </c>
      <c r="M426" s="150">
        <v>0</v>
      </c>
      <c r="N426" s="184"/>
      <c r="O426" s="146">
        <v>1520</v>
      </c>
      <c r="P426" s="147" t="s">
        <v>2132</v>
      </c>
    </row>
    <row r="427" spans="2:16" ht="42.75">
      <c r="B427" s="143" t="s">
        <v>1141</v>
      </c>
      <c r="C427" s="144" t="s">
        <v>48</v>
      </c>
      <c r="D427" s="144">
        <v>101896</v>
      </c>
      <c r="E427" s="145" t="s">
        <v>1142</v>
      </c>
      <c r="F427" s="144" t="s">
        <v>184</v>
      </c>
      <c r="G427" s="143">
        <v>10</v>
      </c>
      <c r="H427" s="52">
        <f>O427*(1-'Orç-Resumo'!$G$10)</f>
        <v>683.57</v>
      </c>
      <c r="I427" s="53">
        <f>P427*(1-'Orç-Resumo'!$G$10)</f>
        <v>63.15</v>
      </c>
      <c r="J427" s="148">
        <f t="shared" si="18"/>
        <v>6835.7000000000007</v>
      </c>
      <c r="K427" s="149">
        <f t="shared" si="19"/>
        <v>631.5</v>
      </c>
      <c r="L427" s="150">
        <f t="shared" si="20"/>
        <v>7467.2000000000007</v>
      </c>
      <c r="M427" s="150">
        <v>0</v>
      </c>
      <c r="N427" s="184"/>
      <c r="O427" s="146">
        <v>683.57</v>
      </c>
      <c r="P427" s="147" t="s">
        <v>2132</v>
      </c>
    </row>
    <row r="428" spans="2:16" ht="42.75">
      <c r="B428" s="143" t="s">
        <v>1143</v>
      </c>
      <c r="C428" s="144" t="s">
        <v>102</v>
      </c>
      <c r="D428" s="144" t="s">
        <v>1144</v>
      </c>
      <c r="E428" s="145" t="s">
        <v>1145</v>
      </c>
      <c r="F428" s="144" t="s">
        <v>666</v>
      </c>
      <c r="G428" s="143">
        <v>10</v>
      </c>
      <c r="H428" s="52">
        <f>O428*(1-'Orç-Resumo'!$G$10)</f>
        <v>651.27</v>
      </c>
      <c r="I428" s="53">
        <f>P428*(1-'Orç-Resumo'!$G$10)</f>
        <v>61.39</v>
      </c>
      <c r="J428" s="148">
        <f t="shared" si="18"/>
        <v>6512.7</v>
      </c>
      <c r="K428" s="149">
        <f t="shared" si="19"/>
        <v>613.9</v>
      </c>
      <c r="L428" s="150">
        <f t="shared" si="20"/>
        <v>7126.5999999999995</v>
      </c>
      <c r="M428" s="150">
        <v>0</v>
      </c>
      <c r="N428" s="184"/>
      <c r="O428" s="146">
        <v>651.27</v>
      </c>
      <c r="P428" s="147">
        <v>61.39</v>
      </c>
    </row>
    <row r="429" spans="2:16" ht="42.75">
      <c r="B429" s="143" t="s">
        <v>1146</v>
      </c>
      <c r="C429" s="144" t="s">
        <v>48</v>
      </c>
      <c r="D429" s="144">
        <v>101895</v>
      </c>
      <c r="E429" s="145" t="s">
        <v>1147</v>
      </c>
      <c r="F429" s="144" t="s">
        <v>184</v>
      </c>
      <c r="G429" s="143">
        <v>10</v>
      </c>
      <c r="H429" s="52">
        <f>O429*(1-'Orç-Resumo'!$G$10)</f>
        <v>438.73</v>
      </c>
      <c r="I429" s="53">
        <f>P429*(1-'Orç-Resumo'!$G$10)</f>
        <v>63.16</v>
      </c>
      <c r="J429" s="148">
        <f t="shared" si="18"/>
        <v>4387.3</v>
      </c>
      <c r="K429" s="149">
        <f t="shared" si="19"/>
        <v>631.59999999999991</v>
      </c>
      <c r="L429" s="150">
        <f t="shared" si="20"/>
        <v>5018.8999999999996</v>
      </c>
      <c r="M429" s="150">
        <v>0</v>
      </c>
      <c r="N429" s="184"/>
      <c r="O429" s="146">
        <v>438.73</v>
      </c>
      <c r="P429" s="147" t="s">
        <v>2133</v>
      </c>
    </row>
    <row r="430" spans="2:16" ht="42.75">
      <c r="B430" s="143" t="s">
        <v>1148</v>
      </c>
      <c r="C430" s="144" t="s">
        <v>48</v>
      </c>
      <c r="D430" s="144">
        <v>101894</v>
      </c>
      <c r="E430" s="145" t="s">
        <v>1149</v>
      </c>
      <c r="F430" s="144" t="s">
        <v>184</v>
      </c>
      <c r="G430" s="143">
        <v>10</v>
      </c>
      <c r="H430" s="52">
        <f>O430*(1-'Orç-Resumo'!$G$10)</f>
        <v>149.76</v>
      </c>
      <c r="I430" s="53">
        <f>P430*(1-'Orç-Resumo'!$G$10)</f>
        <v>37.369999999999997</v>
      </c>
      <c r="J430" s="148">
        <f t="shared" si="18"/>
        <v>1497.6</v>
      </c>
      <c r="K430" s="149">
        <f t="shared" si="19"/>
        <v>373.7</v>
      </c>
      <c r="L430" s="150">
        <f t="shared" si="20"/>
        <v>1871.3</v>
      </c>
      <c r="M430" s="150">
        <v>0</v>
      </c>
      <c r="N430" s="184"/>
      <c r="O430" s="146">
        <v>149.76</v>
      </c>
      <c r="P430" s="147" t="s">
        <v>2134</v>
      </c>
    </row>
    <row r="431" spans="2:16" ht="42.75">
      <c r="B431" s="143" t="s">
        <v>1150</v>
      </c>
      <c r="C431" s="144" t="s">
        <v>48</v>
      </c>
      <c r="D431" s="144">
        <v>93655</v>
      </c>
      <c r="E431" s="145" t="s">
        <v>1151</v>
      </c>
      <c r="F431" s="144" t="s">
        <v>184</v>
      </c>
      <c r="G431" s="143">
        <v>10</v>
      </c>
      <c r="H431" s="52">
        <f>O431*(1-'Orç-Resumo'!$G$10)</f>
        <v>12.870000000000001</v>
      </c>
      <c r="I431" s="53">
        <f>P431*(1-'Orç-Resumo'!$G$10)</f>
        <v>3.16</v>
      </c>
      <c r="J431" s="148">
        <f t="shared" si="18"/>
        <v>128.70000000000002</v>
      </c>
      <c r="K431" s="149">
        <f t="shared" si="19"/>
        <v>31.6</v>
      </c>
      <c r="L431" s="150">
        <f t="shared" si="20"/>
        <v>160.30000000000001</v>
      </c>
      <c r="M431" s="150">
        <v>0</v>
      </c>
      <c r="N431" s="184"/>
      <c r="O431" s="146">
        <v>12.870000000000001</v>
      </c>
      <c r="P431" s="147" t="s">
        <v>2135</v>
      </c>
    </row>
    <row r="432" spans="2:16" ht="42.75">
      <c r="B432" s="143" t="s">
        <v>1152</v>
      </c>
      <c r="C432" s="144" t="s">
        <v>48</v>
      </c>
      <c r="D432" s="144">
        <v>93654</v>
      </c>
      <c r="E432" s="145" t="s">
        <v>1153</v>
      </c>
      <c r="F432" s="144" t="s">
        <v>184</v>
      </c>
      <c r="G432" s="143">
        <v>10</v>
      </c>
      <c r="H432" s="52">
        <f>O432*(1-'Orç-Resumo'!$G$10)</f>
        <v>12.25</v>
      </c>
      <c r="I432" s="53">
        <f>P432*(1-'Orç-Resumo'!$G$10)</f>
        <v>2.2599999999999998</v>
      </c>
      <c r="J432" s="148">
        <f t="shared" si="18"/>
        <v>122.5</v>
      </c>
      <c r="K432" s="149">
        <f t="shared" si="19"/>
        <v>22.599999999999998</v>
      </c>
      <c r="L432" s="150">
        <f t="shared" si="20"/>
        <v>145.1</v>
      </c>
      <c r="M432" s="150">
        <v>0</v>
      </c>
      <c r="N432" s="184"/>
      <c r="O432" s="146">
        <v>12.25</v>
      </c>
      <c r="P432" s="147" t="s">
        <v>3305</v>
      </c>
    </row>
    <row r="433" spans="2:16" ht="15">
      <c r="B433" s="143" t="s">
        <v>1155</v>
      </c>
      <c r="C433" s="144" t="s">
        <v>21</v>
      </c>
      <c r="D433" s="144" t="s">
        <v>21</v>
      </c>
      <c r="E433" s="145" t="s">
        <v>1156</v>
      </c>
      <c r="F433" s="144" t="s">
        <v>23</v>
      </c>
      <c r="G433" s="143"/>
      <c r="H433" s="52"/>
      <c r="I433" s="53"/>
      <c r="J433" s="148"/>
      <c r="K433" s="149"/>
      <c r="L433" s="150"/>
      <c r="M433" s="150">
        <v>0</v>
      </c>
      <c r="N433" s="184"/>
      <c r="O433" s="146" t="s">
        <v>24</v>
      </c>
      <c r="P433" s="147" t="s">
        <v>24</v>
      </c>
    </row>
    <row r="434" spans="2:16" ht="57">
      <c r="B434" s="143" t="s">
        <v>1157</v>
      </c>
      <c r="C434" s="144" t="s">
        <v>48</v>
      </c>
      <c r="D434" s="144">
        <v>93009</v>
      </c>
      <c r="E434" s="145" t="s">
        <v>1158</v>
      </c>
      <c r="F434" s="144" t="s">
        <v>110</v>
      </c>
      <c r="G434" s="143">
        <v>30</v>
      </c>
      <c r="H434" s="52">
        <f>O434*(1-'Orç-Resumo'!$G$10)</f>
        <v>27.799999999999997</v>
      </c>
      <c r="I434" s="53">
        <f>P434*(1-'Orç-Resumo'!$G$10)</f>
        <v>6.14</v>
      </c>
      <c r="J434" s="148">
        <f t="shared" si="18"/>
        <v>833.99999999999989</v>
      </c>
      <c r="K434" s="149">
        <f t="shared" si="19"/>
        <v>184.2</v>
      </c>
      <c r="L434" s="150">
        <f t="shared" si="20"/>
        <v>1018.1999999999998</v>
      </c>
      <c r="M434" s="150">
        <v>0</v>
      </c>
      <c r="N434" s="184"/>
      <c r="O434" s="146">
        <v>27.799999999999997</v>
      </c>
      <c r="P434" s="147" t="s">
        <v>2136</v>
      </c>
    </row>
    <row r="435" spans="2:16" ht="57">
      <c r="B435" s="143" t="s">
        <v>1159</v>
      </c>
      <c r="C435" s="144" t="s">
        <v>48</v>
      </c>
      <c r="D435" s="144">
        <v>93011</v>
      </c>
      <c r="E435" s="145" t="s">
        <v>1160</v>
      </c>
      <c r="F435" s="144" t="s">
        <v>110</v>
      </c>
      <c r="G435" s="143">
        <v>50</v>
      </c>
      <c r="H435" s="52">
        <f>O435*(1-'Orç-Resumo'!$G$10)</f>
        <v>49.71</v>
      </c>
      <c r="I435" s="53">
        <f>P435*(1-'Orç-Resumo'!$G$10)</f>
        <v>8.15</v>
      </c>
      <c r="J435" s="148">
        <f t="shared" si="18"/>
        <v>2485.5</v>
      </c>
      <c r="K435" s="149">
        <f t="shared" si="19"/>
        <v>407.5</v>
      </c>
      <c r="L435" s="150">
        <f t="shared" si="20"/>
        <v>2893</v>
      </c>
      <c r="M435" s="150">
        <v>0</v>
      </c>
      <c r="N435" s="184"/>
      <c r="O435" s="146">
        <v>49.71</v>
      </c>
      <c r="P435" s="147" t="s">
        <v>2125</v>
      </c>
    </row>
    <row r="436" spans="2:16" ht="42.75">
      <c r="B436" s="143" t="s">
        <v>1161</v>
      </c>
      <c r="C436" s="144" t="s">
        <v>26</v>
      </c>
      <c r="D436" s="144" t="s">
        <v>1162</v>
      </c>
      <c r="E436" s="145" t="s">
        <v>1163</v>
      </c>
      <c r="F436" s="144" t="s">
        <v>1164</v>
      </c>
      <c r="G436" s="143">
        <v>50</v>
      </c>
      <c r="H436" s="52">
        <f>O436*(1-'Orç-Resumo'!$G$10)</f>
        <v>38.186000000000007</v>
      </c>
      <c r="I436" s="53">
        <f>P436*(1-'Orç-Resumo'!$G$10)</f>
        <v>4.774</v>
      </c>
      <c r="J436" s="148">
        <f t="shared" si="18"/>
        <v>1909.3000000000004</v>
      </c>
      <c r="K436" s="149">
        <f t="shared" si="19"/>
        <v>238.7</v>
      </c>
      <c r="L436" s="150">
        <f t="shared" si="20"/>
        <v>2148.0000000000005</v>
      </c>
      <c r="M436" s="150">
        <v>0</v>
      </c>
      <c r="N436" s="184"/>
      <c r="O436" s="146">
        <v>38.186000000000007</v>
      </c>
      <c r="P436" s="147">
        <v>4.774</v>
      </c>
    </row>
    <row r="437" spans="2:16" ht="57">
      <c r="B437" s="143" t="s">
        <v>1165</v>
      </c>
      <c r="C437" s="144" t="s">
        <v>26</v>
      </c>
      <c r="D437" s="144" t="s">
        <v>1166</v>
      </c>
      <c r="E437" s="145" t="s">
        <v>1167</v>
      </c>
      <c r="F437" s="144" t="s">
        <v>1164</v>
      </c>
      <c r="G437" s="143">
        <v>100</v>
      </c>
      <c r="H437" s="52">
        <f>O437*(1-'Orç-Resumo'!$G$10)</f>
        <v>98.309999999999988</v>
      </c>
      <c r="I437" s="53">
        <f>P437*(1-'Orç-Resumo'!$G$10)</f>
        <v>23.87</v>
      </c>
      <c r="J437" s="148">
        <f t="shared" si="18"/>
        <v>9830.9999999999982</v>
      </c>
      <c r="K437" s="149">
        <f t="shared" si="19"/>
        <v>2387</v>
      </c>
      <c r="L437" s="150">
        <f t="shared" si="20"/>
        <v>12217.999999999998</v>
      </c>
      <c r="M437" s="150">
        <v>0</v>
      </c>
      <c r="N437" s="184"/>
      <c r="O437" s="146">
        <v>98.309999999999988</v>
      </c>
      <c r="P437" s="147">
        <v>23.87</v>
      </c>
    </row>
    <row r="438" spans="2:16" ht="57">
      <c r="B438" s="143" t="s">
        <v>1168</v>
      </c>
      <c r="C438" s="144" t="s">
        <v>26</v>
      </c>
      <c r="D438" s="144" t="s">
        <v>1169</v>
      </c>
      <c r="E438" s="145" t="s">
        <v>1170</v>
      </c>
      <c r="F438" s="144" t="s">
        <v>1164</v>
      </c>
      <c r="G438" s="143">
        <v>100</v>
      </c>
      <c r="H438" s="52">
        <f>O438*(1-'Orç-Resumo'!$G$10)</f>
        <v>31.796666666666663</v>
      </c>
      <c r="I438" s="53">
        <f>P438*(1-'Orç-Resumo'!$G$10)</f>
        <v>23.87</v>
      </c>
      <c r="J438" s="148">
        <f t="shared" si="18"/>
        <v>3179.6666666666665</v>
      </c>
      <c r="K438" s="149">
        <f t="shared" si="19"/>
        <v>2387</v>
      </c>
      <c r="L438" s="150">
        <f t="shared" si="20"/>
        <v>5566.6666666666661</v>
      </c>
      <c r="M438" s="150">
        <v>0</v>
      </c>
      <c r="N438" s="184"/>
      <c r="O438" s="146">
        <v>31.796666666666663</v>
      </c>
      <c r="P438" s="147">
        <v>23.87</v>
      </c>
    </row>
    <row r="439" spans="2:16" ht="57">
      <c r="B439" s="143" t="s">
        <v>1171</v>
      </c>
      <c r="C439" s="144" t="s">
        <v>26</v>
      </c>
      <c r="D439" s="144" t="s">
        <v>1172</v>
      </c>
      <c r="E439" s="145" t="s">
        <v>1173</v>
      </c>
      <c r="F439" s="144" t="s">
        <v>33</v>
      </c>
      <c r="G439" s="143">
        <v>10</v>
      </c>
      <c r="H439" s="52">
        <f>O439*(1-'Orç-Resumo'!$G$10)</f>
        <v>354.97800000000001</v>
      </c>
      <c r="I439" s="53">
        <f>P439*(1-'Orç-Resumo'!$G$10)</f>
        <v>14.321999999999999</v>
      </c>
      <c r="J439" s="148">
        <f t="shared" si="18"/>
        <v>3549.78</v>
      </c>
      <c r="K439" s="149">
        <f t="shared" si="19"/>
        <v>143.22</v>
      </c>
      <c r="L439" s="150">
        <f t="shared" si="20"/>
        <v>3693</v>
      </c>
      <c r="M439" s="150">
        <v>0</v>
      </c>
      <c r="N439" s="184"/>
      <c r="O439" s="146">
        <v>354.97800000000001</v>
      </c>
      <c r="P439" s="147">
        <v>14.321999999999999</v>
      </c>
    </row>
    <row r="440" spans="2:16" ht="57">
      <c r="B440" s="143" t="s">
        <v>1174</v>
      </c>
      <c r="C440" s="144" t="s">
        <v>26</v>
      </c>
      <c r="D440" s="144" t="s">
        <v>1175</v>
      </c>
      <c r="E440" s="145" t="s">
        <v>1176</v>
      </c>
      <c r="F440" s="144" t="s">
        <v>33</v>
      </c>
      <c r="G440" s="143">
        <v>35</v>
      </c>
      <c r="H440" s="52">
        <f>O440*(1-'Orç-Resumo'!$G$10)</f>
        <v>289.27599999999995</v>
      </c>
      <c r="I440" s="53">
        <f>P440*(1-'Orç-Resumo'!$G$10)</f>
        <v>28.643999999999998</v>
      </c>
      <c r="J440" s="148">
        <f t="shared" si="18"/>
        <v>10124.659999999998</v>
      </c>
      <c r="K440" s="149">
        <f t="shared" si="19"/>
        <v>1002.54</v>
      </c>
      <c r="L440" s="150">
        <f t="shared" si="20"/>
        <v>11127.199999999997</v>
      </c>
      <c r="M440" s="150">
        <v>0</v>
      </c>
      <c r="N440" s="184"/>
      <c r="O440" s="146">
        <v>289.27599999999995</v>
      </c>
      <c r="P440" s="147">
        <v>28.643999999999998</v>
      </c>
    </row>
    <row r="441" spans="2:16" ht="30">
      <c r="B441" s="143" t="s">
        <v>1177</v>
      </c>
      <c r="C441" s="144" t="s">
        <v>21</v>
      </c>
      <c r="D441" s="144" t="s">
        <v>21</v>
      </c>
      <c r="E441" s="145" t="s">
        <v>1178</v>
      </c>
      <c r="F441" s="144" t="s">
        <v>23</v>
      </c>
      <c r="G441" s="143"/>
      <c r="H441" s="52"/>
      <c r="I441" s="53"/>
      <c r="J441" s="148"/>
      <c r="K441" s="149"/>
      <c r="L441" s="150"/>
      <c r="M441" s="150">
        <v>0</v>
      </c>
      <c r="N441" s="184"/>
      <c r="O441" s="146" t="s">
        <v>24</v>
      </c>
      <c r="P441" s="147" t="s">
        <v>24</v>
      </c>
    </row>
    <row r="442" spans="2:16" ht="57">
      <c r="B442" s="143" t="s">
        <v>1179</v>
      </c>
      <c r="C442" s="144" t="s">
        <v>48</v>
      </c>
      <c r="D442" s="144">
        <v>97660</v>
      </c>
      <c r="E442" s="145" t="s">
        <v>1180</v>
      </c>
      <c r="F442" s="144" t="s">
        <v>184</v>
      </c>
      <c r="G442" s="143">
        <v>400</v>
      </c>
      <c r="H442" s="52">
        <f>O442*(1-'Orç-Resumo'!$G$10)</f>
        <v>0.22000000000000008</v>
      </c>
      <c r="I442" s="53">
        <f>P442*(1-'Orç-Resumo'!$G$10)</f>
        <v>0.57999999999999996</v>
      </c>
      <c r="J442" s="148">
        <f t="shared" si="18"/>
        <v>88.000000000000028</v>
      </c>
      <c r="K442" s="149">
        <f t="shared" si="19"/>
        <v>231.99999999999997</v>
      </c>
      <c r="L442" s="150">
        <f t="shared" si="20"/>
        <v>320</v>
      </c>
      <c r="M442" s="150">
        <v>0</v>
      </c>
      <c r="N442" s="184"/>
      <c r="O442" s="146">
        <v>0.22000000000000008</v>
      </c>
      <c r="P442" s="147" t="s">
        <v>1039</v>
      </c>
    </row>
    <row r="443" spans="2:16" ht="42.75">
      <c r="B443" s="143" t="s">
        <v>1181</v>
      </c>
      <c r="C443" s="144" t="s">
        <v>48</v>
      </c>
      <c r="D443" s="144">
        <v>97661</v>
      </c>
      <c r="E443" s="145" t="s">
        <v>1182</v>
      </c>
      <c r="F443" s="144" t="s">
        <v>110</v>
      </c>
      <c r="G443" s="143">
        <v>7500</v>
      </c>
      <c r="H443" s="52">
        <f>O443*(1-'Orç-Resumo'!$G$10)</f>
        <v>0.24</v>
      </c>
      <c r="I443" s="53">
        <f>P443*(1-'Orç-Resumo'!$G$10)</f>
        <v>0.62</v>
      </c>
      <c r="J443" s="148">
        <f t="shared" si="18"/>
        <v>1800</v>
      </c>
      <c r="K443" s="149">
        <f t="shared" si="19"/>
        <v>4650</v>
      </c>
      <c r="L443" s="150">
        <f t="shared" si="20"/>
        <v>6450</v>
      </c>
      <c r="M443" s="150">
        <v>0</v>
      </c>
      <c r="N443" s="184"/>
      <c r="O443" s="146">
        <v>0.24</v>
      </c>
      <c r="P443" s="147" t="s">
        <v>2137</v>
      </c>
    </row>
    <row r="444" spans="2:16" ht="28.5">
      <c r="B444" s="143" t="s">
        <v>1184</v>
      </c>
      <c r="C444" s="144" t="s">
        <v>48</v>
      </c>
      <c r="D444" s="144">
        <v>97665</v>
      </c>
      <c r="E444" s="145" t="s">
        <v>1185</v>
      </c>
      <c r="F444" s="144" t="s">
        <v>184</v>
      </c>
      <c r="G444" s="143">
        <v>440</v>
      </c>
      <c r="H444" s="52">
        <f>O444*(1-'Orç-Resumo'!$G$10)</f>
        <v>0.66000000000000014</v>
      </c>
      <c r="I444" s="53">
        <f>P444*(1-'Orç-Resumo'!$G$10)</f>
        <v>1.5</v>
      </c>
      <c r="J444" s="148">
        <f t="shared" si="18"/>
        <v>290.40000000000009</v>
      </c>
      <c r="K444" s="149">
        <f t="shared" si="19"/>
        <v>660</v>
      </c>
      <c r="L444" s="150">
        <f t="shared" si="20"/>
        <v>950.40000000000009</v>
      </c>
      <c r="M444" s="150">
        <v>0</v>
      </c>
      <c r="N444" s="184"/>
      <c r="O444" s="146">
        <v>0.66000000000000014</v>
      </c>
      <c r="P444" s="147" t="s">
        <v>2138</v>
      </c>
    </row>
    <row r="445" spans="2:16" ht="28.5">
      <c r="B445" s="143" t="s">
        <v>1187</v>
      </c>
      <c r="C445" s="144" t="s">
        <v>26</v>
      </c>
      <c r="D445" s="144" t="s">
        <v>1188</v>
      </c>
      <c r="E445" s="145" t="s">
        <v>1189</v>
      </c>
      <c r="F445" s="144" t="s">
        <v>110</v>
      </c>
      <c r="G445" s="143">
        <v>700</v>
      </c>
      <c r="H445" s="52">
        <f>O445*(1-'Orç-Resumo'!$G$10)</f>
        <v>0.35919999999999996</v>
      </c>
      <c r="I445" s="53">
        <f>P445*(1-'Orç-Resumo'!$G$10)</f>
        <v>0.95480000000000009</v>
      </c>
      <c r="J445" s="148">
        <f t="shared" si="18"/>
        <v>251.43999999999997</v>
      </c>
      <c r="K445" s="149">
        <f t="shared" si="19"/>
        <v>668.36</v>
      </c>
      <c r="L445" s="150">
        <f t="shared" si="20"/>
        <v>919.8</v>
      </c>
      <c r="M445" s="150">
        <v>0</v>
      </c>
      <c r="N445" s="184"/>
      <c r="O445" s="146">
        <v>0.35919999999999996</v>
      </c>
      <c r="P445" s="147">
        <v>0.95480000000000009</v>
      </c>
    </row>
    <row r="446" spans="2:16" ht="42.75">
      <c r="B446" s="143" t="s">
        <v>1190</v>
      </c>
      <c r="C446" s="144" t="s">
        <v>48</v>
      </c>
      <c r="D446" s="144">
        <v>90447</v>
      </c>
      <c r="E446" s="145" t="s">
        <v>1191</v>
      </c>
      <c r="F446" s="144" t="s">
        <v>110</v>
      </c>
      <c r="G446" s="143">
        <v>400</v>
      </c>
      <c r="H446" s="52">
        <f>O446*(1-'Orç-Resumo'!$G$10)</f>
        <v>2.6400000000000006</v>
      </c>
      <c r="I446" s="53">
        <f>P446*(1-'Orç-Resumo'!$G$10)</f>
        <v>8.59</v>
      </c>
      <c r="J446" s="148">
        <f t="shared" si="18"/>
        <v>1056.0000000000002</v>
      </c>
      <c r="K446" s="149">
        <f t="shared" si="19"/>
        <v>3436</v>
      </c>
      <c r="L446" s="150">
        <f t="shared" si="20"/>
        <v>4492</v>
      </c>
      <c r="M446" s="150">
        <v>0</v>
      </c>
      <c r="N446" s="184"/>
      <c r="O446" s="146">
        <v>2.6400000000000006</v>
      </c>
      <c r="P446" s="147" t="s">
        <v>2139</v>
      </c>
    </row>
    <row r="447" spans="2:16" ht="57">
      <c r="B447" s="143" t="s">
        <v>1193</v>
      </c>
      <c r="C447" s="144" t="s">
        <v>26</v>
      </c>
      <c r="D447" s="144" t="s">
        <v>1194</v>
      </c>
      <c r="E447" s="145" t="s">
        <v>1195</v>
      </c>
      <c r="F447" s="144" t="s">
        <v>33</v>
      </c>
      <c r="G447" s="143">
        <v>3</v>
      </c>
      <c r="H447" s="52">
        <f>O447*(1-'Orç-Resumo'!$G$10)</f>
        <v>49.93</v>
      </c>
      <c r="I447" s="53">
        <f>P447*(1-'Orç-Resumo'!$G$10)</f>
        <v>25.77</v>
      </c>
      <c r="J447" s="148">
        <f t="shared" si="18"/>
        <v>149.79</v>
      </c>
      <c r="K447" s="149">
        <f t="shared" si="19"/>
        <v>77.31</v>
      </c>
      <c r="L447" s="150">
        <f t="shared" si="20"/>
        <v>227.1</v>
      </c>
      <c r="M447" s="150">
        <v>0</v>
      </c>
      <c r="N447" s="184"/>
      <c r="O447" s="146">
        <v>49.93</v>
      </c>
      <c r="P447" s="147">
        <v>25.77</v>
      </c>
    </row>
    <row r="448" spans="2:16" ht="85.5">
      <c r="B448" s="143" t="s">
        <v>1196</v>
      </c>
      <c r="C448" s="144" t="s">
        <v>48</v>
      </c>
      <c r="D448" s="144">
        <v>104475</v>
      </c>
      <c r="E448" s="145" t="s">
        <v>1197</v>
      </c>
      <c r="F448" s="144" t="s">
        <v>184</v>
      </c>
      <c r="G448" s="143">
        <v>100</v>
      </c>
      <c r="H448" s="52">
        <f>O448*(1-'Orç-Resumo'!$G$10)</f>
        <v>216.29</v>
      </c>
      <c r="I448" s="53">
        <f>P448*(1-'Orç-Resumo'!$G$10)</f>
        <v>120.59</v>
      </c>
      <c r="J448" s="148">
        <f t="shared" si="18"/>
        <v>21629</v>
      </c>
      <c r="K448" s="149">
        <f t="shared" si="19"/>
        <v>12059</v>
      </c>
      <c r="L448" s="150">
        <f t="shared" si="20"/>
        <v>33688</v>
      </c>
      <c r="M448" s="150">
        <v>0</v>
      </c>
      <c r="N448" s="184"/>
      <c r="O448" s="146">
        <v>216.29</v>
      </c>
      <c r="P448" s="147">
        <v>120.59</v>
      </c>
    </row>
    <row r="449" spans="2:16" ht="57">
      <c r="B449" s="143" t="s">
        <v>1198</v>
      </c>
      <c r="C449" s="144" t="s">
        <v>48</v>
      </c>
      <c r="D449" s="144">
        <v>92005</v>
      </c>
      <c r="E449" s="145" t="s">
        <v>1199</v>
      </c>
      <c r="F449" s="144" t="s">
        <v>184</v>
      </c>
      <c r="G449" s="143">
        <v>100</v>
      </c>
      <c r="H449" s="52">
        <f>O449*(1-'Orç-Resumo'!$G$10)</f>
        <v>39.380000000000003</v>
      </c>
      <c r="I449" s="53">
        <f>P449*(1-'Orç-Resumo'!$G$10)</f>
        <v>33.43</v>
      </c>
      <c r="J449" s="148">
        <f t="shared" si="18"/>
        <v>3938.0000000000005</v>
      </c>
      <c r="K449" s="149">
        <f t="shared" si="19"/>
        <v>3343</v>
      </c>
      <c r="L449" s="150">
        <f t="shared" si="20"/>
        <v>7281</v>
      </c>
      <c r="M449" s="150">
        <v>0</v>
      </c>
      <c r="N449" s="184"/>
      <c r="O449" s="146">
        <v>39.380000000000003</v>
      </c>
      <c r="P449" s="147" t="s">
        <v>3306</v>
      </c>
    </row>
    <row r="450" spans="2:16" ht="57">
      <c r="B450" s="143" t="s">
        <v>1201</v>
      </c>
      <c r="C450" s="144" t="s">
        <v>48</v>
      </c>
      <c r="D450" s="144">
        <v>92008</v>
      </c>
      <c r="E450" s="145" t="s">
        <v>1202</v>
      </c>
      <c r="F450" s="144" t="s">
        <v>184</v>
      </c>
      <c r="G450" s="143">
        <v>140</v>
      </c>
      <c r="H450" s="52">
        <f>O450*(1-'Orç-Resumo'!$G$10)</f>
        <v>31.850000000000005</v>
      </c>
      <c r="I450" s="53">
        <f>P450*(1-'Orç-Resumo'!$G$10)</f>
        <v>26.24</v>
      </c>
      <c r="J450" s="148">
        <f t="shared" si="18"/>
        <v>4459.0000000000009</v>
      </c>
      <c r="K450" s="149">
        <f t="shared" si="19"/>
        <v>3673.6</v>
      </c>
      <c r="L450" s="150">
        <f t="shared" si="20"/>
        <v>8132.6</v>
      </c>
      <c r="M450" s="150">
        <v>0</v>
      </c>
      <c r="N450" s="184"/>
      <c r="O450" s="146">
        <v>31.850000000000005</v>
      </c>
      <c r="P450" s="147" t="s">
        <v>2140</v>
      </c>
    </row>
    <row r="451" spans="2:16" ht="42.75">
      <c r="B451" s="143" t="s">
        <v>1203</v>
      </c>
      <c r="C451" s="144" t="s">
        <v>26</v>
      </c>
      <c r="D451" s="144" t="s">
        <v>1204</v>
      </c>
      <c r="E451" s="145" t="s">
        <v>1205</v>
      </c>
      <c r="F451" s="144" t="s">
        <v>33</v>
      </c>
      <c r="G451" s="143">
        <v>40</v>
      </c>
      <c r="H451" s="52">
        <f>O451*(1-'Orç-Resumo'!$G$10)</f>
        <v>135.16</v>
      </c>
      <c r="I451" s="53">
        <f>P451*(1-'Orç-Resumo'!$G$10)</f>
        <v>71.48</v>
      </c>
      <c r="J451" s="148">
        <f t="shared" si="18"/>
        <v>5406.4</v>
      </c>
      <c r="K451" s="149">
        <f t="shared" si="19"/>
        <v>2859.2000000000003</v>
      </c>
      <c r="L451" s="150">
        <f t="shared" si="20"/>
        <v>8265.6</v>
      </c>
      <c r="M451" s="150">
        <v>0</v>
      </c>
      <c r="N451" s="184"/>
      <c r="O451" s="146">
        <v>135.16</v>
      </c>
      <c r="P451" s="147">
        <v>71.48</v>
      </c>
    </row>
    <row r="452" spans="2:16" ht="128.25">
      <c r="B452" s="143" t="s">
        <v>1206</v>
      </c>
      <c r="C452" s="144" t="s">
        <v>48</v>
      </c>
      <c r="D452" s="144">
        <v>104474</v>
      </c>
      <c r="E452" s="145" t="s">
        <v>1207</v>
      </c>
      <c r="F452" s="144" t="s">
        <v>184</v>
      </c>
      <c r="G452" s="143">
        <v>140</v>
      </c>
      <c r="H452" s="52">
        <f>O452*(1-'Orç-Resumo'!$G$10)</f>
        <v>207.56</v>
      </c>
      <c r="I452" s="53">
        <f>P452*(1-'Orç-Resumo'!$G$10)</f>
        <v>135.93</v>
      </c>
      <c r="J452" s="148">
        <f t="shared" si="18"/>
        <v>29058.400000000001</v>
      </c>
      <c r="K452" s="149">
        <f t="shared" si="19"/>
        <v>19030.2</v>
      </c>
      <c r="L452" s="150">
        <f t="shared" si="20"/>
        <v>48088.600000000006</v>
      </c>
      <c r="M452" s="150">
        <v>0</v>
      </c>
      <c r="N452" s="184"/>
      <c r="O452" s="146">
        <v>207.56</v>
      </c>
      <c r="P452" s="147">
        <v>135.93</v>
      </c>
    </row>
    <row r="453" spans="2:16" ht="28.5">
      <c r="B453" s="143" t="s">
        <v>1208</v>
      </c>
      <c r="C453" s="144" t="s">
        <v>26</v>
      </c>
      <c r="D453" s="144" t="s">
        <v>1209</v>
      </c>
      <c r="E453" s="145" t="s">
        <v>1210</v>
      </c>
      <c r="F453" s="144" t="s">
        <v>33</v>
      </c>
      <c r="G453" s="143">
        <v>80</v>
      </c>
      <c r="H453" s="52">
        <f>O453*(1-'Orç-Resumo'!$G$10)</f>
        <v>44.81</v>
      </c>
      <c r="I453" s="53">
        <f>P453*(1-'Orç-Resumo'!$G$10)</f>
        <v>13.700000000000001</v>
      </c>
      <c r="J453" s="148">
        <f t="shared" si="18"/>
        <v>3584.8</v>
      </c>
      <c r="K453" s="149">
        <f t="shared" si="19"/>
        <v>1096</v>
      </c>
      <c r="L453" s="150">
        <f t="shared" si="20"/>
        <v>4680.8</v>
      </c>
      <c r="M453" s="150">
        <v>0</v>
      </c>
      <c r="N453" s="184"/>
      <c r="O453" s="146">
        <v>44.81</v>
      </c>
      <c r="P453" s="147">
        <v>13.700000000000001</v>
      </c>
    </row>
    <row r="454" spans="2:16" ht="42.75">
      <c r="B454" s="143" t="s">
        <v>1211</v>
      </c>
      <c r="C454" s="144" t="s">
        <v>26</v>
      </c>
      <c r="D454" s="144" t="s">
        <v>1212</v>
      </c>
      <c r="E454" s="145" t="s">
        <v>1213</v>
      </c>
      <c r="F454" s="144" t="s">
        <v>33</v>
      </c>
      <c r="G454" s="143">
        <v>32</v>
      </c>
      <c r="H454" s="52">
        <f>O454*(1-'Orç-Resumo'!$G$10)</f>
        <v>262.59199999999998</v>
      </c>
      <c r="I454" s="53">
        <f>P454*(1-'Orç-Resumo'!$G$10)</f>
        <v>9.548</v>
      </c>
      <c r="J454" s="148">
        <f t="shared" si="18"/>
        <v>8402.9439999999995</v>
      </c>
      <c r="K454" s="149">
        <f t="shared" si="19"/>
        <v>305.536</v>
      </c>
      <c r="L454" s="150">
        <f t="shared" si="20"/>
        <v>8708.48</v>
      </c>
      <c r="M454" s="150">
        <v>0</v>
      </c>
      <c r="N454" s="184"/>
      <c r="O454" s="146">
        <v>262.59199999999998</v>
      </c>
      <c r="P454" s="147">
        <v>9.548</v>
      </c>
    </row>
    <row r="455" spans="2:16" ht="28.5">
      <c r="B455" s="143" t="s">
        <v>1214</v>
      </c>
      <c r="C455" s="144" t="s">
        <v>26</v>
      </c>
      <c r="D455" s="144" t="s">
        <v>1215</v>
      </c>
      <c r="E455" s="145" t="s">
        <v>1216</v>
      </c>
      <c r="F455" s="144" t="s">
        <v>33</v>
      </c>
      <c r="G455" s="143">
        <v>32</v>
      </c>
      <c r="H455" s="52">
        <f>O455*(1-'Orç-Resumo'!$G$10)</f>
        <v>40.141999999999996</v>
      </c>
      <c r="I455" s="53">
        <f>P455*(1-'Orç-Resumo'!$G$10)</f>
        <v>9.548</v>
      </c>
      <c r="J455" s="148">
        <f t="shared" si="18"/>
        <v>1284.5439999999999</v>
      </c>
      <c r="K455" s="149">
        <f t="shared" si="19"/>
        <v>305.536</v>
      </c>
      <c r="L455" s="150">
        <f t="shared" si="20"/>
        <v>1590.08</v>
      </c>
      <c r="M455" s="150">
        <v>0</v>
      </c>
      <c r="N455" s="184"/>
      <c r="O455" s="146">
        <v>40.141999999999996</v>
      </c>
      <c r="P455" s="147">
        <v>9.548</v>
      </c>
    </row>
    <row r="456" spans="2:16" ht="57">
      <c r="B456" s="143" t="s">
        <v>1217</v>
      </c>
      <c r="C456" s="144" t="s">
        <v>48</v>
      </c>
      <c r="D456" s="144">
        <v>91863</v>
      </c>
      <c r="E456" s="145" t="s">
        <v>1218</v>
      </c>
      <c r="F456" s="144" t="s">
        <v>110</v>
      </c>
      <c r="G456" s="143">
        <v>500</v>
      </c>
      <c r="H456" s="52">
        <f>O456*(1-'Orç-Resumo'!$G$10)</f>
        <v>8.43</v>
      </c>
      <c r="I456" s="53">
        <f>P456*(1-'Orç-Resumo'!$G$10)</f>
        <v>5.68</v>
      </c>
      <c r="J456" s="148">
        <f t="shared" si="18"/>
        <v>4215</v>
      </c>
      <c r="K456" s="149">
        <f t="shared" si="19"/>
        <v>2840</v>
      </c>
      <c r="L456" s="150">
        <f t="shared" si="20"/>
        <v>7055</v>
      </c>
      <c r="M456" s="150">
        <v>0</v>
      </c>
      <c r="N456" s="184"/>
      <c r="O456" s="146">
        <v>8.43</v>
      </c>
      <c r="P456" s="147" t="s">
        <v>2141</v>
      </c>
    </row>
    <row r="457" spans="2:16" ht="57">
      <c r="B457" s="143" t="s">
        <v>1219</v>
      </c>
      <c r="C457" s="144" t="s">
        <v>48</v>
      </c>
      <c r="D457" s="144">
        <v>91864</v>
      </c>
      <c r="E457" s="145" t="s">
        <v>1220</v>
      </c>
      <c r="F457" s="144" t="s">
        <v>110</v>
      </c>
      <c r="G457" s="143">
        <v>500</v>
      </c>
      <c r="H457" s="52">
        <f>O457*(1-'Orç-Resumo'!$G$10)</f>
        <v>12.329999999999998</v>
      </c>
      <c r="I457" s="53">
        <f>P457*(1-'Orç-Resumo'!$G$10)</f>
        <v>6.64</v>
      </c>
      <c r="J457" s="148">
        <f t="shared" si="18"/>
        <v>6164.9999999999991</v>
      </c>
      <c r="K457" s="149">
        <f t="shared" si="19"/>
        <v>3320</v>
      </c>
      <c r="L457" s="150">
        <f t="shared" si="20"/>
        <v>9485</v>
      </c>
      <c r="M457" s="150">
        <v>0</v>
      </c>
      <c r="N457" s="184"/>
      <c r="O457" s="146">
        <v>12.329999999999998</v>
      </c>
      <c r="P457" s="147" t="s">
        <v>2142</v>
      </c>
    </row>
    <row r="458" spans="2:16" ht="57">
      <c r="B458" s="143" t="s">
        <v>1222</v>
      </c>
      <c r="C458" s="144" t="s">
        <v>48</v>
      </c>
      <c r="D458" s="144">
        <v>91926</v>
      </c>
      <c r="E458" s="145" t="s">
        <v>1223</v>
      </c>
      <c r="F458" s="144" t="s">
        <v>110</v>
      </c>
      <c r="G458" s="143">
        <v>4200</v>
      </c>
      <c r="H458" s="52">
        <f>O458*(1-'Orç-Resumo'!$G$10)</f>
        <v>3.34</v>
      </c>
      <c r="I458" s="53">
        <f>P458*(1-'Orç-Resumo'!$G$10)</f>
        <v>1.37</v>
      </c>
      <c r="J458" s="148">
        <f t="shared" si="18"/>
        <v>14028</v>
      </c>
      <c r="K458" s="149">
        <f t="shared" si="19"/>
        <v>5754</v>
      </c>
      <c r="L458" s="150">
        <f t="shared" si="20"/>
        <v>19782</v>
      </c>
      <c r="M458" s="150">
        <v>0</v>
      </c>
      <c r="N458" s="184"/>
      <c r="O458" s="146">
        <v>3.34</v>
      </c>
      <c r="P458" s="147" t="s">
        <v>1117</v>
      </c>
    </row>
    <row r="459" spans="2:16" ht="57">
      <c r="B459" s="143" t="s">
        <v>1225</v>
      </c>
      <c r="C459" s="144" t="s">
        <v>48</v>
      </c>
      <c r="D459" s="144">
        <v>91924</v>
      </c>
      <c r="E459" s="145" t="s">
        <v>1226</v>
      </c>
      <c r="F459" s="144" t="s">
        <v>110</v>
      </c>
      <c r="G459" s="143">
        <v>4200</v>
      </c>
      <c r="H459" s="52">
        <f>O459*(1-'Orç-Resumo'!$G$10)</f>
        <v>2.2000000000000002</v>
      </c>
      <c r="I459" s="53">
        <f>P459*(1-'Orç-Resumo'!$G$10)</f>
        <v>1.1100000000000001</v>
      </c>
      <c r="J459" s="148">
        <f t="shared" si="18"/>
        <v>9240</v>
      </c>
      <c r="K459" s="149">
        <f t="shared" si="19"/>
        <v>4662</v>
      </c>
      <c r="L459" s="150">
        <f t="shared" si="20"/>
        <v>13902</v>
      </c>
      <c r="M459" s="150">
        <v>0</v>
      </c>
      <c r="N459" s="184"/>
      <c r="O459" s="146">
        <v>2.2000000000000002</v>
      </c>
      <c r="P459" s="147" t="s">
        <v>187</v>
      </c>
    </row>
    <row r="460" spans="2:16" ht="57">
      <c r="B460" s="143" t="s">
        <v>1227</v>
      </c>
      <c r="C460" s="144" t="s">
        <v>48</v>
      </c>
      <c r="D460" s="144">
        <v>91928</v>
      </c>
      <c r="E460" s="145" t="s">
        <v>1228</v>
      </c>
      <c r="F460" s="144" t="s">
        <v>110</v>
      </c>
      <c r="G460" s="143">
        <v>1400</v>
      </c>
      <c r="H460" s="52">
        <f>O460*(1-'Orç-Resumo'!$G$10)</f>
        <v>5.34</v>
      </c>
      <c r="I460" s="53">
        <f>P460*(1-'Orç-Resumo'!$G$10)</f>
        <v>1.86</v>
      </c>
      <c r="J460" s="148">
        <f t="shared" si="18"/>
        <v>7476</v>
      </c>
      <c r="K460" s="149">
        <f t="shared" si="19"/>
        <v>2604</v>
      </c>
      <c r="L460" s="150">
        <f t="shared" si="20"/>
        <v>10080</v>
      </c>
      <c r="M460" s="150">
        <v>0</v>
      </c>
      <c r="N460" s="184"/>
      <c r="O460" s="146">
        <v>5.34</v>
      </c>
      <c r="P460" s="147" t="s">
        <v>2143</v>
      </c>
    </row>
    <row r="461" spans="2:16" ht="42.75">
      <c r="B461" s="143" t="s">
        <v>1230</v>
      </c>
      <c r="C461" s="144" t="s">
        <v>48</v>
      </c>
      <c r="D461" s="144">
        <v>91952</v>
      </c>
      <c r="E461" s="145" t="s">
        <v>1231</v>
      </c>
      <c r="F461" s="144" t="s">
        <v>184</v>
      </c>
      <c r="G461" s="143">
        <v>175</v>
      </c>
      <c r="H461" s="52">
        <f>O461*(1-'Orç-Resumo'!$G$10)</f>
        <v>11.7</v>
      </c>
      <c r="I461" s="53">
        <f>P461*(1-'Orç-Resumo'!$G$10)</f>
        <v>11.09</v>
      </c>
      <c r="J461" s="148">
        <f t="shared" si="18"/>
        <v>2047.4999999999998</v>
      </c>
      <c r="K461" s="149">
        <f t="shared" si="19"/>
        <v>1940.75</v>
      </c>
      <c r="L461" s="150">
        <f t="shared" si="20"/>
        <v>3988.25</v>
      </c>
      <c r="M461" s="150">
        <v>0</v>
      </c>
      <c r="N461" s="184"/>
      <c r="O461" s="146">
        <v>11.7</v>
      </c>
      <c r="P461" s="147" t="s">
        <v>2144</v>
      </c>
    </row>
    <row r="462" spans="2:16" ht="42.75">
      <c r="B462" s="143" t="s">
        <v>1232</v>
      </c>
      <c r="C462" s="144" t="s">
        <v>48</v>
      </c>
      <c r="D462" s="144">
        <v>91959</v>
      </c>
      <c r="E462" s="145" t="s">
        <v>1233</v>
      </c>
      <c r="F462" s="144" t="s">
        <v>184</v>
      </c>
      <c r="G462" s="143">
        <v>70</v>
      </c>
      <c r="H462" s="52">
        <f>O462*(1-'Orç-Resumo'!$G$10)</f>
        <v>29.439999999999998</v>
      </c>
      <c r="I462" s="53">
        <f>P462*(1-'Orç-Resumo'!$G$10)</f>
        <v>25.32</v>
      </c>
      <c r="J462" s="148">
        <f t="shared" si="18"/>
        <v>2060.7999999999997</v>
      </c>
      <c r="K462" s="149">
        <f t="shared" si="19"/>
        <v>1772.4</v>
      </c>
      <c r="L462" s="150">
        <f t="shared" si="20"/>
        <v>3833.2</v>
      </c>
      <c r="M462" s="150">
        <v>0</v>
      </c>
      <c r="N462" s="184"/>
      <c r="O462" s="146">
        <v>29.439999999999998</v>
      </c>
      <c r="P462" s="147" t="s">
        <v>2145</v>
      </c>
    </row>
    <row r="463" spans="2:16" ht="42.75">
      <c r="B463" s="143" t="s">
        <v>1234</v>
      </c>
      <c r="C463" s="144" t="s">
        <v>48</v>
      </c>
      <c r="D463" s="144">
        <v>91967</v>
      </c>
      <c r="E463" s="145" t="s">
        <v>1235</v>
      </c>
      <c r="F463" s="144" t="s">
        <v>184</v>
      </c>
      <c r="G463" s="143">
        <v>70</v>
      </c>
      <c r="H463" s="52">
        <f>O463*(1-'Orç-Resumo'!$G$10)</f>
        <v>40.050000000000004</v>
      </c>
      <c r="I463" s="53">
        <f>P463*(1-'Orç-Resumo'!$G$10)</f>
        <v>33.43</v>
      </c>
      <c r="J463" s="148">
        <f t="shared" si="18"/>
        <v>2803.5000000000005</v>
      </c>
      <c r="K463" s="149">
        <f t="shared" si="19"/>
        <v>2340.1</v>
      </c>
      <c r="L463" s="150">
        <f t="shared" si="20"/>
        <v>5143.6000000000004</v>
      </c>
      <c r="M463" s="150">
        <v>0</v>
      </c>
      <c r="N463" s="184"/>
      <c r="O463" s="146">
        <v>40.050000000000004</v>
      </c>
      <c r="P463" s="147" t="s">
        <v>3306</v>
      </c>
    </row>
    <row r="464" spans="2:16" ht="42.75">
      <c r="B464" s="143" t="s">
        <v>1236</v>
      </c>
      <c r="C464" s="144" t="s">
        <v>48</v>
      </c>
      <c r="D464" s="144">
        <v>92000</v>
      </c>
      <c r="E464" s="145" t="s">
        <v>1237</v>
      </c>
      <c r="F464" s="144" t="s">
        <v>184</v>
      </c>
      <c r="G464" s="143">
        <v>210</v>
      </c>
      <c r="H464" s="52">
        <f>O464*(1-'Orç-Resumo'!$G$10)</f>
        <v>20.05</v>
      </c>
      <c r="I464" s="53">
        <f>P464*(1-'Orç-Resumo'!$G$10)</f>
        <v>17.690000000000001</v>
      </c>
      <c r="J464" s="148">
        <f t="shared" si="18"/>
        <v>4210.5</v>
      </c>
      <c r="K464" s="149">
        <f t="shared" si="19"/>
        <v>3714.9</v>
      </c>
      <c r="L464" s="150">
        <f t="shared" si="20"/>
        <v>7925.4</v>
      </c>
      <c r="M464" s="150">
        <v>0</v>
      </c>
      <c r="N464" s="184"/>
      <c r="O464" s="146">
        <v>20.05</v>
      </c>
      <c r="P464" s="147" t="s">
        <v>2146</v>
      </c>
    </row>
    <row r="465" spans="2:16" ht="42.75">
      <c r="B465" s="143" t="s">
        <v>1239</v>
      </c>
      <c r="C465" s="144" t="s">
        <v>26</v>
      </c>
      <c r="D465" s="144" t="s">
        <v>1240</v>
      </c>
      <c r="E465" s="145" t="s">
        <v>1241</v>
      </c>
      <c r="F465" s="144" t="s">
        <v>33</v>
      </c>
      <c r="G465" s="143">
        <v>200</v>
      </c>
      <c r="H465" s="52">
        <f>O465*(1-'Orç-Resumo'!$G$10)</f>
        <v>13.375999999999998</v>
      </c>
      <c r="I465" s="53">
        <f>P465*(1-'Orç-Resumo'!$G$10)</f>
        <v>28.643999999999998</v>
      </c>
      <c r="J465" s="148">
        <f t="shared" ref="J465:J528" si="21">G465*H465</f>
        <v>2675.1999999999994</v>
      </c>
      <c r="K465" s="149">
        <f t="shared" ref="K465:K528" si="22">G465*I465</f>
        <v>5728.7999999999993</v>
      </c>
      <c r="L465" s="150">
        <f t="shared" ref="L465:L528" si="23">J465+K465</f>
        <v>8403.9999999999982</v>
      </c>
      <c r="M465" s="150">
        <v>0</v>
      </c>
      <c r="N465" s="184"/>
      <c r="O465" s="146">
        <v>13.375999999999998</v>
      </c>
      <c r="P465" s="147">
        <v>28.643999999999998</v>
      </c>
    </row>
    <row r="466" spans="2:16" ht="28.5">
      <c r="B466" s="143" t="s">
        <v>1242</v>
      </c>
      <c r="C466" s="144" t="s">
        <v>26</v>
      </c>
      <c r="D466" s="144" t="s">
        <v>1243</v>
      </c>
      <c r="E466" s="145" t="s">
        <v>1244</v>
      </c>
      <c r="F466" s="144" t="s">
        <v>33</v>
      </c>
      <c r="G466" s="143">
        <v>50</v>
      </c>
      <c r="H466" s="52">
        <f>O466*(1-'Orç-Resumo'!$G$10)</f>
        <v>44.661999999999992</v>
      </c>
      <c r="I466" s="53">
        <f>P466*(1-'Orç-Resumo'!$G$10)</f>
        <v>21.483000000000001</v>
      </c>
      <c r="J466" s="148">
        <f t="shared" si="21"/>
        <v>2233.0999999999995</v>
      </c>
      <c r="K466" s="149">
        <f t="shared" si="22"/>
        <v>1074.1500000000001</v>
      </c>
      <c r="L466" s="150">
        <f t="shared" si="23"/>
        <v>3307.2499999999995</v>
      </c>
      <c r="M466" s="150">
        <v>0</v>
      </c>
      <c r="N466" s="184"/>
      <c r="O466" s="146">
        <v>44.661999999999992</v>
      </c>
      <c r="P466" s="147">
        <v>21.483000000000001</v>
      </c>
    </row>
    <row r="467" spans="2:16" ht="85.5">
      <c r="B467" s="143" t="s">
        <v>1245</v>
      </c>
      <c r="C467" s="144" t="s">
        <v>26</v>
      </c>
      <c r="D467" s="144" t="s">
        <v>1246</v>
      </c>
      <c r="E467" s="145" t="s">
        <v>1247</v>
      </c>
      <c r="F467" s="144" t="s">
        <v>33</v>
      </c>
      <c r="G467" s="143">
        <v>200</v>
      </c>
      <c r="H467" s="52">
        <f>O467*(1-'Orç-Resumo'!$G$10)</f>
        <v>313.22399999999999</v>
      </c>
      <c r="I467" s="53">
        <f>P467*(1-'Orç-Resumo'!$G$10)</f>
        <v>42.966000000000001</v>
      </c>
      <c r="J467" s="148">
        <f t="shared" si="21"/>
        <v>62644.799999999996</v>
      </c>
      <c r="K467" s="149">
        <f t="shared" si="22"/>
        <v>8593.2000000000007</v>
      </c>
      <c r="L467" s="150">
        <f t="shared" si="23"/>
        <v>71238</v>
      </c>
      <c r="M467" s="150">
        <v>0</v>
      </c>
      <c r="N467" s="184"/>
      <c r="O467" s="146">
        <v>313.22399999999999</v>
      </c>
      <c r="P467" s="147">
        <v>42.966000000000001</v>
      </c>
    </row>
    <row r="468" spans="2:16" ht="85.5">
      <c r="B468" s="143" t="s">
        <v>1248</v>
      </c>
      <c r="C468" s="144" t="s">
        <v>26</v>
      </c>
      <c r="D468" s="144" t="s">
        <v>1249</v>
      </c>
      <c r="E468" s="145" t="s">
        <v>1250</v>
      </c>
      <c r="F468" s="144" t="s">
        <v>33</v>
      </c>
      <c r="G468" s="143">
        <v>70</v>
      </c>
      <c r="H468" s="52">
        <f>O468*(1-'Orç-Resumo'!$G$10)</f>
        <v>327.524</v>
      </c>
      <c r="I468" s="53">
        <f>P468*(1-'Orç-Resumo'!$G$10)</f>
        <v>81.126000000000005</v>
      </c>
      <c r="J468" s="148">
        <f t="shared" si="21"/>
        <v>22926.68</v>
      </c>
      <c r="K468" s="149">
        <f t="shared" si="22"/>
        <v>5678.8200000000006</v>
      </c>
      <c r="L468" s="150">
        <f t="shared" si="23"/>
        <v>28605.5</v>
      </c>
      <c r="M468" s="150">
        <v>0</v>
      </c>
      <c r="N468" s="184"/>
      <c r="O468" s="146">
        <v>327.524</v>
      </c>
      <c r="P468" s="147">
        <v>81.126000000000005</v>
      </c>
    </row>
    <row r="469" spans="2:16" ht="42.75">
      <c r="B469" s="143" t="s">
        <v>1251</v>
      </c>
      <c r="C469" s="144" t="s">
        <v>48</v>
      </c>
      <c r="D469" s="144">
        <v>102085</v>
      </c>
      <c r="E469" s="145" t="s">
        <v>1252</v>
      </c>
      <c r="F469" s="144" t="s">
        <v>184</v>
      </c>
      <c r="G469" s="143">
        <v>35</v>
      </c>
      <c r="H469" s="52">
        <f>O469*(1-'Orç-Resumo'!$G$10)</f>
        <v>158.93</v>
      </c>
      <c r="I469" s="53">
        <f>P469*(1-'Orç-Resumo'!$G$10)</f>
        <v>31.93</v>
      </c>
      <c r="J469" s="148">
        <f t="shared" si="21"/>
        <v>5562.55</v>
      </c>
      <c r="K469" s="149">
        <f t="shared" si="22"/>
        <v>1117.55</v>
      </c>
      <c r="L469" s="150">
        <f t="shared" si="23"/>
        <v>6680.1</v>
      </c>
      <c r="M469" s="150">
        <v>0</v>
      </c>
      <c r="N469" s="184"/>
      <c r="O469" s="146">
        <v>158.93</v>
      </c>
      <c r="P469" s="147" t="s">
        <v>2147</v>
      </c>
    </row>
    <row r="470" spans="2:16" ht="71.25">
      <c r="B470" s="143" t="s">
        <v>1254</v>
      </c>
      <c r="C470" s="144" t="s">
        <v>48</v>
      </c>
      <c r="D470" s="144">
        <v>100906</v>
      </c>
      <c r="E470" s="145" t="s">
        <v>1255</v>
      </c>
      <c r="F470" s="144" t="s">
        <v>184</v>
      </c>
      <c r="G470" s="143">
        <v>35</v>
      </c>
      <c r="H470" s="52">
        <f>O470*(1-'Orç-Resumo'!$G$10)</f>
        <v>433.22</v>
      </c>
      <c r="I470" s="53">
        <f>P470*(1-'Orç-Resumo'!$G$10)</f>
        <v>46.04</v>
      </c>
      <c r="J470" s="148">
        <f t="shared" si="21"/>
        <v>15162.7</v>
      </c>
      <c r="K470" s="149">
        <f t="shared" si="22"/>
        <v>1611.3999999999999</v>
      </c>
      <c r="L470" s="150">
        <f t="shared" si="23"/>
        <v>16774.100000000002</v>
      </c>
      <c r="M470" s="150">
        <v>0</v>
      </c>
      <c r="N470" s="184"/>
      <c r="O470" s="146">
        <v>433.22</v>
      </c>
      <c r="P470" s="147">
        <v>46.04</v>
      </c>
    </row>
    <row r="471" spans="2:16" ht="42.75">
      <c r="B471" s="143" t="s">
        <v>1257</v>
      </c>
      <c r="C471" s="144" t="s">
        <v>48</v>
      </c>
      <c r="D471" s="144">
        <v>100903</v>
      </c>
      <c r="E471" s="145" t="s">
        <v>1258</v>
      </c>
      <c r="F471" s="144" t="s">
        <v>184</v>
      </c>
      <c r="G471" s="143">
        <v>500</v>
      </c>
      <c r="H471" s="52">
        <f>O471*(1-'Orç-Resumo'!$G$10)</f>
        <v>22.150000000000002</v>
      </c>
      <c r="I471" s="53">
        <f>P471*(1-'Orç-Resumo'!$G$10)</f>
        <v>9.5399999999999991</v>
      </c>
      <c r="J471" s="148">
        <f t="shared" si="21"/>
        <v>11075.000000000002</v>
      </c>
      <c r="K471" s="149">
        <f t="shared" si="22"/>
        <v>4770</v>
      </c>
      <c r="L471" s="150">
        <f t="shared" si="23"/>
        <v>15845.000000000002</v>
      </c>
      <c r="M471" s="150">
        <v>0</v>
      </c>
      <c r="N471" s="184"/>
      <c r="O471" s="146">
        <v>22.150000000000002</v>
      </c>
      <c r="P471" s="147" t="s">
        <v>2149</v>
      </c>
    </row>
    <row r="472" spans="2:16" ht="42.75">
      <c r="B472" s="143" t="s">
        <v>1260</v>
      </c>
      <c r="C472" s="144" t="s">
        <v>48</v>
      </c>
      <c r="D472" s="144">
        <v>97599</v>
      </c>
      <c r="E472" s="145" t="s">
        <v>1261</v>
      </c>
      <c r="F472" s="144" t="s">
        <v>184</v>
      </c>
      <c r="G472" s="143">
        <v>100</v>
      </c>
      <c r="H472" s="52">
        <f>O472*(1-'Orç-Resumo'!$G$10)</f>
        <v>19.869999999999997</v>
      </c>
      <c r="I472" s="53">
        <f>P472*(1-'Orç-Resumo'!$G$10)</f>
        <v>6.9</v>
      </c>
      <c r="J472" s="148">
        <f t="shared" si="21"/>
        <v>1986.9999999999998</v>
      </c>
      <c r="K472" s="149">
        <f t="shared" si="22"/>
        <v>690</v>
      </c>
      <c r="L472" s="150">
        <f t="shared" si="23"/>
        <v>2677</v>
      </c>
      <c r="M472" s="150">
        <v>0</v>
      </c>
      <c r="N472" s="184"/>
      <c r="O472" s="146">
        <v>19.869999999999997</v>
      </c>
      <c r="P472" s="147" t="s">
        <v>2150</v>
      </c>
    </row>
    <row r="473" spans="2:16" ht="45">
      <c r="B473" s="143" t="s">
        <v>1263</v>
      </c>
      <c r="C473" s="144" t="s">
        <v>21</v>
      </c>
      <c r="D473" s="144" t="s">
        <v>21</v>
      </c>
      <c r="E473" s="145" t="s">
        <v>1264</v>
      </c>
      <c r="F473" s="144" t="s">
        <v>23</v>
      </c>
      <c r="G473" s="143"/>
      <c r="H473" s="52"/>
      <c r="I473" s="53"/>
      <c r="J473" s="148"/>
      <c r="K473" s="149"/>
      <c r="L473" s="150"/>
      <c r="M473" s="150">
        <v>0</v>
      </c>
      <c r="N473" s="184"/>
      <c r="O473" s="146" t="s">
        <v>24</v>
      </c>
      <c r="P473" s="147" t="s">
        <v>24</v>
      </c>
    </row>
    <row r="474" spans="2:16" ht="42.75">
      <c r="B474" s="143" t="s">
        <v>1265</v>
      </c>
      <c r="C474" s="144" t="s">
        <v>48</v>
      </c>
      <c r="D474" s="144">
        <v>93661</v>
      </c>
      <c r="E474" s="145" t="s">
        <v>1266</v>
      </c>
      <c r="F474" s="144" t="s">
        <v>184</v>
      </c>
      <c r="G474" s="143">
        <v>35</v>
      </c>
      <c r="H474" s="52">
        <f>O474*(1-'Orç-Resumo'!$G$10)</f>
        <v>63.41</v>
      </c>
      <c r="I474" s="53">
        <f>P474*(1-'Orç-Resumo'!$G$10)</f>
        <v>4.53</v>
      </c>
      <c r="J474" s="148">
        <f t="shared" si="21"/>
        <v>2219.35</v>
      </c>
      <c r="K474" s="149">
        <f t="shared" si="22"/>
        <v>158.55000000000001</v>
      </c>
      <c r="L474" s="150">
        <f t="shared" si="23"/>
        <v>2377.9</v>
      </c>
      <c r="M474" s="150">
        <v>0</v>
      </c>
      <c r="N474" s="184"/>
      <c r="O474" s="146">
        <v>63.41</v>
      </c>
      <c r="P474" s="147" t="s">
        <v>2151</v>
      </c>
    </row>
    <row r="475" spans="2:16" ht="42.75">
      <c r="B475" s="143" t="s">
        <v>1267</v>
      </c>
      <c r="C475" s="144" t="s">
        <v>48</v>
      </c>
      <c r="D475" s="144">
        <v>93662</v>
      </c>
      <c r="E475" s="145" t="s">
        <v>1268</v>
      </c>
      <c r="F475" s="144" t="s">
        <v>184</v>
      </c>
      <c r="G475" s="143">
        <v>35</v>
      </c>
      <c r="H475" s="52">
        <f>O475*(1-'Orç-Resumo'!$G$10)</f>
        <v>64.67</v>
      </c>
      <c r="I475" s="53">
        <f>P475*(1-'Orç-Resumo'!$G$10)</f>
        <v>6.3</v>
      </c>
      <c r="J475" s="148">
        <f t="shared" si="21"/>
        <v>2263.4500000000003</v>
      </c>
      <c r="K475" s="149">
        <f t="shared" si="22"/>
        <v>220.5</v>
      </c>
      <c r="L475" s="150">
        <f t="shared" si="23"/>
        <v>2483.9500000000003</v>
      </c>
      <c r="M475" s="150">
        <v>0</v>
      </c>
      <c r="N475" s="184"/>
      <c r="O475" s="146">
        <v>64.67</v>
      </c>
      <c r="P475" s="147" t="s">
        <v>2152</v>
      </c>
    </row>
    <row r="476" spans="2:16" ht="42.75">
      <c r="B476" s="143" t="s">
        <v>1270</v>
      </c>
      <c r="C476" s="144" t="s">
        <v>48</v>
      </c>
      <c r="D476" s="144">
        <v>93663</v>
      </c>
      <c r="E476" s="145" t="s">
        <v>1271</v>
      </c>
      <c r="F476" s="144" t="s">
        <v>184</v>
      </c>
      <c r="G476" s="143">
        <v>50</v>
      </c>
      <c r="H476" s="52">
        <f>O476*(1-'Orç-Resumo'!$G$10)</f>
        <v>64.67</v>
      </c>
      <c r="I476" s="53">
        <f>P476*(1-'Orç-Resumo'!$G$10)</f>
        <v>6.3</v>
      </c>
      <c r="J476" s="148">
        <f t="shared" si="21"/>
        <v>3233.5</v>
      </c>
      <c r="K476" s="149">
        <f t="shared" si="22"/>
        <v>315</v>
      </c>
      <c r="L476" s="150">
        <f t="shared" si="23"/>
        <v>3548.5</v>
      </c>
      <c r="M476" s="150">
        <v>0</v>
      </c>
      <c r="N476" s="184"/>
      <c r="O476" s="146">
        <v>64.67</v>
      </c>
      <c r="P476" s="147" t="s">
        <v>2152</v>
      </c>
    </row>
    <row r="477" spans="2:16" ht="42.75">
      <c r="B477" s="143" t="s">
        <v>1272</v>
      </c>
      <c r="C477" s="144" t="s">
        <v>48</v>
      </c>
      <c r="D477" s="144">
        <v>101896</v>
      </c>
      <c r="E477" s="145" t="s">
        <v>1142</v>
      </c>
      <c r="F477" s="144" t="s">
        <v>184</v>
      </c>
      <c r="G477" s="143">
        <v>5</v>
      </c>
      <c r="H477" s="52">
        <f>O477*(1-'Orç-Resumo'!$G$10)</f>
        <v>683.57</v>
      </c>
      <c r="I477" s="53">
        <f>P477*(1-'Orç-Resumo'!$G$10)</f>
        <v>63.15</v>
      </c>
      <c r="J477" s="148">
        <f t="shared" si="21"/>
        <v>3417.8500000000004</v>
      </c>
      <c r="K477" s="149">
        <f t="shared" si="22"/>
        <v>315.75</v>
      </c>
      <c r="L477" s="150">
        <f t="shared" si="23"/>
        <v>3733.6000000000004</v>
      </c>
      <c r="M477" s="150">
        <v>0</v>
      </c>
      <c r="N477" s="184"/>
      <c r="O477" s="146">
        <v>683.57</v>
      </c>
      <c r="P477" s="147" t="s">
        <v>2132</v>
      </c>
    </row>
    <row r="478" spans="2:16" ht="42.75">
      <c r="B478" s="143" t="s">
        <v>1273</v>
      </c>
      <c r="C478" s="144" t="s">
        <v>102</v>
      </c>
      <c r="D478" s="144" t="s">
        <v>1144</v>
      </c>
      <c r="E478" s="145" t="s">
        <v>1145</v>
      </c>
      <c r="F478" s="144" t="s">
        <v>666</v>
      </c>
      <c r="G478" s="143">
        <v>5</v>
      </c>
      <c r="H478" s="52">
        <f>O478*(1-'Orç-Resumo'!$G$10)</f>
        <v>651.27</v>
      </c>
      <c r="I478" s="53">
        <f>P478*(1-'Orç-Resumo'!$G$10)</f>
        <v>61.39</v>
      </c>
      <c r="J478" s="148">
        <f t="shared" si="21"/>
        <v>3256.35</v>
      </c>
      <c r="K478" s="149">
        <f t="shared" si="22"/>
        <v>306.95</v>
      </c>
      <c r="L478" s="150">
        <f t="shared" si="23"/>
        <v>3563.2999999999997</v>
      </c>
      <c r="M478" s="150">
        <v>0</v>
      </c>
      <c r="N478" s="184"/>
      <c r="O478" s="146">
        <v>651.27</v>
      </c>
      <c r="P478" s="147">
        <v>61.39</v>
      </c>
    </row>
    <row r="479" spans="2:16" ht="57">
      <c r="B479" s="143" t="s">
        <v>1274</v>
      </c>
      <c r="C479" s="144" t="s">
        <v>26</v>
      </c>
      <c r="D479" s="144" t="s">
        <v>1275</v>
      </c>
      <c r="E479" s="145" t="s">
        <v>1276</v>
      </c>
      <c r="F479" s="144" t="s">
        <v>1164</v>
      </c>
      <c r="G479" s="143">
        <v>140</v>
      </c>
      <c r="H479" s="52">
        <f>O479*(1-'Orç-Resumo'!$G$10)</f>
        <v>49.038000000000004</v>
      </c>
      <c r="I479" s="53">
        <f>P479*(1-'Orç-Resumo'!$G$10)</f>
        <v>14.322000000000003</v>
      </c>
      <c r="J479" s="148">
        <f t="shared" si="21"/>
        <v>6865.3200000000006</v>
      </c>
      <c r="K479" s="149">
        <f t="shared" si="22"/>
        <v>2005.0800000000004</v>
      </c>
      <c r="L479" s="150">
        <f t="shared" si="23"/>
        <v>8870.4000000000015</v>
      </c>
      <c r="M479" s="150">
        <v>0</v>
      </c>
      <c r="N479" s="184"/>
      <c r="O479" s="146">
        <v>49.038000000000004</v>
      </c>
      <c r="P479" s="147">
        <v>14.322000000000003</v>
      </c>
    </row>
    <row r="480" spans="2:16" ht="57">
      <c r="B480" s="143" t="s">
        <v>1277</v>
      </c>
      <c r="C480" s="144" t="s">
        <v>48</v>
      </c>
      <c r="D480" s="144">
        <v>91867</v>
      </c>
      <c r="E480" s="145" t="s">
        <v>1278</v>
      </c>
      <c r="F480" s="144" t="s">
        <v>110</v>
      </c>
      <c r="G480" s="143">
        <v>350</v>
      </c>
      <c r="H480" s="52">
        <f>O480*(1-'Orç-Resumo'!$G$10)</f>
        <v>8.0299999999999994</v>
      </c>
      <c r="I480" s="53">
        <f>P480*(1-'Orç-Resumo'!$G$10)</f>
        <v>4.49</v>
      </c>
      <c r="J480" s="148">
        <f t="shared" si="21"/>
        <v>2810.5</v>
      </c>
      <c r="K480" s="149">
        <f t="shared" si="22"/>
        <v>1571.5</v>
      </c>
      <c r="L480" s="150">
        <f t="shared" si="23"/>
        <v>4382</v>
      </c>
      <c r="M480" s="150">
        <v>0</v>
      </c>
      <c r="N480" s="184"/>
      <c r="O480" s="146">
        <v>8.0299999999999994</v>
      </c>
      <c r="P480" s="147" t="s">
        <v>2153</v>
      </c>
    </row>
    <row r="481" spans="2:16" ht="57">
      <c r="B481" s="143" t="s">
        <v>1279</v>
      </c>
      <c r="C481" s="144" t="s">
        <v>48</v>
      </c>
      <c r="D481" s="144">
        <v>91864</v>
      </c>
      <c r="E481" s="145" t="s">
        <v>1280</v>
      </c>
      <c r="F481" s="144" t="s">
        <v>110</v>
      </c>
      <c r="G481" s="143">
        <v>100</v>
      </c>
      <c r="H481" s="52">
        <f>O481*(1-'Orç-Resumo'!$G$10)</f>
        <v>12.329999999999998</v>
      </c>
      <c r="I481" s="53">
        <f>P481*(1-'Orç-Resumo'!$G$10)</f>
        <v>6.64</v>
      </c>
      <c r="J481" s="148">
        <f t="shared" si="21"/>
        <v>1232.9999999999998</v>
      </c>
      <c r="K481" s="149">
        <f t="shared" si="22"/>
        <v>664</v>
      </c>
      <c r="L481" s="150">
        <f t="shared" si="23"/>
        <v>1896.9999999999998</v>
      </c>
      <c r="M481" s="150">
        <v>0</v>
      </c>
      <c r="N481" s="184"/>
      <c r="O481" s="146">
        <v>12.329999999999998</v>
      </c>
      <c r="P481" s="147" t="s">
        <v>2142</v>
      </c>
    </row>
    <row r="482" spans="2:16" ht="42.75">
      <c r="B482" s="143" t="s">
        <v>1281</v>
      </c>
      <c r="C482" s="144" t="s">
        <v>102</v>
      </c>
      <c r="D482" s="144" t="s">
        <v>1282</v>
      </c>
      <c r="E482" s="145" t="s">
        <v>1283</v>
      </c>
      <c r="F482" s="144" t="s">
        <v>354</v>
      </c>
      <c r="G482" s="143">
        <v>140</v>
      </c>
      <c r="H482" s="52">
        <f>O482*(1-'Orç-Resumo'!$G$10)</f>
        <v>50.23</v>
      </c>
      <c r="I482" s="53">
        <f>P482*(1-'Orç-Resumo'!$G$10)</f>
        <v>14.84</v>
      </c>
      <c r="J482" s="148">
        <f t="shared" si="21"/>
        <v>7032.2</v>
      </c>
      <c r="K482" s="149">
        <f t="shared" si="22"/>
        <v>2077.6</v>
      </c>
      <c r="L482" s="150">
        <f t="shared" si="23"/>
        <v>9109.7999999999993</v>
      </c>
      <c r="M482" s="150">
        <v>0</v>
      </c>
      <c r="N482" s="184"/>
      <c r="O482" s="146">
        <v>50.23</v>
      </c>
      <c r="P482" s="147">
        <v>14.84</v>
      </c>
    </row>
    <row r="483" spans="2:16" ht="57">
      <c r="B483" s="143" t="s">
        <v>1284</v>
      </c>
      <c r="C483" s="144" t="s">
        <v>48</v>
      </c>
      <c r="D483" s="144">
        <v>95778</v>
      </c>
      <c r="E483" s="145" t="s">
        <v>1285</v>
      </c>
      <c r="F483" s="144" t="s">
        <v>184</v>
      </c>
      <c r="G483" s="143">
        <v>100</v>
      </c>
      <c r="H483" s="52">
        <f>O483*(1-'Orç-Resumo'!$G$10)</f>
        <v>22.320000000000004</v>
      </c>
      <c r="I483" s="53">
        <f>P483*(1-'Orç-Resumo'!$G$10)</f>
        <v>13.02</v>
      </c>
      <c r="J483" s="148">
        <f t="shared" si="21"/>
        <v>2232.0000000000005</v>
      </c>
      <c r="K483" s="149">
        <f t="shared" si="22"/>
        <v>1302</v>
      </c>
      <c r="L483" s="150">
        <f t="shared" si="23"/>
        <v>3534.0000000000005</v>
      </c>
      <c r="M483" s="150">
        <v>0</v>
      </c>
      <c r="N483" s="184"/>
      <c r="O483" s="146">
        <v>22.320000000000004</v>
      </c>
      <c r="P483" s="147" t="s">
        <v>2154</v>
      </c>
    </row>
    <row r="484" spans="2:16" ht="57">
      <c r="B484" s="143" t="s">
        <v>1286</v>
      </c>
      <c r="C484" s="144" t="s">
        <v>48</v>
      </c>
      <c r="D484" s="144">
        <v>95780</v>
      </c>
      <c r="E484" s="145" t="s">
        <v>1287</v>
      </c>
      <c r="F484" s="144" t="s">
        <v>184</v>
      </c>
      <c r="G484" s="143">
        <v>100</v>
      </c>
      <c r="H484" s="52">
        <f>O484*(1-'Orç-Resumo'!$G$10)</f>
        <v>25.569999999999997</v>
      </c>
      <c r="I484" s="53">
        <f>P484*(1-'Orç-Resumo'!$G$10)</f>
        <v>12.16</v>
      </c>
      <c r="J484" s="148">
        <f t="shared" si="21"/>
        <v>2556.9999999999995</v>
      </c>
      <c r="K484" s="149">
        <f t="shared" si="22"/>
        <v>1216</v>
      </c>
      <c r="L484" s="150">
        <f t="shared" si="23"/>
        <v>3772.9999999999995</v>
      </c>
      <c r="M484" s="150">
        <v>0</v>
      </c>
      <c r="N484" s="184"/>
      <c r="O484" s="146">
        <v>25.569999999999997</v>
      </c>
      <c r="P484" s="147" t="s">
        <v>2155</v>
      </c>
    </row>
    <row r="485" spans="2:16" ht="42.75">
      <c r="B485" s="143" t="s">
        <v>1288</v>
      </c>
      <c r="C485" s="144" t="s">
        <v>48</v>
      </c>
      <c r="D485" s="144">
        <v>91944</v>
      </c>
      <c r="E485" s="145" t="s">
        <v>1289</v>
      </c>
      <c r="F485" s="144" t="s">
        <v>184</v>
      </c>
      <c r="G485" s="143">
        <v>100</v>
      </c>
      <c r="H485" s="52">
        <f>O485*(1-'Orç-Resumo'!$G$10)</f>
        <v>9.25</v>
      </c>
      <c r="I485" s="53">
        <f>P485*(1-'Orç-Resumo'!$G$10)</f>
        <v>8.23</v>
      </c>
      <c r="J485" s="148">
        <f t="shared" si="21"/>
        <v>925</v>
      </c>
      <c r="K485" s="149">
        <f t="shared" si="22"/>
        <v>823</v>
      </c>
      <c r="L485" s="150">
        <f t="shared" si="23"/>
        <v>1748</v>
      </c>
      <c r="M485" s="150">
        <v>0</v>
      </c>
      <c r="N485" s="184"/>
      <c r="O485" s="146">
        <v>9.25</v>
      </c>
      <c r="P485" s="147" t="s">
        <v>2156</v>
      </c>
    </row>
    <row r="486" spans="2:16" ht="57">
      <c r="B486" s="143" t="s">
        <v>1291</v>
      </c>
      <c r="C486" s="144" t="s">
        <v>48</v>
      </c>
      <c r="D486" s="144">
        <v>91926</v>
      </c>
      <c r="E486" s="145" t="s">
        <v>1223</v>
      </c>
      <c r="F486" s="144" t="s">
        <v>110</v>
      </c>
      <c r="G486" s="143">
        <v>2500</v>
      </c>
      <c r="H486" s="52">
        <f>O486*(1-'Orç-Resumo'!$G$10)</f>
        <v>3.34</v>
      </c>
      <c r="I486" s="53">
        <f>P486*(1-'Orç-Resumo'!$G$10)</f>
        <v>1.37</v>
      </c>
      <c r="J486" s="148">
        <f t="shared" si="21"/>
        <v>8350</v>
      </c>
      <c r="K486" s="149">
        <f t="shared" si="22"/>
        <v>3425.0000000000005</v>
      </c>
      <c r="L486" s="150">
        <f t="shared" si="23"/>
        <v>11775</v>
      </c>
      <c r="M486" s="150">
        <v>0</v>
      </c>
      <c r="N486" s="184"/>
      <c r="O486" s="146">
        <v>3.34</v>
      </c>
      <c r="P486" s="147" t="s">
        <v>1117</v>
      </c>
    </row>
    <row r="487" spans="2:16" ht="57">
      <c r="B487" s="143" t="s">
        <v>1292</v>
      </c>
      <c r="C487" s="144" t="s">
        <v>48</v>
      </c>
      <c r="D487" s="144">
        <v>91928</v>
      </c>
      <c r="E487" s="145" t="s">
        <v>1228</v>
      </c>
      <c r="F487" s="144" t="s">
        <v>110</v>
      </c>
      <c r="G487" s="143">
        <v>1300</v>
      </c>
      <c r="H487" s="52">
        <f>O487*(1-'Orç-Resumo'!$G$10)</f>
        <v>5.34</v>
      </c>
      <c r="I487" s="53">
        <f>P487*(1-'Orç-Resumo'!$G$10)</f>
        <v>1.86</v>
      </c>
      <c r="J487" s="148">
        <f t="shared" si="21"/>
        <v>6942</v>
      </c>
      <c r="K487" s="149">
        <f t="shared" si="22"/>
        <v>2418</v>
      </c>
      <c r="L487" s="150">
        <f t="shared" si="23"/>
        <v>9360</v>
      </c>
      <c r="M487" s="150">
        <v>0</v>
      </c>
      <c r="N487" s="184"/>
      <c r="O487" s="146">
        <v>5.34</v>
      </c>
      <c r="P487" s="147" t="s">
        <v>2143</v>
      </c>
    </row>
    <row r="488" spans="2:16" ht="57">
      <c r="B488" s="143" t="s">
        <v>1293</v>
      </c>
      <c r="C488" s="144" t="s">
        <v>48</v>
      </c>
      <c r="D488" s="144">
        <v>91930</v>
      </c>
      <c r="E488" s="145" t="s">
        <v>1294</v>
      </c>
      <c r="F488" s="144" t="s">
        <v>110</v>
      </c>
      <c r="G488" s="143">
        <v>1250</v>
      </c>
      <c r="H488" s="52">
        <f>O488*(1-'Orç-Resumo'!$G$10)</f>
        <v>7.58</v>
      </c>
      <c r="I488" s="53">
        <f>P488*(1-'Orç-Resumo'!$G$10)</f>
        <v>2.42</v>
      </c>
      <c r="J488" s="148">
        <f t="shared" si="21"/>
        <v>9475</v>
      </c>
      <c r="K488" s="149">
        <f t="shared" si="22"/>
        <v>3025</v>
      </c>
      <c r="L488" s="150">
        <f t="shared" si="23"/>
        <v>12500</v>
      </c>
      <c r="M488" s="150">
        <v>0</v>
      </c>
      <c r="N488" s="184"/>
      <c r="O488" s="146">
        <v>7.58</v>
      </c>
      <c r="P488" s="147" t="s">
        <v>166</v>
      </c>
    </row>
    <row r="489" spans="2:16" ht="42.75">
      <c r="B489" s="143" t="s">
        <v>1296</v>
      </c>
      <c r="C489" s="144" t="s">
        <v>26</v>
      </c>
      <c r="D489" s="144" t="s">
        <v>1212</v>
      </c>
      <c r="E489" s="145" t="s">
        <v>1213</v>
      </c>
      <c r="F489" s="144" t="s">
        <v>33</v>
      </c>
      <c r="G489" s="143">
        <v>28</v>
      </c>
      <c r="H489" s="52">
        <f>O489*(1-'Orç-Resumo'!$G$10)</f>
        <v>262.59199999999998</v>
      </c>
      <c r="I489" s="53">
        <f>P489*(1-'Orç-Resumo'!$G$10)</f>
        <v>9.548</v>
      </c>
      <c r="J489" s="148">
        <f t="shared" si="21"/>
        <v>7352.5759999999991</v>
      </c>
      <c r="K489" s="149">
        <f t="shared" si="22"/>
        <v>267.34399999999999</v>
      </c>
      <c r="L489" s="150">
        <f t="shared" si="23"/>
        <v>7619.9199999999992</v>
      </c>
      <c r="M489" s="150">
        <v>0</v>
      </c>
      <c r="N489" s="184"/>
      <c r="O489" s="146">
        <v>262.59199999999998</v>
      </c>
      <c r="P489" s="147">
        <v>9.548</v>
      </c>
    </row>
    <row r="490" spans="2:16" ht="28.5">
      <c r="B490" s="143" t="s">
        <v>1297</v>
      </c>
      <c r="C490" s="144" t="s">
        <v>26</v>
      </c>
      <c r="D490" s="144" t="s">
        <v>1215</v>
      </c>
      <c r="E490" s="145" t="s">
        <v>1216</v>
      </c>
      <c r="F490" s="144" t="s">
        <v>33</v>
      </c>
      <c r="G490" s="143">
        <v>14</v>
      </c>
      <c r="H490" s="52">
        <f>O490*(1-'Orç-Resumo'!$G$10)</f>
        <v>40.141999999999996</v>
      </c>
      <c r="I490" s="53">
        <f>P490*(1-'Orç-Resumo'!$G$10)</f>
        <v>9.548</v>
      </c>
      <c r="J490" s="148">
        <f t="shared" si="21"/>
        <v>561.98799999999994</v>
      </c>
      <c r="K490" s="149">
        <f t="shared" si="22"/>
        <v>133.672</v>
      </c>
      <c r="L490" s="150">
        <f t="shared" si="23"/>
        <v>695.66</v>
      </c>
      <c r="M490" s="150">
        <v>0</v>
      </c>
      <c r="N490" s="184"/>
      <c r="O490" s="146">
        <v>40.141999999999996</v>
      </c>
      <c r="P490" s="147">
        <v>9.548</v>
      </c>
    </row>
    <row r="491" spans="2:16" ht="28.5">
      <c r="B491" s="143" t="s">
        <v>1298</v>
      </c>
      <c r="C491" s="144" t="s">
        <v>48</v>
      </c>
      <c r="D491" s="144">
        <v>101903</v>
      </c>
      <c r="E491" s="145" t="s">
        <v>1299</v>
      </c>
      <c r="F491" s="144" t="s">
        <v>184</v>
      </c>
      <c r="G491" s="143">
        <v>16</v>
      </c>
      <c r="H491" s="52">
        <f>O491*(1-'Orç-Resumo'!$G$10)</f>
        <v>429.52</v>
      </c>
      <c r="I491" s="53">
        <f>P491*(1-'Orç-Resumo'!$G$10)</f>
        <v>19.36</v>
      </c>
      <c r="J491" s="148">
        <f t="shared" si="21"/>
        <v>6872.32</v>
      </c>
      <c r="K491" s="149">
        <f t="shared" si="22"/>
        <v>309.76</v>
      </c>
      <c r="L491" s="150">
        <f t="shared" si="23"/>
        <v>7182.08</v>
      </c>
      <c r="M491" s="150">
        <v>0</v>
      </c>
      <c r="N491" s="184"/>
      <c r="O491" s="146">
        <v>429.52</v>
      </c>
      <c r="P491" s="147" t="s">
        <v>2157</v>
      </c>
    </row>
    <row r="492" spans="2:16" ht="45">
      <c r="B492" s="143" t="s">
        <v>1300</v>
      </c>
      <c r="C492" s="144" t="s">
        <v>21</v>
      </c>
      <c r="D492" s="144" t="s">
        <v>21</v>
      </c>
      <c r="E492" s="145" t="s">
        <v>1301</v>
      </c>
      <c r="F492" s="144" t="s">
        <v>23</v>
      </c>
      <c r="G492" s="143"/>
      <c r="H492" s="52"/>
      <c r="I492" s="53"/>
      <c r="J492" s="148"/>
      <c r="K492" s="149"/>
      <c r="L492" s="150"/>
      <c r="M492" s="150">
        <v>0</v>
      </c>
      <c r="N492" s="184"/>
      <c r="O492" s="146" t="s">
        <v>24</v>
      </c>
      <c r="P492" s="147" t="s">
        <v>24</v>
      </c>
    </row>
    <row r="493" spans="2:16" ht="42.75">
      <c r="B493" s="143" t="s">
        <v>1302</v>
      </c>
      <c r="C493" s="144" t="s">
        <v>48</v>
      </c>
      <c r="D493" s="144">
        <v>96984</v>
      </c>
      <c r="E493" s="145" t="s">
        <v>1303</v>
      </c>
      <c r="F493" s="144" t="s">
        <v>184</v>
      </c>
      <c r="G493" s="143">
        <v>70</v>
      </c>
      <c r="H493" s="52">
        <f>O493*(1-'Orç-Resumo'!$G$10)</f>
        <v>36.699999999999996</v>
      </c>
      <c r="I493" s="53">
        <f>P493*(1-'Orç-Resumo'!$G$10)</f>
        <v>35.6</v>
      </c>
      <c r="J493" s="148">
        <f t="shared" si="21"/>
        <v>2568.9999999999995</v>
      </c>
      <c r="K493" s="149">
        <f t="shared" si="22"/>
        <v>2492</v>
      </c>
      <c r="L493" s="150">
        <f t="shared" si="23"/>
        <v>5061</v>
      </c>
      <c r="M493" s="150">
        <v>0</v>
      </c>
      <c r="N493" s="184"/>
      <c r="O493" s="146">
        <v>36.699999999999996</v>
      </c>
      <c r="P493" s="147" t="s">
        <v>2158</v>
      </c>
    </row>
    <row r="494" spans="2:16" ht="42.75">
      <c r="B494" s="143" t="s">
        <v>1304</v>
      </c>
      <c r="C494" s="144" t="s">
        <v>26</v>
      </c>
      <c r="D494" s="144" t="s">
        <v>1305</v>
      </c>
      <c r="E494" s="145" t="s">
        <v>1306</v>
      </c>
      <c r="F494" s="144" t="s">
        <v>33</v>
      </c>
      <c r="G494" s="143">
        <v>42</v>
      </c>
      <c r="H494" s="52">
        <f>O494*(1-'Orç-Resumo'!$G$10)</f>
        <v>3.7195999999999998</v>
      </c>
      <c r="I494" s="53">
        <f>P494*(1-'Orç-Resumo'!$G$10)</f>
        <v>0.47740000000000005</v>
      </c>
      <c r="J494" s="148">
        <f t="shared" si="21"/>
        <v>156.22319999999999</v>
      </c>
      <c r="K494" s="149">
        <f t="shared" si="22"/>
        <v>20.050800000000002</v>
      </c>
      <c r="L494" s="150">
        <f t="shared" si="23"/>
        <v>176.274</v>
      </c>
      <c r="M494" s="150">
        <v>0</v>
      </c>
      <c r="N494" s="184"/>
      <c r="O494" s="146">
        <v>3.7195999999999998</v>
      </c>
      <c r="P494" s="147">
        <v>0.47740000000000005</v>
      </c>
    </row>
    <row r="495" spans="2:16" ht="42.75">
      <c r="B495" s="143" t="s">
        <v>1307</v>
      </c>
      <c r="C495" s="144" t="s">
        <v>48</v>
      </c>
      <c r="D495" s="144">
        <v>96985</v>
      </c>
      <c r="E495" s="145" t="s">
        <v>1308</v>
      </c>
      <c r="F495" s="144" t="s">
        <v>184</v>
      </c>
      <c r="G495" s="143">
        <v>70</v>
      </c>
      <c r="H495" s="52">
        <f>O495*(1-'Orç-Resumo'!$G$10)</f>
        <v>64.75</v>
      </c>
      <c r="I495" s="53">
        <f>P495*(1-'Orç-Resumo'!$G$10)</f>
        <v>11.85</v>
      </c>
      <c r="J495" s="148">
        <f t="shared" si="21"/>
        <v>4532.5</v>
      </c>
      <c r="K495" s="149">
        <f t="shared" si="22"/>
        <v>829.5</v>
      </c>
      <c r="L495" s="150">
        <f t="shared" si="23"/>
        <v>5362</v>
      </c>
      <c r="M495" s="150">
        <v>0</v>
      </c>
      <c r="N495" s="184"/>
      <c r="O495" s="146">
        <v>64.75</v>
      </c>
      <c r="P495" s="147" t="s">
        <v>1992</v>
      </c>
    </row>
    <row r="496" spans="2:16" ht="57">
      <c r="B496" s="143" t="s">
        <v>1309</v>
      </c>
      <c r="C496" s="144" t="s">
        <v>48</v>
      </c>
      <c r="D496" s="144">
        <v>98111</v>
      </c>
      <c r="E496" s="145" t="s">
        <v>1310</v>
      </c>
      <c r="F496" s="144" t="s">
        <v>184</v>
      </c>
      <c r="G496" s="143">
        <v>21</v>
      </c>
      <c r="H496" s="52">
        <f>O496*(1-'Orç-Resumo'!$G$10)</f>
        <v>47.6</v>
      </c>
      <c r="I496" s="53">
        <f>P496*(1-'Orç-Resumo'!$G$10)</f>
        <v>5.39</v>
      </c>
      <c r="J496" s="148">
        <f t="shared" si="21"/>
        <v>999.6</v>
      </c>
      <c r="K496" s="149">
        <f t="shared" si="22"/>
        <v>113.19</v>
      </c>
      <c r="L496" s="150">
        <f t="shared" si="23"/>
        <v>1112.79</v>
      </c>
      <c r="M496" s="150">
        <v>0</v>
      </c>
      <c r="N496" s="184"/>
      <c r="O496" s="146">
        <v>47.6</v>
      </c>
      <c r="P496" s="147" t="s">
        <v>2159</v>
      </c>
    </row>
    <row r="497" spans="2:16" ht="42.75">
      <c r="B497" s="143" t="s">
        <v>1312</v>
      </c>
      <c r="C497" s="144" t="s">
        <v>48</v>
      </c>
      <c r="D497" s="144">
        <v>96977</v>
      </c>
      <c r="E497" s="145" t="s">
        <v>1313</v>
      </c>
      <c r="F497" s="144" t="s">
        <v>110</v>
      </c>
      <c r="G497" s="143">
        <v>350</v>
      </c>
      <c r="H497" s="52">
        <f>O497*(1-'Orç-Resumo'!$G$10)</f>
        <v>55.8</v>
      </c>
      <c r="I497" s="53">
        <f>P497*(1-'Orç-Resumo'!$G$10)</f>
        <v>1.57</v>
      </c>
      <c r="J497" s="148">
        <f t="shared" si="21"/>
        <v>19530</v>
      </c>
      <c r="K497" s="149">
        <f t="shared" si="22"/>
        <v>549.5</v>
      </c>
      <c r="L497" s="150">
        <f t="shared" si="23"/>
        <v>20079.5</v>
      </c>
      <c r="M497" s="150">
        <v>0</v>
      </c>
      <c r="N497" s="184"/>
      <c r="O497" s="146">
        <v>55.8</v>
      </c>
      <c r="P497" s="147" t="s">
        <v>2160</v>
      </c>
    </row>
    <row r="498" spans="2:16" ht="28.5">
      <c r="B498" s="143" t="s">
        <v>1315</v>
      </c>
      <c r="C498" s="144" t="s">
        <v>26</v>
      </c>
      <c r="D498" s="144" t="s">
        <v>1316</v>
      </c>
      <c r="E498" s="145" t="s">
        <v>1317</v>
      </c>
      <c r="F498" s="144" t="s">
        <v>110</v>
      </c>
      <c r="G498" s="143">
        <v>1260</v>
      </c>
      <c r="H498" s="52">
        <f>O498*(1-'Orç-Resumo'!$G$10)</f>
        <v>12.986399999999998</v>
      </c>
      <c r="I498" s="53">
        <f>P498*(1-'Orç-Resumo'!$G$10)</f>
        <v>5.7473999999999998</v>
      </c>
      <c r="J498" s="148">
        <f t="shared" si="21"/>
        <v>16362.863999999998</v>
      </c>
      <c r="K498" s="149">
        <f t="shared" si="22"/>
        <v>7241.7240000000002</v>
      </c>
      <c r="L498" s="150">
        <f t="shared" si="23"/>
        <v>23604.587999999996</v>
      </c>
      <c r="M498" s="150">
        <v>0</v>
      </c>
      <c r="N498" s="184"/>
      <c r="O498" s="146">
        <v>12.986399999999998</v>
      </c>
      <c r="P498" s="147">
        <v>5.7473999999999998</v>
      </c>
    </row>
    <row r="499" spans="2:16" ht="42.75">
      <c r="B499" s="143" t="s">
        <v>1318</v>
      </c>
      <c r="C499" s="144" t="s">
        <v>26</v>
      </c>
      <c r="D499" s="144" t="s">
        <v>1319</v>
      </c>
      <c r="E499" s="145" t="s">
        <v>1320</v>
      </c>
      <c r="F499" s="144" t="s">
        <v>33</v>
      </c>
      <c r="G499" s="143">
        <v>35</v>
      </c>
      <c r="H499" s="52">
        <f>O499*(1-'Orç-Resumo'!$G$10)</f>
        <v>14.648199999999999</v>
      </c>
      <c r="I499" s="53">
        <f>P499*(1-'Orç-Resumo'!$G$10)</f>
        <v>2.3900999999999999</v>
      </c>
      <c r="J499" s="148">
        <f t="shared" si="21"/>
        <v>512.68700000000001</v>
      </c>
      <c r="K499" s="149">
        <f t="shared" si="22"/>
        <v>83.653499999999994</v>
      </c>
      <c r="L499" s="150">
        <f t="shared" si="23"/>
        <v>596.34050000000002</v>
      </c>
      <c r="M499" s="150">
        <v>0</v>
      </c>
      <c r="N499" s="184"/>
      <c r="O499" s="146">
        <v>14.648199999999999</v>
      </c>
      <c r="P499" s="147">
        <v>2.3900999999999999</v>
      </c>
    </row>
    <row r="500" spans="2:16" ht="42.75">
      <c r="B500" s="143" t="s">
        <v>1321</v>
      </c>
      <c r="C500" s="144" t="s">
        <v>26</v>
      </c>
      <c r="D500" s="144" t="s">
        <v>1322</v>
      </c>
      <c r="E500" s="145" t="s">
        <v>1323</v>
      </c>
      <c r="F500" s="144" t="s">
        <v>33</v>
      </c>
      <c r="G500" s="143">
        <v>70</v>
      </c>
      <c r="H500" s="52">
        <f>O500*(1-'Orç-Resumo'!$G$10)</f>
        <v>21.697999999999997</v>
      </c>
      <c r="I500" s="53">
        <f>P500*(1-'Orç-Resumo'!$G$10)</f>
        <v>38.192</v>
      </c>
      <c r="J500" s="148">
        <f t="shared" si="21"/>
        <v>1518.8599999999997</v>
      </c>
      <c r="K500" s="149">
        <f t="shared" si="22"/>
        <v>2673.44</v>
      </c>
      <c r="L500" s="150">
        <f t="shared" si="23"/>
        <v>4192.2999999999993</v>
      </c>
      <c r="M500" s="150">
        <v>0</v>
      </c>
      <c r="N500" s="184"/>
      <c r="O500" s="146">
        <v>21.697999999999997</v>
      </c>
      <c r="P500" s="147">
        <v>38.192</v>
      </c>
    </row>
    <row r="501" spans="2:16" ht="57">
      <c r="B501" s="143" t="s">
        <v>1324</v>
      </c>
      <c r="C501" s="144" t="s">
        <v>26</v>
      </c>
      <c r="D501" s="144" t="s">
        <v>1325</v>
      </c>
      <c r="E501" s="145" t="s">
        <v>1326</v>
      </c>
      <c r="F501" s="144" t="s">
        <v>33</v>
      </c>
      <c r="G501" s="143">
        <v>35</v>
      </c>
      <c r="H501" s="52">
        <f>O501*(1-'Orç-Resumo'!$G$10)</f>
        <v>119.458</v>
      </c>
      <c r="I501" s="53">
        <f>P501*(1-'Orç-Resumo'!$G$10)</f>
        <v>10.035</v>
      </c>
      <c r="J501" s="148">
        <f t="shared" si="21"/>
        <v>4181.03</v>
      </c>
      <c r="K501" s="149">
        <f t="shared" si="22"/>
        <v>351.22500000000002</v>
      </c>
      <c r="L501" s="150">
        <f t="shared" si="23"/>
        <v>4532.2550000000001</v>
      </c>
      <c r="M501" s="150">
        <v>0</v>
      </c>
      <c r="N501" s="184"/>
      <c r="O501" s="146">
        <v>119.458</v>
      </c>
      <c r="P501" s="147">
        <v>10.035</v>
      </c>
    </row>
    <row r="502" spans="2:16" ht="57">
      <c r="B502" s="143" t="s">
        <v>1327</v>
      </c>
      <c r="C502" s="144" t="s">
        <v>26</v>
      </c>
      <c r="D502" s="144" t="s">
        <v>1328</v>
      </c>
      <c r="E502" s="145" t="s">
        <v>1329</v>
      </c>
      <c r="F502" s="144" t="s">
        <v>33</v>
      </c>
      <c r="G502" s="143">
        <v>7</v>
      </c>
      <c r="H502" s="52">
        <f>O502*(1-'Orç-Resumo'!$G$10)</f>
        <v>98.780000000000015</v>
      </c>
      <c r="I502" s="53">
        <f>P502*(1-'Orç-Resumo'!$G$10)</f>
        <v>389.55</v>
      </c>
      <c r="J502" s="148">
        <f t="shared" si="21"/>
        <v>691.46000000000015</v>
      </c>
      <c r="K502" s="149">
        <f t="shared" si="22"/>
        <v>2726.85</v>
      </c>
      <c r="L502" s="150">
        <f t="shared" si="23"/>
        <v>3418.31</v>
      </c>
      <c r="M502" s="150">
        <v>0</v>
      </c>
      <c r="N502" s="184"/>
      <c r="O502" s="146">
        <v>98.780000000000015</v>
      </c>
      <c r="P502" s="147">
        <v>389.55</v>
      </c>
    </row>
    <row r="503" spans="2:16" ht="28.5">
      <c r="B503" s="143" t="s">
        <v>1330</v>
      </c>
      <c r="C503" s="144" t="s">
        <v>26</v>
      </c>
      <c r="D503" s="144" t="s">
        <v>1331</v>
      </c>
      <c r="E503" s="145" t="s">
        <v>1332</v>
      </c>
      <c r="F503" s="144" t="s">
        <v>110</v>
      </c>
      <c r="G503" s="143">
        <v>400</v>
      </c>
      <c r="H503" s="52">
        <f>O503*(1-'Orç-Resumo'!$G$10)</f>
        <v>54.376000000000005</v>
      </c>
      <c r="I503" s="53">
        <f>P503*(1-'Orç-Resumo'!$G$10)</f>
        <v>4.774</v>
      </c>
      <c r="J503" s="148">
        <f t="shared" si="21"/>
        <v>21750.400000000001</v>
      </c>
      <c r="K503" s="149">
        <f t="shared" si="22"/>
        <v>1909.6</v>
      </c>
      <c r="L503" s="150">
        <f t="shared" si="23"/>
        <v>23660</v>
      </c>
      <c r="M503" s="150">
        <v>0</v>
      </c>
      <c r="N503" s="184"/>
      <c r="O503" s="146">
        <v>54.376000000000005</v>
      </c>
      <c r="P503" s="147">
        <v>4.774</v>
      </c>
    </row>
    <row r="504" spans="2:16" ht="30">
      <c r="B504" s="143" t="s">
        <v>1333</v>
      </c>
      <c r="C504" s="144" t="s">
        <v>21</v>
      </c>
      <c r="D504" s="144" t="s">
        <v>21</v>
      </c>
      <c r="E504" s="145" t="s">
        <v>1334</v>
      </c>
      <c r="F504" s="144" t="s">
        <v>23</v>
      </c>
      <c r="G504" s="143"/>
      <c r="H504" s="52"/>
      <c r="I504" s="53"/>
      <c r="J504" s="148"/>
      <c r="K504" s="149"/>
      <c r="L504" s="150"/>
      <c r="M504" s="150">
        <v>0</v>
      </c>
      <c r="N504" s="184"/>
      <c r="O504" s="146" t="s">
        <v>24</v>
      </c>
      <c r="P504" s="147" t="s">
        <v>24</v>
      </c>
    </row>
    <row r="505" spans="2:16" ht="99.75">
      <c r="B505" s="143" t="s">
        <v>1335</v>
      </c>
      <c r="C505" s="144" t="s">
        <v>26</v>
      </c>
      <c r="D505" s="144" t="s">
        <v>1336</v>
      </c>
      <c r="E505" s="145" t="s">
        <v>1337</v>
      </c>
      <c r="F505" s="144" t="s">
        <v>33</v>
      </c>
      <c r="G505" s="143">
        <v>5</v>
      </c>
      <c r="H505" s="52">
        <f>O505*(1-'Orç-Resumo'!$G$10)</f>
        <v>3206.68</v>
      </c>
      <c r="I505" s="53">
        <f>P505*(1-'Orç-Resumo'!$G$10)</f>
        <v>572.88</v>
      </c>
      <c r="J505" s="148">
        <f t="shared" si="21"/>
        <v>16033.4</v>
      </c>
      <c r="K505" s="149">
        <f t="shared" si="22"/>
        <v>2864.4</v>
      </c>
      <c r="L505" s="150">
        <f t="shared" si="23"/>
        <v>18897.8</v>
      </c>
      <c r="M505" s="150">
        <v>0</v>
      </c>
      <c r="N505" s="184"/>
      <c r="O505" s="146">
        <v>3206.68</v>
      </c>
      <c r="P505" s="147">
        <v>572.88</v>
      </c>
    </row>
    <row r="506" spans="2:16" ht="57">
      <c r="B506" s="143" t="s">
        <v>1338</v>
      </c>
      <c r="C506" s="144" t="s">
        <v>26</v>
      </c>
      <c r="D506" s="144" t="s">
        <v>1339</v>
      </c>
      <c r="E506" s="145" t="s">
        <v>1340</v>
      </c>
      <c r="F506" s="144" t="s">
        <v>1341</v>
      </c>
      <c r="G506" s="143">
        <v>100</v>
      </c>
      <c r="H506" s="52">
        <f>O506*(1-'Orç-Resumo'!$G$10)</f>
        <v>355.76</v>
      </c>
      <c r="I506" s="53">
        <f>P506*(1-'Orç-Resumo'!$G$10)</f>
        <v>354.48999999999995</v>
      </c>
      <c r="J506" s="148">
        <f t="shared" si="21"/>
        <v>35576</v>
      </c>
      <c r="K506" s="149">
        <f t="shared" si="22"/>
        <v>35448.999999999993</v>
      </c>
      <c r="L506" s="150">
        <f t="shared" si="23"/>
        <v>71025</v>
      </c>
      <c r="M506" s="150">
        <v>0</v>
      </c>
      <c r="N506" s="184"/>
      <c r="O506" s="146">
        <v>355.76</v>
      </c>
      <c r="P506" s="147">
        <v>354.48999999999995</v>
      </c>
    </row>
    <row r="507" spans="2:16" ht="28.5">
      <c r="B507" s="143" t="s">
        <v>1342</v>
      </c>
      <c r="C507" s="144" t="s">
        <v>48</v>
      </c>
      <c r="D507" s="144">
        <v>98301</v>
      </c>
      <c r="E507" s="145" t="s">
        <v>1343</v>
      </c>
      <c r="F507" s="144" t="s">
        <v>184</v>
      </c>
      <c r="G507" s="143">
        <v>35</v>
      </c>
      <c r="H507" s="52">
        <f>O507*(1-'Orç-Resumo'!$G$10)</f>
        <v>567.27</v>
      </c>
      <c r="I507" s="53">
        <f>P507*(1-'Orç-Resumo'!$G$10)</f>
        <v>296.02999999999997</v>
      </c>
      <c r="J507" s="148">
        <f t="shared" si="21"/>
        <v>19854.45</v>
      </c>
      <c r="K507" s="149">
        <f t="shared" si="22"/>
        <v>10361.049999999999</v>
      </c>
      <c r="L507" s="150">
        <f t="shared" si="23"/>
        <v>30215.5</v>
      </c>
      <c r="M507" s="150">
        <v>0</v>
      </c>
      <c r="N507" s="184"/>
      <c r="O507" s="146">
        <v>567.27</v>
      </c>
      <c r="P507" s="147" t="s">
        <v>2161</v>
      </c>
    </row>
    <row r="508" spans="2:16">
      <c r="B508" s="143" t="s">
        <v>1344</v>
      </c>
      <c r="C508" s="144" t="s">
        <v>26</v>
      </c>
      <c r="D508" s="144" t="s">
        <v>1345</v>
      </c>
      <c r="E508" s="145" t="s">
        <v>1346</v>
      </c>
      <c r="F508" s="144" t="s">
        <v>1347</v>
      </c>
      <c r="G508" s="143">
        <v>37</v>
      </c>
      <c r="H508" s="52">
        <f>O508*(1-'Orç-Resumo'!$G$10)</f>
        <v>36.591999999999999</v>
      </c>
      <c r="I508" s="53">
        <f>P508*(1-'Orç-Resumo'!$G$10)</f>
        <v>9.548</v>
      </c>
      <c r="J508" s="148">
        <f t="shared" si="21"/>
        <v>1353.904</v>
      </c>
      <c r="K508" s="149">
        <f t="shared" si="22"/>
        <v>353.27600000000001</v>
      </c>
      <c r="L508" s="150">
        <f t="shared" si="23"/>
        <v>1707.18</v>
      </c>
      <c r="M508" s="150">
        <v>0</v>
      </c>
      <c r="N508" s="184"/>
      <c r="O508" s="146">
        <v>36.591999999999999</v>
      </c>
      <c r="P508" s="147">
        <v>9.548</v>
      </c>
    </row>
    <row r="509" spans="2:16" ht="28.5">
      <c r="B509" s="143" t="s">
        <v>1348</v>
      </c>
      <c r="C509" s="144" t="s">
        <v>48</v>
      </c>
      <c r="D509" s="144">
        <v>98295</v>
      </c>
      <c r="E509" s="145" t="s">
        <v>1349</v>
      </c>
      <c r="F509" s="144" t="s">
        <v>110</v>
      </c>
      <c r="G509" s="143">
        <v>6500</v>
      </c>
      <c r="H509" s="52">
        <f>O509*(1-'Orç-Resumo'!$G$10)</f>
        <v>4.8899999999999997</v>
      </c>
      <c r="I509" s="53">
        <f>P509*(1-'Orç-Resumo'!$G$10)</f>
        <v>0.12</v>
      </c>
      <c r="J509" s="148">
        <f t="shared" si="21"/>
        <v>31784.999999999996</v>
      </c>
      <c r="K509" s="149">
        <f t="shared" si="22"/>
        <v>780</v>
      </c>
      <c r="L509" s="150">
        <f t="shared" si="23"/>
        <v>32564.999999999996</v>
      </c>
      <c r="M509" s="150">
        <v>0</v>
      </c>
      <c r="N509" s="184"/>
      <c r="O509" s="146">
        <v>4.8899999999999997</v>
      </c>
      <c r="P509" s="147" t="s">
        <v>2162</v>
      </c>
    </row>
    <row r="510" spans="2:16" ht="28.5">
      <c r="B510" s="143" t="s">
        <v>1351</v>
      </c>
      <c r="C510" s="144" t="s">
        <v>48</v>
      </c>
      <c r="D510" s="144">
        <v>98307</v>
      </c>
      <c r="E510" s="145" t="s">
        <v>1352</v>
      </c>
      <c r="F510" s="144" t="s">
        <v>184</v>
      </c>
      <c r="G510" s="143">
        <v>450</v>
      </c>
      <c r="H510" s="52">
        <f>O510*(1-'Orç-Resumo'!$G$10)</f>
        <v>42.989999999999995</v>
      </c>
      <c r="I510" s="53">
        <f>P510*(1-'Orç-Resumo'!$G$10)</f>
        <v>9.84</v>
      </c>
      <c r="J510" s="148">
        <f t="shared" si="21"/>
        <v>19345.499999999996</v>
      </c>
      <c r="K510" s="149">
        <f t="shared" si="22"/>
        <v>4428</v>
      </c>
      <c r="L510" s="150">
        <f t="shared" si="23"/>
        <v>23773.499999999996</v>
      </c>
      <c r="M510" s="150">
        <v>0</v>
      </c>
      <c r="N510" s="184"/>
      <c r="O510" s="146">
        <v>42.989999999999995</v>
      </c>
      <c r="P510" s="147" t="s">
        <v>286</v>
      </c>
    </row>
    <row r="511" spans="2:16" ht="28.5">
      <c r="B511" s="143" t="s">
        <v>1354</v>
      </c>
      <c r="C511" s="144" t="s">
        <v>26</v>
      </c>
      <c r="D511" s="144" t="s">
        <v>1355</v>
      </c>
      <c r="E511" s="145" t="s">
        <v>1356</v>
      </c>
      <c r="F511" s="144" t="s">
        <v>33</v>
      </c>
      <c r="G511" s="143">
        <v>450</v>
      </c>
      <c r="H511" s="52">
        <f>O511*(1-'Orç-Resumo'!$G$10)</f>
        <v>32.034999999999997</v>
      </c>
      <c r="I511" s="53">
        <f>P511*(1-'Orç-Resumo'!$G$10)</f>
        <v>19.9175</v>
      </c>
      <c r="J511" s="148">
        <f t="shared" si="21"/>
        <v>14415.749999999998</v>
      </c>
      <c r="K511" s="149">
        <f t="shared" si="22"/>
        <v>8962.875</v>
      </c>
      <c r="L511" s="150">
        <f t="shared" si="23"/>
        <v>23378.625</v>
      </c>
      <c r="M511" s="150">
        <v>0</v>
      </c>
      <c r="N511" s="184"/>
      <c r="O511" s="146">
        <v>32.034999999999997</v>
      </c>
      <c r="P511" s="147">
        <v>19.9175</v>
      </c>
    </row>
    <row r="512" spans="2:16" ht="28.5">
      <c r="B512" s="143" t="s">
        <v>1357</v>
      </c>
      <c r="C512" s="144" t="s">
        <v>26</v>
      </c>
      <c r="D512" s="144" t="s">
        <v>1358</v>
      </c>
      <c r="E512" s="145" t="s">
        <v>1359</v>
      </c>
      <c r="F512" s="144" t="s">
        <v>33</v>
      </c>
      <c r="G512" s="143">
        <v>450</v>
      </c>
      <c r="H512" s="52">
        <f>O512*(1-'Orç-Resumo'!$G$10)</f>
        <v>57.334999999999994</v>
      </c>
      <c r="I512" s="53">
        <f>P512*(1-'Orç-Resumo'!$G$10)</f>
        <v>19.9175</v>
      </c>
      <c r="J512" s="148">
        <f t="shared" si="21"/>
        <v>25800.749999999996</v>
      </c>
      <c r="K512" s="149">
        <f t="shared" si="22"/>
        <v>8962.875</v>
      </c>
      <c r="L512" s="150">
        <f t="shared" si="23"/>
        <v>34763.625</v>
      </c>
      <c r="M512" s="150">
        <v>0</v>
      </c>
      <c r="N512" s="184"/>
      <c r="O512" s="146">
        <v>57.334999999999994</v>
      </c>
      <c r="P512" s="147">
        <v>19.9175</v>
      </c>
    </row>
    <row r="513" spans="2:16" ht="28.5">
      <c r="B513" s="143" t="s">
        <v>1360</v>
      </c>
      <c r="C513" s="144" t="s">
        <v>26</v>
      </c>
      <c r="D513" s="144" t="s">
        <v>1361</v>
      </c>
      <c r="E513" s="145" t="s">
        <v>1362</v>
      </c>
      <c r="F513" s="144" t="s">
        <v>1341</v>
      </c>
      <c r="G513" s="143">
        <v>150</v>
      </c>
      <c r="H513" s="52">
        <f>O513*(1-'Orç-Resumo'!$G$10)</f>
        <v>30.154600000000002</v>
      </c>
      <c r="I513" s="53">
        <f>P513*(1-'Orç-Resumo'!$G$10)</f>
        <v>0.63860000000000006</v>
      </c>
      <c r="J513" s="148">
        <f t="shared" si="21"/>
        <v>4523.1900000000005</v>
      </c>
      <c r="K513" s="149">
        <f t="shared" si="22"/>
        <v>95.79</v>
      </c>
      <c r="L513" s="150">
        <f t="shared" si="23"/>
        <v>4618.9800000000005</v>
      </c>
      <c r="M513" s="150">
        <v>0</v>
      </c>
      <c r="N513" s="184"/>
      <c r="O513" s="146">
        <v>30.154600000000002</v>
      </c>
      <c r="P513" s="147">
        <v>0.63860000000000006</v>
      </c>
    </row>
    <row r="514" spans="2:16" ht="57">
      <c r="B514" s="143" t="s">
        <v>1363</v>
      </c>
      <c r="C514" s="144" t="s">
        <v>26</v>
      </c>
      <c r="D514" s="144" t="s">
        <v>1364</v>
      </c>
      <c r="E514" s="145" t="s">
        <v>1365</v>
      </c>
      <c r="F514" s="144" t="s">
        <v>33</v>
      </c>
      <c r="G514" s="143">
        <v>8</v>
      </c>
      <c r="H514" s="52">
        <f>O514*(1-'Orç-Resumo'!$G$10)</f>
        <v>143.67999999999995</v>
      </c>
      <c r="I514" s="53">
        <f>P514*(1-'Orç-Resumo'!$G$10)</f>
        <v>381.92</v>
      </c>
      <c r="J514" s="148">
        <f t="shared" si="21"/>
        <v>1149.4399999999996</v>
      </c>
      <c r="K514" s="149">
        <f t="shared" si="22"/>
        <v>3055.36</v>
      </c>
      <c r="L514" s="150">
        <f t="shared" si="23"/>
        <v>4204.7999999999993</v>
      </c>
      <c r="M514" s="150">
        <v>0</v>
      </c>
      <c r="N514" s="184"/>
      <c r="O514" s="146">
        <v>143.67999999999995</v>
      </c>
      <c r="P514" s="147">
        <v>381.92</v>
      </c>
    </row>
    <row r="515" spans="2:16" ht="28.5">
      <c r="B515" s="143" t="s">
        <v>1366</v>
      </c>
      <c r="C515" s="144" t="s">
        <v>26</v>
      </c>
      <c r="D515" s="144" t="s">
        <v>1367</v>
      </c>
      <c r="E515" s="145" t="s">
        <v>1368</v>
      </c>
      <c r="F515" s="144" t="s">
        <v>33</v>
      </c>
      <c r="G515" s="143">
        <v>8</v>
      </c>
      <c r="H515" s="52">
        <f>O515*(1-'Orç-Resumo'!$G$10)</f>
        <v>143.67999999999995</v>
      </c>
      <c r="I515" s="53">
        <f>P515*(1-'Orç-Resumo'!$G$10)</f>
        <v>381.92</v>
      </c>
      <c r="J515" s="148">
        <f t="shared" si="21"/>
        <v>1149.4399999999996</v>
      </c>
      <c r="K515" s="149">
        <f t="shared" si="22"/>
        <v>3055.36</v>
      </c>
      <c r="L515" s="150">
        <f t="shared" si="23"/>
        <v>4204.7999999999993</v>
      </c>
      <c r="M515" s="150">
        <v>0</v>
      </c>
      <c r="N515" s="184"/>
      <c r="O515" s="146">
        <v>143.67999999999995</v>
      </c>
      <c r="P515" s="147">
        <v>381.92</v>
      </c>
    </row>
    <row r="516" spans="2:16" ht="42.75">
      <c r="B516" s="143" t="s">
        <v>1369</v>
      </c>
      <c r="C516" s="144" t="s">
        <v>48</v>
      </c>
      <c r="D516" s="144">
        <v>91941</v>
      </c>
      <c r="E516" s="145" t="s">
        <v>1370</v>
      </c>
      <c r="F516" s="144" t="s">
        <v>184</v>
      </c>
      <c r="G516" s="143">
        <v>200</v>
      </c>
      <c r="H516" s="52">
        <f>O516*(1-'Orç-Resumo'!$G$10)</f>
        <v>6.25</v>
      </c>
      <c r="I516" s="53">
        <f>P516*(1-'Orç-Resumo'!$G$10)</f>
        <v>7.98</v>
      </c>
      <c r="J516" s="148">
        <f t="shared" si="21"/>
        <v>1250</v>
      </c>
      <c r="K516" s="149">
        <f t="shared" si="22"/>
        <v>1596</v>
      </c>
      <c r="L516" s="150">
        <f t="shared" si="23"/>
        <v>2846</v>
      </c>
      <c r="M516" s="150">
        <v>0</v>
      </c>
      <c r="N516" s="184"/>
      <c r="O516" s="146">
        <v>6.25</v>
      </c>
      <c r="P516" s="147" t="s">
        <v>3307</v>
      </c>
    </row>
    <row r="517" spans="2:16" ht="42.75">
      <c r="B517" s="143" t="s">
        <v>1372</v>
      </c>
      <c r="C517" s="144" t="s">
        <v>48</v>
      </c>
      <c r="D517" s="144">
        <v>91944</v>
      </c>
      <c r="E517" s="145" t="s">
        <v>1289</v>
      </c>
      <c r="F517" s="144" t="s">
        <v>184</v>
      </c>
      <c r="G517" s="143">
        <v>200</v>
      </c>
      <c r="H517" s="52">
        <f>O517*(1-'Orç-Resumo'!$G$10)</f>
        <v>9.25</v>
      </c>
      <c r="I517" s="53">
        <f>P517*(1-'Orç-Resumo'!$G$10)</f>
        <v>8.23</v>
      </c>
      <c r="J517" s="148">
        <f t="shared" si="21"/>
        <v>1850</v>
      </c>
      <c r="K517" s="149">
        <f t="shared" si="22"/>
        <v>1646</v>
      </c>
      <c r="L517" s="150">
        <f t="shared" si="23"/>
        <v>3496</v>
      </c>
      <c r="M517" s="150">
        <v>0</v>
      </c>
      <c r="N517" s="184"/>
      <c r="O517" s="146">
        <v>9.25</v>
      </c>
      <c r="P517" s="147" t="s">
        <v>2156</v>
      </c>
    </row>
    <row r="518" spans="2:16" ht="57">
      <c r="B518" s="143" t="s">
        <v>1373</v>
      </c>
      <c r="C518" s="144" t="s">
        <v>48</v>
      </c>
      <c r="D518" s="144">
        <v>100561</v>
      </c>
      <c r="E518" s="145" t="s">
        <v>1374</v>
      </c>
      <c r="F518" s="144" t="s">
        <v>184</v>
      </c>
      <c r="G518" s="143">
        <v>7</v>
      </c>
      <c r="H518" s="52">
        <f>O518*(1-'Orç-Resumo'!$G$10)</f>
        <v>153.56</v>
      </c>
      <c r="I518" s="53">
        <f>P518*(1-'Orç-Resumo'!$G$10)</f>
        <v>48.3</v>
      </c>
      <c r="J518" s="148">
        <f t="shared" si="21"/>
        <v>1074.92</v>
      </c>
      <c r="K518" s="149">
        <f t="shared" si="22"/>
        <v>338.09999999999997</v>
      </c>
      <c r="L518" s="150">
        <f t="shared" si="23"/>
        <v>1413.02</v>
      </c>
      <c r="M518" s="150">
        <v>0</v>
      </c>
      <c r="N518" s="184"/>
      <c r="O518" s="146">
        <v>153.56</v>
      </c>
      <c r="P518" s="147" t="s">
        <v>2163</v>
      </c>
    </row>
    <row r="519" spans="2:16" ht="57">
      <c r="B519" s="143" t="s">
        <v>1375</v>
      </c>
      <c r="C519" s="144" t="s">
        <v>48</v>
      </c>
      <c r="D519" s="144">
        <v>93009</v>
      </c>
      <c r="E519" s="145" t="s">
        <v>1158</v>
      </c>
      <c r="F519" s="144" t="s">
        <v>110</v>
      </c>
      <c r="G519" s="143">
        <v>310</v>
      </c>
      <c r="H519" s="52">
        <f>O519*(1-'Orç-Resumo'!$G$10)</f>
        <v>27.799999999999997</v>
      </c>
      <c r="I519" s="53">
        <f>P519*(1-'Orç-Resumo'!$G$10)</f>
        <v>6.14</v>
      </c>
      <c r="J519" s="148">
        <f t="shared" si="21"/>
        <v>8618</v>
      </c>
      <c r="K519" s="149">
        <f t="shared" si="22"/>
        <v>1903.3999999999999</v>
      </c>
      <c r="L519" s="150">
        <f t="shared" si="23"/>
        <v>10521.4</v>
      </c>
      <c r="M519" s="150">
        <v>0</v>
      </c>
      <c r="N519" s="184"/>
      <c r="O519" s="146">
        <v>27.799999999999997</v>
      </c>
      <c r="P519" s="147" t="s">
        <v>2136</v>
      </c>
    </row>
    <row r="520" spans="2:16" ht="42.75">
      <c r="B520" s="143" t="s">
        <v>1376</v>
      </c>
      <c r="C520" s="144" t="s">
        <v>102</v>
      </c>
      <c r="D520" s="144" t="s">
        <v>1377</v>
      </c>
      <c r="E520" s="145" t="s">
        <v>1378</v>
      </c>
      <c r="F520" s="144" t="s">
        <v>354</v>
      </c>
      <c r="G520" s="143">
        <v>85</v>
      </c>
      <c r="H520" s="52">
        <f>O520*(1-'Orç-Resumo'!$G$10)</f>
        <v>20.66</v>
      </c>
      <c r="I520" s="53">
        <f>P520*(1-'Orç-Resumo'!$G$10)</f>
        <v>23.02</v>
      </c>
      <c r="J520" s="148">
        <f t="shared" si="21"/>
        <v>1756.1</v>
      </c>
      <c r="K520" s="149">
        <f t="shared" si="22"/>
        <v>1956.7</v>
      </c>
      <c r="L520" s="150">
        <f t="shared" si="23"/>
        <v>3712.8</v>
      </c>
      <c r="M520" s="150">
        <v>0</v>
      </c>
      <c r="N520" s="184"/>
      <c r="O520" s="146">
        <v>20.66</v>
      </c>
      <c r="P520" s="147">
        <v>23.02</v>
      </c>
    </row>
    <row r="521" spans="2:16" ht="57">
      <c r="B521" s="143" t="s">
        <v>1379</v>
      </c>
      <c r="C521" s="144" t="s">
        <v>48</v>
      </c>
      <c r="D521" s="144">
        <v>91864</v>
      </c>
      <c r="E521" s="145" t="s">
        <v>1220</v>
      </c>
      <c r="F521" s="144" t="s">
        <v>110</v>
      </c>
      <c r="G521" s="143">
        <v>260</v>
      </c>
      <c r="H521" s="52">
        <f>O521*(1-'Orç-Resumo'!$G$10)</f>
        <v>12.329999999999998</v>
      </c>
      <c r="I521" s="53">
        <f>P521*(1-'Orç-Resumo'!$G$10)</f>
        <v>6.64</v>
      </c>
      <c r="J521" s="148">
        <f t="shared" si="21"/>
        <v>3205.7999999999997</v>
      </c>
      <c r="K521" s="149">
        <f t="shared" si="22"/>
        <v>1726.3999999999999</v>
      </c>
      <c r="L521" s="150">
        <f t="shared" si="23"/>
        <v>4932.2</v>
      </c>
      <c r="M521" s="150">
        <v>0</v>
      </c>
      <c r="N521" s="184"/>
      <c r="O521" s="146">
        <v>12.329999999999998</v>
      </c>
      <c r="P521" s="147" t="s">
        <v>2142</v>
      </c>
    </row>
    <row r="522" spans="2:16" ht="71.25">
      <c r="B522" s="143" t="s">
        <v>1380</v>
      </c>
      <c r="C522" s="144" t="s">
        <v>48</v>
      </c>
      <c r="D522" s="144">
        <v>91867</v>
      </c>
      <c r="E522" s="145" t="s">
        <v>1381</v>
      </c>
      <c r="F522" s="144" t="s">
        <v>110</v>
      </c>
      <c r="G522" s="143">
        <v>40</v>
      </c>
      <c r="H522" s="52">
        <f>O522*(1-'Orç-Resumo'!$G$10)</f>
        <v>8.0299999999999994</v>
      </c>
      <c r="I522" s="53">
        <f>P522*(1-'Orç-Resumo'!$G$10)</f>
        <v>4.49</v>
      </c>
      <c r="J522" s="148">
        <f t="shared" si="21"/>
        <v>321.2</v>
      </c>
      <c r="K522" s="149">
        <f t="shared" si="22"/>
        <v>179.60000000000002</v>
      </c>
      <c r="L522" s="150">
        <f t="shared" si="23"/>
        <v>500.8</v>
      </c>
      <c r="M522" s="150">
        <v>0</v>
      </c>
      <c r="N522" s="184"/>
      <c r="O522" s="146">
        <v>8.0299999999999994</v>
      </c>
      <c r="P522" s="147" t="s">
        <v>2153</v>
      </c>
    </row>
    <row r="523" spans="2:16" ht="42.75">
      <c r="B523" s="143" t="s">
        <v>1382</v>
      </c>
      <c r="C523" s="144" t="s">
        <v>102</v>
      </c>
      <c r="D523" s="144" t="s">
        <v>1383</v>
      </c>
      <c r="E523" s="145" t="s">
        <v>1384</v>
      </c>
      <c r="F523" s="144" t="s">
        <v>354</v>
      </c>
      <c r="G523" s="143">
        <v>165</v>
      </c>
      <c r="H523" s="52">
        <f>O523*(1-'Orç-Resumo'!$G$10)</f>
        <v>24.47</v>
      </c>
      <c r="I523" s="53">
        <f>P523*(1-'Orç-Resumo'!$G$10)</f>
        <v>15.35</v>
      </c>
      <c r="J523" s="148">
        <f t="shared" si="21"/>
        <v>4037.5499999999997</v>
      </c>
      <c r="K523" s="149">
        <f t="shared" si="22"/>
        <v>2532.75</v>
      </c>
      <c r="L523" s="150">
        <f t="shared" si="23"/>
        <v>6570.2999999999993</v>
      </c>
      <c r="M523" s="150">
        <v>0</v>
      </c>
      <c r="N523" s="184"/>
      <c r="O523" s="146">
        <v>24.47</v>
      </c>
      <c r="P523" s="147">
        <v>15.35</v>
      </c>
    </row>
    <row r="524" spans="2:16" ht="42.75">
      <c r="B524" s="143" t="s">
        <v>1385</v>
      </c>
      <c r="C524" s="144" t="s">
        <v>102</v>
      </c>
      <c r="D524" s="144" t="s">
        <v>1386</v>
      </c>
      <c r="E524" s="145" t="s">
        <v>1387</v>
      </c>
      <c r="F524" s="144" t="s">
        <v>354</v>
      </c>
      <c r="G524" s="143">
        <v>70</v>
      </c>
      <c r="H524" s="52">
        <f>O524*(1-'Orç-Resumo'!$G$10)</f>
        <v>18.350000000000001</v>
      </c>
      <c r="I524" s="53">
        <f>P524*(1-'Orç-Resumo'!$G$10)</f>
        <v>15.35</v>
      </c>
      <c r="J524" s="148">
        <f t="shared" si="21"/>
        <v>1284.5</v>
      </c>
      <c r="K524" s="149">
        <f t="shared" si="22"/>
        <v>1074.5</v>
      </c>
      <c r="L524" s="150">
        <f t="shared" si="23"/>
        <v>2359</v>
      </c>
      <c r="M524" s="150">
        <v>0</v>
      </c>
      <c r="N524" s="184"/>
      <c r="O524" s="146">
        <v>18.350000000000001</v>
      </c>
      <c r="P524" s="147">
        <v>15.35</v>
      </c>
    </row>
    <row r="525" spans="2:16" ht="57">
      <c r="B525" s="143" t="s">
        <v>1388</v>
      </c>
      <c r="C525" s="144" t="s">
        <v>26</v>
      </c>
      <c r="D525" s="144" t="s">
        <v>1169</v>
      </c>
      <c r="E525" s="145" t="s">
        <v>1170</v>
      </c>
      <c r="F525" s="144" t="s">
        <v>1164</v>
      </c>
      <c r="G525" s="143">
        <v>135</v>
      </c>
      <c r="H525" s="52">
        <f>O525*(1-'Orç-Resumo'!$G$10)</f>
        <v>31.796666666666663</v>
      </c>
      <c r="I525" s="53">
        <f>P525*(1-'Orç-Resumo'!$G$10)</f>
        <v>23.87</v>
      </c>
      <c r="J525" s="148">
        <f t="shared" si="21"/>
        <v>4292.5499999999993</v>
      </c>
      <c r="K525" s="149">
        <f t="shared" si="22"/>
        <v>3222.4500000000003</v>
      </c>
      <c r="L525" s="150">
        <f t="shared" si="23"/>
        <v>7515</v>
      </c>
      <c r="M525" s="150">
        <v>0</v>
      </c>
      <c r="N525" s="184"/>
      <c r="O525" s="146">
        <v>31.796666666666663</v>
      </c>
      <c r="P525" s="147">
        <v>23.87</v>
      </c>
    </row>
    <row r="526" spans="2:16" ht="42.75">
      <c r="B526" s="143" t="s">
        <v>1389</v>
      </c>
      <c r="C526" s="144" t="s">
        <v>102</v>
      </c>
      <c r="D526" s="144" t="s">
        <v>1390</v>
      </c>
      <c r="E526" s="145" t="s">
        <v>1391</v>
      </c>
      <c r="F526" s="144" t="s">
        <v>354</v>
      </c>
      <c r="G526" s="143">
        <v>40</v>
      </c>
      <c r="H526" s="52">
        <f>O526*(1-'Orç-Resumo'!$G$10)</f>
        <v>46.27</v>
      </c>
      <c r="I526" s="53">
        <f>P526*(1-'Orç-Resumo'!$G$10)</f>
        <v>14.84</v>
      </c>
      <c r="J526" s="148">
        <f t="shared" si="21"/>
        <v>1850.8000000000002</v>
      </c>
      <c r="K526" s="149">
        <f t="shared" si="22"/>
        <v>593.6</v>
      </c>
      <c r="L526" s="150">
        <f t="shared" si="23"/>
        <v>2444.4</v>
      </c>
      <c r="M526" s="150">
        <v>0</v>
      </c>
      <c r="N526" s="184"/>
      <c r="O526" s="146">
        <v>46.27</v>
      </c>
      <c r="P526" s="147">
        <v>14.84</v>
      </c>
    </row>
    <row r="527" spans="2:16">
      <c r="B527" s="143" t="s">
        <v>1392</v>
      </c>
      <c r="C527" s="144" t="s">
        <v>26</v>
      </c>
      <c r="D527" s="144" t="s">
        <v>1393</v>
      </c>
      <c r="E527" s="145" t="s">
        <v>1394</v>
      </c>
      <c r="F527" s="144" t="s">
        <v>33</v>
      </c>
      <c r="G527" s="143">
        <v>35</v>
      </c>
      <c r="H527" s="52">
        <f>O527*(1-'Orç-Resumo'!$G$10)</f>
        <v>110.72244000000001</v>
      </c>
      <c r="I527" s="53">
        <f>P527*(1-'Orç-Resumo'!$G$10)</f>
        <v>11.40986</v>
      </c>
      <c r="J527" s="148">
        <f t="shared" si="21"/>
        <v>3875.2854000000002</v>
      </c>
      <c r="K527" s="149">
        <f t="shared" si="22"/>
        <v>399.3451</v>
      </c>
      <c r="L527" s="150">
        <f t="shared" si="23"/>
        <v>4274.6305000000002</v>
      </c>
      <c r="M527" s="150">
        <v>0</v>
      </c>
      <c r="N527" s="184"/>
      <c r="O527" s="146">
        <v>110.72244000000001</v>
      </c>
      <c r="P527" s="147">
        <v>11.40986</v>
      </c>
    </row>
    <row r="528" spans="2:16">
      <c r="B528" s="143" t="s">
        <v>1395</v>
      </c>
      <c r="C528" s="144" t="s">
        <v>26</v>
      </c>
      <c r="D528" s="144" t="s">
        <v>1396</v>
      </c>
      <c r="E528" s="145" t="s">
        <v>1397</v>
      </c>
      <c r="F528" s="144" t="s">
        <v>33</v>
      </c>
      <c r="G528" s="143">
        <v>35</v>
      </c>
      <c r="H528" s="52">
        <f>O528*(1-'Orç-Resumo'!$G$10)</f>
        <v>21.952439999999999</v>
      </c>
      <c r="I528" s="53">
        <f>P528*(1-'Orç-Resumo'!$G$10)</f>
        <v>11.40986</v>
      </c>
      <c r="J528" s="148">
        <f t="shared" si="21"/>
        <v>768.33539999999994</v>
      </c>
      <c r="K528" s="149">
        <f t="shared" si="22"/>
        <v>399.3451</v>
      </c>
      <c r="L528" s="150">
        <f t="shared" si="23"/>
        <v>1167.6804999999999</v>
      </c>
      <c r="M528" s="150">
        <v>0</v>
      </c>
      <c r="N528" s="184"/>
      <c r="O528" s="146">
        <v>21.952439999999999</v>
      </c>
      <c r="P528" s="147">
        <v>11.40986</v>
      </c>
    </row>
    <row r="529" spans="2:16">
      <c r="B529" s="143" t="s">
        <v>1398</v>
      </c>
      <c r="C529" s="144" t="s">
        <v>26</v>
      </c>
      <c r="D529" s="144" t="s">
        <v>1399</v>
      </c>
      <c r="E529" s="145" t="s">
        <v>1400</v>
      </c>
      <c r="F529" s="144" t="s">
        <v>33</v>
      </c>
      <c r="G529" s="143">
        <v>35</v>
      </c>
      <c r="H529" s="52">
        <f>O529*(1-'Orç-Resumo'!$G$10)</f>
        <v>112.20244</v>
      </c>
      <c r="I529" s="53">
        <f>P529*(1-'Orç-Resumo'!$G$10)</f>
        <v>11.40986</v>
      </c>
      <c r="J529" s="148">
        <f t="shared" ref="J529:J592" si="24">G529*H529</f>
        <v>3927.0853999999999</v>
      </c>
      <c r="K529" s="149">
        <f t="shared" ref="K529:K592" si="25">G529*I529</f>
        <v>399.3451</v>
      </c>
      <c r="L529" s="150">
        <f t="shared" ref="L529:L592" si="26">J529+K529</f>
        <v>4326.4305000000004</v>
      </c>
      <c r="M529" s="150">
        <v>0</v>
      </c>
      <c r="N529" s="184"/>
      <c r="O529" s="146">
        <v>112.20244</v>
      </c>
      <c r="P529" s="147">
        <v>11.40986</v>
      </c>
    </row>
    <row r="530" spans="2:16" ht="71.25">
      <c r="B530" s="143" t="s">
        <v>1401</v>
      </c>
      <c r="C530" s="144" t="s">
        <v>48</v>
      </c>
      <c r="D530" s="144">
        <v>97887</v>
      </c>
      <c r="E530" s="145" t="s">
        <v>1402</v>
      </c>
      <c r="F530" s="144" t="s">
        <v>184</v>
      </c>
      <c r="G530" s="143">
        <v>40</v>
      </c>
      <c r="H530" s="52">
        <f>O530*(1-'Orç-Resumo'!$G$10)</f>
        <v>195.44</v>
      </c>
      <c r="I530" s="53">
        <f>P530*(1-'Orç-Resumo'!$G$10)</f>
        <v>109.24</v>
      </c>
      <c r="J530" s="148">
        <f t="shared" si="24"/>
        <v>7817.6</v>
      </c>
      <c r="K530" s="149">
        <f t="shared" si="25"/>
        <v>4369.5999999999995</v>
      </c>
      <c r="L530" s="150">
        <f t="shared" si="26"/>
        <v>12187.2</v>
      </c>
      <c r="M530" s="150">
        <v>0</v>
      </c>
      <c r="N530" s="184"/>
      <c r="O530" s="146">
        <v>195.44</v>
      </c>
      <c r="P530" s="147" t="s">
        <v>3308</v>
      </c>
    </row>
    <row r="531" spans="2:16" ht="71.25">
      <c r="B531" s="143" t="s">
        <v>1403</v>
      </c>
      <c r="C531" s="144" t="s">
        <v>48</v>
      </c>
      <c r="D531" s="144">
        <v>101875</v>
      </c>
      <c r="E531" s="145" t="s">
        <v>1404</v>
      </c>
      <c r="F531" s="144" t="s">
        <v>184</v>
      </c>
      <c r="G531" s="143">
        <v>21</v>
      </c>
      <c r="H531" s="52">
        <f>O531*(1-'Orç-Resumo'!$G$10)</f>
        <v>350.29</v>
      </c>
      <c r="I531" s="53">
        <f>P531*(1-'Orç-Resumo'!$G$10)</f>
        <v>24.82</v>
      </c>
      <c r="J531" s="148">
        <f t="shared" si="24"/>
        <v>7356.09</v>
      </c>
      <c r="K531" s="149">
        <f t="shared" si="25"/>
        <v>521.22</v>
      </c>
      <c r="L531" s="150">
        <f t="shared" si="26"/>
        <v>7877.31</v>
      </c>
      <c r="M531" s="150">
        <v>0</v>
      </c>
      <c r="N531" s="184"/>
      <c r="O531" s="146">
        <v>350.29</v>
      </c>
      <c r="P531" s="147" t="s">
        <v>2164</v>
      </c>
    </row>
    <row r="532" spans="2:16" ht="57">
      <c r="B532" s="143" t="s">
        <v>1406</v>
      </c>
      <c r="C532" s="144" t="s">
        <v>48</v>
      </c>
      <c r="D532" s="144">
        <v>98268</v>
      </c>
      <c r="E532" s="145" t="s">
        <v>1407</v>
      </c>
      <c r="F532" s="144" t="s">
        <v>110</v>
      </c>
      <c r="G532" s="143">
        <v>270</v>
      </c>
      <c r="H532" s="52">
        <f>O532*(1-'Orç-Resumo'!$G$10)</f>
        <v>12.27</v>
      </c>
      <c r="I532" s="53">
        <f>P532*(1-'Orç-Resumo'!$G$10)</f>
        <v>4.97</v>
      </c>
      <c r="J532" s="148">
        <f t="shared" si="24"/>
        <v>3312.9</v>
      </c>
      <c r="K532" s="149">
        <f t="shared" si="25"/>
        <v>1341.8999999999999</v>
      </c>
      <c r="L532" s="150">
        <f t="shared" si="26"/>
        <v>4654.8</v>
      </c>
      <c r="M532" s="150">
        <v>0</v>
      </c>
      <c r="N532" s="184"/>
      <c r="O532" s="146">
        <v>12.27</v>
      </c>
      <c r="P532" s="147" t="s">
        <v>1790</v>
      </c>
    </row>
    <row r="533" spans="2:16" ht="28.5">
      <c r="B533" s="143" t="s">
        <v>1408</v>
      </c>
      <c r="C533" s="144" t="s">
        <v>26</v>
      </c>
      <c r="D533" s="144" t="s">
        <v>1409</v>
      </c>
      <c r="E533" s="145" t="s">
        <v>1410</v>
      </c>
      <c r="F533" s="144" t="s">
        <v>33</v>
      </c>
      <c r="G533" s="143">
        <v>40</v>
      </c>
      <c r="H533" s="52">
        <f>O533*(1-'Orç-Resumo'!$G$10)</f>
        <v>28.830000000000002</v>
      </c>
      <c r="I533" s="53">
        <f>P533*(1-'Orç-Resumo'!$G$10)</f>
        <v>9.3960000000000008</v>
      </c>
      <c r="J533" s="148">
        <f t="shared" si="24"/>
        <v>1153.2</v>
      </c>
      <c r="K533" s="149">
        <f t="shared" si="25"/>
        <v>375.84000000000003</v>
      </c>
      <c r="L533" s="150">
        <f t="shared" si="26"/>
        <v>1529.04</v>
      </c>
      <c r="M533" s="150">
        <v>0</v>
      </c>
      <c r="N533" s="184"/>
      <c r="O533" s="146">
        <v>28.830000000000002</v>
      </c>
      <c r="P533" s="147">
        <v>9.3960000000000008</v>
      </c>
    </row>
    <row r="534" spans="2:16" ht="42.75">
      <c r="B534" s="143" t="s">
        <v>1411</v>
      </c>
      <c r="C534" s="144" t="s">
        <v>26</v>
      </c>
      <c r="D534" s="144" t="s">
        <v>1412</v>
      </c>
      <c r="E534" s="145" t="s">
        <v>1413</v>
      </c>
      <c r="F534" s="144" t="s">
        <v>33</v>
      </c>
      <c r="G534" s="143">
        <v>150</v>
      </c>
      <c r="H534" s="52">
        <f>O534*(1-'Orç-Resumo'!$G$10)</f>
        <v>61</v>
      </c>
      <c r="I534" s="53">
        <f>P534*(1-'Orç-Resumo'!$G$10)</f>
        <v>39.835000000000001</v>
      </c>
      <c r="J534" s="148">
        <f t="shared" si="24"/>
        <v>9150</v>
      </c>
      <c r="K534" s="149">
        <f t="shared" si="25"/>
        <v>5975.25</v>
      </c>
      <c r="L534" s="150">
        <f t="shared" si="26"/>
        <v>15125.25</v>
      </c>
      <c r="M534" s="150">
        <v>0</v>
      </c>
      <c r="N534" s="184"/>
      <c r="O534" s="146">
        <v>61</v>
      </c>
      <c r="P534" s="147">
        <v>39.835000000000001</v>
      </c>
    </row>
    <row r="535" spans="2:16" ht="28.5">
      <c r="B535" s="143" t="s">
        <v>1414</v>
      </c>
      <c r="C535" s="144" t="s">
        <v>26</v>
      </c>
      <c r="D535" s="144" t="s">
        <v>1415</v>
      </c>
      <c r="E535" s="145" t="s">
        <v>1416</v>
      </c>
      <c r="F535" s="144" t="s">
        <v>110</v>
      </c>
      <c r="G535" s="143">
        <v>210</v>
      </c>
      <c r="H535" s="52">
        <f>O535*(1-'Orç-Resumo'!$G$10)</f>
        <v>125.00250000000001</v>
      </c>
      <c r="I535" s="53">
        <f>P535*(1-'Orç-Resumo'!$G$10)</f>
        <v>35.234999999999999</v>
      </c>
      <c r="J535" s="148">
        <f t="shared" si="24"/>
        <v>26250.525000000001</v>
      </c>
      <c r="K535" s="149">
        <f t="shared" si="25"/>
        <v>7399.3499999999995</v>
      </c>
      <c r="L535" s="150">
        <f t="shared" si="26"/>
        <v>33649.875</v>
      </c>
      <c r="M535" s="150">
        <v>0</v>
      </c>
      <c r="N535" s="184"/>
      <c r="O535" s="146">
        <v>125.00250000000001</v>
      </c>
      <c r="P535" s="147">
        <v>35.234999999999999</v>
      </c>
    </row>
    <row r="536" spans="2:16" ht="28.5">
      <c r="B536" s="143" t="s">
        <v>1417</v>
      </c>
      <c r="C536" s="144" t="s">
        <v>26</v>
      </c>
      <c r="D536" s="144" t="s">
        <v>1418</v>
      </c>
      <c r="E536" s="145" t="s">
        <v>1419</v>
      </c>
      <c r="F536" s="144" t="s">
        <v>33</v>
      </c>
      <c r="G536" s="143">
        <v>35</v>
      </c>
      <c r="H536" s="52">
        <f>O536*(1-'Orç-Resumo'!$G$10)</f>
        <v>98.754999999999995</v>
      </c>
      <c r="I536" s="53">
        <f>P536*(1-'Orç-Resumo'!$G$10)</f>
        <v>4.6980000000000004</v>
      </c>
      <c r="J536" s="148">
        <f t="shared" si="24"/>
        <v>3456.4249999999997</v>
      </c>
      <c r="K536" s="149">
        <f t="shared" si="25"/>
        <v>164.43</v>
      </c>
      <c r="L536" s="150">
        <f t="shared" si="26"/>
        <v>3620.8549999999996</v>
      </c>
      <c r="M536" s="150">
        <v>0</v>
      </c>
      <c r="N536" s="184"/>
      <c r="O536" s="146">
        <v>98.754999999999995</v>
      </c>
      <c r="P536" s="147">
        <v>4.6980000000000004</v>
      </c>
    </row>
    <row r="537" spans="2:16" ht="28.5">
      <c r="B537" s="143" t="s">
        <v>1420</v>
      </c>
      <c r="C537" s="144" t="s">
        <v>26</v>
      </c>
      <c r="D537" s="144" t="s">
        <v>1421</v>
      </c>
      <c r="E537" s="145" t="s">
        <v>1422</v>
      </c>
      <c r="F537" s="144" t="s">
        <v>33</v>
      </c>
      <c r="G537" s="143">
        <v>35</v>
      </c>
      <c r="H537" s="52">
        <f>O537*(1-'Orç-Resumo'!$G$10)</f>
        <v>42.414999999999999</v>
      </c>
      <c r="I537" s="53">
        <f>P537*(1-'Orç-Resumo'!$G$10)</f>
        <v>39.454999999999998</v>
      </c>
      <c r="J537" s="148">
        <f t="shared" si="24"/>
        <v>1484.5249999999999</v>
      </c>
      <c r="K537" s="149">
        <f t="shared" si="25"/>
        <v>1380.925</v>
      </c>
      <c r="L537" s="150">
        <f t="shared" si="26"/>
        <v>2865.45</v>
      </c>
      <c r="M537" s="150">
        <v>0</v>
      </c>
      <c r="N537" s="184"/>
      <c r="O537" s="146">
        <v>42.414999999999999</v>
      </c>
      <c r="P537" s="147">
        <v>39.454999999999998</v>
      </c>
    </row>
    <row r="538" spans="2:16" ht="30">
      <c r="B538" s="143" t="s">
        <v>1423</v>
      </c>
      <c r="C538" s="144" t="s">
        <v>21</v>
      </c>
      <c r="D538" s="144" t="s">
        <v>21</v>
      </c>
      <c r="E538" s="145" t="s">
        <v>1424</v>
      </c>
      <c r="F538" s="144" t="s">
        <v>23</v>
      </c>
      <c r="G538" s="143"/>
      <c r="H538" s="52"/>
      <c r="I538" s="53"/>
      <c r="J538" s="148"/>
      <c r="K538" s="149"/>
      <c r="L538" s="150"/>
      <c r="M538" s="150">
        <v>0</v>
      </c>
      <c r="N538" s="184"/>
      <c r="O538" s="146" t="s">
        <v>24</v>
      </c>
      <c r="P538" s="147" t="s">
        <v>24</v>
      </c>
    </row>
    <row r="539" spans="2:16" ht="71.25">
      <c r="B539" s="143" t="s">
        <v>1425</v>
      </c>
      <c r="C539" s="144" t="s">
        <v>48</v>
      </c>
      <c r="D539" s="144">
        <v>101878</v>
      </c>
      <c r="E539" s="145" t="s">
        <v>1091</v>
      </c>
      <c r="F539" s="144" t="s">
        <v>184</v>
      </c>
      <c r="G539" s="143">
        <v>7</v>
      </c>
      <c r="H539" s="52">
        <f>O539*(1-'Orç-Resumo'!$G$10)</f>
        <v>459.57</v>
      </c>
      <c r="I539" s="53">
        <f>P539*(1-'Orç-Resumo'!$G$10)</f>
        <v>72.709999999999994</v>
      </c>
      <c r="J539" s="148">
        <f t="shared" si="24"/>
        <v>3216.99</v>
      </c>
      <c r="K539" s="149">
        <f t="shared" si="25"/>
        <v>508.96999999999997</v>
      </c>
      <c r="L539" s="150">
        <f t="shared" si="26"/>
        <v>3725.9599999999996</v>
      </c>
      <c r="M539" s="150">
        <v>0</v>
      </c>
      <c r="N539" s="184"/>
      <c r="O539" s="146">
        <v>459.57</v>
      </c>
      <c r="P539" s="147" t="s">
        <v>2126</v>
      </c>
    </row>
    <row r="540" spans="2:16" ht="71.25">
      <c r="B540" s="143" t="s">
        <v>1426</v>
      </c>
      <c r="C540" s="144" t="s">
        <v>48</v>
      </c>
      <c r="D540" s="144">
        <v>101879</v>
      </c>
      <c r="E540" s="145" t="s">
        <v>1427</v>
      </c>
      <c r="F540" s="144" t="s">
        <v>184</v>
      </c>
      <c r="G540" s="143">
        <v>7</v>
      </c>
      <c r="H540" s="52">
        <f>O540*(1-'Orç-Resumo'!$G$10)</f>
        <v>510.73999999999995</v>
      </c>
      <c r="I540" s="53">
        <f>P540*(1-'Orç-Resumo'!$G$10)</f>
        <v>27.79</v>
      </c>
      <c r="J540" s="148">
        <f t="shared" si="24"/>
        <v>3575.18</v>
      </c>
      <c r="K540" s="149">
        <f t="shared" si="25"/>
        <v>194.53</v>
      </c>
      <c r="L540" s="150">
        <f t="shared" si="26"/>
        <v>3769.71</v>
      </c>
      <c r="M540" s="150">
        <v>0</v>
      </c>
      <c r="N540" s="184"/>
      <c r="O540" s="146">
        <v>510.73999999999995</v>
      </c>
      <c r="P540" s="147" t="s">
        <v>2165</v>
      </c>
    </row>
    <row r="541" spans="2:16" ht="71.25">
      <c r="B541" s="143" t="s">
        <v>1428</v>
      </c>
      <c r="C541" s="144" t="s">
        <v>48</v>
      </c>
      <c r="D541" s="144">
        <v>101879</v>
      </c>
      <c r="E541" s="145" t="s">
        <v>1429</v>
      </c>
      <c r="F541" s="144" t="s">
        <v>184</v>
      </c>
      <c r="G541" s="143">
        <v>7</v>
      </c>
      <c r="H541" s="52">
        <f>O541*(1-'Orç-Resumo'!$G$10)</f>
        <v>510.73999999999995</v>
      </c>
      <c r="I541" s="53">
        <f>P541*(1-'Orç-Resumo'!$G$10)</f>
        <v>27.79</v>
      </c>
      <c r="J541" s="148">
        <f t="shared" si="24"/>
        <v>3575.18</v>
      </c>
      <c r="K541" s="149">
        <f t="shared" si="25"/>
        <v>194.53</v>
      </c>
      <c r="L541" s="150">
        <f t="shared" si="26"/>
        <v>3769.71</v>
      </c>
      <c r="M541" s="150">
        <v>0</v>
      </c>
      <c r="N541" s="184"/>
      <c r="O541" s="146">
        <v>510.73999999999995</v>
      </c>
      <c r="P541" s="147" t="s">
        <v>2165</v>
      </c>
    </row>
    <row r="542" spans="2:16" ht="71.25">
      <c r="B542" s="143" t="s">
        <v>1430</v>
      </c>
      <c r="C542" s="144" t="s">
        <v>48</v>
      </c>
      <c r="D542" s="144">
        <v>101879</v>
      </c>
      <c r="E542" s="145" t="s">
        <v>1429</v>
      </c>
      <c r="F542" s="144" t="s">
        <v>184</v>
      </c>
      <c r="G542" s="143">
        <v>7</v>
      </c>
      <c r="H542" s="52">
        <f>O542*(1-'Orç-Resumo'!$G$10)</f>
        <v>510.73999999999995</v>
      </c>
      <c r="I542" s="53">
        <f>P542*(1-'Orç-Resumo'!$G$10)</f>
        <v>27.79</v>
      </c>
      <c r="J542" s="148">
        <f t="shared" si="24"/>
        <v>3575.18</v>
      </c>
      <c r="K542" s="149">
        <f t="shared" si="25"/>
        <v>194.53</v>
      </c>
      <c r="L542" s="150">
        <f t="shared" si="26"/>
        <v>3769.71</v>
      </c>
      <c r="M542" s="150">
        <v>0</v>
      </c>
      <c r="N542" s="184"/>
      <c r="O542" s="146">
        <v>510.73999999999995</v>
      </c>
      <c r="P542" s="147" t="s">
        <v>2165</v>
      </c>
    </row>
    <row r="543" spans="2:16" ht="71.25">
      <c r="B543" s="143" t="s">
        <v>1431</v>
      </c>
      <c r="C543" s="144" t="s">
        <v>48</v>
      </c>
      <c r="D543" s="144">
        <v>101880</v>
      </c>
      <c r="E543" s="145" t="s">
        <v>1432</v>
      </c>
      <c r="F543" s="144" t="s">
        <v>184</v>
      </c>
      <c r="G543" s="143">
        <v>7</v>
      </c>
      <c r="H543" s="52">
        <f>O543*(1-'Orç-Resumo'!$G$10)</f>
        <v>587.99</v>
      </c>
      <c r="I543" s="53">
        <f>P543*(1-'Orç-Resumo'!$G$10)</f>
        <v>33.299999999999997</v>
      </c>
      <c r="J543" s="148">
        <f t="shared" si="24"/>
        <v>4115.93</v>
      </c>
      <c r="K543" s="149">
        <f t="shared" si="25"/>
        <v>233.09999999999997</v>
      </c>
      <c r="L543" s="150">
        <f t="shared" si="26"/>
        <v>4349.0300000000007</v>
      </c>
      <c r="M543" s="150">
        <v>0</v>
      </c>
      <c r="N543" s="184"/>
      <c r="O543" s="146">
        <v>587.99</v>
      </c>
      <c r="P543" s="147" t="s">
        <v>2166</v>
      </c>
    </row>
    <row r="544" spans="2:16" ht="57">
      <c r="B544" s="143" t="s">
        <v>1433</v>
      </c>
      <c r="C544" s="144" t="s">
        <v>48</v>
      </c>
      <c r="D544" s="144">
        <v>91932</v>
      </c>
      <c r="E544" s="145" t="s">
        <v>1434</v>
      </c>
      <c r="F544" s="144" t="s">
        <v>110</v>
      </c>
      <c r="G544" s="143">
        <v>220</v>
      </c>
      <c r="H544" s="52">
        <f>O544*(1-'Orç-Resumo'!$G$10)</f>
        <v>14.05</v>
      </c>
      <c r="I544" s="53">
        <f>P544*(1-'Orç-Resumo'!$G$10)</f>
        <v>3.61</v>
      </c>
      <c r="J544" s="148">
        <f t="shared" si="24"/>
        <v>3091</v>
      </c>
      <c r="K544" s="149">
        <f t="shared" si="25"/>
        <v>794.19999999999993</v>
      </c>
      <c r="L544" s="150">
        <f t="shared" si="26"/>
        <v>3885.2</v>
      </c>
      <c r="M544" s="150">
        <v>0</v>
      </c>
      <c r="N544" s="184"/>
      <c r="O544" s="146">
        <v>14.05</v>
      </c>
      <c r="P544" s="147" t="s">
        <v>2167</v>
      </c>
    </row>
    <row r="545" spans="2:16" ht="57">
      <c r="B545" s="143" t="s">
        <v>1435</v>
      </c>
      <c r="C545" s="144" t="s">
        <v>48</v>
      </c>
      <c r="D545" s="144">
        <v>91928</v>
      </c>
      <c r="E545" s="145" t="s">
        <v>1228</v>
      </c>
      <c r="F545" s="144" t="s">
        <v>110</v>
      </c>
      <c r="G545" s="143">
        <v>220</v>
      </c>
      <c r="H545" s="52">
        <f>O545*(1-'Orç-Resumo'!$G$10)</f>
        <v>5.34</v>
      </c>
      <c r="I545" s="53">
        <f>P545*(1-'Orç-Resumo'!$G$10)</f>
        <v>1.86</v>
      </c>
      <c r="J545" s="148">
        <f t="shared" si="24"/>
        <v>1174.8</v>
      </c>
      <c r="K545" s="149">
        <f t="shared" si="25"/>
        <v>409.20000000000005</v>
      </c>
      <c r="L545" s="150">
        <f t="shared" si="26"/>
        <v>1584</v>
      </c>
      <c r="M545" s="150">
        <v>0</v>
      </c>
      <c r="N545" s="184"/>
      <c r="O545" s="146">
        <v>5.34</v>
      </c>
      <c r="P545" s="147" t="s">
        <v>2143</v>
      </c>
    </row>
    <row r="546" spans="2:16" ht="57">
      <c r="B546" s="143" t="s">
        <v>1436</v>
      </c>
      <c r="C546" s="144" t="s">
        <v>48</v>
      </c>
      <c r="D546" s="144">
        <v>92982</v>
      </c>
      <c r="E546" s="145" t="s">
        <v>1437</v>
      </c>
      <c r="F546" s="144" t="s">
        <v>110</v>
      </c>
      <c r="G546" s="143">
        <v>220</v>
      </c>
      <c r="H546" s="52">
        <f>O546*(1-'Orç-Resumo'!$G$10)</f>
        <v>16.16</v>
      </c>
      <c r="I546" s="53">
        <f>P546*(1-'Orç-Resumo'!$G$10)</f>
        <v>0.59</v>
      </c>
      <c r="J546" s="148">
        <f t="shared" si="24"/>
        <v>3555.2</v>
      </c>
      <c r="K546" s="149">
        <f t="shared" si="25"/>
        <v>129.79999999999998</v>
      </c>
      <c r="L546" s="150">
        <f t="shared" si="26"/>
        <v>3685</v>
      </c>
      <c r="M546" s="150">
        <v>0</v>
      </c>
      <c r="N546" s="184"/>
      <c r="O546" s="146">
        <v>16.16</v>
      </c>
      <c r="P546" s="147" t="s">
        <v>1989</v>
      </c>
    </row>
    <row r="547" spans="2:16" ht="57">
      <c r="B547" s="143" t="s">
        <v>1439</v>
      </c>
      <c r="C547" s="144" t="s">
        <v>48</v>
      </c>
      <c r="D547" s="144">
        <v>91932</v>
      </c>
      <c r="E547" s="145" t="s">
        <v>1440</v>
      </c>
      <c r="F547" s="144" t="s">
        <v>110</v>
      </c>
      <c r="G547" s="143">
        <v>220</v>
      </c>
      <c r="H547" s="52">
        <f>O547*(1-'Orç-Resumo'!$G$10)</f>
        <v>14.05</v>
      </c>
      <c r="I547" s="53">
        <f>P547*(1-'Orç-Resumo'!$G$10)</f>
        <v>3.61</v>
      </c>
      <c r="J547" s="148">
        <f t="shared" si="24"/>
        <v>3091</v>
      </c>
      <c r="K547" s="149">
        <f t="shared" si="25"/>
        <v>794.19999999999993</v>
      </c>
      <c r="L547" s="150">
        <f t="shared" si="26"/>
        <v>3885.2</v>
      </c>
      <c r="M547" s="150">
        <v>0</v>
      </c>
      <c r="N547" s="184"/>
      <c r="O547" s="146">
        <v>14.05</v>
      </c>
      <c r="P547" s="147" t="s">
        <v>2167</v>
      </c>
    </row>
    <row r="548" spans="2:16" ht="57">
      <c r="B548" s="143" t="s">
        <v>1441</v>
      </c>
      <c r="C548" s="144" t="s">
        <v>48</v>
      </c>
      <c r="D548" s="144">
        <v>91928</v>
      </c>
      <c r="E548" s="145" t="s">
        <v>1228</v>
      </c>
      <c r="F548" s="144" t="s">
        <v>110</v>
      </c>
      <c r="G548" s="143">
        <v>220</v>
      </c>
      <c r="H548" s="52">
        <f>O548*(1-'Orç-Resumo'!$G$10)</f>
        <v>5.34</v>
      </c>
      <c r="I548" s="53">
        <f>P548*(1-'Orç-Resumo'!$G$10)</f>
        <v>1.86</v>
      </c>
      <c r="J548" s="148">
        <f t="shared" si="24"/>
        <v>1174.8</v>
      </c>
      <c r="K548" s="149">
        <f t="shared" si="25"/>
        <v>409.20000000000005</v>
      </c>
      <c r="L548" s="150">
        <f t="shared" si="26"/>
        <v>1584</v>
      </c>
      <c r="M548" s="150">
        <v>0</v>
      </c>
      <c r="N548" s="184"/>
      <c r="O548" s="146">
        <v>5.34</v>
      </c>
      <c r="P548" s="147" t="s">
        <v>2143</v>
      </c>
    </row>
    <row r="549" spans="2:16" ht="28.5">
      <c r="B549" s="143" t="s">
        <v>1442</v>
      </c>
      <c r="C549" s="144" t="s">
        <v>26</v>
      </c>
      <c r="D549" s="144" t="s">
        <v>1443</v>
      </c>
      <c r="E549" s="145" t="s">
        <v>1444</v>
      </c>
      <c r="F549" s="144" t="s">
        <v>33</v>
      </c>
      <c r="G549" s="143">
        <v>7</v>
      </c>
      <c r="H549" s="52">
        <f>O549*(1-'Orç-Resumo'!$G$10)</f>
        <v>298.452</v>
      </c>
      <c r="I549" s="53">
        <f>P549*(1-'Orç-Resumo'!$G$10)</f>
        <v>57.287999999999997</v>
      </c>
      <c r="J549" s="148">
        <f t="shared" si="24"/>
        <v>2089.1639999999998</v>
      </c>
      <c r="K549" s="149">
        <f t="shared" si="25"/>
        <v>401.01599999999996</v>
      </c>
      <c r="L549" s="150">
        <f t="shared" si="26"/>
        <v>2490.1799999999998</v>
      </c>
      <c r="M549" s="150">
        <v>0</v>
      </c>
      <c r="N549" s="184"/>
      <c r="O549" s="146">
        <v>298.452</v>
      </c>
      <c r="P549" s="147">
        <v>57.287999999999997</v>
      </c>
    </row>
    <row r="550" spans="2:16" ht="42.75">
      <c r="B550" s="143" t="s">
        <v>1445</v>
      </c>
      <c r="C550" s="144" t="s">
        <v>102</v>
      </c>
      <c r="D550" s="144" t="s">
        <v>1446</v>
      </c>
      <c r="E550" s="145" t="s">
        <v>1447</v>
      </c>
      <c r="F550" s="144" t="s">
        <v>666</v>
      </c>
      <c r="G550" s="143">
        <v>7</v>
      </c>
      <c r="H550" s="52">
        <f>O550*(1-'Orç-Resumo'!$G$10)</f>
        <v>275.16000000000003</v>
      </c>
      <c r="I550" s="53">
        <f>P550*(1-'Orç-Resumo'!$G$10)</f>
        <v>95.15</v>
      </c>
      <c r="J550" s="148">
        <f t="shared" si="24"/>
        <v>1926.1200000000001</v>
      </c>
      <c r="K550" s="149">
        <f t="shared" si="25"/>
        <v>666.05000000000007</v>
      </c>
      <c r="L550" s="150">
        <f t="shared" si="26"/>
        <v>2592.17</v>
      </c>
      <c r="M550" s="150">
        <v>0</v>
      </c>
      <c r="N550" s="184"/>
      <c r="O550" s="146">
        <v>275.16000000000003</v>
      </c>
      <c r="P550" s="147">
        <v>95.15</v>
      </c>
    </row>
    <row r="551" spans="2:16" ht="42.75">
      <c r="B551" s="143" t="s">
        <v>1448</v>
      </c>
      <c r="C551" s="144" t="s">
        <v>102</v>
      </c>
      <c r="D551" s="144" t="s">
        <v>1449</v>
      </c>
      <c r="E551" s="145" t="s">
        <v>1450</v>
      </c>
      <c r="F551" s="144" t="s">
        <v>666</v>
      </c>
      <c r="G551" s="143">
        <v>7</v>
      </c>
      <c r="H551" s="52">
        <f>O551*(1-'Orç-Resumo'!$G$10)</f>
        <v>199.14</v>
      </c>
      <c r="I551" s="53">
        <f>P551*(1-'Orç-Resumo'!$G$10)</f>
        <v>89.01</v>
      </c>
      <c r="J551" s="148">
        <f t="shared" si="24"/>
        <v>1393.98</v>
      </c>
      <c r="K551" s="149">
        <f t="shared" si="25"/>
        <v>623.07000000000005</v>
      </c>
      <c r="L551" s="150">
        <f t="shared" si="26"/>
        <v>2017.0500000000002</v>
      </c>
      <c r="M551" s="150">
        <v>0</v>
      </c>
      <c r="N551" s="184"/>
      <c r="O551" s="146">
        <v>199.14</v>
      </c>
      <c r="P551" s="147">
        <v>89.01</v>
      </c>
    </row>
    <row r="552" spans="2:16" ht="42.75">
      <c r="B552" s="143" t="s">
        <v>1451</v>
      </c>
      <c r="C552" s="144" t="s">
        <v>102</v>
      </c>
      <c r="D552" s="144" t="s">
        <v>1452</v>
      </c>
      <c r="E552" s="145" t="s">
        <v>1453</v>
      </c>
      <c r="F552" s="144" t="s">
        <v>666</v>
      </c>
      <c r="G552" s="143">
        <v>7</v>
      </c>
      <c r="H552" s="52">
        <f>O552*(1-'Orç-Resumo'!$G$10)</f>
        <v>106.49</v>
      </c>
      <c r="I552" s="53">
        <f>P552*(1-'Orç-Resumo'!$G$10)</f>
        <v>79.8</v>
      </c>
      <c r="J552" s="148">
        <f t="shared" si="24"/>
        <v>745.43</v>
      </c>
      <c r="K552" s="149">
        <f t="shared" si="25"/>
        <v>558.6</v>
      </c>
      <c r="L552" s="150">
        <f t="shared" si="26"/>
        <v>1304.03</v>
      </c>
      <c r="M552" s="150">
        <v>0</v>
      </c>
      <c r="N552" s="184"/>
      <c r="O552" s="146">
        <v>106.49</v>
      </c>
      <c r="P552" s="147">
        <v>79.8</v>
      </c>
    </row>
    <row r="553" spans="2:16" ht="42.75">
      <c r="B553" s="143" t="s">
        <v>1454</v>
      </c>
      <c r="C553" s="144" t="s">
        <v>48</v>
      </c>
      <c r="D553" s="144">
        <v>93653</v>
      </c>
      <c r="E553" s="145" t="s">
        <v>1455</v>
      </c>
      <c r="F553" s="144" t="s">
        <v>184</v>
      </c>
      <c r="G553" s="143">
        <v>210</v>
      </c>
      <c r="H553" s="52">
        <f>O553*(1-'Orç-Resumo'!$G$10)</f>
        <v>12.04</v>
      </c>
      <c r="I553" s="53">
        <f>P553*(1-'Orç-Resumo'!$G$10)</f>
        <v>1.66</v>
      </c>
      <c r="J553" s="148">
        <f t="shared" si="24"/>
        <v>2528.3999999999996</v>
      </c>
      <c r="K553" s="149">
        <f t="shared" si="25"/>
        <v>348.59999999999997</v>
      </c>
      <c r="L553" s="150">
        <f t="shared" si="26"/>
        <v>2876.9999999999995</v>
      </c>
      <c r="M553" s="150">
        <v>0</v>
      </c>
      <c r="N553" s="184"/>
      <c r="O553" s="146">
        <v>12.04</v>
      </c>
      <c r="P553" s="147" t="s">
        <v>2168</v>
      </c>
    </row>
    <row r="554" spans="2:16" ht="42.75">
      <c r="B554" s="143" t="s">
        <v>1456</v>
      </c>
      <c r="C554" s="144" t="s">
        <v>48</v>
      </c>
      <c r="D554" s="144">
        <v>93654</v>
      </c>
      <c r="E554" s="145" t="s">
        <v>1153</v>
      </c>
      <c r="F554" s="144" t="s">
        <v>184</v>
      </c>
      <c r="G554" s="143">
        <v>210</v>
      </c>
      <c r="H554" s="52">
        <f>O554*(1-'Orç-Resumo'!$G$10)</f>
        <v>12.25</v>
      </c>
      <c r="I554" s="53">
        <f>P554*(1-'Orç-Resumo'!$G$10)</f>
        <v>2.2599999999999998</v>
      </c>
      <c r="J554" s="148">
        <f t="shared" si="24"/>
        <v>2572.5</v>
      </c>
      <c r="K554" s="149">
        <f t="shared" si="25"/>
        <v>474.59999999999997</v>
      </c>
      <c r="L554" s="150">
        <f t="shared" si="26"/>
        <v>3047.1</v>
      </c>
      <c r="M554" s="150">
        <v>0</v>
      </c>
      <c r="N554" s="184"/>
      <c r="O554" s="146">
        <v>12.25</v>
      </c>
      <c r="P554" s="147" t="s">
        <v>3305</v>
      </c>
    </row>
    <row r="555" spans="2:16" ht="42.75">
      <c r="B555" s="143" t="s">
        <v>1457</v>
      </c>
      <c r="C555" s="144" t="s">
        <v>48</v>
      </c>
      <c r="D555" s="144">
        <v>93655</v>
      </c>
      <c r="E555" s="145" t="s">
        <v>1458</v>
      </c>
      <c r="F555" s="144" t="s">
        <v>184</v>
      </c>
      <c r="G555" s="143">
        <v>37</v>
      </c>
      <c r="H555" s="52">
        <f>O555*(1-'Orç-Resumo'!$G$10)</f>
        <v>12.870000000000001</v>
      </c>
      <c r="I555" s="53">
        <f>P555*(1-'Orç-Resumo'!$G$10)</f>
        <v>3.16</v>
      </c>
      <c r="J555" s="148">
        <f t="shared" si="24"/>
        <v>476.19000000000005</v>
      </c>
      <c r="K555" s="149">
        <f t="shared" si="25"/>
        <v>116.92</v>
      </c>
      <c r="L555" s="150">
        <f t="shared" si="26"/>
        <v>593.11</v>
      </c>
      <c r="M555" s="150">
        <v>0</v>
      </c>
      <c r="N555" s="184"/>
      <c r="O555" s="146">
        <v>12.870000000000001</v>
      </c>
      <c r="P555" s="147" t="s">
        <v>2135</v>
      </c>
    </row>
    <row r="556" spans="2:16" ht="42.75">
      <c r="B556" s="143" t="s">
        <v>1459</v>
      </c>
      <c r="C556" s="144" t="s">
        <v>48</v>
      </c>
      <c r="D556" s="144">
        <v>93661</v>
      </c>
      <c r="E556" s="145" t="s">
        <v>1266</v>
      </c>
      <c r="F556" s="144" t="s">
        <v>184</v>
      </c>
      <c r="G556" s="143">
        <v>8</v>
      </c>
      <c r="H556" s="52">
        <f>O556*(1-'Orç-Resumo'!$G$10)</f>
        <v>63.41</v>
      </c>
      <c r="I556" s="53">
        <f>P556*(1-'Orç-Resumo'!$G$10)</f>
        <v>4.53</v>
      </c>
      <c r="J556" s="148">
        <f t="shared" si="24"/>
        <v>507.28</v>
      </c>
      <c r="K556" s="149">
        <f t="shared" si="25"/>
        <v>36.24</v>
      </c>
      <c r="L556" s="150">
        <f t="shared" si="26"/>
        <v>543.52</v>
      </c>
      <c r="M556" s="150">
        <v>0</v>
      </c>
      <c r="N556" s="184"/>
      <c r="O556" s="146">
        <v>63.41</v>
      </c>
      <c r="P556" s="147" t="s">
        <v>2151</v>
      </c>
    </row>
    <row r="557" spans="2:16" ht="42.75">
      <c r="B557" s="143" t="s">
        <v>1460</v>
      </c>
      <c r="C557" s="144" t="s">
        <v>48</v>
      </c>
      <c r="D557" s="144">
        <v>93666</v>
      </c>
      <c r="E557" s="145" t="s">
        <v>1461</v>
      </c>
      <c r="F557" s="144" t="s">
        <v>184</v>
      </c>
      <c r="G557" s="143">
        <v>7</v>
      </c>
      <c r="H557" s="52">
        <f>O557*(1-'Orç-Resumo'!$G$10)</f>
        <v>69.5</v>
      </c>
      <c r="I557" s="53">
        <f>P557*(1-'Orç-Resumo'!$G$10)</f>
        <v>18.05</v>
      </c>
      <c r="J557" s="148">
        <f t="shared" si="24"/>
        <v>486.5</v>
      </c>
      <c r="K557" s="149">
        <f t="shared" si="25"/>
        <v>126.35000000000001</v>
      </c>
      <c r="L557" s="150">
        <f t="shared" si="26"/>
        <v>612.85</v>
      </c>
      <c r="M557" s="150">
        <v>0</v>
      </c>
      <c r="N557" s="184"/>
      <c r="O557" s="146">
        <v>69.5</v>
      </c>
      <c r="P557" s="147" t="s">
        <v>2169</v>
      </c>
    </row>
    <row r="558" spans="2:16" ht="42.75">
      <c r="B558" s="143" t="s">
        <v>1462</v>
      </c>
      <c r="C558" s="144" t="s">
        <v>48</v>
      </c>
      <c r="D558" s="144">
        <v>93672</v>
      </c>
      <c r="E558" s="145" t="s">
        <v>1463</v>
      </c>
      <c r="F558" s="144" t="s">
        <v>184</v>
      </c>
      <c r="G558" s="143">
        <v>7</v>
      </c>
      <c r="H558" s="52">
        <f>O558*(1-'Orç-Resumo'!$G$10)</f>
        <v>85.33</v>
      </c>
      <c r="I558" s="53">
        <f>P558*(1-'Orç-Resumo'!$G$10)</f>
        <v>19.37</v>
      </c>
      <c r="J558" s="148">
        <f t="shared" si="24"/>
        <v>597.30999999999995</v>
      </c>
      <c r="K558" s="149">
        <f t="shared" si="25"/>
        <v>135.59</v>
      </c>
      <c r="L558" s="150">
        <f t="shared" si="26"/>
        <v>732.9</v>
      </c>
      <c r="M558" s="150">
        <v>0</v>
      </c>
      <c r="N558" s="184"/>
      <c r="O558" s="146">
        <v>85.33</v>
      </c>
      <c r="P558" s="147" t="s">
        <v>2170</v>
      </c>
    </row>
    <row r="559" spans="2:16" ht="42.75">
      <c r="B559" s="143" t="s">
        <v>1464</v>
      </c>
      <c r="C559" s="144" t="s">
        <v>48</v>
      </c>
      <c r="D559" s="144">
        <v>101894</v>
      </c>
      <c r="E559" s="145" t="s">
        <v>1149</v>
      </c>
      <c r="F559" s="144" t="s">
        <v>184</v>
      </c>
      <c r="G559" s="143">
        <v>7</v>
      </c>
      <c r="H559" s="52">
        <f>O559*(1-'Orç-Resumo'!$G$10)</f>
        <v>149.76</v>
      </c>
      <c r="I559" s="53">
        <f>P559*(1-'Orç-Resumo'!$G$10)</f>
        <v>37.369999999999997</v>
      </c>
      <c r="J559" s="148">
        <f t="shared" si="24"/>
        <v>1048.32</v>
      </c>
      <c r="K559" s="149">
        <f t="shared" si="25"/>
        <v>261.58999999999997</v>
      </c>
      <c r="L559" s="150">
        <f t="shared" si="26"/>
        <v>1309.9099999999999</v>
      </c>
      <c r="M559" s="150">
        <v>0</v>
      </c>
      <c r="N559" s="184"/>
      <c r="O559" s="146">
        <v>149.76</v>
      </c>
      <c r="P559" s="147" t="s">
        <v>2134</v>
      </c>
    </row>
    <row r="560" spans="2:16" ht="42.75">
      <c r="B560" s="143" t="s">
        <v>1465</v>
      </c>
      <c r="C560" s="144" t="s">
        <v>26</v>
      </c>
      <c r="D560" s="144" t="s">
        <v>1466</v>
      </c>
      <c r="E560" s="145" t="s">
        <v>1467</v>
      </c>
      <c r="F560" s="144" t="s">
        <v>33</v>
      </c>
      <c r="G560" s="143">
        <v>26</v>
      </c>
      <c r="H560" s="52">
        <f>O560*(1-'Orç-Resumo'!$G$10)</f>
        <v>121.21999999999998</v>
      </c>
      <c r="I560" s="53">
        <f>P560*(1-'Orç-Resumo'!$G$10)</f>
        <v>23.87</v>
      </c>
      <c r="J560" s="148">
        <f t="shared" si="24"/>
        <v>3151.72</v>
      </c>
      <c r="K560" s="149">
        <f t="shared" si="25"/>
        <v>620.62</v>
      </c>
      <c r="L560" s="150">
        <f t="shared" si="26"/>
        <v>3772.3399999999997</v>
      </c>
      <c r="M560" s="150">
        <v>0</v>
      </c>
      <c r="N560" s="184"/>
      <c r="O560" s="146">
        <v>121.21999999999998</v>
      </c>
      <c r="P560" s="147">
        <v>23.87</v>
      </c>
    </row>
    <row r="561" spans="2:16" ht="42.75">
      <c r="B561" s="143" t="s">
        <v>1468</v>
      </c>
      <c r="C561" s="144" t="s">
        <v>26</v>
      </c>
      <c r="D561" s="144" t="s">
        <v>1469</v>
      </c>
      <c r="E561" s="145" t="s">
        <v>1470</v>
      </c>
      <c r="F561" s="144" t="s">
        <v>33</v>
      </c>
      <c r="G561" s="143">
        <v>7</v>
      </c>
      <c r="H561" s="52">
        <f>O561*(1-'Orç-Resumo'!$G$10)</f>
        <v>273.98</v>
      </c>
      <c r="I561" s="53">
        <f>P561*(1-'Orç-Resumo'!$G$10)</f>
        <v>23.87</v>
      </c>
      <c r="J561" s="148">
        <f t="shared" si="24"/>
        <v>1917.8600000000001</v>
      </c>
      <c r="K561" s="149">
        <f t="shared" si="25"/>
        <v>167.09</v>
      </c>
      <c r="L561" s="150">
        <f t="shared" si="26"/>
        <v>2084.9500000000003</v>
      </c>
      <c r="M561" s="150">
        <v>0</v>
      </c>
      <c r="N561" s="184"/>
      <c r="O561" s="146">
        <v>273.98</v>
      </c>
      <c r="P561" s="147">
        <v>23.87</v>
      </c>
    </row>
    <row r="562" spans="2:16" ht="42.75">
      <c r="B562" s="143" t="s">
        <v>1471</v>
      </c>
      <c r="C562" s="144" t="s">
        <v>26</v>
      </c>
      <c r="D562" s="144" t="s">
        <v>1472</v>
      </c>
      <c r="E562" s="145" t="s">
        <v>1473</v>
      </c>
      <c r="F562" s="144" t="s">
        <v>33</v>
      </c>
      <c r="G562" s="143">
        <v>7</v>
      </c>
      <c r="H562" s="52">
        <f>O562*(1-'Orç-Resumo'!$G$10)</f>
        <v>202.92599999999999</v>
      </c>
      <c r="I562" s="53">
        <f>P562*(1-'Orç-Resumo'!$G$10)</f>
        <v>16.709</v>
      </c>
      <c r="J562" s="148">
        <f t="shared" si="24"/>
        <v>1420.482</v>
      </c>
      <c r="K562" s="149">
        <f t="shared" si="25"/>
        <v>116.96299999999999</v>
      </c>
      <c r="L562" s="150">
        <f t="shared" si="26"/>
        <v>1537.4449999999999</v>
      </c>
      <c r="M562" s="150">
        <v>0</v>
      </c>
      <c r="N562" s="184"/>
      <c r="O562" s="146">
        <v>202.92599999999999</v>
      </c>
      <c r="P562" s="147">
        <v>16.709</v>
      </c>
    </row>
    <row r="563" spans="2:16">
      <c r="B563" s="143" t="s">
        <v>1474</v>
      </c>
      <c r="C563" s="144" t="s">
        <v>26</v>
      </c>
      <c r="D563" s="144" t="s">
        <v>1475</v>
      </c>
      <c r="E563" s="145" t="s">
        <v>1476</v>
      </c>
      <c r="F563" s="144" t="s">
        <v>33</v>
      </c>
      <c r="G563" s="143">
        <v>7</v>
      </c>
      <c r="H563" s="52">
        <f>O563*(1-'Orç-Resumo'!$G$10)</f>
        <v>118.29600000000001</v>
      </c>
      <c r="I563" s="53">
        <f>P563*(1-'Orç-Resumo'!$G$10)</f>
        <v>16.709</v>
      </c>
      <c r="J563" s="148">
        <f t="shared" si="24"/>
        <v>828.072</v>
      </c>
      <c r="K563" s="149">
        <f t="shared" si="25"/>
        <v>116.96299999999999</v>
      </c>
      <c r="L563" s="150">
        <f t="shared" si="26"/>
        <v>945.03499999999997</v>
      </c>
      <c r="M563" s="150">
        <v>0</v>
      </c>
      <c r="N563" s="184"/>
      <c r="O563" s="146">
        <v>118.29600000000001</v>
      </c>
      <c r="P563" s="147">
        <v>16.709</v>
      </c>
    </row>
    <row r="564" spans="2:16">
      <c r="B564" s="143" t="s">
        <v>1477</v>
      </c>
      <c r="C564" s="144" t="s">
        <v>26</v>
      </c>
      <c r="D564" s="144" t="s">
        <v>1478</v>
      </c>
      <c r="E564" s="145" t="s">
        <v>1479</v>
      </c>
      <c r="F564" s="144" t="s">
        <v>33</v>
      </c>
      <c r="G564" s="143">
        <v>7</v>
      </c>
      <c r="H564" s="52">
        <f>O564*(1-'Orç-Resumo'!$G$10)</f>
        <v>142.51319999999998</v>
      </c>
      <c r="I564" s="53">
        <f>P564*(1-'Orç-Resumo'!$G$10)</f>
        <v>43.9208</v>
      </c>
      <c r="J564" s="148">
        <f t="shared" si="24"/>
        <v>997.59239999999988</v>
      </c>
      <c r="K564" s="149">
        <f t="shared" si="25"/>
        <v>307.44560000000001</v>
      </c>
      <c r="L564" s="150">
        <f t="shared" si="26"/>
        <v>1305.038</v>
      </c>
      <c r="M564" s="150">
        <v>0</v>
      </c>
      <c r="N564" s="184"/>
      <c r="O564" s="146">
        <v>142.51319999999998</v>
      </c>
      <c r="P564" s="147">
        <v>43.9208</v>
      </c>
    </row>
    <row r="565" spans="2:16" ht="28.5">
      <c r="B565" s="143" t="s">
        <v>1480</v>
      </c>
      <c r="C565" s="144" t="s">
        <v>26</v>
      </c>
      <c r="D565" s="144" t="s">
        <v>1481</v>
      </c>
      <c r="E565" s="145" t="s">
        <v>1482</v>
      </c>
      <c r="F565" s="144" t="s">
        <v>33</v>
      </c>
      <c r="G565" s="143">
        <v>7</v>
      </c>
      <c r="H565" s="52">
        <f>O565*(1-'Orç-Resumo'!$G$10)</f>
        <v>32.647999999999996</v>
      </c>
      <c r="I565" s="53">
        <f>P565*(1-'Orç-Resumo'!$G$10)</f>
        <v>14.321999999999999</v>
      </c>
      <c r="J565" s="148">
        <f t="shared" si="24"/>
        <v>228.53599999999997</v>
      </c>
      <c r="K565" s="149">
        <f t="shared" si="25"/>
        <v>100.25399999999999</v>
      </c>
      <c r="L565" s="150">
        <f t="shared" si="26"/>
        <v>328.78999999999996</v>
      </c>
      <c r="M565" s="150">
        <v>0</v>
      </c>
      <c r="N565" s="184"/>
      <c r="O565" s="146">
        <v>32.647999999999996</v>
      </c>
      <c r="P565" s="147">
        <v>14.321999999999999</v>
      </c>
    </row>
    <row r="566" spans="2:16" ht="57">
      <c r="B566" s="143" t="s">
        <v>1483</v>
      </c>
      <c r="C566" s="144" t="s">
        <v>48</v>
      </c>
      <c r="D566" s="144">
        <v>91926</v>
      </c>
      <c r="E566" s="145" t="s">
        <v>1223</v>
      </c>
      <c r="F566" s="144" t="s">
        <v>110</v>
      </c>
      <c r="G566" s="143">
        <v>17000</v>
      </c>
      <c r="H566" s="52">
        <f>O566*(1-'Orç-Resumo'!$G$10)</f>
        <v>3.34</v>
      </c>
      <c r="I566" s="53">
        <f>P566*(1-'Orç-Resumo'!$G$10)</f>
        <v>1.37</v>
      </c>
      <c r="J566" s="148">
        <f t="shared" si="24"/>
        <v>56780</v>
      </c>
      <c r="K566" s="149">
        <f t="shared" si="25"/>
        <v>23290</v>
      </c>
      <c r="L566" s="150">
        <f t="shared" si="26"/>
        <v>80070</v>
      </c>
      <c r="M566" s="150">
        <v>0</v>
      </c>
      <c r="N566" s="184"/>
      <c r="O566" s="146">
        <v>3.34</v>
      </c>
      <c r="P566" s="147" t="s">
        <v>1117</v>
      </c>
    </row>
    <row r="567" spans="2:16" ht="57">
      <c r="B567" s="143" t="s">
        <v>1484</v>
      </c>
      <c r="C567" s="144" t="s">
        <v>48</v>
      </c>
      <c r="D567" s="144">
        <v>91928</v>
      </c>
      <c r="E567" s="145" t="s">
        <v>1228</v>
      </c>
      <c r="F567" s="144" t="s">
        <v>110</v>
      </c>
      <c r="G567" s="143">
        <v>350</v>
      </c>
      <c r="H567" s="52">
        <f>O567*(1-'Orç-Resumo'!$G$10)</f>
        <v>5.34</v>
      </c>
      <c r="I567" s="53">
        <f>P567*(1-'Orç-Resumo'!$G$10)</f>
        <v>1.86</v>
      </c>
      <c r="J567" s="148">
        <f t="shared" si="24"/>
        <v>1869</v>
      </c>
      <c r="K567" s="149">
        <f t="shared" si="25"/>
        <v>651</v>
      </c>
      <c r="L567" s="150">
        <f t="shared" si="26"/>
        <v>2520</v>
      </c>
      <c r="M567" s="150">
        <v>0</v>
      </c>
      <c r="N567" s="184"/>
      <c r="O567" s="146">
        <v>5.34</v>
      </c>
      <c r="P567" s="147" t="s">
        <v>2143</v>
      </c>
    </row>
    <row r="568" spans="2:16" ht="57">
      <c r="B568" s="143" t="s">
        <v>1485</v>
      </c>
      <c r="C568" s="144" t="s">
        <v>26</v>
      </c>
      <c r="D568" s="144" t="s">
        <v>1169</v>
      </c>
      <c r="E568" s="145" t="s">
        <v>1170</v>
      </c>
      <c r="F568" s="144" t="s">
        <v>1164</v>
      </c>
      <c r="G568" s="143">
        <v>350</v>
      </c>
      <c r="H568" s="52">
        <f>O568*(1-'Orç-Resumo'!$G$10)</f>
        <v>31.796666666666663</v>
      </c>
      <c r="I568" s="53">
        <f>P568*(1-'Orç-Resumo'!$G$10)</f>
        <v>23.87</v>
      </c>
      <c r="J568" s="148">
        <f t="shared" si="24"/>
        <v>11128.833333333332</v>
      </c>
      <c r="K568" s="149">
        <f t="shared" si="25"/>
        <v>8354.5</v>
      </c>
      <c r="L568" s="150">
        <f t="shared" si="26"/>
        <v>19483.333333333332</v>
      </c>
      <c r="M568" s="150">
        <v>0</v>
      </c>
      <c r="N568" s="184"/>
      <c r="O568" s="146">
        <v>31.796666666666663</v>
      </c>
      <c r="P568" s="147">
        <v>23.87</v>
      </c>
    </row>
    <row r="569" spans="2:16" ht="57">
      <c r="B569" s="143" t="s">
        <v>1486</v>
      </c>
      <c r="C569" s="144" t="s">
        <v>48</v>
      </c>
      <c r="D569" s="144">
        <v>91867</v>
      </c>
      <c r="E569" s="145" t="s">
        <v>1487</v>
      </c>
      <c r="F569" s="144" t="s">
        <v>110</v>
      </c>
      <c r="G569" s="143">
        <v>350</v>
      </c>
      <c r="H569" s="52">
        <f>O569*(1-'Orç-Resumo'!$G$10)</f>
        <v>8.0299999999999994</v>
      </c>
      <c r="I569" s="53">
        <f>P569*(1-'Orç-Resumo'!$G$10)</f>
        <v>4.49</v>
      </c>
      <c r="J569" s="148">
        <f t="shared" si="24"/>
        <v>2810.5</v>
      </c>
      <c r="K569" s="149">
        <f t="shared" si="25"/>
        <v>1571.5</v>
      </c>
      <c r="L569" s="150">
        <f t="shared" si="26"/>
        <v>4382</v>
      </c>
      <c r="M569" s="150">
        <v>0</v>
      </c>
      <c r="N569" s="184"/>
      <c r="O569" s="146">
        <v>8.0299999999999994</v>
      </c>
      <c r="P569" s="147" t="s">
        <v>2153</v>
      </c>
    </row>
    <row r="570" spans="2:16" ht="71.25">
      <c r="B570" s="143" t="s">
        <v>1488</v>
      </c>
      <c r="C570" s="144" t="s">
        <v>48</v>
      </c>
      <c r="D570" s="144">
        <v>91864</v>
      </c>
      <c r="E570" s="145" t="s">
        <v>1489</v>
      </c>
      <c r="F570" s="144" t="s">
        <v>110</v>
      </c>
      <c r="G570" s="143">
        <v>35</v>
      </c>
      <c r="H570" s="52">
        <f>O570*(1-'Orç-Resumo'!$G$10)</f>
        <v>12.329999999999998</v>
      </c>
      <c r="I570" s="53">
        <f>P570*(1-'Orç-Resumo'!$G$10)</f>
        <v>6.64</v>
      </c>
      <c r="J570" s="148">
        <f t="shared" si="24"/>
        <v>431.54999999999995</v>
      </c>
      <c r="K570" s="149">
        <f t="shared" si="25"/>
        <v>232.39999999999998</v>
      </c>
      <c r="L570" s="150">
        <f t="shared" si="26"/>
        <v>663.94999999999993</v>
      </c>
      <c r="M570" s="150">
        <v>0</v>
      </c>
      <c r="N570" s="184"/>
      <c r="O570" s="146">
        <v>12.329999999999998</v>
      </c>
      <c r="P570" s="147" t="s">
        <v>2142</v>
      </c>
    </row>
    <row r="571" spans="2:16" ht="42.75">
      <c r="B571" s="143" t="s">
        <v>1490</v>
      </c>
      <c r="C571" s="144" t="s">
        <v>102</v>
      </c>
      <c r="D571" s="144" t="s">
        <v>1386</v>
      </c>
      <c r="E571" s="145" t="s">
        <v>1387</v>
      </c>
      <c r="F571" s="144" t="s">
        <v>354</v>
      </c>
      <c r="G571" s="143">
        <v>35</v>
      </c>
      <c r="H571" s="52">
        <f>O571*(1-'Orç-Resumo'!$G$10)</f>
        <v>18.350000000000001</v>
      </c>
      <c r="I571" s="53">
        <f>P571*(1-'Orç-Resumo'!$G$10)</f>
        <v>15.35</v>
      </c>
      <c r="J571" s="148">
        <f t="shared" si="24"/>
        <v>642.25</v>
      </c>
      <c r="K571" s="149">
        <f t="shared" si="25"/>
        <v>537.25</v>
      </c>
      <c r="L571" s="150">
        <f t="shared" si="26"/>
        <v>1179.5</v>
      </c>
      <c r="M571" s="150">
        <v>0</v>
      </c>
      <c r="N571" s="184"/>
      <c r="O571" s="146">
        <v>18.350000000000001</v>
      </c>
      <c r="P571" s="147">
        <v>15.35</v>
      </c>
    </row>
    <row r="572" spans="2:16" ht="42.75">
      <c r="B572" s="143" t="s">
        <v>1491</v>
      </c>
      <c r="C572" s="144" t="s">
        <v>48</v>
      </c>
      <c r="D572" s="144">
        <v>91941</v>
      </c>
      <c r="E572" s="145" t="s">
        <v>1492</v>
      </c>
      <c r="F572" s="144" t="s">
        <v>184</v>
      </c>
      <c r="G572" s="143">
        <v>35</v>
      </c>
      <c r="H572" s="52">
        <f>O572*(1-'Orç-Resumo'!$G$10)</f>
        <v>6.25</v>
      </c>
      <c r="I572" s="53">
        <f>P572*(1-'Orç-Resumo'!$G$10)</f>
        <v>7.98</v>
      </c>
      <c r="J572" s="148">
        <f t="shared" si="24"/>
        <v>218.75</v>
      </c>
      <c r="K572" s="149">
        <f t="shared" si="25"/>
        <v>279.3</v>
      </c>
      <c r="L572" s="150">
        <f t="shared" si="26"/>
        <v>498.05</v>
      </c>
      <c r="M572" s="150">
        <v>0</v>
      </c>
      <c r="N572" s="184"/>
      <c r="O572" s="146">
        <v>6.25</v>
      </c>
      <c r="P572" s="147" t="s">
        <v>3307</v>
      </c>
    </row>
    <row r="573" spans="2:16" ht="57">
      <c r="B573" s="143" t="s">
        <v>1493</v>
      </c>
      <c r="C573" s="144" t="s">
        <v>48</v>
      </c>
      <c r="D573" s="144">
        <v>95778</v>
      </c>
      <c r="E573" s="145" t="s">
        <v>1494</v>
      </c>
      <c r="F573" s="144" t="s">
        <v>184</v>
      </c>
      <c r="G573" s="143">
        <v>35</v>
      </c>
      <c r="H573" s="52">
        <f>O573*(1-'Orç-Resumo'!$G$10)</f>
        <v>22.320000000000004</v>
      </c>
      <c r="I573" s="53">
        <f>P573*(1-'Orç-Resumo'!$G$10)</f>
        <v>13.02</v>
      </c>
      <c r="J573" s="148">
        <f t="shared" si="24"/>
        <v>781.20000000000016</v>
      </c>
      <c r="K573" s="149">
        <f t="shared" si="25"/>
        <v>455.7</v>
      </c>
      <c r="L573" s="150">
        <f t="shared" si="26"/>
        <v>1236.9000000000001</v>
      </c>
      <c r="M573" s="150">
        <v>0</v>
      </c>
      <c r="N573" s="184"/>
      <c r="O573" s="146">
        <v>22.320000000000004</v>
      </c>
      <c r="P573" s="147" t="s">
        <v>2154</v>
      </c>
    </row>
    <row r="574" spans="2:16" ht="28.5">
      <c r="B574" s="143" t="s">
        <v>1495</v>
      </c>
      <c r="C574" s="144" t="s">
        <v>26</v>
      </c>
      <c r="D574" s="144" t="s">
        <v>1496</v>
      </c>
      <c r="E574" s="145" t="s">
        <v>1497</v>
      </c>
      <c r="F574" s="144" t="s">
        <v>110</v>
      </c>
      <c r="G574" s="143">
        <v>70</v>
      </c>
      <c r="H574" s="52">
        <f>O574*(1-'Orç-Resumo'!$G$10)</f>
        <v>11.448399999999999</v>
      </c>
      <c r="I574" s="53">
        <f>P574*(1-'Orç-Resumo'!$G$10)</f>
        <v>1.9096000000000002</v>
      </c>
      <c r="J574" s="148">
        <f t="shared" si="24"/>
        <v>801.38799999999992</v>
      </c>
      <c r="K574" s="149">
        <f t="shared" si="25"/>
        <v>133.67200000000003</v>
      </c>
      <c r="L574" s="150">
        <f t="shared" si="26"/>
        <v>935.06</v>
      </c>
      <c r="M574" s="150">
        <v>0</v>
      </c>
      <c r="N574" s="184"/>
      <c r="O574" s="146">
        <v>11.448399999999999</v>
      </c>
      <c r="P574" s="147">
        <v>1.9096000000000002</v>
      </c>
    </row>
    <row r="575" spans="2:16" ht="42.75">
      <c r="B575" s="143" t="s">
        <v>1498</v>
      </c>
      <c r="C575" s="144" t="s">
        <v>48</v>
      </c>
      <c r="D575" s="144">
        <v>91944</v>
      </c>
      <c r="E575" s="145" t="s">
        <v>1289</v>
      </c>
      <c r="F575" s="144" t="s">
        <v>184</v>
      </c>
      <c r="G575" s="143">
        <v>16</v>
      </c>
      <c r="H575" s="52">
        <f>O575*(1-'Orç-Resumo'!$G$10)</f>
        <v>9.25</v>
      </c>
      <c r="I575" s="53">
        <f>P575*(1-'Orç-Resumo'!$G$10)</f>
        <v>8.23</v>
      </c>
      <c r="J575" s="148">
        <f t="shared" si="24"/>
        <v>148</v>
      </c>
      <c r="K575" s="149">
        <f t="shared" si="25"/>
        <v>131.68</v>
      </c>
      <c r="L575" s="150">
        <f t="shared" si="26"/>
        <v>279.68</v>
      </c>
      <c r="M575" s="150">
        <v>0</v>
      </c>
      <c r="N575" s="184"/>
      <c r="O575" s="146">
        <v>9.25</v>
      </c>
      <c r="P575" s="147" t="s">
        <v>2156</v>
      </c>
    </row>
    <row r="576" spans="2:16" ht="42.75">
      <c r="B576" s="143" t="s">
        <v>1499</v>
      </c>
      <c r="C576" s="144" t="s">
        <v>48</v>
      </c>
      <c r="D576" s="144">
        <v>92000</v>
      </c>
      <c r="E576" s="145" t="s">
        <v>1237</v>
      </c>
      <c r="F576" s="144" t="s">
        <v>184</v>
      </c>
      <c r="G576" s="143">
        <v>140</v>
      </c>
      <c r="H576" s="52">
        <f>O576*(1-'Orç-Resumo'!$G$10)</f>
        <v>20.05</v>
      </c>
      <c r="I576" s="53">
        <f>P576*(1-'Orç-Resumo'!$G$10)</f>
        <v>17.690000000000001</v>
      </c>
      <c r="J576" s="148">
        <f t="shared" si="24"/>
        <v>2807</v>
      </c>
      <c r="K576" s="149">
        <f t="shared" si="25"/>
        <v>2476.6000000000004</v>
      </c>
      <c r="L576" s="150">
        <f t="shared" si="26"/>
        <v>5283.6</v>
      </c>
      <c r="M576" s="150">
        <v>0</v>
      </c>
      <c r="N576" s="184"/>
      <c r="O576" s="146">
        <v>20.05</v>
      </c>
      <c r="P576" s="147" t="s">
        <v>2146</v>
      </c>
    </row>
    <row r="577" spans="2:16" ht="28.5">
      <c r="B577" s="143" t="s">
        <v>1500</v>
      </c>
      <c r="C577" s="144" t="s">
        <v>102</v>
      </c>
      <c r="D577" s="144" t="s">
        <v>1501</v>
      </c>
      <c r="E577" s="145" t="s">
        <v>1502</v>
      </c>
      <c r="F577" s="144" t="s">
        <v>354</v>
      </c>
      <c r="G577" s="143">
        <v>70</v>
      </c>
      <c r="H577" s="52">
        <f>O577*(1-'Orç-Resumo'!$G$10)</f>
        <v>37.130000000000003</v>
      </c>
      <c r="I577" s="53">
        <f>P577*(1-'Orç-Resumo'!$G$10)</f>
        <v>5.52</v>
      </c>
      <c r="J577" s="148">
        <f t="shared" si="24"/>
        <v>2599.1000000000004</v>
      </c>
      <c r="K577" s="149">
        <f t="shared" si="25"/>
        <v>386.4</v>
      </c>
      <c r="L577" s="150">
        <f t="shared" si="26"/>
        <v>2985.5000000000005</v>
      </c>
      <c r="M577" s="150">
        <v>0</v>
      </c>
      <c r="N577" s="184"/>
      <c r="O577" s="146">
        <v>37.130000000000003</v>
      </c>
      <c r="P577" s="147">
        <v>5.52</v>
      </c>
    </row>
    <row r="578" spans="2:16" ht="30">
      <c r="B578" s="143" t="s">
        <v>1503</v>
      </c>
      <c r="C578" s="144" t="s">
        <v>21</v>
      </c>
      <c r="D578" s="144" t="s">
        <v>21</v>
      </c>
      <c r="E578" s="145" t="s">
        <v>1504</v>
      </c>
      <c r="F578" s="144" t="s">
        <v>23</v>
      </c>
      <c r="G578" s="143"/>
      <c r="H578" s="52"/>
      <c r="I578" s="53"/>
      <c r="J578" s="148"/>
      <c r="K578" s="149"/>
      <c r="L578" s="150"/>
      <c r="M578" s="150">
        <v>0</v>
      </c>
      <c r="N578" s="184"/>
      <c r="O578" s="146" t="s">
        <v>24</v>
      </c>
      <c r="P578" s="147" t="s">
        <v>24</v>
      </c>
    </row>
    <row r="579" spans="2:16" ht="57">
      <c r="B579" s="143" t="s">
        <v>1505</v>
      </c>
      <c r="C579" s="144" t="s">
        <v>26</v>
      </c>
      <c r="D579" s="144" t="s">
        <v>1506</v>
      </c>
      <c r="E579" s="145" t="s">
        <v>1507</v>
      </c>
      <c r="F579" s="144" t="s">
        <v>33</v>
      </c>
      <c r="G579" s="143">
        <v>8</v>
      </c>
      <c r="H579" s="52">
        <f>O579*(1-'Orç-Resumo'!$G$10)</f>
        <v>143.67999999999995</v>
      </c>
      <c r="I579" s="53">
        <f>P579*(1-'Orç-Resumo'!$G$10)</f>
        <v>801.92000000000007</v>
      </c>
      <c r="J579" s="148">
        <f t="shared" si="24"/>
        <v>1149.4399999999996</v>
      </c>
      <c r="K579" s="149">
        <f t="shared" si="25"/>
        <v>6415.3600000000006</v>
      </c>
      <c r="L579" s="150">
        <f t="shared" si="26"/>
        <v>7564.8</v>
      </c>
      <c r="M579" s="150">
        <v>0</v>
      </c>
      <c r="N579" s="184"/>
      <c r="O579" s="146">
        <v>143.67999999999995</v>
      </c>
      <c r="P579" s="147">
        <v>801.92000000000007</v>
      </c>
    </row>
    <row r="580" spans="2:16" ht="28.5">
      <c r="B580" s="143" t="s">
        <v>1508</v>
      </c>
      <c r="C580" s="144" t="s">
        <v>26</v>
      </c>
      <c r="D580" s="144" t="s">
        <v>1509</v>
      </c>
      <c r="E580" s="145" t="s">
        <v>1510</v>
      </c>
      <c r="F580" s="144" t="s">
        <v>33</v>
      </c>
      <c r="G580" s="143">
        <v>8</v>
      </c>
      <c r="H580" s="52">
        <f>O580*(1-'Orç-Resumo'!$G$10)</f>
        <v>17.959999999999994</v>
      </c>
      <c r="I580" s="53">
        <f>P580*(1-'Orç-Resumo'!$G$10)</f>
        <v>47.74</v>
      </c>
      <c r="J580" s="148">
        <f t="shared" si="24"/>
        <v>143.67999999999995</v>
      </c>
      <c r="K580" s="149">
        <f t="shared" si="25"/>
        <v>381.92</v>
      </c>
      <c r="L580" s="150">
        <f t="shared" si="26"/>
        <v>525.59999999999991</v>
      </c>
      <c r="M580" s="150">
        <v>0</v>
      </c>
      <c r="N580" s="184"/>
      <c r="O580" s="146">
        <v>17.959999999999994</v>
      </c>
      <c r="P580" s="147">
        <v>47.74</v>
      </c>
    </row>
    <row r="581" spans="2:16">
      <c r="B581" s="143" t="s">
        <v>1511</v>
      </c>
      <c r="C581" s="144" t="s">
        <v>26</v>
      </c>
      <c r="D581" s="144" t="s">
        <v>1512</v>
      </c>
      <c r="E581" s="145" t="s">
        <v>1513</v>
      </c>
      <c r="F581" s="144" t="s">
        <v>33</v>
      </c>
      <c r="G581" s="143">
        <v>8</v>
      </c>
      <c r="H581" s="52">
        <f>O581*(1-'Orç-Resumo'!$G$10)</f>
        <v>143.67999999999995</v>
      </c>
      <c r="I581" s="53">
        <f>P581*(1-'Orç-Resumo'!$G$10)</f>
        <v>381.92</v>
      </c>
      <c r="J581" s="148">
        <f t="shared" si="24"/>
        <v>1149.4399999999996</v>
      </c>
      <c r="K581" s="149">
        <f t="shared" si="25"/>
        <v>3055.36</v>
      </c>
      <c r="L581" s="150">
        <f t="shared" si="26"/>
        <v>4204.7999999999993</v>
      </c>
      <c r="M581" s="150">
        <v>0</v>
      </c>
      <c r="N581" s="184"/>
      <c r="O581" s="146">
        <v>143.67999999999995</v>
      </c>
      <c r="P581" s="147">
        <v>381.92</v>
      </c>
    </row>
    <row r="582" spans="2:16" ht="42.75">
      <c r="B582" s="143" t="s">
        <v>1514</v>
      </c>
      <c r="C582" s="144" t="s">
        <v>26</v>
      </c>
      <c r="D582" s="144" t="s">
        <v>1515</v>
      </c>
      <c r="E582" s="145" t="s">
        <v>1516</v>
      </c>
      <c r="F582" s="144" t="s">
        <v>33</v>
      </c>
      <c r="G582" s="143">
        <v>8</v>
      </c>
      <c r="H582" s="52">
        <f>O582*(1-'Orç-Resumo'!$G$10)</f>
        <v>214.64000000000001</v>
      </c>
      <c r="I582" s="53">
        <f>P582*(1-'Orç-Resumo'!$G$10)</f>
        <v>711.92000000000007</v>
      </c>
      <c r="J582" s="148">
        <f t="shared" si="24"/>
        <v>1717.1200000000001</v>
      </c>
      <c r="K582" s="149">
        <f t="shared" si="25"/>
        <v>5695.3600000000006</v>
      </c>
      <c r="L582" s="150">
        <f t="shared" si="26"/>
        <v>7412.4800000000005</v>
      </c>
      <c r="M582" s="150">
        <v>0</v>
      </c>
      <c r="N582" s="184"/>
      <c r="O582" s="146">
        <v>214.64000000000001</v>
      </c>
      <c r="P582" s="147">
        <v>711.92000000000007</v>
      </c>
    </row>
    <row r="583" spans="2:16">
      <c r="B583" s="143" t="s">
        <v>1517</v>
      </c>
      <c r="C583" s="144" t="s">
        <v>26</v>
      </c>
      <c r="D583" s="144" t="s">
        <v>1518</v>
      </c>
      <c r="E583" s="145" t="s">
        <v>1519</v>
      </c>
      <c r="F583" s="144" t="s">
        <v>33</v>
      </c>
      <c r="G583" s="143">
        <v>8</v>
      </c>
      <c r="H583" s="52">
        <f>O583*(1-'Orç-Resumo'!$G$10)</f>
        <v>35.919999999999987</v>
      </c>
      <c r="I583" s="53">
        <f>P583*(1-'Orç-Resumo'!$G$10)</f>
        <v>95.48</v>
      </c>
      <c r="J583" s="148">
        <f t="shared" si="24"/>
        <v>287.3599999999999</v>
      </c>
      <c r="K583" s="149">
        <f t="shared" si="25"/>
        <v>763.84</v>
      </c>
      <c r="L583" s="150">
        <f t="shared" si="26"/>
        <v>1051.1999999999998</v>
      </c>
      <c r="M583" s="150">
        <v>0</v>
      </c>
      <c r="N583" s="184"/>
      <c r="O583" s="146">
        <v>35.919999999999987</v>
      </c>
      <c r="P583" s="147">
        <v>95.48</v>
      </c>
    </row>
    <row r="584" spans="2:16" ht="57">
      <c r="B584" s="143" t="s">
        <v>1520</v>
      </c>
      <c r="C584" s="144" t="s">
        <v>26</v>
      </c>
      <c r="D584" s="144" t="s">
        <v>1521</v>
      </c>
      <c r="E584" s="145" t="s">
        <v>1522</v>
      </c>
      <c r="F584" s="144" t="s">
        <v>33</v>
      </c>
      <c r="G584" s="143">
        <v>8</v>
      </c>
      <c r="H584" s="52">
        <f>O584*(1-'Orç-Resumo'!$G$10)</f>
        <v>152.65999999999997</v>
      </c>
      <c r="I584" s="53">
        <f>P584*(1-'Orç-Resumo'!$G$10)</f>
        <v>405.78999999999996</v>
      </c>
      <c r="J584" s="148">
        <f t="shared" si="24"/>
        <v>1221.2799999999997</v>
      </c>
      <c r="K584" s="149">
        <f t="shared" si="25"/>
        <v>3246.3199999999997</v>
      </c>
      <c r="L584" s="150">
        <f t="shared" si="26"/>
        <v>4467.5999999999995</v>
      </c>
      <c r="M584" s="150">
        <v>0</v>
      </c>
      <c r="N584" s="184"/>
      <c r="O584" s="146">
        <v>152.65999999999997</v>
      </c>
      <c r="P584" s="147">
        <v>405.78999999999996</v>
      </c>
    </row>
    <row r="585" spans="2:16" ht="57">
      <c r="B585" s="143" t="s">
        <v>1523</v>
      </c>
      <c r="C585" s="144" t="s">
        <v>26</v>
      </c>
      <c r="D585" s="144" t="s">
        <v>1524</v>
      </c>
      <c r="E585" s="145" t="s">
        <v>1525</v>
      </c>
      <c r="F585" s="144" t="s">
        <v>33</v>
      </c>
      <c r="G585" s="143">
        <v>8</v>
      </c>
      <c r="H585" s="52">
        <f>O585*(1-'Orç-Resumo'!$G$10)</f>
        <v>2333.9100000000003</v>
      </c>
      <c r="I585" s="53">
        <f>P585*(1-'Orç-Resumo'!$G$10)</f>
        <v>5566.08</v>
      </c>
      <c r="J585" s="148">
        <f t="shared" si="24"/>
        <v>18671.280000000002</v>
      </c>
      <c r="K585" s="149">
        <f t="shared" si="25"/>
        <v>44528.639999999999</v>
      </c>
      <c r="L585" s="150">
        <f t="shared" si="26"/>
        <v>63199.92</v>
      </c>
      <c r="M585" s="150">
        <v>0</v>
      </c>
      <c r="N585" s="184"/>
      <c r="O585" s="146">
        <v>2333.9100000000003</v>
      </c>
      <c r="P585" s="147">
        <v>5566.08</v>
      </c>
    </row>
    <row r="586" spans="2:16" ht="71.25">
      <c r="B586" s="143" t="s">
        <v>1526</v>
      </c>
      <c r="C586" s="144" t="s">
        <v>26</v>
      </c>
      <c r="D586" s="144" t="s">
        <v>1527</v>
      </c>
      <c r="E586" s="145" t="s">
        <v>1528</v>
      </c>
      <c r="F586" s="144" t="s">
        <v>33</v>
      </c>
      <c r="G586" s="143">
        <v>8</v>
      </c>
      <c r="H586" s="52">
        <f>O586*(1-'Orç-Resumo'!$G$10)</f>
        <v>1827.8150000000001</v>
      </c>
      <c r="I586" s="53">
        <f>P586*(1-'Orç-Resumo'!$G$10)</f>
        <v>1627.4683333333332</v>
      </c>
      <c r="J586" s="148">
        <f t="shared" si="24"/>
        <v>14622.52</v>
      </c>
      <c r="K586" s="149">
        <f t="shared" si="25"/>
        <v>13019.746666666666</v>
      </c>
      <c r="L586" s="150">
        <f t="shared" si="26"/>
        <v>27642.266666666666</v>
      </c>
      <c r="M586" s="150">
        <v>0</v>
      </c>
      <c r="N586" s="184"/>
      <c r="O586" s="146">
        <v>1827.8150000000001</v>
      </c>
      <c r="P586" s="147">
        <v>1627.4683333333332</v>
      </c>
    </row>
    <row r="587" spans="2:16" ht="28.5">
      <c r="B587" s="143" t="s">
        <v>1529</v>
      </c>
      <c r="C587" s="144" t="s">
        <v>26</v>
      </c>
      <c r="D587" s="144" t="s">
        <v>1530</v>
      </c>
      <c r="E587" s="145" t="s">
        <v>1531</v>
      </c>
      <c r="F587" s="144" t="s">
        <v>33</v>
      </c>
      <c r="G587" s="143">
        <v>112</v>
      </c>
      <c r="H587" s="52">
        <f>O587*(1-'Orç-Resumo'!$G$10)</f>
        <v>129.49</v>
      </c>
      <c r="I587" s="53">
        <f>P587*(1-'Orç-Resumo'!$G$10)</f>
        <v>21.004999999999999</v>
      </c>
      <c r="J587" s="148">
        <f t="shared" si="24"/>
        <v>14502.880000000001</v>
      </c>
      <c r="K587" s="149">
        <f t="shared" si="25"/>
        <v>2352.56</v>
      </c>
      <c r="L587" s="150">
        <f t="shared" si="26"/>
        <v>16855.440000000002</v>
      </c>
      <c r="M587" s="150">
        <v>0</v>
      </c>
      <c r="N587" s="184"/>
      <c r="O587" s="146">
        <v>129.49</v>
      </c>
      <c r="P587" s="147">
        <v>21.004999999999999</v>
      </c>
    </row>
    <row r="588" spans="2:16" ht="28.5">
      <c r="B588" s="143" t="s">
        <v>1532</v>
      </c>
      <c r="C588" s="144" t="s">
        <v>26</v>
      </c>
      <c r="D588" s="144" t="s">
        <v>1533</v>
      </c>
      <c r="E588" s="145" t="s">
        <v>1534</v>
      </c>
      <c r="F588" s="144" t="s">
        <v>33</v>
      </c>
      <c r="G588" s="143">
        <v>112</v>
      </c>
      <c r="H588" s="52">
        <f>O588*(1-'Orç-Resumo'!$G$10)</f>
        <v>154.49</v>
      </c>
      <c r="I588" s="53">
        <f>P588*(1-'Orç-Resumo'!$G$10)</f>
        <v>21.004999999999999</v>
      </c>
      <c r="J588" s="148">
        <f t="shared" si="24"/>
        <v>17302.88</v>
      </c>
      <c r="K588" s="149">
        <f t="shared" si="25"/>
        <v>2352.56</v>
      </c>
      <c r="L588" s="150">
        <f t="shared" si="26"/>
        <v>19655.440000000002</v>
      </c>
      <c r="M588" s="150">
        <v>0</v>
      </c>
      <c r="N588" s="184"/>
      <c r="O588" s="146">
        <v>154.49</v>
      </c>
      <c r="P588" s="147">
        <v>21.004999999999999</v>
      </c>
    </row>
    <row r="589" spans="2:16" ht="28.5">
      <c r="B589" s="143" t="s">
        <v>1535</v>
      </c>
      <c r="C589" s="144" t="s">
        <v>26</v>
      </c>
      <c r="D589" s="144" t="s">
        <v>1536</v>
      </c>
      <c r="E589" s="145" t="s">
        <v>1537</v>
      </c>
      <c r="F589" s="144" t="s">
        <v>33</v>
      </c>
      <c r="G589" s="143">
        <v>112</v>
      </c>
      <c r="H589" s="52">
        <f>O589*(1-'Orç-Resumo'!$G$10)</f>
        <v>389.49</v>
      </c>
      <c r="I589" s="53">
        <f>P589*(1-'Orç-Resumo'!$G$10)</f>
        <v>21.004999999999999</v>
      </c>
      <c r="J589" s="148">
        <f t="shared" si="24"/>
        <v>43622.880000000005</v>
      </c>
      <c r="K589" s="149">
        <f t="shared" si="25"/>
        <v>2352.56</v>
      </c>
      <c r="L589" s="150">
        <f t="shared" si="26"/>
        <v>45975.44</v>
      </c>
      <c r="M589" s="150">
        <v>0</v>
      </c>
      <c r="N589" s="184"/>
      <c r="O589" s="146">
        <v>389.49</v>
      </c>
      <c r="P589" s="147">
        <v>21.004999999999999</v>
      </c>
    </row>
    <row r="590" spans="2:16" ht="57">
      <c r="B590" s="143" t="s">
        <v>1538</v>
      </c>
      <c r="C590" s="144" t="s">
        <v>26</v>
      </c>
      <c r="D590" s="144" t="s">
        <v>1539</v>
      </c>
      <c r="E590" s="145" t="s">
        <v>1540</v>
      </c>
      <c r="F590" s="144" t="s">
        <v>33</v>
      </c>
      <c r="G590" s="143">
        <v>7</v>
      </c>
      <c r="H590" s="52">
        <f>O590*(1-'Orç-Resumo'!$G$10)</f>
        <v>694.9</v>
      </c>
      <c r="I590" s="53">
        <f>P590*(1-'Orç-Resumo'!$G$10)</f>
        <v>210.04999999999998</v>
      </c>
      <c r="J590" s="148">
        <f t="shared" si="24"/>
        <v>4864.3</v>
      </c>
      <c r="K590" s="149">
        <f t="shared" si="25"/>
        <v>1470.35</v>
      </c>
      <c r="L590" s="150">
        <f t="shared" si="26"/>
        <v>6334.65</v>
      </c>
      <c r="M590" s="150">
        <v>0</v>
      </c>
      <c r="N590" s="184"/>
      <c r="O590" s="146">
        <v>694.9</v>
      </c>
      <c r="P590" s="147">
        <v>210.04999999999998</v>
      </c>
    </row>
    <row r="591" spans="2:16" ht="57">
      <c r="B591" s="143" t="s">
        <v>1541</v>
      </c>
      <c r="C591" s="144" t="s">
        <v>26</v>
      </c>
      <c r="D591" s="144" t="s">
        <v>1542</v>
      </c>
      <c r="E591" s="145" t="s">
        <v>1543</v>
      </c>
      <c r="F591" s="144" t="s">
        <v>33</v>
      </c>
      <c r="G591" s="143">
        <v>7</v>
      </c>
      <c r="H591" s="52">
        <f>O591*(1-'Orç-Resumo'!$G$10)</f>
        <v>1993.68</v>
      </c>
      <c r="I591" s="53">
        <f>P591*(1-'Orç-Resumo'!$G$10)</f>
        <v>672.16</v>
      </c>
      <c r="J591" s="148">
        <f t="shared" si="24"/>
        <v>13955.76</v>
      </c>
      <c r="K591" s="149">
        <f t="shared" si="25"/>
        <v>4705.12</v>
      </c>
      <c r="L591" s="150">
        <f t="shared" si="26"/>
        <v>18660.88</v>
      </c>
      <c r="M591" s="150">
        <v>0</v>
      </c>
      <c r="N591" s="184"/>
      <c r="O591" s="146">
        <v>1993.68</v>
      </c>
      <c r="P591" s="147">
        <v>672.16</v>
      </c>
    </row>
    <row r="592" spans="2:16" ht="57">
      <c r="B592" s="143" t="s">
        <v>1544</v>
      </c>
      <c r="C592" s="144" t="s">
        <v>26</v>
      </c>
      <c r="D592" s="144" t="s">
        <v>1545</v>
      </c>
      <c r="E592" s="145" t="s">
        <v>1546</v>
      </c>
      <c r="F592" s="144" t="s">
        <v>33</v>
      </c>
      <c r="G592" s="143">
        <v>7</v>
      </c>
      <c r="H592" s="52">
        <f>O592*(1-'Orç-Resumo'!$G$10)</f>
        <v>2243.6800000000003</v>
      </c>
      <c r="I592" s="53">
        <f>P592*(1-'Orç-Resumo'!$G$10)</f>
        <v>672.16</v>
      </c>
      <c r="J592" s="148">
        <f t="shared" si="24"/>
        <v>15705.760000000002</v>
      </c>
      <c r="K592" s="149">
        <f t="shared" si="25"/>
        <v>4705.12</v>
      </c>
      <c r="L592" s="150">
        <f t="shared" si="26"/>
        <v>20410.88</v>
      </c>
      <c r="M592" s="150">
        <v>0</v>
      </c>
      <c r="N592" s="184"/>
      <c r="O592" s="146">
        <v>2243.6800000000003</v>
      </c>
      <c r="P592" s="147">
        <v>672.16</v>
      </c>
    </row>
    <row r="593" spans="2:16" ht="57">
      <c r="B593" s="143" t="s">
        <v>1547</v>
      </c>
      <c r="C593" s="144" t="s">
        <v>26</v>
      </c>
      <c r="D593" s="144" t="s">
        <v>1548</v>
      </c>
      <c r="E593" s="145" t="s">
        <v>1549</v>
      </c>
      <c r="F593" s="144" t="s">
        <v>33</v>
      </c>
      <c r="G593" s="143">
        <v>7</v>
      </c>
      <c r="H593" s="52">
        <f>O593*(1-'Orç-Resumo'!$G$10)</f>
        <v>3729.6</v>
      </c>
      <c r="I593" s="53">
        <f>P593*(1-'Orç-Resumo'!$G$10)</f>
        <v>840.19999999999993</v>
      </c>
      <c r="J593" s="148">
        <f t="shared" ref="J593:J656" si="27">G593*H593</f>
        <v>26107.200000000001</v>
      </c>
      <c r="K593" s="149">
        <f t="shared" ref="K593:K656" si="28">G593*I593</f>
        <v>5881.4</v>
      </c>
      <c r="L593" s="150">
        <f t="shared" ref="L593:L656" si="29">J593+K593</f>
        <v>31988.6</v>
      </c>
      <c r="M593" s="150">
        <v>0</v>
      </c>
      <c r="N593" s="184"/>
      <c r="O593" s="146">
        <v>3729.6</v>
      </c>
      <c r="P593" s="147">
        <v>840.19999999999993</v>
      </c>
    </row>
    <row r="594" spans="2:16" ht="57">
      <c r="B594" s="143" t="s">
        <v>1550</v>
      </c>
      <c r="C594" s="144" t="s">
        <v>26</v>
      </c>
      <c r="D594" s="144" t="s">
        <v>1551</v>
      </c>
      <c r="E594" s="145" t="s">
        <v>1552</v>
      </c>
      <c r="F594" s="144" t="s">
        <v>33</v>
      </c>
      <c r="G594" s="143">
        <v>7</v>
      </c>
      <c r="H594" s="52">
        <f>O594*(1-'Orç-Resumo'!$G$10)</f>
        <v>4029.6</v>
      </c>
      <c r="I594" s="53">
        <f>P594*(1-'Orç-Resumo'!$G$10)</f>
        <v>840.19999999999993</v>
      </c>
      <c r="J594" s="148">
        <f t="shared" si="27"/>
        <v>28207.200000000001</v>
      </c>
      <c r="K594" s="149">
        <f t="shared" si="28"/>
        <v>5881.4</v>
      </c>
      <c r="L594" s="150">
        <f t="shared" si="29"/>
        <v>34088.6</v>
      </c>
      <c r="M594" s="150">
        <v>0</v>
      </c>
      <c r="N594" s="184"/>
      <c r="O594" s="146">
        <v>4029.6</v>
      </c>
      <c r="P594" s="147">
        <v>840.19999999999993</v>
      </c>
    </row>
    <row r="595" spans="2:16" ht="28.5">
      <c r="B595" s="143" t="s">
        <v>1553</v>
      </c>
      <c r="C595" s="144" t="s">
        <v>26</v>
      </c>
      <c r="D595" s="144" t="s">
        <v>1554</v>
      </c>
      <c r="E595" s="145" t="s">
        <v>1555</v>
      </c>
      <c r="F595" s="144" t="s">
        <v>33</v>
      </c>
      <c r="G595" s="143">
        <v>35</v>
      </c>
      <c r="H595" s="52">
        <f>O595*(1-'Orç-Resumo'!$G$10)</f>
        <v>35.169999999999995</v>
      </c>
      <c r="I595" s="53">
        <f>P595*(1-'Orç-Resumo'!$G$10)</f>
        <v>39.835000000000001</v>
      </c>
      <c r="J595" s="148">
        <f t="shared" si="27"/>
        <v>1230.9499999999998</v>
      </c>
      <c r="K595" s="149">
        <f t="shared" si="28"/>
        <v>1394.2250000000001</v>
      </c>
      <c r="L595" s="150">
        <f t="shared" si="29"/>
        <v>2625.1750000000002</v>
      </c>
      <c r="M595" s="150">
        <v>0</v>
      </c>
      <c r="N595" s="184"/>
      <c r="O595" s="146">
        <v>35.169999999999995</v>
      </c>
      <c r="P595" s="147">
        <v>39.835000000000001</v>
      </c>
    </row>
    <row r="596" spans="2:16" ht="15">
      <c r="B596" s="143" t="s">
        <v>1556</v>
      </c>
      <c r="C596" s="144" t="s">
        <v>21</v>
      </c>
      <c r="D596" s="144" t="s">
        <v>21</v>
      </c>
      <c r="E596" s="145" t="s">
        <v>1557</v>
      </c>
      <c r="F596" s="144" t="s">
        <v>23</v>
      </c>
      <c r="G596" s="143"/>
      <c r="H596" s="52"/>
      <c r="I596" s="53"/>
      <c r="J596" s="148"/>
      <c r="K596" s="149"/>
      <c r="L596" s="150"/>
      <c r="M596" s="150">
        <f>SUM(L597:L627)</f>
        <v>139203.5</v>
      </c>
      <c r="N596" s="184"/>
      <c r="O596" s="146" t="s">
        <v>24</v>
      </c>
      <c r="P596" s="147" t="s">
        <v>24</v>
      </c>
    </row>
    <row r="597" spans="2:16" ht="28.5">
      <c r="B597" s="143" t="s">
        <v>1558</v>
      </c>
      <c r="C597" s="144" t="s">
        <v>26</v>
      </c>
      <c r="D597" s="144" t="s">
        <v>1559</v>
      </c>
      <c r="E597" s="145" t="s">
        <v>1560</v>
      </c>
      <c r="F597" s="144" t="s">
        <v>1341</v>
      </c>
      <c r="G597" s="143">
        <v>50</v>
      </c>
      <c r="H597" s="52">
        <f>O597*(1-'Orç-Resumo'!$G$10)</f>
        <v>311.83</v>
      </c>
      <c r="I597" s="53">
        <f>P597*(1-'Orç-Resumo'!$G$10)</f>
        <v>318.17</v>
      </c>
      <c r="J597" s="148">
        <f t="shared" si="27"/>
        <v>15591.5</v>
      </c>
      <c r="K597" s="149">
        <f t="shared" si="28"/>
        <v>15908.5</v>
      </c>
      <c r="L597" s="150">
        <f t="shared" si="29"/>
        <v>31500</v>
      </c>
      <c r="M597" s="150">
        <v>0</v>
      </c>
      <c r="N597" s="184"/>
      <c r="O597" s="146">
        <v>311.83</v>
      </c>
      <c r="P597" s="147">
        <v>318.17</v>
      </c>
    </row>
    <row r="598" spans="2:16" ht="85.5">
      <c r="B598" s="143" t="s">
        <v>1561</v>
      </c>
      <c r="C598" s="144" t="s">
        <v>48</v>
      </c>
      <c r="D598" s="144">
        <v>89957</v>
      </c>
      <c r="E598" s="145" t="s">
        <v>1562</v>
      </c>
      <c r="F598" s="144" t="s">
        <v>184</v>
      </c>
      <c r="G598" s="143">
        <v>50</v>
      </c>
      <c r="H598" s="52">
        <f>O598*(1-'Orç-Resumo'!$G$10)</f>
        <v>804.4799999999999</v>
      </c>
      <c r="I598" s="53">
        <f>P598*(1-'Orç-Resumo'!$G$10)</f>
        <v>577.13</v>
      </c>
      <c r="J598" s="148">
        <f t="shared" si="27"/>
        <v>40223.999999999993</v>
      </c>
      <c r="K598" s="149">
        <f t="shared" si="28"/>
        <v>28856.5</v>
      </c>
      <c r="L598" s="150">
        <f t="shared" si="29"/>
        <v>69080.5</v>
      </c>
      <c r="M598" s="150">
        <v>0</v>
      </c>
      <c r="N598" s="184"/>
      <c r="O598" s="146">
        <v>804.4799999999999</v>
      </c>
      <c r="P598" s="147" t="s">
        <v>3309</v>
      </c>
    </row>
    <row r="599" spans="2:16" ht="28.5">
      <c r="B599" s="143" t="s">
        <v>1563</v>
      </c>
      <c r="C599" s="144" t="s">
        <v>48</v>
      </c>
      <c r="D599" s="144">
        <v>86886</v>
      </c>
      <c r="E599" s="145" t="s">
        <v>1564</v>
      </c>
      <c r="F599" s="144" t="s">
        <v>184</v>
      </c>
      <c r="G599" s="143">
        <v>50</v>
      </c>
      <c r="H599" s="52">
        <f>O599*(1-'Orç-Resumo'!$G$10)</f>
        <v>43.36</v>
      </c>
      <c r="I599" s="53">
        <f>P599*(1-'Orç-Resumo'!$G$10)</f>
        <v>3.58</v>
      </c>
      <c r="J599" s="148">
        <f t="shared" si="27"/>
        <v>2168</v>
      </c>
      <c r="K599" s="149">
        <f t="shared" si="28"/>
        <v>179</v>
      </c>
      <c r="L599" s="150">
        <f t="shared" si="29"/>
        <v>2347</v>
      </c>
      <c r="M599" s="150">
        <v>0</v>
      </c>
      <c r="N599" s="184"/>
      <c r="O599" s="146">
        <v>43.36</v>
      </c>
      <c r="P599" s="147" t="s">
        <v>2171</v>
      </c>
    </row>
    <row r="600" spans="2:16" ht="71.25">
      <c r="B600" s="143" t="s">
        <v>1565</v>
      </c>
      <c r="C600" s="144" t="s">
        <v>48</v>
      </c>
      <c r="D600" s="144">
        <v>89970</v>
      </c>
      <c r="E600" s="145" t="s">
        <v>1566</v>
      </c>
      <c r="F600" s="144" t="s">
        <v>184</v>
      </c>
      <c r="G600" s="143">
        <v>50</v>
      </c>
      <c r="H600" s="52">
        <f>O600*(1-'Orç-Resumo'!$G$10)</f>
        <v>55.61</v>
      </c>
      <c r="I600" s="53">
        <f>P600*(1-'Orç-Resumo'!$G$10)</f>
        <v>7.64</v>
      </c>
      <c r="J600" s="148">
        <f t="shared" si="27"/>
        <v>2780.5</v>
      </c>
      <c r="K600" s="149">
        <f t="shared" si="28"/>
        <v>382</v>
      </c>
      <c r="L600" s="150">
        <f t="shared" si="29"/>
        <v>3162.5</v>
      </c>
      <c r="M600" s="150">
        <v>0</v>
      </c>
      <c r="N600" s="184"/>
      <c r="O600" s="146">
        <v>55.61</v>
      </c>
      <c r="P600" s="147" t="s">
        <v>683</v>
      </c>
    </row>
    <row r="601" spans="2:16" ht="42.75">
      <c r="B601" s="143" t="s">
        <v>1567</v>
      </c>
      <c r="C601" s="144" t="s">
        <v>48</v>
      </c>
      <c r="D601" s="144">
        <v>86885</v>
      </c>
      <c r="E601" s="145" t="s">
        <v>1568</v>
      </c>
      <c r="F601" s="144" t="s">
        <v>184</v>
      </c>
      <c r="G601" s="143">
        <v>50</v>
      </c>
      <c r="H601" s="52">
        <f>O601*(1-'Orç-Resumo'!$G$10)</f>
        <v>10.27</v>
      </c>
      <c r="I601" s="53">
        <f>P601*(1-'Orç-Resumo'!$G$10)</f>
        <v>3.6</v>
      </c>
      <c r="J601" s="148">
        <f t="shared" si="27"/>
        <v>513.5</v>
      </c>
      <c r="K601" s="149">
        <f t="shared" si="28"/>
        <v>180</v>
      </c>
      <c r="L601" s="150">
        <f t="shared" si="29"/>
        <v>693.5</v>
      </c>
      <c r="M601" s="150">
        <v>0</v>
      </c>
      <c r="N601" s="184"/>
      <c r="O601" s="146">
        <v>10.27</v>
      </c>
      <c r="P601" s="147" t="s">
        <v>2173</v>
      </c>
    </row>
    <row r="602" spans="2:16" ht="57">
      <c r="B602" s="143" t="s">
        <v>1569</v>
      </c>
      <c r="C602" s="144" t="s">
        <v>48</v>
      </c>
      <c r="D602" s="144">
        <v>89358</v>
      </c>
      <c r="E602" s="145" t="s">
        <v>1570</v>
      </c>
      <c r="F602" s="144" t="s">
        <v>184</v>
      </c>
      <c r="G602" s="143">
        <v>50</v>
      </c>
      <c r="H602" s="52">
        <f>O602*(1-'Orç-Resumo'!$G$10)</f>
        <v>3.62</v>
      </c>
      <c r="I602" s="53">
        <f>P602*(1-'Orç-Resumo'!$G$10)</f>
        <v>4.5599999999999996</v>
      </c>
      <c r="J602" s="148">
        <f t="shared" si="27"/>
        <v>181</v>
      </c>
      <c r="K602" s="149">
        <f t="shared" si="28"/>
        <v>227.99999999999997</v>
      </c>
      <c r="L602" s="150">
        <f t="shared" si="29"/>
        <v>409</v>
      </c>
      <c r="M602" s="150">
        <v>0</v>
      </c>
      <c r="N602" s="184"/>
      <c r="O602" s="146">
        <v>3.62</v>
      </c>
      <c r="P602" s="147" t="s">
        <v>2174</v>
      </c>
    </row>
    <row r="603" spans="2:16" ht="57">
      <c r="B603" s="143" t="s">
        <v>1572</v>
      </c>
      <c r="C603" s="144" t="s">
        <v>48</v>
      </c>
      <c r="D603" s="144">
        <v>89362</v>
      </c>
      <c r="E603" s="145" t="s">
        <v>1573</v>
      </c>
      <c r="F603" s="144" t="s">
        <v>184</v>
      </c>
      <c r="G603" s="143">
        <v>50</v>
      </c>
      <c r="H603" s="52">
        <f>O603*(1-'Orç-Resumo'!$G$10)</f>
        <v>4.4200000000000008</v>
      </c>
      <c r="I603" s="53">
        <f>P603*(1-'Orç-Resumo'!$G$10)</f>
        <v>5.29</v>
      </c>
      <c r="J603" s="148">
        <f t="shared" si="27"/>
        <v>221.00000000000003</v>
      </c>
      <c r="K603" s="149">
        <f t="shared" si="28"/>
        <v>264.5</v>
      </c>
      <c r="L603" s="150">
        <f t="shared" si="29"/>
        <v>485.5</v>
      </c>
      <c r="M603" s="150">
        <v>0</v>
      </c>
      <c r="N603" s="184"/>
      <c r="O603" s="146">
        <v>4.4200000000000008</v>
      </c>
      <c r="P603" s="147" t="s">
        <v>2175</v>
      </c>
    </row>
    <row r="604" spans="2:16" ht="71.25">
      <c r="B604" s="143" t="s">
        <v>1574</v>
      </c>
      <c r="C604" s="144" t="s">
        <v>48</v>
      </c>
      <c r="D604" s="144">
        <v>89366</v>
      </c>
      <c r="E604" s="145" t="s">
        <v>1575</v>
      </c>
      <c r="F604" s="144" t="s">
        <v>184</v>
      </c>
      <c r="G604" s="143">
        <v>50</v>
      </c>
      <c r="H604" s="52">
        <f>O604*(1-'Orç-Resumo'!$G$10)</f>
        <v>13.11</v>
      </c>
      <c r="I604" s="53">
        <f>P604*(1-'Orç-Resumo'!$G$10)</f>
        <v>4.8899999999999997</v>
      </c>
      <c r="J604" s="148">
        <f t="shared" si="27"/>
        <v>655.5</v>
      </c>
      <c r="K604" s="149">
        <f t="shared" si="28"/>
        <v>244.49999999999997</v>
      </c>
      <c r="L604" s="150">
        <f t="shared" si="29"/>
        <v>900</v>
      </c>
      <c r="M604" s="150">
        <v>0</v>
      </c>
      <c r="N604" s="184"/>
      <c r="O604" s="146">
        <v>13.11</v>
      </c>
      <c r="P604" s="147" t="s">
        <v>2176</v>
      </c>
    </row>
    <row r="605" spans="2:16" ht="71.25">
      <c r="B605" s="143" t="s">
        <v>1577</v>
      </c>
      <c r="C605" s="144" t="s">
        <v>48</v>
      </c>
      <c r="D605" s="144">
        <v>89366</v>
      </c>
      <c r="E605" s="145" t="s">
        <v>1575</v>
      </c>
      <c r="F605" s="144" t="s">
        <v>184</v>
      </c>
      <c r="G605" s="143">
        <v>50</v>
      </c>
      <c r="H605" s="52">
        <f>O605*(1-'Orç-Resumo'!$G$10)</f>
        <v>13.11</v>
      </c>
      <c r="I605" s="53">
        <f>P605*(1-'Orç-Resumo'!$G$10)</f>
        <v>4.8899999999999997</v>
      </c>
      <c r="J605" s="148">
        <f t="shared" si="27"/>
        <v>655.5</v>
      </c>
      <c r="K605" s="149">
        <f t="shared" si="28"/>
        <v>244.49999999999997</v>
      </c>
      <c r="L605" s="150">
        <f t="shared" si="29"/>
        <v>900</v>
      </c>
      <c r="M605" s="150">
        <v>0</v>
      </c>
      <c r="N605" s="184"/>
      <c r="O605" s="146">
        <v>13.11</v>
      </c>
      <c r="P605" s="147" t="s">
        <v>2176</v>
      </c>
    </row>
    <row r="606" spans="2:16" ht="57">
      <c r="B606" s="143" t="s">
        <v>1578</v>
      </c>
      <c r="C606" s="144" t="s">
        <v>48</v>
      </c>
      <c r="D606" s="144">
        <v>89367</v>
      </c>
      <c r="E606" s="145" t="s">
        <v>1579</v>
      </c>
      <c r="F606" s="144" t="s">
        <v>184</v>
      </c>
      <c r="G606" s="143">
        <v>50</v>
      </c>
      <c r="H606" s="52">
        <f>O606*(1-'Orç-Resumo'!$G$10)</f>
        <v>7.370000000000001</v>
      </c>
      <c r="I606" s="53">
        <f>P606*(1-'Orç-Resumo'!$G$10)</f>
        <v>6.27</v>
      </c>
      <c r="J606" s="148">
        <f t="shared" si="27"/>
        <v>368.50000000000006</v>
      </c>
      <c r="K606" s="149">
        <f t="shared" si="28"/>
        <v>313.5</v>
      </c>
      <c r="L606" s="150">
        <f t="shared" si="29"/>
        <v>682</v>
      </c>
      <c r="M606" s="150">
        <v>0</v>
      </c>
      <c r="N606" s="184"/>
      <c r="O606" s="146">
        <v>7.370000000000001</v>
      </c>
      <c r="P606" s="147" t="s">
        <v>2177</v>
      </c>
    </row>
    <row r="607" spans="2:16" ht="42.75">
      <c r="B607" s="143" t="s">
        <v>1581</v>
      </c>
      <c r="C607" s="144" t="s">
        <v>48</v>
      </c>
      <c r="D607" s="144">
        <v>89497</v>
      </c>
      <c r="E607" s="145" t="s">
        <v>1582</v>
      </c>
      <c r="F607" s="144" t="s">
        <v>184</v>
      </c>
      <c r="G607" s="143">
        <v>50</v>
      </c>
      <c r="H607" s="52">
        <f>O607*(1-'Orç-Resumo'!$G$10)</f>
        <v>10.68</v>
      </c>
      <c r="I607" s="53">
        <f>P607*(1-'Orç-Resumo'!$G$10)</f>
        <v>3.61</v>
      </c>
      <c r="J607" s="148">
        <f t="shared" si="27"/>
        <v>534</v>
      </c>
      <c r="K607" s="149">
        <f t="shared" si="28"/>
        <v>180.5</v>
      </c>
      <c r="L607" s="150">
        <f t="shared" si="29"/>
        <v>714.5</v>
      </c>
      <c r="M607" s="150">
        <v>0</v>
      </c>
      <c r="N607" s="184"/>
      <c r="O607" s="146">
        <v>10.68</v>
      </c>
      <c r="P607" s="147" t="s">
        <v>2167</v>
      </c>
    </row>
    <row r="608" spans="2:16" ht="71.25">
      <c r="B608" s="143" t="s">
        <v>1584</v>
      </c>
      <c r="C608" s="144" t="s">
        <v>48</v>
      </c>
      <c r="D608" s="144">
        <v>96853</v>
      </c>
      <c r="E608" s="145" t="s">
        <v>1585</v>
      </c>
      <c r="F608" s="144" t="s">
        <v>184</v>
      </c>
      <c r="G608" s="143">
        <v>50</v>
      </c>
      <c r="H608" s="52">
        <f>O608*(1-'Orç-Resumo'!$G$10)</f>
        <v>15.09</v>
      </c>
      <c r="I608" s="53">
        <f>P608*(1-'Orç-Resumo'!$G$10)</f>
        <v>8.43</v>
      </c>
      <c r="J608" s="148">
        <f t="shared" si="27"/>
        <v>754.5</v>
      </c>
      <c r="K608" s="149">
        <f t="shared" si="28"/>
        <v>421.5</v>
      </c>
      <c r="L608" s="150">
        <f t="shared" si="29"/>
        <v>1176</v>
      </c>
      <c r="M608" s="150">
        <v>0</v>
      </c>
      <c r="N608" s="184"/>
      <c r="O608" s="146">
        <v>15.09</v>
      </c>
      <c r="P608" s="147" t="s">
        <v>2178</v>
      </c>
    </row>
    <row r="609" spans="2:16" ht="71.25">
      <c r="B609" s="143" t="s">
        <v>1587</v>
      </c>
      <c r="C609" s="144" t="s">
        <v>48</v>
      </c>
      <c r="D609" s="144">
        <v>90373</v>
      </c>
      <c r="E609" s="145" t="s">
        <v>1588</v>
      </c>
      <c r="F609" s="144" t="s">
        <v>184</v>
      </c>
      <c r="G609" s="143">
        <v>50</v>
      </c>
      <c r="H609" s="52">
        <f>O609*(1-'Orç-Resumo'!$G$10)</f>
        <v>9.620000000000001</v>
      </c>
      <c r="I609" s="53">
        <f>P609*(1-'Orç-Resumo'!$G$10)</f>
        <v>4.54</v>
      </c>
      <c r="J609" s="148">
        <f t="shared" si="27"/>
        <v>481.00000000000006</v>
      </c>
      <c r="K609" s="149">
        <f t="shared" si="28"/>
        <v>227</v>
      </c>
      <c r="L609" s="150">
        <f t="shared" si="29"/>
        <v>708</v>
      </c>
      <c r="M609" s="150">
        <v>0</v>
      </c>
      <c r="N609" s="184"/>
      <c r="O609" s="146">
        <v>9.620000000000001</v>
      </c>
      <c r="P609" s="147" t="s">
        <v>2179</v>
      </c>
    </row>
    <row r="610" spans="2:16" ht="57">
      <c r="B610" s="143" t="s">
        <v>1589</v>
      </c>
      <c r="C610" s="144" t="s">
        <v>48</v>
      </c>
      <c r="D610" s="144">
        <v>89369</v>
      </c>
      <c r="E610" s="145" t="s">
        <v>1590</v>
      </c>
      <c r="F610" s="144" t="s">
        <v>184</v>
      </c>
      <c r="G610" s="143">
        <v>50</v>
      </c>
      <c r="H610" s="52">
        <f>O610*(1-'Orç-Resumo'!$G$10)</f>
        <v>12.309999999999999</v>
      </c>
      <c r="I610" s="53">
        <f>P610*(1-'Orç-Resumo'!$G$10)</f>
        <v>6.27</v>
      </c>
      <c r="J610" s="148">
        <f t="shared" si="27"/>
        <v>615.49999999999989</v>
      </c>
      <c r="K610" s="149">
        <f t="shared" si="28"/>
        <v>313.5</v>
      </c>
      <c r="L610" s="150">
        <f t="shared" si="29"/>
        <v>928.99999999999989</v>
      </c>
      <c r="M610" s="150">
        <v>0</v>
      </c>
      <c r="N610" s="184"/>
      <c r="O610" s="146">
        <v>12.309999999999999</v>
      </c>
      <c r="P610" s="147" t="s">
        <v>2177</v>
      </c>
    </row>
    <row r="611" spans="2:16" ht="71.25">
      <c r="B611" s="143" t="s">
        <v>1591</v>
      </c>
      <c r="C611" s="144" t="s">
        <v>48</v>
      </c>
      <c r="D611" s="144">
        <v>89391</v>
      </c>
      <c r="E611" s="145" t="s">
        <v>1592</v>
      </c>
      <c r="F611" s="144" t="s">
        <v>184</v>
      </c>
      <c r="G611" s="143">
        <v>50</v>
      </c>
      <c r="H611" s="52">
        <f>O611*(1-'Orç-Resumo'!$G$10)</f>
        <v>5.2299999999999995</v>
      </c>
      <c r="I611" s="53">
        <f>P611*(1-'Orç-Resumo'!$G$10)</f>
        <v>3.87</v>
      </c>
      <c r="J611" s="148">
        <f t="shared" si="27"/>
        <v>261.5</v>
      </c>
      <c r="K611" s="149">
        <f t="shared" si="28"/>
        <v>193.5</v>
      </c>
      <c r="L611" s="150">
        <f t="shared" si="29"/>
        <v>455</v>
      </c>
      <c r="M611" s="150">
        <v>0</v>
      </c>
      <c r="N611" s="184"/>
      <c r="O611" s="146">
        <v>5.2299999999999995</v>
      </c>
      <c r="P611" s="147" t="s">
        <v>2180</v>
      </c>
    </row>
    <row r="612" spans="2:16" ht="57">
      <c r="B612" s="143" t="s">
        <v>1594</v>
      </c>
      <c r="C612" s="144" t="s">
        <v>48</v>
      </c>
      <c r="D612" s="144">
        <v>89401</v>
      </c>
      <c r="E612" s="145" t="s">
        <v>1595</v>
      </c>
      <c r="F612" s="144" t="s">
        <v>110</v>
      </c>
      <c r="G612" s="143">
        <v>100</v>
      </c>
      <c r="H612" s="52">
        <f>O612*(1-'Orç-Resumo'!$G$10)</f>
        <v>7.0299999999999994</v>
      </c>
      <c r="I612" s="53">
        <f>P612*(1-'Orç-Resumo'!$G$10)</f>
        <v>4.74</v>
      </c>
      <c r="J612" s="148">
        <f t="shared" si="27"/>
        <v>702.99999999999989</v>
      </c>
      <c r="K612" s="149">
        <f t="shared" si="28"/>
        <v>474</v>
      </c>
      <c r="L612" s="150">
        <f t="shared" si="29"/>
        <v>1177</v>
      </c>
      <c r="M612" s="150">
        <v>0</v>
      </c>
      <c r="N612" s="184"/>
      <c r="O612" s="146">
        <v>7.0299999999999994</v>
      </c>
      <c r="P612" s="147" t="s">
        <v>2181</v>
      </c>
    </row>
    <row r="613" spans="2:16" ht="57">
      <c r="B613" s="143" t="s">
        <v>1597</v>
      </c>
      <c r="C613" s="144" t="s">
        <v>48</v>
      </c>
      <c r="D613" s="144">
        <v>89402</v>
      </c>
      <c r="E613" s="145" t="s">
        <v>1598</v>
      </c>
      <c r="F613" s="144" t="s">
        <v>110</v>
      </c>
      <c r="G613" s="143">
        <v>100</v>
      </c>
      <c r="H613" s="52">
        <f>O613*(1-'Orç-Resumo'!$G$10)</f>
        <v>8.01</v>
      </c>
      <c r="I613" s="53">
        <f>P613*(1-'Orç-Resumo'!$G$10)</f>
        <v>5.5</v>
      </c>
      <c r="J613" s="148">
        <f t="shared" si="27"/>
        <v>801</v>
      </c>
      <c r="K613" s="149">
        <f t="shared" si="28"/>
        <v>550</v>
      </c>
      <c r="L613" s="150">
        <f t="shared" si="29"/>
        <v>1351</v>
      </c>
      <c r="M613" s="150">
        <v>0</v>
      </c>
      <c r="N613" s="184"/>
      <c r="O613" s="146">
        <v>8.01</v>
      </c>
      <c r="P613" s="147" t="s">
        <v>2182</v>
      </c>
    </row>
    <row r="614" spans="2:16" ht="57">
      <c r="B614" s="143" t="s">
        <v>1600</v>
      </c>
      <c r="C614" s="144" t="s">
        <v>48</v>
      </c>
      <c r="D614" s="144">
        <v>89403</v>
      </c>
      <c r="E614" s="145" t="s">
        <v>1601</v>
      </c>
      <c r="F614" s="144" t="s">
        <v>110</v>
      </c>
      <c r="G614" s="143">
        <v>100</v>
      </c>
      <c r="H614" s="52">
        <f>O614*(1-'Orç-Resumo'!$G$10)</f>
        <v>14.719999999999999</v>
      </c>
      <c r="I614" s="53">
        <f>P614*(1-'Orç-Resumo'!$G$10)</f>
        <v>6.55</v>
      </c>
      <c r="J614" s="148">
        <f t="shared" si="27"/>
        <v>1472</v>
      </c>
      <c r="K614" s="149">
        <f t="shared" si="28"/>
        <v>655</v>
      </c>
      <c r="L614" s="150">
        <f t="shared" si="29"/>
        <v>2127</v>
      </c>
      <c r="M614" s="150">
        <v>0</v>
      </c>
      <c r="N614" s="184"/>
      <c r="O614" s="146">
        <v>14.719999999999999</v>
      </c>
      <c r="P614" s="147" t="s">
        <v>2183</v>
      </c>
    </row>
    <row r="615" spans="2:16" ht="42.75">
      <c r="B615" s="143" t="s">
        <v>1602</v>
      </c>
      <c r="C615" s="144" t="s">
        <v>48</v>
      </c>
      <c r="D615" s="144">
        <v>89448</v>
      </c>
      <c r="E615" s="145" t="s">
        <v>1603</v>
      </c>
      <c r="F615" s="144" t="s">
        <v>110</v>
      </c>
      <c r="G615" s="143">
        <v>100</v>
      </c>
      <c r="H615" s="52">
        <f>O615*(1-'Orç-Resumo'!$G$10)</f>
        <v>18.55</v>
      </c>
      <c r="I615" s="53">
        <f>P615*(1-'Orç-Resumo'!$G$10)</f>
        <v>0.95</v>
      </c>
      <c r="J615" s="148">
        <f t="shared" si="27"/>
        <v>1855</v>
      </c>
      <c r="K615" s="149">
        <f t="shared" si="28"/>
        <v>95</v>
      </c>
      <c r="L615" s="150">
        <f t="shared" si="29"/>
        <v>1950</v>
      </c>
      <c r="M615" s="150">
        <v>0</v>
      </c>
      <c r="N615" s="184"/>
      <c r="O615" s="146">
        <v>18.55</v>
      </c>
      <c r="P615" s="147" t="s">
        <v>2184</v>
      </c>
    </row>
    <row r="616" spans="2:16" ht="57">
      <c r="B616" s="143" t="s">
        <v>1605</v>
      </c>
      <c r="C616" s="144" t="s">
        <v>48</v>
      </c>
      <c r="D616" s="144">
        <v>89689</v>
      </c>
      <c r="E616" s="145" t="s">
        <v>1606</v>
      </c>
      <c r="F616" s="144" t="s">
        <v>184</v>
      </c>
      <c r="G616" s="143">
        <v>50</v>
      </c>
      <c r="H616" s="52">
        <f>O616*(1-'Orç-Resumo'!$G$10)</f>
        <v>28.390000000000004</v>
      </c>
      <c r="I616" s="53">
        <f>P616*(1-'Orç-Resumo'!$G$10)</f>
        <v>4.13</v>
      </c>
      <c r="J616" s="148">
        <f t="shared" si="27"/>
        <v>1419.5000000000002</v>
      </c>
      <c r="K616" s="149">
        <f t="shared" si="28"/>
        <v>206.5</v>
      </c>
      <c r="L616" s="150">
        <f t="shared" si="29"/>
        <v>1626.0000000000002</v>
      </c>
      <c r="M616" s="150">
        <v>0</v>
      </c>
      <c r="N616" s="184"/>
      <c r="O616" s="146">
        <v>28.390000000000004</v>
      </c>
      <c r="P616" s="147" t="s">
        <v>2185</v>
      </c>
    </row>
    <row r="617" spans="2:16" ht="57">
      <c r="B617" s="143" t="s">
        <v>1608</v>
      </c>
      <c r="C617" s="144" t="s">
        <v>48</v>
      </c>
      <c r="D617" s="144">
        <v>89759</v>
      </c>
      <c r="E617" s="145" t="s">
        <v>1609</v>
      </c>
      <c r="F617" s="144" t="s">
        <v>184</v>
      </c>
      <c r="G617" s="143">
        <v>50</v>
      </c>
      <c r="H617" s="52">
        <f>O617*(1-'Orç-Resumo'!$G$10)</f>
        <v>7.7399999999999993</v>
      </c>
      <c r="I617" s="53">
        <f>P617*(1-'Orç-Resumo'!$G$10)</f>
        <v>3.13</v>
      </c>
      <c r="J617" s="148">
        <f t="shared" si="27"/>
        <v>386.99999999999994</v>
      </c>
      <c r="K617" s="149">
        <f t="shared" si="28"/>
        <v>156.5</v>
      </c>
      <c r="L617" s="150">
        <f t="shared" si="29"/>
        <v>543.5</v>
      </c>
      <c r="M617" s="150">
        <v>0</v>
      </c>
      <c r="N617" s="184"/>
      <c r="O617" s="146">
        <v>7.7399999999999993</v>
      </c>
      <c r="P617" s="147" t="s">
        <v>2186</v>
      </c>
    </row>
    <row r="618" spans="2:16" ht="57">
      <c r="B618" s="143" t="s">
        <v>1611</v>
      </c>
      <c r="C618" s="144" t="s">
        <v>48</v>
      </c>
      <c r="D618" s="144">
        <v>103964</v>
      </c>
      <c r="E618" s="145" t="s">
        <v>1612</v>
      </c>
      <c r="F618" s="144" t="s">
        <v>184</v>
      </c>
      <c r="G618" s="143">
        <v>50</v>
      </c>
      <c r="H618" s="52">
        <f>O618*(1-'Orç-Resumo'!$G$10)</f>
        <v>6.77</v>
      </c>
      <c r="I618" s="53">
        <f>P618*(1-'Orç-Resumo'!$G$10)</f>
        <v>2.0099999999999998</v>
      </c>
      <c r="J618" s="148">
        <f t="shared" si="27"/>
        <v>338.5</v>
      </c>
      <c r="K618" s="149">
        <f t="shared" si="28"/>
        <v>100.49999999999999</v>
      </c>
      <c r="L618" s="150">
        <f t="shared" si="29"/>
        <v>439</v>
      </c>
      <c r="M618" s="150">
        <v>0</v>
      </c>
      <c r="N618" s="184"/>
      <c r="O618" s="146">
        <v>6.77</v>
      </c>
      <c r="P618" s="147" t="s">
        <v>1934</v>
      </c>
    </row>
    <row r="619" spans="2:16" ht="57">
      <c r="B619" s="143" t="s">
        <v>1614</v>
      </c>
      <c r="C619" s="144" t="s">
        <v>48</v>
      </c>
      <c r="D619" s="144">
        <v>89985</v>
      </c>
      <c r="E619" s="145" t="s">
        <v>1615</v>
      </c>
      <c r="F619" s="144" t="s">
        <v>184</v>
      </c>
      <c r="G619" s="143">
        <v>50</v>
      </c>
      <c r="H619" s="52">
        <f>O619*(1-'Orç-Resumo'!$G$10)</f>
        <v>55.61</v>
      </c>
      <c r="I619" s="53">
        <f>P619*(1-'Orç-Resumo'!$G$10)</f>
        <v>7.64</v>
      </c>
      <c r="J619" s="148">
        <f t="shared" si="27"/>
        <v>2780.5</v>
      </c>
      <c r="K619" s="149">
        <f t="shared" si="28"/>
        <v>382</v>
      </c>
      <c r="L619" s="150">
        <f t="shared" si="29"/>
        <v>3162.5</v>
      </c>
      <c r="M619" s="150">
        <v>0</v>
      </c>
      <c r="N619" s="184"/>
      <c r="O619" s="146">
        <v>55.61</v>
      </c>
      <c r="P619" s="147" t="s">
        <v>683</v>
      </c>
    </row>
    <row r="620" spans="2:16" ht="57">
      <c r="B620" s="143" t="s">
        <v>1616</v>
      </c>
      <c r="C620" s="144" t="s">
        <v>48</v>
      </c>
      <c r="D620" s="144">
        <v>89986</v>
      </c>
      <c r="E620" s="145" t="s">
        <v>1617</v>
      </c>
      <c r="F620" s="144" t="s">
        <v>184</v>
      </c>
      <c r="G620" s="143">
        <v>50</v>
      </c>
      <c r="H620" s="52">
        <f>O620*(1-'Orç-Resumo'!$G$10)</f>
        <v>51.839999999999996</v>
      </c>
      <c r="I620" s="53">
        <f>P620*(1-'Orç-Resumo'!$G$10)</f>
        <v>6.31</v>
      </c>
      <c r="J620" s="148">
        <f t="shared" si="27"/>
        <v>2592</v>
      </c>
      <c r="K620" s="149">
        <f t="shared" si="28"/>
        <v>315.5</v>
      </c>
      <c r="L620" s="150">
        <f t="shared" si="29"/>
        <v>2907.5</v>
      </c>
      <c r="M620" s="150">
        <v>0</v>
      </c>
      <c r="N620" s="184"/>
      <c r="O620" s="146">
        <v>51.839999999999996</v>
      </c>
      <c r="P620" s="147" t="s">
        <v>2187</v>
      </c>
    </row>
    <row r="621" spans="2:16" ht="57">
      <c r="B621" s="143" t="s">
        <v>1618</v>
      </c>
      <c r="C621" s="144" t="s">
        <v>48</v>
      </c>
      <c r="D621" s="144">
        <v>89987</v>
      </c>
      <c r="E621" s="145" t="s">
        <v>1619</v>
      </c>
      <c r="F621" s="144" t="s">
        <v>184</v>
      </c>
      <c r="G621" s="143">
        <v>50</v>
      </c>
      <c r="H621" s="52">
        <f>O621*(1-'Orç-Resumo'!$G$10)</f>
        <v>58.739999999999995</v>
      </c>
      <c r="I621" s="53">
        <f>P621*(1-'Orç-Resumo'!$G$10)</f>
        <v>7.64</v>
      </c>
      <c r="J621" s="148">
        <f t="shared" si="27"/>
        <v>2936.9999999999995</v>
      </c>
      <c r="K621" s="149">
        <f t="shared" si="28"/>
        <v>382</v>
      </c>
      <c r="L621" s="150">
        <f t="shared" si="29"/>
        <v>3318.9999999999995</v>
      </c>
      <c r="M621" s="150">
        <v>0</v>
      </c>
      <c r="N621" s="184"/>
      <c r="O621" s="146">
        <v>58.739999999999995</v>
      </c>
      <c r="P621" s="147" t="s">
        <v>683</v>
      </c>
    </row>
    <row r="622" spans="2:16" ht="42.75">
      <c r="B622" s="143" t="s">
        <v>1620</v>
      </c>
      <c r="C622" s="144" t="s">
        <v>48</v>
      </c>
      <c r="D622" s="144">
        <v>94496</v>
      </c>
      <c r="E622" s="145" t="s">
        <v>1621</v>
      </c>
      <c r="F622" s="144" t="s">
        <v>184</v>
      </c>
      <c r="G622" s="143">
        <v>50</v>
      </c>
      <c r="H622" s="52">
        <f>O622*(1-'Orç-Resumo'!$G$10)</f>
        <v>51.97</v>
      </c>
      <c r="I622" s="53">
        <f>P622*(1-'Orç-Resumo'!$G$10)</f>
        <v>6.98</v>
      </c>
      <c r="J622" s="148">
        <f t="shared" si="27"/>
        <v>2598.5</v>
      </c>
      <c r="K622" s="149">
        <f t="shared" si="28"/>
        <v>349</v>
      </c>
      <c r="L622" s="150">
        <f t="shared" si="29"/>
        <v>2947.5</v>
      </c>
      <c r="M622" s="150">
        <v>0</v>
      </c>
      <c r="N622" s="184"/>
      <c r="O622" s="146">
        <v>51.97</v>
      </c>
      <c r="P622" s="147" t="s">
        <v>2188</v>
      </c>
    </row>
    <row r="623" spans="2:16" ht="85.5">
      <c r="B623" s="143" t="s">
        <v>1622</v>
      </c>
      <c r="C623" s="144" t="s">
        <v>48</v>
      </c>
      <c r="D623" s="144">
        <v>94691</v>
      </c>
      <c r="E623" s="145" t="s">
        <v>1623</v>
      </c>
      <c r="F623" s="144" t="s">
        <v>184</v>
      </c>
      <c r="G623" s="143">
        <v>50</v>
      </c>
      <c r="H623" s="52">
        <f>O623*(1-'Orç-Resumo'!$G$10)</f>
        <v>11.47</v>
      </c>
      <c r="I623" s="53">
        <f>P623*(1-'Orç-Resumo'!$G$10)</f>
        <v>3.19</v>
      </c>
      <c r="J623" s="148">
        <f t="shared" si="27"/>
        <v>573.5</v>
      </c>
      <c r="K623" s="149">
        <f t="shared" si="28"/>
        <v>159.5</v>
      </c>
      <c r="L623" s="150">
        <f t="shared" si="29"/>
        <v>733</v>
      </c>
      <c r="M623" s="150">
        <v>0</v>
      </c>
      <c r="N623" s="184"/>
      <c r="O623" s="146">
        <v>11.47</v>
      </c>
      <c r="P623" s="147" t="s">
        <v>2982</v>
      </c>
    </row>
    <row r="624" spans="2:16" ht="85.5">
      <c r="B624" s="143" t="s">
        <v>1624</v>
      </c>
      <c r="C624" s="144" t="s">
        <v>48</v>
      </c>
      <c r="D624" s="144">
        <v>94693</v>
      </c>
      <c r="E624" s="145" t="s">
        <v>1625</v>
      </c>
      <c r="F624" s="144" t="s">
        <v>184</v>
      </c>
      <c r="G624" s="143">
        <v>50</v>
      </c>
      <c r="H624" s="52">
        <f>O624*(1-'Orç-Resumo'!$G$10)</f>
        <v>14.95</v>
      </c>
      <c r="I624" s="53">
        <f>P624*(1-'Orç-Resumo'!$G$10)</f>
        <v>4.2300000000000004</v>
      </c>
      <c r="J624" s="148">
        <f t="shared" si="27"/>
        <v>747.5</v>
      </c>
      <c r="K624" s="149">
        <f t="shared" si="28"/>
        <v>211.50000000000003</v>
      </c>
      <c r="L624" s="150">
        <f t="shared" si="29"/>
        <v>959</v>
      </c>
      <c r="M624" s="150">
        <v>0</v>
      </c>
      <c r="N624" s="184"/>
      <c r="O624" s="146">
        <v>14.95</v>
      </c>
      <c r="P624" s="147" t="s">
        <v>3310</v>
      </c>
    </row>
    <row r="625" spans="2:16" ht="28.5">
      <c r="B625" s="143" t="s">
        <v>1627</v>
      </c>
      <c r="C625" s="144" t="s">
        <v>102</v>
      </c>
      <c r="D625" s="144" t="s">
        <v>1628</v>
      </c>
      <c r="E625" s="145" t="s">
        <v>1629</v>
      </c>
      <c r="F625" s="144" t="s">
        <v>666</v>
      </c>
      <c r="G625" s="143">
        <v>50</v>
      </c>
      <c r="H625" s="52">
        <f>O625*(1-'Orç-Resumo'!$G$10)</f>
        <v>5.14</v>
      </c>
      <c r="I625" s="53">
        <f>P625*(1-'Orç-Resumo'!$G$10)</f>
        <v>5.83</v>
      </c>
      <c r="J625" s="148">
        <f t="shared" si="27"/>
        <v>257</v>
      </c>
      <c r="K625" s="149">
        <f t="shared" si="28"/>
        <v>291.5</v>
      </c>
      <c r="L625" s="150">
        <f t="shared" si="29"/>
        <v>548.5</v>
      </c>
      <c r="M625" s="150">
        <v>0</v>
      </c>
      <c r="N625" s="184"/>
      <c r="O625" s="146">
        <v>5.14</v>
      </c>
      <c r="P625" s="147">
        <v>5.83</v>
      </c>
    </row>
    <row r="626" spans="2:16" ht="28.5">
      <c r="B626" s="143" t="s">
        <v>1630</v>
      </c>
      <c r="C626" s="144" t="s">
        <v>102</v>
      </c>
      <c r="D626" s="144" t="s">
        <v>1631</v>
      </c>
      <c r="E626" s="145" t="s">
        <v>1632</v>
      </c>
      <c r="F626" s="144" t="s">
        <v>666</v>
      </c>
      <c r="G626" s="143">
        <v>50</v>
      </c>
      <c r="H626" s="52">
        <f>O626*(1-'Orç-Resumo'!$G$10)</f>
        <v>5.86</v>
      </c>
      <c r="I626" s="53">
        <f>P626*(1-'Orç-Resumo'!$G$10)</f>
        <v>6.14</v>
      </c>
      <c r="J626" s="148">
        <f t="shared" si="27"/>
        <v>293</v>
      </c>
      <c r="K626" s="149">
        <f t="shared" si="28"/>
        <v>307</v>
      </c>
      <c r="L626" s="150">
        <f t="shared" si="29"/>
        <v>600</v>
      </c>
      <c r="M626" s="150">
        <v>0</v>
      </c>
      <c r="N626" s="184"/>
      <c r="O626" s="146">
        <v>5.86</v>
      </c>
      <c r="P626" s="147">
        <v>6.14</v>
      </c>
    </row>
    <row r="627" spans="2:16" ht="57">
      <c r="B627" s="143" t="s">
        <v>1633</v>
      </c>
      <c r="C627" s="144" t="s">
        <v>48</v>
      </c>
      <c r="D627" s="144">
        <v>89395</v>
      </c>
      <c r="E627" s="145" t="s">
        <v>1634</v>
      </c>
      <c r="F627" s="144" t="s">
        <v>184</v>
      </c>
      <c r="G627" s="143">
        <v>50</v>
      </c>
      <c r="H627" s="52">
        <f>O627*(1-'Orç-Resumo'!$G$10)</f>
        <v>6.37</v>
      </c>
      <c r="I627" s="53">
        <f>P627*(1-'Orç-Resumo'!$G$10)</f>
        <v>7.04</v>
      </c>
      <c r="J627" s="148">
        <f t="shared" si="27"/>
        <v>318.5</v>
      </c>
      <c r="K627" s="149">
        <f t="shared" si="28"/>
        <v>352</v>
      </c>
      <c r="L627" s="150">
        <f t="shared" si="29"/>
        <v>670.5</v>
      </c>
      <c r="M627" s="150">
        <v>0</v>
      </c>
      <c r="N627" s="184"/>
      <c r="O627" s="146">
        <v>6.37</v>
      </c>
      <c r="P627" s="147" t="s">
        <v>2190</v>
      </c>
    </row>
    <row r="628" spans="2:16" ht="15">
      <c r="B628" s="143" t="s">
        <v>1636</v>
      </c>
      <c r="C628" s="144" t="s">
        <v>21</v>
      </c>
      <c r="D628" s="144" t="s">
        <v>21</v>
      </c>
      <c r="E628" s="145" t="s">
        <v>1637</v>
      </c>
      <c r="F628" s="144" t="s">
        <v>23</v>
      </c>
      <c r="G628" s="143"/>
      <c r="H628" s="52"/>
      <c r="I628" s="53"/>
      <c r="J628" s="148"/>
      <c r="K628" s="149"/>
      <c r="L628" s="150"/>
      <c r="M628" s="150">
        <f>SUM(L629:L638)</f>
        <v>31597.572</v>
      </c>
      <c r="N628" s="184"/>
      <c r="O628" s="146" t="s">
        <v>24</v>
      </c>
      <c r="P628" s="147" t="s">
        <v>24</v>
      </c>
    </row>
    <row r="629" spans="2:16" ht="57">
      <c r="B629" s="143" t="s">
        <v>1638</v>
      </c>
      <c r="C629" s="144" t="s">
        <v>48</v>
      </c>
      <c r="D629" s="144">
        <v>89711</v>
      </c>
      <c r="E629" s="145" t="s">
        <v>1639</v>
      </c>
      <c r="F629" s="144" t="s">
        <v>110</v>
      </c>
      <c r="G629" s="143">
        <v>100</v>
      </c>
      <c r="H629" s="52">
        <f>O629*(1-'Orç-Resumo'!$G$10)</f>
        <v>11.54</v>
      </c>
      <c r="I629" s="53">
        <f>P629*(1-'Orç-Resumo'!$G$10)</f>
        <v>10.14</v>
      </c>
      <c r="J629" s="148">
        <f t="shared" si="27"/>
        <v>1154</v>
      </c>
      <c r="K629" s="149">
        <f t="shared" si="28"/>
        <v>1014</v>
      </c>
      <c r="L629" s="150">
        <f t="shared" si="29"/>
        <v>2168</v>
      </c>
      <c r="M629" s="150">
        <v>0</v>
      </c>
      <c r="N629" s="184"/>
      <c r="O629" s="146">
        <v>11.54</v>
      </c>
      <c r="P629" s="147" t="s">
        <v>2191</v>
      </c>
    </row>
    <row r="630" spans="2:16" ht="57">
      <c r="B630" s="143" t="s">
        <v>1641</v>
      </c>
      <c r="C630" s="144" t="s">
        <v>48</v>
      </c>
      <c r="D630" s="144">
        <v>89712</v>
      </c>
      <c r="E630" s="145" t="s">
        <v>1642</v>
      </c>
      <c r="F630" s="144" t="s">
        <v>110</v>
      </c>
      <c r="G630" s="143">
        <v>100</v>
      </c>
      <c r="H630" s="52">
        <f>O630*(1-'Orç-Resumo'!$G$10)</f>
        <v>16.29</v>
      </c>
      <c r="I630" s="53">
        <f>P630*(1-'Orç-Resumo'!$G$10)</f>
        <v>11.02</v>
      </c>
      <c r="J630" s="148">
        <f t="shared" si="27"/>
        <v>1629</v>
      </c>
      <c r="K630" s="149">
        <f t="shared" si="28"/>
        <v>1102</v>
      </c>
      <c r="L630" s="150">
        <f t="shared" si="29"/>
        <v>2731</v>
      </c>
      <c r="M630" s="150">
        <v>0</v>
      </c>
      <c r="N630" s="184"/>
      <c r="O630" s="146">
        <v>16.29</v>
      </c>
      <c r="P630" s="147" t="s">
        <v>2192</v>
      </c>
    </row>
    <row r="631" spans="2:16" ht="57">
      <c r="B631" s="143" t="s">
        <v>1644</v>
      </c>
      <c r="C631" s="144" t="s">
        <v>48</v>
      </c>
      <c r="D631" s="144">
        <v>89714</v>
      </c>
      <c r="E631" s="145" t="s">
        <v>1645</v>
      </c>
      <c r="F631" s="144" t="s">
        <v>110</v>
      </c>
      <c r="G631" s="143">
        <v>190</v>
      </c>
      <c r="H631" s="52">
        <f>O631*(1-'Orç-Resumo'!$G$10)</f>
        <v>22.65</v>
      </c>
      <c r="I631" s="53">
        <f>P631*(1-'Orç-Resumo'!$G$10)</f>
        <v>15.4</v>
      </c>
      <c r="J631" s="148">
        <f t="shared" si="27"/>
        <v>4303.5</v>
      </c>
      <c r="K631" s="149">
        <f t="shared" si="28"/>
        <v>2926</v>
      </c>
      <c r="L631" s="150">
        <f t="shared" si="29"/>
        <v>7229.5</v>
      </c>
      <c r="M631" s="150">
        <v>0</v>
      </c>
      <c r="N631" s="184"/>
      <c r="O631" s="146">
        <v>22.65</v>
      </c>
      <c r="P631" s="147" t="s">
        <v>3311</v>
      </c>
    </row>
    <row r="632" spans="2:16" ht="28.5">
      <c r="B632" s="143" t="s">
        <v>1647</v>
      </c>
      <c r="C632" s="144" t="s">
        <v>26</v>
      </c>
      <c r="D632" s="144" t="s">
        <v>1648</v>
      </c>
      <c r="E632" s="145" t="s">
        <v>1649</v>
      </c>
      <c r="F632" s="144" t="s">
        <v>1341</v>
      </c>
      <c r="G632" s="143">
        <v>50</v>
      </c>
      <c r="H632" s="52">
        <f>O632*(1-'Orç-Resumo'!$G$10)</f>
        <v>128.67750000000001</v>
      </c>
      <c r="I632" s="53">
        <f>P632*(1-'Orç-Resumo'!$G$10)</f>
        <v>70.252500000000012</v>
      </c>
      <c r="J632" s="148">
        <f t="shared" si="27"/>
        <v>6433.875</v>
      </c>
      <c r="K632" s="149">
        <f t="shared" si="28"/>
        <v>3512.6250000000005</v>
      </c>
      <c r="L632" s="150">
        <f t="shared" si="29"/>
        <v>9946.5</v>
      </c>
      <c r="M632" s="150">
        <v>0</v>
      </c>
      <c r="N632" s="184"/>
      <c r="O632" s="146">
        <v>128.67750000000001</v>
      </c>
      <c r="P632" s="147">
        <v>70.252500000000012</v>
      </c>
    </row>
    <row r="633" spans="2:16" ht="71.25">
      <c r="B633" s="143" t="s">
        <v>1650</v>
      </c>
      <c r="C633" s="144" t="s">
        <v>48</v>
      </c>
      <c r="D633" s="144">
        <v>89546</v>
      </c>
      <c r="E633" s="145" t="s">
        <v>1651</v>
      </c>
      <c r="F633" s="144" t="s">
        <v>184</v>
      </c>
      <c r="G633" s="143">
        <v>50</v>
      </c>
      <c r="H633" s="52">
        <f>O633*(1-'Orç-Resumo'!$G$10)</f>
        <v>10.87</v>
      </c>
      <c r="I633" s="53">
        <f>P633*(1-'Orç-Resumo'!$G$10)</f>
        <v>1.23</v>
      </c>
      <c r="J633" s="148">
        <f t="shared" si="27"/>
        <v>543.5</v>
      </c>
      <c r="K633" s="149">
        <f t="shared" si="28"/>
        <v>61.5</v>
      </c>
      <c r="L633" s="150">
        <f t="shared" si="29"/>
        <v>605</v>
      </c>
      <c r="M633" s="150">
        <v>0</v>
      </c>
      <c r="N633" s="184"/>
      <c r="O633" s="146">
        <v>10.87</v>
      </c>
      <c r="P633" s="147" t="s">
        <v>2194</v>
      </c>
    </row>
    <row r="634" spans="2:16" ht="28.5">
      <c r="B634" s="143" t="s">
        <v>1652</v>
      </c>
      <c r="C634" s="144" t="s">
        <v>26</v>
      </c>
      <c r="D634" s="144" t="s">
        <v>1653</v>
      </c>
      <c r="E634" s="145" t="s">
        <v>1654</v>
      </c>
      <c r="F634" s="144" t="s">
        <v>33</v>
      </c>
      <c r="G634" s="143">
        <v>16</v>
      </c>
      <c r="H634" s="52">
        <f>O634*(1-'Orç-Resumo'!$G$10)</f>
        <v>13.08</v>
      </c>
      <c r="I634" s="53">
        <f>P634*(1-'Orç-Resumo'!$G$10)</f>
        <v>3.8320000000000003</v>
      </c>
      <c r="J634" s="148">
        <f t="shared" si="27"/>
        <v>209.28</v>
      </c>
      <c r="K634" s="149">
        <f t="shared" si="28"/>
        <v>61.312000000000005</v>
      </c>
      <c r="L634" s="150">
        <f t="shared" si="29"/>
        <v>270.59199999999998</v>
      </c>
      <c r="M634" s="150">
        <v>0</v>
      </c>
      <c r="N634" s="184"/>
      <c r="O634" s="146">
        <v>13.08</v>
      </c>
      <c r="P634" s="147">
        <v>3.8320000000000003</v>
      </c>
    </row>
    <row r="635" spans="2:16" ht="57">
      <c r="B635" s="143" t="s">
        <v>1655</v>
      </c>
      <c r="C635" s="144" t="s">
        <v>48</v>
      </c>
      <c r="D635" s="144">
        <v>89707</v>
      </c>
      <c r="E635" s="145" t="s">
        <v>1656</v>
      </c>
      <c r="F635" s="144" t="s">
        <v>184</v>
      </c>
      <c r="G635" s="143">
        <v>34</v>
      </c>
      <c r="H635" s="52">
        <f>O635*(1-'Orç-Resumo'!$G$10)</f>
        <v>35.19</v>
      </c>
      <c r="I635" s="53">
        <f>P635*(1-'Orç-Resumo'!$G$10)</f>
        <v>13.8</v>
      </c>
      <c r="J635" s="148">
        <f t="shared" si="27"/>
        <v>1196.46</v>
      </c>
      <c r="K635" s="149">
        <f t="shared" si="28"/>
        <v>469.20000000000005</v>
      </c>
      <c r="L635" s="150">
        <f t="shared" si="29"/>
        <v>1665.66</v>
      </c>
      <c r="M635" s="150">
        <v>0</v>
      </c>
      <c r="N635" s="184"/>
      <c r="O635" s="146">
        <v>35.19</v>
      </c>
      <c r="P635" s="147" t="s">
        <v>2195</v>
      </c>
    </row>
    <row r="636" spans="2:16" ht="42.75">
      <c r="B636" s="143" t="s">
        <v>1657</v>
      </c>
      <c r="C636" s="144" t="s">
        <v>48</v>
      </c>
      <c r="D636" s="144">
        <v>89491</v>
      </c>
      <c r="E636" s="145" t="s">
        <v>1658</v>
      </c>
      <c r="F636" s="144" t="s">
        <v>184</v>
      </c>
      <c r="G636" s="143">
        <v>34</v>
      </c>
      <c r="H636" s="52">
        <f>O636*(1-'Orç-Resumo'!$G$10)</f>
        <v>90.12</v>
      </c>
      <c r="I636" s="53">
        <f>P636*(1-'Orç-Resumo'!$G$10)</f>
        <v>11.64</v>
      </c>
      <c r="J636" s="148">
        <f t="shared" si="27"/>
        <v>3064.08</v>
      </c>
      <c r="K636" s="149">
        <f t="shared" si="28"/>
        <v>395.76</v>
      </c>
      <c r="L636" s="150">
        <f t="shared" si="29"/>
        <v>3459.84</v>
      </c>
      <c r="M636" s="150">
        <v>0</v>
      </c>
      <c r="N636" s="184"/>
      <c r="O636" s="146">
        <v>90.12</v>
      </c>
      <c r="P636" s="147" t="s">
        <v>2196</v>
      </c>
    </row>
    <row r="637" spans="2:16" ht="57">
      <c r="B637" s="143" t="s">
        <v>1659</v>
      </c>
      <c r="C637" s="144" t="s">
        <v>48</v>
      </c>
      <c r="D637" s="144">
        <v>89709</v>
      </c>
      <c r="E637" s="145" t="s">
        <v>1660</v>
      </c>
      <c r="F637" s="144" t="s">
        <v>184</v>
      </c>
      <c r="G637" s="143">
        <v>34</v>
      </c>
      <c r="H637" s="52">
        <f>O637*(1-'Orç-Resumo'!$G$10)</f>
        <v>15.5</v>
      </c>
      <c r="I637" s="53">
        <f>P637*(1-'Orç-Resumo'!$G$10)</f>
        <v>5.72</v>
      </c>
      <c r="J637" s="148">
        <f t="shared" si="27"/>
        <v>527</v>
      </c>
      <c r="K637" s="149">
        <f t="shared" si="28"/>
        <v>194.48</v>
      </c>
      <c r="L637" s="150">
        <f t="shared" si="29"/>
        <v>721.48</v>
      </c>
      <c r="M637" s="150">
        <v>0</v>
      </c>
      <c r="N637" s="184"/>
      <c r="O637" s="146">
        <v>15.5</v>
      </c>
      <c r="P637" s="147" t="s">
        <v>2107</v>
      </c>
    </row>
    <row r="638" spans="2:16" ht="28.5">
      <c r="B638" s="143" t="s">
        <v>1661</v>
      </c>
      <c r="C638" s="144" t="s">
        <v>26</v>
      </c>
      <c r="D638" s="144" t="s">
        <v>1662</v>
      </c>
      <c r="E638" s="145" t="s">
        <v>1663</v>
      </c>
      <c r="F638" s="144" t="s">
        <v>33</v>
      </c>
      <c r="G638" s="143">
        <v>8</v>
      </c>
      <c r="H638" s="52">
        <f>O638*(1-'Orç-Resumo'!$G$10)</f>
        <v>350</v>
      </c>
      <c r="I638" s="53">
        <f>P638*(1-'Orç-Resumo'!$G$10)</f>
        <v>0</v>
      </c>
      <c r="J638" s="148">
        <f t="shared" si="27"/>
        <v>2800</v>
      </c>
      <c r="K638" s="149">
        <f t="shared" si="28"/>
        <v>0</v>
      </c>
      <c r="L638" s="150">
        <f t="shared" si="29"/>
        <v>2800</v>
      </c>
      <c r="M638" s="150">
        <v>0</v>
      </c>
      <c r="N638" s="184"/>
      <c r="O638" s="146">
        <v>350</v>
      </c>
      <c r="P638" s="147">
        <v>0</v>
      </c>
    </row>
    <row r="639" spans="2:16" ht="30">
      <c r="B639" s="143" t="s">
        <v>1664</v>
      </c>
      <c r="C639" s="144" t="s">
        <v>21</v>
      </c>
      <c r="D639" s="144" t="s">
        <v>21</v>
      </c>
      <c r="E639" s="145" t="s">
        <v>1665</v>
      </c>
      <c r="F639" s="144" t="s">
        <v>23</v>
      </c>
      <c r="G639" s="143"/>
      <c r="H639" s="52"/>
      <c r="I639" s="53"/>
      <c r="J639" s="148"/>
      <c r="K639" s="149"/>
      <c r="L639" s="150"/>
      <c r="M639" s="150">
        <f>SUM(L640:L679)</f>
        <v>107905.04981300001</v>
      </c>
      <c r="N639" s="184"/>
      <c r="O639" s="146" t="s">
        <v>24</v>
      </c>
      <c r="P639" s="147" t="s">
        <v>24</v>
      </c>
    </row>
    <row r="640" spans="2:16" ht="42.75">
      <c r="B640" s="143" t="s">
        <v>1666</v>
      </c>
      <c r="C640" s="144" t="s">
        <v>26</v>
      </c>
      <c r="D640" s="144" t="s">
        <v>1667</v>
      </c>
      <c r="E640" s="145" t="s">
        <v>1668</v>
      </c>
      <c r="F640" s="144" t="s">
        <v>33</v>
      </c>
      <c r="G640" s="143">
        <v>16</v>
      </c>
      <c r="H640" s="52">
        <f>O640*(1-'Orç-Resumo'!$G$10)</f>
        <v>8.3000000000000007</v>
      </c>
      <c r="I640" s="53">
        <f>P640*(1-'Orç-Resumo'!$G$10)</f>
        <v>17.315000000000001</v>
      </c>
      <c r="J640" s="148">
        <f t="shared" si="27"/>
        <v>132.80000000000001</v>
      </c>
      <c r="K640" s="149">
        <f t="shared" si="28"/>
        <v>277.04000000000002</v>
      </c>
      <c r="L640" s="150">
        <f t="shared" si="29"/>
        <v>409.84000000000003</v>
      </c>
      <c r="M640" s="150">
        <v>0</v>
      </c>
      <c r="N640" s="184"/>
      <c r="O640" s="146">
        <v>8.3000000000000007</v>
      </c>
      <c r="P640" s="147">
        <v>17.315000000000001</v>
      </c>
    </row>
    <row r="641" spans="2:16" ht="28.5">
      <c r="B641" s="143" t="s">
        <v>1669</v>
      </c>
      <c r="C641" s="144" t="s">
        <v>26</v>
      </c>
      <c r="D641" s="144" t="s">
        <v>1670</v>
      </c>
      <c r="E641" s="145" t="s">
        <v>1671</v>
      </c>
      <c r="F641" s="144" t="s">
        <v>33</v>
      </c>
      <c r="G641" s="143">
        <v>16</v>
      </c>
      <c r="H641" s="52">
        <f>O641*(1-'Orç-Resumo'!$G$10)</f>
        <v>3.4375</v>
      </c>
      <c r="I641" s="53">
        <f>P641*(1-'Orç-Resumo'!$G$10)</f>
        <v>3.5550000000000002</v>
      </c>
      <c r="J641" s="148">
        <f t="shared" si="27"/>
        <v>55</v>
      </c>
      <c r="K641" s="149">
        <f t="shared" si="28"/>
        <v>56.88</v>
      </c>
      <c r="L641" s="150">
        <f t="shared" si="29"/>
        <v>111.88</v>
      </c>
      <c r="M641" s="150">
        <v>0</v>
      </c>
      <c r="N641" s="184"/>
      <c r="O641" s="146">
        <v>3.4375</v>
      </c>
      <c r="P641" s="147">
        <v>3.5550000000000002</v>
      </c>
    </row>
    <row r="642" spans="2:16" ht="28.5">
      <c r="B642" s="143" t="s">
        <v>1672</v>
      </c>
      <c r="C642" s="144" t="s">
        <v>26</v>
      </c>
      <c r="D642" s="144" t="s">
        <v>1673</v>
      </c>
      <c r="E642" s="145" t="s">
        <v>1674</v>
      </c>
      <c r="F642" s="144" t="s">
        <v>33</v>
      </c>
      <c r="G642" s="143">
        <v>16</v>
      </c>
      <c r="H642" s="52">
        <f>O642*(1-'Orç-Resumo'!$G$10)</f>
        <v>3.4375</v>
      </c>
      <c r="I642" s="53">
        <f>P642*(1-'Orç-Resumo'!$G$10)</f>
        <v>3.5550000000000002</v>
      </c>
      <c r="J642" s="148">
        <f t="shared" si="27"/>
        <v>55</v>
      </c>
      <c r="K642" s="149">
        <f t="shared" si="28"/>
        <v>56.88</v>
      </c>
      <c r="L642" s="150">
        <f t="shared" si="29"/>
        <v>111.88</v>
      </c>
      <c r="M642" s="150">
        <v>0</v>
      </c>
      <c r="N642" s="184"/>
      <c r="O642" s="146">
        <v>3.4375</v>
      </c>
      <c r="P642" s="147">
        <v>3.5550000000000002</v>
      </c>
    </row>
    <row r="643" spans="2:16" ht="71.25">
      <c r="B643" s="143" t="s">
        <v>1675</v>
      </c>
      <c r="C643" s="144" t="s">
        <v>26</v>
      </c>
      <c r="D643" s="144" t="s">
        <v>1676</v>
      </c>
      <c r="E643" s="145" t="s">
        <v>1677</v>
      </c>
      <c r="F643" s="144" t="s">
        <v>33</v>
      </c>
      <c r="G643" s="143">
        <v>16</v>
      </c>
      <c r="H643" s="52">
        <f>O643*(1-'Orç-Resumo'!$G$10)</f>
        <v>87.139999999999986</v>
      </c>
      <c r="I643" s="53">
        <f>P643*(1-'Orç-Resumo'!$G$10)</f>
        <v>32.119999999999997</v>
      </c>
      <c r="J643" s="148">
        <f t="shared" si="27"/>
        <v>1394.2399999999998</v>
      </c>
      <c r="K643" s="149">
        <f t="shared" si="28"/>
        <v>513.91999999999996</v>
      </c>
      <c r="L643" s="150">
        <f t="shared" si="29"/>
        <v>1908.1599999999999</v>
      </c>
      <c r="M643" s="150">
        <v>0</v>
      </c>
      <c r="N643" s="184"/>
      <c r="O643" s="146">
        <v>87.139999999999986</v>
      </c>
      <c r="P643" s="147">
        <v>32.119999999999997</v>
      </c>
    </row>
    <row r="644" spans="2:16" ht="28.5">
      <c r="B644" s="143" t="s">
        <v>1678</v>
      </c>
      <c r="C644" s="144" t="s">
        <v>26</v>
      </c>
      <c r="D644" s="144" t="s">
        <v>1679</v>
      </c>
      <c r="E644" s="145" t="s">
        <v>1680</v>
      </c>
      <c r="F644" s="144" t="s">
        <v>33</v>
      </c>
      <c r="G644" s="143">
        <v>16</v>
      </c>
      <c r="H644" s="52">
        <f>O644*(1-'Orç-Resumo'!$G$10)</f>
        <v>92.280274000000006</v>
      </c>
      <c r="I644" s="53">
        <f>P644*(1-'Orç-Resumo'!$G$10)</f>
        <v>21.7516</v>
      </c>
      <c r="J644" s="148">
        <f t="shared" si="27"/>
        <v>1476.4843840000001</v>
      </c>
      <c r="K644" s="149">
        <f t="shared" si="28"/>
        <v>348.0256</v>
      </c>
      <c r="L644" s="150">
        <f t="shared" si="29"/>
        <v>1824.509984</v>
      </c>
      <c r="M644" s="150">
        <v>0</v>
      </c>
      <c r="N644" s="184"/>
      <c r="O644" s="146">
        <v>92.280274000000006</v>
      </c>
      <c r="P644" s="147">
        <v>21.7516</v>
      </c>
    </row>
    <row r="645" spans="2:16" ht="28.5">
      <c r="B645" s="143" t="s">
        <v>1681</v>
      </c>
      <c r="C645" s="144" t="s">
        <v>26</v>
      </c>
      <c r="D645" s="144" t="s">
        <v>1682</v>
      </c>
      <c r="E645" s="145" t="s">
        <v>1683</v>
      </c>
      <c r="F645" s="144" t="s">
        <v>33</v>
      </c>
      <c r="G645" s="143">
        <v>16</v>
      </c>
      <c r="H645" s="52">
        <f>O645*(1-'Orç-Resumo'!$G$10)</f>
        <v>80.942330999999996</v>
      </c>
      <c r="I645" s="53">
        <f>P645*(1-'Orç-Resumo'!$G$10)</f>
        <v>14.488578</v>
      </c>
      <c r="J645" s="148">
        <f t="shared" si="27"/>
        <v>1295.0772959999999</v>
      </c>
      <c r="K645" s="149">
        <f t="shared" si="28"/>
        <v>231.81724800000001</v>
      </c>
      <c r="L645" s="150">
        <f t="shared" si="29"/>
        <v>1526.894544</v>
      </c>
      <c r="M645" s="150">
        <v>0</v>
      </c>
      <c r="N645" s="184"/>
      <c r="O645" s="146">
        <v>80.942330999999996</v>
      </c>
      <c r="P645" s="147">
        <v>14.488578</v>
      </c>
    </row>
    <row r="646" spans="2:16" ht="71.25">
      <c r="B646" s="143" t="s">
        <v>1684</v>
      </c>
      <c r="C646" s="144" t="s">
        <v>48</v>
      </c>
      <c r="D646" s="144">
        <v>86932</v>
      </c>
      <c r="E646" s="145" t="s">
        <v>1685</v>
      </c>
      <c r="F646" s="144" t="s">
        <v>184</v>
      </c>
      <c r="G646" s="143">
        <v>14</v>
      </c>
      <c r="H646" s="52">
        <f>O646*(1-'Orç-Resumo'!$G$10)</f>
        <v>509.75</v>
      </c>
      <c r="I646" s="53">
        <f>P646*(1-'Orç-Resumo'!$G$10)</f>
        <v>24.72</v>
      </c>
      <c r="J646" s="148">
        <f t="shared" si="27"/>
        <v>7136.5</v>
      </c>
      <c r="K646" s="149">
        <f t="shared" si="28"/>
        <v>346.08</v>
      </c>
      <c r="L646" s="150">
        <f t="shared" si="29"/>
        <v>7482.58</v>
      </c>
      <c r="M646" s="150">
        <v>0</v>
      </c>
      <c r="N646" s="184"/>
      <c r="O646" s="146">
        <v>509.75</v>
      </c>
      <c r="P646" s="147" t="s">
        <v>2197</v>
      </c>
    </row>
    <row r="647" spans="2:16" ht="42.75">
      <c r="B647" s="143" t="s">
        <v>1968</v>
      </c>
      <c r="C647" s="144" t="s">
        <v>26</v>
      </c>
      <c r="D647" s="144" t="s">
        <v>1688</v>
      </c>
      <c r="E647" s="145" t="s">
        <v>1689</v>
      </c>
      <c r="F647" s="144" t="s">
        <v>33</v>
      </c>
      <c r="G647" s="143">
        <v>16</v>
      </c>
      <c r="H647" s="52">
        <f>O647*(1-'Orç-Resumo'!$G$10)</f>
        <v>129.95418799999999</v>
      </c>
      <c r="I647" s="53">
        <f>P647*(1-'Orç-Resumo'!$G$10)</f>
        <v>3.6312239999999996</v>
      </c>
      <c r="J647" s="148">
        <f t="shared" si="27"/>
        <v>2079.2670079999998</v>
      </c>
      <c r="K647" s="149">
        <f t="shared" si="28"/>
        <v>58.099583999999993</v>
      </c>
      <c r="L647" s="150">
        <f t="shared" si="29"/>
        <v>2137.3665919999999</v>
      </c>
      <c r="M647" s="150">
        <v>0</v>
      </c>
      <c r="N647" s="184"/>
      <c r="O647" s="146">
        <v>129.95418799999999</v>
      </c>
      <c r="P647" s="147">
        <v>3.6312239999999996</v>
      </c>
    </row>
    <row r="648" spans="2:16" ht="42.75">
      <c r="B648" s="143" t="s">
        <v>1687</v>
      </c>
      <c r="C648" s="144" t="s">
        <v>26</v>
      </c>
      <c r="D648" s="144" t="s">
        <v>1018</v>
      </c>
      <c r="E648" s="145" t="s">
        <v>1019</v>
      </c>
      <c r="F648" s="144" t="s">
        <v>33</v>
      </c>
      <c r="G648" s="143">
        <v>14</v>
      </c>
      <c r="H648" s="52">
        <f>O648*(1-'Orç-Resumo'!$G$10)</f>
        <v>194.504188</v>
      </c>
      <c r="I648" s="53">
        <f>P648*(1-'Orç-Resumo'!$G$10)</f>
        <v>3.6312239999999996</v>
      </c>
      <c r="J648" s="148">
        <f t="shared" si="27"/>
        <v>2723.0586320000002</v>
      </c>
      <c r="K648" s="149">
        <f t="shared" si="28"/>
        <v>50.837135999999994</v>
      </c>
      <c r="L648" s="150">
        <f t="shared" si="29"/>
        <v>2773.8957680000003</v>
      </c>
      <c r="M648" s="150">
        <v>0</v>
      </c>
      <c r="N648" s="184"/>
      <c r="O648" s="146">
        <v>194.504188</v>
      </c>
      <c r="P648" s="147">
        <v>3.6312239999999996</v>
      </c>
    </row>
    <row r="649" spans="2:16" ht="57">
      <c r="B649" s="143" t="s">
        <v>1687</v>
      </c>
      <c r="C649" s="144" t="s">
        <v>48</v>
      </c>
      <c r="D649" s="144">
        <v>86903</v>
      </c>
      <c r="E649" s="145" t="s">
        <v>1691</v>
      </c>
      <c r="F649" s="144" t="s">
        <v>184</v>
      </c>
      <c r="G649" s="143">
        <v>14</v>
      </c>
      <c r="H649" s="52">
        <f>O649*(1-'Orç-Resumo'!$G$10)</f>
        <v>321.48999999999995</v>
      </c>
      <c r="I649" s="53">
        <f>P649*(1-'Orç-Resumo'!$G$10)</f>
        <v>37.35</v>
      </c>
      <c r="J649" s="148">
        <f t="shared" si="27"/>
        <v>4500.8599999999997</v>
      </c>
      <c r="K649" s="149">
        <f t="shared" si="28"/>
        <v>522.9</v>
      </c>
      <c r="L649" s="150">
        <f t="shared" si="29"/>
        <v>5023.7599999999993</v>
      </c>
      <c r="M649" s="150">
        <v>0</v>
      </c>
      <c r="N649" s="184"/>
      <c r="O649" s="146">
        <v>321.48999999999995</v>
      </c>
      <c r="P649" s="147" t="s">
        <v>2198</v>
      </c>
    </row>
    <row r="650" spans="2:16" ht="99.75">
      <c r="B650" s="143" t="s">
        <v>1967</v>
      </c>
      <c r="C650" s="144" t="s">
        <v>26</v>
      </c>
      <c r="D650" s="144" t="s">
        <v>1693</v>
      </c>
      <c r="E650" s="145" t="s">
        <v>1694</v>
      </c>
      <c r="F650" s="144" t="s">
        <v>33</v>
      </c>
      <c r="G650" s="143">
        <v>14</v>
      </c>
      <c r="H650" s="52">
        <f>O650*(1-'Orç-Resumo'!$G$10)</f>
        <v>745.44749999999988</v>
      </c>
      <c r="I650" s="53">
        <f>P650*(1-'Orç-Resumo'!$G$10)</f>
        <v>58.415000000000006</v>
      </c>
      <c r="J650" s="148">
        <f t="shared" si="27"/>
        <v>10436.264999999998</v>
      </c>
      <c r="K650" s="149">
        <f t="shared" si="28"/>
        <v>817.81000000000006</v>
      </c>
      <c r="L650" s="150">
        <f t="shared" si="29"/>
        <v>11254.074999999997</v>
      </c>
      <c r="M650" s="150">
        <v>0</v>
      </c>
      <c r="N650" s="184"/>
      <c r="O650" s="146">
        <v>745.44749999999988</v>
      </c>
      <c r="P650" s="147">
        <v>58.415000000000006</v>
      </c>
    </row>
    <row r="651" spans="2:16" ht="57">
      <c r="B651" s="143" t="s">
        <v>1690</v>
      </c>
      <c r="C651" s="144" t="s">
        <v>48</v>
      </c>
      <c r="D651" s="144">
        <v>86904</v>
      </c>
      <c r="E651" s="145" t="s">
        <v>1696</v>
      </c>
      <c r="F651" s="144" t="s">
        <v>184</v>
      </c>
      <c r="G651" s="143">
        <v>13</v>
      </c>
      <c r="H651" s="52">
        <f>O651*(1-'Orç-Resumo'!$G$10)</f>
        <v>137.73000000000002</v>
      </c>
      <c r="I651" s="53">
        <f>P651*(1-'Orç-Resumo'!$G$10)</f>
        <v>10.07</v>
      </c>
      <c r="J651" s="148">
        <f t="shared" si="27"/>
        <v>1790.4900000000002</v>
      </c>
      <c r="K651" s="149">
        <f t="shared" si="28"/>
        <v>130.91</v>
      </c>
      <c r="L651" s="150">
        <f t="shared" si="29"/>
        <v>1921.4000000000003</v>
      </c>
      <c r="M651" s="150">
        <v>0</v>
      </c>
      <c r="N651" s="184"/>
      <c r="O651" s="146">
        <v>137.73000000000002</v>
      </c>
      <c r="P651" s="147" t="s">
        <v>2199</v>
      </c>
    </row>
    <row r="652" spans="2:16" ht="42.75">
      <c r="B652" s="143" t="s">
        <v>1692</v>
      </c>
      <c r="C652" s="144" t="s">
        <v>48</v>
      </c>
      <c r="D652" s="144">
        <v>100858</v>
      </c>
      <c r="E652" s="145" t="s">
        <v>1699</v>
      </c>
      <c r="F652" s="144" t="s">
        <v>184</v>
      </c>
      <c r="G652" s="143">
        <v>14</v>
      </c>
      <c r="H652" s="52">
        <f>O652*(1-'Orç-Resumo'!$G$10)</f>
        <v>680.51</v>
      </c>
      <c r="I652" s="53">
        <f>P652*(1-'Orç-Resumo'!$G$10)</f>
        <v>23.83</v>
      </c>
      <c r="J652" s="148">
        <f t="shared" si="27"/>
        <v>9527.14</v>
      </c>
      <c r="K652" s="149">
        <f t="shared" si="28"/>
        <v>333.62</v>
      </c>
      <c r="L652" s="150">
        <f t="shared" si="29"/>
        <v>9860.76</v>
      </c>
      <c r="M652" s="150">
        <v>0</v>
      </c>
      <c r="N652" s="184"/>
      <c r="O652" s="146">
        <v>680.51</v>
      </c>
      <c r="P652" s="147" t="s">
        <v>2200</v>
      </c>
    </row>
    <row r="653" spans="2:16" ht="42.75">
      <c r="B653" s="143" t="s">
        <v>1695</v>
      </c>
      <c r="C653" s="144" t="s">
        <v>102</v>
      </c>
      <c r="D653" s="144" t="s">
        <v>1701</v>
      </c>
      <c r="E653" s="145" t="s">
        <v>1702</v>
      </c>
      <c r="F653" s="144" t="s">
        <v>117</v>
      </c>
      <c r="G653" s="143">
        <v>4.32</v>
      </c>
      <c r="H653" s="52">
        <f>O653*(1-'Orç-Resumo'!$G$10)</f>
        <v>452.9</v>
      </c>
      <c r="I653" s="53">
        <f>P653*(1-'Orç-Resumo'!$G$10)</f>
        <v>75.56</v>
      </c>
      <c r="J653" s="148">
        <f t="shared" si="27"/>
        <v>1956.528</v>
      </c>
      <c r="K653" s="149">
        <f t="shared" si="28"/>
        <v>326.41920000000005</v>
      </c>
      <c r="L653" s="150">
        <f t="shared" si="29"/>
        <v>2282.9472000000001</v>
      </c>
      <c r="M653" s="150">
        <v>0</v>
      </c>
      <c r="N653" s="184"/>
      <c r="O653" s="146">
        <v>452.9</v>
      </c>
      <c r="P653" s="147">
        <v>75.56</v>
      </c>
    </row>
    <row r="654" spans="2:16" ht="42.75">
      <c r="B654" s="143" t="s">
        <v>1698</v>
      </c>
      <c r="C654" s="144" t="s">
        <v>48</v>
      </c>
      <c r="D654" s="144">
        <v>95544</v>
      </c>
      <c r="E654" s="145" t="s">
        <v>1704</v>
      </c>
      <c r="F654" s="144" t="s">
        <v>184</v>
      </c>
      <c r="G654" s="143">
        <v>16</v>
      </c>
      <c r="H654" s="52">
        <f>O654*(1-'Orç-Resumo'!$G$10)</f>
        <v>50.86</v>
      </c>
      <c r="I654" s="53">
        <f>P654*(1-'Orç-Resumo'!$G$10)</f>
        <v>7.46</v>
      </c>
      <c r="J654" s="148">
        <f t="shared" si="27"/>
        <v>813.76</v>
      </c>
      <c r="K654" s="149">
        <f t="shared" si="28"/>
        <v>119.36</v>
      </c>
      <c r="L654" s="150">
        <f t="shared" si="29"/>
        <v>933.12</v>
      </c>
      <c r="M654" s="150">
        <v>0</v>
      </c>
      <c r="N654" s="184"/>
      <c r="O654" s="146">
        <v>50.86</v>
      </c>
      <c r="P654" s="147" t="s">
        <v>2201</v>
      </c>
    </row>
    <row r="655" spans="2:16" ht="28.5">
      <c r="B655" s="143" t="s">
        <v>1700</v>
      </c>
      <c r="C655" s="144" t="s">
        <v>26</v>
      </c>
      <c r="D655" s="144" t="s">
        <v>1707</v>
      </c>
      <c r="E655" s="145" t="s">
        <v>1708</v>
      </c>
      <c r="F655" s="144" t="s">
        <v>33</v>
      </c>
      <c r="G655" s="143">
        <v>14</v>
      </c>
      <c r="H655" s="52">
        <f>O655*(1-'Orç-Resumo'!$G$10)</f>
        <v>29.4575</v>
      </c>
      <c r="I655" s="53">
        <f>P655*(1-'Orç-Resumo'!$G$10)</f>
        <v>3.5550000000000002</v>
      </c>
      <c r="J655" s="148">
        <f t="shared" si="27"/>
        <v>412.40499999999997</v>
      </c>
      <c r="K655" s="149">
        <f t="shared" si="28"/>
        <v>49.77</v>
      </c>
      <c r="L655" s="150">
        <f t="shared" si="29"/>
        <v>462.17499999999995</v>
      </c>
      <c r="M655" s="150">
        <v>0</v>
      </c>
      <c r="N655" s="184"/>
      <c r="O655" s="146">
        <v>29.4575</v>
      </c>
      <c r="P655" s="147">
        <v>3.5550000000000002</v>
      </c>
    </row>
    <row r="656" spans="2:16" ht="42.75">
      <c r="B656" s="143" t="s">
        <v>1703</v>
      </c>
      <c r="C656" s="144" t="s">
        <v>26</v>
      </c>
      <c r="D656" s="144" t="s">
        <v>1710</v>
      </c>
      <c r="E656" s="145" t="s">
        <v>1711</v>
      </c>
      <c r="F656" s="144" t="s">
        <v>33</v>
      </c>
      <c r="G656" s="143">
        <v>16</v>
      </c>
      <c r="H656" s="52">
        <f>O656*(1-'Orç-Resumo'!$G$10)</f>
        <v>29.4575</v>
      </c>
      <c r="I656" s="53">
        <f>P656*(1-'Orç-Resumo'!$G$10)</f>
        <v>3.5550000000000002</v>
      </c>
      <c r="J656" s="148">
        <f t="shared" si="27"/>
        <v>471.32</v>
      </c>
      <c r="K656" s="149">
        <f t="shared" si="28"/>
        <v>56.88</v>
      </c>
      <c r="L656" s="150">
        <f t="shared" si="29"/>
        <v>528.20000000000005</v>
      </c>
      <c r="M656" s="150">
        <v>0</v>
      </c>
      <c r="N656" s="184"/>
      <c r="O656" s="146">
        <v>29.4575</v>
      </c>
      <c r="P656" s="147">
        <v>3.5550000000000002</v>
      </c>
    </row>
    <row r="657" spans="2:16" ht="57">
      <c r="B657" s="143" t="s">
        <v>1706</v>
      </c>
      <c r="C657" s="144" t="s">
        <v>48</v>
      </c>
      <c r="D657" s="144">
        <v>95547</v>
      </c>
      <c r="E657" s="145" t="s">
        <v>1713</v>
      </c>
      <c r="F657" s="144" t="s">
        <v>184</v>
      </c>
      <c r="G657" s="143">
        <v>16</v>
      </c>
      <c r="H657" s="52">
        <f>O657*(1-'Orç-Resumo'!$G$10)</f>
        <v>28.5</v>
      </c>
      <c r="I657" s="53">
        <f>P657*(1-'Orç-Resumo'!$G$10)</f>
        <v>7.47</v>
      </c>
      <c r="J657" s="148">
        <f t="shared" ref="J657:J720" si="30">G657*H657</f>
        <v>456</v>
      </c>
      <c r="K657" s="149">
        <f t="shared" ref="K657:K720" si="31">G657*I657</f>
        <v>119.52</v>
      </c>
      <c r="L657" s="150">
        <f t="shared" ref="L657:L720" si="32">J657+K657</f>
        <v>575.52</v>
      </c>
      <c r="M657" s="150">
        <v>0</v>
      </c>
      <c r="N657" s="184"/>
      <c r="O657" s="146">
        <v>28.5</v>
      </c>
      <c r="P657" s="147" t="s">
        <v>2202</v>
      </c>
    </row>
    <row r="658" spans="2:16" ht="28.5">
      <c r="B658" s="143" t="s">
        <v>1709</v>
      </c>
      <c r="C658" s="144" t="s">
        <v>48</v>
      </c>
      <c r="D658" s="144">
        <v>95545</v>
      </c>
      <c r="E658" s="145" t="s">
        <v>1715</v>
      </c>
      <c r="F658" s="144" t="s">
        <v>184</v>
      </c>
      <c r="G658" s="143">
        <v>16</v>
      </c>
      <c r="H658" s="52">
        <f>O658*(1-'Orç-Resumo'!$G$10)</f>
        <v>49.67</v>
      </c>
      <c r="I658" s="53">
        <f>P658*(1-'Orç-Resumo'!$G$10)</f>
        <v>7.46</v>
      </c>
      <c r="J658" s="148">
        <f t="shared" si="30"/>
        <v>794.72</v>
      </c>
      <c r="K658" s="149">
        <f t="shared" si="31"/>
        <v>119.36</v>
      </c>
      <c r="L658" s="150">
        <f t="shared" si="32"/>
        <v>914.08</v>
      </c>
      <c r="M658" s="150">
        <v>0</v>
      </c>
      <c r="N658" s="184"/>
      <c r="O658" s="146">
        <v>49.67</v>
      </c>
      <c r="P658" s="147" t="s">
        <v>2201</v>
      </c>
    </row>
    <row r="659" spans="2:16" ht="57">
      <c r="B659" s="143" t="s">
        <v>1712</v>
      </c>
      <c r="C659" s="144" t="s">
        <v>102</v>
      </c>
      <c r="D659" s="144" t="s">
        <v>1717</v>
      </c>
      <c r="E659" s="145" t="s">
        <v>1718</v>
      </c>
      <c r="F659" s="144" t="s">
        <v>666</v>
      </c>
      <c r="G659" s="143">
        <v>16</v>
      </c>
      <c r="H659" s="52">
        <f>O659*(1-'Orç-Resumo'!$G$10)</f>
        <v>438.07</v>
      </c>
      <c r="I659" s="53">
        <f>P659*(1-'Orç-Resumo'!$G$10)</f>
        <v>15.35</v>
      </c>
      <c r="J659" s="148">
        <f t="shared" si="30"/>
        <v>7009.12</v>
      </c>
      <c r="K659" s="149">
        <f t="shared" si="31"/>
        <v>245.6</v>
      </c>
      <c r="L659" s="150">
        <f t="shared" si="32"/>
        <v>7254.72</v>
      </c>
      <c r="M659" s="150">
        <v>0</v>
      </c>
      <c r="N659" s="184"/>
      <c r="O659" s="146">
        <v>438.07</v>
      </c>
      <c r="P659" s="147">
        <v>15.35</v>
      </c>
    </row>
    <row r="660" spans="2:16" ht="28.5">
      <c r="B660" s="143" t="s">
        <v>1714</v>
      </c>
      <c r="C660" s="144" t="s">
        <v>26</v>
      </c>
      <c r="D660" s="144" t="s">
        <v>1720</v>
      </c>
      <c r="E660" s="145" t="s">
        <v>1721</v>
      </c>
      <c r="F660" s="144" t="s">
        <v>33</v>
      </c>
      <c r="G660" s="143">
        <v>16</v>
      </c>
      <c r="H660" s="52">
        <f>O660*(1-'Orç-Resumo'!$G$10)</f>
        <v>84.62</v>
      </c>
      <c r="I660" s="53">
        <f>P660*(1-'Orç-Resumo'!$G$10)</f>
        <v>1.9160000000000001</v>
      </c>
      <c r="J660" s="148">
        <f t="shared" si="30"/>
        <v>1353.92</v>
      </c>
      <c r="K660" s="149">
        <f t="shared" si="31"/>
        <v>30.656000000000002</v>
      </c>
      <c r="L660" s="150">
        <f t="shared" si="32"/>
        <v>1384.576</v>
      </c>
      <c r="M660" s="150">
        <v>0</v>
      </c>
      <c r="N660" s="184"/>
      <c r="O660" s="146">
        <v>84.62</v>
      </c>
      <c r="P660" s="147">
        <v>1.9160000000000001</v>
      </c>
    </row>
    <row r="661" spans="2:16" ht="42.75">
      <c r="B661" s="143" t="s">
        <v>1716</v>
      </c>
      <c r="C661" s="144" t="s">
        <v>48</v>
      </c>
      <c r="D661" s="144">
        <v>95546</v>
      </c>
      <c r="E661" s="145" t="s">
        <v>1723</v>
      </c>
      <c r="F661" s="144" t="s">
        <v>184</v>
      </c>
      <c r="G661" s="143">
        <v>16</v>
      </c>
      <c r="H661" s="52">
        <f>O661*(1-'Orç-Resumo'!$G$10)</f>
        <v>142.74</v>
      </c>
      <c r="I661" s="53">
        <f>P661*(1-'Orç-Resumo'!$G$10)</f>
        <v>44.84</v>
      </c>
      <c r="J661" s="148">
        <f t="shared" si="30"/>
        <v>2283.84</v>
      </c>
      <c r="K661" s="149">
        <f t="shared" si="31"/>
        <v>717.44</v>
      </c>
      <c r="L661" s="150">
        <f t="shared" si="32"/>
        <v>3001.28</v>
      </c>
      <c r="M661" s="150">
        <v>0</v>
      </c>
      <c r="N661" s="184"/>
      <c r="O661" s="146">
        <v>142.74</v>
      </c>
      <c r="P661" s="147" t="s">
        <v>2203</v>
      </c>
    </row>
    <row r="662" spans="2:16" ht="42.75">
      <c r="B662" s="143" t="s">
        <v>1719</v>
      </c>
      <c r="C662" s="144" t="s">
        <v>26</v>
      </c>
      <c r="D662" s="144" t="s">
        <v>1725</v>
      </c>
      <c r="E662" s="145" t="s">
        <v>1726</v>
      </c>
      <c r="F662" s="144" t="s">
        <v>33</v>
      </c>
      <c r="G662" s="143">
        <v>16</v>
      </c>
      <c r="H662" s="52">
        <f>O662*(1-'Orç-Resumo'!$G$10)</f>
        <v>56.447499999999998</v>
      </c>
      <c r="I662" s="53">
        <f>P662*(1-'Orç-Resumo'!$G$10)</f>
        <v>3.5550000000000002</v>
      </c>
      <c r="J662" s="148">
        <f t="shared" si="30"/>
        <v>903.16</v>
      </c>
      <c r="K662" s="149">
        <f t="shared" si="31"/>
        <v>56.88</v>
      </c>
      <c r="L662" s="150">
        <f t="shared" si="32"/>
        <v>960.04</v>
      </c>
      <c r="M662" s="150">
        <v>0</v>
      </c>
      <c r="N662" s="184"/>
      <c r="O662" s="146">
        <v>56.447499999999998</v>
      </c>
      <c r="P662" s="147">
        <v>3.5550000000000002</v>
      </c>
    </row>
    <row r="663" spans="2:16" ht="28.5">
      <c r="B663" s="143" t="s">
        <v>1722</v>
      </c>
      <c r="C663" s="144" t="s">
        <v>26</v>
      </c>
      <c r="D663" s="144" t="s">
        <v>1728</v>
      </c>
      <c r="E663" s="145" t="s">
        <v>1729</v>
      </c>
      <c r="F663" s="144" t="s">
        <v>33</v>
      </c>
      <c r="G663" s="143">
        <v>16</v>
      </c>
      <c r="H663" s="52">
        <f>O663*(1-'Orç-Resumo'!$G$10)</f>
        <v>34.787500000000001</v>
      </c>
      <c r="I663" s="53">
        <f>P663*(1-'Orç-Resumo'!$G$10)</f>
        <v>3.5550000000000002</v>
      </c>
      <c r="J663" s="148">
        <f t="shared" si="30"/>
        <v>556.6</v>
      </c>
      <c r="K663" s="149">
        <f t="shared" si="31"/>
        <v>56.88</v>
      </c>
      <c r="L663" s="150">
        <f t="shared" si="32"/>
        <v>613.48</v>
      </c>
      <c r="M663" s="150">
        <v>0</v>
      </c>
      <c r="N663" s="184"/>
      <c r="O663" s="146">
        <v>34.787500000000001</v>
      </c>
      <c r="P663" s="147">
        <v>3.5550000000000002</v>
      </c>
    </row>
    <row r="664" spans="2:16" ht="42.75">
      <c r="B664" s="143" t="s">
        <v>1724</v>
      </c>
      <c r="C664" s="144" t="s">
        <v>26</v>
      </c>
      <c r="D664" s="144" t="s">
        <v>1731</v>
      </c>
      <c r="E664" s="145" t="s">
        <v>1732</v>
      </c>
      <c r="F664" s="144" t="s">
        <v>33</v>
      </c>
      <c r="G664" s="143">
        <v>13</v>
      </c>
      <c r="H664" s="52">
        <f>O664*(1-'Orç-Resumo'!$G$10)</f>
        <v>91.196418999999992</v>
      </c>
      <c r="I664" s="53">
        <f>P664*(1-'Orç-Resumo'!$G$10)</f>
        <v>10.559526</v>
      </c>
      <c r="J664" s="148">
        <f t="shared" si="30"/>
        <v>1185.5534469999998</v>
      </c>
      <c r="K664" s="149">
        <f t="shared" si="31"/>
        <v>137.27383800000001</v>
      </c>
      <c r="L664" s="150">
        <f t="shared" si="32"/>
        <v>1322.8272849999998</v>
      </c>
      <c r="M664" s="150">
        <v>0</v>
      </c>
      <c r="N664" s="184"/>
      <c r="O664" s="146">
        <v>91.196418999999992</v>
      </c>
      <c r="P664" s="147">
        <v>10.559526</v>
      </c>
    </row>
    <row r="665" spans="2:16" ht="42.75">
      <c r="B665" s="143" t="s">
        <v>1727</v>
      </c>
      <c r="C665" s="144" t="s">
        <v>48</v>
      </c>
      <c r="D665" s="144">
        <v>86909</v>
      </c>
      <c r="E665" s="145" t="s">
        <v>1734</v>
      </c>
      <c r="F665" s="144" t="s">
        <v>184</v>
      </c>
      <c r="G665" s="143">
        <v>8</v>
      </c>
      <c r="H665" s="52">
        <f>O665*(1-'Orç-Resumo'!$G$10)</f>
        <v>200.73000000000002</v>
      </c>
      <c r="I665" s="53">
        <f>P665*(1-'Orç-Resumo'!$G$10)</f>
        <v>3.92</v>
      </c>
      <c r="J665" s="148">
        <f t="shared" si="30"/>
        <v>1605.8400000000001</v>
      </c>
      <c r="K665" s="149">
        <f t="shared" si="31"/>
        <v>31.36</v>
      </c>
      <c r="L665" s="150">
        <f t="shared" si="32"/>
        <v>1637.2</v>
      </c>
      <c r="M665" s="150">
        <v>0</v>
      </c>
      <c r="N665" s="184"/>
      <c r="O665" s="146">
        <v>200.73000000000002</v>
      </c>
      <c r="P665" s="147" t="s">
        <v>1593</v>
      </c>
    </row>
    <row r="666" spans="2:16" ht="57">
      <c r="B666" s="143" t="s">
        <v>1730</v>
      </c>
      <c r="C666" s="144" t="s">
        <v>48</v>
      </c>
      <c r="D666" s="144">
        <v>86910</v>
      </c>
      <c r="E666" s="145" t="s">
        <v>1737</v>
      </c>
      <c r="F666" s="144" t="s">
        <v>184</v>
      </c>
      <c r="G666" s="143">
        <v>8</v>
      </c>
      <c r="H666" s="52">
        <f>O666*(1-'Orç-Resumo'!$G$10)</f>
        <v>199.55</v>
      </c>
      <c r="I666" s="53">
        <f>P666*(1-'Orç-Resumo'!$G$10)</f>
        <v>2.73</v>
      </c>
      <c r="J666" s="148">
        <f t="shared" si="30"/>
        <v>1596.4</v>
      </c>
      <c r="K666" s="149">
        <f t="shared" si="31"/>
        <v>21.84</v>
      </c>
      <c r="L666" s="150">
        <f t="shared" si="32"/>
        <v>1618.24</v>
      </c>
      <c r="M666" s="150">
        <v>0</v>
      </c>
      <c r="N666" s="184"/>
      <c r="O666" s="146">
        <v>199.55</v>
      </c>
      <c r="P666" s="147" t="s">
        <v>2204</v>
      </c>
    </row>
    <row r="667" spans="2:16" ht="71.25">
      <c r="B667" s="143" t="s">
        <v>1733</v>
      </c>
      <c r="C667" s="144" t="s">
        <v>48</v>
      </c>
      <c r="D667" s="144">
        <v>100853</v>
      </c>
      <c r="E667" s="145" t="s">
        <v>1739</v>
      </c>
      <c r="F667" s="144" t="s">
        <v>184</v>
      </c>
      <c r="G667" s="143">
        <v>8</v>
      </c>
      <c r="H667" s="52">
        <f>O667*(1-'Orç-Resumo'!$G$10)</f>
        <v>530.14</v>
      </c>
      <c r="I667" s="53">
        <f>P667*(1-'Orç-Resumo'!$G$10)</f>
        <v>10.92</v>
      </c>
      <c r="J667" s="148">
        <f t="shared" si="30"/>
        <v>4241.12</v>
      </c>
      <c r="K667" s="149">
        <f t="shared" si="31"/>
        <v>87.36</v>
      </c>
      <c r="L667" s="150">
        <f t="shared" si="32"/>
        <v>4328.4799999999996</v>
      </c>
      <c r="M667" s="150">
        <v>0</v>
      </c>
      <c r="N667" s="184"/>
      <c r="O667" s="146">
        <v>530.14</v>
      </c>
      <c r="P667" s="147" t="s">
        <v>2205</v>
      </c>
    </row>
    <row r="668" spans="2:16" ht="71.25">
      <c r="B668" s="143" t="s">
        <v>1736</v>
      </c>
      <c r="C668" s="144" t="s">
        <v>26</v>
      </c>
      <c r="D668" s="144" t="s">
        <v>1742</v>
      </c>
      <c r="E668" s="145" t="s">
        <v>1743</v>
      </c>
      <c r="F668" s="144" t="s">
        <v>33</v>
      </c>
      <c r="G668" s="143">
        <v>14</v>
      </c>
      <c r="H668" s="52">
        <f>O668*(1-'Orç-Resumo'!$G$10)</f>
        <v>385.04435999999998</v>
      </c>
      <c r="I668" s="53">
        <f>P668*(1-'Orç-Resumo'!$G$10)</f>
        <v>2.3801000000000001</v>
      </c>
      <c r="J668" s="148">
        <f t="shared" si="30"/>
        <v>5390.62104</v>
      </c>
      <c r="K668" s="149">
        <f t="shared" si="31"/>
        <v>33.321400000000004</v>
      </c>
      <c r="L668" s="150">
        <f t="shared" si="32"/>
        <v>5423.9424399999998</v>
      </c>
      <c r="M668" s="150">
        <v>0</v>
      </c>
      <c r="N668" s="184"/>
      <c r="O668" s="146">
        <v>385.04435999999998</v>
      </c>
      <c r="P668" s="147">
        <v>2.3801000000000001</v>
      </c>
    </row>
    <row r="669" spans="2:16" ht="57">
      <c r="B669" s="143" t="s">
        <v>1738</v>
      </c>
      <c r="C669" s="144" t="s">
        <v>48</v>
      </c>
      <c r="D669" s="144">
        <v>103018</v>
      </c>
      <c r="E669" s="145" t="s">
        <v>1745</v>
      </c>
      <c r="F669" s="144" t="s">
        <v>184</v>
      </c>
      <c r="G669" s="143">
        <v>15</v>
      </c>
      <c r="H669" s="52">
        <f>O669*(1-'Orç-Resumo'!$G$10)</f>
        <v>268.26</v>
      </c>
      <c r="I669" s="53">
        <f>P669*(1-'Orç-Resumo'!$G$10)</f>
        <v>27.76</v>
      </c>
      <c r="J669" s="148">
        <f t="shared" si="30"/>
        <v>4023.8999999999996</v>
      </c>
      <c r="K669" s="149">
        <f t="shared" si="31"/>
        <v>416.40000000000003</v>
      </c>
      <c r="L669" s="150">
        <f t="shared" si="32"/>
        <v>4440.2999999999993</v>
      </c>
      <c r="M669" s="150">
        <v>0</v>
      </c>
      <c r="N669" s="184"/>
      <c r="O669" s="146">
        <v>268.26</v>
      </c>
      <c r="P669" s="147" t="s">
        <v>2206</v>
      </c>
    </row>
    <row r="670" spans="2:16" ht="42.75">
      <c r="B670" s="143" t="s">
        <v>1741</v>
      </c>
      <c r="C670" s="144" t="s">
        <v>26</v>
      </c>
      <c r="D670" s="144" t="s">
        <v>1747</v>
      </c>
      <c r="E670" s="145" t="s">
        <v>1748</v>
      </c>
      <c r="F670" s="144" t="s">
        <v>33</v>
      </c>
      <c r="G670" s="143">
        <v>14</v>
      </c>
      <c r="H670" s="52">
        <f>O670*(1-'Orç-Resumo'!$G$10)</f>
        <v>52.331000000000003</v>
      </c>
      <c r="I670" s="53">
        <f>P670*(1-'Orç-Resumo'!$G$10)</f>
        <v>10.013999999999999</v>
      </c>
      <c r="J670" s="148">
        <f t="shared" si="30"/>
        <v>732.63400000000001</v>
      </c>
      <c r="K670" s="149">
        <f t="shared" si="31"/>
        <v>140.196</v>
      </c>
      <c r="L670" s="150">
        <f t="shared" si="32"/>
        <v>872.83</v>
      </c>
      <c r="M670" s="150">
        <v>0</v>
      </c>
      <c r="N670" s="184"/>
      <c r="O670" s="146">
        <v>52.331000000000003</v>
      </c>
      <c r="P670" s="147">
        <v>10.013999999999999</v>
      </c>
    </row>
    <row r="671" spans="2:16" ht="57">
      <c r="B671" s="143" t="s">
        <v>1744</v>
      </c>
      <c r="C671" s="144" t="s">
        <v>48</v>
      </c>
      <c r="D671" s="144">
        <v>86877</v>
      </c>
      <c r="E671" s="145" t="s">
        <v>1750</v>
      </c>
      <c r="F671" s="144" t="s">
        <v>184</v>
      </c>
      <c r="G671" s="143">
        <v>7</v>
      </c>
      <c r="H671" s="52">
        <f>O671*(1-'Orç-Resumo'!$G$10)</f>
        <v>59.120000000000005</v>
      </c>
      <c r="I671" s="53">
        <f>P671*(1-'Orç-Resumo'!$G$10)</f>
        <v>4.09</v>
      </c>
      <c r="J671" s="148">
        <f t="shared" si="30"/>
        <v>413.84000000000003</v>
      </c>
      <c r="K671" s="149">
        <f t="shared" si="31"/>
        <v>28.63</v>
      </c>
      <c r="L671" s="150">
        <f t="shared" si="32"/>
        <v>442.47</v>
      </c>
      <c r="M671" s="150">
        <v>0</v>
      </c>
      <c r="N671" s="184"/>
      <c r="O671" s="146">
        <v>59.120000000000005</v>
      </c>
      <c r="P671" s="147" t="s">
        <v>2207</v>
      </c>
    </row>
    <row r="672" spans="2:16" ht="42.75">
      <c r="B672" s="143" t="s">
        <v>1746</v>
      </c>
      <c r="C672" s="144" t="s">
        <v>48</v>
      </c>
      <c r="D672" s="144">
        <v>86878</v>
      </c>
      <c r="E672" s="145" t="s">
        <v>1753</v>
      </c>
      <c r="F672" s="144" t="s">
        <v>184</v>
      </c>
      <c r="G672" s="143">
        <v>7</v>
      </c>
      <c r="H672" s="52">
        <f>O672*(1-'Orç-Resumo'!$G$10)</f>
        <v>64.009999999999991</v>
      </c>
      <c r="I672" s="53">
        <f>P672*(1-'Orç-Resumo'!$G$10)</f>
        <v>4.09</v>
      </c>
      <c r="J672" s="148">
        <f t="shared" si="30"/>
        <v>448.06999999999994</v>
      </c>
      <c r="K672" s="149">
        <f t="shared" si="31"/>
        <v>28.63</v>
      </c>
      <c r="L672" s="150">
        <f t="shared" si="32"/>
        <v>476.69999999999993</v>
      </c>
      <c r="M672" s="150">
        <v>0</v>
      </c>
      <c r="N672" s="184"/>
      <c r="O672" s="146">
        <v>64.009999999999991</v>
      </c>
      <c r="P672" s="147" t="s">
        <v>2207</v>
      </c>
    </row>
    <row r="673" spans="2:16" ht="28.5">
      <c r="B673" s="143" t="s">
        <v>1749</v>
      </c>
      <c r="C673" s="144" t="s">
        <v>48</v>
      </c>
      <c r="D673" s="144">
        <v>86886</v>
      </c>
      <c r="E673" s="145" t="s">
        <v>1564</v>
      </c>
      <c r="F673" s="144" t="s">
        <v>184</v>
      </c>
      <c r="G673" s="143">
        <v>15</v>
      </c>
      <c r="H673" s="52">
        <f>O673*(1-'Orç-Resumo'!$G$10)</f>
        <v>43.36</v>
      </c>
      <c r="I673" s="53">
        <f>P673*(1-'Orç-Resumo'!$G$10)</f>
        <v>3.58</v>
      </c>
      <c r="J673" s="148">
        <f t="shared" si="30"/>
        <v>650.4</v>
      </c>
      <c r="K673" s="149">
        <f t="shared" si="31"/>
        <v>53.7</v>
      </c>
      <c r="L673" s="150">
        <f t="shared" si="32"/>
        <v>704.1</v>
      </c>
      <c r="M673" s="150">
        <v>0</v>
      </c>
      <c r="N673" s="184"/>
      <c r="O673" s="146">
        <v>43.36</v>
      </c>
      <c r="P673" s="147" t="s">
        <v>2171</v>
      </c>
    </row>
    <row r="674" spans="2:16" ht="28.5">
      <c r="B674" s="143" t="s">
        <v>1752</v>
      </c>
      <c r="C674" s="144" t="s">
        <v>48</v>
      </c>
      <c r="D674" s="144">
        <v>86887</v>
      </c>
      <c r="E674" s="145" t="s">
        <v>1756</v>
      </c>
      <c r="F674" s="144" t="s">
        <v>184</v>
      </c>
      <c r="G674" s="143">
        <v>15</v>
      </c>
      <c r="H674" s="52">
        <f>O674*(1-'Orç-Resumo'!$G$10)</f>
        <v>47.29</v>
      </c>
      <c r="I674" s="53">
        <f>P674*(1-'Orç-Resumo'!$G$10)</f>
        <v>3.58</v>
      </c>
      <c r="J674" s="148">
        <f t="shared" si="30"/>
        <v>709.35</v>
      </c>
      <c r="K674" s="149">
        <f t="shared" si="31"/>
        <v>53.7</v>
      </c>
      <c r="L674" s="150">
        <f t="shared" si="32"/>
        <v>763.05000000000007</v>
      </c>
      <c r="M674" s="150">
        <v>0</v>
      </c>
      <c r="N674" s="184"/>
      <c r="O674" s="146">
        <v>47.29</v>
      </c>
      <c r="P674" s="147" t="s">
        <v>2171</v>
      </c>
    </row>
    <row r="675" spans="2:16" ht="42.75">
      <c r="B675" s="143" t="s">
        <v>1754</v>
      </c>
      <c r="C675" s="144" t="s">
        <v>48</v>
      </c>
      <c r="D675" s="144">
        <v>86881</v>
      </c>
      <c r="E675" s="145" t="s">
        <v>1758</v>
      </c>
      <c r="F675" s="144" t="s">
        <v>184</v>
      </c>
      <c r="G675" s="143">
        <v>23</v>
      </c>
      <c r="H675" s="52">
        <f>O675*(1-'Orç-Resumo'!$G$10)</f>
        <v>184.57</v>
      </c>
      <c r="I675" s="53">
        <f>P675*(1-'Orç-Resumo'!$G$10)</f>
        <v>6.44</v>
      </c>
      <c r="J675" s="148">
        <f t="shared" si="30"/>
        <v>4245.1099999999997</v>
      </c>
      <c r="K675" s="149">
        <f t="shared" si="31"/>
        <v>148.12</v>
      </c>
      <c r="L675" s="150">
        <f t="shared" si="32"/>
        <v>4393.2299999999996</v>
      </c>
      <c r="M675" s="150">
        <v>0</v>
      </c>
      <c r="N675" s="184"/>
      <c r="O675" s="146">
        <v>184.57</v>
      </c>
      <c r="P675" s="147" t="s">
        <v>2208</v>
      </c>
    </row>
    <row r="676" spans="2:16" ht="28.5">
      <c r="B676" s="143" t="s">
        <v>1755</v>
      </c>
      <c r="C676" s="144" t="s">
        <v>48</v>
      </c>
      <c r="D676" s="144">
        <v>86883</v>
      </c>
      <c r="E676" s="145" t="s">
        <v>1760</v>
      </c>
      <c r="F676" s="144" t="s">
        <v>184</v>
      </c>
      <c r="G676" s="143">
        <v>20</v>
      </c>
      <c r="H676" s="52">
        <f>O676*(1-'Orç-Resumo'!$G$10)</f>
        <v>12.219999999999999</v>
      </c>
      <c r="I676" s="53">
        <f>P676*(1-'Orç-Resumo'!$G$10)</f>
        <v>1.98</v>
      </c>
      <c r="J676" s="148">
        <f t="shared" si="30"/>
        <v>244.39999999999998</v>
      </c>
      <c r="K676" s="149">
        <f t="shared" si="31"/>
        <v>39.6</v>
      </c>
      <c r="L676" s="150">
        <f t="shared" si="32"/>
        <v>284</v>
      </c>
      <c r="M676" s="150">
        <v>0</v>
      </c>
      <c r="N676" s="184"/>
      <c r="O676" s="146">
        <v>12.219999999999999</v>
      </c>
      <c r="P676" s="147" t="s">
        <v>2000</v>
      </c>
    </row>
    <row r="677" spans="2:16" ht="42.75">
      <c r="B677" s="143" t="s">
        <v>1757</v>
      </c>
      <c r="C677" s="144" t="s">
        <v>48</v>
      </c>
      <c r="D677" s="144">
        <v>86889</v>
      </c>
      <c r="E677" s="145" t="s">
        <v>1763</v>
      </c>
      <c r="F677" s="144" t="s">
        <v>184</v>
      </c>
      <c r="G677" s="143">
        <v>5</v>
      </c>
      <c r="H677" s="52">
        <f>O677*(1-'Orç-Resumo'!$G$10)</f>
        <v>849.9</v>
      </c>
      <c r="I677" s="53">
        <f>P677*(1-'Orç-Resumo'!$G$10)</f>
        <v>44.28</v>
      </c>
      <c r="J677" s="148">
        <f t="shared" si="30"/>
        <v>4249.5</v>
      </c>
      <c r="K677" s="149">
        <f t="shared" si="31"/>
        <v>221.4</v>
      </c>
      <c r="L677" s="150">
        <f t="shared" si="32"/>
        <v>4470.8999999999996</v>
      </c>
      <c r="M677" s="150">
        <v>0</v>
      </c>
      <c r="N677" s="184"/>
      <c r="O677" s="146">
        <v>849.9</v>
      </c>
      <c r="P677" s="147" t="s">
        <v>2209</v>
      </c>
    </row>
    <row r="678" spans="2:16" ht="71.25">
      <c r="B678" s="143" t="s">
        <v>1759</v>
      </c>
      <c r="C678" s="144" t="s">
        <v>102</v>
      </c>
      <c r="D678" s="144" t="s">
        <v>1765</v>
      </c>
      <c r="E678" s="145" t="s">
        <v>1766</v>
      </c>
      <c r="F678" s="144" t="s">
        <v>666</v>
      </c>
      <c r="G678" s="143">
        <v>7</v>
      </c>
      <c r="H678" s="52">
        <f>O678*(1-'Orç-Resumo'!$G$10)</f>
        <v>869.16</v>
      </c>
      <c r="I678" s="53">
        <f>P678*(1-'Orç-Resumo'!$G$10)</f>
        <v>92.08</v>
      </c>
      <c r="J678" s="148">
        <f t="shared" si="30"/>
        <v>6084.12</v>
      </c>
      <c r="K678" s="149">
        <f t="shared" si="31"/>
        <v>644.55999999999995</v>
      </c>
      <c r="L678" s="150">
        <f t="shared" si="32"/>
        <v>6728.68</v>
      </c>
      <c r="M678" s="150">
        <v>0</v>
      </c>
      <c r="N678" s="184"/>
      <c r="O678" s="146">
        <v>869.16</v>
      </c>
      <c r="P678" s="147">
        <v>92.08</v>
      </c>
    </row>
    <row r="679" spans="2:16" ht="85.5">
      <c r="B679" s="143" t="s">
        <v>1762</v>
      </c>
      <c r="C679" s="144" t="s">
        <v>102</v>
      </c>
      <c r="D679" s="144" t="s">
        <v>1767</v>
      </c>
      <c r="E679" s="145" t="s">
        <v>1768</v>
      </c>
      <c r="F679" s="144" t="s">
        <v>666</v>
      </c>
      <c r="G679" s="143">
        <v>7</v>
      </c>
      <c r="H679" s="52">
        <f>O679*(1-'Orç-Resumo'!$G$10)</f>
        <v>569.85</v>
      </c>
      <c r="I679" s="53">
        <f>P679*(1-'Orç-Resumo'!$G$10)</f>
        <v>107.43</v>
      </c>
      <c r="J679" s="148">
        <f t="shared" si="30"/>
        <v>3988.9500000000003</v>
      </c>
      <c r="K679" s="149">
        <f t="shared" si="31"/>
        <v>752.01</v>
      </c>
      <c r="L679" s="150">
        <f t="shared" si="32"/>
        <v>4740.96</v>
      </c>
      <c r="M679" s="150">
        <v>0</v>
      </c>
      <c r="N679" s="184"/>
      <c r="O679" s="146">
        <v>569.85</v>
      </c>
      <c r="P679" s="147">
        <v>107.43</v>
      </c>
    </row>
    <row r="680" spans="2:16" ht="15">
      <c r="B680" s="143" t="s">
        <v>1769</v>
      </c>
      <c r="C680" s="144" t="s">
        <v>21</v>
      </c>
      <c r="D680" s="144" t="s">
        <v>21</v>
      </c>
      <c r="E680" s="145" t="s">
        <v>1770</v>
      </c>
      <c r="F680" s="144" t="s">
        <v>23</v>
      </c>
      <c r="G680" s="143"/>
      <c r="H680" s="52"/>
      <c r="I680" s="53"/>
      <c r="J680" s="148"/>
      <c r="K680" s="149"/>
      <c r="L680" s="150"/>
      <c r="M680" s="150">
        <f>SUM(L681:L698)</f>
        <v>42613.00607000001</v>
      </c>
      <c r="N680" s="184"/>
      <c r="O680" s="146" t="s">
        <v>24</v>
      </c>
      <c r="P680" s="147" t="s">
        <v>24</v>
      </c>
    </row>
    <row r="681" spans="2:16">
      <c r="B681" s="143" t="s">
        <v>1771</v>
      </c>
      <c r="C681" s="144" t="s">
        <v>26</v>
      </c>
      <c r="D681" s="144" t="s">
        <v>1772</v>
      </c>
      <c r="E681" s="145" t="s">
        <v>1773</v>
      </c>
      <c r="F681" s="144" t="s">
        <v>33</v>
      </c>
      <c r="G681" s="143">
        <v>35</v>
      </c>
      <c r="H681" s="52">
        <f>O681*(1-'Orç-Resumo'!$G$10)</f>
        <v>1.786</v>
      </c>
      <c r="I681" s="53">
        <f>P681*(1-'Orç-Resumo'!$G$10)</f>
        <v>3.3450000000000002</v>
      </c>
      <c r="J681" s="148">
        <f t="shared" si="30"/>
        <v>62.51</v>
      </c>
      <c r="K681" s="149">
        <f t="shared" si="31"/>
        <v>117.075</v>
      </c>
      <c r="L681" s="150">
        <f t="shared" si="32"/>
        <v>179.58500000000001</v>
      </c>
      <c r="M681" s="150">
        <v>0</v>
      </c>
      <c r="N681" s="184"/>
      <c r="O681" s="146">
        <v>1.786</v>
      </c>
      <c r="P681" s="147">
        <v>3.3450000000000002</v>
      </c>
    </row>
    <row r="682" spans="2:16" ht="28.5">
      <c r="B682" s="143" t="s">
        <v>1774</v>
      </c>
      <c r="C682" s="144" t="s">
        <v>26</v>
      </c>
      <c r="D682" s="144" t="s">
        <v>1775</v>
      </c>
      <c r="E682" s="145" t="s">
        <v>1776</v>
      </c>
      <c r="F682" s="144" t="s">
        <v>33</v>
      </c>
      <c r="G682" s="143">
        <v>35</v>
      </c>
      <c r="H682" s="52">
        <f>O682*(1-'Orç-Resumo'!$G$10)</f>
        <v>8.9928399999999993</v>
      </c>
      <c r="I682" s="53">
        <f>P682*(1-'Orç-Resumo'!$G$10)</f>
        <v>15.839762</v>
      </c>
      <c r="J682" s="148">
        <f t="shared" si="30"/>
        <v>314.74939999999998</v>
      </c>
      <c r="K682" s="149">
        <f t="shared" si="31"/>
        <v>554.39166999999998</v>
      </c>
      <c r="L682" s="150">
        <f t="shared" si="32"/>
        <v>869.1410699999999</v>
      </c>
      <c r="M682" s="150">
        <v>0</v>
      </c>
      <c r="N682" s="184"/>
      <c r="O682" s="146">
        <v>8.9928399999999993</v>
      </c>
      <c r="P682" s="147">
        <v>15.839762</v>
      </c>
    </row>
    <row r="683" spans="2:16" ht="57">
      <c r="B683" s="143" t="s">
        <v>1777</v>
      </c>
      <c r="C683" s="144" t="s">
        <v>26</v>
      </c>
      <c r="D683" s="144" t="s">
        <v>1778</v>
      </c>
      <c r="E683" s="145" t="s">
        <v>2210</v>
      </c>
      <c r="F683" s="144" t="s">
        <v>33</v>
      </c>
      <c r="G683" s="143">
        <v>35</v>
      </c>
      <c r="H683" s="52">
        <f>O683*(1-'Orç-Resumo'!$G$10)</f>
        <v>66.495000000000005</v>
      </c>
      <c r="I683" s="53">
        <f>P683*(1-'Orç-Resumo'!$G$10)</f>
        <v>9.6150000000000002</v>
      </c>
      <c r="J683" s="148">
        <f t="shared" si="30"/>
        <v>2327.3250000000003</v>
      </c>
      <c r="K683" s="149">
        <f t="shared" si="31"/>
        <v>336.52500000000003</v>
      </c>
      <c r="L683" s="150">
        <f t="shared" si="32"/>
        <v>2663.8500000000004</v>
      </c>
      <c r="M683" s="150">
        <v>0</v>
      </c>
      <c r="N683" s="184"/>
      <c r="O683" s="146">
        <v>66.495000000000005</v>
      </c>
      <c r="P683" s="147">
        <v>9.6150000000000002</v>
      </c>
    </row>
    <row r="684" spans="2:16" ht="57">
      <c r="B684" s="143" t="s">
        <v>1779</v>
      </c>
      <c r="C684" s="144" t="s">
        <v>48</v>
      </c>
      <c r="D684" s="144">
        <v>101905</v>
      </c>
      <c r="E684" s="145" t="s">
        <v>1780</v>
      </c>
      <c r="F684" s="144" t="s">
        <v>184</v>
      </c>
      <c r="G684" s="143">
        <v>14</v>
      </c>
      <c r="H684" s="52">
        <f>O684*(1-'Orç-Resumo'!$G$10)</f>
        <v>209.38</v>
      </c>
      <c r="I684" s="53">
        <f>P684*(1-'Orç-Resumo'!$G$10)</f>
        <v>15.82</v>
      </c>
      <c r="J684" s="148">
        <f t="shared" si="30"/>
        <v>2931.3199999999997</v>
      </c>
      <c r="K684" s="149">
        <f t="shared" si="31"/>
        <v>221.48000000000002</v>
      </c>
      <c r="L684" s="150">
        <f t="shared" si="32"/>
        <v>3152.7999999999997</v>
      </c>
      <c r="M684" s="150">
        <v>0</v>
      </c>
      <c r="N684" s="184"/>
      <c r="O684" s="146">
        <v>209.38</v>
      </c>
      <c r="P684" s="147" t="s">
        <v>2211</v>
      </c>
    </row>
    <row r="685" spans="2:16" ht="42.75">
      <c r="B685" s="143" t="s">
        <v>1782</v>
      </c>
      <c r="C685" s="144" t="s">
        <v>48</v>
      </c>
      <c r="D685" s="144">
        <v>101907</v>
      </c>
      <c r="E685" s="145" t="s">
        <v>1783</v>
      </c>
      <c r="F685" s="144" t="s">
        <v>184</v>
      </c>
      <c r="G685" s="143">
        <v>14</v>
      </c>
      <c r="H685" s="52">
        <f>O685*(1-'Orç-Resumo'!$G$10)</f>
        <v>696.01</v>
      </c>
      <c r="I685" s="53">
        <f>P685*(1-'Orç-Resumo'!$G$10)</f>
        <v>15.82</v>
      </c>
      <c r="J685" s="148">
        <f t="shared" si="30"/>
        <v>9744.14</v>
      </c>
      <c r="K685" s="149">
        <f t="shared" si="31"/>
        <v>221.48000000000002</v>
      </c>
      <c r="L685" s="150">
        <f t="shared" si="32"/>
        <v>9965.619999999999</v>
      </c>
      <c r="M685" s="150">
        <v>0</v>
      </c>
      <c r="N685" s="184"/>
      <c r="O685" s="146">
        <v>696.01</v>
      </c>
      <c r="P685" s="147" t="s">
        <v>2211</v>
      </c>
    </row>
    <row r="686" spans="2:16" ht="42.75">
      <c r="B686" s="143" t="s">
        <v>1784</v>
      </c>
      <c r="C686" s="144" t="s">
        <v>48</v>
      </c>
      <c r="D686" s="144">
        <v>101909</v>
      </c>
      <c r="E686" s="145" t="s">
        <v>1785</v>
      </c>
      <c r="F686" s="144" t="s">
        <v>184</v>
      </c>
      <c r="G686" s="143">
        <v>14</v>
      </c>
      <c r="H686" s="52">
        <f>O686*(1-'Orç-Resumo'!$G$10)</f>
        <v>238.01000000000002</v>
      </c>
      <c r="I686" s="53">
        <f>P686*(1-'Orç-Resumo'!$G$10)</f>
        <v>15.82</v>
      </c>
      <c r="J686" s="148">
        <f t="shared" si="30"/>
        <v>3332.1400000000003</v>
      </c>
      <c r="K686" s="149">
        <f t="shared" si="31"/>
        <v>221.48000000000002</v>
      </c>
      <c r="L686" s="150">
        <f t="shared" si="32"/>
        <v>3553.6200000000003</v>
      </c>
      <c r="M686" s="150">
        <v>0</v>
      </c>
      <c r="N686" s="184"/>
      <c r="O686" s="146">
        <v>238.01000000000002</v>
      </c>
      <c r="P686" s="147" t="s">
        <v>2211</v>
      </c>
    </row>
    <row r="687" spans="2:16" ht="85.5">
      <c r="B687" s="143" t="s">
        <v>1786</v>
      </c>
      <c r="C687" s="144" t="s">
        <v>48</v>
      </c>
      <c r="D687" s="144">
        <v>101914</v>
      </c>
      <c r="E687" s="145" t="s">
        <v>1787</v>
      </c>
      <c r="F687" s="144" t="s">
        <v>184</v>
      </c>
      <c r="G687" s="143">
        <v>7</v>
      </c>
      <c r="H687" s="52">
        <f>O687*(1-'Orç-Resumo'!$G$10)</f>
        <v>427.2</v>
      </c>
      <c r="I687" s="53">
        <f>P687*(1-'Orç-Resumo'!$G$10)</f>
        <v>47.04</v>
      </c>
      <c r="J687" s="148">
        <f t="shared" si="30"/>
        <v>2990.4</v>
      </c>
      <c r="K687" s="149">
        <f t="shared" si="31"/>
        <v>329.28</v>
      </c>
      <c r="L687" s="150">
        <f t="shared" si="32"/>
        <v>3319.6800000000003</v>
      </c>
      <c r="M687" s="150">
        <v>0</v>
      </c>
      <c r="N687" s="184"/>
      <c r="O687" s="146">
        <v>427.2</v>
      </c>
      <c r="P687" s="147" t="s">
        <v>2212</v>
      </c>
    </row>
    <row r="688" spans="2:16" ht="85.5">
      <c r="B688" s="143" t="s">
        <v>1788</v>
      </c>
      <c r="C688" s="144" t="s">
        <v>48</v>
      </c>
      <c r="D688" s="144">
        <v>101915</v>
      </c>
      <c r="E688" s="145" t="s">
        <v>1789</v>
      </c>
      <c r="F688" s="144" t="s">
        <v>184</v>
      </c>
      <c r="G688" s="143">
        <v>7</v>
      </c>
      <c r="H688" s="52">
        <f>O688*(1-'Orç-Resumo'!$G$10)</f>
        <v>542.36</v>
      </c>
      <c r="I688" s="53">
        <f>P688*(1-'Orç-Resumo'!$G$10)</f>
        <v>4.88</v>
      </c>
      <c r="J688" s="148">
        <f t="shared" si="30"/>
        <v>3796.52</v>
      </c>
      <c r="K688" s="149">
        <f t="shared" si="31"/>
        <v>34.159999999999997</v>
      </c>
      <c r="L688" s="150">
        <f t="shared" si="32"/>
        <v>3830.68</v>
      </c>
      <c r="M688" s="150">
        <v>0</v>
      </c>
      <c r="N688" s="184"/>
      <c r="O688" s="146">
        <v>542.36</v>
      </c>
      <c r="P688" s="147" t="s">
        <v>2213</v>
      </c>
    </row>
    <row r="689" spans="2:16" ht="57">
      <c r="B689" s="143" t="s">
        <v>1791</v>
      </c>
      <c r="C689" s="144" t="s">
        <v>26</v>
      </c>
      <c r="D689" s="144" t="s">
        <v>1792</v>
      </c>
      <c r="E689" s="145" t="s">
        <v>1793</v>
      </c>
      <c r="F689" s="144" t="s">
        <v>33</v>
      </c>
      <c r="G689" s="143">
        <v>14</v>
      </c>
      <c r="H689" s="52">
        <f>O689*(1-'Orç-Resumo'!$G$10)</f>
        <v>27.673999999999999</v>
      </c>
      <c r="I689" s="53">
        <f>P689*(1-'Orç-Resumo'!$G$10)</f>
        <v>2.8440000000000003</v>
      </c>
      <c r="J689" s="148">
        <f t="shared" si="30"/>
        <v>387.43599999999998</v>
      </c>
      <c r="K689" s="149">
        <f t="shared" si="31"/>
        <v>39.816000000000003</v>
      </c>
      <c r="L689" s="150">
        <f t="shared" si="32"/>
        <v>427.25199999999995</v>
      </c>
      <c r="M689" s="150">
        <v>0</v>
      </c>
      <c r="N689" s="184"/>
      <c r="O689" s="146">
        <v>27.673999999999999</v>
      </c>
      <c r="P689" s="147">
        <v>2.8440000000000003</v>
      </c>
    </row>
    <row r="690" spans="2:16" ht="71.25">
      <c r="B690" s="143" t="s">
        <v>1794</v>
      </c>
      <c r="C690" s="144" t="s">
        <v>26</v>
      </c>
      <c r="D690" s="144" t="s">
        <v>1795</v>
      </c>
      <c r="E690" s="145" t="s">
        <v>1796</v>
      </c>
      <c r="F690" s="144" t="s">
        <v>33</v>
      </c>
      <c r="G690" s="143">
        <v>35</v>
      </c>
      <c r="H690" s="52">
        <f>O690*(1-'Orç-Resumo'!$G$10)</f>
        <v>52.788000000000004</v>
      </c>
      <c r="I690" s="53">
        <f>P690*(1-'Orç-Resumo'!$G$10)</f>
        <v>3.8460000000000001</v>
      </c>
      <c r="J690" s="148">
        <f t="shared" si="30"/>
        <v>1847.5800000000002</v>
      </c>
      <c r="K690" s="149">
        <f t="shared" si="31"/>
        <v>134.61000000000001</v>
      </c>
      <c r="L690" s="150">
        <f t="shared" si="32"/>
        <v>1982.19</v>
      </c>
      <c r="M690" s="150">
        <v>0</v>
      </c>
      <c r="N690" s="184"/>
      <c r="O690" s="146">
        <v>52.788000000000004</v>
      </c>
      <c r="P690" s="147">
        <v>3.8460000000000001</v>
      </c>
    </row>
    <row r="691" spans="2:16" ht="85.5">
      <c r="B691" s="143" t="s">
        <v>1797</v>
      </c>
      <c r="C691" s="144" t="s">
        <v>26</v>
      </c>
      <c r="D691" s="144" t="s">
        <v>1798</v>
      </c>
      <c r="E691" s="145" t="s">
        <v>1799</v>
      </c>
      <c r="F691" s="144" t="s">
        <v>33</v>
      </c>
      <c r="G691" s="143">
        <v>35</v>
      </c>
      <c r="H691" s="52">
        <f>O691*(1-'Orç-Resumo'!$G$10)</f>
        <v>17.277999999999999</v>
      </c>
      <c r="I691" s="53">
        <f>P691*(1-'Orç-Resumo'!$G$10)</f>
        <v>3.8460000000000001</v>
      </c>
      <c r="J691" s="148">
        <f t="shared" si="30"/>
        <v>604.7299999999999</v>
      </c>
      <c r="K691" s="149">
        <f t="shared" si="31"/>
        <v>134.61000000000001</v>
      </c>
      <c r="L691" s="150">
        <f t="shared" si="32"/>
        <v>739.33999999999992</v>
      </c>
      <c r="M691" s="150">
        <v>0</v>
      </c>
      <c r="N691" s="184"/>
      <c r="O691" s="146">
        <v>17.277999999999999</v>
      </c>
      <c r="P691" s="147">
        <v>3.8460000000000001</v>
      </c>
    </row>
    <row r="692" spans="2:16" ht="85.5">
      <c r="B692" s="143" t="s">
        <v>1800</v>
      </c>
      <c r="C692" s="144" t="s">
        <v>26</v>
      </c>
      <c r="D692" s="144" t="s">
        <v>1801</v>
      </c>
      <c r="E692" s="145" t="s">
        <v>1802</v>
      </c>
      <c r="F692" s="144" t="s">
        <v>33</v>
      </c>
      <c r="G692" s="143">
        <v>35</v>
      </c>
      <c r="H692" s="52">
        <f>O692*(1-'Orç-Resumo'!$G$10)</f>
        <v>31.747999999999998</v>
      </c>
      <c r="I692" s="53">
        <f>P692*(1-'Orç-Resumo'!$G$10)</f>
        <v>3.8460000000000001</v>
      </c>
      <c r="J692" s="148">
        <f t="shared" si="30"/>
        <v>1111.1799999999998</v>
      </c>
      <c r="K692" s="149">
        <f t="shared" si="31"/>
        <v>134.61000000000001</v>
      </c>
      <c r="L692" s="150">
        <f t="shared" si="32"/>
        <v>1245.79</v>
      </c>
      <c r="M692" s="150">
        <v>0</v>
      </c>
      <c r="N692" s="184"/>
      <c r="O692" s="146">
        <v>31.747999999999998</v>
      </c>
      <c r="P692" s="147">
        <v>3.8460000000000001</v>
      </c>
    </row>
    <row r="693" spans="2:16" ht="85.5">
      <c r="B693" s="143" t="s">
        <v>1803</v>
      </c>
      <c r="C693" s="144" t="s">
        <v>26</v>
      </c>
      <c r="D693" s="144" t="s">
        <v>1804</v>
      </c>
      <c r="E693" s="145" t="s">
        <v>1805</v>
      </c>
      <c r="F693" s="144" t="s">
        <v>33</v>
      </c>
      <c r="G693" s="143">
        <v>35</v>
      </c>
      <c r="H693" s="52">
        <f>O693*(1-'Orç-Resumo'!$G$10)</f>
        <v>38.538000000000004</v>
      </c>
      <c r="I693" s="53">
        <f>P693*(1-'Orç-Resumo'!$G$10)</f>
        <v>3.8460000000000001</v>
      </c>
      <c r="J693" s="148">
        <f t="shared" si="30"/>
        <v>1348.8300000000002</v>
      </c>
      <c r="K693" s="149">
        <f t="shared" si="31"/>
        <v>134.61000000000001</v>
      </c>
      <c r="L693" s="150">
        <f t="shared" si="32"/>
        <v>1483.44</v>
      </c>
      <c r="M693" s="150">
        <v>0</v>
      </c>
      <c r="N693" s="184"/>
      <c r="O693" s="146">
        <v>38.538000000000004</v>
      </c>
      <c r="P693" s="147">
        <v>3.8460000000000001</v>
      </c>
    </row>
    <row r="694" spans="2:16" ht="85.5">
      <c r="B694" s="143" t="s">
        <v>1806</v>
      </c>
      <c r="C694" s="144" t="s">
        <v>26</v>
      </c>
      <c r="D694" s="144" t="s">
        <v>1807</v>
      </c>
      <c r="E694" s="145" t="s">
        <v>1808</v>
      </c>
      <c r="F694" s="144" t="s">
        <v>33</v>
      </c>
      <c r="G694" s="143">
        <v>35</v>
      </c>
      <c r="H694" s="52">
        <f>O694*(1-'Orç-Resumo'!$G$10)</f>
        <v>27.697999999999997</v>
      </c>
      <c r="I694" s="53">
        <f>P694*(1-'Orç-Resumo'!$G$10)</f>
        <v>3.8460000000000001</v>
      </c>
      <c r="J694" s="148">
        <f t="shared" si="30"/>
        <v>969.42999999999984</v>
      </c>
      <c r="K694" s="149">
        <f t="shared" si="31"/>
        <v>134.61000000000001</v>
      </c>
      <c r="L694" s="150">
        <f t="shared" si="32"/>
        <v>1104.04</v>
      </c>
      <c r="M694" s="150">
        <v>0</v>
      </c>
      <c r="N694" s="184"/>
      <c r="O694" s="146">
        <v>27.697999999999997</v>
      </c>
      <c r="P694" s="147">
        <v>3.8460000000000001</v>
      </c>
    </row>
    <row r="695" spans="2:16" ht="85.5">
      <c r="B695" s="143" t="s">
        <v>1809</v>
      </c>
      <c r="C695" s="144" t="s">
        <v>26</v>
      </c>
      <c r="D695" s="144" t="s">
        <v>1810</v>
      </c>
      <c r="E695" s="145" t="s">
        <v>1811</v>
      </c>
      <c r="F695" s="144" t="s">
        <v>33</v>
      </c>
      <c r="G695" s="143">
        <v>35</v>
      </c>
      <c r="H695" s="52">
        <f>O695*(1-'Orç-Resumo'!$G$10)</f>
        <v>50.088000000000001</v>
      </c>
      <c r="I695" s="53">
        <f>P695*(1-'Orç-Resumo'!$G$10)</f>
        <v>3.8460000000000001</v>
      </c>
      <c r="J695" s="148">
        <f t="shared" si="30"/>
        <v>1753.08</v>
      </c>
      <c r="K695" s="149">
        <f t="shared" si="31"/>
        <v>134.61000000000001</v>
      </c>
      <c r="L695" s="150">
        <f t="shared" si="32"/>
        <v>1887.69</v>
      </c>
      <c r="M695" s="150">
        <v>0</v>
      </c>
      <c r="N695" s="184"/>
      <c r="O695" s="146">
        <v>50.088000000000001</v>
      </c>
      <c r="P695" s="147">
        <v>3.8460000000000001</v>
      </c>
    </row>
    <row r="696" spans="2:16" ht="57">
      <c r="B696" s="143" t="s">
        <v>1812</v>
      </c>
      <c r="C696" s="144" t="s">
        <v>26</v>
      </c>
      <c r="D696" s="144" t="s">
        <v>1813</v>
      </c>
      <c r="E696" s="145" t="s">
        <v>1814</v>
      </c>
      <c r="F696" s="144" t="s">
        <v>33</v>
      </c>
      <c r="G696" s="143">
        <v>16</v>
      </c>
      <c r="H696" s="52">
        <f>O696*(1-'Orç-Resumo'!$G$10)</f>
        <v>31.724</v>
      </c>
      <c r="I696" s="53">
        <f>P696*(1-'Orç-Resumo'!$G$10)</f>
        <v>2.8440000000000003</v>
      </c>
      <c r="J696" s="148">
        <f t="shared" si="30"/>
        <v>507.584</v>
      </c>
      <c r="K696" s="149">
        <f t="shared" si="31"/>
        <v>45.504000000000005</v>
      </c>
      <c r="L696" s="150">
        <f t="shared" si="32"/>
        <v>553.08799999999997</v>
      </c>
      <c r="M696" s="150">
        <v>0</v>
      </c>
      <c r="N696" s="184"/>
      <c r="O696" s="146">
        <v>31.724</v>
      </c>
      <c r="P696" s="147">
        <v>2.8440000000000003</v>
      </c>
    </row>
    <row r="697" spans="2:16" ht="28.5">
      <c r="B697" s="143" t="s">
        <v>1815</v>
      </c>
      <c r="C697" s="144" t="s">
        <v>102</v>
      </c>
      <c r="D697" s="144" t="s">
        <v>1816</v>
      </c>
      <c r="E697" s="145" t="s">
        <v>1817</v>
      </c>
      <c r="F697" s="144" t="s">
        <v>666</v>
      </c>
      <c r="G697" s="143">
        <v>5</v>
      </c>
      <c r="H697" s="52">
        <f>O697*(1-'Orç-Resumo'!$G$10)</f>
        <v>973.14</v>
      </c>
      <c r="I697" s="53">
        <f>P697*(1-'Orç-Resumo'!$G$10)</f>
        <v>61.39</v>
      </c>
      <c r="J697" s="148">
        <f t="shared" si="30"/>
        <v>4865.7</v>
      </c>
      <c r="K697" s="149">
        <f t="shared" si="31"/>
        <v>306.95</v>
      </c>
      <c r="L697" s="150">
        <f t="shared" si="32"/>
        <v>5172.6499999999996</v>
      </c>
      <c r="M697" s="150">
        <v>0</v>
      </c>
      <c r="N697" s="184"/>
      <c r="O697" s="146">
        <v>973.14</v>
      </c>
      <c r="P697" s="147">
        <v>61.39</v>
      </c>
    </row>
    <row r="698" spans="2:16" ht="28.5">
      <c r="B698" s="143" t="s">
        <v>1818</v>
      </c>
      <c r="C698" s="144" t="s">
        <v>102</v>
      </c>
      <c r="D698" s="144" t="s">
        <v>1819</v>
      </c>
      <c r="E698" s="145" t="s">
        <v>1820</v>
      </c>
      <c r="F698" s="144" t="s">
        <v>666</v>
      </c>
      <c r="G698" s="143">
        <v>5</v>
      </c>
      <c r="H698" s="52">
        <f>O698*(1-'Orç-Resumo'!$G$10)</f>
        <v>87.61</v>
      </c>
      <c r="I698" s="53">
        <f>P698*(1-'Orç-Resumo'!$G$10)</f>
        <v>8.9</v>
      </c>
      <c r="J698" s="148">
        <f t="shared" si="30"/>
        <v>438.05</v>
      </c>
      <c r="K698" s="149">
        <f t="shared" si="31"/>
        <v>44.5</v>
      </c>
      <c r="L698" s="150">
        <f t="shared" si="32"/>
        <v>482.55</v>
      </c>
      <c r="M698" s="150">
        <v>0</v>
      </c>
      <c r="N698" s="184"/>
      <c r="O698" s="146">
        <v>87.61</v>
      </c>
      <c r="P698" s="147">
        <v>8.9</v>
      </c>
    </row>
    <row r="699" spans="2:16" ht="15">
      <c r="B699" s="143" t="s">
        <v>1821</v>
      </c>
      <c r="C699" s="144" t="s">
        <v>21</v>
      </c>
      <c r="D699" s="144" t="s">
        <v>1822</v>
      </c>
      <c r="E699" s="145" t="s">
        <v>1823</v>
      </c>
      <c r="F699" s="144" t="s">
        <v>23</v>
      </c>
      <c r="G699" s="143"/>
      <c r="H699" s="52"/>
      <c r="I699" s="53"/>
      <c r="J699" s="148"/>
      <c r="K699" s="149"/>
      <c r="L699" s="150"/>
      <c r="M699" s="150">
        <f>SUM(L700:L711)</f>
        <v>166104.85800000001</v>
      </c>
      <c r="N699" s="184"/>
      <c r="O699" s="146" t="s">
        <v>24</v>
      </c>
      <c r="P699" s="147" t="s">
        <v>24</v>
      </c>
    </row>
    <row r="700" spans="2:16" ht="57">
      <c r="B700" s="143" t="s">
        <v>1824</v>
      </c>
      <c r="C700" s="144" t="s">
        <v>26</v>
      </c>
      <c r="D700" s="144" t="s">
        <v>1825</v>
      </c>
      <c r="E700" s="145" t="s">
        <v>1826</v>
      </c>
      <c r="F700" s="144" t="s">
        <v>33</v>
      </c>
      <c r="G700" s="143">
        <v>24</v>
      </c>
      <c r="H700" s="52">
        <f>O700*(1-'Orç-Resumo'!$G$10)</f>
        <v>8.9249999999999972</v>
      </c>
      <c r="I700" s="53">
        <f>P700*(1-'Orç-Resumo'!$G$10)</f>
        <v>23.074999999999999</v>
      </c>
      <c r="J700" s="148">
        <f t="shared" si="30"/>
        <v>214.19999999999993</v>
      </c>
      <c r="K700" s="149">
        <f t="shared" si="31"/>
        <v>553.79999999999995</v>
      </c>
      <c r="L700" s="150">
        <f t="shared" si="32"/>
        <v>767.99999999999989</v>
      </c>
      <c r="M700" s="150">
        <v>0</v>
      </c>
      <c r="N700" s="184"/>
      <c r="O700" s="146">
        <v>8.9249999999999972</v>
      </c>
      <c r="P700" s="147">
        <v>23.074999999999999</v>
      </c>
    </row>
    <row r="701" spans="2:16" ht="28.5">
      <c r="B701" s="143" t="s">
        <v>1827</v>
      </c>
      <c r="C701" s="144" t="s">
        <v>26</v>
      </c>
      <c r="D701" s="144" t="s">
        <v>1828</v>
      </c>
      <c r="E701" s="145" t="s">
        <v>1829</v>
      </c>
      <c r="F701" s="144" t="s">
        <v>33</v>
      </c>
      <c r="G701" s="143">
        <v>24</v>
      </c>
      <c r="H701" s="52">
        <f>O701*(1-'Orç-Resumo'!$G$10)</f>
        <v>405.11299999999994</v>
      </c>
      <c r="I701" s="53">
        <f>P701*(1-'Orç-Resumo'!$G$10)</f>
        <v>462.68700000000007</v>
      </c>
      <c r="J701" s="148">
        <f t="shared" si="30"/>
        <v>9722.7119999999995</v>
      </c>
      <c r="K701" s="149">
        <f t="shared" si="31"/>
        <v>11104.488000000001</v>
      </c>
      <c r="L701" s="150">
        <f t="shared" si="32"/>
        <v>20827.2</v>
      </c>
      <c r="M701" s="150">
        <v>0</v>
      </c>
      <c r="N701" s="184"/>
      <c r="O701" s="146">
        <v>405.11299999999994</v>
      </c>
      <c r="P701" s="147">
        <v>462.68700000000007</v>
      </c>
    </row>
    <row r="702" spans="2:16" ht="42.75">
      <c r="B702" s="143" t="s">
        <v>1830</v>
      </c>
      <c r="C702" s="144" t="s">
        <v>26</v>
      </c>
      <c r="D702" s="144" t="s">
        <v>1831</v>
      </c>
      <c r="E702" s="145" t="s">
        <v>1832</v>
      </c>
      <c r="F702" s="144" t="s">
        <v>33</v>
      </c>
      <c r="G702" s="143">
        <v>24</v>
      </c>
      <c r="H702" s="52">
        <f>O702*(1-'Orç-Resumo'!$G$10)</f>
        <v>176.9</v>
      </c>
      <c r="I702" s="53">
        <f>P702*(1-'Orç-Resumo'!$G$10)</f>
        <v>179.42000000000002</v>
      </c>
      <c r="J702" s="148">
        <f t="shared" si="30"/>
        <v>4245.6000000000004</v>
      </c>
      <c r="K702" s="149">
        <f t="shared" si="31"/>
        <v>4306.08</v>
      </c>
      <c r="L702" s="150">
        <f t="shared" si="32"/>
        <v>8551.68</v>
      </c>
      <c r="M702" s="150">
        <v>0</v>
      </c>
      <c r="N702" s="184"/>
      <c r="O702" s="146">
        <v>176.9</v>
      </c>
      <c r="P702" s="147">
        <v>179.42000000000002</v>
      </c>
    </row>
    <row r="703" spans="2:16" ht="28.5">
      <c r="B703" s="143" t="s">
        <v>1833</v>
      </c>
      <c r="C703" s="144" t="s">
        <v>26</v>
      </c>
      <c r="D703" s="144" t="s">
        <v>1834</v>
      </c>
      <c r="E703" s="145" t="s">
        <v>1835</v>
      </c>
      <c r="F703" s="144" t="s">
        <v>33</v>
      </c>
      <c r="G703" s="143">
        <v>24</v>
      </c>
      <c r="H703" s="52">
        <f>O703*(1-'Orç-Resumo'!$G$10)</f>
        <v>1685.8</v>
      </c>
      <c r="I703" s="53">
        <f>P703*(1-'Orç-Resumo'!$G$10)</f>
        <v>670.54000000000008</v>
      </c>
      <c r="J703" s="148">
        <f t="shared" si="30"/>
        <v>40459.199999999997</v>
      </c>
      <c r="K703" s="149">
        <f t="shared" si="31"/>
        <v>16092.960000000003</v>
      </c>
      <c r="L703" s="150">
        <f t="shared" si="32"/>
        <v>56552.160000000003</v>
      </c>
      <c r="M703" s="150">
        <v>0</v>
      </c>
      <c r="N703" s="184"/>
      <c r="O703" s="146">
        <v>1685.8</v>
      </c>
      <c r="P703" s="147">
        <v>670.54000000000008</v>
      </c>
    </row>
    <row r="704" spans="2:16" ht="71.25">
      <c r="B704" s="143" t="s">
        <v>1836</v>
      </c>
      <c r="C704" s="144" t="s">
        <v>26</v>
      </c>
      <c r="D704" s="144" t="s">
        <v>1837</v>
      </c>
      <c r="E704" s="145" t="s">
        <v>1838</v>
      </c>
      <c r="F704" s="144" t="s">
        <v>33</v>
      </c>
      <c r="G704" s="143">
        <v>16</v>
      </c>
      <c r="H704" s="52">
        <f>O704*(1-'Orç-Resumo'!$G$10)</f>
        <v>463.26800000000003</v>
      </c>
      <c r="I704" s="53">
        <f>P704*(1-'Orç-Resumo'!$G$10)</f>
        <v>50.63</v>
      </c>
      <c r="J704" s="148">
        <f t="shared" si="30"/>
        <v>7412.2880000000005</v>
      </c>
      <c r="K704" s="149">
        <f t="shared" si="31"/>
        <v>810.08</v>
      </c>
      <c r="L704" s="150">
        <f t="shared" si="32"/>
        <v>8222.3680000000004</v>
      </c>
      <c r="M704" s="150">
        <v>0</v>
      </c>
      <c r="N704" s="184"/>
      <c r="O704" s="146">
        <v>463.26800000000003</v>
      </c>
      <c r="P704" s="147">
        <v>50.63</v>
      </c>
    </row>
    <row r="705" spans="2:16" ht="85.5">
      <c r="B705" s="143" t="s">
        <v>1839</v>
      </c>
      <c r="C705" s="144" t="s">
        <v>26</v>
      </c>
      <c r="D705" s="144" t="s">
        <v>1840</v>
      </c>
      <c r="E705" s="145" t="s">
        <v>1841</v>
      </c>
      <c r="F705" s="144" t="s">
        <v>33</v>
      </c>
      <c r="G705" s="143">
        <v>16</v>
      </c>
      <c r="H705" s="52">
        <f>O705*(1-'Orç-Resumo'!$G$10)</f>
        <v>1672.6200000000001</v>
      </c>
      <c r="I705" s="53">
        <f>P705*(1-'Orç-Resumo'!$G$10)</f>
        <v>311.8</v>
      </c>
      <c r="J705" s="148">
        <f t="shared" si="30"/>
        <v>26761.920000000002</v>
      </c>
      <c r="K705" s="149">
        <f t="shared" si="31"/>
        <v>4988.8</v>
      </c>
      <c r="L705" s="150">
        <f t="shared" si="32"/>
        <v>31750.720000000001</v>
      </c>
      <c r="M705" s="150">
        <v>0</v>
      </c>
      <c r="N705" s="184"/>
      <c r="O705" s="146">
        <v>1672.6200000000001</v>
      </c>
      <c r="P705" s="147">
        <v>311.8</v>
      </c>
    </row>
    <row r="706" spans="2:16" ht="42.75">
      <c r="B706" s="143" t="s">
        <v>1842</v>
      </c>
      <c r="C706" s="144" t="s">
        <v>48</v>
      </c>
      <c r="D706" s="144">
        <v>103288</v>
      </c>
      <c r="E706" s="145" t="s">
        <v>1843</v>
      </c>
      <c r="F706" s="144" t="s">
        <v>184</v>
      </c>
      <c r="G706" s="143">
        <v>16</v>
      </c>
      <c r="H706" s="52">
        <f>O706*(1-'Orç-Resumo'!$G$10)</f>
        <v>6.41</v>
      </c>
      <c r="I706" s="53">
        <f>P706*(1-'Orç-Resumo'!$G$10)</f>
        <v>9.4700000000000006</v>
      </c>
      <c r="J706" s="148">
        <f t="shared" si="30"/>
        <v>102.56</v>
      </c>
      <c r="K706" s="149">
        <f t="shared" si="31"/>
        <v>151.52000000000001</v>
      </c>
      <c r="L706" s="150">
        <f t="shared" si="32"/>
        <v>254.08</v>
      </c>
      <c r="M706" s="150">
        <v>0</v>
      </c>
      <c r="N706" s="184"/>
      <c r="O706" s="146">
        <v>6.41</v>
      </c>
      <c r="P706" s="147" t="s">
        <v>2012</v>
      </c>
    </row>
    <row r="707" spans="2:16" ht="57">
      <c r="B707" s="143" t="s">
        <v>1844</v>
      </c>
      <c r="C707" s="144" t="s">
        <v>48</v>
      </c>
      <c r="D707" s="144">
        <v>103289</v>
      </c>
      <c r="E707" s="145" t="s">
        <v>1845</v>
      </c>
      <c r="F707" s="144" t="s">
        <v>110</v>
      </c>
      <c r="G707" s="143">
        <v>70</v>
      </c>
      <c r="H707" s="52">
        <f>O707*(1-'Orç-Resumo'!$G$10)</f>
        <v>26.349999999999998</v>
      </c>
      <c r="I707" s="53">
        <f>P707*(1-'Orç-Resumo'!$G$10)</f>
        <v>3.3</v>
      </c>
      <c r="J707" s="148">
        <f t="shared" si="30"/>
        <v>1844.4999999999998</v>
      </c>
      <c r="K707" s="149">
        <f t="shared" si="31"/>
        <v>231</v>
      </c>
      <c r="L707" s="150">
        <f t="shared" si="32"/>
        <v>2075.5</v>
      </c>
      <c r="M707" s="150">
        <v>0</v>
      </c>
      <c r="N707" s="184"/>
      <c r="O707" s="146">
        <v>26.349999999999998</v>
      </c>
      <c r="P707" s="147" t="s">
        <v>2214</v>
      </c>
    </row>
    <row r="708" spans="2:16" ht="57">
      <c r="B708" s="143" t="s">
        <v>1847</v>
      </c>
      <c r="C708" s="144" t="s">
        <v>48</v>
      </c>
      <c r="D708" s="144">
        <v>103290</v>
      </c>
      <c r="E708" s="145" t="s">
        <v>1848</v>
      </c>
      <c r="F708" s="144" t="s">
        <v>110</v>
      </c>
      <c r="G708" s="143">
        <v>70</v>
      </c>
      <c r="H708" s="52">
        <f>O708*(1-'Orç-Resumo'!$G$10)</f>
        <v>41.91</v>
      </c>
      <c r="I708" s="53">
        <f>P708*(1-'Orç-Resumo'!$G$10)</f>
        <v>3.52</v>
      </c>
      <c r="J708" s="148">
        <f t="shared" si="30"/>
        <v>2933.7</v>
      </c>
      <c r="K708" s="149">
        <f t="shared" si="31"/>
        <v>246.4</v>
      </c>
      <c r="L708" s="150">
        <f t="shared" si="32"/>
        <v>3180.1</v>
      </c>
      <c r="M708" s="150">
        <v>0</v>
      </c>
      <c r="N708" s="184"/>
      <c r="O708" s="146">
        <v>41.91</v>
      </c>
      <c r="P708" s="147" t="s">
        <v>2215</v>
      </c>
    </row>
    <row r="709" spans="2:16" ht="57">
      <c r="B709" s="143" t="s">
        <v>1850</v>
      </c>
      <c r="C709" s="144" t="s">
        <v>48</v>
      </c>
      <c r="D709" s="144">
        <v>103291</v>
      </c>
      <c r="E709" s="145" t="s">
        <v>1851</v>
      </c>
      <c r="F709" s="144" t="s">
        <v>110</v>
      </c>
      <c r="G709" s="143">
        <v>70</v>
      </c>
      <c r="H709" s="52">
        <f>O709*(1-'Orç-Resumo'!$G$10)</f>
        <v>53.17</v>
      </c>
      <c r="I709" s="53">
        <f>P709*(1-'Orç-Resumo'!$G$10)</f>
        <v>3.71</v>
      </c>
      <c r="J709" s="148">
        <f t="shared" si="30"/>
        <v>3721.9</v>
      </c>
      <c r="K709" s="149">
        <f t="shared" si="31"/>
        <v>259.7</v>
      </c>
      <c r="L709" s="150">
        <f t="shared" si="32"/>
        <v>3981.6</v>
      </c>
      <c r="M709" s="150">
        <v>0</v>
      </c>
      <c r="N709" s="184"/>
      <c r="O709" s="146">
        <v>53.17</v>
      </c>
      <c r="P709" s="147" t="s">
        <v>2216</v>
      </c>
    </row>
    <row r="710" spans="2:16" ht="57">
      <c r="B710" s="143" t="s">
        <v>1853</v>
      </c>
      <c r="C710" s="144" t="s">
        <v>48</v>
      </c>
      <c r="D710" s="144">
        <v>103292</v>
      </c>
      <c r="E710" s="145" t="s">
        <v>1854</v>
      </c>
      <c r="F710" s="144" t="s">
        <v>110</v>
      </c>
      <c r="G710" s="143">
        <v>70</v>
      </c>
      <c r="H710" s="52">
        <f>O710*(1-'Orç-Resumo'!$G$10)</f>
        <v>64.709999999999994</v>
      </c>
      <c r="I710" s="53">
        <f>P710*(1-'Orç-Resumo'!$G$10)</f>
        <v>3.84</v>
      </c>
      <c r="J710" s="148">
        <f t="shared" si="30"/>
        <v>4529.7</v>
      </c>
      <c r="K710" s="149">
        <f t="shared" si="31"/>
        <v>268.8</v>
      </c>
      <c r="L710" s="150">
        <f t="shared" si="32"/>
        <v>4798.5</v>
      </c>
      <c r="M710" s="150">
        <v>0</v>
      </c>
      <c r="N710" s="184"/>
      <c r="O710" s="146">
        <v>64.709999999999994</v>
      </c>
      <c r="P710" s="147" t="s">
        <v>2217</v>
      </c>
    </row>
    <row r="711" spans="2:16" ht="42.75">
      <c r="B711" s="143" t="s">
        <v>1856</v>
      </c>
      <c r="C711" s="144" t="s">
        <v>26</v>
      </c>
      <c r="D711" s="144" t="s">
        <v>1857</v>
      </c>
      <c r="E711" s="145" t="s">
        <v>1858</v>
      </c>
      <c r="F711" s="144" t="s">
        <v>33</v>
      </c>
      <c r="G711" s="143">
        <v>35</v>
      </c>
      <c r="H711" s="52">
        <f>O711*(1-'Orç-Resumo'!$G$10)</f>
        <v>288.70999999999998</v>
      </c>
      <c r="I711" s="53">
        <f>P711*(1-'Orç-Resumo'!$G$10)</f>
        <v>429.65999999999997</v>
      </c>
      <c r="J711" s="148">
        <f t="shared" si="30"/>
        <v>10104.849999999999</v>
      </c>
      <c r="K711" s="149">
        <f t="shared" si="31"/>
        <v>15038.099999999999</v>
      </c>
      <c r="L711" s="150">
        <f t="shared" si="32"/>
        <v>25142.949999999997</v>
      </c>
      <c r="M711" s="150">
        <v>0</v>
      </c>
      <c r="N711" s="184"/>
      <c r="O711" s="146">
        <v>288.70999999999998</v>
      </c>
      <c r="P711" s="147">
        <v>429.65999999999997</v>
      </c>
    </row>
    <row r="712" spans="2:16" ht="15">
      <c r="B712" s="143" t="s">
        <v>1859</v>
      </c>
      <c r="C712" s="144" t="s">
        <v>21</v>
      </c>
      <c r="D712" s="144" t="s">
        <v>21</v>
      </c>
      <c r="E712" s="145" t="s">
        <v>1860</v>
      </c>
      <c r="F712" s="144" t="s">
        <v>23</v>
      </c>
      <c r="G712" s="143"/>
      <c r="H712" s="52"/>
      <c r="I712" s="53"/>
      <c r="J712" s="148"/>
      <c r="K712" s="149"/>
      <c r="L712" s="150"/>
      <c r="M712" s="150">
        <f>SUM(L713:L733)</f>
        <v>218613.9535</v>
      </c>
      <c r="N712" s="184"/>
      <c r="O712" s="146" t="s">
        <v>24</v>
      </c>
      <c r="P712" s="147" t="s">
        <v>24</v>
      </c>
    </row>
    <row r="713" spans="2:16" ht="42.75">
      <c r="B713" s="143" t="s">
        <v>1861</v>
      </c>
      <c r="C713" s="144" t="s">
        <v>26</v>
      </c>
      <c r="D713" s="144" t="s">
        <v>1862</v>
      </c>
      <c r="E713" s="145" t="s">
        <v>1863</v>
      </c>
      <c r="F713" s="144" t="s">
        <v>69</v>
      </c>
      <c r="G713" s="143">
        <v>454.5</v>
      </c>
      <c r="H713" s="52">
        <f>O713*(1-'Orç-Resumo'!$G$10)</f>
        <v>242.71499999999997</v>
      </c>
      <c r="I713" s="53">
        <f>P713*(1-'Orç-Resumo'!$G$10)</f>
        <v>28.844999999999999</v>
      </c>
      <c r="J713" s="148">
        <f t="shared" si="30"/>
        <v>110313.96749999998</v>
      </c>
      <c r="K713" s="149">
        <f t="shared" si="31"/>
        <v>13110.0525</v>
      </c>
      <c r="L713" s="150">
        <f t="shared" si="32"/>
        <v>123424.01999999999</v>
      </c>
      <c r="M713" s="150">
        <v>0</v>
      </c>
      <c r="N713" s="184"/>
      <c r="O713" s="146">
        <v>242.71499999999997</v>
      </c>
      <c r="P713" s="147">
        <v>28.844999999999999</v>
      </c>
    </row>
    <row r="714" spans="2:16" ht="28.5">
      <c r="B714" s="143" t="s">
        <v>1864</v>
      </c>
      <c r="C714" s="144" t="s">
        <v>26</v>
      </c>
      <c r="D714" s="144" t="s">
        <v>1865</v>
      </c>
      <c r="E714" s="145" t="s">
        <v>1866</v>
      </c>
      <c r="F714" s="144" t="s">
        <v>33</v>
      </c>
      <c r="G714" s="143">
        <v>1050</v>
      </c>
      <c r="H714" s="52">
        <f>O714*(1-'Orç-Resumo'!$G$10)</f>
        <v>4.4349999999999996</v>
      </c>
      <c r="I714" s="53">
        <f>P714*(1-'Orç-Resumo'!$G$10)</f>
        <v>7.11</v>
      </c>
      <c r="J714" s="148">
        <f t="shared" si="30"/>
        <v>4656.75</v>
      </c>
      <c r="K714" s="149">
        <f t="shared" si="31"/>
        <v>7465.5</v>
      </c>
      <c r="L714" s="150">
        <f t="shared" si="32"/>
        <v>12122.25</v>
      </c>
      <c r="M714" s="150">
        <v>0</v>
      </c>
      <c r="N714" s="184"/>
      <c r="O714" s="146">
        <v>4.4349999999999996</v>
      </c>
      <c r="P714" s="147">
        <v>7.11</v>
      </c>
    </row>
    <row r="715" spans="2:16" ht="28.5">
      <c r="B715" s="143" t="s">
        <v>1867</v>
      </c>
      <c r="C715" s="144" t="s">
        <v>26</v>
      </c>
      <c r="D715" s="144" t="s">
        <v>1868</v>
      </c>
      <c r="E715" s="145" t="s">
        <v>1869</v>
      </c>
      <c r="F715" s="144" t="s">
        <v>33</v>
      </c>
      <c r="G715" s="143">
        <v>24</v>
      </c>
      <c r="H715" s="52">
        <f>O715*(1-'Orç-Resumo'!$G$10)</f>
        <v>35.479999999999997</v>
      </c>
      <c r="I715" s="53">
        <f>P715*(1-'Orç-Resumo'!$G$10)</f>
        <v>56.88</v>
      </c>
      <c r="J715" s="148">
        <f t="shared" si="30"/>
        <v>851.52</v>
      </c>
      <c r="K715" s="149">
        <f t="shared" si="31"/>
        <v>1365.1200000000001</v>
      </c>
      <c r="L715" s="150">
        <f t="shared" si="32"/>
        <v>2216.6400000000003</v>
      </c>
      <c r="M715" s="150">
        <v>0</v>
      </c>
      <c r="N715" s="184"/>
      <c r="O715" s="146">
        <v>35.479999999999997</v>
      </c>
      <c r="P715" s="147">
        <v>56.88</v>
      </c>
    </row>
    <row r="716" spans="2:16" ht="28.5">
      <c r="B716" s="143" t="s">
        <v>1870</v>
      </c>
      <c r="C716" s="144" t="s">
        <v>26</v>
      </c>
      <c r="D716" s="144" t="s">
        <v>1871</v>
      </c>
      <c r="E716" s="145" t="s">
        <v>1872</v>
      </c>
      <c r="F716" s="144" t="s">
        <v>33</v>
      </c>
      <c r="G716" s="143">
        <v>7</v>
      </c>
      <c r="H716" s="52">
        <f>O716*(1-'Orç-Resumo'!$G$10)</f>
        <v>727.00000000000011</v>
      </c>
      <c r="I716" s="53">
        <f>P716*(1-'Orç-Resumo'!$G$10)</f>
        <v>1686.0407999999998</v>
      </c>
      <c r="J716" s="148">
        <f t="shared" si="30"/>
        <v>5089.0000000000009</v>
      </c>
      <c r="K716" s="149">
        <f t="shared" si="31"/>
        <v>11802.285599999999</v>
      </c>
      <c r="L716" s="150">
        <f t="shared" si="32"/>
        <v>16891.285599999999</v>
      </c>
      <c r="M716" s="150">
        <v>0</v>
      </c>
      <c r="N716" s="184"/>
      <c r="O716" s="146">
        <v>727.00000000000011</v>
      </c>
      <c r="P716" s="147">
        <v>1686.0407999999998</v>
      </c>
    </row>
    <row r="717" spans="2:16" ht="28.5">
      <c r="B717" s="143" t="s">
        <v>1873</v>
      </c>
      <c r="C717" s="144" t="s">
        <v>26</v>
      </c>
      <c r="D717" s="144" t="s">
        <v>264</v>
      </c>
      <c r="E717" s="145" t="s">
        <v>265</v>
      </c>
      <c r="F717" s="144" t="s">
        <v>33</v>
      </c>
      <c r="G717" s="143">
        <v>8</v>
      </c>
      <c r="H717" s="52">
        <f>O717*(1-'Orç-Resumo'!$G$10)</f>
        <v>387.85</v>
      </c>
      <c r="I717" s="53">
        <f>P717*(1-'Orç-Resumo'!$G$10)</f>
        <v>601.90079999999989</v>
      </c>
      <c r="J717" s="148">
        <f t="shared" si="30"/>
        <v>3102.8</v>
      </c>
      <c r="K717" s="149">
        <f t="shared" si="31"/>
        <v>4815.2063999999991</v>
      </c>
      <c r="L717" s="150">
        <f t="shared" si="32"/>
        <v>7918.0063999999993</v>
      </c>
      <c r="M717" s="150">
        <v>0</v>
      </c>
      <c r="N717" s="184"/>
      <c r="O717" s="146">
        <v>387.85</v>
      </c>
      <c r="P717" s="147">
        <v>601.90079999999989</v>
      </c>
    </row>
    <row r="718" spans="2:16" ht="42.75">
      <c r="B718" s="143" t="s">
        <v>1874</v>
      </c>
      <c r="C718" s="144" t="s">
        <v>26</v>
      </c>
      <c r="D718" s="144" t="s">
        <v>1875</v>
      </c>
      <c r="E718" s="145" t="s">
        <v>1876</v>
      </c>
      <c r="F718" s="144" t="s">
        <v>33</v>
      </c>
      <c r="G718" s="143">
        <v>160</v>
      </c>
      <c r="H718" s="52">
        <f>O718*(1-'Orç-Resumo'!$G$10)</f>
        <v>22.19</v>
      </c>
      <c r="I718" s="53">
        <f>P718*(1-'Orç-Resumo'!$G$10)</f>
        <v>49.055</v>
      </c>
      <c r="J718" s="148">
        <f t="shared" si="30"/>
        <v>3550.4</v>
      </c>
      <c r="K718" s="149">
        <f t="shared" si="31"/>
        <v>7848.8</v>
      </c>
      <c r="L718" s="150">
        <f t="shared" si="32"/>
        <v>11399.2</v>
      </c>
      <c r="M718" s="150">
        <v>0</v>
      </c>
      <c r="N718" s="184"/>
      <c r="O718" s="146">
        <v>22.19</v>
      </c>
      <c r="P718" s="147">
        <v>49.055</v>
      </c>
    </row>
    <row r="719" spans="2:16" ht="28.5">
      <c r="B719" s="143" t="s">
        <v>1877</v>
      </c>
      <c r="C719" s="144" t="s">
        <v>26</v>
      </c>
      <c r="D719" s="144" t="s">
        <v>1878</v>
      </c>
      <c r="E719" s="145" t="s">
        <v>1879</v>
      </c>
      <c r="F719" s="144" t="s">
        <v>33</v>
      </c>
      <c r="G719" s="143">
        <v>47</v>
      </c>
      <c r="H719" s="52">
        <f>O719*(1-'Orç-Resumo'!$G$10)</f>
        <v>5.9375</v>
      </c>
      <c r="I719" s="53">
        <f>P719*(1-'Orç-Resumo'!$G$10)</f>
        <v>3.5550000000000002</v>
      </c>
      <c r="J719" s="148">
        <f t="shared" si="30"/>
        <v>279.0625</v>
      </c>
      <c r="K719" s="149">
        <f t="shared" si="31"/>
        <v>167.08500000000001</v>
      </c>
      <c r="L719" s="150">
        <f t="shared" si="32"/>
        <v>446.14750000000004</v>
      </c>
      <c r="M719" s="150">
        <v>0</v>
      </c>
      <c r="N719" s="184"/>
      <c r="O719" s="146">
        <v>5.9375</v>
      </c>
      <c r="P719" s="147">
        <v>3.5550000000000002</v>
      </c>
    </row>
    <row r="720" spans="2:16" ht="71.25">
      <c r="B720" s="143" t="s">
        <v>1880</v>
      </c>
      <c r="C720" s="144" t="s">
        <v>26</v>
      </c>
      <c r="D720" s="144" t="s">
        <v>1881</v>
      </c>
      <c r="E720" s="145" t="s">
        <v>1882</v>
      </c>
      <c r="F720" s="144" t="s">
        <v>33</v>
      </c>
      <c r="G720" s="143">
        <v>7</v>
      </c>
      <c r="H720" s="52">
        <f>O720*(1-'Orç-Resumo'!$G$10)</f>
        <v>745.76400000000001</v>
      </c>
      <c r="I720" s="53">
        <f>P720*(1-'Orç-Resumo'!$G$10)</f>
        <v>2.8440000000000003</v>
      </c>
      <c r="J720" s="148">
        <f t="shared" si="30"/>
        <v>5220.348</v>
      </c>
      <c r="K720" s="149">
        <f t="shared" si="31"/>
        <v>19.908000000000001</v>
      </c>
      <c r="L720" s="150">
        <f t="shared" si="32"/>
        <v>5240.2560000000003</v>
      </c>
      <c r="M720" s="150">
        <v>0</v>
      </c>
      <c r="N720" s="184"/>
      <c r="O720" s="146">
        <v>745.76400000000001</v>
      </c>
      <c r="P720" s="147">
        <v>2.8440000000000003</v>
      </c>
    </row>
    <row r="721" spans="2:16" ht="28.5">
      <c r="B721" s="143" t="s">
        <v>1883</v>
      </c>
      <c r="C721" s="144" t="s">
        <v>26</v>
      </c>
      <c r="D721" s="144" t="s">
        <v>1884</v>
      </c>
      <c r="E721" s="145" t="s">
        <v>1885</v>
      </c>
      <c r="F721" s="144" t="s">
        <v>33</v>
      </c>
      <c r="G721" s="143">
        <v>80</v>
      </c>
      <c r="H721" s="52">
        <f>O721*(1-'Orç-Resumo'!$G$10)</f>
        <v>4.2100000000000009</v>
      </c>
      <c r="I721" s="53">
        <f>P721*(1-'Orç-Resumo'!$G$10)</f>
        <v>9.2899999999999991</v>
      </c>
      <c r="J721" s="148">
        <f t="shared" ref="J721:J746" si="33">G721*H721</f>
        <v>336.80000000000007</v>
      </c>
      <c r="K721" s="149">
        <f t="shared" ref="K721:K746" si="34">G721*I721</f>
        <v>743.19999999999993</v>
      </c>
      <c r="L721" s="150">
        <f t="shared" ref="L721:L746" si="35">J721+K721</f>
        <v>1080</v>
      </c>
      <c r="M721" s="150">
        <v>0</v>
      </c>
      <c r="N721" s="184"/>
      <c r="O721" s="146">
        <v>4.2100000000000009</v>
      </c>
      <c r="P721" s="147">
        <v>9.2899999999999991</v>
      </c>
    </row>
    <row r="722" spans="2:16" ht="42.75">
      <c r="B722" s="143" t="s">
        <v>1886</v>
      </c>
      <c r="C722" s="144" t="s">
        <v>26</v>
      </c>
      <c r="D722" s="144" t="s">
        <v>1887</v>
      </c>
      <c r="E722" s="145" t="s">
        <v>1888</v>
      </c>
      <c r="F722" s="144" t="s">
        <v>33</v>
      </c>
      <c r="G722" s="143">
        <v>7</v>
      </c>
      <c r="H722" s="52">
        <f>O722*(1-'Orç-Resumo'!$G$10)</f>
        <v>0</v>
      </c>
      <c r="I722" s="53">
        <f>P722*(1-'Orç-Resumo'!$G$10)</f>
        <v>230.4</v>
      </c>
      <c r="J722" s="148">
        <f t="shared" si="33"/>
        <v>0</v>
      </c>
      <c r="K722" s="149">
        <f t="shared" si="34"/>
        <v>1612.8</v>
      </c>
      <c r="L722" s="150">
        <f t="shared" si="35"/>
        <v>1612.8</v>
      </c>
      <c r="M722" s="150">
        <v>0</v>
      </c>
      <c r="N722" s="184"/>
      <c r="O722" s="146">
        <v>0</v>
      </c>
      <c r="P722" s="147">
        <v>230.4</v>
      </c>
    </row>
    <row r="723" spans="2:16" ht="42.75">
      <c r="B723" s="143" t="s">
        <v>1889</v>
      </c>
      <c r="C723" s="144" t="s">
        <v>26</v>
      </c>
      <c r="D723" s="144" t="s">
        <v>1890</v>
      </c>
      <c r="E723" s="145" t="s">
        <v>1891</v>
      </c>
      <c r="F723" s="144" t="s">
        <v>33</v>
      </c>
      <c r="G723" s="143">
        <v>7</v>
      </c>
      <c r="H723" s="52">
        <f>O723*(1-'Orç-Resumo'!$G$10)</f>
        <v>0</v>
      </c>
      <c r="I723" s="53">
        <f>P723*(1-'Orç-Resumo'!$G$10)</f>
        <v>458.69</v>
      </c>
      <c r="J723" s="148">
        <f t="shared" si="33"/>
        <v>0</v>
      </c>
      <c r="K723" s="149">
        <f t="shared" si="34"/>
        <v>3210.83</v>
      </c>
      <c r="L723" s="150">
        <f t="shared" si="35"/>
        <v>3210.83</v>
      </c>
      <c r="M723" s="150">
        <v>0</v>
      </c>
      <c r="N723" s="184"/>
      <c r="O723" s="146">
        <v>0</v>
      </c>
      <c r="P723" s="147">
        <v>458.69</v>
      </c>
    </row>
    <row r="724" spans="2:16" ht="42.75">
      <c r="B724" s="143" t="s">
        <v>1892</v>
      </c>
      <c r="C724" s="144" t="s">
        <v>26</v>
      </c>
      <c r="D724" s="144" t="s">
        <v>1893</v>
      </c>
      <c r="E724" s="145" t="s">
        <v>1894</v>
      </c>
      <c r="F724" s="144" t="s">
        <v>33</v>
      </c>
      <c r="G724" s="143">
        <v>7</v>
      </c>
      <c r="H724" s="52">
        <f>O724*(1-'Orç-Resumo'!$G$10)</f>
        <v>0</v>
      </c>
      <c r="I724" s="53">
        <f>P724*(1-'Orç-Resumo'!$G$10)</f>
        <v>691.64</v>
      </c>
      <c r="J724" s="148">
        <f t="shared" si="33"/>
        <v>0</v>
      </c>
      <c r="K724" s="149">
        <f t="shared" si="34"/>
        <v>4841.4799999999996</v>
      </c>
      <c r="L724" s="150">
        <f t="shared" si="35"/>
        <v>4841.4799999999996</v>
      </c>
      <c r="M724" s="150">
        <v>0</v>
      </c>
      <c r="N724" s="184"/>
      <c r="O724" s="146">
        <v>0</v>
      </c>
      <c r="P724" s="147">
        <v>691.64</v>
      </c>
    </row>
    <row r="725" spans="2:16" ht="42.75">
      <c r="B725" s="143" t="s">
        <v>1895</v>
      </c>
      <c r="C725" s="144" t="s">
        <v>26</v>
      </c>
      <c r="D725" s="144" t="s">
        <v>1896</v>
      </c>
      <c r="E725" s="145" t="s">
        <v>1897</v>
      </c>
      <c r="F725" s="144" t="s">
        <v>33</v>
      </c>
      <c r="G725" s="143">
        <v>7</v>
      </c>
      <c r="H725" s="52">
        <f>O725*(1-'Orç-Resumo'!$G$10)</f>
        <v>0</v>
      </c>
      <c r="I725" s="53">
        <f>P725*(1-'Orç-Resumo'!$G$10)</f>
        <v>296.37</v>
      </c>
      <c r="J725" s="148">
        <f t="shared" si="33"/>
        <v>0</v>
      </c>
      <c r="K725" s="149">
        <f t="shared" si="34"/>
        <v>2074.59</v>
      </c>
      <c r="L725" s="150">
        <f t="shared" si="35"/>
        <v>2074.59</v>
      </c>
      <c r="M725" s="150">
        <v>0</v>
      </c>
      <c r="N725" s="184"/>
      <c r="O725" s="146">
        <v>0</v>
      </c>
      <c r="P725" s="147">
        <v>296.37</v>
      </c>
    </row>
    <row r="726" spans="2:16" ht="42.75">
      <c r="B726" s="143" t="s">
        <v>1898</v>
      </c>
      <c r="C726" s="144" t="s">
        <v>26</v>
      </c>
      <c r="D726" s="144" t="s">
        <v>1899</v>
      </c>
      <c r="E726" s="145" t="s">
        <v>1900</v>
      </c>
      <c r="F726" s="144" t="s">
        <v>33</v>
      </c>
      <c r="G726" s="143">
        <v>7</v>
      </c>
      <c r="H726" s="52">
        <f>O726*(1-'Orç-Resumo'!$G$10)</f>
        <v>0</v>
      </c>
      <c r="I726" s="53">
        <f>P726*(1-'Orç-Resumo'!$G$10)</f>
        <v>592.74</v>
      </c>
      <c r="J726" s="148">
        <f t="shared" si="33"/>
        <v>0</v>
      </c>
      <c r="K726" s="149">
        <f t="shared" si="34"/>
        <v>4149.18</v>
      </c>
      <c r="L726" s="150">
        <f t="shared" si="35"/>
        <v>4149.18</v>
      </c>
      <c r="M726" s="150">
        <v>0</v>
      </c>
      <c r="N726" s="184"/>
      <c r="O726" s="146">
        <v>0</v>
      </c>
      <c r="P726" s="147">
        <v>592.74</v>
      </c>
    </row>
    <row r="727" spans="2:16" ht="42.75">
      <c r="B727" s="143" t="s">
        <v>1901</v>
      </c>
      <c r="C727" s="144" t="s">
        <v>26</v>
      </c>
      <c r="D727" s="144" t="s">
        <v>1902</v>
      </c>
      <c r="E727" s="145" t="s">
        <v>1903</v>
      </c>
      <c r="F727" s="144" t="s">
        <v>33</v>
      </c>
      <c r="G727" s="143">
        <v>21</v>
      </c>
      <c r="H727" s="52">
        <f>O727*(1-'Orç-Resumo'!$G$10)</f>
        <v>276.92</v>
      </c>
      <c r="I727" s="53">
        <f>P727*(1-'Orç-Resumo'!$G$10)</f>
        <v>19.02</v>
      </c>
      <c r="J727" s="148">
        <f t="shared" si="33"/>
        <v>5815.3200000000006</v>
      </c>
      <c r="K727" s="149">
        <f t="shared" si="34"/>
        <v>399.42</v>
      </c>
      <c r="L727" s="150">
        <f t="shared" si="35"/>
        <v>6214.7400000000007</v>
      </c>
      <c r="M727" s="150">
        <v>0</v>
      </c>
      <c r="N727" s="184"/>
      <c r="O727" s="146">
        <v>276.92</v>
      </c>
      <c r="P727" s="147">
        <v>19.02</v>
      </c>
    </row>
    <row r="728" spans="2:16" ht="28.5">
      <c r="B728" s="143" t="s">
        <v>1904</v>
      </c>
      <c r="C728" s="144" t="s">
        <v>26</v>
      </c>
      <c r="D728" s="144" t="s">
        <v>1905</v>
      </c>
      <c r="E728" s="145" t="s">
        <v>1906</v>
      </c>
      <c r="F728" s="144" t="s">
        <v>33</v>
      </c>
      <c r="G728" s="143">
        <v>14</v>
      </c>
      <c r="H728" s="52">
        <f>O728*(1-'Orç-Resumo'!$G$10)</f>
        <v>8.86</v>
      </c>
      <c r="I728" s="53">
        <f>P728*(1-'Orç-Resumo'!$G$10)</f>
        <v>16.62</v>
      </c>
      <c r="J728" s="148">
        <f t="shared" si="33"/>
        <v>124.03999999999999</v>
      </c>
      <c r="K728" s="149">
        <f t="shared" si="34"/>
        <v>232.68</v>
      </c>
      <c r="L728" s="150">
        <f t="shared" si="35"/>
        <v>356.72</v>
      </c>
      <c r="M728" s="150">
        <v>0</v>
      </c>
      <c r="N728" s="184"/>
      <c r="O728" s="146">
        <v>8.86</v>
      </c>
      <c r="P728" s="147">
        <v>16.62</v>
      </c>
    </row>
    <row r="729" spans="2:16" ht="28.5">
      <c r="B729" s="143" t="s">
        <v>1907</v>
      </c>
      <c r="C729" s="144" t="s">
        <v>102</v>
      </c>
      <c r="D729" s="144" t="s">
        <v>1908</v>
      </c>
      <c r="E729" s="145" t="s">
        <v>1909</v>
      </c>
      <c r="F729" s="144" t="s">
        <v>354</v>
      </c>
      <c r="G729" s="143">
        <v>140</v>
      </c>
      <c r="H729" s="52">
        <f>O729*(1-'Orç-Resumo'!$G$10)</f>
        <v>19.59</v>
      </c>
      <c r="I729" s="53">
        <f>P729*(1-'Orç-Resumo'!$G$10)</f>
        <v>2.54</v>
      </c>
      <c r="J729" s="148">
        <f t="shared" si="33"/>
        <v>2742.6</v>
      </c>
      <c r="K729" s="149">
        <f t="shared" si="34"/>
        <v>355.6</v>
      </c>
      <c r="L729" s="150">
        <f t="shared" si="35"/>
        <v>3098.2</v>
      </c>
      <c r="M729" s="150">
        <v>0</v>
      </c>
      <c r="N729" s="184"/>
      <c r="O729" s="146">
        <v>19.59</v>
      </c>
      <c r="P729" s="147">
        <v>2.54</v>
      </c>
    </row>
    <row r="730" spans="2:16" ht="42.75">
      <c r="B730" s="143" t="s">
        <v>1910</v>
      </c>
      <c r="C730" s="144" t="s">
        <v>26</v>
      </c>
      <c r="D730" s="144" t="s">
        <v>1911</v>
      </c>
      <c r="E730" s="145" t="s">
        <v>1912</v>
      </c>
      <c r="F730" s="144" t="s">
        <v>110</v>
      </c>
      <c r="G730" s="143">
        <v>140</v>
      </c>
      <c r="H730" s="52">
        <f>O730*(1-'Orç-Resumo'!$G$10)</f>
        <v>0.7095999999999999</v>
      </c>
      <c r="I730" s="53">
        <f>P730*(1-'Orç-Resumo'!$G$10)</f>
        <v>1.1376000000000002</v>
      </c>
      <c r="J730" s="148">
        <f t="shared" si="33"/>
        <v>99.34399999999998</v>
      </c>
      <c r="K730" s="149">
        <f t="shared" si="34"/>
        <v>159.26400000000001</v>
      </c>
      <c r="L730" s="150">
        <f t="shared" si="35"/>
        <v>258.608</v>
      </c>
      <c r="M730" s="150">
        <v>0</v>
      </c>
      <c r="N730" s="184"/>
      <c r="O730" s="146">
        <v>0.7095999999999999</v>
      </c>
      <c r="P730" s="147">
        <v>1.1376000000000002</v>
      </c>
    </row>
    <row r="731" spans="2:16" ht="28.5">
      <c r="B731" s="143" t="s">
        <v>1913</v>
      </c>
      <c r="C731" s="144" t="s">
        <v>26</v>
      </c>
      <c r="D731" s="144" t="s">
        <v>1914</v>
      </c>
      <c r="E731" s="145" t="s">
        <v>1915</v>
      </c>
      <c r="F731" s="144" t="s">
        <v>556</v>
      </c>
      <c r="G731" s="143">
        <v>140</v>
      </c>
      <c r="H731" s="52">
        <f>O731*(1-'Orç-Resumo'!$G$10)</f>
        <v>28.451999999999998</v>
      </c>
      <c r="I731" s="53">
        <f>P731*(1-'Orç-Resumo'!$G$10)</f>
        <v>6.69</v>
      </c>
      <c r="J731" s="148">
        <f t="shared" si="33"/>
        <v>3983.2799999999997</v>
      </c>
      <c r="K731" s="149">
        <f t="shared" si="34"/>
        <v>936.6</v>
      </c>
      <c r="L731" s="150">
        <f t="shared" si="35"/>
        <v>4919.88</v>
      </c>
      <c r="M731" s="150">
        <v>0</v>
      </c>
      <c r="N731" s="184"/>
      <c r="O731" s="146">
        <v>28.451999999999998</v>
      </c>
      <c r="P731" s="147">
        <v>6.69</v>
      </c>
    </row>
    <row r="732" spans="2:16" ht="28.5">
      <c r="B732" s="143" t="s">
        <v>1916</v>
      </c>
      <c r="C732" s="144" t="s">
        <v>102</v>
      </c>
      <c r="D732" s="144" t="s">
        <v>1917</v>
      </c>
      <c r="E732" s="145" t="s">
        <v>1918</v>
      </c>
      <c r="F732" s="144" t="s">
        <v>105</v>
      </c>
      <c r="G732" s="143">
        <v>16</v>
      </c>
      <c r="H732" s="52">
        <f>O732*(1-'Orç-Resumo'!$G$10)</f>
        <v>309.42</v>
      </c>
      <c r="I732" s="53">
        <f>P732*(1-'Orç-Resumo'!$G$10)</f>
        <v>20.3</v>
      </c>
      <c r="J732" s="148">
        <f t="shared" si="33"/>
        <v>4950.72</v>
      </c>
      <c r="K732" s="149">
        <f t="shared" si="34"/>
        <v>324.8</v>
      </c>
      <c r="L732" s="150">
        <f t="shared" si="35"/>
        <v>5275.52</v>
      </c>
      <c r="M732" s="150">
        <v>0</v>
      </c>
      <c r="N732" s="184"/>
      <c r="O732" s="146">
        <v>309.42</v>
      </c>
      <c r="P732" s="147">
        <v>20.3</v>
      </c>
    </row>
    <row r="733" spans="2:16" ht="28.5">
      <c r="B733" s="143" t="s">
        <v>1919</v>
      </c>
      <c r="C733" s="144" t="s">
        <v>102</v>
      </c>
      <c r="D733" s="144" t="s">
        <v>1920</v>
      </c>
      <c r="E733" s="145" t="s">
        <v>1921</v>
      </c>
      <c r="F733" s="144" t="s">
        <v>666</v>
      </c>
      <c r="G733" s="143">
        <v>40</v>
      </c>
      <c r="H733" s="52">
        <f>O733*(1-'Orç-Resumo'!$G$10)</f>
        <v>43.87</v>
      </c>
      <c r="I733" s="53">
        <f>P733*(1-'Orç-Resumo'!$G$10)</f>
        <v>2.72</v>
      </c>
      <c r="J733" s="148">
        <f t="shared" si="33"/>
        <v>1754.8</v>
      </c>
      <c r="K733" s="149">
        <f t="shared" si="34"/>
        <v>108.80000000000001</v>
      </c>
      <c r="L733" s="150">
        <f t="shared" si="35"/>
        <v>1863.6</v>
      </c>
      <c r="M733" s="150">
        <v>0</v>
      </c>
      <c r="N733" s="184"/>
      <c r="O733" s="146">
        <v>43.87</v>
      </c>
      <c r="P733" s="147">
        <v>2.72</v>
      </c>
    </row>
    <row r="734" spans="2:16" ht="15">
      <c r="B734" s="143" t="s">
        <v>1922</v>
      </c>
      <c r="C734" s="144" t="s">
        <v>21</v>
      </c>
      <c r="D734" s="144" t="s">
        <v>21</v>
      </c>
      <c r="E734" s="145" t="s">
        <v>1923</v>
      </c>
      <c r="F734" s="144" t="s">
        <v>23</v>
      </c>
      <c r="G734" s="143"/>
      <c r="H734" s="52"/>
      <c r="I734" s="53"/>
      <c r="J734" s="148"/>
      <c r="K734" s="149"/>
      <c r="L734" s="150"/>
      <c r="M734" s="150">
        <f>SUM(L735:L746)</f>
        <v>247801.42000000004</v>
      </c>
      <c r="N734" s="184"/>
      <c r="O734" s="146" t="s">
        <v>24</v>
      </c>
      <c r="P734" s="147" t="s">
        <v>24</v>
      </c>
    </row>
    <row r="735" spans="2:16" ht="28.5">
      <c r="B735" s="143" t="s">
        <v>1924</v>
      </c>
      <c r="C735" s="144" t="s">
        <v>102</v>
      </c>
      <c r="D735" s="144" t="s">
        <v>1925</v>
      </c>
      <c r="E735" s="145" t="s">
        <v>1926</v>
      </c>
      <c r="F735" s="144" t="s">
        <v>117</v>
      </c>
      <c r="G735" s="143">
        <v>3900</v>
      </c>
      <c r="H735" s="52">
        <f>O735*(1-'Orç-Resumo'!$G$10)</f>
        <v>0</v>
      </c>
      <c r="I735" s="53">
        <f>P735*(1-'Orç-Resumo'!$G$10)</f>
        <v>8.8800000000000008</v>
      </c>
      <c r="J735" s="148">
        <f t="shared" si="33"/>
        <v>0</v>
      </c>
      <c r="K735" s="149">
        <f t="shared" si="34"/>
        <v>34632</v>
      </c>
      <c r="L735" s="150">
        <f t="shared" si="35"/>
        <v>34632</v>
      </c>
      <c r="M735" s="150">
        <v>0</v>
      </c>
      <c r="N735" s="184"/>
      <c r="O735" s="146">
        <v>0</v>
      </c>
      <c r="P735" s="147">
        <v>8.8800000000000008</v>
      </c>
    </row>
    <row r="736" spans="2:16" ht="28.5">
      <c r="B736" s="143" t="s">
        <v>1927</v>
      </c>
      <c r="C736" s="144" t="s">
        <v>26</v>
      </c>
      <c r="D736" s="144" t="s">
        <v>1928</v>
      </c>
      <c r="E736" s="145" t="s">
        <v>1929</v>
      </c>
      <c r="F736" s="144" t="s">
        <v>33</v>
      </c>
      <c r="G736" s="143">
        <v>8</v>
      </c>
      <c r="H736" s="52">
        <f>O736*(1-'Orç-Resumo'!$G$10)</f>
        <v>266</v>
      </c>
      <c r="I736" s="53">
        <f>P736*(1-'Orç-Resumo'!$G$10)</f>
        <v>0</v>
      </c>
      <c r="J736" s="148">
        <f t="shared" si="33"/>
        <v>2128</v>
      </c>
      <c r="K736" s="149">
        <f t="shared" si="34"/>
        <v>0</v>
      </c>
      <c r="L736" s="150">
        <f t="shared" si="35"/>
        <v>2128</v>
      </c>
      <c r="M736" s="150">
        <v>0</v>
      </c>
      <c r="N736" s="184"/>
      <c r="O736" s="146">
        <v>266</v>
      </c>
      <c r="P736" s="147">
        <v>0</v>
      </c>
    </row>
    <row r="737" spans="2:16" ht="28.5">
      <c r="B737" s="143" t="s">
        <v>1930</v>
      </c>
      <c r="C737" s="144" t="s">
        <v>48</v>
      </c>
      <c r="D737" s="144">
        <v>99814</v>
      </c>
      <c r="E737" s="145" t="s">
        <v>1931</v>
      </c>
      <c r="F737" s="144" t="s">
        <v>69</v>
      </c>
      <c r="G737" s="143">
        <v>11500</v>
      </c>
      <c r="H737" s="52">
        <f>O737*(1-'Orç-Resumo'!$G$10)</f>
        <v>0.79</v>
      </c>
      <c r="I737" s="53">
        <f>P737*(1-'Orç-Resumo'!$G$10)</f>
        <v>1.29</v>
      </c>
      <c r="J737" s="148">
        <f t="shared" si="33"/>
        <v>9085</v>
      </c>
      <c r="K737" s="149">
        <f t="shared" si="34"/>
        <v>14835</v>
      </c>
      <c r="L737" s="150">
        <f t="shared" si="35"/>
        <v>23920</v>
      </c>
      <c r="M737" s="150">
        <v>0</v>
      </c>
      <c r="N737" s="184"/>
      <c r="O737" s="146">
        <v>0.79</v>
      </c>
      <c r="P737" s="147" t="s">
        <v>2218</v>
      </c>
    </row>
    <row r="738" spans="2:16" ht="28.5">
      <c r="B738" s="143" t="s">
        <v>1932</v>
      </c>
      <c r="C738" s="144" t="s">
        <v>48</v>
      </c>
      <c r="D738" s="144">
        <v>98524</v>
      </c>
      <c r="E738" s="145" t="s">
        <v>1933</v>
      </c>
      <c r="F738" s="144" t="s">
        <v>69</v>
      </c>
      <c r="G738" s="143">
        <v>8000</v>
      </c>
      <c r="H738" s="52">
        <f>O738*(1-'Orç-Resumo'!$G$10)</f>
        <v>1.87</v>
      </c>
      <c r="I738" s="53">
        <f>P738*(1-'Orç-Resumo'!$G$10)</f>
        <v>3.05</v>
      </c>
      <c r="J738" s="148">
        <f t="shared" si="33"/>
        <v>14960</v>
      </c>
      <c r="K738" s="149">
        <f t="shared" si="34"/>
        <v>24400</v>
      </c>
      <c r="L738" s="150">
        <f t="shared" si="35"/>
        <v>39360</v>
      </c>
      <c r="M738" s="150">
        <v>0</v>
      </c>
      <c r="N738" s="184"/>
      <c r="O738" s="146">
        <v>1.87</v>
      </c>
      <c r="P738" s="147" t="s">
        <v>2352</v>
      </c>
    </row>
    <row r="739" spans="2:16" ht="28.5">
      <c r="B739" s="143" t="s">
        <v>1935</v>
      </c>
      <c r="C739" s="144" t="s">
        <v>48</v>
      </c>
      <c r="D739" s="144">
        <v>99803</v>
      </c>
      <c r="E739" s="145" t="s">
        <v>1936</v>
      </c>
      <c r="F739" s="144" t="s">
        <v>69</v>
      </c>
      <c r="G739" s="143">
        <v>3860</v>
      </c>
      <c r="H739" s="52">
        <f>O739*(1-'Orç-Resumo'!$G$10)</f>
        <v>0.82000000000000006</v>
      </c>
      <c r="I739" s="53">
        <f>P739*(1-'Orç-Resumo'!$G$10)</f>
        <v>1.41</v>
      </c>
      <c r="J739" s="148">
        <f t="shared" si="33"/>
        <v>3165.2000000000003</v>
      </c>
      <c r="K739" s="149">
        <f t="shared" si="34"/>
        <v>5442.5999999999995</v>
      </c>
      <c r="L739" s="150">
        <f t="shared" si="35"/>
        <v>8607.7999999999993</v>
      </c>
      <c r="M739" s="150">
        <v>0</v>
      </c>
      <c r="N739" s="184"/>
      <c r="O739" s="146">
        <v>0.82000000000000006</v>
      </c>
      <c r="P739" s="147" t="s">
        <v>2220</v>
      </c>
    </row>
    <row r="740" spans="2:16" ht="57">
      <c r="B740" s="143" t="s">
        <v>1938</v>
      </c>
      <c r="C740" s="144" t="s">
        <v>48</v>
      </c>
      <c r="D740" s="144">
        <v>99804</v>
      </c>
      <c r="E740" s="145" t="s">
        <v>1939</v>
      </c>
      <c r="F740" s="144" t="s">
        <v>69</v>
      </c>
      <c r="G740" s="143">
        <v>3860</v>
      </c>
      <c r="H740" s="52">
        <f>O740*(1-'Orç-Resumo'!$G$10)</f>
        <v>2.25</v>
      </c>
      <c r="I740" s="53">
        <f>P740*(1-'Orç-Resumo'!$G$10)</f>
        <v>3.54</v>
      </c>
      <c r="J740" s="148">
        <f t="shared" si="33"/>
        <v>8685</v>
      </c>
      <c r="K740" s="149">
        <f t="shared" si="34"/>
        <v>13664.4</v>
      </c>
      <c r="L740" s="150">
        <f t="shared" si="35"/>
        <v>22349.4</v>
      </c>
      <c r="M740" s="150">
        <v>0</v>
      </c>
      <c r="N740" s="184"/>
      <c r="O740" s="146">
        <v>2.25</v>
      </c>
      <c r="P740" s="147" t="s">
        <v>754</v>
      </c>
    </row>
    <row r="741" spans="2:16">
      <c r="B741" s="143" t="s">
        <v>1941</v>
      </c>
      <c r="C741" s="144" t="s">
        <v>26</v>
      </c>
      <c r="D741" s="144" t="s">
        <v>1942</v>
      </c>
      <c r="E741" s="145" t="s">
        <v>1943</v>
      </c>
      <c r="F741" s="144" t="s">
        <v>69</v>
      </c>
      <c r="G741" s="143">
        <v>700</v>
      </c>
      <c r="H741" s="52">
        <f>O741*(1-'Orç-Resumo'!$G$10)</f>
        <v>6.4189999999999996</v>
      </c>
      <c r="I741" s="53">
        <f>P741*(1-'Orç-Resumo'!$G$10)</f>
        <v>8.532</v>
      </c>
      <c r="J741" s="148">
        <f t="shared" si="33"/>
        <v>4493.2999999999993</v>
      </c>
      <c r="K741" s="149">
        <f t="shared" si="34"/>
        <v>5972.4</v>
      </c>
      <c r="L741" s="150">
        <f t="shared" si="35"/>
        <v>10465.699999999999</v>
      </c>
      <c r="M741" s="150">
        <v>0</v>
      </c>
      <c r="N741" s="184"/>
      <c r="O741" s="146">
        <v>6.4189999999999996</v>
      </c>
      <c r="P741" s="147">
        <v>8.532</v>
      </c>
    </row>
    <row r="742" spans="2:16" ht="28.5">
      <c r="B742" s="143" t="s">
        <v>1944</v>
      </c>
      <c r="C742" s="144" t="s">
        <v>48</v>
      </c>
      <c r="D742" s="144">
        <v>99821</v>
      </c>
      <c r="E742" s="145" t="s">
        <v>1945</v>
      </c>
      <c r="F742" s="144" t="s">
        <v>69</v>
      </c>
      <c r="G742" s="143">
        <v>700</v>
      </c>
      <c r="H742" s="52">
        <f>O742*(1-'Orç-Resumo'!$G$10)</f>
        <v>1.8399999999999999</v>
      </c>
      <c r="I742" s="53">
        <f>P742*(1-'Orç-Resumo'!$G$10)</f>
        <v>1.31</v>
      </c>
      <c r="J742" s="148">
        <f t="shared" si="33"/>
        <v>1288</v>
      </c>
      <c r="K742" s="149">
        <f t="shared" si="34"/>
        <v>917</v>
      </c>
      <c r="L742" s="150">
        <f t="shared" si="35"/>
        <v>2205</v>
      </c>
      <c r="M742" s="150">
        <v>0</v>
      </c>
      <c r="N742" s="184"/>
      <c r="O742" s="146">
        <v>1.8399999999999999</v>
      </c>
      <c r="P742" s="147" t="s">
        <v>2221</v>
      </c>
    </row>
    <row r="743" spans="2:16" ht="28.5">
      <c r="B743" s="143" t="s">
        <v>1946</v>
      </c>
      <c r="C743" s="144" t="s">
        <v>48</v>
      </c>
      <c r="D743" s="144">
        <v>99826</v>
      </c>
      <c r="E743" s="145" t="s">
        <v>1947</v>
      </c>
      <c r="F743" s="144" t="s">
        <v>69</v>
      </c>
      <c r="G743" s="143">
        <v>3860</v>
      </c>
      <c r="H743" s="52">
        <f>O743*(1-'Orç-Resumo'!$G$10)</f>
        <v>0.61999999999999988</v>
      </c>
      <c r="I743" s="53">
        <f>P743*(1-'Orç-Resumo'!$G$10)</f>
        <v>1.04</v>
      </c>
      <c r="J743" s="148">
        <f t="shared" si="33"/>
        <v>2393.1999999999994</v>
      </c>
      <c r="K743" s="149">
        <f t="shared" si="34"/>
        <v>4014.4</v>
      </c>
      <c r="L743" s="150">
        <f t="shared" si="35"/>
        <v>6407.5999999999995</v>
      </c>
      <c r="M743" s="150">
        <v>0</v>
      </c>
      <c r="N743" s="184"/>
      <c r="O743" s="146">
        <v>0.61999999999999988</v>
      </c>
      <c r="P743" s="147" t="s">
        <v>2222</v>
      </c>
    </row>
    <row r="744" spans="2:16">
      <c r="B744" s="143" t="s">
        <v>1949</v>
      </c>
      <c r="C744" s="144" t="s">
        <v>26</v>
      </c>
      <c r="D744" s="144" t="s">
        <v>1950</v>
      </c>
      <c r="E744" s="145" t="s">
        <v>1951</v>
      </c>
      <c r="F744" s="144" t="s">
        <v>33</v>
      </c>
      <c r="G744" s="143">
        <v>8</v>
      </c>
      <c r="H744" s="52">
        <f>O744*(1-'Orç-Resumo'!$G$10)</f>
        <v>816.98</v>
      </c>
      <c r="I744" s="53">
        <f>P744*(1-'Orç-Resumo'!$G$10)</f>
        <v>240.92000000000002</v>
      </c>
      <c r="J744" s="148">
        <f t="shared" si="33"/>
        <v>6535.84</v>
      </c>
      <c r="K744" s="149">
        <f t="shared" si="34"/>
        <v>1927.3600000000001</v>
      </c>
      <c r="L744" s="150">
        <f t="shared" si="35"/>
        <v>8463.2000000000007</v>
      </c>
      <c r="M744" s="150">
        <v>0</v>
      </c>
      <c r="N744" s="184"/>
      <c r="O744" s="146">
        <v>816.98</v>
      </c>
      <c r="P744" s="147">
        <v>240.92000000000002</v>
      </c>
    </row>
    <row r="745" spans="2:16">
      <c r="B745" s="143" t="s">
        <v>1952</v>
      </c>
      <c r="C745" s="144" t="s">
        <v>26</v>
      </c>
      <c r="D745" s="144" t="s">
        <v>1953</v>
      </c>
      <c r="E745" s="145" t="s">
        <v>1954</v>
      </c>
      <c r="F745" s="144" t="s">
        <v>33</v>
      </c>
      <c r="G745" s="143">
        <v>8</v>
      </c>
      <c r="H745" s="52">
        <f>O745*(1-'Orç-Resumo'!$G$10)</f>
        <v>2046.04</v>
      </c>
      <c r="I745" s="53">
        <f>P745*(1-'Orç-Resumo'!$G$10)</f>
        <v>400.66</v>
      </c>
      <c r="J745" s="148">
        <f t="shared" si="33"/>
        <v>16368.32</v>
      </c>
      <c r="K745" s="149">
        <f t="shared" si="34"/>
        <v>3205.28</v>
      </c>
      <c r="L745" s="150">
        <f t="shared" si="35"/>
        <v>19573.599999999999</v>
      </c>
      <c r="M745" s="150">
        <v>0</v>
      </c>
      <c r="N745" s="184"/>
      <c r="O745" s="146">
        <v>2046.04</v>
      </c>
      <c r="P745" s="147">
        <v>400.66</v>
      </c>
    </row>
    <row r="746" spans="2:16">
      <c r="B746" s="143" t="s">
        <v>1955</v>
      </c>
      <c r="C746" s="144" t="s">
        <v>26</v>
      </c>
      <c r="D746" s="144" t="s">
        <v>1956</v>
      </c>
      <c r="E746" s="145" t="s">
        <v>1957</v>
      </c>
      <c r="F746" s="144" t="s">
        <v>33</v>
      </c>
      <c r="G746" s="143">
        <v>8</v>
      </c>
      <c r="H746" s="52">
        <f>O746*(1-'Orç-Resumo'!$G$10)</f>
        <v>7453.079999999999</v>
      </c>
      <c r="I746" s="53">
        <f>P746*(1-'Orç-Resumo'!$G$10)</f>
        <v>1258.06</v>
      </c>
      <c r="J746" s="148">
        <f t="shared" si="33"/>
        <v>59624.639999999992</v>
      </c>
      <c r="K746" s="149">
        <f t="shared" si="34"/>
        <v>10064.48</v>
      </c>
      <c r="L746" s="150">
        <f t="shared" si="35"/>
        <v>69689.119999999995</v>
      </c>
      <c r="M746" s="150">
        <v>0</v>
      </c>
      <c r="N746" s="184"/>
      <c r="O746" s="146">
        <v>7453.079999999999</v>
      </c>
      <c r="P746" s="147">
        <v>1258.06</v>
      </c>
    </row>
    <row r="747" spans="2:16">
      <c r="B747" s="143" t="s">
        <v>23</v>
      </c>
      <c r="C747" s="144" t="s">
        <v>24</v>
      </c>
      <c r="D747" s="144" t="s">
        <v>24</v>
      </c>
      <c r="E747" s="145" t="s">
        <v>24</v>
      </c>
      <c r="F747" s="144" t="s">
        <v>24</v>
      </c>
      <c r="G747" s="144" t="s">
        <v>24</v>
      </c>
      <c r="H747" s="146" t="s">
        <v>24</v>
      </c>
      <c r="I747" s="147" t="s">
        <v>24</v>
      </c>
      <c r="J747" s="148" t="s">
        <v>24</v>
      </c>
      <c r="K747" s="149" t="s">
        <v>24</v>
      </c>
      <c r="L747" s="150" t="s">
        <v>24</v>
      </c>
      <c r="M747" s="150" t="s">
        <v>24</v>
      </c>
      <c r="N747" s="184"/>
      <c r="O747" s="184"/>
    </row>
    <row r="748" spans="2:16">
      <c r="B748" s="143" t="s">
        <v>23</v>
      </c>
      <c r="C748" s="153" t="s">
        <v>24</v>
      </c>
      <c r="D748" s="153" t="s">
        <v>24</v>
      </c>
      <c r="E748" s="154" t="s">
        <v>24</v>
      </c>
      <c r="F748" s="153" t="s">
        <v>24</v>
      </c>
      <c r="G748" s="143"/>
      <c r="H748" s="153" t="s">
        <v>24</v>
      </c>
      <c r="I748" s="155" t="s">
        <v>24</v>
      </c>
      <c r="J748" s="156" t="s">
        <v>24</v>
      </c>
      <c r="K748" s="143" t="s">
        <v>24</v>
      </c>
      <c r="L748" s="143" t="s">
        <v>24</v>
      </c>
      <c r="M748" s="143" t="s">
        <v>24</v>
      </c>
      <c r="N748" s="185"/>
      <c r="O748" s="185"/>
    </row>
    <row r="749" spans="2:16" ht="15">
      <c r="B749" s="157" t="s">
        <v>23</v>
      </c>
      <c r="C749" s="158"/>
      <c r="D749" s="158"/>
      <c r="E749" s="159"/>
      <c r="F749" s="158"/>
      <c r="G749" s="159"/>
      <c r="H749" s="160"/>
      <c r="I749" s="160" t="s">
        <v>1958</v>
      </c>
      <c r="J749" s="161">
        <f>SUM(J15:J748)</f>
        <v>6880730.2287400058</v>
      </c>
      <c r="K749" s="161">
        <f>SUM(K15:K748)</f>
        <v>2611246.0128750945</v>
      </c>
      <c r="L749" s="161">
        <f>SUM(L15:L748)</f>
        <v>9491976.2416150887</v>
      </c>
      <c r="M749" s="161">
        <f>SUM(M14:M748)</f>
        <v>9491976.241615098</v>
      </c>
      <c r="N749" s="186"/>
      <c r="O749" s="186"/>
    </row>
    <row r="750" spans="2:16" ht="15">
      <c r="B750" s="157" t="s">
        <v>23</v>
      </c>
      <c r="C750" s="162"/>
      <c r="D750" s="162"/>
      <c r="E750" s="163"/>
      <c r="F750" s="164"/>
      <c r="G750" s="165"/>
      <c r="H750" s="160" t="s">
        <v>1959</v>
      </c>
      <c r="I750" s="166">
        <v>0.22470000000000001</v>
      </c>
      <c r="J750" s="161">
        <f>J749*I750</f>
        <v>1546100.0823978793</v>
      </c>
      <c r="K750" s="161">
        <f>I750*K749</f>
        <v>586746.97909303382</v>
      </c>
      <c r="L750" s="161">
        <f>I750*L749</f>
        <v>2132847.0614909106</v>
      </c>
      <c r="M750" s="161">
        <f>I750*M749</f>
        <v>2132847.0614909125</v>
      </c>
      <c r="N750" s="186"/>
      <c r="O750" s="186"/>
    </row>
    <row r="751" spans="2:16" ht="15">
      <c r="B751" s="157" t="s">
        <v>23</v>
      </c>
      <c r="C751" s="167"/>
      <c r="D751" s="167"/>
      <c r="E751" s="168"/>
      <c r="F751" s="169"/>
      <c r="G751" s="156"/>
      <c r="H751" s="160"/>
      <c r="I751" s="170" t="s">
        <v>1960</v>
      </c>
      <c r="J751" s="161">
        <f>SUM(J749:J750)</f>
        <v>8426830.3111378849</v>
      </c>
      <c r="K751" s="161">
        <f>SUM(K749:K750)</f>
        <v>3197992.9919681284</v>
      </c>
      <c r="L751" s="161">
        <f t="shared" ref="L751:M751" si="36">SUM(L749:L750)</f>
        <v>11624823.303105999</v>
      </c>
      <c r="M751" s="161">
        <f t="shared" si="36"/>
        <v>11624823.30310601</v>
      </c>
      <c r="N751" s="186"/>
      <c r="O751" s="186"/>
    </row>
  </sheetData>
  <sheetProtection selectLockedCells="1"/>
  <protectedRanges>
    <protectedRange sqref="M568:N568 M376:N376 M548:N549 M601:N602 M612:N614 M624:N626 M47:N56 H14:O14 M424:N426 M325:N325 M368:N371 M434:N434 M474:N474 M493:N493 M579:N579 M358:N362 M498:N498 M505:N506 M513:N516 M560:N565 M479:N482 M440:N440 M574:N574 M501:N501 M356:N356 M598:N598 M628:N628 M666:N667 M327:N327 M341:N343 M346:N347 M503:N503 M523:N546 M411:N422 M442:N454 M58:N85 M322:N323 M332:N333 M349:N349 M336:N338 M379:N381 M391:N392 M660:N660 M655:N655 M664:N664 M678:N678 M633:N637 M669:N676 M680:N715 M719:N735 M401:N401 M383:N389 M596:N596 M582:N594 M737:N746 M16:N45 M87:N319 M403:N406 M470:N470 M459:N459 E14:F747 J19:L647 M639:N647 B14:B747 G747:L747 M649:N652 J648:N648 J15:N15 O15:P746 J16:L18 J649:L746" name="Intervalo1_4"/>
    <protectedRange sqref="G14:G746" name="Intervalo1_3_2"/>
    <protectedRange sqref="M517:N522 M46:N46 M566:N567 M86:N86 M547:N547 M57:N57 M569:N573 M550:N559 M603:N611 M615:N623 M627:N627 M320:N321 M363:N367 M344:N345 M324:N324 M348:N348 M595:N595 M372:N375 M377:N378 M483:N492 M390:N390 M407:N410 M427:N433 M435:N439 M455:N458 M475:N478 M494:N497 M507:N512 M441:N441 M357:N357 M499:N500 M471:N473 M382:N382 M502:N502 M423:N423 M597:N597 M460:N469 M599:N600 M393:N400 M638:N638 M677:N677 M736:N736 M629:N632 M747:O747 M716:N718 M350:N355 M504:N504 M575:N581 M326:N326 M328:N331 M334:N335 M339:N340 M653:N654 M679:N679 M665:N665 M661:N663 M656:N659 M668:N668 M402:N402" name="Intervalo1_1_2"/>
    <protectedRange sqref="H15:I746" name="Intervalo1_2"/>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30227" priority="4527"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30226" priority="4524"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30225" priority="4526"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30224" priority="4525" stopIfTrue="1">
      <formula>F14="-"</formula>
    </cfRule>
  </conditionalFormatting>
  <conditionalFormatting sqref="B578 B504 B538 B14:B143 B164:B178 B180:B198 B200:B206 B208:B215 B217:B227 B272:B281 B318:B402 B404:B433 B441:B492 B597:B627 B629:B638 B681:B698 B735:B747 B640:B679">
    <cfRule type="expression" dxfId="30223" priority="4523" stopIfTrue="1">
      <formula>F14="-"</formula>
    </cfRule>
  </conditionalFormatting>
  <conditionalFormatting sqref="G748">
    <cfRule type="expression" dxfId="30222" priority="4522" stopIfTrue="1">
      <formula>F748="-"</formula>
    </cfRule>
  </conditionalFormatting>
  <conditionalFormatting sqref="K748">
    <cfRule type="expression" dxfId="30221" priority="4521" stopIfTrue="1">
      <formula>F748="-"</formula>
    </cfRule>
  </conditionalFormatting>
  <conditionalFormatting sqref="J748 J15:J746">
    <cfRule type="expression" dxfId="30220" priority="4520">
      <formula>F15="-"</formula>
    </cfRule>
  </conditionalFormatting>
  <conditionalFormatting sqref="L15:L746 L748:N748">
    <cfRule type="expression" dxfId="30219" priority="4519" stopIfTrue="1">
      <formula>F15="-"</formula>
    </cfRule>
  </conditionalFormatting>
  <conditionalFormatting sqref="B748">
    <cfRule type="expression" dxfId="30218" priority="4518" stopIfTrue="1">
      <formula>F748="-"</formula>
    </cfRule>
  </conditionalFormatting>
  <conditionalFormatting sqref="I748">
    <cfRule type="expression" dxfId="30217" priority="4514" stopIfTrue="1">
      <formula>K748="-"</formula>
    </cfRule>
  </conditionalFormatting>
  <conditionalFormatting sqref="D748">
    <cfRule type="expression" dxfId="30216" priority="4517" stopIfTrue="1">
      <formula>F748="-"</formula>
    </cfRule>
  </conditionalFormatting>
  <conditionalFormatting sqref="E748">
    <cfRule type="expression" dxfId="30215" priority="4516" stopIfTrue="1">
      <formula>G748="-"</formula>
    </cfRule>
  </conditionalFormatting>
  <conditionalFormatting sqref="H748">
    <cfRule type="expression" dxfId="30214" priority="4515" stopIfTrue="1">
      <formula>J748="-"</formula>
    </cfRule>
  </conditionalFormatting>
  <conditionalFormatting sqref="F748">
    <cfRule type="expression" dxfId="30213" priority="4513" stopIfTrue="1">
      <formula>H748="-"</formula>
    </cfRule>
  </conditionalFormatting>
  <conditionalFormatting sqref="H14 H747">
    <cfRule type="expression" dxfId="30212" priority="4512" stopIfTrue="1">
      <formula>F14="-"</formula>
    </cfRule>
  </conditionalFormatting>
  <conditionalFormatting sqref="I14 I747">
    <cfRule type="expression" dxfId="30211" priority="4511" stopIfTrue="1">
      <formula>F14="-"</formula>
    </cfRule>
  </conditionalFormatting>
  <conditionalFormatting sqref="C748">
    <cfRule type="expression" dxfId="30210" priority="4510" stopIfTrue="1">
      <formula>E748="-"</formula>
    </cfRule>
  </conditionalFormatting>
  <conditionalFormatting sqref="O748 M14:N747">
    <cfRule type="expression" dxfId="30209" priority="4509" stopIfTrue="1">
      <formula>F14="-"</formula>
    </cfRule>
  </conditionalFormatting>
  <conditionalFormatting sqref="J747">
    <cfRule type="expression" dxfId="30208" priority="4508">
      <formula>F747="-"</formula>
    </cfRule>
  </conditionalFormatting>
  <conditionalFormatting sqref="K15:K747">
    <cfRule type="expression" dxfId="30207" priority="4507">
      <formula>F15="-"</formula>
    </cfRule>
  </conditionalFormatting>
  <conditionalFormatting sqref="L747">
    <cfRule type="expression" dxfId="30206" priority="4506"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30205" priority="4504" stopIfTrue="1" operator="equal">
      <formula>""</formula>
    </cfRule>
    <cfRule type="expression" dxfId="30204" priority="4505" stopIfTrue="1">
      <formula>F18="-"</formula>
    </cfRule>
  </conditionalFormatting>
  <conditionalFormatting sqref="J14">
    <cfRule type="expression" dxfId="30203" priority="4503">
      <formula>F14="-"</formula>
    </cfRule>
  </conditionalFormatting>
  <conditionalFormatting sqref="K14">
    <cfRule type="expression" dxfId="30202" priority="4502">
      <formula>F14="-"</formula>
    </cfRule>
  </conditionalFormatting>
  <conditionalFormatting sqref="L14">
    <cfRule type="expression" dxfId="30201" priority="4500" stopIfTrue="1">
      <formula>F14="-"</formula>
    </cfRule>
  </conditionalFormatting>
  <conditionalFormatting sqref="G14">
    <cfRule type="cellIs" dxfId="30200" priority="4498" stopIfTrue="1" operator="equal">
      <formula>""</formula>
    </cfRule>
    <cfRule type="expression" dxfId="30199" priority="4499" stopIfTrue="1">
      <formula>F14="-"</formula>
    </cfRule>
  </conditionalFormatting>
  <conditionalFormatting sqref="G226">
    <cfRule type="cellIs" dxfId="30198" priority="4486" stopIfTrue="1" operator="equal">
      <formula>""</formula>
    </cfRule>
    <cfRule type="expression" dxfId="30197" priority="4487" stopIfTrue="1">
      <formula>F226="-"</formula>
    </cfRule>
  </conditionalFormatting>
  <conditionalFormatting sqref="G143">
    <cfRule type="cellIs" dxfId="30196" priority="4474" stopIfTrue="1" operator="equal">
      <formula>""</formula>
    </cfRule>
    <cfRule type="expression" dxfId="30195" priority="4475" stopIfTrue="1">
      <formula>F143="-"</formula>
    </cfRule>
  </conditionalFormatting>
  <conditionalFormatting sqref="G541">
    <cfRule type="cellIs" dxfId="30194" priority="4464" stopIfTrue="1" operator="equal">
      <formula>""</formula>
    </cfRule>
    <cfRule type="expression" dxfId="30193" priority="4465" stopIfTrue="1">
      <formula>F541="-"</formula>
    </cfRule>
  </conditionalFormatting>
  <conditionalFormatting sqref="G542">
    <cfRule type="cellIs" dxfId="30192" priority="4446" stopIfTrue="1" operator="equal">
      <formula>""</formula>
    </cfRule>
    <cfRule type="expression" dxfId="30191" priority="4447" stopIfTrue="1">
      <formula>F542="-"</formula>
    </cfRule>
  </conditionalFormatting>
  <conditionalFormatting sqref="G538">
    <cfRule type="cellIs" dxfId="30190" priority="4454" stopIfTrue="1" operator="equal">
      <formula>""</formula>
    </cfRule>
    <cfRule type="expression" dxfId="30189" priority="4455" stopIfTrue="1">
      <formula>F538="-"</formula>
    </cfRule>
  </conditionalFormatting>
  <conditionalFormatting sqref="G568">
    <cfRule type="cellIs" dxfId="30188" priority="4439" stopIfTrue="1" operator="equal">
      <formula>""</formula>
    </cfRule>
    <cfRule type="expression" dxfId="30187" priority="4440" stopIfTrue="1">
      <formula>F568="-"</formula>
    </cfRule>
  </conditionalFormatting>
  <conditionalFormatting sqref="G546">
    <cfRule type="cellIs" dxfId="30186" priority="4449" stopIfTrue="1" operator="equal">
      <formula>""</formula>
    </cfRule>
    <cfRule type="expression" dxfId="30185" priority="4450" stopIfTrue="1">
      <formula>F546="-"</formula>
    </cfRule>
  </conditionalFormatting>
  <conditionalFormatting sqref="G543">
    <cfRule type="cellIs" dxfId="30184" priority="4443" stopIfTrue="1" operator="equal">
      <formula>""</formula>
    </cfRule>
    <cfRule type="expression" dxfId="30183" priority="4444" stopIfTrue="1">
      <formula>F543="-"</formula>
    </cfRule>
  </conditionalFormatting>
  <conditionalFormatting sqref="G479">
    <cfRule type="cellIs" dxfId="30182" priority="4430" stopIfTrue="1" operator="equal">
      <formula>""</formula>
    </cfRule>
    <cfRule type="expression" dxfId="30181" priority="4431" stopIfTrue="1">
      <formula>F479="-"</formula>
    </cfRule>
  </conditionalFormatting>
  <conditionalFormatting sqref="G481">
    <cfRule type="cellIs" dxfId="30180" priority="4427" stopIfTrue="1" operator="equal">
      <formula>""</formula>
    </cfRule>
    <cfRule type="expression" dxfId="30179" priority="4428" stopIfTrue="1">
      <formula>F481="-"</formula>
    </cfRule>
  </conditionalFormatting>
  <conditionalFormatting sqref="G480">
    <cfRule type="cellIs" dxfId="30178" priority="4424" stopIfTrue="1" operator="equal">
      <formula>""</formula>
    </cfRule>
    <cfRule type="expression" dxfId="30177" priority="4425" stopIfTrue="1">
      <formula>F480="-"</formula>
    </cfRule>
  </conditionalFormatting>
  <conditionalFormatting sqref="G603:G605">
    <cfRule type="cellIs" dxfId="30176" priority="4410" stopIfTrue="1" operator="equal">
      <formula>""</formula>
    </cfRule>
    <cfRule type="expression" dxfId="30175" priority="4411" stopIfTrue="1">
      <formula>F603="-"</formula>
    </cfRule>
  </conditionalFormatting>
  <conditionalFormatting sqref="G606:G607">
    <cfRule type="cellIs" dxfId="30174" priority="4404" stopIfTrue="1" operator="equal">
      <formula>""</formula>
    </cfRule>
    <cfRule type="expression" dxfId="30173" priority="4405" stopIfTrue="1">
      <formula>F606="-"</formula>
    </cfRule>
  </conditionalFormatting>
  <conditionalFormatting sqref="G608:G611">
    <cfRule type="cellIs" dxfId="30172" priority="4401" stopIfTrue="1" operator="equal">
      <formula>""</formula>
    </cfRule>
    <cfRule type="expression" dxfId="30171" priority="4402" stopIfTrue="1">
      <formula>F608="-"</formula>
    </cfRule>
  </conditionalFormatting>
  <conditionalFormatting sqref="G612">
    <cfRule type="cellIs" dxfId="30170" priority="4398" stopIfTrue="1" operator="equal">
      <formula>""</formula>
    </cfRule>
    <cfRule type="expression" dxfId="30169" priority="4399" stopIfTrue="1">
      <formula>F612="-"</formula>
    </cfRule>
  </conditionalFormatting>
  <conditionalFormatting sqref="G516">
    <cfRule type="cellIs" dxfId="30168" priority="4388" stopIfTrue="1" operator="equal">
      <formula>""</formula>
    </cfRule>
    <cfRule type="expression" dxfId="30167" priority="4389" stopIfTrue="1">
      <formula>F516="-"</formula>
    </cfRule>
  </conditionalFormatting>
  <conditionalFormatting sqref="G27">
    <cfRule type="cellIs" dxfId="30166" priority="4383" stopIfTrue="1" operator="equal">
      <formula>""</formula>
    </cfRule>
    <cfRule type="expression" dxfId="30165" priority="4384" stopIfTrue="1">
      <formula>F27="-"</formula>
    </cfRule>
  </conditionalFormatting>
  <conditionalFormatting sqref="G17">
    <cfRule type="cellIs" dxfId="30164" priority="4378" stopIfTrue="1" operator="equal">
      <formula>""</formula>
    </cfRule>
    <cfRule type="expression" dxfId="30163" priority="4379" stopIfTrue="1">
      <formula>F17="-"</formula>
    </cfRule>
  </conditionalFormatting>
  <conditionalFormatting sqref="G16">
    <cfRule type="cellIs" dxfId="30162" priority="4375" stopIfTrue="1" operator="equal">
      <formula>""</formula>
    </cfRule>
    <cfRule type="expression" dxfId="30161" priority="4376" stopIfTrue="1">
      <formula>F16="-"</formula>
    </cfRule>
  </conditionalFormatting>
  <conditionalFormatting sqref="G19">
    <cfRule type="cellIs" dxfId="30160" priority="4373" stopIfTrue="1" operator="equal">
      <formula>""</formula>
    </cfRule>
    <cfRule type="expression" dxfId="30159" priority="4374" stopIfTrue="1">
      <formula>F19="-"</formula>
    </cfRule>
  </conditionalFormatting>
  <conditionalFormatting sqref="G20">
    <cfRule type="cellIs" dxfId="30158" priority="4370" stopIfTrue="1" operator="equal">
      <formula>""</formula>
    </cfRule>
    <cfRule type="expression" dxfId="30157" priority="4371" stopIfTrue="1">
      <formula>F20="-"</formula>
    </cfRule>
  </conditionalFormatting>
  <conditionalFormatting sqref="G31">
    <cfRule type="cellIs" dxfId="30156" priority="4354" stopIfTrue="1" operator="equal">
      <formula>""</formula>
    </cfRule>
    <cfRule type="expression" dxfId="30155" priority="4355" stopIfTrue="1">
      <formula>F31="-"</formula>
    </cfRule>
  </conditionalFormatting>
  <conditionalFormatting sqref="G32">
    <cfRule type="cellIs" dxfId="30154" priority="4352" stopIfTrue="1" operator="equal">
      <formula>""</formula>
    </cfRule>
    <cfRule type="expression" dxfId="30153" priority="4353" stopIfTrue="1">
      <formula>F32="-"</formula>
    </cfRule>
  </conditionalFormatting>
  <conditionalFormatting sqref="G24">
    <cfRule type="cellIs" dxfId="30152" priority="4365" stopIfTrue="1" operator="equal">
      <formula>""</formula>
    </cfRule>
    <cfRule type="expression" dxfId="30151" priority="4366" stopIfTrue="1">
      <formula>F24="-"</formula>
    </cfRule>
  </conditionalFormatting>
  <conditionalFormatting sqref="G25">
    <cfRule type="cellIs" dxfId="30150" priority="4363" stopIfTrue="1" operator="equal">
      <formula>""</formula>
    </cfRule>
    <cfRule type="expression" dxfId="30149" priority="4364" stopIfTrue="1">
      <formula>F25="-"</formula>
    </cfRule>
  </conditionalFormatting>
  <conditionalFormatting sqref="G29">
    <cfRule type="cellIs" dxfId="30148" priority="4359" stopIfTrue="1" operator="equal">
      <formula>""</formula>
    </cfRule>
    <cfRule type="expression" dxfId="30147" priority="4360" stopIfTrue="1">
      <formula>F29="-"</formula>
    </cfRule>
  </conditionalFormatting>
  <conditionalFormatting sqref="G28">
    <cfRule type="cellIs" dxfId="30146" priority="4361" stopIfTrue="1" operator="equal">
      <formula>""</formula>
    </cfRule>
    <cfRule type="expression" dxfId="30145" priority="4362" stopIfTrue="1">
      <formula>F28="-"</formula>
    </cfRule>
  </conditionalFormatting>
  <conditionalFormatting sqref="G30">
    <cfRule type="cellIs" dxfId="30144" priority="4356" stopIfTrue="1" operator="equal">
      <formula>""</formula>
    </cfRule>
    <cfRule type="expression" dxfId="30143" priority="4357" stopIfTrue="1">
      <formula>F30="-"</formula>
    </cfRule>
  </conditionalFormatting>
  <conditionalFormatting sqref="G42">
    <cfRule type="cellIs" dxfId="30142" priority="4348" stopIfTrue="1" operator="equal">
      <formula>""</formula>
    </cfRule>
    <cfRule type="expression" dxfId="30141" priority="4349" stopIfTrue="1">
      <formula>F42="-"</formula>
    </cfRule>
  </conditionalFormatting>
  <conditionalFormatting sqref="G44">
    <cfRule type="cellIs" dxfId="30140" priority="4346" stopIfTrue="1" operator="equal">
      <formula>""</formula>
    </cfRule>
    <cfRule type="expression" dxfId="30139" priority="4347" stopIfTrue="1">
      <formula>F44="-"</formula>
    </cfRule>
  </conditionalFormatting>
  <conditionalFormatting sqref="G35">
    <cfRule type="cellIs" dxfId="30138" priority="4342" stopIfTrue="1" operator="equal">
      <formula>""</formula>
    </cfRule>
    <cfRule type="expression" dxfId="30137" priority="4343" stopIfTrue="1">
      <formula>F35="-"</formula>
    </cfRule>
  </conditionalFormatting>
  <conditionalFormatting sqref="G40">
    <cfRule type="cellIs" dxfId="30136" priority="4338" stopIfTrue="1" operator="equal">
      <formula>""</formula>
    </cfRule>
    <cfRule type="expression" dxfId="30135" priority="4339" stopIfTrue="1">
      <formula>F40="-"</formula>
    </cfRule>
  </conditionalFormatting>
  <conditionalFormatting sqref="G39">
    <cfRule type="cellIs" dxfId="30134" priority="4335" stopIfTrue="1" operator="equal">
      <formula>""</formula>
    </cfRule>
    <cfRule type="expression" dxfId="30133" priority="4336" stopIfTrue="1">
      <formula>F39="-"</formula>
    </cfRule>
  </conditionalFormatting>
  <conditionalFormatting sqref="G38">
    <cfRule type="cellIs" dxfId="30132" priority="4332" stopIfTrue="1" operator="equal">
      <formula>""</formula>
    </cfRule>
    <cfRule type="expression" dxfId="30131" priority="4333" stopIfTrue="1">
      <formula>F38="-"</formula>
    </cfRule>
  </conditionalFormatting>
  <conditionalFormatting sqref="G52">
    <cfRule type="cellIs" dxfId="30130" priority="4327" stopIfTrue="1" operator="equal">
      <formula>""</formula>
    </cfRule>
    <cfRule type="expression" dxfId="30129" priority="4328" stopIfTrue="1">
      <formula>F52="-"</formula>
    </cfRule>
  </conditionalFormatting>
  <conditionalFormatting sqref="G43">
    <cfRule type="cellIs" dxfId="30128" priority="4329" stopIfTrue="1" operator="equal">
      <formula>""</formula>
    </cfRule>
    <cfRule type="expression" dxfId="30127" priority="4330" stopIfTrue="1">
      <formula>F43="-"</formula>
    </cfRule>
  </conditionalFormatting>
  <conditionalFormatting sqref="G41">
    <cfRule type="cellIs" dxfId="30126" priority="4324" stopIfTrue="1" operator="equal">
      <formula>""</formula>
    </cfRule>
    <cfRule type="expression" dxfId="30125" priority="4325" stopIfTrue="1">
      <formula>F41="-"</formula>
    </cfRule>
  </conditionalFormatting>
  <conditionalFormatting sqref="G46">
    <cfRule type="cellIs" dxfId="30124" priority="4322" stopIfTrue="1" operator="equal">
      <formula>""</formula>
    </cfRule>
    <cfRule type="expression" dxfId="30123" priority="4323" stopIfTrue="1">
      <formula>F46="-"</formula>
    </cfRule>
  </conditionalFormatting>
  <conditionalFormatting sqref="G49">
    <cfRule type="cellIs" dxfId="30122" priority="4312" stopIfTrue="1" operator="equal">
      <formula>""</formula>
    </cfRule>
    <cfRule type="expression" dxfId="30121" priority="4313" stopIfTrue="1">
      <formula>F49="-"</formula>
    </cfRule>
  </conditionalFormatting>
  <conditionalFormatting sqref="G50">
    <cfRule type="cellIs" dxfId="30120" priority="4310" stopIfTrue="1" operator="equal">
      <formula>""</formula>
    </cfRule>
    <cfRule type="expression" dxfId="30119" priority="4311" stopIfTrue="1">
      <formula>F50="-"</formula>
    </cfRule>
  </conditionalFormatting>
  <conditionalFormatting sqref="G45">
    <cfRule type="cellIs" dxfId="30118" priority="4304" stopIfTrue="1" operator="equal">
      <formula>""</formula>
    </cfRule>
    <cfRule type="expression" dxfId="30117" priority="4305" stopIfTrue="1">
      <formula>F45="-"</formula>
    </cfRule>
  </conditionalFormatting>
  <conditionalFormatting sqref="G56">
    <cfRule type="cellIs" dxfId="30116" priority="4301" stopIfTrue="1" operator="equal">
      <formula>""</formula>
    </cfRule>
    <cfRule type="expression" dxfId="30115" priority="4302" stopIfTrue="1">
      <formula>F56="-"</formula>
    </cfRule>
  </conditionalFormatting>
  <conditionalFormatting sqref="G51">
    <cfRule type="cellIs" dxfId="30114" priority="4307" stopIfTrue="1" operator="equal">
      <formula>""</formula>
    </cfRule>
    <cfRule type="expression" dxfId="30113" priority="4308" stopIfTrue="1">
      <formula>F51="-"</formula>
    </cfRule>
  </conditionalFormatting>
  <conditionalFormatting sqref="G47">
    <cfRule type="cellIs" dxfId="30112" priority="4316" stopIfTrue="1" operator="equal">
      <formula>""</formula>
    </cfRule>
    <cfRule type="expression" dxfId="30111" priority="4317" stopIfTrue="1">
      <formula>F47="-"</formula>
    </cfRule>
  </conditionalFormatting>
  <conditionalFormatting sqref="G48">
    <cfRule type="cellIs" dxfId="30110" priority="4314" stopIfTrue="1" operator="equal">
      <formula>""</formula>
    </cfRule>
    <cfRule type="expression" dxfId="30109" priority="4315" stopIfTrue="1">
      <formula>F48="-"</formula>
    </cfRule>
  </conditionalFormatting>
  <conditionalFormatting sqref="G58">
    <cfRule type="cellIs" dxfId="30108" priority="4298" stopIfTrue="1" operator="equal">
      <formula>""</formula>
    </cfRule>
    <cfRule type="expression" dxfId="30107" priority="4299" stopIfTrue="1">
      <formula>F58="-"</formula>
    </cfRule>
  </conditionalFormatting>
  <conditionalFormatting sqref="G59">
    <cfRule type="cellIs" dxfId="30106" priority="4291" stopIfTrue="1" operator="equal">
      <formula>""</formula>
    </cfRule>
    <cfRule type="expression" dxfId="30105" priority="4292" stopIfTrue="1">
      <formula>F59="-"</formula>
    </cfRule>
  </conditionalFormatting>
  <conditionalFormatting sqref="G53">
    <cfRule type="cellIs" dxfId="30104" priority="4294" stopIfTrue="1" operator="equal">
      <formula>""</formula>
    </cfRule>
    <cfRule type="expression" dxfId="30103" priority="4295" stopIfTrue="1">
      <formula>F53="-"</formula>
    </cfRule>
  </conditionalFormatting>
  <conditionalFormatting sqref="G65">
    <cfRule type="cellIs" dxfId="30102" priority="4286" stopIfTrue="1" operator="equal">
      <formula>""</formula>
    </cfRule>
    <cfRule type="expression" dxfId="30101" priority="4287" stopIfTrue="1">
      <formula>F65="-"</formula>
    </cfRule>
  </conditionalFormatting>
  <conditionalFormatting sqref="G66">
    <cfRule type="cellIs" dxfId="30100" priority="4272" stopIfTrue="1" operator="equal">
      <formula>""</formula>
    </cfRule>
    <cfRule type="expression" dxfId="30099" priority="4273" stopIfTrue="1">
      <formula>F66="-"</formula>
    </cfRule>
  </conditionalFormatting>
  <conditionalFormatting sqref="G61">
    <cfRule type="cellIs" dxfId="30098" priority="4282" stopIfTrue="1" operator="equal">
      <formula>""</formula>
    </cfRule>
    <cfRule type="expression" dxfId="30097" priority="4283" stopIfTrue="1">
      <formula>F61="-"</formula>
    </cfRule>
  </conditionalFormatting>
  <conditionalFormatting sqref="G60">
    <cfRule type="cellIs" dxfId="30096" priority="4289" stopIfTrue="1" operator="equal">
      <formula>""</formula>
    </cfRule>
    <cfRule type="expression" dxfId="30095" priority="4290" stopIfTrue="1">
      <formula>F60="-"</formula>
    </cfRule>
  </conditionalFormatting>
  <conditionalFormatting sqref="G67">
    <cfRule type="cellIs" dxfId="30094" priority="4270" stopIfTrue="1" operator="equal">
      <formula>""</formula>
    </cfRule>
    <cfRule type="expression" dxfId="30093" priority="4271" stopIfTrue="1">
      <formula>F67="-"</formula>
    </cfRule>
  </conditionalFormatting>
  <conditionalFormatting sqref="G63">
    <cfRule type="cellIs" dxfId="30092" priority="4279" stopIfTrue="1" operator="equal">
      <formula>""</formula>
    </cfRule>
    <cfRule type="expression" dxfId="30091" priority="4280" stopIfTrue="1">
      <formula>F63="-"</formula>
    </cfRule>
  </conditionalFormatting>
  <conditionalFormatting sqref="G64">
    <cfRule type="cellIs" dxfId="30090" priority="4276" stopIfTrue="1" operator="equal">
      <formula>""</formula>
    </cfRule>
    <cfRule type="expression" dxfId="30089" priority="4277" stopIfTrue="1">
      <formula>F64="-"</formula>
    </cfRule>
  </conditionalFormatting>
  <conditionalFormatting sqref="G442">
    <cfRule type="cellIs" dxfId="30088" priority="4260" stopIfTrue="1" operator="equal">
      <formula>""</formula>
    </cfRule>
    <cfRule type="expression" dxfId="30087" priority="4261" stopIfTrue="1">
      <formula>F442="-"</formula>
    </cfRule>
  </conditionalFormatting>
  <conditionalFormatting sqref="G443">
    <cfRule type="cellIs" dxfId="30086" priority="4258" stopIfTrue="1" operator="equal">
      <formula>""</formula>
    </cfRule>
    <cfRule type="expression" dxfId="30085" priority="4259" stopIfTrue="1">
      <formula>F443="-"</formula>
    </cfRule>
  </conditionalFormatting>
  <conditionalFormatting sqref="G54">
    <cfRule type="cellIs" dxfId="30084" priority="4254" stopIfTrue="1" operator="equal">
      <formula>""</formula>
    </cfRule>
    <cfRule type="expression" dxfId="30083" priority="4255" stopIfTrue="1">
      <formula>F54="-"</formula>
    </cfRule>
  </conditionalFormatting>
  <conditionalFormatting sqref="G383">
    <cfRule type="cellIs" dxfId="30082" priority="4250" stopIfTrue="1" operator="equal">
      <formula>""</formula>
    </cfRule>
    <cfRule type="expression" dxfId="30081" priority="4251" stopIfTrue="1">
      <formula>F383="-"</formula>
    </cfRule>
  </conditionalFormatting>
  <conditionalFormatting sqref="G384">
    <cfRule type="cellIs" dxfId="30080" priority="4248" stopIfTrue="1" operator="equal">
      <formula>""</formula>
    </cfRule>
    <cfRule type="expression" dxfId="30079" priority="4249" stopIfTrue="1">
      <formula>F384="-"</formula>
    </cfRule>
  </conditionalFormatting>
  <conditionalFormatting sqref="G69">
    <cfRule type="cellIs" dxfId="30078" priority="4246" stopIfTrue="1" operator="equal">
      <formula>""</formula>
    </cfRule>
    <cfRule type="expression" dxfId="30077" priority="4247" stopIfTrue="1">
      <formula>F69="-"</formula>
    </cfRule>
  </conditionalFormatting>
  <conditionalFormatting sqref="G73">
    <cfRule type="cellIs" dxfId="30076" priority="4241" stopIfTrue="1" operator="equal">
      <formula>""</formula>
    </cfRule>
    <cfRule type="expression" dxfId="30075" priority="4242" stopIfTrue="1">
      <formula>F73="-"</formula>
    </cfRule>
  </conditionalFormatting>
  <conditionalFormatting sqref="G72">
    <cfRule type="cellIs" dxfId="30074" priority="4243" stopIfTrue="1" operator="equal">
      <formula>""</formula>
    </cfRule>
    <cfRule type="expression" dxfId="30073" priority="4244" stopIfTrue="1">
      <formula>F72="-"</formula>
    </cfRule>
  </conditionalFormatting>
  <conditionalFormatting sqref="G74">
    <cfRule type="cellIs" dxfId="30072" priority="4239" stopIfTrue="1" operator="equal">
      <formula>""</formula>
    </cfRule>
    <cfRule type="expression" dxfId="30071" priority="4240" stopIfTrue="1">
      <formula>F74="-"</formula>
    </cfRule>
  </conditionalFormatting>
  <conditionalFormatting sqref="G446">
    <cfRule type="cellIs" dxfId="30070" priority="4232" stopIfTrue="1" operator="equal">
      <formula>""</formula>
    </cfRule>
    <cfRule type="expression" dxfId="30069" priority="4233" stopIfTrue="1">
      <formula>F446="-"</formula>
    </cfRule>
  </conditionalFormatting>
  <conditionalFormatting sqref="G358">
    <cfRule type="cellIs" dxfId="30068" priority="4236" stopIfTrue="1" operator="equal">
      <formula>""</formula>
    </cfRule>
    <cfRule type="expression" dxfId="30067" priority="4237" stopIfTrue="1">
      <formula>F358="-"</formula>
    </cfRule>
  </conditionalFormatting>
  <conditionalFormatting sqref="G104">
    <cfRule type="cellIs" dxfId="30066" priority="4226" stopIfTrue="1" operator="equal">
      <formula>""</formula>
    </cfRule>
    <cfRule type="expression" dxfId="30065" priority="4227" stopIfTrue="1">
      <formula>F104="-"</formula>
    </cfRule>
  </conditionalFormatting>
  <conditionalFormatting sqref="G103">
    <cfRule type="cellIs" dxfId="30064" priority="4230" stopIfTrue="1" operator="equal">
      <formula>""</formula>
    </cfRule>
    <cfRule type="expression" dxfId="30063" priority="4231" stopIfTrue="1">
      <formula>F103="-"</formula>
    </cfRule>
  </conditionalFormatting>
  <conditionalFormatting sqref="G105">
    <cfRule type="cellIs" dxfId="30062" priority="4218" stopIfTrue="1" operator="equal">
      <formula>""</formula>
    </cfRule>
    <cfRule type="expression" dxfId="30061" priority="4219" stopIfTrue="1">
      <formula>F105="-"</formula>
    </cfRule>
  </conditionalFormatting>
  <conditionalFormatting sqref="G111">
    <cfRule type="cellIs" dxfId="30060" priority="4202" stopIfTrue="1" operator="equal">
      <formula>""</formula>
    </cfRule>
    <cfRule type="expression" dxfId="30059" priority="4203" stopIfTrue="1">
      <formula>F111="-"</formula>
    </cfRule>
  </conditionalFormatting>
  <conditionalFormatting sqref="G102">
    <cfRule type="cellIs" dxfId="30058" priority="4222" stopIfTrue="1" operator="equal">
      <formula>""</formula>
    </cfRule>
    <cfRule type="expression" dxfId="30057" priority="4223" stopIfTrue="1">
      <formula>F102="-"</formula>
    </cfRule>
  </conditionalFormatting>
  <conditionalFormatting sqref="G106">
    <cfRule type="cellIs" dxfId="30056" priority="4216" stopIfTrue="1" operator="equal">
      <formula>""</formula>
    </cfRule>
    <cfRule type="expression" dxfId="30055" priority="4217" stopIfTrue="1">
      <formula>F106="-"</formula>
    </cfRule>
  </conditionalFormatting>
  <conditionalFormatting sqref="G109">
    <cfRule type="cellIs" dxfId="30054" priority="4206" stopIfTrue="1" operator="equal">
      <formula>""</formula>
    </cfRule>
    <cfRule type="expression" dxfId="30053" priority="4207" stopIfTrue="1">
      <formula>F109="-"</formula>
    </cfRule>
  </conditionalFormatting>
  <conditionalFormatting sqref="G110">
    <cfRule type="cellIs" dxfId="30052" priority="4204" stopIfTrue="1" operator="equal">
      <formula>""</formula>
    </cfRule>
    <cfRule type="expression" dxfId="30051" priority="4205" stopIfTrue="1">
      <formula>F110="-"</formula>
    </cfRule>
  </conditionalFormatting>
  <conditionalFormatting sqref="G112">
    <cfRule type="cellIs" dxfId="30050" priority="4200" stopIfTrue="1" operator="equal">
      <formula>""</formula>
    </cfRule>
    <cfRule type="expression" dxfId="30049" priority="4201" stopIfTrue="1">
      <formula>F112="-"</formula>
    </cfRule>
  </conditionalFormatting>
  <conditionalFormatting sqref="G107">
    <cfRule type="cellIs" dxfId="30048" priority="4210" stopIfTrue="1" operator="equal">
      <formula>""</formula>
    </cfRule>
    <cfRule type="expression" dxfId="30047" priority="4211" stopIfTrue="1">
      <formula>F107="-"</formula>
    </cfRule>
  </conditionalFormatting>
  <conditionalFormatting sqref="G108">
    <cfRule type="cellIs" dxfId="30046" priority="4208" stopIfTrue="1" operator="equal">
      <formula>""</formula>
    </cfRule>
    <cfRule type="expression" dxfId="30045" priority="4209" stopIfTrue="1">
      <formula>F108="-"</formula>
    </cfRule>
  </conditionalFormatting>
  <conditionalFormatting sqref="G75">
    <cfRule type="cellIs" dxfId="30044" priority="4194" stopIfTrue="1" operator="equal">
      <formula>""</formula>
    </cfRule>
    <cfRule type="expression" dxfId="30043" priority="4195" stopIfTrue="1">
      <formula>F75="-"</formula>
    </cfRule>
  </conditionalFormatting>
  <conditionalFormatting sqref="G76">
    <cfRule type="cellIs" dxfId="30042" priority="4187" stopIfTrue="1" operator="equal">
      <formula>""</formula>
    </cfRule>
    <cfRule type="expression" dxfId="30041" priority="4188" stopIfTrue="1">
      <formula>F76="-"</formula>
    </cfRule>
  </conditionalFormatting>
  <conditionalFormatting sqref="G78">
    <cfRule type="cellIs" dxfId="30040" priority="4183" stopIfTrue="1" operator="equal">
      <formula>""</formula>
    </cfRule>
    <cfRule type="expression" dxfId="30039" priority="4184" stopIfTrue="1">
      <formula>F78="-"</formula>
    </cfRule>
  </conditionalFormatting>
  <conditionalFormatting sqref="G81">
    <cfRule type="cellIs" dxfId="30038" priority="4177" stopIfTrue="1" operator="equal">
      <formula>""</formula>
    </cfRule>
    <cfRule type="expression" dxfId="30037" priority="4178" stopIfTrue="1">
      <formula>F81="-"</formula>
    </cfRule>
  </conditionalFormatting>
  <conditionalFormatting sqref="G77">
    <cfRule type="cellIs" dxfId="30036" priority="4185" stopIfTrue="1" operator="equal">
      <formula>""</formula>
    </cfRule>
    <cfRule type="expression" dxfId="30035" priority="4186" stopIfTrue="1">
      <formula>F77="-"</formula>
    </cfRule>
  </conditionalFormatting>
  <conditionalFormatting sqref="G79">
    <cfRule type="cellIs" dxfId="30034" priority="4181" stopIfTrue="1" operator="equal">
      <formula>""</formula>
    </cfRule>
    <cfRule type="expression" dxfId="30033" priority="4182" stopIfTrue="1">
      <formula>F79="-"</formula>
    </cfRule>
  </conditionalFormatting>
  <conditionalFormatting sqref="G80">
    <cfRule type="cellIs" dxfId="30032" priority="4179" stopIfTrue="1" operator="equal">
      <formula>""</formula>
    </cfRule>
    <cfRule type="expression" dxfId="30031" priority="4180" stopIfTrue="1">
      <formula>F80="-"</formula>
    </cfRule>
  </conditionalFormatting>
  <conditionalFormatting sqref="G82">
    <cfRule type="cellIs" dxfId="30030" priority="4175" stopIfTrue="1" operator="equal">
      <formula>""</formula>
    </cfRule>
    <cfRule type="expression" dxfId="30029" priority="4176" stopIfTrue="1">
      <formula>F82="-"</formula>
    </cfRule>
  </conditionalFormatting>
  <conditionalFormatting sqref="G83">
    <cfRule type="cellIs" dxfId="30028" priority="4173" stopIfTrue="1" operator="equal">
      <formula>""</formula>
    </cfRule>
    <cfRule type="expression" dxfId="30027" priority="4174" stopIfTrue="1">
      <formula>F83="-"</formula>
    </cfRule>
  </conditionalFormatting>
  <conditionalFormatting sqref="G85">
    <cfRule type="cellIs" dxfId="30026" priority="4171" stopIfTrue="1" operator="equal">
      <formula>""</formula>
    </cfRule>
    <cfRule type="expression" dxfId="30025" priority="4172" stopIfTrue="1">
      <formula>F85="-"</formula>
    </cfRule>
  </conditionalFormatting>
  <conditionalFormatting sqref="G180">
    <cfRule type="cellIs" dxfId="30024" priority="4168" stopIfTrue="1" operator="equal">
      <formula>""</formula>
    </cfRule>
    <cfRule type="expression" dxfId="30023" priority="4169" stopIfTrue="1">
      <formula>F180="-"</formula>
    </cfRule>
  </conditionalFormatting>
  <conditionalFormatting sqref="G87">
    <cfRule type="cellIs" dxfId="30022" priority="4164" stopIfTrue="1" operator="equal">
      <formula>""</formula>
    </cfRule>
    <cfRule type="expression" dxfId="30021" priority="4165" stopIfTrue="1">
      <formula>F87="-"</formula>
    </cfRule>
  </conditionalFormatting>
  <conditionalFormatting sqref="G445">
    <cfRule type="cellIs" dxfId="30020" priority="4162" stopIfTrue="1" operator="equal">
      <formula>""</formula>
    </cfRule>
    <cfRule type="expression" dxfId="30019" priority="4163" stopIfTrue="1">
      <formula>F445="-"</formula>
    </cfRule>
  </conditionalFormatting>
  <conditionalFormatting sqref="G88">
    <cfRule type="cellIs" dxfId="30018" priority="4159" stopIfTrue="1" operator="equal">
      <formula>""</formula>
    </cfRule>
    <cfRule type="expression" dxfId="30017" priority="4160" stopIfTrue="1">
      <formula>F88="-"</formula>
    </cfRule>
  </conditionalFormatting>
  <conditionalFormatting sqref="G89">
    <cfRule type="cellIs" dxfId="30016" priority="4156" stopIfTrue="1" operator="equal">
      <formula>""</formula>
    </cfRule>
    <cfRule type="expression" dxfId="30015" priority="4157" stopIfTrue="1">
      <formula>F89="-"</formula>
    </cfRule>
  </conditionalFormatting>
  <conditionalFormatting sqref="G90">
    <cfRule type="cellIs" dxfId="30014" priority="4153" stopIfTrue="1" operator="equal">
      <formula>""</formula>
    </cfRule>
    <cfRule type="expression" dxfId="30013" priority="4154" stopIfTrue="1">
      <formula>F90="-"</formula>
    </cfRule>
  </conditionalFormatting>
  <conditionalFormatting sqref="G91">
    <cfRule type="cellIs" dxfId="30012" priority="4148" stopIfTrue="1" operator="equal">
      <formula>""</formula>
    </cfRule>
    <cfRule type="expression" dxfId="30011" priority="4149" stopIfTrue="1">
      <formula>F91="-"</formula>
    </cfRule>
  </conditionalFormatting>
  <conditionalFormatting sqref="G92">
    <cfRule type="cellIs" dxfId="30010" priority="4146" stopIfTrue="1" operator="equal">
      <formula>""</formula>
    </cfRule>
    <cfRule type="expression" dxfId="30009" priority="4147" stopIfTrue="1">
      <formula>F92="-"</formula>
    </cfRule>
  </conditionalFormatting>
  <conditionalFormatting sqref="G582">
    <cfRule type="cellIs" dxfId="30008" priority="4141" stopIfTrue="1" operator="equal">
      <formula>""</formula>
    </cfRule>
    <cfRule type="expression" dxfId="30007" priority="4142" stopIfTrue="1">
      <formula>F582="-"</formula>
    </cfRule>
  </conditionalFormatting>
  <conditionalFormatting sqref="G93">
    <cfRule type="cellIs" dxfId="30006" priority="4143" stopIfTrue="1" operator="equal">
      <formula>""</formula>
    </cfRule>
    <cfRule type="expression" dxfId="30005" priority="4144" stopIfTrue="1">
      <formula>F93="-"</formula>
    </cfRule>
  </conditionalFormatting>
  <conditionalFormatting sqref="G94:G95">
    <cfRule type="cellIs" dxfId="30004" priority="4136" stopIfTrue="1" operator="equal">
      <formula>""</formula>
    </cfRule>
    <cfRule type="expression" dxfId="30003" priority="4137" stopIfTrue="1">
      <formula>F94="-"</formula>
    </cfRule>
  </conditionalFormatting>
  <conditionalFormatting sqref="C96">
    <cfRule type="expression" dxfId="30002" priority="4130" stopIfTrue="1">
      <formula>F96="-"</formula>
    </cfRule>
  </conditionalFormatting>
  <conditionalFormatting sqref="D96">
    <cfRule type="expression" dxfId="30001" priority="4135" stopIfTrue="1">
      <formula>F96="-"</formula>
    </cfRule>
  </conditionalFormatting>
  <conditionalFormatting sqref="E96">
    <cfRule type="expression" dxfId="30000" priority="4134" stopIfTrue="1">
      <formula>F96="-"</formula>
    </cfRule>
  </conditionalFormatting>
  <conditionalFormatting sqref="F96">
    <cfRule type="expression" dxfId="29999" priority="4129" stopIfTrue="1">
      <formula>F96="-"</formula>
    </cfRule>
  </conditionalFormatting>
  <conditionalFormatting sqref="G96">
    <cfRule type="cellIs" dxfId="29998" priority="4127" stopIfTrue="1" operator="equal">
      <formula>""</formula>
    </cfRule>
    <cfRule type="expression" dxfId="29997" priority="4128" stopIfTrue="1">
      <formula>F96="-"</formula>
    </cfRule>
  </conditionalFormatting>
  <conditionalFormatting sqref="G97">
    <cfRule type="cellIs" dxfId="29996" priority="4125" stopIfTrue="1" operator="equal">
      <formula>""</formula>
    </cfRule>
    <cfRule type="expression" dxfId="29995" priority="4126" stopIfTrue="1">
      <formula>F97="-"</formula>
    </cfRule>
  </conditionalFormatting>
  <conditionalFormatting sqref="C583">
    <cfRule type="expression" dxfId="29994" priority="4119" stopIfTrue="1">
      <formula>F583="-"</formula>
    </cfRule>
  </conditionalFormatting>
  <conditionalFormatting sqref="D583">
    <cfRule type="expression" dxfId="29993" priority="4124" stopIfTrue="1">
      <formula>F583="-"</formula>
    </cfRule>
  </conditionalFormatting>
  <conditionalFormatting sqref="E583">
    <cfRule type="expression" dxfId="29992" priority="4123" stopIfTrue="1">
      <formula>F583="-"</formula>
    </cfRule>
  </conditionalFormatting>
  <conditionalFormatting sqref="F583">
    <cfRule type="expression" dxfId="29991" priority="4118" stopIfTrue="1">
      <formula>F583="-"</formula>
    </cfRule>
  </conditionalFormatting>
  <conditionalFormatting sqref="G583">
    <cfRule type="cellIs" dxfId="29990" priority="4116" stopIfTrue="1" operator="equal">
      <formula>""</formula>
    </cfRule>
    <cfRule type="expression" dxfId="29989" priority="4117" stopIfTrue="1">
      <formula>F583="-"</formula>
    </cfRule>
  </conditionalFormatting>
  <conditionalFormatting sqref="C68">
    <cfRule type="expression" dxfId="29988" priority="4110" stopIfTrue="1">
      <formula>F68="-"</formula>
    </cfRule>
  </conditionalFormatting>
  <conditionalFormatting sqref="D68">
    <cfRule type="expression" dxfId="29987" priority="4115" stopIfTrue="1">
      <formula>F68="-"</formula>
    </cfRule>
  </conditionalFormatting>
  <conditionalFormatting sqref="E68">
    <cfRule type="expression" dxfId="29986" priority="4114" stopIfTrue="1">
      <formula>F68="-"</formula>
    </cfRule>
  </conditionalFormatting>
  <conditionalFormatting sqref="F68">
    <cfRule type="expression" dxfId="29985" priority="4109" stopIfTrue="1">
      <formula>F68="-"</formula>
    </cfRule>
  </conditionalFormatting>
  <conditionalFormatting sqref="C156:C158">
    <cfRule type="expression" dxfId="29984" priority="4108" stopIfTrue="1">
      <formula>F156="-"</formula>
    </cfRule>
  </conditionalFormatting>
  <conditionalFormatting sqref="D156:D158">
    <cfRule type="expression" dxfId="29983" priority="4105" stopIfTrue="1">
      <formula>F156="-"</formula>
    </cfRule>
  </conditionalFormatting>
  <conditionalFormatting sqref="E156:E158">
    <cfRule type="expression" dxfId="29982" priority="4107" stopIfTrue="1">
      <formula>F156="-"</formula>
    </cfRule>
  </conditionalFormatting>
  <conditionalFormatting sqref="F156:F158">
    <cfRule type="expression" dxfId="29981" priority="4106" stopIfTrue="1">
      <formula>F156="-"</formula>
    </cfRule>
  </conditionalFormatting>
  <conditionalFormatting sqref="C155">
    <cfRule type="expression" dxfId="29980" priority="4094" stopIfTrue="1">
      <formula>F155="-"</formula>
    </cfRule>
  </conditionalFormatting>
  <conditionalFormatting sqref="D155">
    <cfRule type="expression" dxfId="29979" priority="4099" stopIfTrue="1">
      <formula>F155="-"</formula>
    </cfRule>
  </conditionalFormatting>
  <conditionalFormatting sqref="E155">
    <cfRule type="expression" dxfId="29978" priority="4098" stopIfTrue="1">
      <formula>F155="-"</formula>
    </cfRule>
  </conditionalFormatting>
  <conditionalFormatting sqref="F155">
    <cfRule type="expression" dxfId="29977" priority="4093" stopIfTrue="1">
      <formula>F155="-"</formula>
    </cfRule>
  </conditionalFormatting>
  <conditionalFormatting sqref="C149">
    <cfRule type="expression" dxfId="29976" priority="4087" stopIfTrue="1">
      <formula>F149="-"</formula>
    </cfRule>
  </conditionalFormatting>
  <conditionalFormatting sqref="D149">
    <cfRule type="expression" dxfId="29975" priority="4092" stopIfTrue="1">
      <formula>F149="-"</formula>
    </cfRule>
  </conditionalFormatting>
  <conditionalFormatting sqref="E149">
    <cfRule type="expression" dxfId="29974" priority="4091" stopIfTrue="1">
      <formula>F149="-"</formula>
    </cfRule>
  </conditionalFormatting>
  <conditionalFormatting sqref="F149">
    <cfRule type="expression" dxfId="29973" priority="4086" stopIfTrue="1">
      <formula>F149="-"</formula>
    </cfRule>
  </conditionalFormatting>
  <conditionalFormatting sqref="C144">
    <cfRule type="expression" dxfId="29972" priority="4079" stopIfTrue="1">
      <formula>F144="-"</formula>
    </cfRule>
  </conditionalFormatting>
  <conditionalFormatting sqref="D144">
    <cfRule type="expression" dxfId="29971" priority="4085" stopIfTrue="1">
      <formula>F144="-"</formula>
    </cfRule>
  </conditionalFormatting>
  <conditionalFormatting sqref="B144:B152">
    <cfRule type="expression" dxfId="29970" priority="4084" stopIfTrue="1">
      <formula>F144="-"</formula>
    </cfRule>
  </conditionalFormatting>
  <conditionalFormatting sqref="E144">
    <cfRule type="expression" dxfId="29969" priority="4083" stopIfTrue="1">
      <formula>F144="-"</formula>
    </cfRule>
  </conditionalFormatting>
  <conditionalFormatting sqref="F144">
    <cfRule type="expression" dxfId="29968" priority="4078" stopIfTrue="1">
      <formula>F144="-"</formula>
    </cfRule>
  </conditionalFormatting>
  <conditionalFormatting sqref="C147">
    <cfRule type="expression" dxfId="29967" priority="4072" stopIfTrue="1">
      <formula>F147="-"</formula>
    </cfRule>
  </conditionalFormatting>
  <conditionalFormatting sqref="D147">
    <cfRule type="expression" dxfId="29966" priority="4077" stopIfTrue="1">
      <formula>F147="-"</formula>
    </cfRule>
  </conditionalFormatting>
  <conditionalFormatting sqref="E147">
    <cfRule type="expression" dxfId="29965" priority="4076" stopIfTrue="1">
      <formula>F147="-"</formula>
    </cfRule>
  </conditionalFormatting>
  <conditionalFormatting sqref="F147">
    <cfRule type="expression" dxfId="29964" priority="4071" stopIfTrue="1">
      <formula>F147="-"</formula>
    </cfRule>
  </conditionalFormatting>
  <conditionalFormatting sqref="C148">
    <cfRule type="expression" dxfId="29963" priority="4065" stopIfTrue="1">
      <formula>F148="-"</formula>
    </cfRule>
  </conditionalFormatting>
  <conditionalFormatting sqref="D148">
    <cfRule type="expression" dxfId="29962" priority="4070" stopIfTrue="1">
      <formula>F148="-"</formula>
    </cfRule>
  </conditionalFormatting>
  <conditionalFormatting sqref="E148">
    <cfRule type="expression" dxfId="29961" priority="4069" stopIfTrue="1">
      <formula>F148="-"</formula>
    </cfRule>
  </conditionalFormatting>
  <conditionalFormatting sqref="F148">
    <cfRule type="expression" dxfId="29960" priority="4064" stopIfTrue="1">
      <formula>F148="-"</formula>
    </cfRule>
  </conditionalFormatting>
  <conditionalFormatting sqref="C150">
    <cfRule type="expression" dxfId="29959" priority="4058" stopIfTrue="1">
      <formula>F150="-"</formula>
    </cfRule>
  </conditionalFormatting>
  <conditionalFormatting sqref="D150">
    <cfRule type="expression" dxfId="29958" priority="4063" stopIfTrue="1">
      <formula>F150="-"</formula>
    </cfRule>
  </conditionalFormatting>
  <conditionalFormatting sqref="E150">
    <cfRule type="expression" dxfId="29957" priority="4062" stopIfTrue="1">
      <formula>F150="-"</formula>
    </cfRule>
  </conditionalFormatting>
  <conditionalFormatting sqref="F150">
    <cfRule type="expression" dxfId="29956" priority="4057" stopIfTrue="1">
      <formula>F150="-"</formula>
    </cfRule>
  </conditionalFormatting>
  <conditionalFormatting sqref="C151">
    <cfRule type="expression" dxfId="29955" priority="4051" stopIfTrue="1">
      <formula>F151="-"</formula>
    </cfRule>
  </conditionalFormatting>
  <conditionalFormatting sqref="D151">
    <cfRule type="expression" dxfId="29954" priority="4056" stopIfTrue="1">
      <formula>F151="-"</formula>
    </cfRule>
  </conditionalFormatting>
  <conditionalFormatting sqref="E151">
    <cfRule type="expression" dxfId="29953" priority="4055" stopIfTrue="1">
      <formula>F151="-"</formula>
    </cfRule>
  </conditionalFormatting>
  <conditionalFormatting sqref="F151">
    <cfRule type="expression" dxfId="29952" priority="4050" stopIfTrue="1">
      <formula>F151="-"</formula>
    </cfRule>
  </conditionalFormatting>
  <conditionalFormatting sqref="C152">
    <cfRule type="expression" dxfId="29951" priority="4044" stopIfTrue="1">
      <formula>F152="-"</formula>
    </cfRule>
  </conditionalFormatting>
  <conditionalFormatting sqref="D152">
    <cfRule type="expression" dxfId="29950" priority="4049" stopIfTrue="1">
      <formula>F152="-"</formula>
    </cfRule>
  </conditionalFormatting>
  <conditionalFormatting sqref="E152">
    <cfRule type="expression" dxfId="29949" priority="4048" stopIfTrue="1">
      <formula>F152="-"</formula>
    </cfRule>
  </conditionalFormatting>
  <conditionalFormatting sqref="F152">
    <cfRule type="expression" dxfId="29948" priority="4043" stopIfTrue="1">
      <formula>F152="-"</formula>
    </cfRule>
  </conditionalFormatting>
  <conditionalFormatting sqref="C153">
    <cfRule type="expression" dxfId="29947" priority="4036" stopIfTrue="1">
      <formula>F153="-"</formula>
    </cfRule>
  </conditionalFormatting>
  <conditionalFormatting sqref="D153">
    <cfRule type="expression" dxfId="29946" priority="4042" stopIfTrue="1">
      <formula>F153="-"</formula>
    </cfRule>
  </conditionalFormatting>
  <conditionalFormatting sqref="B153">
    <cfRule type="expression" dxfId="29945" priority="4041" stopIfTrue="1">
      <formula>F153="-"</formula>
    </cfRule>
  </conditionalFormatting>
  <conditionalFormatting sqref="E153">
    <cfRule type="expression" dxfId="29944" priority="4040" stopIfTrue="1">
      <formula>F153="-"</formula>
    </cfRule>
  </conditionalFormatting>
  <conditionalFormatting sqref="F153">
    <cfRule type="expression" dxfId="29943" priority="4035" stopIfTrue="1">
      <formula>F153="-"</formula>
    </cfRule>
  </conditionalFormatting>
  <conditionalFormatting sqref="G153">
    <cfRule type="cellIs" dxfId="29942" priority="4033" stopIfTrue="1" operator="equal">
      <formula>""</formula>
    </cfRule>
    <cfRule type="expression" dxfId="29941" priority="4034" stopIfTrue="1">
      <formula>F153="-"</formula>
    </cfRule>
  </conditionalFormatting>
  <conditionalFormatting sqref="C154">
    <cfRule type="expression" dxfId="29940" priority="4026" stopIfTrue="1">
      <formula>F154="-"</formula>
    </cfRule>
  </conditionalFormatting>
  <conditionalFormatting sqref="D154">
    <cfRule type="expression" dxfId="29939" priority="4032" stopIfTrue="1">
      <formula>F154="-"</formula>
    </cfRule>
  </conditionalFormatting>
  <conditionalFormatting sqref="B154:B162">
    <cfRule type="expression" dxfId="29938" priority="4031" stopIfTrue="1">
      <formula>F154="-"</formula>
    </cfRule>
  </conditionalFormatting>
  <conditionalFormatting sqref="E154">
    <cfRule type="expression" dxfId="29937" priority="4030" stopIfTrue="1">
      <formula>F154="-"</formula>
    </cfRule>
  </conditionalFormatting>
  <conditionalFormatting sqref="F154">
    <cfRule type="expression" dxfId="29936" priority="4025" stopIfTrue="1">
      <formula>F154="-"</formula>
    </cfRule>
  </conditionalFormatting>
  <conditionalFormatting sqref="C159">
    <cfRule type="expression" dxfId="29935" priority="4019" stopIfTrue="1">
      <formula>F159="-"</formula>
    </cfRule>
  </conditionalFormatting>
  <conditionalFormatting sqref="D159">
    <cfRule type="expression" dxfId="29934" priority="4024" stopIfTrue="1">
      <formula>F159="-"</formula>
    </cfRule>
  </conditionalFormatting>
  <conditionalFormatting sqref="E159">
    <cfRule type="expression" dxfId="29933" priority="4023" stopIfTrue="1">
      <formula>F159="-"</formula>
    </cfRule>
  </conditionalFormatting>
  <conditionalFormatting sqref="F159">
    <cfRule type="expression" dxfId="29932" priority="4018" stopIfTrue="1">
      <formula>F159="-"</formula>
    </cfRule>
  </conditionalFormatting>
  <conditionalFormatting sqref="C160">
    <cfRule type="expression" dxfId="29931" priority="4012" stopIfTrue="1">
      <formula>F160="-"</formula>
    </cfRule>
  </conditionalFormatting>
  <conditionalFormatting sqref="D160">
    <cfRule type="expression" dxfId="29930" priority="4017" stopIfTrue="1">
      <formula>F160="-"</formula>
    </cfRule>
  </conditionalFormatting>
  <conditionalFormatting sqref="E160">
    <cfRule type="expression" dxfId="29929" priority="4016" stopIfTrue="1">
      <formula>F160="-"</formula>
    </cfRule>
  </conditionalFormatting>
  <conditionalFormatting sqref="F160">
    <cfRule type="expression" dxfId="29928" priority="4011" stopIfTrue="1">
      <formula>F160="-"</formula>
    </cfRule>
  </conditionalFormatting>
  <conditionalFormatting sqref="C163">
    <cfRule type="expression" dxfId="29927" priority="4004" stopIfTrue="1">
      <formula>F163="-"</formula>
    </cfRule>
  </conditionalFormatting>
  <conditionalFormatting sqref="D163">
    <cfRule type="expression" dxfId="29926" priority="4010" stopIfTrue="1">
      <formula>F163="-"</formula>
    </cfRule>
  </conditionalFormatting>
  <conditionalFormatting sqref="B163">
    <cfRule type="expression" dxfId="29925" priority="4009" stopIfTrue="1">
      <formula>F163="-"</formula>
    </cfRule>
  </conditionalFormatting>
  <conditionalFormatting sqref="E163">
    <cfRule type="expression" dxfId="29924" priority="4008" stopIfTrue="1">
      <formula>F163="-"</formula>
    </cfRule>
  </conditionalFormatting>
  <conditionalFormatting sqref="F163">
    <cfRule type="expression" dxfId="29923" priority="4003" stopIfTrue="1">
      <formula>F163="-"</formula>
    </cfRule>
  </conditionalFormatting>
  <conditionalFormatting sqref="G163">
    <cfRule type="cellIs" dxfId="29922" priority="4001" stopIfTrue="1" operator="equal">
      <formula>""</formula>
    </cfRule>
    <cfRule type="expression" dxfId="29921" priority="4002" stopIfTrue="1">
      <formula>F163="-"</formula>
    </cfRule>
  </conditionalFormatting>
  <conditionalFormatting sqref="C161">
    <cfRule type="expression" dxfId="29920" priority="3995" stopIfTrue="1">
      <formula>F161="-"</formula>
    </cfRule>
  </conditionalFormatting>
  <conditionalFormatting sqref="D161">
    <cfRule type="expression" dxfId="29919" priority="4000" stopIfTrue="1">
      <formula>F161="-"</formula>
    </cfRule>
  </conditionalFormatting>
  <conditionalFormatting sqref="E161">
    <cfRule type="expression" dxfId="29918" priority="3999" stopIfTrue="1">
      <formula>F161="-"</formula>
    </cfRule>
  </conditionalFormatting>
  <conditionalFormatting sqref="F161">
    <cfRule type="expression" dxfId="29917" priority="3994" stopIfTrue="1">
      <formula>F161="-"</formula>
    </cfRule>
  </conditionalFormatting>
  <conditionalFormatting sqref="C162">
    <cfRule type="expression" dxfId="29916" priority="3988" stopIfTrue="1">
      <formula>F162="-"</formula>
    </cfRule>
  </conditionalFormatting>
  <conditionalFormatting sqref="D162">
    <cfRule type="expression" dxfId="29915" priority="3993" stopIfTrue="1">
      <formula>F162="-"</formula>
    </cfRule>
  </conditionalFormatting>
  <conditionalFormatting sqref="E162">
    <cfRule type="expression" dxfId="29914" priority="3992" stopIfTrue="1">
      <formula>F162="-"</formula>
    </cfRule>
  </conditionalFormatting>
  <conditionalFormatting sqref="F162">
    <cfRule type="expression" dxfId="29913" priority="3987" stopIfTrue="1">
      <formula>F162="-"</formula>
    </cfRule>
  </conditionalFormatting>
  <conditionalFormatting sqref="C164">
    <cfRule type="expression" dxfId="29912" priority="3981" stopIfTrue="1">
      <formula>F164="-"</formula>
    </cfRule>
  </conditionalFormatting>
  <conditionalFormatting sqref="D164">
    <cfRule type="expression" dxfId="29911" priority="3986" stopIfTrue="1">
      <formula>F164="-"</formula>
    </cfRule>
  </conditionalFormatting>
  <conditionalFormatting sqref="E164">
    <cfRule type="expression" dxfId="29910" priority="3985" stopIfTrue="1">
      <formula>F164="-"</formula>
    </cfRule>
  </conditionalFormatting>
  <conditionalFormatting sqref="F164">
    <cfRule type="expression" dxfId="29909" priority="3980" stopIfTrue="1">
      <formula>F164="-"</formula>
    </cfRule>
  </conditionalFormatting>
  <conditionalFormatting sqref="C166">
    <cfRule type="expression" dxfId="29908" priority="3974" stopIfTrue="1">
      <formula>F166="-"</formula>
    </cfRule>
  </conditionalFormatting>
  <conditionalFormatting sqref="D166">
    <cfRule type="expression" dxfId="29907" priority="3979" stopIfTrue="1">
      <formula>F166="-"</formula>
    </cfRule>
  </conditionalFormatting>
  <conditionalFormatting sqref="E166">
    <cfRule type="expression" dxfId="29906" priority="3978" stopIfTrue="1">
      <formula>F166="-"</formula>
    </cfRule>
  </conditionalFormatting>
  <conditionalFormatting sqref="F166">
    <cfRule type="expression" dxfId="29905" priority="3973" stopIfTrue="1">
      <formula>F166="-"</formula>
    </cfRule>
  </conditionalFormatting>
  <conditionalFormatting sqref="C167">
    <cfRule type="expression" dxfId="29904" priority="3967" stopIfTrue="1">
      <formula>F167="-"</formula>
    </cfRule>
  </conditionalFormatting>
  <conditionalFormatting sqref="D167">
    <cfRule type="expression" dxfId="29903" priority="3972" stopIfTrue="1">
      <formula>F167="-"</formula>
    </cfRule>
  </conditionalFormatting>
  <conditionalFormatting sqref="E167">
    <cfRule type="expression" dxfId="29902" priority="3971" stopIfTrue="1">
      <formula>F167="-"</formula>
    </cfRule>
  </conditionalFormatting>
  <conditionalFormatting sqref="F167">
    <cfRule type="expression" dxfId="29901" priority="3966" stopIfTrue="1">
      <formula>F167="-"</formula>
    </cfRule>
  </conditionalFormatting>
  <conditionalFormatting sqref="C168">
    <cfRule type="expression" dxfId="29900" priority="3960" stopIfTrue="1">
      <formula>F168="-"</formula>
    </cfRule>
  </conditionalFormatting>
  <conditionalFormatting sqref="D168">
    <cfRule type="expression" dxfId="29899" priority="3965" stopIfTrue="1">
      <formula>F168="-"</formula>
    </cfRule>
  </conditionalFormatting>
  <conditionalFormatting sqref="E168">
    <cfRule type="expression" dxfId="29898" priority="3964" stopIfTrue="1">
      <formula>F168="-"</formula>
    </cfRule>
  </conditionalFormatting>
  <conditionalFormatting sqref="F168">
    <cfRule type="expression" dxfId="29897" priority="3959" stopIfTrue="1">
      <formula>F168="-"</formula>
    </cfRule>
  </conditionalFormatting>
  <conditionalFormatting sqref="C169">
    <cfRule type="expression" dxfId="29896" priority="3953" stopIfTrue="1">
      <formula>F169="-"</formula>
    </cfRule>
  </conditionalFormatting>
  <conditionalFormatting sqref="D169">
    <cfRule type="expression" dxfId="29895" priority="3958" stopIfTrue="1">
      <formula>F169="-"</formula>
    </cfRule>
  </conditionalFormatting>
  <conditionalFormatting sqref="E169">
    <cfRule type="expression" dxfId="29894" priority="3957" stopIfTrue="1">
      <formula>F169="-"</formula>
    </cfRule>
  </conditionalFormatting>
  <conditionalFormatting sqref="F169">
    <cfRule type="expression" dxfId="29893" priority="3952" stopIfTrue="1">
      <formula>F169="-"</formula>
    </cfRule>
  </conditionalFormatting>
  <conditionalFormatting sqref="C170">
    <cfRule type="expression" dxfId="29892" priority="3946" stopIfTrue="1">
      <formula>F170="-"</formula>
    </cfRule>
  </conditionalFormatting>
  <conditionalFormatting sqref="D170">
    <cfRule type="expression" dxfId="29891" priority="3951" stopIfTrue="1">
      <formula>F170="-"</formula>
    </cfRule>
  </conditionalFormatting>
  <conditionalFormatting sqref="E170">
    <cfRule type="expression" dxfId="29890" priority="3950" stopIfTrue="1">
      <formula>F170="-"</formula>
    </cfRule>
  </conditionalFormatting>
  <conditionalFormatting sqref="F170">
    <cfRule type="expression" dxfId="29889" priority="3945" stopIfTrue="1">
      <formula>F170="-"</formula>
    </cfRule>
  </conditionalFormatting>
  <conditionalFormatting sqref="C171">
    <cfRule type="expression" dxfId="29888" priority="3939" stopIfTrue="1">
      <formula>F171="-"</formula>
    </cfRule>
  </conditionalFormatting>
  <conditionalFormatting sqref="D171">
    <cfRule type="expression" dxfId="29887" priority="3944" stopIfTrue="1">
      <formula>F171="-"</formula>
    </cfRule>
  </conditionalFormatting>
  <conditionalFormatting sqref="E171">
    <cfRule type="expression" dxfId="29886" priority="3943" stopIfTrue="1">
      <formula>F171="-"</formula>
    </cfRule>
  </conditionalFormatting>
  <conditionalFormatting sqref="F171">
    <cfRule type="expression" dxfId="29885" priority="3938" stopIfTrue="1">
      <formula>F171="-"</formula>
    </cfRule>
  </conditionalFormatting>
  <conditionalFormatting sqref="C172">
    <cfRule type="expression" dxfId="29884" priority="3932" stopIfTrue="1">
      <formula>F172="-"</formula>
    </cfRule>
  </conditionalFormatting>
  <conditionalFormatting sqref="D172">
    <cfRule type="expression" dxfId="29883" priority="3937" stopIfTrue="1">
      <formula>F172="-"</formula>
    </cfRule>
  </conditionalFormatting>
  <conditionalFormatting sqref="E172">
    <cfRule type="expression" dxfId="29882" priority="3936" stopIfTrue="1">
      <formula>F172="-"</formula>
    </cfRule>
  </conditionalFormatting>
  <conditionalFormatting sqref="F172">
    <cfRule type="expression" dxfId="29881" priority="3931" stopIfTrue="1">
      <formula>F172="-"</formula>
    </cfRule>
  </conditionalFormatting>
  <conditionalFormatting sqref="C173">
    <cfRule type="expression" dxfId="29880" priority="3925" stopIfTrue="1">
      <formula>F173="-"</formula>
    </cfRule>
  </conditionalFormatting>
  <conditionalFormatting sqref="D173">
    <cfRule type="expression" dxfId="29879" priority="3930" stopIfTrue="1">
      <formula>F173="-"</formula>
    </cfRule>
  </conditionalFormatting>
  <conditionalFormatting sqref="E173">
    <cfRule type="expression" dxfId="29878" priority="3929" stopIfTrue="1">
      <formula>F173="-"</formula>
    </cfRule>
  </conditionalFormatting>
  <conditionalFormatting sqref="F173">
    <cfRule type="expression" dxfId="29877" priority="3924" stopIfTrue="1">
      <formula>F173="-"</formula>
    </cfRule>
  </conditionalFormatting>
  <conditionalFormatting sqref="C174">
    <cfRule type="expression" dxfId="29876" priority="3918" stopIfTrue="1">
      <formula>F174="-"</formula>
    </cfRule>
  </conditionalFormatting>
  <conditionalFormatting sqref="D174">
    <cfRule type="expression" dxfId="29875" priority="3923" stopIfTrue="1">
      <formula>F174="-"</formula>
    </cfRule>
  </conditionalFormatting>
  <conditionalFormatting sqref="E174">
    <cfRule type="expression" dxfId="29874" priority="3922" stopIfTrue="1">
      <formula>F174="-"</formula>
    </cfRule>
  </conditionalFormatting>
  <conditionalFormatting sqref="F174">
    <cfRule type="expression" dxfId="29873" priority="3917" stopIfTrue="1">
      <formula>F174="-"</formula>
    </cfRule>
  </conditionalFormatting>
  <conditionalFormatting sqref="C175">
    <cfRule type="expression" dxfId="29872" priority="3911" stopIfTrue="1">
      <formula>F175="-"</formula>
    </cfRule>
  </conditionalFormatting>
  <conditionalFormatting sqref="D175">
    <cfRule type="expression" dxfId="29871" priority="3916" stopIfTrue="1">
      <formula>F175="-"</formula>
    </cfRule>
  </conditionalFormatting>
  <conditionalFormatting sqref="E175">
    <cfRule type="expression" dxfId="29870" priority="3915" stopIfTrue="1">
      <formula>F175="-"</formula>
    </cfRule>
  </conditionalFormatting>
  <conditionalFormatting sqref="F175">
    <cfRule type="expression" dxfId="29869" priority="3910" stopIfTrue="1">
      <formula>F175="-"</formula>
    </cfRule>
  </conditionalFormatting>
  <conditionalFormatting sqref="C176">
    <cfRule type="expression" dxfId="29868" priority="3904" stopIfTrue="1">
      <formula>F176="-"</formula>
    </cfRule>
  </conditionalFormatting>
  <conditionalFormatting sqref="D176">
    <cfRule type="expression" dxfId="29867" priority="3909" stopIfTrue="1">
      <formula>F176="-"</formula>
    </cfRule>
  </conditionalFormatting>
  <conditionalFormatting sqref="E176">
    <cfRule type="expression" dxfId="29866" priority="3908" stopIfTrue="1">
      <formula>F176="-"</formula>
    </cfRule>
  </conditionalFormatting>
  <conditionalFormatting sqref="F176">
    <cfRule type="expression" dxfId="29865" priority="3903" stopIfTrue="1">
      <formula>F176="-"</formula>
    </cfRule>
  </conditionalFormatting>
  <conditionalFormatting sqref="C179">
    <cfRule type="expression" dxfId="29864" priority="3896" stopIfTrue="1">
      <formula>F179="-"</formula>
    </cfRule>
  </conditionalFormatting>
  <conditionalFormatting sqref="D179">
    <cfRule type="expression" dxfId="29863" priority="3902" stopIfTrue="1">
      <formula>F179="-"</formula>
    </cfRule>
  </conditionalFormatting>
  <conditionalFormatting sqref="B179">
    <cfRule type="expression" dxfId="29862" priority="3901" stopIfTrue="1">
      <formula>F179="-"</formula>
    </cfRule>
  </conditionalFormatting>
  <conditionalFormatting sqref="E179">
    <cfRule type="expression" dxfId="29861" priority="3900" stopIfTrue="1">
      <formula>F179="-"</formula>
    </cfRule>
  </conditionalFormatting>
  <conditionalFormatting sqref="F179">
    <cfRule type="expression" dxfId="29860" priority="3895" stopIfTrue="1">
      <formula>F179="-"</formula>
    </cfRule>
  </conditionalFormatting>
  <conditionalFormatting sqref="G179">
    <cfRule type="cellIs" dxfId="29859" priority="3893" stopIfTrue="1" operator="equal">
      <formula>""</formula>
    </cfRule>
    <cfRule type="expression" dxfId="29858" priority="3894" stopIfTrue="1">
      <formula>F179="-"</formula>
    </cfRule>
  </conditionalFormatting>
  <conditionalFormatting sqref="C181">
    <cfRule type="expression" dxfId="29857" priority="3887" stopIfTrue="1">
      <formula>F181="-"</formula>
    </cfRule>
  </conditionalFormatting>
  <conditionalFormatting sqref="D181">
    <cfRule type="expression" dxfId="29856" priority="3892" stopIfTrue="1">
      <formula>F181="-"</formula>
    </cfRule>
  </conditionalFormatting>
  <conditionalFormatting sqref="E181">
    <cfRule type="expression" dxfId="29855" priority="3891" stopIfTrue="1">
      <formula>F181="-"</formula>
    </cfRule>
  </conditionalFormatting>
  <conditionalFormatting sqref="F181">
    <cfRule type="expression" dxfId="29854" priority="3886" stopIfTrue="1">
      <formula>F181="-"</formula>
    </cfRule>
  </conditionalFormatting>
  <conditionalFormatting sqref="G181">
    <cfRule type="cellIs" dxfId="29853" priority="3884" stopIfTrue="1" operator="equal">
      <formula>""</formula>
    </cfRule>
    <cfRule type="expression" dxfId="29852" priority="3885" stopIfTrue="1">
      <formula>F181="-"</formula>
    </cfRule>
  </conditionalFormatting>
  <conditionalFormatting sqref="C182">
    <cfRule type="expression" dxfId="29851" priority="3878" stopIfTrue="1">
      <formula>F182="-"</formula>
    </cfRule>
  </conditionalFormatting>
  <conditionalFormatting sqref="D182">
    <cfRule type="expression" dxfId="29850" priority="3883" stopIfTrue="1">
      <formula>F182="-"</formula>
    </cfRule>
  </conditionalFormatting>
  <conditionalFormatting sqref="E182">
    <cfRule type="expression" dxfId="29849" priority="3882" stopIfTrue="1">
      <formula>F182="-"</formula>
    </cfRule>
  </conditionalFormatting>
  <conditionalFormatting sqref="F182">
    <cfRule type="expression" dxfId="29848" priority="3877" stopIfTrue="1">
      <formula>F182="-"</formula>
    </cfRule>
  </conditionalFormatting>
  <conditionalFormatting sqref="C183">
    <cfRule type="expression" dxfId="29847" priority="3871" stopIfTrue="1">
      <formula>F183="-"</formula>
    </cfRule>
  </conditionalFormatting>
  <conditionalFormatting sqref="D183">
    <cfRule type="expression" dxfId="29846" priority="3876" stopIfTrue="1">
      <formula>F183="-"</formula>
    </cfRule>
  </conditionalFormatting>
  <conditionalFormatting sqref="E183">
    <cfRule type="expression" dxfId="29845" priority="3875" stopIfTrue="1">
      <formula>F183="-"</formula>
    </cfRule>
  </conditionalFormatting>
  <conditionalFormatting sqref="F183">
    <cfRule type="expression" dxfId="29844" priority="3870" stopIfTrue="1">
      <formula>F183="-"</formula>
    </cfRule>
  </conditionalFormatting>
  <conditionalFormatting sqref="G183">
    <cfRule type="cellIs" dxfId="29843" priority="3868" stopIfTrue="1" operator="equal">
      <formula>""</formula>
    </cfRule>
    <cfRule type="expression" dxfId="29842" priority="3869" stopIfTrue="1">
      <formula>F183="-"</formula>
    </cfRule>
  </conditionalFormatting>
  <conditionalFormatting sqref="C190">
    <cfRule type="expression" dxfId="29841" priority="3862" stopIfTrue="1">
      <formula>F190="-"</formula>
    </cfRule>
  </conditionalFormatting>
  <conditionalFormatting sqref="D190">
    <cfRule type="expression" dxfId="29840" priority="3867" stopIfTrue="1">
      <formula>F190="-"</formula>
    </cfRule>
  </conditionalFormatting>
  <conditionalFormatting sqref="E190">
    <cfRule type="expression" dxfId="29839" priority="3866" stopIfTrue="1">
      <formula>F190="-"</formula>
    </cfRule>
  </conditionalFormatting>
  <conditionalFormatting sqref="F190">
    <cfRule type="expression" dxfId="29838" priority="3861" stopIfTrue="1">
      <formula>F190="-"</formula>
    </cfRule>
  </conditionalFormatting>
  <conditionalFormatting sqref="G190">
    <cfRule type="cellIs" dxfId="29837" priority="3859" stopIfTrue="1" operator="equal">
      <formula>""</formula>
    </cfRule>
    <cfRule type="expression" dxfId="29836" priority="3860" stopIfTrue="1">
      <formula>F190="-"</formula>
    </cfRule>
  </conditionalFormatting>
  <conditionalFormatting sqref="C188">
    <cfRule type="expression" dxfId="29835" priority="3853" stopIfTrue="1">
      <formula>F188="-"</formula>
    </cfRule>
  </conditionalFormatting>
  <conditionalFormatting sqref="D188">
    <cfRule type="expression" dxfId="29834" priority="3858" stopIfTrue="1">
      <formula>F188="-"</formula>
    </cfRule>
  </conditionalFormatting>
  <conditionalFormatting sqref="E188">
    <cfRule type="expression" dxfId="29833" priority="3857" stopIfTrue="1">
      <formula>F188="-"</formula>
    </cfRule>
  </conditionalFormatting>
  <conditionalFormatting sqref="F188">
    <cfRule type="expression" dxfId="29832" priority="3852" stopIfTrue="1">
      <formula>F188="-"</formula>
    </cfRule>
  </conditionalFormatting>
  <conditionalFormatting sqref="G188">
    <cfRule type="cellIs" dxfId="29831" priority="3850" stopIfTrue="1" operator="equal">
      <formula>""</formula>
    </cfRule>
    <cfRule type="expression" dxfId="29830" priority="3851" stopIfTrue="1">
      <formula>F188="-"</formula>
    </cfRule>
  </conditionalFormatting>
  <conditionalFormatting sqref="C207">
    <cfRule type="expression" dxfId="29829" priority="3843" stopIfTrue="1">
      <formula>F207="-"</formula>
    </cfRule>
  </conditionalFormatting>
  <conditionalFormatting sqref="D207">
    <cfRule type="expression" dxfId="29828" priority="3849" stopIfTrue="1">
      <formula>F207="-"</formula>
    </cfRule>
  </conditionalFormatting>
  <conditionalFormatting sqref="B207">
    <cfRule type="expression" dxfId="29827" priority="3848" stopIfTrue="1">
      <formula>F207="-"</formula>
    </cfRule>
  </conditionalFormatting>
  <conditionalFormatting sqref="E207">
    <cfRule type="expression" dxfId="29826" priority="3847" stopIfTrue="1">
      <formula>F207="-"</formula>
    </cfRule>
  </conditionalFormatting>
  <conditionalFormatting sqref="F207">
    <cfRule type="expression" dxfId="29825" priority="3842" stopIfTrue="1">
      <formula>F207="-"</formula>
    </cfRule>
  </conditionalFormatting>
  <conditionalFormatting sqref="G207">
    <cfRule type="cellIs" dxfId="29824" priority="3840" stopIfTrue="1" operator="equal">
      <formula>""</formula>
    </cfRule>
    <cfRule type="expression" dxfId="29823" priority="3841" stopIfTrue="1">
      <formula>F207="-"</formula>
    </cfRule>
  </conditionalFormatting>
  <conditionalFormatting sqref="C210">
    <cfRule type="expression" dxfId="29822" priority="3834" stopIfTrue="1">
      <formula>F210="-"</formula>
    </cfRule>
  </conditionalFormatting>
  <conditionalFormatting sqref="D210">
    <cfRule type="expression" dxfId="29821" priority="3839" stopIfTrue="1">
      <formula>F210="-"</formula>
    </cfRule>
  </conditionalFormatting>
  <conditionalFormatting sqref="E210">
    <cfRule type="expression" dxfId="29820" priority="3838" stopIfTrue="1">
      <formula>F210="-"</formula>
    </cfRule>
  </conditionalFormatting>
  <conditionalFormatting sqref="F210">
    <cfRule type="expression" dxfId="29819" priority="3833" stopIfTrue="1">
      <formula>F210="-"</formula>
    </cfRule>
  </conditionalFormatting>
  <conditionalFormatting sqref="G210">
    <cfRule type="cellIs" dxfId="29818" priority="3831" stopIfTrue="1" operator="equal">
      <formula>""</formula>
    </cfRule>
    <cfRule type="expression" dxfId="29817" priority="3832" stopIfTrue="1">
      <formula>F210="-"</formula>
    </cfRule>
  </conditionalFormatting>
  <conditionalFormatting sqref="C213">
    <cfRule type="expression" dxfId="29816" priority="3825" stopIfTrue="1">
      <formula>F213="-"</formula>
    </cfRule>
  </conditionalFormatting>
  <conditionalFormatting sqref="D213">
    <cfRule type="expression" dxfId="29815" priority="3830" stopIfTrue="1">
      <formula>F213="-"</formula>
    </cfRule>
  </conditionalFormatting>
  <conditionalFormatting sqref="E213">
    <cfRule type="expression" dxfId="29814" priority="3829" stopIfTrue="1">
      <formula>F213="-"</formula>
    </cfRule>
  </conditionalFormatting>
  <conditionalFormatting sqref="F213">
    <cfRule type="expression" dxfId="29813" priority="3824" stopIfTrue="1">
      <formula>F213="-"</formula>
    </cfRule>
  </conditionalFormatting>
  <conditionalFormatting sqref="C177">
    <cfRule type="expression" dxfId="29812" priority="3818" stopIfTrue="1">
      <formula>F177="-"</formula>
    </cfRule>
  </conditionalFormatting>
  <conditionalFormatting sqref="D177">
    <cfRule type="expression" dxfId="29811" priority="3823" stopIfTrue="1">
      <formula>F177="-"</formula>
    </cfRule>
  </conditionalFormatting>
  <conditionalFormatting sqref="E177">
    <cfRule type="expression" dxfId="29810" priority="3822" stopIfTrue="1">
      <formula>F177="-"</formula>
    </cfRule>
  </conditionalFormatting>
  <conditionalFormatting sqref="F177">
    <cfRule type="expression" dxfId="29809" priority="3817" stopIfTrue="1">
      <formula>F177="-"</formula>
    </cfRule>
  </conditionalFormatting>
  <conditionalFormatting sqref="G177">
    <cfRule type="cellIs" dxfId="29808" priority="3815" stopIfTrue="1" operator="equal">
      <formula>""</formula>
    </cfRule>
    <cfRule type="expression" dxfId="29807" priority="3816" stopIfTrue="1">
      <formula>F177="-"</formula>
    </cfRule>
  </conditionalFormatting>
  <conditionalFormatting sqref="C140">
    <cfRule type="expression" dxfId="29806" priority="3809" stopIfTrue="1">
      <formula>F140="-"</formula>
    </cfRule>
  </conditionalFormatting>
  <conditionalFormatting sqref="D140">
    <cfRule type="expression" dxfId="29805" priority="3814" stopIfTrue="1">
      <formula>F140="-"</formula>
    </cfRule>
  </conditionalFormatting>
  <conditionalFormatting sqref="E140">
    <cfRule type="expression" dxfId="29804" priority="3813" stopIfTrue="1">
      <formula>F140="-"</formula>
    </cfRule>
  </conditionalFormatting>
  <conditionalFormatting sqref="F140">
    <cfRule type="expression" dxfId="29803" priority="3808" stopIfTrue="1">
      <formula>F140="-"</formula>
    </cfRule>
  </conditionalFormatting>
  <conditionalFormatting sqref="C141">
    <cfRule type="expression" dxfId="29802" priority="3802" stopIfTrue="1">
      <formula>F141="-"</formula>
    </cfRule>
  </conditionalFormatting>
  <conditionalFormatting sqref="D141">
    <cfRule type="expression" dxfId="29801" priority="3807" stopIfTrue="1">
      <formula>F141="-"</formula>
    </cfRule>
  </conditionalFormatting>
  <conditionalFormatting sqref="E141">
    <cfRule type="expression" dxfId="29800" priority="3806" stopIfTrue="1">
      <formula>F141="-"</formula>
    </cfRule>
  </conditionalFormatting>
  <conditionalFormatting sqref="F141">
    <cfRule type="expression" dxfId="29799" priority="3801" stopIfTrue="1">
      <formula>F141="-"</formula>
    </cfRule>
  </conditionalFormatting>
  <conditionalFormatting sqref="C184">
    <cfRule type="expression" dxfId="29798" priority="3795" stopIfTrue="1">
      <formula>F184="-"</formula>
    </cfRule>
  </conditionalFormatting>
  <conditionalFormatting sqref="D184">
    <cfRule type="expression" dxfId="29797" priority="3800" stopIfTrue="1">
      <formula>F184="-"</formula>
    </cfRule>
  </conditionalFormatting>
  <conditionalFormatting sqref="E184">
    <cfRule type="expression" dxfId="29796" priority="3799" stopIfTrue="1">
      <formula>F184="-"</formula>
    </cfRule>
  </conditionalFormatting>
  <conditionalFormatting sqref="F184">
    <cfRule type="expression" dxfId="29795" priority="3794" stopIfTrue="1">
      <formula>F184="-"</formula>
    </cfRule>
  </conditionalFormatting>
  <conditionalFormatting sqref="G184">
    <cfRule type="cellIs" dxfId="29794" priority="3792" stopIfTrue="1" operator="equal">
      <formula>""</formula>
    </cfRule>
    <cfRule type="expression" dxfId="29793" priority="3793" stopIfTrue="1">
      <formula>F184="-"</formula>
    </cfRule>
  </conditionalFormatting>
  <conditionalFormatting sqref="C189">
    <cfRule type="expression" dxfId="29792" priority="3786" stopIfTrue="1">
      <formula>F189="-"</formula>
    </cfRule>
  </conditionalFormatting>
  <conditionalFormatting sqref="D189">
    <cfRule type="expression" dxfId="29791" priority="3791" stopIfTrue="1">
      <formula>F189="-"</formula>
    </cfRule>
  </conditionalFormatting>
  <conditionalFormatting sqref="E189">
    <cfRule type="expression" dxfId="29790" priority="3790" stopIfTrue="1">
      <formula>F189="-"</formula>
    </cfRule>
  </conditionalFormatting>
  <conditionalFormatting sqref="F189">
    <cfRule type="expression" dxfId="29789" priority="3785" stopIfTrue="1">
      <formula>F189="-"</formula>
    </cfRule>
  </conditionalFormatting>
  <conditionalFormatting sqref="G189">
    <cfRule type="cellIs" dxfId="29788" priority="3783" stopIfTrue="1" operator="equal">
      <formula>""</formula>
    </cfRule>
    <cfRule type="expression" dxfId="29787" priority="3784" stopIfTrue="1">
      <formula>F189="-"</formula>
    </cfRule>
  </conditionalFormatting>
  <conditionalFormatting sqref="C193">
    <cfRule type="expression" dxfId="29786" priority="3777" stopIfTrue="1">
      <formula>F193="-"</formula>
    </cfRule>
  </conditionalFormatting>
  <conditionalFormatting sqref="D193">
    <cfRule type="expression" dxfId="29785" priority="3782" stopIfTrue="1">
      <formula>F193="-"</formula>
    </cfRule>
  </conditionalFormatting>
  <conditionalFormatting sqref="E193">
    <cfRule type="expression" dxfId="29784" priority="3781" stopIfTrue="1">
      <formula>F193="-"</formula>
    </cfRule>
  </conditionalFormatting>
  <conditionalFormatting sqref="F193">
    <cfRule type="expression" dxfId="29783" priority="3776" stopIfTrue="1">
      <formula>F193="-"</formula>
    </cfRule>
  </conditionalFormatting>
  <conditionalFormatting sqref="C192">
    <cfRule type="expression" dxfId="29782" priority="3770" stopIfTrue="1">
      <formula>F192="-"</formula>
    </cfRule>
  </conditionalFormatting>
  <conditionalFormatting sqref="D192">
    <cfRule type="expression" dxfId="29781" priority="3775" stopIfTrue="1">
      <formula>F192="-"</formula>
    </cfRule>
  </conditionalFormatting>
  <conditionalFormatting sqref="E192">
    <cfRule type="expression" dxfId="29780" priority="3774" stopIfTrue="1">
      <formula>F192="-"</formula>
    </cfRule>
  </conditionalFormatting>
  <conditionalFormatting sqref="F192">
    <cfRule type="expression" dxfId="29779" priority="3769" stopIfTrue="1">
      <formula>F192="-"</formula>
    </cfRule>
  </conditionalFormatting>
  <conditionalFormatting sqref="G192">
    <cfRule type="cellIs" dxfId="29778" priority="3767" stopIfTrue="1" operator="equal">
      <formula>""</formula>
    </cfRule>
    <cfRule type="expression" dxfId="29777" priority="3768" stopIfTrue="1">
      <formula>F192="-"</formula>
    </cfRule>
  </conditionalFormatting>
  <conditionalFormatting sqref="C199">
    <cfRule type="expression" dxfId="29776" priority="3760" stopIfTrue="1">
      <formula>F199="-"</formula>
    </cfRule>
  </conditionalFormatting>
  <conditionalFormatting sqref="D199">
    <cfRule type="expression" dxfId="29775" priority="3766" stopIfTrue="1">
      <formula>F199="-"</formula>
    </cfRule>
  </conditionalFormatting>
  <conditionalFormatting sqref="B199">
    <cfRule type="expression" dxfId="29774" priority="3765" stopIfTrue="1">
      <formula>F199="-"</formula>
    </cfRule>
  </conditionalFormatting>
  <conditionalFormatting sqref="E199">
    <cfRule type="expression" dxfId="29773" priority="3764" stopIfTrue="1">
      <formula>F199="-"</formula>
    </cfRule>
  </conditionalFormatting>
  <conditionalFormatting sqref="F199">
    <cfRule type="expression" dxfId="29772" priority="3759" stopIfTrue="1">
      <formula>F199="-"</formula>
    </cfRule>
  </conditionalFormatting>
  <conditionalFormatting sqref="G199">
    <cfRule type="cellIs" dxfId="29771" priority="3757" stopIfTrue="1" operator="equal">
      <formula>""</formula>
    </cfRule>
    <cfRule type="expression" dxfId="29770" priority="3758" stopIfTrue="1">
      <formula>F199="-"</formula>
    </cfRule>
  </conditionalFormatting>
  <conditionalFormatting sqref="C203">
    <cfRule type="expression" dxfId="29769" priority="3751" stopIfTrue="1">
      <formula>F203="-"</formula>
    </cfRule>
  </conditionalFormatting>
  <conditionalFormatting sqref="D203">
    <cfRule type="expression" dxfId="29768" priority="3756" stopIfTrue="1">
      <formula>F203="-"</formula>
    </cfRule>
  </conditionalFormatting>
  <conditionalFormatting sqref="E203">
    <cfRule type="expression" dxfId="29767" priority="3755" stopIfTrue="1">
      <formula>F203="-"</formula>
    </cfRule>
  </conditionalFormatting>
  <conditionalFormatting sqref="F203">
    <cfRule type="expression" dxfId="29766" priority="3750" stopIfTrue="1">
      <formula>F203="-"</formula>
    </cfRule>
  </conditionalFormatting>
  <conditionalFormatting sqref="C204">
    <cfRule type="expression" dxfId="29765" priority="3744" stopIfTrue="1">
      <formula>F204="-"</formula>
    </cfRule>
  </conditionalFormatting>
  <conditionalFormatting sqref="D204">
    <cfRule type="expression" dxfId="29764" priority="3749" stopIfTrue="1">
      <formula>F204="-"</formula>
    </cfRule>
  </conditionalFormatting>
  <conditionalFormatting sqref="E204">
    <cfRule type="expression" dxfId="29763" priority="3748" stopIfTrue="1">
      <formula>F204="-"</formula>
    </cfRule>
  </conditionalFormatting>
  <conditionalFormatting sqref="F204">
    <cfRule type="expression" dxfId="29762" priority="3743" stopIfTrue="1">
      <formula>F204="-"</formula>
    </cfRule>
  </conditionalFormatting>
  <conditionalFormatting sqref="G203">
    <cfRule type="cellIs" dxfId="29761" priority="3741" stopIfTrue="1" operator="equal">
      <formula>""</formula>
    </cfRule>
    <cfRule type="expression" dxfId="29760" priority="3742" stopIfTrue="1">
      <formula>F203="-"</formula>
    </cfRule>
  </conditionalFormatting>
  <conditionalFormatting sqref="G204">
    <cfRule type="cellIs" dxfId="29759" priority="3739" stopIfTrue="1" operator="equal">
      <formula>""</formula>
    </cfRule>
    <cfRule type="expression" dxfId="29758" priority="3740" stopIfTrue="1">
      <formula>F204="-"</formula>
    </cfRule>
  </conditionalFormatting>
  <conditionalFormatting sqref="C202">
    <cfRule type="expression" dxfId="29757" priority="3733" stopIfTrue="1">
      <formula>F202="-"</formula>
    </cfRule>
  </conditionalFormatting>
  <conditionalFormatting sqref="D202">
    <cfRule type="expression" dxfId="29756" priority="3738" stopIfTrue="1">
      <formula>F202="-"</formula>
    </cfRule>
  </conditionalFormatting>
  <conditionalFormatting sqref="E202">
    <cfRule type="expression" dxfId="29755" priority="3737" stopIfTrue="1">
      <formula>F202="-"</formula>
    </cfRule>
  </conditionalFormatting>
  <conditionalFormatting sqref="F202">
    <cfRule type="expression" dxfId="29754" priority="3732" stopIfTrue="1">
      <formula>F202="-"</formula>
    </cfRule>
  </conditionalFormatting>
  <conditionalFormatting sqref="C194">
    <cfRule type="expression" dxfId="29753" priority="3726" stopIfTrue="1">
      <formula>F194="-"</formula>
    </cfRule>
  </conditionalFormatting>
  <conditionalFormatting sqref="D194">
    <cfRule type="expression" dxfId="29752" priority="3731" stopIfTrue="1">
      <formula>F194="-"</formula>
    </cfRule>
  </conditionalFormatting>
  <conditionalFormatting sqref="E194">
    <cfRule type="expression" dxfId="29751" priority="3730" stopIfTrue="1">
      <formula>F194="-"</formula>
    </cfRule>
  </conditionalFormatting>
  <conditionalFormatting sqref="F194">
    <cfRule type="expression" dxfId="29750" priority="3725" stopIfTrue="1">
      <formula>F194="-"</formula>
    </cfRule>
  </conditionalFormatting>
  <conditionalFormatting sqref="G194">
    <cfRule type="cellIs" dxfId="29749" priority="3723" stopIfTrue="1" operator="equal">
      <formula>""</formula>
    </cfRule>
    <cfRule type="expression" dxfId="29748" priority="3724" stopIfTrue="1">
      <formula>F194="-"</formula>
    </cfRule>
  </conditionalFormatting>
  <conditionalFormatting sqref="G202">
    <cfRule type="cellIs" dxfId="29747" priority="3721" stopIfTrue="1" operator="equal">
      <formula>""</formula>
    </cfRule>
    <cfRule type="expression" dxfId="29746" priority="3722" stopIfTrue="1">
      <formula>F202="-"</formula>
    </cfRule>
  </conditionalFormatting>
  <conditionalFormatting sqref="C205">
    <cfRule type="expression" dxfId="29745" priority="3715" stopIfTrue="1">
      <formula>F205="-"</formula>
    </cfRule>
  </conditionalFormatting>
  <conditionalFormatting sqref="D205">
    <cfRule type="expression" dxfId="29744" priority="3720" stopIfTrue="1">
      <formula>F205="-"</formula>
    </cfRule>
  </conditionalFormatting>
  <conditionalFormatting sqref="E205">
    <cfRule type="expression" dxfId="29743" priority="3719" stopIfTrue="1">
      <formula>F205="-"</formula>
    </cfRule>
  </conditionalFormatting>
  <conditionalFormatting sqref="F205">
    <cfRule type="expression" dxfId="29742" priority="3714" stopIfTrue="1">
      <formula>F205="-"</formula>
    </cfRule>
  </conditionalFormatting>
  <conditionalFormatting sqref="G205">
    <cfRule type="cellIs" dxfId="29741" priority="3712" stopIfTrue="1" operator="equal">
      <formula>""</formula>
    </cfRule>
    <cfRule type="expression" dxfId="29740" priority="3713" stopIfTrue="1">
      <formula>F205="-"</formula>
    </cfRule>
  </conditionalFormatting>
  <conditionalFormatting sqref="C200">
    <cfRule type="expression" dxfId="29739" priority="3706" stopIfTrue="1">
      <formula>F200="-"</formula>
    </cfRule>
  </conditionalFormatting>
  <conditionalFormatting sqref="D200">
    <cfRule type="expression" dxfId="29738" priority="3711" stopIfTrue="1">
      <formula>F200="-"</formula>
    </cfRule>
  </conditionalFormatting>
  <conditionalFormatting sqref="E200">
    <cfRule type="expression" dxfId="29737" priority="3710" stopIfTrue="1">
      <formula>F200="-"</formula>
    </cfRule>
  </conditionalFormatting>
  <conditionalFormatting sqref="F200">
    <cfRule type="expression" dxfId="29736" priority="3705" stopIfTrue="1">
      <formula>F200="-"</formula>
    </cfRule>
  </conditionalFormatting>
  <conditionalFormatting sqref="G200">
    <cfRule type="cellIs" dxfId="29735" priority="3703" stopIfTrue="1" operator="equal">
      <formula>""</formula>
    </cfRule>
    <cfRule type="expression" dxfId="29734" priority="3704" stopIfTrue="1">
      <formula>F200="-"</formula>
    </cfRule>
  </conditionalFormatting>
  <conditionalFormatting sqref="C201">
    <cfRule type="expression" dxfId="29733" priority="3697" stopIfTrue="1">
      <formula>F201="-"</formula>
    </cfRule>
  </conditionalFormatting>
  <conditionalFormatting sqref="D201">
    <cfRule type="expression" dxfId="29732" priority="3702" stopIfTrue="1">
      <formula>F201="-"</formula>
    </cfRule>
  </conditionalFormatting>
  <conditionalFormatting sqref="E201">
    <cfRule type="expression" dxfId="29731" priority="3701" stopIfTrue="1">
      <formula>F201="-"</formula>
    </cfRule>
  </conditionalFormatting>
  <conditionalFormatting sqref="F201">
    <cfRule type="expression" dxfId="29730" priority="3696" stopIfTrue="1">
      <formula>F201="-"</formula>
    </cfRule>
  </conditionalFormatting>
  <conditionalFormatting sqref="G201">
    <cfRule type="cellIs" dxfId="29729" priority="3694" stopIfTrue="1" operator="equal">
      <formula>""</formula>
    </cfRule>
    <cfRule type="expression" dxfId="29728" priority="3695" stopIfTrue="1">
      <formula>F201="-"</formula>
    </cfRule>
  </conditionalFormatting>
  <conditionalFormatting sqref="C142">
    <cfRule type="expression" dxfId="29727" priority="3688" stopIfTrue="1">
      <formula>F142="-"</formula>
    </cfRule>
  </conditionalFormatting>
  <conditionalFormatting sqref="D142">
    <cfRule type="expression" dxfId="29726" priority="3693" stopIfTrue="1">
      <formula>F142="-"</formula>
    </cfRule>
  </conditionalFormatting>
  <conditionalFormatting sqref="E142">
    <cfRule type="expression" dxfId="29725" priority="3692" stopIfTrue="1">
      <formula>F142="-"</formula>
    </cfRule>
  </conditionalFormatting>
  <conditionalFormatting sqref="F142">
    <cfRule type="expression" dxfId="29724" priority="3687" stopIfTrue="1">
      <formula>F142="-"</formula>
    </cfRule>
  </conditionalFormatting>
  <conditionalFormatting sqref="G142">
    <cfRule type="cellIs" dxfId="29723" priority="3685" stopIfTrue="1" operator="equal">
      <formula>""</formula>
    </cfRule>
    <cfRule type="expression" dxfId="29722" priority="3686" stopIfTrue="1">
      <formula>F142="-"</formula>
    </cfRule>
  </conditionalFormatting>
  <conditionalFormatting sqref="C191">
    <cfRule type="expression" dxfId="29721" priority="3679" stopIfTrue="1">
      <formula>F191="-"</formula>
    </cfRule>
  </conditionalFormatting>
  <conditionalFormatting sqref="D191">
    <cfRule type="expression" dxfId="29720" priority="3684" stopIfTrue="1">
      <formula>F191="-"</formula>
    </cfRule>
  </conditionalFormatting>
  <conditionalFormatting sqref="E191">
    <cfRule type="expression" dxfId="29719" priority="3683" stopIfTrue="1">
      <formula>F191="-"</formula>
    </cfRule>
  </conditionalFormatting>
  <conditionalFormatting sqref="F191">
    <cfRule type="expression" dxfId="29718" priority="3678" stopIfTrue="1">
      <formula>F191="-"</formula>
    </cfRule>
  </conditionalFormatting>
  <conditionalFormatting sqref="G191">
    <cfRule type="cellIs" dxfId="29717" priority="3676" stopIfTrue="1" operator="equal">
      <formula>""</formula>
    </cfRule>
    <cfRule type="expression" dxfId="29716" priority="3677" stopIfTrue="1">
      <formula>F191="-"</formula>
    </cfRule>
  </conditionalFormatting>
  <conditionalFormatting sqref="G185">
    <cfRule type="cellIs" dxfId="29715" priority="3667" stopIfTrue="1" operator="equal">
      <formula>""</formula>
    </cfRule>
    <cfRule type="expression" dxfId="29714" priority="3668" stopIfTrue="1">
      <formula>F185="-"</formula>
    </cfRule>
  </conditionalFormatting>
  <conditionalFormatting sqref="C185">
    <cfRule type="expression" dxfId="29713" priority="3670" stopIfTrue="1">
      <formula>F185="-"</formula>
    </cfRule>
  </conditionalFormatting>
  <conditionalFormatting sqref="D185">
    <cfRule type="expression" dxfId="29712" priority="3675" stopIfTrue="1">
      <formula>F185="-"</formula>
    </cfRule>
  </conditionalFormatting>
  <conditionalFormatting sqref="E185">
    <cfRule type="expression" dxfId="29711" priority="3674" stopIfTrue="1">
      <formula>F185="-"</formula>
    </cfRule>
  </conditionalFormatting>
  <conditionalFormatting sqref="F185">
    <cfRule type="expression" dxfId="29710" priority="3669" stopIfTrue="1">
      <formula>F185="-"</formula>
    </cfRule>
  </conditionalFormatting>
  <conditionalFormatting sqref="G99">
    <cfRule type="cellIs" dxfId="29709" priority="3649" stopIfTrue="1" operator="equal">
      <formula>""</formula>
    </cfRule>
    <cfRule type="expression" dxfId="29708" priority="3650" stopIfTrue="1">
      <formula>F99="-"</formula>
    </cfRule>
  </conditionalFormatting>
  <conditionalFormatting sqref="C178">
    <cfRule type="expression" dxfId="29707" priority="3643" stopIfTrue="1">
      <formula>F178="-"</formula>
    </cfRule>
  </conditionalFormatting>
  <conditionalFormatting sqref="D178">
    <cfRule type="expression" dxfId="29706" priority="3648" stopIfTrue="1">
      <formula>F178="-"</formula>
    </cfRule>
  </conditionalFormatting>
  <conditionalFormatting sqref="E178">
    <cfRule type="expression" dxfId="29705" priority="3647" stopIfTrue="1">
      <formula>F178="-"</formula>
    </cfRule>
  </conditionalFormatting>
  <conditionalFormatting sqref="F178">
    <cfRule type="expression" dxfId="29704" priority="3642" stopIfTrue="1">
      <formula>F178="-"</formula>
    </cfRule>
  </conditionalFormatting>
  <conditionalFormatting sqref="G98">
    <cfRule type="cellIs" dxfId="29703" priority="3658" stopIfTrue="1" operator="equal">
      <formula>""</formula>
    </cfRule>
    <cfRule type="expression" dxfId="29702" priority="3659" stopIfTrue="1">
      <formula>F98="-"</formula>
    </cfRule>
  </conditionalFormatting>
  <conditionalFormatting sqref="C98">
    <cfRule type="expression" dxfId="29701" priority="3661" stopIfTrue="1">
      <formula>F98="-"</formula>
    </cfRule>
  </conditionalFormatting>
  <conditionalFormatting sqref="D98">
    <cfRule type="expression" dxfId="29700" priority="3666" stopIfTrue="1">
      <formula>F98="-"</formula>
    </cfRule>
  </conditionalFormatting>
  <conditionalFormatting sqref="E98">
    <cfRule type="expression" dxfId="29699" priority="3665" stopIfTrue="1">
      <formula>F98="-"</formula>
    </cfRule>
  </conditionalFormatting>
  <conditionalFormatting sqref="F98">
    <cfRule type="expression" dxfId="29698" priority="3660" stopIfTrue="1">
      <formula>F98="-"</formula>
    </cfRule>
  </conditionalFormatting>
  <conditionalFormatting sqref="C99">
    <cfRule type="expression" dxfId="29697" priority="3652" stopIfTrue="1">
      <formula>F99="-"</formula>
    </cfRule>
  </conditionalFormatting>
  <conditionalFormatting sqref="D99">
    <cfRule type="expression" dxfId="29696" priority="3657" stopIfTrue="1">
      <formula>F99="-"</formula>
    </cfRule>
  </conditionalFormatting>
  <conditionalFormatting sqref="E99">
    <cfRule type="expression" dxfId="29695" priority="3656" stopIfTrue="1">
      <formula>F99="-"</formula>
    </cfRule>
  </conditionalFormatting>
  <conditionalFormatting sqref="F99">
    <cfRule type="expression" dxfId="29694" priority="3651" stopIfTrue="1">
      <formula>F99="-"</formula>
    </cfRule>
  </conditionalFormatting>
  <conditionalFormatting sqref="C209">
    <cfRule type="expression" dxfId="29693" priority="3636" stopIfTrue="1">
      <formula>F209="-"</formula>
    </cfRule>
  </conditionalFormatting>
  <conditionalFormatting sqref="D209">
    <cfRule type="expression" dxfId="29692" priority="3641" stopIfTrue="1">
      <formula>F209="-"</formula>
    </cfRule>
  </conditionalFormatting>
  <conditionalFormatting sqref="E209">
    <cfRule type="expression" dxfId="29691" priority="3640" stopIfTrue="1">
      <formula>F209="-"</formula>
    </cfRule>
  </conditionalFormatting>
  <conditionalFormatting sqref="F209">
    <cfRule type="expression" dxfId="29690" priority="3635" stopIfTrue="1">
      <formula>F209="-"</formula>
    </cfRule>
  </conditionalFormatting>
  <conditionalFormatting sqref="G209">
    <cfRule type="cellIs" dxfId="29689" priority="3633" stopIfTrue="1" operator="equal">
      <formula>""</formula>
    </cfRule>
    <cfRule type="expression" dxfId="29688" priority="3634" stopIfTrue="1">
      <formula>F209="-"</formula>
    </cfRule>
  </conditionalFormatting>
  <conditionalFormatting sqref="C214">
    <cfRule type="expression" dxfId="29687" priority="3627" stopIfTrue="1">
      <formula>F214="-"</formula>
    </cfRule>
  </conditionalFormatting>
  <conditionalFormatting sqref="D214">
    <cfRule type="expression" dxfId="29686" priority="3632" stopIfTrue="1">
      <formula>F214="-"</formula>
    </cfRule>
  </conditionalFormatting>
  <conditionalFormatting sqref="E214">
    <cfRule type="expression" dxfId="29685" priority="3631" stopIfTrue="1">
      <formula>F214="-"</formula>
    </cfRule>
  </conditionalFormatting>
  <conditionalFormatting sqref="F214">
    <cfRule type="expression" dxfId="29684" priority="3626" stopIfTrue="1">
      <formula>F214="-"</formula>
    </cfRule>
  </conditionalFormatting>
  <conditionalFormatting sqref="C211">
    <cfRule type="expression" dxfId="29683" priority="3620" stopIfTrue="1">
      <formula>F211="-"</formula>
    </cfRule>
  </conditionalFormatting>
  <conditionalFormatting sqref="D211">
    <cfRule type="expression" dxfId="29682" priority="3625" stopIfTrue="1">
      <formula>F211="-"</formula>
    </cfRule>
  </conditionalFormatting>
  <conditionalFormatting sqref="E211">
    <cfRule type="expression" dxfId="29681" priority="3624" stopIfTrue="1">
      <formula>F211="-"</formula>
    </cfRule>
  </conditionalFormatting>
  <conditionalFormatting sqref="F211">
    <cfRule type="expression" dxfId="29680" priority="3619" stopIfTrue="1">
      <formula>F211="-"</formula>
    </cfRule>
  </conditionalFormatting>
  <conditionalFormatting sqref="C212">
    <cfRule type="expression" dxfId="29679" priority="3613" stopIfTrue="1">
      <formula>F212="-"</formula>
    </cfRule>
  </conditionalFormatting>
  <conditionalFormatting sqref="D212">
    <cfRule type="expression" dxfId="29678" priority="3618" stopIfTrue="1">
      <formula>F212="-"</formula>
    </cfRule>
  </conditionalFormatting>
  <conditionalFormatting sqref="E212">
    <cfRule type="expression" dxfId="29677" priority="3617" stopIfTrue="1">
      <formula>F212="-"</formula>
    </cfRule>
  </conditionalFormatting>
  <conditionalFormatting sqref="F212">
    <cfRule type="expression" dxfId="29676" priority="3612" stopIfTrue="1">
      <formula>F212="-"</formula>
    </cfRule>
  </conditionalFormatting>
  <conditionalFormatting sqref="G216">
    <cfRule type="cellIs" dxfId="29675" priority="3595" stopIfTrue="1" operator="equal">
      <formula>""</formula>
    </cfRule>
    <cfRule type="expression" dxfId="29674" priority="3596" stopIfTrue="1">
      <formula>F216="-"</formula>
    </cfRule>
  </conditionalFormatting>
  <conditionalFormatting sqref="C215">
    <cfRule type="expression" dxfId="29673" priority="3606" stopIfTrue="1">
      <formula>F215="-"</formula>
    </cfRule>
  </conditionalFormatting>
  <conditionalFormatting sqref="D215">
    <cfRule type="expression" dxfId="29672" priority="3611" stopIfTrue="1">
      <formula>F215="-"</formula>
    </cfRule>
  </conditionalFormatting>
  <conditionalFormatting sqref="E215">
    <cfRule type="expression" dxfId="29671" priority="3610" stopIfTrue="1">
      <formula>F215="-"</formula>
    </cfRule>
  </conditionalFormatting>
  <conditionalFormatting sqref="F215">
    <cfRule type="expression" dxfId="29670" priority="3605" stopIfTrue="1">
      <formula>F215="-"</formula>
    </cfRule>
  </conditionalFormatting>
  <conditionalFormatting sqref="C216">
    <cfRule type="expression" dxfId="29669" priority="3598" stopIfTrue="1">
      <formula>F216="-"</formula>
    </cfRule>
  </conditionalFormatting>
  <conditionalFormatting sqref="D216">
    <cfRule type="expression" dxfId="29668" priority="3604" stopIfTrue="1">
      <formula>F216="-"</formula>
    </cfRule>
  </conditionalFormatting>
  <conditionalFormatting sqref="B216">
    <cfRule type="expression" dxfId="29667" priority="3603" stopIfTrue="1">
      <formula>F216="-"</formula>
    </cfRule>
  </conditionalFormatting>
  <conditionalFormatting sqref="E216">
    <cfRule type="expression" dxfId="29666" priority="3602" stopIfTrue="1">
      <formula>F216="-"</formula>
    </cfRule>
  </conditionalFormatting>
  <conditionalFormatting sqref="F216">
    <cfRule type="expression" dxfId="29665" priority="3597" stopIfTrue="1">
      <formula>F216="-"</formula>
    </cfRule>
  </conditionalFormatting>
  <conditionalFormatting sqref="C218">
    <cfRule type="expression" dxfId="29664" priority="3589" stopIfTrue="1">
      <formula>F218="-"</formula>
    </cfRule>
  </conditionalFormatting>
  <conditionalFormatting sqref="D218">
    <cfRule type="expression" dxfId="29663" priority="3594" stopIfTrue="1">
      <formula>F218="-"</formula>
    </cfRule>
  </conditionalFormatting>
  <conditionalFormatting sqref="E218">
    <cfRule type="expression" dxfId="29662" priority="3593" stopIfTrue="1">
      <formula>F218="-"</formula>
    </cfRule>
  </conditionalFormatting>
  <conditionalFormatting sqref="F218">
    <cfRule type="expression" dxfId="29661" priority="3588" stopIfTrue="1">
      <formula>F218="-"</formula>
    </cfRule>
  </conditionalFormatting>
  <conditionalFormatting sqref="C359">
    <cfRule type="expression" dxfId="29660" priority="3582" stopIfTrue="1">
      <formula>F359="-"</formula>
    </cfRule>
  </conditionalFormatting>
  <conditionalFormatting sqref="D359">
    <cfRule type="expression" dxfId="29659" priority="3587" stopIfTrue="1">
      <formula>F359="-"</formula>
    </cfRule>
  </conditionalFormatting>
  <conditionalFormatting sqref="E359">
    <cfRule type="expression" dxfId="29658" priority="3586" stopIfTrue="1">
      <formula>F359="-"</formula>
    </cfRule>
  </conditionalFormatting>
  <conditionalFormatting sqref="F359">
    <cfRule type="expression" dxfId="29657" priority="3581" stopIfTrue="1">
      <formula>F359="-"</formula>
    </cfRule>
  </conditionalFormatting>
  <conditionalFormatting sqref="C221">
    <cfRule type="expression" dxfId="29656" priority="3575" stopIfTrue="1">
      <formula>F221="-"</formula>
    </cfRule>
  </conditionalFormatting>
  <conditionalFormatting sqref="D221">
    <cfRule type="expression" dxfId="29655" priority="3580" stopIfTrue="1">
      <formula>F221="-"</formula>
    </cfRule>
  </conditionalFormatting>
  <conditionalFormatting sqref="E220:E221">
    <cfRule type="expression" dxfId="29654" priority="3579" stopIfTrue="1">
      <formula>F220="-"</formula>
    </cfRule>
  </conditionalFormatting>
  <conditionalFormatting sqref="F221">
    <cfRule type="expression" dxfId="29653" priority="3574" stopIfTrue="1">
      <formula>F221="-"</formula>
    </cfRule>
  </conditionalFormatting>
  <conditionalFormatting sqref="C222">
    <cfRule type="expression" dxfId="29652" priority="3568" stopIfTrue="1">
      <formula>F222="-"</formula>
    </cfRule>
  </conditionalFormatting>
  <conditionalFormatting sqref="D222">
    <cfRule type="expression" dxfId="29651" priority="3573" stopIfTrue="1">
      <formula>F222="-"</formula>
    </cfRule>
  </conditionalFormatting>
  <conditionalFormatting sqref="E222">
    <cfRule type="expression" dxfId="29650" priority="3572" stopIfTrue="1">
      <formula>F222="-"</formula>
    </cfRule>
  </conditionalFormatting>
  <conditionalFormatting sqref="F222">
    <cfRule type="expression" dxfId="29649" priority="3567" stopIfTrue="1">
      <formula>F222="-"</formula>
    </cfRule>
  </conditionalFormatting>
  <conditionalFormatting sqref="C223">
    <cfRule type="expression" dxfId="29648" priority="3561" stopIfTrue="1">
      <formula>F223="-"</formula>
    </cfRule>
  </conditionalFormatting>
  <conditionalFormatting sqref="D223">
    <cfRule type="expression" dxfId="29647" priority="3566" stopIfTrue="1">
      <formula>F223="-"</formula>
    </cfRule>
  </conditionalFormatting>
  <conditionalFormatting sqref="E223">
    <cfRule type="expression" dxfId="29646" priority="3565" stopIfTrue="1">
      <formula>F223="-"</formula>
    </cfRule>
  </conditionalFormatting>
  <conditionalFormatting sqref="F223">
    <cfRule type="expression" dxfId="29645" priority="3560" stopIfTrue="1">
      <formula>F223="-"</formula>
    </cfRule>
  </conditionalFormatting>
  <conditionalFormatting sqref="G223">
    <cfRule type="cellIs" dxfId="29644" priority="3558" stopIfTrue="1" operator="equal">
      <formula>""</formula>
    </cfRule>
    <cfRule type="expression" dxfId="29643" priority="3559" stopIfTrue="1">
      <formula>F223="-"</formula>
    </cfRule>
  </conditionalFormatting>
  <conditionalFormatting sqref="C360">
    <cfRule type="expression" dxfId="29642" priority="3552" stopIfTrue="1">
      <formula>F360="-"</formula>
    </cfRule>
  </conditionalFormatting>
  <conditionalFormatting sqref="D360">
    <cfRule type="expression" dxfId="29641" priority="3557" stopIfTrue="1">
      <formula>F360="-"</formula>
    </cfRule>
  </conditionalFormatting>
  <conditionalFormatting sqref="E360">
    <cfRule type="expression" dxfId="29640" priority="3556" stopIfTrue="1">
      <formula>F360="-"</formula>
    </cfRule>
  </conditionalFormatting>
  <conditionalFormatting sqref="F360">
    <cfRule type="expression" dxfId="29639" priority="3551" stopIfTrue="1">
      <formula>F360="-"</formula>
    </cfRule>
  </conditionalFormatting>
  <conditionalFormatting sqref="G360">
    <cfRule type="cellIs" dxfId="29638" priority="3549" stopIfTrue="1" operator="equal">
      <formula>""</formula>
    </cfRule>
    <cfRule type="expression" dxfId="29637" priority="3550" stopIfTrue="1">
      <formula>F360="-"</formula>
    </cfRule>
  </conditionalFormatting>
  <conditionalFormatting sqref="C224">
    <cfRule type="expression" dxfId="29636" priority="3543" stopIfTrue="1">
      <formula>F224="-"</formula>
    </cfRule>
  </conditionalFormatting>
  <conditionalFormatting sqref="D224">
    <cfRule type="expression" dxfId="29635" priority="3548" stopIfTrue="1">
      <formula>F224="-"</formula>
    </cfRule>
  </conditionalFormatting>
  <conditionalFormatting sqref="E224">
    <cfRule type="expression" dxfId="29634" priority="3547" stopIfTrue="1">
      <formula>F224="-"</formula>
    </cfRule>
  </conditionalFormatting>
  <conditionalFormatting sqref="F224">
    <cfRule type="expression" dxfId="29633" priority="3542" stopIfTrue="1">
      <formula>F224="-"</formula>
    </cfRule>
  </conditionalFormatting>
  <conditionalFormatting sqref="G224">
    <cfRule type="cellIs" dxfId="29632" priority="3540" stopIfTrue="1" operator="equal">
      <formula>""</formula>
    </cfRule>
    <cfRule type="expression" dxfId="29631" priority="3541" stopIfTrue="1">
      <formula>F224="-"</formula>
    </cfRule>
  </conditionalFormatting>
  <conditionalFormatting sqref="C225">
    <cfRule type="expression" dxfId="29630" priority="3534" stopIfTrue="1">
      <formula>F225="-"</formula>
    </cfRule>
  </conditionalFormatting>
  <conditionalFormatting sqref="D225">
    <cfRule type="expression" dxfId="29629" priority="3539" stopIfTrue="1">
      <formula>F225="-"</formula>
    </cfRule>
  </conditionalFormatting>
  <conditionalFormatting sqref="E225">
    <cfRule type="expression" dxfId="29628" priority="3538" stopIfTrue="1">
      <formula>F225="-"</formula>
    </cfRule>
  </conditionalFormatting>
  <conditionalFormatting sqref="F225">
    <cfRule type="expression" dxfId="29627" priority="3533" stopIfTrue="1">
      <formula>F225="-"</formula>
    </cfRule>
  </conditionalFormatting>
  <conditionalFormatting sqref="G225">
    <cfRule type="cellIs" dxfId="29626" priority="3531" stopIfTrue="1" operator="equal">
      <formula>""</formula>
    </cfRule>
    <cfRule type="expression" dxfId="29625" priority="3532" stopIfTrue="1">
      <formula>F225="-"</formula>
    </cfRule>
  </conditionalFormatting>
  <conditionalFormatting sqref="C217">
    <cfRule type="expression" dxfId="29624" priority="3525" stopIfTrue="1">
      <formula>F217="-"</formula>
    </cfRule>
  </conditionalFormatting>
  <conditionalFormatting sqref="D217">
    <cfRule type="expression" dxfId="29623" priority="3530" stopIfTrue="1">
      <formula>F217="-"</formula>
    </cfRule>
  </conditionalFormatting>
  <conditionalFormatting sqref="E217">
    <cfRule type="expression" dxfId="29622" priority="3529" stopIfTrue="1">
      <formula>F217="-"</formula>
    </cfRule>
  </conditionalFormatting>
  <conditionalFormatting sqref="F217">
    <cfRule type="expression" dxfId="29621" priority="3524" stopIfTrue="1">
      <formula>F217="-"</formula>
    </cfRule>
  </conditionalFormatting>
  <conditionalFormatting sqref="G217">
    <cfRule type="cellIs" dxfId="29620" priority="3522" stopIfTrue="1" operator="equal">
      <formula>""</formula>
    </cfRule>
    <cfRule type="expression" dxfId="29619" priority="3523" stopIfTrue="1">
      <formula>F217="-"</formula>
    </cfRule>
  </conditionalFormatting>
  <conditionalFormatting sqref="C227">
    <cfRule type="expression" dxfId="29618" priority="3516" stopIfTrue="1">
      <formula>F227="-"</formula>
    </cfRule>
  </conditionalFormatting>
  <conditionalFormatting sqref="D227">
    <cfRule type="expression" dxfId="29617" priority="3521" stopIfTrue="1">
      <formula>F227="-"</formula>
    </cfRule>
  </conditionalFormatting>
  <conditionalFormatting sqref="E227">
    <cfRule type="expression" dxfId="29616" priority="3520" stopIfTrue="1">
      <formula>F227="-"</formula>
    </cfRule>
  </conditionalFormatting>
  <conditionalFormatting sqref="F227">
    <cfRule type="expression" dxfId="29615" priority="3515" stopIfTrue="1">
      <formula>F227="-"</formula>
    </cfRule>
  </conditionalFormatting>
  <conditionalFormatting sqref="G227">
    <cfRule type="cellIs" dxfId="29614" priority="3513" stopIfTrue="1" operator="equal">
      <formula>""</formula>
    </cfRule>
    <cfRule type="expression" dxfId="29613" priority="3514" stopIfTrue="1">
      <formula>F227="-"</formula>
    </cfRule>
  </conditionalFormatting>
  <conditionalFormatting sqref="C361">
    <cfRule type="expression" dxfId="29612" priority="3507" stopIfTrue="1">
      <formula>F361="-"</formula>
    </cfRule>
  </conditionalFormatting>
  <conditionalFormatting sqref="D361">
    <cfRule type="expression" dxfId="29611" priority="3512" stopIfTrue="1">
      <formula>F361="-"</formula>
    </cfRule>
  </conditionalFormatting>
  <conditionalFormatting sqref="E361">
    <cfRule type="expression" dxfId="29610" priority="3511" stopIfTrue="1">
      <formula>F361="-"</formula>
    </cfRule>
  </conditionalFormatting>
  <conditionalFormatting sqref="F361">
    <cfRule type="expression" dxfId="29609" priority="3506" stopIfTrue="1">
      <formula>F361="-"</formula>
    </cfRule>
  </conditionalFormatting>
  <conditionalFormatting sqref="C228">
    <cfRule type="expression" dxfId="29608" priority="3499" stopIfTrue="1">
      <formula>F228="-"</formula>
    </cfRule>
  </conditionalFormatting>
  <conditionalFormatting sqref="D228">
    <cfRule type="expression" dxfId="29607" priority="3505" stopIfTrue="1">
      <formula>F228="-"</formula>
    </cfRule>
  </conditionalFormatting>
  <conditionalFormatting sqref="B228">
    <cfRule type="expression" dxfId="29606" priority="3504" stopIfTrue="1">
      <formula>F228="-"</formula>
    </cfRule>
  </conditionalFormatting>
  <conditionalFormatting sqref="E228">
    <cfRule type="expression" dxfId="29605" priority="3503" stopIfTrue="1">
      <formula>F228="-"</formula>
    </cfRule>
  </conditionalFormatting>
  <conditionalFormatting sqref="F228">
    <cfRule type="expression" dxfId="29604" priority="3498" stopIfTrue="1">
      <formula>F228="-"</formula>
    </cfRule>
  </conditionalFormatting>
  <conditionalFormatting sqref="G228">
    <cfRule type="cellIs" dxfId="29603" priority="3496" stopIfTrue="1" operator="equal">
      <formula>""</formula>
    </cfRule>
    <cfRule type="expression" dxfId="29602" priority="3497" stopIfTrue="1">
      <formula>F228="-"</formula>
    </cfRule>
  </conditionalFormatting>
  <conditionalFormatting sqref="G361">
    <cfRule type="cellIs" dxfId="29601" priority="3494" stopIfTrue="1" operator="equal">
      <formula>""</formula>
    </cfRule>
    <cfRule type="expression" dxfId="29600" priority="3495" stopIfTrue="1">
      <formula>F361="-"</formula>
    </cfRule>
  </conditionalFormatting>
  <conditionalFormatting sqref="C230">
    <cfRule type="expression" dxfId="29599" priority="3488" stopIfTrue="1">
      <formula>F230="-"</formula>
    </cfRule>
  </conditionalFormatting>
  <conditionalFormatting sqref="D230">
    <cfRule type="expression" dxfId="29598" priority="3493" stopIfTrue="1">
      <formula>F230="-"</formula>
    </cfRule>
  </conditionalFormatting>
  <conditionalFormatting sqref="E230">
    <cfRule type="expression" dxfId="29597" priority="3492" stopIfTrue="1">
      <formula>F230="-"</formula>
    </cfRule>
  </conditionalFormatting>
  <conditionalFormatting sqref="F230">
    <cfRule type="expression" dxfId="29596" priority="3487" stopIfTrue="1">
      <formula>F230="-"</formula>
    </cfRule>
  </conditionalFormatting>
  <conditionalFormatting sqref="G230">
    <cfRule type="cellIs" dxfId="29595" priority="3485" stopIfTrue="1" operator="equal">
      <formula>""</formula>
    </cfRule>
    <cfRule type="expression" dxfId="29594" priority="3486" stopIfTrue="1">
      <formula>F230="-"</formula>
    </cfRule>
  </conditionalFormatting>
  <conditionalFormatting sqref="C231">
    <cfRule type="expression" dxfId="29593" priority="3479" stopIfTrue="1">
      <formula>F231="-"</formula>
    </cfRule>
  </conditionalFormatting>
  <conditionalFormatting sqref="D231">
    <cfRule type="expression" dxfId="29592" priority="3484" stopIfTrue="1">
      <formula>F231="-"</formula>
    </cfRule>
  </conditionalFormatting>
  <conditionalFormatting sqref="E231">
    <cfRule type="expression" dxfId="29591" priority="3483" stopIfTrue="1">
      <formula>F231="-"</formula>
    </cfRule>
  </conditionalFormatting>
  <conditionalFormatting sqref="F231">
    <cfRule type="expression" dxfId="29590" priority="3478" stopIfTrue="1">
      <formula>F231="-"</formula>
    </cfRule>
  </conditionalFormatting>
  <conditionalFormatting sqref="C232">
    <cfRule type="expression" dxfId="29589" priority="3472" stopIfTrue="1">
      <formula>F232="-"</formula>
    </cfRule>
  </conditionalFormatting>
  <conditionalFormatting sqref="D232">
    <cfRule type="expression" dxfId="29588" priority="3477" stopIfTrue="1">
      <formula>F232="-"</formula>
    </cfRule>
  </conditionalFormatting>
  <conditionalFormatting sqref="E232">
    <cfRule type="expression" dxfId="29587" priority="3476" stopIfTrue="1">
      <formula>F232="-"</formula>
    </cfRule>
  </conditionalFormatting>
  <conditionalFormatting sqref="F232">
    <cfRule type="expression" dxfId="29586" priority="3471" stopIfTrue="1">
      <formula>F232="-"</formula>
    </cfRule>
  </conditionalFormatting>
  <conditionalFormatting sqref="C233">
    <cfRule type="expression" dxfId="29585" priority="3465" stopIfTrue="1">
      <formula>F233="-"</formula>
    </cfRule>
  </conditionalFormatting>
  <conditionalFormatting sqref="D233">
    <cfRule type="expression" dxfId="29584" priority="3470" stopIfTrue="1">
      <formula>F233="-"</formula>
    </cfRule>
  </conditionalFormatting>
  <conditionalFormatting sqref="E233">
    <cfRule type="expression" dxfId="29583" priority="3469" stopIfTrue="1">
      <formula>F233="-"</formula>
    </cfRule>
  </conditionalFormatting>
  <conditionalFormatting sqref="F233">
    <cfRule type="expression" dxfId="29582" priority="3464" stopIfTrue="1">
      <formula>F233="-"</formula>
    </cfRule>
  </conditionalFormatting>
  <conditionalFormatting sqref="C234">
    <cfRule type="expression" dxfId="29581" priority="3458" stopIfTrue="1">
      <formula>F234="-"</formula>
    </cfRule>
  </conditionalFormatting>
  <conditionalFormatting sqref="D234">
    <cfRule type="expression" dxfId="29580" priority="3463" stopIfTrue="1">
      <formula>F234="-"</formula>
    </cfRule>
  </conditionalFormatting>
  <conditionalFormatting sqref="E234">
    <cfRule type="expression" dxfId="29579" priority="3462" stopIfTrue="1">
      <formula>F234="-"</formula>
    </cfRule>
  </conditionalFormatting>
  <conditionalFormatting sqref="F234">
    <cfRule type="expression" dxfId="29578" priority="3457" stopIfTrue="1">
      <formula>F234="-"</formula>
    </cfRule>
  </conditionalFormatting>
  <conditionalFormatting sqref="G234">
    <cfRule type="cellIs" dxfId="29577" priority="3455" stopIfTrue="1" operator="equal">
      <formula>""</formula>
    </cfRule>
    <cfRule type="expression" dxfId="29576" priority="3456" stopIfTrue="1">
      <formula>F234="-"</formula>
    </cfRule>
  </conditionalFormatting>
  <conditionalFormatting sqref="C253">
    <cfRule type="expression" dxfId="29575" priority="3449" stopIfTrue="1">
      <formula>F253="-"</formula>
    </cfRule>
  </conditionalFormatting>
  <conditionalFormatting sqref="D253">
    <cfRule type="expression" dxfId="29574" priority="3454" stopIfTrue="1">
      <formula>F253="-"</formula>
    </cfRule>
  </conditionalFormatting>
  <conditionalFormatting sqref="E253">
    <cfRule type="expression" dxfId="29573" priority="3453" stopIfTrue="1">
      <formula>F253="-"</formula>
    </cfRule>
  </conditionalFormatting>
  <conditionalFormatting sqref="F253">
    <cfRule type="expression" dxfId="29572" priority="3448" stopIfTrue="1">
      <formula>F253="-"</formula>
    </cfRule>
  </conditionalFormatting>
  <conditionalFormatting sqref="C235">
    <cfRule type="expression" dxfId="29571" priority="3442" stopIfTrue="1">
      <formula>F235="-"</formula>
    </cfRule>
  </conditionalFormatting>
  <conditionalFormatting sqref="D235">
    <cfRule type="expression" dxfId="29570" priority="3447" stopIfTrue="1">
      <formula>F235="-"</formula>
    </cfRule>
  </conditionalFormatting>
  <conditionalFormatting sqref="E235">
    <cfRule type="expression" dxfId="29569" priority="3446" stopIfTrue="1">
      <formula>F235="-"</formula>
    </cfRule>
  </conditionalFormatting>
  <conditionalFormatting sqref="F235">
    <cfRule type="expression" dxfId="29568" priority="3441" stopIfTrue="1">
      <formula>F235="-"</formula>
    </cfRule>
  </conditionalFormatting>
  <conditionalFormatting sqref="G235">
    <cfRule type="cellIs" dxfId="29567" priority="3439" stopIfTrue="1" operator="equal">
      <formula>""</formula>
    </cfRule>
    <cfRule type="expression" dxfId="29566" priority="3440" stopIfTrue="1">
      <formula>F235="-"</formula>
    </cfRule>
  </conditionalFormatting>
  <conditionalFormatting sqref="C236">
    <cfRule type="expression" dxfId="29565" priority="3433" stopIfTrue="1">
      <formula>F236="-"</formula>
    </cfRule>
  </conditionalFormatting>
  <conditionalFormatting sqref="D236">
    <cfRule type="expression" dxfId="29564" priority="3438" stopIfTrue="1">
      <formula>F236="-"</formula>
    </cfRule>
  </conditionalFormatting>
  <conditionalFormatting sqref="E236">
    <cfRule type="expression" dxfId="29563" priority="3437" stopIfTrue="1">
      <formula>F236="-"</formula>
    </cfRule>
  </conditionalFormatting>
  <conditionalFormatting sqref="F236">
    <cfRule type="expression" dxfId="29562" priority="3432" stopIfTrue="1">
      <formula>F236="-"</formula>
    </cfRule>
  </conditionalFormatting>
  <conditionalFormatting sqref="G236">
    <cfRule type="cellIs" dxfId="29561" priority="3430" stopIfTrue="1" operator="equal">
      <formula>""</formula>
    </cfRule>
    <cfRule type="expression" dxfId="29560" priority="3431" stopIfTrue="1">
      <formula>F236="-"</formula>
    </cfRule>
  </conditionalFormatting>
  <conditionalFormatting sqref="C229">
    <cfRule type="expression" dxfId="29559" priority="3423" stopIfTrue="1">
      <formula>F229="-"</formula>
    </cfRule>
  </conditionalFormatting>
  <conditionalFormatting sqref="D229">
    <cfRule type="expression" dxfId="29558" priority="3429" stopIfTrue="1">
      <formula>F229="-"</formula>
    </cfRule>
  </conditionalFormatting>
  <conditionalFormatting sqref="B229:B236">
    <cfRule type="expression" dxfId="29557" priority="3428" stopIfTrue="1">
      <formula>F229="-"</formula>
    </cfRule>
  </conditionalFormatting>
  <conditionalFormatting sqref="E229">
    <cfRule type="expression" dxfId="29556" priority="3427" stopIfTrue="1">
      <formula>F229="-"</formula>
    </cfRule>
  </conditionalFormatting>
  <conditionalFormatting sqref="F229">
    <cfRule type="expression" dxfId="29555" priority="3422" stopIfTrue="1">
      <formula>F229="-"</formula>
    </cfRule>
  </conditionalFormatting>
  <conditionalFormatting sqref="G229">
    <cfRule type="cellIs" dxfId="29554" priority="3420" stopIfTrue="1" operator="equal">
      <formula>""</formula>
    </cfRule>
    <cfRule type="expression" dxfId="29553" priority="3421" stopIfTrue="1">
      <formula>F229="-"</formula>
    </cfRule>
  </conditionalFormatting>
  <conditionalFormatting sqref="C237">
    <cfRule type="expression" dxfId="29552" priority="3413" stopIfTrue="1">
      <formula>F237="-"</formula>
    </cfRule>
  </conditionalFormatting>
  <conditionalFormatting sqref="D237">
    <cfRule type="expression" dxfId="29551" priority="3419" stopIfTrue="1">
      <formula>F237="-"</formula>
    </cfRule>
  </conditionalFormatting>
  <conditionalFormatting sqref="B237">
    <cfRule type="expression" dxfId="29550" priority="3418" stopIfTrue="1">
      <formula>F237="-"</formula>
    </cfRule>
  </conditionalFormatting>
  <conditionalFormatting sqref="E237">
    <cfRule type="expression" dxfId="29549" priority="3417" stopIfTrue="1">
      <formula>F237="-"</formula>
    </cfRule>
  </conditionalFormatting>
  <conditionalFormatting sqref="F237">
    <cfRule type="expression" dxfId="29548" priority="3412" stopIfTrue="1">
      <formula>F237="-"</formula>
    </cfRule>
  </conditionalFormatting>
  <conditionalFormatting sqref="G237">
    <cfRule type="cellIs" dxfId="29547" priority="3410" stopIfTrue="1" operator="equal">
      <formula>""</formula>
    </cfRule>
    <cfRule type="expression" dxfId="29546" priority="3411" stopIfTrue="1">
      <formula>F237="-"</formula>
    </cfRule>
  </conditionalFormatting>
  <conditionalFormatting sqref="C238">
    <cfRule type="expression" dxfId="29545" priority="3403" stopIfTrue="1">
      <formula>F238="-"</formula>
    </cfRule>
  </conditionalFormatting>
  <conditionalFormatting sqref="D238">
    <cfRule type="expression" dxfId="29544" priority="3409" stopIfTrue="1">
      <formula>F238="-"</formula>
    </cfRule>
  </conditionalFormatting>
  <conditionalFormatting sqref="B238:B270">
    <cfRule type="expression" dxfId="29543" priority="3408" stopIfTrue="1">
      <formula>F238="-"</formula>
    </cfRule>
  </conditionalFormatting>
  <conditionalFormatting sqref="E238">
    <cfRule type="expression" dxfId="29542" priority="3407" stopIfTrue="1">
      <formula>F238="-"</formula>
    </cfRule>
  </conditionalFormatting>
  <conditionalFormatting sqref="F238">
    <cfRule type="expression" dxfId="29541" priority="3402" stopIfTrue="1">
      <formula>F238="-"</formula>
    </cfRule>
  </conditionalFormatting>
  <conditionalFormatting sqref="G238">
    <cfRule type="cellIs" dxfId="29540" priority="3400" stopIfTrue="1" operator="equal">
      <formula>""</formula>
    </cfRule>
    <cfRule type="expression" dxfId="29539" priority="3401" stopIfTrue="1">
      <formula>F238="-"</formula>
    </cfRule>
  </conditionalFormatting>
  <conditionalFormatting sqref="C247">
    <cfRule type="expression" dxfId="29538" priority="3394" stopIfTrue="1">
      <formula>F247="-"</formula>
    </cfRule>
  </conditionalFormatting>
  <conditionalFormatting sqref="D247">
    <cfRule type="expression" dxfId="29537" priority="3399" stopIfTrue="1">
      <formula>F247="-"</formula>
    </cfRule>
  </conditionalFormatting>
  <conditionalFormatting sqref="E247">
    <cfRule type="expression" dxfId="29536" priority="3398" stopIfTrue="1">
      <formula>F247="-"</formula>
    </cfRule>
  </conditionalFormatting>
  <conditionalFormatting sqref="F247">
    <cfRule type="expression" dxfId="29535" priority="3393" stopIfTrue="1">
      <formula>F247="-"</formula>
    </cfRule>
  </conditionalFormatting>
  <conditionalFormatting sqref="G247">
    <cfRule type="cellIs" dxfId="29534" priority="3391" stopIfTrue="1" operator="equal">
      <formula>""</formula>
    </cfRule>
    <cfRule type="expression" dxfId="29533" priority="3392" stopIfTrue="1">
      <formula>F247="-"</formula>
    </cfRule>
  </conditionalFormatting>
  <conditionalFormatting sqref="C248">
    <cfRule type="expression" dxfId="29532" priority="3385" stopIfTrue="1">
      <formula>F248="-"</formula>
    </cfRule>
  </conditionalFormatting>
  <conditionalFormatting sqref="D248">
    <cfRule type="expression" dxfId="29531" priority="3390" stopIfTrue="1">
      <formula>F248="-"</formula>
    </cfRule>
  </conditionalFormatting>
  <conditionalFormatting sqref="E248">
    <cfRule type="expression" dxfId="29530" priority="3389" stopIfTrue="1">
      <formula>F248="-"</formula>
    </cfRule>
  </conditionalFormatting>
  <conditionalFormatting sqref="F248">
    <cfRule type="expression" dxfId="29529" priority="3384" stopIfTrue="1">
      <formula>F248="-"</formula>
    </cfRule>
  </conditionalFormatting>
  <conditionalFormatting sqref="G248">
    <cfRule type="cellIs" dxfId="29528" priority="3382" stopIfTrue="1" operator="equal">
      <formula>""</formula>
    </cfRule>
    <cfRule type="expression" dxfId="29527" priority="3383" stopIfTrue="1">
      <formula>F248="-"</formula>
    </cfRule>
  </conditionalFormatting>
  <conditionalFormatting sqref="C249">
    <cfRule type="expression" dxfId="29526" priority="3376" stopIfTrue="1">
      <formula>F249="-"</formula>
    </cfRule>
  </conditionalFormatting>
  <conditionalFormatting sqref="D249">
    <cfRule type="expression" dxfId="29525" priority="3381" stopIfTrue="1">
      <formula>F249="-"</formula>
    </cfRule>
  </conditionalFormatting>
  <conditionalFormatting sqref="E249">
    <cfRule type="expression" dxfId="29524" priority="3380" stopIfTrue="1">
      <formula>F249="-"</formula>
    </cfRule>
  </conditionalFormatting>
  <conditionalFormatting sqref="F249">
    <cfRule type="expression" dxfId="29523" priority="3375" stopIfTrue="1">
      <formula>F249="-"</formula>
    </cfRule>
  </conditionalFormatting>
  <conditionalFormatting sqref="G249">
    <cfRule type="cellIs" dxfId="29522" priority="3373" stopIfTrue="1" operator="equal">
      <formula>""</formula>
    </cfRule>
    <cfRule type="expression" dxfId="29521" priority="3374" stopIfTrue="1">
      <formula>F249="-"</formula>
    </cfRule>
  </conditionalFormatting>
  <conditionalFormatting sqref="C254">
    <cfRule type="expression" dxfId="29520" priority="3367" stopIfTrue="1">
      <formula>F254="-"</formula>
    </cfRule>
  </conditionalFormatting>
  <conditionalFormatting sqref="D254">
    <cfRule type="expression" dxfId="29519" priority="3372" stopIfTrue="1">
      <formula>F254="-"</formula>
    </cfRule>
  </conditionalFormatting>
  <conditionalFormatting sqref="E254">
    <cfRule type="expression" dxfId="29518" priority="3371" stopIfTrue="1">
      <formula>F254="-"</formula>
    </cfRule>
  </conditionalFormatting>
  <conditionalFormatting sqref="F254">
    <cfRule type="expression" dxfId="29517" priority="3366" stopIfTrue="1">
      <formula>F254="-"</formula>
    </cfRule>
  </conditionalFormatting>
  <conditionalFormatting sqref="C255">
    <cfRule type="expression" dxfId="29516" priority="3360" stopIfTrue="1">
      <formula>F255="-"</formula>
    </cfRule>
  </conditionalFormatting>
  <conditionalFormatting sqref="D255">
    <cfRule type="expression" dxfId="29515" priority="3365" stopIfTrue="1">
      <formula>F255="-"</formula>
    </cfRule>
  </conditionalFormatting>
  <conditionalFormatting sqref="E255">
    <cfRule type="expression" dxfId="29514" priority="3364" stopIfTrue="1">
      <formula>F255="-"</formula>
    </cfRule>
  </conditionalFormatting>
  <conditionalFormatting sqref="F255">
    <cfRule type="expression" dxfId="29513" priority="3359" stopIfTrue="1">
      <formula>F255="-"</formula>
    </cfRule>
  </conditionalFormatting>
  <conditionalFormatting sqref="G255">
    <cfRule type="cellIs" dxfId="29512" priority="3357" stopIfTrue="1" operator="equal">
      <formula>""</formula>
    </cfRule>
    <cfRule type="expression" dxfId="29511" priority="3358" stopIfTrue="1">
      <formula>F255="-"</formula>
    </cfRule>
  </conditionalFormatting>
  <conditionalFormatting sqref="G254">
    <cfRule type="cellIs" dxfId="29510" priority="3355" stopIfTrue="1" operator="equal">
      <formula>""</formula>
    </cfRule>
    <cfRule type="expression" dxfId="29509" priority="3356" stopIfTrue="1">
      <formula>F254="-"</formula>
    </cfRule>
  </conditionalFormatting>
  <conditionalFormatting sqref="C256">
    <cfRule type="expression" dxfId="29508" priority="3349" stopIfTrue="1">
      <formula>F256="-"</formula>
    </cfRule>
  </conditionalFormatting>
  <conditionalFormatting sqref="D256">
    <cfRule type="expression" dxfId="29507" priority="3354" stopIfTrue="1">
      <formula>F256="-"</formula>
    </cfRule>
  </conditionalFormatting>
  <conditionalFormatting sqref="E256">
    <cfRule type="expression" dxfId="29506" priority="3353" stopIfTrue="1">
      <formula>F256="-"</formula>
    </cfRule>
  </conditionalFormatting>
  <conditionalFormatting sqref="F256">
    <cfRule type="expression" dxfId="29505" priority="3348" stopIfTrue="1">
      <formula>F256="-"</formula>
    </cfRule>
  </conditionalFormatting>
  <conditionalFormatting sqref="G256">
    <cfRule type="cellIs" dxfId="29504" priority="3346" stopIfTrue="1" operator="equal">
      <formula>""</formula>
    </cfRule>
    <cfRule type="expression" dxfId="29503" priority="3347" stopIfTrue="1">
      <formula>F256="-"</formula>
    </cfRule>
  </conditionalFormatting>
  <conditionalFormatting sqref="C257">
    <cfRule type="expression" dxfId="29502" priority="3340" stopIfTrue="1">
      <formula>F257="-"</formula>
    </cfRule>
  </conditionalFormatting>
  <conditionalFormatting sqref="D257">
    <cfRule type="expression" dxfId="29501" priority="3345" stopIfTrue="1">
      <formula>F257="-"</formula>
    </cfRule>
  </conditionalFormatting>
  <conditionalFormatting sqref="E257">
    <cfRule type="expression" dxfId="29500" priority="3344" stopIfTrue="1">
      <formula>F257="-"</formula>
    </cfRule>
  </conditionalFormatting>
  <conditionalFormatting sqref="F257">
    <cfRule type="expression" dxfId="29499" priority="3339" stopIfTrue="1">
      <formula>F257="-"</formula>
    </cfRule>
  </conditionalFormatting>
  <conditionalFormatting sqref="C240">
    <cfRule type="expression" dxfId="29498" priority="3333" stopIfTrue="1">
      <formula>F240="-"</formula>
    </cfRule>
  </conditionalFormatting>
  <conditionalFormatting sqref="D240">
    <cfRule type="expression" dxfId="29497" priority="3338" stopIfTrue="1">
      <formula>F240="-"</formula>
    </cfRule>
  </conditionalFormatting>
  <conditionalFormatting sqref="E240">
    <cfRule type="expression" dxfId="29496" priority="3337" stopIfTrue="1">
      <formula>F240="-"</formula>
    </cfRule>
  </conditionalFormatting>
  <conditionalFormatting sqref="F240">
    <cfRule type="expression" dxfId="29495" priority="3332" stopIfTrue="1">
      <formula>F240="-"</formula>
    </cfRule>
  </conditionalFormatting>
  <conditionalFormatting sqref="G257">
    <cfRule type="cellIs" dxfId="29494" priority="3330" stopIfTrue="1" operator="equal">
      <formula>""</formula>
    </cfRule>
    <cfRule type="expression" dxfId="29493" priority="3331" stopIfTrue="1">
      <formula>F257="-"</formula>
    </cfRule>
  </conditionalFormatting>
  <conditionalFormatting sqref="C241">
    <cfRule type="expression" dxfId="29492" priority="3324" stopIfTrue="1">
      <formula>F241="-"</formula>
    </cfRule>
  </conditionalFormatting>
  <conditionalFormatting sqref="D241">
    <cfRule type="expression" dxfId="29491" priority="3329" stopIfTrue="1">
      <formula>F241="-"</formula>
    </cfRule>
  </conditionalFormatting>
  <conditionalFormatting sqref="E241">
    <cfRule type="expression" dxfId="29490" priority="3328" stopIfTrue="1">
      <formula>F241="-"</formula>
    </cfRule>
  </conditionalFormatting>
  <conditionalFormatting sqref="F241">
    <cfRule type="expression" dxfId="29489" priority="3323" stopIfTrue="1">
      <formula>F241="-"</formula>
    </cfRule>
  </conditionalFormatting>
  <conditionalFormatting sqref="G240">
    <cfRule type="cellIs" dxfId="29488" priority="3321" stopIfTrue="1" operator="equal">
      <formula>""</formula>
    </cfRule>
    <cfRule type="expression" dxfId="29487" priority="3322" stopIfTrue="1">
      <formula>F240="-"</formula>
    </cfRule>
  </conditionalFormatting>
  <conditionalFormatting sqref="C242">
    <cfRule type="expression" dxfId="29486" priority="3315" stopIfTrue="1">
      <formula>F242="-"</formula>
    </cfRule>
  </conditionalFormatting>
  <conditionalFormatting sqref="D242">
    <cfRule type="expression" dxfId="29485" priority="3320" stopIfTrue="1">
      <formula>F242="-"</formula>
    </cfRule>
  </conditionalFormatting>
  <conditionalFormatting sqref="E242">
    <cfRule type="expression" dxfId="29484" priority="3319" stopIfTrue="1">
      <formula>F242="-"</formula>
    </cfRule>
  </conditionalFormatting>
  <conditionalFormatting sqref="F242">
    <cfRule type="expression" dxfId="29483" priority="3314" stopIfTrue="1">
      <formula>F242="-"</formula>
    </cfRule>
  </conditionalFormatting>
  <conditionalFormatting sqref="G241">
    <cfRule type="cellIs" dxfId="29482" priority="3312" stopIfTrue="1" operator="equal">
      <formula>""</formula>
    </cfRule>
    <cfRule type="expression" dxfId="29481" priority="3313" stopIfTrue="1">
      <formula>F241="-"</formula>
    </cfRule>
  </conditionalFormatting>
  <conditionalFormatting sqref="C243">
    <cfRule type="expression" dxfId="29480" priority="3306" stopIfTrue="1">
      <formula>F243="-"</formula>
    </cfRule>
  </conditionalFormatting>
  <conditionalFormatting sqref="D243">
    <cfRule type="expression" dxfId="29479" priority="3311" stopIfTrue="1">
      <formula>F243="-"</formula>
    </cfRule>
  </conditionalFormatting>
  <conditionalFormatting sqref="E243">
    <cfRule type="expression" dxfId="29478" priority="3310" stopIfTrue="1">
      <formula>F243="-"</formula>
    </cfRule>
  </conditionalFormatting>
  <conditionalFormatting sqref="F243">
    <cfRule type="expression" dxfId="29477" priority="3305" stopIfTrue="1">
      <formula>F243="-"</formula>
    </cfRule>
  </conditionalFormatting>
  <conditionalFormatting sqref="G242">
    <cfRule type="cellIs" dxfId="29476" priority="3303" stopIfTrue="1" operator="equal">
      <formula>""</formula>
    </cfRule>
    <cfRule type="expression" dxfId="29475" priority="3304" stopIfTrue="1">
      <formula>F242="-"</formula>
    </cfRule>
  </conditionalFormatting>
  <conditionalFormatting sqref="C250">
    <cfRule type="expression" dxfId="29474" priority="3297" stopIfTrue="1">
      <formula>F250="-"</formula>
    </cfRule>
  </conditionalFormatting>
  <conditionalFormatting sqref="D250">
    <cfRule type="expression" dxfId="29473" priority="3302" stopIfTrue="1">
      <formula>F250="-"</formula>
    </cfRule>
  </conditionalFormatting>
  <conditionalFormatting sqref="E250">
    <cfRule type="expression" dxfId="29472" priority="3301" stopIfTrue="1">
      <formula>F250="-"</formula>
    </cfRule>
  </conditionalFormatting>
  <conditionalFormatting sqref="F250">
    <cfRule type="expression" dxfId="29471" priority="3296" stopIfTrue="1">
      <formula>F250="-"</formula>
    </cfRule>
  </conditionalFormatting>
  <conditionalFormatting sqref="G250">
    <cfRule type="cellIs" dxfId="29470" priority="3294" stopIfTrue="1" operator="equal">
      <formula>""</formula>
    </cfRule>
    <cfRule type="expression" dxfId="29469" priority="3295" stopIfTrue="1">
      <formula>F250="-"</formula>
    </cfRule>
  </conditionalFormatting>
  <conditionalFormatting sqref="G243">
    <cfRule type="cellIs" dxfId="29468" priority="3292" stopIfTrue="1" operator="equal">
      <formula>""</formula>
    </cfRule>
    <cfRule type="expression" dxfId="29467" priority="3293" stopIfTrue="1">
      <formula>F243="-"</formula>
    </cfRule>
  </conditionalFormatting>
  <conditionalFormatting sqref="C251">
    <cfRule type="expression" dxfId="29466" priority="3286" stopIfTrue="1">
      <formula>F251="-"</formula>
    </cfRule>
  </conditionalFormatting>
  <conditionalFormatting sqref="D251">
    <cfRule type="expression" dxfId="29465" priority="3291" stopIfTrue="1">
      <formula>F251="-"</formula>
    </cfRule>
  </conditionalFormatting>
  <conditionalFormatting sqref="E251">
    <cfRule type="expression" dxfId="29464" priority="3290" stopIfTrue="1">
      <formula>F251="-"</formula>
    </cfRule>
  </conditionalFormatting>
  <conditionalFormatting sqref="F251">
    <cfRule type="expression" dxfId="29463" priority="3285" stopIfTrue="1">
      <formula>F251="-"</formula>
    </cfRule>
  </conditionalFormatting>
  <conditionalFormatting sqref="G251">
    <cfRule type="cellIs" dxfId="29462" priority="3283" stopIfTrue="1" operator="equal">
      <formula>""</formula>
    </cfRule>
    <cfRule type="expression" dxfId="29461" priority="3284" stopIfTrue="1">
      <formula>F251="-"</formula>
    </cfRule>
  </conditionalFormatting>
  <conditionalFormatting sqref="C239">
    <cfRule type="expression" dxfId="29460" priority="3277" stopIfTrue="1">
      <formula>F239="-"</formula>
    </cfRule>
  </conditionalFormatting>
  <conditionalFormatting sqref="D239">
    <cfRule type="expression" dxfId="29459" priority="3282" stopIfTrue="1">
      <formula>F239="-"</formula>
    </cfRule>
  </conditionalFormatting>
  <conditionalFormatting sqref="E239">
    <cfRule type="expression" dxfId="29458" priority="3281" stopIfTrue="1">
      <formula>F239="-"</formula>
    </cfRule>
  </conditionalFormatting>
  <conditionalFormatting sqref="F239">
    <cfRule type="expression" dxfId="29457" priority="3276" stopIfTrue="1">
      <formula>F239="-"</formula>
    </cfRule>
  </conditionalFormatting>
  <conditionalFormatting sqref="C244">
    <cfRule type="expression" dxfId="29456" priority="3270" stopIfTrue="1">
      <formula>F244="-"</formula>
    </cfRule>
  </conditionalFormatting>
  <conditionalFormatting sqref="D244">
    <cfRule type="expression" dxfId="29455" priority="3275" stopIfTrue="1">
      <formula>F244="-"</formula>
    </cfRule>
  </conditionalFormatting>
  <conditionalFormatting sqref="E244">
    <cfRule type="expression" dxfId="29454" priority="3274" stopIfTrue="1">
      <formula>F244="-"</formula>
    </cfRule>
  </conditionalFormatting>
  <conditionalFormatting sqref="F244">
    <cfRule type="expression" dxfId="29453" priority="3269" stopIfTrue="1">
      <formula>F244="-"</formula>
    </cfRule>
  </conditionalFormatting>
  <conditionalFormatting sqref="G239">
    <cfRule type="cellIs" dxfId="29452" priority="3267" stopIfTrue="1" operator="equal">
      <formula>""</formula>
    </cfRule>
    <cfRule type="expression" dxfId="29451" priority="3268" stopIfTrue="1">
      <formula>F239="-"</formula>
    </cfRule>
  </conditionalFormatting>
  <conditionalFormatting sqref="C380">
    <cfRule type="expression" dxfId="29450" priority="3261" stopIfTrue="1">
      <formula>F380="-"</formula>
    </cfRule>
  </conditionalFormatting>
  <conditionalFormatting sqref="D380">
    <cfRule type="expression" dxfId="29449" priority="3266" stopIfTrue="1">
      <formula>F380="-"</formula>
    </cfRule>
  </conditionalFormatting>
  <conditionalFormatting sqref="E380">
    <cfRule type="expression" dxfId="29448" priority="3265" stopIfTrue="1">
      <formula>F380="-"</formula>
    </cfRule>
  </conditionalFormatting>
  <conditionalFormatting sqref="F380">
    <cfRule type="expression" dxfId="29447" priority="3260" stopIfTrue="1">
      <formula>F380="-"</formula>
    </cfRule>
  </conditionalFormatting>
  <conditionalFormatting sqref="G244">
    <cfRule type="cellIs" dxfId="29446" priority="3258" stopIfTrue="1" operator="equal">
      <formula>""</formula>
    </cfRule>
    <cfRule type="expression" dxfId="29445" priority="3259" stopIfTrue="1">
      <formula>F244="-"</formula>
    </cfRule>
  </conditionalFormatting>
  <conditionalFormatting sqref="G380">
    <cfRule type="cellIs" dxfId="29444" priority="3256" stopIfTrue="1" operator="equal">
      <formula>""</formula>
    </cfRule>
    <cfRule type="expression" dxfId="29443" priority="3257" stopIfTrue="1">
      <formula>F380="-"</formula>
    </cfRule>
  </conditionalFormatting>
  <conditionalFormatting sqref="C252">
    <cfRule type="expression" dxfId="29442" priority="3250" stopIfTrue="1">
      <formula>F252="-"</formula>
    </cfRule>
  </conditionalFormatting>
  <conditionalFormatting sqref="D252">
    <cfRule type="expression" dxfId="29441" priority="3255" stopIfTrue="1">
      <formula>F252="-"</formula>
    </cfRule>
  </conditionalFormatting>
  <conditionalFormatting sqref="E252">
    <cfRule type="expression" dxfId="29440" priority="3254" stopIfTrue="1">
      <formula>F252="-"</formula>
    </cfRule>
  </conditionalFormatting>
  <conditionalFormatting sqref="F252">
    <cfRule type="expression" dxfId="29439" priority="3249" stopIfTrue="1">
      <formula>F252="-"</formula>
    </cfRule>
  </conditionalFormatting>
  <conditionalFormatting sqref="G252">
    <cfRule type="cellIs" dxfId="29438" priority="3245" stopIfTrue="1" operator="equal">
      <formula>""</formula>
    </cfRule>
    <cfRule type="expression" dxfId="29437" priority="3246" stopIfTrue="1">
      <formula>F252="-"</formula>
    </cfRule>
  </conditionalFormatting>
  <conditionalFormatting sqref="G253">
    <cfRule type="cellIs" dxfId="29436" priority="3247" stopIfTrue="1" operator="equal">
      <formula>""</formula>
    </cfRule>
    <cfRule type="expression" dxfId="29435" priority="3248" stopIfTrue="1">
      <formula>F253="-"</formula>
    </cfRule>
  </conditionalFormatting>
  <conditionalFormatting sqref="C260">
    <cfRule type="expression" dxfId="29434" priority="3239" stopIfTrue="1">
      <formula>F260="-"</formula>
    </cfRule>
  </conditionalFormatting>
  <conditionalFormatting sqref="D260">
    <cfRule type="expression" dxfId="29433" priority="3244" stopIfTrue="1">
      <formula>F260="-"</formula>
    </cfRule>
  </conditionalFormatting>
  <conditionalFormatting sqref="E260">
    <cfRule type="expression" dxfId="29432" priority="3243" stopIfTrue="1">
      <formula>F260="-"</formula>
    </cfRule>
  </conditionalFormatting>
  <conditionalFormatting sqref="F260">
    <cfRule type="expression" dxfId="29431" priority="3238" stopIfTrue="1">
      <formula>F260="-"</formula>
    </cfRule>
  </conditionalFormatting>
  <conditionalFormatting sqref="G259">
    <cfRule type="cellIs" dxfId="29430" priority="3236" stopIfTrue="1" operator="equal">
      <formula>""</formula>
    </cfRule>
    <cfRule type="expression" dxfId="29429" priority="3237" stopIfTrue="1">
      <formula>F259="-"</formula>
    </cfRule>
  </conditionalFormatting>
  <conditionalFormatting sqref="C261">
    <cfRule type="expression" dxfId="29428" priority="3230" stopIfTrue="1">
      <formula>F261="-"</formula>
    </cfRule>
  </conditionalFormatting>
  <conditionalFormatting sqref="D261">
    <cfRule type="expression" dxfId="29427" priority="3235" stopIfTrue="1">
      <formula>F261="-"</formula>
    </cfRule>
  </conditionalFormatting>
  <conditionalFormatting sqref="E261">
    <cfRule type="expression" dxfId="29426" priority="3234" stopIfTrue="1">
      <formula>F261="-"</formula>
    </cfRule>
  </conditionalFormatting>
  <conditionalFormatting sqref="F261">
    <cfRule type="expression" dxfId="29425" priority="3229" stopIfTrue="1">
      <formula>F261="-"</formula>
    </cfRule>
  </conditionalFormatting>
  <conditionalFormatting sqref="G260">
    <cfRule type="cellIs" dxfId="29424" priority="3227" stopIfTrue="1" operator="equal">
      <formula>""</formula>
    </cfRule>
    <cfRule type="expression" dxfId="29423" priority="3228" stopIfTrue="1">
      <formula>F260="-"</formula>
    </cfRule>
  </conditionalFormatting>
  <conditionalFormatting sqref="C287">
    <cfRule type="expression" dxfId="29422" priority="3221" stopIfTrue="1">
      <formula>F287="-"</formula>
    </cfRule>
  </conditionalFormatting>
  <conditionalFormatting sqref="D287">
    <cfRule type="expression" dxfId="29421" priority="3226" stopIfTrue="1">
      <formula>F287="-"</formula>
    </cfRule>
  </conditionalFormatting>
  <conditionalFormatting sqref="E287">
    <cfRule type="expression" dxfId="29420" priority="3225" stopIfTrue="1">
      <formula>F287="-"</formula>
    </cfRule>
  </conditionalFormatting>
  <conditionalFormatting sqref="F287">
    <cfRule type="expression" dxfId="29419" priority="3220" stopIfTrue="1">
      <formula>F287="-"</formula>
    </cfRule>
  </conditionalFormatting>
  <conditionalFormatting sqref="C262">
    <cfRule type="expression" dxfId="29418" priority="3214" stopIfTrue="1">
      <formula>F262="-"</formula>
    </cfRule>
  </conditionalFormatting>
  <conditionalFormatting sqref="D262">
    <cfRule type="expression" dxfId="29417" priority="3219" stopIfTrue="1">
      <formula>F262="-"</formula>
    </cfRule>
  </conditionalFormatting>
  <conditionalFormatting sqref="E262">
    <cfRule type="expression" dxfId="29416" priority="3218" stopIfTrue="1">
      <formula>F262="-"</formula>
    </cfRule>
  </conditionalFormatting>
  <conditionalFormatting sqref="F262">
    <cfRule type="expression" dxfId="29415" priority="3213" stopIfTrue="1">
      <formula>F262="-"</formula>
    </cfRule>
  </conditionalFormatting>
  <conditionalFormatting sqref="G262">
    <cfRule type="cellIs" dxfId="29414" priority="3211" stopIfTrue="1" operator="equal">
      <formula>""</formula>
    </cfRule>
    <cfRule type="expression" dxfId="29413" priority="3212" stopIfTrue="1">
      <formula>F262="-"</formula>
    </cfRule>
  </conditionalFormatting>
  <conditionalFormatting sqref="C264">
    <cfRule type="expression" dxfId="29412" priority="3205" stopIfTrue="1">
      <formula>F264="-"</formula>
    </cfRule>
  </conditionalFormatting>
  <conditionalFormatting sqref="D264">
    <cfRule type="expression" dxfId="29411" priority="3210" stopIfTrue="1">
      <formula>F264="-"</formula>
    </cfRule>
  </conditionalFormatting>
  <conditionalFormatting sqref="E264">
    <cfRule type="expression" dxfId="29410" priority="3209" stopIfTrue="1">
      <formula>F264="-"</formula>
    </cfRule>
  </conditionalFormatting>
  <conditionalFormatting sqref="F264">
    <cfRule type="expression" dxfId="29409" priority="3204" stopIfTrue="1">
      <formula>F264="-"</formula>
    </cfRule>
  </conditionalFormatting>
  <conditionalFormatting sqref="C265">
    <cfRule type="expression" dxfId="29408" priority="3198" stopIfTrue="1">
      <formula>F265="-"</formula>
    </cfRule>
  </conditionalFormatting>
  <conditionalFormatting sqref="D265">
    <cfRule type="expression" dxfId="29407" priority="3203" stopIfTrue="1">
      <formula>F265="-"</formula>
    </cfRule>
  </conditionalFormatting>
  <conditionalFormatting sqref="E265">
    <cfRule type="expression" dxfId="29406" priority="3202" stopIfTrue="1">
      <formula>F265="-"</formula>
    </cfRule>
  </conditionalFormatting>
  <conditionalFormatting sqref="F265">
    <cfRule type="expression" dxfId="29405" priority="3197" stopIfTrue="1">
      <formula>F265="-"</formula>
    </cfRule>
  </conditionalFormatting>
  <conditionalFormatting sqref="G265">
    <cfRule type="cellIs" dxfId="29404" priority="3195" stopIfTrue="1" operator="equal">
      <formula>""</formula>
    </cfRule>
    <cfRule type="expression" dxfId="29403" priority="3196" stopIfTrue="1">
      <formula>F265="-"</formula>
    </cfRule>
  </conditionalFormatting>
  <conditionalFormatting sqref="C266">
    <cfRule type="expression" dxfId="29402" priority="3189" stopIfTrue="1">
      <formula>F266="-"</formula>
    </cfRule>
  </conditionalFormatting>
  <conditionalFormatting sqref="D266">
    <cfRule type="expression" dxfId="29401" priority="3194" stopIfTrue="1">
      <formula>F266="-"</formula>
    </cfRule>
  </conditionalFormatting>
  <conditionalFormatting sqref="E266">
    <cfRule type="expression" dxfId="29400" priority="3193" stopIfTrue="1">
      <formula>F266="-"</formula>
    </cfRule>
  </conditionalFormatting>
  <conditionalFormatting sqref="F266">
    <cfRule type="expression" dxfId="29399" priority="3188" stopIfTrue="1">
      <formula>F266="-"</formula>
    </cfRule>
  </conditionalFormatting>
  <conditionalFormatting sqref="G266">
    <cfRule type="cellIs" dxfId="29398" priority="3186" stopIfTrue="1" operator="equal">
      <formula>""</formula>
    </cfRule>
    <cfRule type="expression" dxfId="29397" priority="3187" stopIfTrue="1">
      <formula>F266="-"</formula>
    </cfRule>
  </conditionalFormatting>
  <conditionalFormatting sqref="C263">
    <cfRule type="expression" dxfId="29396" priority="3180" stopIfTrue="1">
      <formula>F263="-"</formula>
    </cfRule>
  </conditionalFormatting>
  <conditionalFormatting sqref="D263">
    <cfRule type="expression" dxfId="29395" priority="3185" stopIfTrue="1">
      <formula>F263="-"</formula>
    </cfRule>
  </conditionalFormatting>
  <conditionalFormatting sqref="E263">
    <cfRule type="expression" dxfId="29394" priority="3184" stopIfTrue="1">
      <formula>F263="-"</formula>
    </cfRule>
  </conditionalFormatting>
  <conditionalFormatting sqref="F263">
    <cfRule type="expression" dxfId="29393" priority="3179" stopIfTrue="1">
      <formula>F263="-"</formula>
    </cfRule>
  </conditionalFormatting>
  <conditionalFormatting sqref="C267">
    <cfRule type="expression" dxfId="29392" priority="3173" stopIfTrue="1">
      <formula>F267="-"</formula>
    </cfRule>
  </conditionalFormatting>
  <conditionalFormatting sqref="D267">
    <cfRule type="expression" dxfId="29391" priority="3178" stopIfTrue="1">
      <formula>F267="-"</formula>
    </cfRule>
  </conditionalFormatting>
  <conditionalFormatting sqref="E267">
    <cfRule type="expression" dxfId="29390" priority="3177" stopIfTrue="1">
      <formula>F267="-"</formula>
    </cfRule>
  </conditionalFormatting>
  <conditionalFormatting sqref="F267">
    <cfRule type="expression" dxfId="29389" priority="3172" stopIfTrue="1">
      <formula>F267="-"</formula>
    </cfRule>
  </conditionalFormatting>
  <conditionalFormatting sqref="G267">
    <cfRule type="cellIs" dxfId="29388" priority="3170" stopIfTrue="1" operator="equal">
      <formula>""</formula>
    </cfRule>
    <cfRule type="expression" dxfId="29387" priority="3171" stopIfTrue="1">
      <formula>F267="-"</formula>
    </cfRule>
  </conditionalFormatting>
  <conditionalFormatting sqref="G263">
    <cfRule type="cellIs" dxfId="29386" priority="3168" stopIfTrue="1" operator="equal">
      <formula>""</formula>
    </cfRule>
    <cfRule type="expression" dxfId="29385" priority="3169" stopIfTrue="1">
      <formula>F263="-"</formula>
    </cfRule>
  </conditionalFormatting>
  <conditionalFormatting sqref="C268">
    <cfRule type="expression" dxfId="29384" priority="3162" stopIfTrue="1">
      <formula>F268="-"</formula>
    </cfRule>
  </conditionalFormatting>
  <conditionalFormatting sqref="D268">
    <cfRule type="expression" dxfId="29383" priority="3167" stopIfTrue="1">
      <formula>F268="-"</formula>
    </cfRule>
  </conditionalFormatting>
  <conditionalFormatting sqref="E268">
    <cfRule type="expression" dxfId="29382" priority="3166" stopIfTrue="1">
      <formula>F268="-"</formula>
    </cfRule>
  </conditionalFormatting>
  <conditionalFormatting sqref="F268">
    <cfRule type="expression" dxfId="29381" priority="3161" stopIfTrue="1">
      <formula>F268="-"</formula>
    </cfRule>
  </conditionalFormatting>
  <conditionalFormatting sqref="C271">
    <cfRule type="expression" dxfId="29380" priority="3154" stopIfTrue="1">
      <formula>F271="-"</formula>
    </cfRule>
  </conditionalFormatting>
  <conditionalFormatting sqref="D271">
    <cfRule type="expression" dxfId="29379" priority="3160" stopIfTrue="1">
      <formula>F271="-"</formula>
    </cfRule>
  </conditionalFormatting>
  <conditionalFormatting sqref="B271">
    <cfRule type="expression" dxfId="29378" priority="3159" stopIfTrue="1">
      <formula>F271="-"</formula>
    </cfRule>
  </conditionalFormatting>
  <conditionalFormatting sqref="E271">
    <cfRule type="expression" dxfId="29377" priority="3158" stopIfTrue="1">
      <formula>F271="-"</formula>
    </cfRule>
  </conditionalFormatting>
  <conditionalFormatting sqref="F271">
    <cfRule type="expression" dxfId="29376" priority="3153" stopIfTrue="1">
      <formula>F271="-"</formula>
    </cfRule>
  </conditionalFormatting>
  <conditionalFormatting sqref="G268">
    <cfRule type="cellIs" dxfId="29375" priority="3149" stopIfTrue="1" operator="equal">
      <formula>""</formula>
    </cfRule>
    <cfRule type="expression" dxfId="29374" priority="3150" stopIfTrue="1">
      <formula>F268="-"</formula>
    </cfRule>
  </conditionalFormatting>
  <conditionalFormatting sqref="G271">
    <cfRule type="cellIs" dxfId="29373" priority="3151" stopIfTrue="1" operator="equal">
      <formula>""</formula>
    </cfRule>
    <cfRule type="expression" dxfId="29372" priority="3152" stopIfTrue="1">
      <formula>F271="-"</formula>
    </cfRule>
  </conditionalFormatting>
  <conditionalFormatting sqref="C286">
    <cfRule type="expression" dxfId="29371" priority="3143" stopIfTrue="1">
      <formula>F286="-"</formula>
    </cfRule>
  </conditionalFormatting>
  <conditionalFormatting sqref="D286">
    <cfRule type="expression" dxfId="29370" priority="3148" stopIfTrue="1">
      <formula>F286="-"</formula>
    </cfRule>
  </conditionalFormatting>
  <conditionalFormatting sqref="E286">
    <cfRule type="expression" dxfId="29369" priority="3147" stopIfTrue="1">
      <formula>F286="-"</formula>
    </cfRule>
  </conditionalFormatting>
  <conditionalFormatting sqref="F286">
    <cfRule type="expression" dxfId="29368" priority="3142" stopIfTrue="1">
      <formula>F286="-"</formula>
    </cfRule>
  </conditionalFormatting>
  <conditionalFormatting sqref="C245">
    <cfRule type="expression" dxfId="29367" priority="3136" stopIfTrue="1">
      <formula>F245="-"</formula>
    </cfRule>
  </conditionalFormatting>
  <conditionalFormatting sqref="D245">
    <cfRule type="expression" dxfId="29366" priority="3141" stopIfTrue="1">
      <formula>F245="-"</formula>
    </cfRule>
  </conditionalFormatting>
  <conditionalFormatting sqref="E245">
    <cfRule type="expression" dxfId="29365" priority="3140" stopIfTrue="1">
      <formula>F245="-"</formula>
    </cfRule>
  </conditionalFormatting>
  <conditionalFormatting sqref="F245">
    <cfRule type="expression" dxfId="29364" priority="3135" stopIfTrue="1">
      <formula>F245="-"</formula>
    </cfRule>
  </conditionalFormatting>
  <conditionalFormatting sqref="G245">
    <cfRule type="cellIs" dxfId="29363" priority="3133" stopIfTrue="1" operator="equal">
      <formula>""</formula>
    </cfRule>
    <cfRule type="expression" dxfId="29362" priority="3134" stopIfTrue="1">
      <formula>F245="-"</formula>
    </cfRule>
  </conditionalFormatting>
  <conditionalFormatting sqref="C284">
    <cfRule type="expression" dxfId="29361" priority="3127" stopIfTrue="1">
      <formula>F284="-"</formula>
    </cfRule>
  </conditionalFormatting>
  <conditionalFormatting sqref="D284">
    <cfRule type="expression" dxfId="29360" priority="3132" stopIfTrue="1">
      <formula>F284="-"</formula>
    </cfRule>
  </conditionalFormatting>
  <conditionalFormatting sqref="E284">
    <cfRule type="expression" dxfId="29359" priority="3131" stopIfTrue="1">
      <formula>F284="-"</formula>
    </cfRule>
  </conditionalFormatting>
  <conditionalFormatting sqref="F284">
    <cfRule type="expression" dxfId="29358" priority="3126" stopIfTrue="1">
      <formula>F284="-"</formula>
    </cfRule>
  </conditionalFormatting>
  <conditionalFormatting sqref="C246">
    <cfRule type="expression" dxfId="29357" priority="3120" stopIfTrue="1">
      <formula>F246="-"</formula>
    </cfRule>
  </conditionalFormatting>
  <conditionalFormatting sqref="D246">
    <cfRule type="expression" dxfId="29356" priority="3125" stopIfTrue="1">
      <formula>F246="-"</formula>
    </cfRule>
  </conditionalFormatting>
  <conditionalFormatting sqref="E246">
    <cfRule type="expression" dxfId="29355" priority="3124" stopIfTrue="1">
      <formula>F246="-"</formula>
    </cfRule>
  </conditionalFormatting>
  <conditionalFormatting sqref="F246">
    <cfRule type="expression" dxfId="29354" priority="3119" stopIfTrue="1">
      <formula>F246="-"</formula>
    </cfRule>
  </conditionalFormatting>
  <conditionalFormatting sqref="C272">
    <cfRule type="expression" dxfId="29353" priority="3113" stopIfTrue="1">
      <formula>F272="-"</formula>
    </cfRule>
  </conditionalFormatting>
  <conditionalFormatting sqref="D272">
    <cfRule type="expression" dxfId="29352" priority="3118" stopIfTrue="1">
      <formula>F272="-"</formula>
    </cfRule>
  </conditionalFormatting>
  <conditionalFormatting sqref="E272">
    <cfRule type="expression" dxfId="29351" priority="3117" stopIfTrue="1">
      <formula>F272="-"</formula>
    </cfRule>
  </conditionalFormatting>
  <conditionalFormatting sqref="F272">
    <cfRule type="expression" dxfId="29350" priority="3112" stopIfTrue="1">
      <formula>F272="-"</formula>
    </cfRule>
  </conditionalFormatting>
  <conditionalFormatting sqref="G246">
    <cfRule type="cellIs" dxfId="29349" priority="3110" stopIfTrue="1" operator="equal">
      <formula>""</formula>
    </cfRule>
    <cfRule type="expression" dxfId="29348" priority="3111" stopIfTrue="1">
      <formula>F246="-"</formula>
    </cfRule>
  </conditionalFormatting>
  <conditionalFormatting sqref="C273">
    <cfRule type="expression" dxfId="29347" priority="3104" stopIfTrue="1">
      <formula>F273="-"</formula>
    </cfRule>
  </conditionalFormatting>
  <conditionalFormatting sqref="D273">
    <cfRule type="expression" dxfId="29346" priority="3109" stopIfTrue="1">
      <formula>F273="-"</formula>
    </cfRule>
  </conditionalFormatting>
  <conditionalFormatting sqref="E273">
    <cfRule type="expression" dxfId="29345" priority="3108" stopIfTrue="1">
      <formula>F273="-"</formula>
    </cfRule>
  </conditionalFormatting>
  <conditionalFormatting sqref="F273">
    <cfRule type="expression" dxfId="29344" priority="3103" stopIfTrue="1">
      <formula>F273="-"</formula>
    </cfRule>
  </conditionalFormatting>
  <conditionalFormatting sqref="G272">
    <cfRule type="cellIs" dxfId="29343" priority="3101" stopIfTrue="1" operator="equal">
      <formula>""</formula>
    </cfRule>
    <cfRule type="expression" dxfId="29342" priority="3102" stopIfTrue="1">
      <formula>F272="-"</formula>
    </cfRule>
  </conditionalFormatting>
  <conditionalFormatting sqref="C274">
    <cfRule type="expression" dxfId="29341" priority="3095" stopIfTrue="1">
      <formula>F274="-"</formula>
    </cfRule>
  </conditionalFormatting>
  <conditionalFormatting sqref="D274">
    <cfRule type="expression" dxfId="29340" priority="3100" stopIfTrue="1">
      <formula>F274="-"</formula>
    </cfRule>
  </conditionalFormatting>
  <conditionalFormatting sqref="E274">
    <cfRule type="expression" dxfId="29339" priority="3099" stopIfTrue="1">
      <formula>F274="-"</formula>
    </cfRule>
  </conditionalFormatting>
  <conditionalFormatting sqref="F274">
    <cfRule type="expression" dxfId="29338" priority="3094" stopIfTrue="1">
      <formula>F274="-"</formula>
    </cfRule>
  </conditionalFormatting>
  <conditionalFormatting sqref="G273">
    <cfRule type="cellIs" dxfId="29337" priority="3092" stopIfTrue="1" operator="equal">
      <formula>""</formula>
    </cfRule>
    <cfRule type="expression" dxfId="29336" priority="3093" stopIfTrue="1">
      <formula>F273="-"</formula>
    </cfRule>
  </conditionalFormatting>
  <conditionalFormatting sqref="C275">
    <cfRule type="expression" dxfId="29335" priority="3086" stopIfTrue="1">
      <formula>F275="-"</formula>
    </cfRule>
  </conditionalFormatting>
  <conditionalFormatting sqref="D275">
    <cfRule type="expression" dxfId="29334" priority="3091" stopIfTrue="1">
      <formula>F275="-"</formula>
    </cfRule>
  </conditionalFormatting>
  <conditionalFormatting sqref="E275">
    <cfRule type="expression" dxfId="29333" priority="3090" stopIfTrue="1">
      <formula>F275="-"</formula>
    </cfRule>
  </conditionalFormatting>
  <conditionalFormatting sqref="F275">
    <cfRule type="expression" dxfId="29332" priority="3085" stopIfTrue="1">
      <formula>F275="-"</formula>
    </cfRule>
  </conditionalFormatting>
  <conditionalFormatting sqref="G274">
    <cfRule type="cellIs" dxfId="29331" priority="3083" stopIfTrue="1" operator="equal">
      <formula>""</formula>
    </cfRule>
    <cfRule type="expression" dxfId="29330" priority="3084" stopIfTrue="1">
      <formula>F274="-"</formula>
    </cfRule>
  </conditionalFormatting>
  <conditionalFormatting sqref="C276">
    <cfRule type="expression" dxfId="29329" priority="3077" stopIfTrue="1">
      <formula>F276="-"</formula>
    </cfRule>
  </conditionalFormatting>
  <conditionalFormatting sqref="D276">
    <cfRule type="expression" dxfId="29328" priority="3082" stopIfTrue="1">
      <formula>F276="-"</formula>
    </cfRule>
  </conditionalFormatting>
  <conditionalFormatting sqref="E276">
    <cfRule type="expression" dxfId="29327" priority="3081" stopIfTrue="1">
      <formula>F276="-"</formula>
    </cfRule>
  </conditionalFormatting>
  <conditionalFormatting sqref="F276">
    <cfRule type="expression" dxfId="29326" priority="3076" stopIfTrue="1">
      <formula>F276="-"</formula>
    </cfRule>
  </conditionalFormatting>
  <conditionalFormatting sqref="G276">
    <cfRule type="cellIs" dxfId="29325" priority="3074" stopIfTrue="1" operator="equal">
      <formula>""</formula>
    </cfRule>
    <cfRule type="expression" dxfId="29324" priority="3075" stopIfTrue="1">
      <formula>F276="-"</formula>
    </cfRule>
  </conditionalFormatting>
  <conditionalFormatting sqref="G275">
    <cfRule type="cellIs" dxfId="29323" priority="3072" stopIfTrue="1" operator="equal">
      <formula>""</formula>
    </cfRule>
    <cfRule type="expression" dxfId="29322" priority="3073" stopIfTrue="1">
      <formula>F275="-"</formula>
    </cfRule>
  </conditionalFormatting>
  <conditionalFormatting sqref="C281">
    <cfRule type="expression" dxfId="29321" priority="3066" stopIfTrue="1">
      <formula>F281="-"</formula>
    </cfRule>
  </conditionalFormatting>
  <conditionalFormatting sqref="D281">
    <cfRule type="expression" dxfId="29320" priority="3071" stopIfTrue="1">
      <formula>F281="-"</formula>
    </cfRule>
  </conditionalFormatting>
  <conditionalFormatting sqref="E281">
    <cfRule type="expression" dxfId="29319" priority="3070" stopIfTrue="1">
      <formula>F281="-"</formula>
    </cfRule>
  </conditionalFormatting>
  <conditionalFormatting sqref="F281">
    <cfRule type="expression" dxfId="29318" priority="3065" stopIfTrue="1">
      <formula>F281="-"</formula>
    </cfRule>
  </conditionalFormatting>
  <conditionalFormatting sqref="C280">
    <cfRule type="expression" dxfId="29317" priority="3059" stopIfTrue="1">
      <formula>F280="-"</formula>
    </cfRule>
  </conditionalFormatting>
  <conditionalFormatting sqref="D280">
    <cfRule type="expression" dxfId="29316" priority="3064" stopIfTrue="1">
      <formula>F280="-"</formula>
    </cfRule>
  </conditionalFormatting>
  <conditionalFormatting sqref="E280">
    <cfRule type="expression" dxfId="29315" priority="3063" stopIfTrue="1">
      <formula>F280="-"</formula>
    </cfRule>
  </conditionalFormatting>
  <conditionalFormatting sqref="F280">
    <cfRule type="expression" dxfId="29314" priority="3058" stopIfTrue="1">
      <formula>F280="-"</formula>
    </cfRule>
  </conditionalFormatting>
  <conditionalFormatting sqref="G280">
    <cfRule type="cellIs" dxfId="29313" priority="3056" stopIfTrue="1" operator="equal">
      <formula>""</formula>
    </cfRule>
    <cfRule type="expression" dxfId="29312" priority="3057" stopIfTrue="1">
      <formula>F280="-"</formula>
    </cfRule>
  </conditionalFormatting>
  <conditionalFormatting sqref="C278">
    <cfRule type="expression" dxfId="29311" priority="3050" stopIfTrue="1">
      <formula>F278="-"</formula>
    </cfRule>
  </conditionalFormatting>
  <conditionalFormatting sqref="D278">
    <cfRule type="expression" dxfId="29310" priority="3055" stopIfTrue="1">
      <formula>F278="-"</formula>
    </cfRule>
  </conditionalFormatting>
  <conditionalFormatting sqref="E278">
    <cfRule type="expression" dxfId="29309" priority="3054" stopIfTrue="1">
      <formula>F278="-"</formula>
    </cfRule>
  </conditionalFormatting>
  <conditionalFormatting sqref="F278">
    <cfRule type="expression" dxfId="29308" priority="3049" stopIfTrue="1">
      <formula>F278="-"</formula>
    </cfRule>
  </conditionalFormatting>
  <conditionalFormatting sqref="G281">
    <cfRule type="cellIs" dxfId="29307" priority="3047" stopIfTrue="1" operator="equal">
      <formula>""</formula>
    </cfRule>
    <cfRule type="expression" dxfId="29306" priority="3048" stopIfTrue="1">
      <formula>F281="-"</formula>
    </cfRule>
  </conditionalFormatting>
  <conditionalFormatting sqref="G277">
    <cfRule type="cellIs" dxfId="29305" priority="3038" stopIfTrue="1" operator="equal">
      <formula>""</formula>
    </cfRule>
    <cfRule type="expression" dxfId="29304" priority="3039" stopIfTrue="1">
      <formula>F277="-"</formula>
    </cfRule>
  </conditionalFormatting>
  <conditionalFormatting sqref="C277">
    <cfRule type="expression" dxfId="29303" priority="3041" stopIfTrue="1">
      <formula>F277="-"</formula>
    </cfRule>
  </conditionalFormatting>
  <conditionalFormatting sqref="D277">
    <cfRule type="expression" dxfId="29302" priority="3046" stopIfTrue="1">
      <formula>F277="-"</formula>
    </cfRule>
  </conditionalFormatting>
  <conditionalFormatting sqref="E277">
    <cfRule type="expression" dxfId="29301" priority="3045" stopIfTrue="1">
      <formula>F277="-"</formula>
    </cfRule>
  </conditionalFormatting>
  <conditionalFormatting sqref="F277">
    <cfRule type="expression" dxfId="29300" priority="3040" stopIfTrue="1">
      <formula>F277="-"</formula>
    </cfRule>
  </conditionalFormatting>
  <conditionalFormatting sqref="C279">
    <cfRule type="expression" dxfId="29299" priority="3032" stopIfTrue="1">
      <formula>F279="-"</formula>
    </cfRule>
  </conditionalFormatting>
  <conditionalFormatting sqref="D279">
    <cfRule type="expression" dxfId="29298" priority="3037" stopIfTrue="1">
      <formula>F279="-"</formula>
    </cfRule>
  </conditionalFormatting>
  <conditionalFormatting sqref="E279">
    <cfRule type="expression" dxfId="29297" priority="3036" stopIfTrue="1">
      <formula>F279="-"</formula>
    </cfRule>
  </conditionalFormatting>
  <conditionalFormatting sqref="F279">
    <cfRule type="expression" dxfId="29296" priority="3031" stopIfTrue="1">
      <formula>F279="-"</formula>
    </cfRule>
  </conditionalFormatting>
  <conditionalFormatting sqref="G278">
    <cfRule type="cellIs" dxfId="29295" priority="3029" stopIfTrue="1" operator="equal">
      <formula>""</formula>
    </cfRule>
    <cfRule type="expression" dxfId="29294" priority="3030" stopIfTrue="1">
      <formula>F278="-"</formula>
    </cfRule>
  </conditionalFormatting>
  <conditionalFormatting sqref="C282">
    <cfRule type="expression" dxfId="29293" priority="3022" stopIfTrue="1">
      <formula>F282="-"</formula>
    </cfRule>
  </conditionalFormatting>
  <conditionalFormatting sqref="D282">
    <cfRule type="expression" dxfId="29292" priority="3028" stopIfTrue="1">
      <formula>F282="-"</formula>
    </cfRule>
  </conditionalFormatting>
  <conditionalFormatting sqref="B282">
    <cfRule type="expression" dxfId="29291" priority="3027" stopIfTrue="1">
      <formula>F282="-"</formula>
    </cfRule>
  </conditionalFormatting>
  <conditionalFormatting sqref="E282">
    <cfRule type="expression" dxfId="29290" priority="3026" stopIfTrue="1">
      <formula>F282="-"</formula>
    </cfRule>
  </conditionalFormatting>
  <conditionalFormatting sqref="F282">
    <cfRule type="expression" dxfId="29289" priority="3021" stopIfTrue="1">
      <formula>F282="-"</formula>
    </cfRule>
  </conditionalFormatting>
  <conditionalFormatting sqref="G282">
    <cfRule type="cellIs" dxfId="29288" priority="3019" stopIfTrue="1" operator="equal">
      <formula>""</formula>
    </cfRule>
    <cfRule type="expression" dxfId="29287" priority="3020" stopIfTrue="1">
      <formula>F282="-"</formula>
    </cfRule>
  </conditionalFormatting>
  <conditionalFormatting sqref="G279">
    <cfRule type="cellIs" dxfId="29286" priority="3017" stopIfTrue="1" operator="equal">
      <formula>""</formula>
    </cfRule>
    <cfRule type="expression" dxfId="29285" priority="3018" stopIfTrue="1">
      <formula>F279="-"</formula>
    </cfRule>
  </conditionalFormatting>
  <conditionalFormatting sqref="C283">
    <cfRule type="expression" dxfId="29284" priority="3010" stopIfTrue="1">
      <formula>F283="-"</formula>
    </cfRule>
  </conditionalFormatting>
  <conditionalFormatting sqref="D283">
    <cfRule type="expression" dxfId="29283" priority="3016" stopIfTrue="1">
      <formula>F283="-"</formula>
    </cfRule>
  </conditionalFormatting>
  <conditionalFormatting sqref="B283:B304">
    <cfRule type="expression" dxfId="29282" priority="3015" stopIfTrue="1">
      <formula>F283="-"</formula>
    </cfRule>
  </conditionalFormatting>
  <conditionalFormatting sqref="E283">
    <cfRule type="expression" dxfId="29281" priority="3014" stopIfTrue="1">
      <formula>F283="-"</formula>
    </cfRule>
  </conditionalFormatting>
  <conditionalFormatting sqref="F283">
    <cfRule type="expression" dxfId="29280" priority="3009" stopIfTrue="1">
      <formula>F283="-"</formula>
    </cfRule>
  </conditionalFormatting>
  <conditionalFormatting sqref="G286">
    <cfRule type="cellIs" dxfId="29279" priority="3003" stopIfTrue="1" operator="equal">
      <formula>""</formula>
    </cfRule>
    <cfRule type="expression" dxfId="29278" priority="3004" stopIfTrue="1">
      <formula>F286="-"</formula>
    </cfRule>
  </conditionalFormatting>
  <conditionalFormatting sqref="G283">
    <cfRule type="cellIs" dxfId="29277" priority="3007" stopIfTrue="1" operator="equal">
      <formula>""</formula>
    </cfRule>
    <cfRule type="expression" dxfId="29276" priority="3008" stopIfTrue="1">
      <formula>F283="-"</formula>
    </cfRule>
  </conditionalFormatting>
  <conditionalFormatting sqref="G284">
    <cfRule type="cellIs" dxfId="29275" priority="3005" stopIfTrue="1" operator="equal">
      <formula>""</formula>
    </cfRule>
    <cfRule type="expression" dxfId="29274" priority="3006" stopIfTrue="1">
      <formula>F284="-"</formula>
    </cfRule>
  </conditionalFormatting>
  <conditionalFormatting sqref="C288">
    <cfRule type="expression" dxfId="29273" priority="2997" stopIfTrue="1">
      <formula>F288="-"</formula>
    </cfRule>
  </conditionalFormatting>
  <conditionalFormatting sqref="D288">
    <cfRule type="expression" dxfId="29272" priority="3002" stopIfTrue="1">
      <formula>F288="-"</formula>
    </cfRule>
  </conditionalFormatting>
  <conditionalFormatting sqref="E288">
    <cfRule type="expression" dxfId="29271" priority="3001" stopIfTrue="1">
      <formula>F288="-"</formula>
    </cfRule>
  </conditionalFormatting>
  <conditionalFormatting sqref="F288">
    <cfRule type="expression" dxfId="29270" priority="2996" stopIfTrue="1">
      <formula>F288="-"</formula>
    </cfRule>
  </conditionalFormatting>
  <conditionalFormatting sqref="G287">
    <cfRule type="cellIs" dxfId="29269" priority="2994" stopIfTrue="1" operator="equal">
      <formula>""</formula>
    </cfRule>
    <cfRule type="expression" dxfId="29268" priority="2995" stopIfTrue="1">
      <formula>F287="-"</formula>
    </cfRule>
  </conditionalFormatting>
  <conditionalFormatting sqref="C285">
    <cfRule type="expression" dxfId="29267" priority="2988" stopIfTrue="1">
      <formula>F285="-"</formula>
    </cfRule>
  </conditionalFormatting>
  <conditionalFormatting sqref="D285">
    <cfRule type="expression" dxfId="29266" priority="2993" stopIfTrue="1">
      <formula>F285="-"</formula>
    </cfRule>
  </conditionalFormatting>
  <conditionalFormatting sqref="E285">
    <cfRule type="expression" dxfId="29265" priority="2992" stopIfTrue="1">
      <formula>F285="-"</formula>
    </cfRule>
  </conditionalFormatting>
  <conditionalFormatting sqref="F285">
    <cfRule type="expression" dxfId="29264" priority="2987" stopIfTrue="1">
      <formula>F285="-"</formula>
    </cfRule>
  </conditionalFormatting>
  <conditionalFormatting sqref="G288">
    <cfRule type="cellIs" dxfId="29263" priority="2985" stopIfTrue="1" operator="equal">
      <formula>""</formula>
    </cfRule>
    <cfRule type="expression" dxfId="29262" priority="2986" stopIfTrue="1">
      <formula>F288="-"</formula>
    </cfRule>
  </conditionalFormatting>
  <conditionalFormatting sqref="C289">
    <cfRule type="expression" dxfId="29261" priority="2979" stopIfTrue="1">
      <formula>F289="-"</formula>
    </cfRule>
  </conditionalFormatting>
  <conditionalFormatting sqref="D289">
    <cfRule type="expression" dxfId="29260" priority="2984" stopIfTrue="1">
      <formula>F289="-"</formula>
    </cfRule>
  </conditionalFormatting>
  <conditionalFormatting sqref="E289">
    <cfRule type="expression" dxfId="29259" priority="2983" stopIfTrue="1">
      <formula>F289="-"</formula>
    </cfRule>
  </conditionalFormatting>
  <conditionalFormatting sqref="F289">
    <cfRule type="expression" dxfId="29258" priority="2978" stopIfTrue="1">
      <formula>F289="-"</formula>
    </cfRule>
  </conditionalFormatting>
  <conditionalFormatting sqref="G285">
    <cfRule type="cellIs" dxfId="29257" priority="2976" stopIfTrue="1" operator="equal">
      <formula>""</formula>
    </cfRule>
    <cfRule type="expression" dxfId="29256" priority="2977" stopIfTrue="1">
      <formula>F285="-"</formula>
    </cfRule>
  </conditionalFormatting>
  <conditionalFormatting sqref="C293">
    <cfRule type="expression" dxfId="29255" priority="2970" stopIfTrue="1">
      <formula>F293="-"</formula>
    </cfRule>
  </conditionalFormatting>
  <conditionalFormatting sqref="D293">
    <cfRule type="expression" dxfId="29254" priority="2975" stopIfTrue="1">
      <formula>F293="-"</formula>
    </cfRule>
  </conditionalFormatting>
  <conditionalFormatting sqref="E293">
    <cfRule type="expression" dxfId="29253" priority="2974" stopIfTrue="1">
      <formula>F293="-"</formula>
    </cfRule>
  </conditionalFormatting>
  <conditionalFormatting sqref="F293">
    <cfRule type="expression" dxfId="29252" priority="2969" stopIfTrue="1">
      <formula>F293="-"</formula>
    </cfRule>
  </conditionalFormatting>
  <conditionalFormatting sqref="C294">
    <cfRule type="expression" dxfId="29251" priority="2963" stopIfTrue="1">
      <formula>F294="-"</formula>
    </cfRule>
  </conditionalFormatting>
  <conditionalFormatting sqref="D294">
    <cfRule type="expression" dxfId="29250" priority="2968" stopIfTrue="1">
      <formula>F294="-"</formula>
    </cfRule>
  </conditionalFormatting>
  <conditionalFormatting sqref="E294">
    <cfRule type="expression" dxfId="29249" priority="2967" stopIfTrue="1">
      <formula>F294="-"</formula>
    </cfRule>
  </conditionalFormatting>
  <conditionalFormatting sqref="F294">
    <cfRule type="expression" dxfId="29248" priority="2962" stopIfTrue="1">
      <formula>F294="-"</formula>
    </cfRule>
  </conditionalFormatting>
  <conditionalFormatting sqref="C295">
    <cfRule type="expression" dxfId="29247" priority="2956" stopIfTrue="1">
      <formula>F295="-"</formula>
    </cfRule>
  </conditionalFormatting>
  <conditionalFormatting sqref="D295">
    <cfRule type="expression" dxfId="29246" priority="2961" stopIfTrue="1">
      <formula>F295="-"</formula>
    </cfRule>
  </conditionalFormatting>
  <conditionalFormatting sqref="E295">
    <cfRule type="expression" dxfId="29245" priority="2960" stopIfTrue="1">
      <formula>F295="-"</formula>
    </cfRule>
  </conditionalFormatting>
  <conditionalFormatting sqref="F295">
    <cfRule type="expression" dxfId="29244" priority="2955" stopIfTrue="1">
      <formula>F295="-"</formula>
    </cfRule>
  </conditionalFormatting>
  <conditionalFormatting sqref="C296">
    <cfRule type="expression" dxfId="29243" priority="2949" stopIfTrue="1">
      <formula>F296="-"</formula>
    </cfRule>
  </conditionalFormatting>
  <conditionalFormatting sqref="D296">
    <cfRule type="expression" dxfId="29242" priority="2954" stopIfTrue="1">
      <formula>F296="-"</formula>
    </cfRule>
  </conditionalFormatting>
  <conditionalFormatting sqref="E296">
    <cfRule type="expression" dxfId="29241" priority="2953" stopIfTrue="1">
      <formula>F296="-"</formula>
    </cfRule>
  </conditionalFormatting>
  <conditionalFormatting sqref="F296">
    <cfRule type="expression" dxfId="29240" priority="2948" stopIfTrue="1">
      <formula>F296="-"</formula>
    </cfRule>
  </conditionalFormatting>
  <conditionalFormatting sqref="C305">
    <cfRule type="expression" dxfId="29239" priority="2941" stopIfTrue="1">
      <formula>F305="-"</formula>
    </cfRule>
  </conditionalFormatting>
  <conditionalFormatting sqref="D305">
    <cfRule type="expression" dxfId="29238" priority="2947" stopIfTrue="1">
      <formula>F305="-"</formula>
    </cfRule>
  </conditionalFormatting>
  <conditionalFormatting sqref="B305">
    <cfRule type="expression" dxfId="29237" priority="2946" stopIfTrue="1">
      <formula>F305="-"</formula>
    </cfRule>
  </conditionalFormatting>
  <conditionalFormatting sqref="E305">
    <cfRule type="expression" dxfId="29236" priority="2945" stopIfTrue="1">
      <formula>F305="-"</formula>
    </cfRule>
  </conditionalFormatting>
  <conditionalFormatting sqref="F305">
    <cfRule type="expression" dxfId="29235" priority="2940" stopIfTrue="1">
      <formula>F305="-"</formula>
    </cfRule>
  </conditionalFormatting>
  <conditionalFormatting sqref="G305">
    <cfRule type="cellIs" dxfId="29234" priority="2938" stopIfTrue="1" operator="equal">
      <formula>""</formula>
    </cfRule>
    <cfRule type="expression" dxfId="29233" priority="2939" stopIfTrue="1">
      <formula>F305="-"</formula>
    </cfRule>
  </conditionalFormatting>
  <conditionalFormatting sqref="C297">
    <cfRule type="expression" dxfId="29232" priority="2932" stopIfTrue="1">
      <formula>F297="-"</formula>
    </cfRule>
  </conditionalFormatting>
  <conditionalFormatting sqref="D297">
    <cfRule type="expression" dxfId="29231" priority="2937" stopIfTrue="1">
      <formula>F297="-"</formula>
    </cfRule>
  </conditionalFormatting>
  <conditionalFormatting sqref="E297">
    <cfRule type="expression" dxfId="29230" priority="2936" stopIfTrue="1">
      <formula>F297="-"</formula>
    </cfRule>
  </conditionalFormatting>
  <conditionalFormatting sqref="F297">
    <cfRule type="expression" dxfId="29229" priority="2931" stopIfTrue="1">
      <formula>F297="-"</formula>
    </cfRule>
  </conditionalFormatting>
  <conditionalFormatting sqref="C306">
    <cfRule type="expression" dxfId="29228" priority="2924" stopIfTrue="1">
      <formula>F306="-"</formula>
    </cfRule>
  </conditionalFormatting>
  <conditionalFormatting sqref="D306">
    <cfRule type="expression" dxfId="29227" priority="2930" stopIfTrue="1">
      <formula>F306="-"</formula>
    </cfRule>
  </conditionalFormatting>
  <conditionalFormatting sqref="B306:B316">
    <cfRule type="expression" dxfId="29226" priority="2929" stopIfTrue="1">
      <formula>F306="-"</formula>
    </cfRule>
  </conditionalFormatting>
  <conditionalFormatting sqref="E306">
    <cfRule type="expression" dxfId="29225" priority="2928" stopIfTrue="1">
      <formula>F306="-"</formula>
    </cfRule>
  </conditionalFormatting>
  <conditionalFormatting sqref="F306">
    <cfRule type="expression" dxfId="29224" priority="2923" stopIfTrue="1">
      <formula>F306="-"</formula>
    </cfRule>
  </conditionalFormatting>
  <conditionalFormatting sqref="C307">
    <cfRule type="expression" dxfId="29223" priority="2917" stopIfTrue="1">
      <formula>F307="-"</formula>
    </cfRule>
  </conditionalFormatting>
  <conditionalFormatting sqref="D307">
    <cfRule type="expression" dxfId="29222" priority="2922" stopIfTrue="1">
      <formula>F307="-"</formula>
    </cfRule>
  </conditionalFormatting>
  <conditionalFormatting sqref="E307">
    <cfRule type="expression" dxfId="29221" priority="2921" stopIfTrue="1">
      <formula>F307="-"</formula>
    </cfRule>
  </conditionalFormatting>
  <conditionalFormatting sqref="F307">
    <cfRule type="expression" dxfId="29220" priority="2916" stopIfTrue="1">
      <formula>F307="-"</formula>
    </cfRule>
  </conditionalFormatting>
  <conditionalFormatting sqref="G307">
    <cfRule type="cellIs" dxfId="29219" priority="2914" stopIfTrue="1" operator="equal">
      <formula>""</formula>
    </cfRule>
    <cfRule type="expression" dxfId="29218" priority="2915" stopIfTrue="1">
      <formula>F307="-"</formula>
    </cfRule>
  </conditionalFormatting>
  <conditionalFormatting sqref="C309">
    <cfRule type="expression" dxfId="29217" priority="2908" stopIfTrue="1">
      <formula>F309="-"</formula>
    </cfRule>
  </conditionalFormatting>
  <conditionalFormatting sqref="D309">
    <cfRule type="expression" dxfId="29216" priority="2913" stopIfTrue="1">
      <formula>F309="-"</formula>
    </cfRule>
  </conditionalFormatting>
  <conditionalFormatting sqref="E309">
    <cfRule type="expression" dxfId="29215" priority="2912" stopIfTrue="1">
      <formula>F309="-"</formula>
    </cfRule>
  </conditionalFormatting>
  <conditionalFormatting sqref="F309">
    <cfRule type="expression" dxfId="29214" priority="2907" stopIfTrue="1">
      <formula>F309="-"</formula>
    </cfRule>
  </conditionalFormatting>
  <conditionalFormatting sqref="G309">
    <cfRule type="cellIs" dxfId="29213" priority="2905" stopIfTrue="1" operator="equal">
      <formula>""</formula>
    </cfRule>
    <cfRule type="expression" dxfId="29212" priority="2906" stopIfTrue="1">
      <formula>F309="-"</formula>
    </cfRule>
  </conditionalFormatting>
  <conditionalFormatting sqref="C310">
    <cfRule type="expression" dxfId="29211" priority="2899" stopIfTrue="1">
      <formula>F310="-"</formula>
    </cfRule>
  </conditionalFormatting>
  <conditionalFormatting sqref="D310">
    <cfRule type="expression" dxfId="29210" priority="2904" stopIfTrue="1">
      <formula>F310="-"</formula>
    </cfRule>
  </conditionalFormatting>
  <conditionalFormatting sqref="E310">
    <cfRule type="expression" dxfId="29209" priority="2903" stopIfTrue="1">
      <formula>F310="-"</formula>
    </cfRule>
  </conditionalFormatting>
  <conditionalFormatting sqref="F310">
    <cfRule type="expression" dxfId="29208" priority="2898" stopIfTrue="1">
      <formula>F310="-"</formula>
    </cfRule>
  </conditionalFormatting>
  <conditionalFormatting sqref="G310">
    <cfRule type="cellIs" dxfId="29207" priority="2896" stopIfTrue="1" operator="equal">
      <formula>""</formula>
    </cfRule>
    <cfRule type="expression" dxfId="29206" priority="2897" stopIfTrue="1">
      <formula>F310="-"</formula>
    </cfRule>
  </conditionalFormatting>
  <conditionalFormatting sqref="C311">
    <cfRule type="expression" dxfId="29205" priority="2890" stopIfTrue="1">
      <formula>F311="-"</formula>
    </cfRule>
  </conditionalFormatting>
  <conditionalFormatting sqref="D311">
    <cfRule type="expression" dxfId="29204" priority="2895" stopIfTrue="1">
      <formula>F311="-"</formula>
    </cfRule>
  </conditionalFormatting>
  <conditionalFormatting sqref="E311">
    <cfRule type="expression" dxfId="29203" priority="2894" stopIfTrue="1">
      <formula>F311="-"</formula>
    </cfRule>
  </conditionalFormatting>
  <conditionalFormatting sqref="F311">
    <cfRule type="expression" dxfId="29202" priority="2889" stopIfTrue="1">
      <formula>F311="-"</formula>
    </cfRule>
  </conditionalFormatting>
  <conditionalFormatting sqref="G311">
    <cfRule type="cellIs" dxfId="29201" priority="2887" stopIfTrue="1" operator="equal">
      <formula>""</formula>
    </cfRule>
    <cfRule type="expression" dxfId="29200" priority="2888" stopIfTrue="1">
      <formula>F311="-"</formula>
    </cfRule>
  </conditionalFormatting>
  <conditionalFormatting sqref="C313">
    <cfRule type="expression" dxfId="29199" priority="2881" stopIfTrue="1">
      <formula>F313="-"</formula>
    </cfRule>
  </conditionalFormatting>
  <conditionalFormatting sqref="D313">
    <cfRule type="expression" dxfId="29198" priority="2886" stopIfTrue="1">
      <formula>F313="-"</formula>
    </cfRule>
  </conditionalFormatting>
  <conditionalFormatting sqref="E313">
    <cfRule type="expression" dxfId="29197" priority="2885" stopIfTrue="1">
      <formula>F313="-"</formula>
    </cfRule>
  </conditionalFormatting>
  <conditionalFormatting sqref="F313">
    <cfRule type="expression" dxfId="29196" priority="2880" stopIfTrue="1">
      <formula>F313="-"</formula>
    </cfRule>
  </conditionalFormatting>
  <conditionalFormatting sqref="G313">
    <cfRule type="cellIs" dxfId="29195" priority="2878" stopIfTrue="1" operator="equal">
      <formula>""</formula>
    </cfRule>
    <cfRule type="expression" dxfId="29194" priority="2879" stopIfTrue="1">
      <formula>F313="-"</formula>
    </cfRule>
  </conditionalFormatting>
  <conditionalFormatting sqref="C314">
    <cfRule type="expression" dxfId="29193" priority="2872" stopIfTrue="1">
      <formula>F314="-"</formula>
    </cfRule>
  </conditionalFormatting>
  <conditionalFormatting sqref="D314">
    <cfRule type="expression" dxfId="29192" priority="2877" stopIfTrue="1">
      <formula>F314="-"</formula>
    </cfRule>
  </conditionalFormatting>
  <conditionalFormatting sqref="E314">
    <cfRule type="expression" dxfId="29191" priority="2876" stopIfTrue="1">
      <formula>F314="-"</formula>
    </cfRule>
  </conditionalFormatting>
  <conditionalFormatting sqref="F314">
    <cfRule type="expression" dxfId="29190" priority="2871" stopIfTrue="1">
      <formula>F314="-"</formula>
    </cfRule>
  </conditionalFormatting>
  <conditionalFormatting sqref="G314">
    <cfRule type="cellIs" dxfId="29189" priority="2869" stopIfTrue="1" operator="equal">
      <formula>""</formula>
    </cfRule>
    <cfRule type="expression" dxfId="29188" priority="2870" stopIfTrue="1">
      <formula>F314="-"</formula>
    </cfRule>
  </conditionalFormatting>
  <conditionalFormatting sqref="C315">
    <cfRule type="expression" dxfId="29187" priority="2863" stopIfTrue="1">
      <formula>F315="-"</formula>
    </cfRule>
  </conditionalFormatting>
  <conditionalFormatting sqref="D315">
    <cfRule type="expression" dxfId="29186" priority="2868" stopIfTrue="1">
      <formula>F315="-"</formula>
    </cfRule>
  </conditionalFormatting>
  <conditionalFormatting sqref="E315">
    <cfRule type="expression" dxfId="29185" priority="2867" stopIfTrue="1">
      <formula>F315="-"</formula>
    </cfRule>
  </conditionalFormatting>
  <conditionalFormatting sqref="F315">
    <cfRule type="expression" dxfId="29184" priority="2862" stopIfTrue="1">
      <formula>F315="-"</formula>
    </cfRule>
  </conditionalFormatting>
  <conditionalFormatting sqref="G315">
    <cfRule type="cellIs" dxfId="29183" priority="2860" stopIfTrue="1" operator="equal">
      <formula>""</formula>
    </cfRule>
    <cfRule type="expression" dxfId="29182" priority="2861" stopIfTrue="1">
      <formula>F315="-"</formula>
    </cfRule>
  </conditionalFormatting>
  <conditionalFormatting sqref="C319">
    <cfRule type="expression" dxfId="29181" priority="2854" stopIfTrue="1">
      <formula>F319="-"</formula>
    </cfRule>
  </conditionalFormatting>
  <conditionalFormatting sqref="D319">
    <cfRule type="expression" dxfId="29180" priority="2859" stopIfTrue="1">
      <formula>F319="-"</formula>
    </cfRule>
  </conditionalFormatting>
  <conditionalFormatting sqref="E319">
    <cfRule type="expression" dxfId="29179" priority="2858" stopIfTrue="1">
      <formula>F319="-"</formula>
    </cfRule>
  </conditionalFormatting>
  <conditionalFormatting sqref="F319">
    <cfRule type="expression" dxfId="29178" priority="2853" stopIfTrue="1">
      <formula>F319="-"</formula>
    </cfRule>
  </conditionalFormatting>
  <conditionalFormatting sqref="C312">
    <cfRule type="expression" dxfId="29177" priority="2847" stopIfTrue="1">
      <formula>F312="-"</formula>
    </cfRule>
  </conditionalFormatting>
  <conditionalFormatting sqref="D312">
    <cfRule type="expression" dxfId="29176" priority="2852" stopIfTrue="1">
      <formula>F312="-"</formula>
    </cfRule>
  </conditionalFormatting>
  <conditionalFormatting sqref="E312">
    <cfRule type="expression" dxfId="29175" priority="2851" stopIfTrue="1">
      <formula>F312="-"</formula>
    </cfRule>
  </conditionalFormatting>
  <conditionalFormatting sqref="F312">
    <cfRule type="expression" dxfId="29174" priority="2846" stopIfTrue="1">
      <formula>F312="-"</formula>
    </cfRule>
  </conditionalFormatting>
  <conditionalFormatting sqref="G312">
    <cfRule type="cellIs" dxfId="29173" priority="2844" stopIfTrue="1" operator="equal">
      <formula>""</formula>
    </cfRule>
    <cfRule type="expression" dxfId="29172" priority="2845" stopIfTrue="1">
      <formula>F312="-"</formula>
    </cfRule>
  </conditionalFormatting>
  <conditionalFormatting sqref="C316">
    <cfRule type="expression" dxfId="29171" priority="2838" stopIfTrue="1">
      <formula>F316="-"</formula>
    </cfRule>
  </conditionalFormatting>
  <conditionalFormatting sqref="D316">
    <cfRule type="expression" dxfId="29170" priority="2843" stopIfTrue="1">
      <formula>F316="-"</formula>
    </cfRule>
  </conditionalFormatting>
  <conditionalFormatting sqref="E316">
    <cfRule type="expression" dxfId="29169" priority="2842" stopIfTrue="1">
      <formula>F316="-"</formula>
    </cfRule>
  </conditionalFormatting>
  <conditionalFormatting sqref="F316">
    <cfRule type="expression" dxfId="29168" priority="2837" stopIfTrue="1">
      <formula>F316="-"</formula>
    </cfRule>
  </conditionalFormatting>
  <conditionalFormatting sqref="G316">
    <cfRule type="cellIs" dxfId="29167" priority="2835" stopIfTrue="1" operator="equal">
      <formula>""</formula>
    </cfRule>
    <cfRule type="expression" dxfId="29166" priority="2836" stopIfTrue="1">
      <formula>F316="-"</formula>
    </cfRule>
  </conditionalFormatting>
  <conditionalFormatting sqref="C317">
    <cfRule type="expression" dxfId="29165" priority="2828" stopIfTrue="1">
      <formula>F317="-"</formula>
    </cfRule>
  </conditionalFormatting>
  <conditionalFormatting sqref="D317">
    <cfRule type="expression" dxfId="29164" priority="2834" stopIfTrue="1">
      <formula>F317="-"</formula>
    </cfRule>
  </conditionalFormatting>
  <conditionalFormatting sqref="B317">
    <cfRule type="expression" dxfId="29163" priority="2833" stopIfTrue="1">
      <formula>F317="-"</formula>
    </cfRule>
  </conditionalFormatting>
  <conditionalFormatting sqref="E317">
    <cfRule type="expression" dxfId="29162" priority="2832" stopIfTrue="1">
      <formula>F317="-"</formula>
    </cfRule>
  </conditionalFormatting>
  <conditionalFormatting sqref="F317">
    <cfRule type="expression" dxfId="29161" priority="2827" stopIfTrue="1">
      <formula>F317="-"</formula>
    </cfRule>
  </conditionalFormatting>
  <conditionalFormatting sqref="C298">
    <cfRule type="expression" dxfId="29160" priority="2821" stopIfTrue="1">
      <formula>F298="-"</formula>
    </cfRule>
  </conditionalFormatting>
  <conditionalFormatting sqref="D298">
    <cfRule type="expression" dxfId="29159" priority="2826" stopIfTrue="1">
      <formula>F298="-"</formula>
    </cfRule>
  </conditionalFormatting>
  <conditionalFormatting sqref="E298">
    <cfRule type="expression" dxfId="29158" priority="2825" stopIfTrue="1">
      <formula>F298="-"</formula>
    </cfRule>
  </conditionalFormatting>
  <conditionalFormatting sqref="F298">
    <cfRule type="expression" dxfId="29157" priority="2820" stopIfTrue="1">
      <formula>F298="-"</formula>
    </cfRule>
  </conditionalFormatting>
  <conditionalFormatting sqref="G298">
    <cfRule type="cellIs" dxfId="29156" priority="2818" stopIfTrue="1" operator="equal">
      <formula>""</formula>
    </cfRule>
    <cfRule type="expression" dxfId="29155" priority="2819" stopIfTrue="1">
      <formula>F298="-"</formula>
    </cfRule>
  </conditionalFormatting>
  <conditionalFormatting sqref="C303">
    <cfRule type="expression" dxfId="29154" priority="2812" stopIfTrue="1">
      <formula>F303="-"</formula>
    </cfRule>
  </conditionalFormatting>
  <conditionalFormatting sqref="D303">
    <cfRule type="expression" dxfId="29153" priority="2817" stopIfTrue="1">
      <formula>F303="-"</formula>
    </cfRule>
  </conditionalFormatting>
  <conditionalFormatting sqref="E303">
    <cfRule type="expression" dxfId="29152" priority="2816" stopIfTrue="1">
      <formula>F303="-"</formula>
    </cfRule>
  </conditionalFormatting>
  <conditionalFormatting sqref="F303">
    <cfRule type="expression" dxfId="29151" priority="2811" stopIfTrue="1">
      <formula>F303="-"</formula>
    </cfRule>
  </conditionalFormatting>
  <conditionalFormatting sqref="G303">
    <cfRule type="cellIs" dxfId="29150" priority="2809" stopIfTrue="1" operator="equal">
      <formula>""</formula>
    </cfRule>
    <cfRule type="expression" dxfId="29149" priority="2810" stopIfTrue="1">
      <formula>F303="-"</formula>
    </cfRule>
  </conditionalFormatting>
  <conditionalFormatting sqref="C300">
    <cfRule type="expression" dxfId="29148" priority="2803" stopIfTrue="1">
      <formula>F300="-"</formula>
    </cfRule>
  </conditionalFormatting>
  <conditionalFormatting sqref="D300">
    <cfRule type="expression" dxfId="29147" priority="2808" stopIfTrue="1">
      <formula>F300="-"</formula>
    </cfRule>
  </conditionalFormatting>
  <conditionalFormatting sqref="E300">
    <cfRule type="expression" dxfId="29146" priority="2807" stopIfTrue="1">
      <formula>F300="-"</formula>
    </cfRule>
  </conditionalFormatting>
  <conditionalFormatting sqref="F300">
    <cfRule type="expression" dxfId="29145" priority="2802" stopIfTrue="1">
      <formula>F300="-"</formula>
    </cfRule>
  </conditionalFormatting>
  <conditionalFormatting sqref="G300">
    <cfRule type="cellIs" dxfId="29144" priority="2800" stopIfTrue="1" operator="equal">
      <formula>""</formula>
    </cfRule>
    <cfRule type="expression" dxfId="29143" priority="2801" stopIfTrue="1">
      <formula>F300="-"</formula>
    </cfRule>
  </conditionalFormatting>
  <conditionalFormatting sqref="C301">
    <cfRule type="expression" dxfId="29142" priority="2794" stopIfTrue="1">
      <formula>F301="-"</formula>
    </cfRule>
  </conditionalFormatting>
  <conditionalFormatting sqref="D301">
    <cfRule type="expression" dxfId="29141" priority="2799" stopIfTrue="1">
      <formula>F301="-"</formula>
    </cfRule>
  </conditionalFormatting>
  <conditionalFormatting sqref="E301">
    <cfRule type="expression" dxfId="29140" priority="2798" stopIfTrue="1">
      <formula>F301="-"</formula>
    </cfRule>
  </conditionalFormatting>
  <conditionalFormatting sqref="F301">
    <cfRule type="expression" dxfId="29139" priority="2793" stopIfTrue="1">
      <formula>F301="-"</formula>
    </cfRule>
  </conditionalFormatting>
  <conditionalFormatting sqref="G301">
    <cfRule type="cellIs" dxfId="29138" priority="2791" stopIfTrue="1" operator="equal">
      <formula>""</formula>
    </cfRule>
    <cfRule type="expression" dxfId="29137" priority="2792" stopIfTrue="1">
      <formula>F301="-"</formula>
    </cfRule>
  </conditionalFormatting>
  <conditionalFormatting sqref="G317">
    <cfRule type="cellIs" dxfId="29136" priority="2789" stopIfTrue="1" operator="equal">
      <formula>""</formula>
    </cfRule>
    <cfRule type="expression" dxfId="29135" priority="2790" stopIfTrue="1">
      <formula>F317="-"</formula>
    </cfRule>
  </conditionalFormatting>
  <conditionalFormatting sqref="C195">
    <cfRule type="expression" dxfId="29134" priority="2783" stopIfTrue="1">
      <formula>F195="-"</formula>
    </cfRule>
  </conditionalFormatting>
  <conditionalFormatting sqref="D195">
    <cfRule type="expression" dxfId="29133" priority="2788" stopIfTrue="1">
      <formula>F195="-"</formula>
    </cfRule>
  </conditionalFormatting>
  <conditionalFormatting sqref="E195">
    <cfRule type="expression" dxfId="29132" priority="2787" stopIfTrue="1">
      <formula>F195="-"</formula>
    </cfRule>
  </conditionalFormatting>
  <conditionalFormatting sqref="F195">
    <cfRule type="expression" dxfId="29131" priority="2782" stopIfTrue="1">
      <formula>F195="-"</formula>
    </cfRule>
  </conditionalFormatting>
  <conditionalFormatting sqref="G195">
    <cfRule type="cellIs" dxfId="29130" priority="2780" stopIfTrue="1" operator="equal">
      <formula>""</formula>
    </cfRule>
    <cfRule type="expression" dxfId="29129" priority="2781" stopIfTrue="1">
      <formula>F195="-"</formula>
    </cfRule>
  </conditionalFormatting>
  <conditionalFormatting sqref="C196">
    <cfRule type="expression" dxfId="29128" priority="2774" stopIfTrue="1">
      <formula>F196="-"</formula>
    </cfRule>
  </conditionalFormatting>
  <conditionalFormatting sqref="D196">
    <cfRule type="expression" dxfId="29127" priority="2779" stopIfTrue="1">
      <formula>F196="-"</formula>
    </cfRule>
  </conditionalFormatting>
  <conditionalFormatting sqref="E196">
    <cfRule type="expression" dxfId="29126" priority="2778" stopIfTrue="1">
      <formula>F196="-"</formula>
    </cfRule>
  </conditionalFormatting>
  <conditionalFormatting sqref="F196">
    <cfRule type="expression" dxfId="29125" priority="2773" stopIfTrue="1">
      <formula>F196="-"</formula>
    </cfRule>
  </conditionalFormatting>
  <conditionalFormatting sqref="G196">
    <cfRule type="cellIs" dxfId="29124" priority="2771" stopIfTrue="1" operator="equal">
      <formula>""</formula>
    </cfRule>
    <cfRule type="expression" dxfId="29123" priority="2772" stopIfTrue="1">
      <formula>F196="-"</formula>
    </cfRule>
  </conditionalFormatting>
  <conditionalFormatting sqref="C197:C198">
    <cfRule type="expression" dxfId="29122" priority="2765" stopIfTrue="1">
      <formula>F197="-"</formula>
    </cfRule>
  </conditionalFormatting>
  <conditionalFormatting sqref="D197:D198">
    <cfRule type="expression" dxfId="29121" priority="2770" stopIfTrue="1">
      <formula>F197="-"</formula>
    </cfRule>
  </conditionalFormatting>
  <conditionalFormatting sqref="E197:E198">
    <cfRule type="expression" dxfId="29120" priority="2769" stopIfTrue="1">
      <formula>F197="-"</formula>
    </cfRule>
  </conditionalFormatting>
  <conditionalFormatting sqref="F197:F198">
    <cfRule type="expression" dxfId="29119" priority="2764" stopIfTrue="1">
      <formula>F197="-"</formula>
    </cfRule>
  </conditionalFormatting>
  <conditionalFormatting sqref="G197:G198">
    <cfRule type="cellIs" dxfId="29118" priority="2762" stopIfTrue="1" operator="equal">
      <formula>""</formula>
    </cfRule>
    <cfRule type="expression" dxfId="29117" priority="2763" stopIfTrue="1">
      <formula>F197="-"</formula>
    </cfRule>
  </conditionalFormatting>
  <conditionalFormatting sqref="C186">
    <cfRule type="expression" dxfId="29116" priority="2756" stopIfTrue="1">
      <formula>F186="-"</formula>
    </cfRule>
  </conditionalFormatting>
  <conditionalFormatting sqref="D186">
    <cfRule type="expression" dxfId="29115" priority="2761" stopIfTrue="1">
      <formula>F186="-"</formula>
    </cfRule>
  </conditionalFormatting>
  <conditionalFormatting sqref="E186">
    <cfRule type="expression" dxfId="29114" priority="2760" stopIfTrue="1">
      <formula>F186="-"</formula>
    </cfRule>
  </conditionalFormatting>
  <conditionalFormatting sqref="F186">
    <cfRule type="expression" dxfId="29113" priority="2755" stopIfTrue="1">
      <formula>F186="-"</formula>
    </cfRule>
  </conditionalFormatting>
  <conditionalFormatting sqref="G186">
    <cfRule type="cellIs" dxfId="29112" priority="2753" stopIfTrue="1" operator="equal">
      <formula>""</formula>
    </cfRule>
    <cfRule type="expression" dxfId="29111" priority="2754" stopIfTrue="1">
      <formula>F186="-"</formula>
    </cfRule>
  </conditionalFormatting>
  <conditionalFormatting sqref="C187">
    <cfRule type="expression" dxfId="29110" priority="2747" stopIfTrue="1">
      <formula>F187="-"</formula>
    </cfRule>
  </conditionalFormatting>
  <conditionalFormatting sqref="D187">
    <cfRule type="expression" dxfId="29109" priority="2752" stopIfTrue="1">
      <formula>F187="-"</formula>
    </cfRule>
  </conditionalFormatting>
  <conditionalFormatting sqref="E187">
    <cfRule type="expression" dxfId="29108" priority="2751" stopIfTrue="1">
      <formula>F187="-"</formula>
    </cfRule>
  </conditionalFormatting>
  <conditionalFormatting sqref="F187">
    <cfRule type="expression" dxfId="29107" priority="2746" stopIfTrue="1">
      <formula>F187="-"</formula>
    </cfRule>
  </conditionalFormatting>
  <conditionalFormatting sqref="G187">
    <cfRule type="cellIs" dxfId="29106" priority="2744" stopIfTrue="1" operator="equal">
      <formula>""</formula>
    </cfRule>
    <cfRule type="expression" dxfId="29105" priority="2745" stopIfTrue="1">
      <formula>F187="-"</formula>
    </cfRule>
  </conditionalFormatting>
  <conditionalFormatting sqref="C318">
    <cfRule type="expression" dxfId="29104" priority="2738" stopIfTrue="1">
      <formula>F318="-"</formula>
    </cfRule>
  </conditionalFormatting>
  <conditionalFormatting sqref="D318">
    <cfRule type="expression" dxfId="29103" priority="2743" stopIfTrue="1">
      <formula>F318="-"</formula>
    </cfRule>
  </conditionalFormatting>
  <conditionalFormatting sqref="E318">
    <cfRule type="expression" dxfId="29102" priority="2742" stopIfTrue="1">
      <formula>F318="-"</formula>
    </cfRule>
  </conditionalFormatting>
  <conditionalFormatting sqref="F318">
    <cfRule type="expression" dxfId="29101" priority="2737" stopIfTrue="1">
      <formula>F318="-"</formula>
    </cfRule>
  </conditionalFormatting>
  <conditionalFormatting sqref="G326">
    <cfRule type="cellIs" dxfId="29100" priority="2725" stopIfTrue="1" operator="equal">
      <formula>""</formula>
    </cfRule>
    <cfRule type="expression" dxfId="29099" priority="2726" stopIfTrue="1">
      <formula>F326="-"</formula>
    </cfRule>
  </conditionalFormatting>
  <conditionalFormatting sqref="G318">
    <cfRule type="cellIs" dxfId="29098" priority="2735" stopIfTrue="1" operator="equal">
      <formula>""</formula>
    </cfRule>
    <cfRule type="expression" dxfId="29097" priority="2736" stopIfTrue="1">
      <formula>F318="-"</formula>
    </cfRule>
  </conditionalFormatting>
  <conditionalFormatting sqref="G319">
    <cfRule type="cellIs" dxfId="29096" priority="2733" stopIfTrue="1" operator="equal">
      <formula>""</formula>
    </cfRule>
    <cfRule type="expression" dxfId="29095" priority="2734" stopIfTrue="1">
      <formula>F319="-"</formula>
    </cfRule>
  </conditionalFormatting>
  <conditionalFormatting sqref="G323">
    <cfRule type="cellIs" dxfId="29094" priority="2731" stopIfTrue="1" operator="equal">
      <formula>""</formula>
    </cfRule>
    <cfRule type="expression" dxfId="29093" priority="2732" stopIfTrue="1">
      <formula>F323="-"</formula>
    </cfRule>
  </conditionalFormatting>
  <conditionalFormatting sqref="G324">
    <cfRule type="cellIs" dxfId="29092" priority="2729" stopIfTrue="1" operator="equal">
      <formula>""</formula>
    </cfRule>
    <cfRule type="expression" dxfId="29091" priority="2730" stopIfTrue="1">
      <formula>F324="-"</formula>
    </cfRule>
  </conditionalFormatting>
  <conditionalFormatting sqref="G348">
    <cfRule type="cellIs" dxfId="29090" priority="2727" stopIfTrue="1" operator="equal">
      <formula>""</formula>
    </cfRule>
    <cfRule type="expression" dxfId="29089" priority="2728" stopIfTrue="1">
      <formula>F348="-"</formula>
    </cfRule>
  </conditionalFormatting>
  <conditionalFormatting sqref="C371">
    <cfRule type="expression" dxfId="29088" priority="2719" stopIfTrue="1">
      <formula>F371="-"</formula>
    </cfRule>
  </conditionalFormatting>
  <conditionalFormatting sqref="D371">
    <cfRule type="expression" dxfId="29087" priority="2724" stopIfTrue="1">
      <formula>F371="-"</formula>
    </cfRule>
  </conditionalFormatting>
  <conditionalFormatting sqref="E371">
    <cfRule type="expression" dxfId="29086" priority="2723" stopIfTrue="1">
      <formula>F371="-"</formula>
    </cfRule>
  </conditionalFormatting>
  <conditionalFormatting sqref="F371">
    <cfRule type="expression" dxfId="29085" priority="2718" stopIfTrue="1">
      <formula>F371="-"</formula>
    </cfRule>
  </conditionalFormatting>
  <conditionalFormatting sqref="G373">
    <cfRule type="cellIs" dxfId="29084" priority="2714" stopIfTrue="1" operator="equal">
      <formula>""</formula>
    </cfRule>
    <cfRule type="expression" dxfId="29083" priority="2715" stopIfTrue="1">
      <formula>F373="-"</formula>
    </cfRule>
  </conditionalFormatting>
  <conditionalFormatting sqref="G372">
    <cfRule type="cellIs" dxfId="29082" priority="2716" stopIfTrue="1" operator="equal">
      <formula>""</formula>
    </cfRule>
    <cfRule type="expression" dxfId="29081" priority="2717" stopIfTrue="1">
      <formula>F372="-"</formula>
    </cfRule>
  </conditionalFormatting>
  <conditionalFormatting sqref="G340">
    <cfRule type="cellIs" dxfId="29080" priority="2704" stopIfTrue="1" operator="equal">
      <formula>""</formula>
    </cfRule>
    <cfRule type="expression" dxfId="29079" priority="2705" stopIfTrue="1">
      <formula>F340="-"</formula>
    </cfRule>
  </conditionalFormatting>
  <conditionalFormatting sqref="G330">
    <cfRule type="cellIs" dxfId="29078" priority="2712" stopIfTrue="1" operator="equal">
      <formula>""</formula>
    </cfRule>
    <cfRule type="expression" dxfId="29077" priority="2713" stopIfTrue="1">
      <formula>F330="-"</formula>
    </cfRule>
  </conditionalFormatting>
  <conditionalFormatting sqref="G331">
    <cfRule type="cellIs" dxfId="29076" priority="2710" stopIfTrue="1" operator="equal">
      <formula>""</formula>
    </cfRule>
    <cfRule type="expression" dxfId="29075" priority="2711" stopIfTrue="1">
      <formula>F331="-"</formula>
    </cfRule>
  </conditionalFormatting>
  <conditionalFormatting sqref="G376">
    <cfRule type="cellIs" dxfId="29074" priority="2708" stopIfTrue="1" operator="equal">
      <formula>""</formula>
    </cfRule>
    <cfRule type="expression" dxfId="29073" priority="2709" stopIfTrue="1">
      <formula>F376="-"</formula>
    </cfRule>
  </conditionalFormatting>
  <conditionalFormatting sqref="G339">
    <cfRule type="cellIs" dxfId="29072" priority="2706" stopIfTrue="1" operator="equal">
      <formula>""</formula>
    </cfRule>
    <cfRule type="expression" dxfId="29071" priority="2707" stopIfTrue="1">
      <formula>F339="-"</formula>
    </cfRule>
  </conditionalFormatting>
  <conditionalFormatting sqref="G341">
    <cfRule type="cellIs" dxfId="29070" priority="2702" stopIfTrue="1" operator="equal">
      <formula>""</formula>
    </cfRule>
    <cfRule type="expression" dxfId="29069" priority="2703" stopIfTrue="1">
      <formula>F341="-"</formula>
    </cfRule>
  </conditionalFormatting>
  <conditionalFormatting sqref="G327">
    <cfRule type="cellIs" dxfId="29068" priority="2700" stopIfTrue="1" operator="equal">
      <formula>""</formula>
    </cfRule>
    <cfRule type="expression" dxfId="29067" priority="2701" stopIfTrue="1">
      <formula>F327="-"</formula>
    </cfRule>
  </conditionalFormatting>
  <conditionalFormatting sqref="G343">
    <cfRule type="cellIs" dxfId="29066" priority="2698" stopIfTrue="1" operator="equal">
      <formula>""</formula>
    </cfRule>
    <cfRule type="expression" dxfId="29065" priority="2699" stopIfTrue="1">
      <formula>F343="-"</formula>
    </cfRule>
  </conditionalFormatting>
  <conditionalFormatting sqref="G344">
    <cfRule type="cellIs" dxfId="29064" priority="2696" stopIfTrue="1" operator="equal">
      <formula>""</formula>
    </cfRule>
    <cfRule type="expression" dxfId="29063" priority="2697" stopIfTrue="1">
      <formula>F344="-"</formula>
    </cfRule>
  </conditionalFormatting>
  <conditionalFormatting sqref="G328">
    <cfRule type="cellIs" dxfId="29062" priority="2694" stopIfTrue="1" operator="equal">
      <formula>""</formula>
    </cfRule>
    <cfRule type="expression" dxfId="29061" priority="2695" stopIfTrue="1">
      <formula>F328="-"</formula>
    </cfRule>
  </conditionalFormatting>
  <conditionalFormatting sqref="G329">
    <cfRule type="cellIs" dxfId="29060" priority="2692" stopIfTrue="1" operator="equal">
      <formula>""</formula>
    </cfRule>
    <cfRule type="expression" dxfId="29059" priority="2693" stopIfTrue="1">
      <formula>F329="-"</formula>
    </cfRule>
  </conditionalFormatting>
  <conditionalFormatting sqref="G336">
    <cfRule type="cellIs" dxfId="29058" priority="2690" stopIfTrue="1" operator="equal">
      <formula>""</formula>
    </cfRule>
    <cfRule type="expression" dxfId="29057" priority="2691" stopIfTrue="1">
      <formula>F336="-"</formula>
    </cfRule>
  </conditionalFormatting>
  <conditionalFormatting sqref="G337">
    <cfRule type="cellIs" dxfId="29056" priority="2688" stopIfTrue="1" operator="equal">
      <formula>""</formula>
    </cfRule>
    <cfRule type="expression" dxfId="29055" priority="2689" stopIfTrue="1">
      <formula>F337="-"</formula>
    </cfRule>
  </conditionalFormatting>
  <conditionalFormatting sqref="G334">
    <cfRule type="cellIs" dxfId="29054" priority="2686" stopIfTrue="1" operator="equal">
      <formula>""</formula>
    </cfRule>
    <cfRule type="expression" dxfId="29053" priority="2687" stopIfTrue="1">
      <formula>F334="-"</formula>
    </cfRule>
  </conditionalFormatting>
  <conditionalFormatting sqref="C21">
    <cfRule type="expression" dxfId="29052" priority="2680" stopIfTrue="1">
      <formula>F21="-"</formula>
    </cfRule>
  </conditionalFormatting>
  <conditionalFormatting sqref="D21">
    <cfRule type="expression" dxfId="29051" priority="2685" stopIfTrue="1">
      <formula>F21="-"</formula>
    </cfRule>
  </conditionalFormatting>
  <conditionalFormatting sqref="E21">
    <cfRule type="expression" dxfId="29050" priority="2684" stopIfTrue="1">
      <formula>F21="-"</formula>
    </cfRule>
  </conditionalFormatting>
  <conditionalFormatting sqref="F21">
    <cfRule type="expression" dxfId="29049" priority="2679" stopIfTrue="1">
      <formula>F21="-"</formula>
    </cfRule>
  </conditionalFormatting>
  <conditionalFormatting sqref="C370">
    <cfRule type="expression" dxfId="29048" priority="2673" stopIfTrue="1">
      <formula>F370="-"</formula>
    </cfRule>
  </conditionalFormatting>
  <conditionalFormatting sqref="D370">
    <cfRule type="expression" dxfId="29047" priority="2678" stopIfTrue="1">
      <formula>F370="-"</formula>
    </cfRule>
  </conditionalFormatting>
  <conditionalFormatting sqref="E370">
    <cfRule type="expression" dxfId="29046" priority="2677" stopIfTrue="1">
      <formula>F370="-"</formula>
    </cfRule>
  </conditionalFormatting>
  <conditionalFormatting sqref="F370">
    <cfRule type="expression" dxfId="29045" priority="2672" stopIfTrue="1">
      <formula>F370="-"</formula>
    </cfRule>
  </conditionalFormatting>
  <conditionalFormatting sqref="C22">
    <cfRule type="expression" dxfId="29044" priority="2666" stopIfTrue="1">
      <formula>F22="-"</formula>
    </cfRule>
  </conditionalFormatting>
  <conditionalFormatting sqref="D22">
    <cfRule type="expression" dxfId="29043" priority="2671" stopIfTrue="1">
      <formula>F22="-"</formula>
    </cfRule>
  </conditionalFormatting>
  <conditionalFormatting sqref="E22">
    <cfRule type="expression" dxfId="29042" priority="2670" stopIfTrue="1">
      <formula>F22="-"</formula>
    </cfRule>
  </conditionalFormatting>
  <conditionalFormatting sqref="F22">
    <cfRule type="expression" dxfId="29041" priority="2665" stopIfTrue="1">
      <formula>F22="-"</formula>
    </cfRule>
  </conditionalFormatting>
  <conditionalFormatting sqref="C369">
    <cfRule type="expression" dxfId="29040" priority="2659" stopIfTrue="1">
      <formula>F369="-"</formula>
    </cfRule>
  </conditionalFormatting>
  <conditionalFormatting sqref="D369">
    <cfRule type="expression" dxfId="29039" priority="2664" stopIfTrue="1">
      <formula>F369="-"</formula>
    </cfRule>
  </conditionalFormatting>
  <conditionalFormatting sqref="E369">
    <cfRule type="expression" dxfId="29038" priority="2663" stopIfTrue="1">
      <formula>F369="-"</formula>
    </cfRule>
  </conditionalFormatting>
  <conditionalFormatting sqref="F369">
    <cfRule type="expression" dxfId="29037" priority="2658" stopIfTrue="1">
      <formula>F369="-"</formula>
    </cfRule>
  </conditionalFormatting>
  <conditionalFormatting sqref="G369">
    <cfRule type="cellIs" dxfId="29036" priority="2656" stopIfTrue="1" operator="equal">
      <formula>""</formula>
    </cfRule>
    <cfRule type="expression" dxfId="29035" priority="2657" stopIfTrue="1">
      <formula>F369="-"</formula>
    </cfRule>
  </conditionalFormatting>
  <conditionalFormatting sqref="C368">
    <cfRule type="expression" dxfId="29034" priority="2650" stopIfTrue="1">
      <formula>F368="-"</formula>
    </cfRule>
  </conditionalFormatting>
  <conditionalFormatting sqref="D368">
    <cfRule type="expression" dxfId="29033" priority="2655" stopIfTrue="1">
      <formula>F368="-"</formula>
    </cfRule>
  </conditionalFormatting>
  <conditionalFormatting sqref="E368">
    <cfRule type="expression" dxfId="29032" priority="2654" stopIfTrue="1">
      <formula>F368="-"</formula>
    </cfRule>
  </conditionalFormatting>
  <conditionalFormatting sqref="F368">
    <cfRule type="expression" dxfId="29031" priority="2649" stopIfTrue="1">
      <formula>F368="-"</formula>
    </cfRule>
  </conditionalFormatting>
  <conditionalFormatting sqref="G368">
    <cfRule type="cellIs" dxfId="29030" priority="2647" stopIfTrue="1" operator="equal">
      <formula>""</formula>
    </cfRule>
    <cfRule type="expression" dxfId="29029" priority="2648" stopIfTrue="1">
      <formula>F368="-"</formula>
    </cfRule>
  </conditionalFormatting>
  <conditionalFormatting sqref="G335">
    <cfRule type="cellIs" dxfId="29028" priority="2645" stopIfTrue="1" operator="equal">
      <formula>""</formula>
    </cfRule>
    <cfRule type="expression" dxfId="29027" priority="2646" stopIfTrue="1">
      <formula>F335="-"</formula>
    </cfRule>
  </conditionalFormatting>
  <conditionalFormatting sqref="G350">
    <cfRule type="cellIs" dxfId="29026" priority="2643" stopIfTrue="1" operator="equal">
      <formula>""</formula>
    </cfRule>
    <cfRule type="expression" dxfId="29025" priority="2644" stopIfTrue="1">
      <formula>F350="-"</formula>
    </cfRule>
  </conditionalFormatting>
  <conditionalFormatting sqref="G351">
    <cfRule type="cellIs" dxfId="29024" priority="2641" stopIfTrue="1" operator="equal">
      <formula>""</formula>
    </cfRule>
    <cfRule type="expression" dxfId="29023" priority="2642" stopIfTrue="1">
      <formula>F351="-"</formula>
    </cfRule>
  </conditionalFormatting>
  <conditionalFormatting sqref="G352">
    <cfRule type="cellIs" dxfId="29022" priority="2639" stopIfTrue="1" operator="equal">
      <formula>""</formula>
    </cfRule>
    <cfRule type="expression" dxfId="29021" priority="2640" stopIfTrue="1">
      <formula>F352="-"</formula>
    </cfRule>
  </conditionalFormatting>
  <conditionalFormatting sqref="G353">
    <cfRule type="cellIs" dxfId="29020" priority="2637" stopIfTrue="1" operator="equal">
      <formula>""</formula>
    </cfRule>
    <cfRule type="expression" dxfId="29019" priority="2638" stopIfTrue="1">
      <formula>F353="-"</formula>
    </cfRule>
  </conditionalFormatting>
  <conditionalFormatting sqref="G354">
    <cfRule type="cellIs" dxfId="29018" priority="2635" stopIfTrue="1" operator="equal">
      <formula>""</formula>
    </cfRule>
    <cfRule type="expression" dxfId="29017" priority="2636" stopIfTrue="1">
      <formula>F354="-"</formula>
    </cfRule>
  </conditionalFormatting>
  <conditionalFormatting sqref="G355">
    <cfRule type="cellIs" dxfId="29016" priority="2633" stopIfTrue="1" operator="equal">
      <formula>""</formula>
    </cfRule>
    <cfRule type="expression" dxfId="29015" priority="2634" stopIfTrue="1">
      <formula>F355="-"</formula>
    </cfRule>
  </conditionalFormatting>
  <conditionalFormatting sqref="G320">
    <cfRule type="cellIs" dxfId="29014" priority="2631" stopIfTrue="1" operator="equal">
      <formula>""</formula>
    </cfRule>
    <cfRule type="expression" dxfId="29013" priority="2632" stopIfTrue="1">
      <formula>F320="-"</formula>
    </cfRule>
  </conditionalFormatting>
  <conditionalFormatting sqref="C346">
    <cfRule type="expression" dxfId="29012" priority="2625" stopIfTrue="1">
      <formula>F346="-"</formula>
    </cfRule>
  </conditionalFormatting>
  <conditionalFormatting sqref="D346">
    <cfRule type="expression" dxfId="29011" priority="2630" stopIfTrue="1">
      <formula>F346="-"</formula>
    </cfRule>
  </conditionalFormatting>
  <conditionalFormatting sqref="E346">
    <cfRule type="expression" dxfId="29010" priority="2629" stopIfTrue="1">
      <formula>F346="-"</formula>
    </cfRule>
  </conditionalFormatting>
  <conditionalFormatting sqref="F346">
    <cfRule type="expression" dxfId="29009" priority="2624" stopIfTrue="1">
      <formula>F346="-"</formula>
    </cfRule>
  </conditionalFormatting>
  <conditionalFormatting sqref="G346">
    <cfRule type="cellIs" dxfId="29008" priority="2622" stopIfTrue="1" operator="equal">
      <formula>""</formula>
    </cfRule>
    <cfRule type="expression" dxfId="29007" priority="2623" stopIfTrue="1">
      <formula>F346="-"</formula>
    </cfRule>
  </conditionalFormatting>
  <conditionalFormatting sqref="G321">
    <cfRule type="cellIs" dxfId="29006" priority="2620" stopIfTrue="1" operator="equal">
      <formula>""</formula>
    </cfRule>
    <cfRule type="expression" dxfId="29005" priority="2621" stopIfTrue="1">
      <formula>F321="-"</formula>
    </cfRule>
  </conditionalFormatting>
  <conditionalFormatting sqref="C322">
    <cfRule type="expression" dxfId="29004" priority="2614" stopIfTrue="1">
      <formula>F322="-"</formula>
    </cfRule>
  </conditionalFormatting>
  <conditionalFormatting sqref="D322">
    <cfRule type="expression" dxfId="29003" priority="2619" stopIfTrue="1">
      <formula>F322="-"</formula>
    </cfRule>
  </conditionalFormatting>
  <conditionalFormatting sqref="E322">
    <cfRule type="expression" dxfId="29002" priority="2618" stopIfTrue="1">
      <formula>F322="-"</formula>
    </cfRule>
  </conditionalFormatting>
  <conditionalFormatting sqref="F322">
    <cfRule type="expression" dxfId="29001" priority="2613" stopIfTrue="1">
      <formula>F322="-"</formula>
    </cfRule>
  </conditionalFormatting>
  <conditionalFormatting sqref="G322">
    <cfRule type="cellIs" dxfId="29000" priority="2611" stopIfTrue="1" operator="equal">
      <formula>""</formula>
    </cfRule>
    <cfRule type="expression" dxfId="28999" priority="2612" stopIfTrue="1">
      <formula>F322="-"</formula>
    </cfRule>
  </conditionalFormatting>
  <conditionalFormatting sqref="C325">
    <cfRule type="expression" dxfId="28998" priority="2605" stopIfTrue="1">
      <formula>F325="-"</formula>
    </cfRule>
  </conditionalFormatting>
  <conditionalFormatting sqref="D325">
    <cfRule type="expression" dxfId="28997" priority="2610" stopIfTrue="1">
      <formula>F325="-"</formula>
    </cfRule>
  </conditionalFormatting>
  <conditionalFormatting sqref="E325">
    <cfRule type="expression" dxfId="28996" priority="2609" stopIfTrue="1">
      <formula>F325="-"</formula>
    </cfRule>
  </conditionalFormatting>
  <conditionalFormatting sqref="F325">
    <cfRule type="expression" dxfId="28995" priority="2604" stopIfTrue="1">
      <formula>F325="-"</formula>
    </cfRule>
  </conditionalFormatting>
  <conditionalFormatting sqref="G370">
    <cfRule type="cellIs" dxfId="28994" priority="2600" stopIfTrue="1" operator="equal">
      <formula>""</formula>
    </cfRule>
    <cfRule type="expression" dxfId="28993" priority="2601" stopIfTrue="1">
      <formula>F370="-"</formula>
    </cfRule>
  </conditionalFormatting>
  <conditionalFormatting sqref="G325">
    <cfRule type="cellIs" dxfId="28992" priority="2602" stopIfTrue="1" operator="equal">
      <formula>""</formula>
    </cfRule>
    <cfRule type="expression" dxfId="28991" priority="2603" stopIfTrue="1">
      <formula>F325="-"</formula>
    </cfRule>
  </conditionalFormatting>
  <conditionalFormatting sqref="C356">
    <cfRule type="expression" dxfId="28990" priority="2594" stopIfTrue="1">
      <formula>F356="-"</formula>
    </cfRule>
  </conditionalFormatting>
  <conditionalFormatting sqref="D356">
    <cfRule type="expression" dxfId="28989" priority="2599" stopIfTrue="1">
      <formula>F356="-"</formula>
    </cfRule>
  </conditionalFormatting>
  <conditionalFormatting sqref="E356">
    <cfRule type="expression" dxfId="28988" priority="2598" stopIfTrue="1">
      <formula>F356="-"</formula>
    </cfRule>
  </conditionalFormatting>
  <conditionalFormatting sqref="F356">
    <cfRule type="expression" dxfId="28987" priority="2593" stopIfTrue="1">
      <formula>F356="-"</formula>
    </cfRule>
  </conditionalFormatting>
  <conditionalFormatting sqref="G356">
    <cfRule type="cellIs" dxfId="28986" priority="2591" stopIfTrue="1" operator="equal">
      <formula>""</formula>
    </cfRule>
    <cfRule type="expression" dxfId="28985" priority="2592" stopIfTrue="1">
      <formula>F356="-"</formula>
    </cfRule>
  </conditionalFormatting>
  <conditionalFormatting sqref="G371">
    <cfRule type="cellIs" dxfId="28984" priority="2589" stopIfTrue="1" operator="equal">
      <formula>""</formula>
    </cfRule>
    <cfRule type="expression" dxfId="28983" priority="2590" stopIfTrue="1">
      <formula>F371="-"</formula>
    </cfRule>
  </conditionalFormatting>
  <conditionalFormatting sqref="G374">
    <cfRule type="cellIs" dxfId="28982" priority="2587" stopIfTrue="1" operator="equal">
      <formula>""</formula>
    </cfRule>
    <cfRule type="expression" dxfId="28981" priority="2588" stopIfTrue="1">
      <formula>F374="-"</formula>
    </cfRule>
  </conditionalFormatting>
  <conditionalFormatting sqref="G375">
    <cfRule type="cellIs" dxfId="28980" priority="2585" stopIfTrue="1" operator="equal">
      <formula>""</formula>
    </cfRule>
    <cfRule type="expression" dxfId="28979" priority="2586" stopIfTrue="1">
      <formula>F375="-"</formula>
    </cfRule>
  </conditionalFormatting>
  <conditionalFormatting sqref="G377">
    <cfRule type="cellIs" dxfId="28978" priority="2583" stopIfTrue="1" operator="equal">
      <formula>""</formula>
    </cfRule>
    <cfRule type="expression" dxfId="28977" priority="2584" stopIfTrue="1">
      <formula>F377="-"</formula>
    </cfRule>
  </conditionalFormatting>
  <conditionalFormatting sqref="C651">
    <cfRule type="expression" dxfId="28976" priority="2577" stopIfTrue="1">
      <formula>F651="-"</formula>
    </cfRule>
  </conditionalFormatting>
  <conditionalFormatting sqref="D651">
    <cfRule type="expression" dxfId="28975" priority="2582" stopIfTrue="1">
      <formula>F651="-"</formula>
    </cfRule>
  </conditionalFormatting>
  <conditionalFormatting sqref="E651">
    <cfRule type="expression" dxfId="28974" priority="2581" stopIfTrue="1">
      <formula>F651="-"</formula>
    </cfRule>
  </conditionalFormatting>
  <conditionalFormatting sqref="F651">
    <cfRule type="expression" dxfId="28973" priority="2576" stopIfTrue="1">
      <formula>F651="-"</formula>
    </cfRule>
  </conditionalFormatting>
  <conditionalFormatting sqref="G378">
    <cfRule type="cellIs" dxfId="28972" priority="2574" stopIfTrue="1" operator="equal">
      <formula>""</formula>
    </cfRule>
    <cfRule type="expression" dxfId="28971" priority="2575" stopIfTrue="1">
      <formula>F378="-"</formula>
    </cfRule>
  </conditionalFormatting>
  <conditionalFormatting sqref="C381">
    <cfRule type="expression" dxfId="28970" priority="2568" stopIfTrue="1">
      <formula>F381="-"</formula>
    </cfRule>
  </conditionalFormatting>
  <conditionalFormatting sqref="D381">
    <cfRule type="expression" dxfId="28969" priority="2573" stopIfTrue="1">
      <formula>F381="-"</formula>
    </cfRule>
  </conditionalFormatting>
  <conditionalFormatting sqref="E381">
    <cfRule type="expression" dxfId="28968" priority="2572" stopIfTrue="1">
      <formula>F381="-"</formula>
    </cfRule>
  </conditionalFormatting>
  <conditionalFormatting sqref="F381">
    <cfRule type="expression" dxfId="28967" priority="2567" stopIfTrue="1">
      <formula>F381="-"</formula>
    </cfRule>
  </conditionalFormatting>
  <conditionalFormatting sqref="G651">
    <cfRule type="cellIs" dxfId="28966" priority="2565" stopIfTrue="1" operator="equal">
      <formula>""</formula>
    </cfRule>
    <cfRule type="expression" dxfId="28965" priority="2566" stopIfTrue="1">
      <formula>F651="-"</formula>
    </cfRule>
  </conditionalFormatting>
  <conditionalFormatting sqref="G381">
    <cfRule type="cellIs" dxfId="28964" priority="2563" stopIfTrue="1" operator="equal">
      <formula>""</formula>
    </cfRule>
    <cfRule type="expression" dxfId="28963" priority="2564" stopIfTrue="1">
      <formula>F381="-"</formula>
    </cfRule>
  </conditionalFormatting>
  <conditionalFormatting sqref="C299">
    <cfRule type="expression" dxfId="28962" priority="2557" stopIfTrue="1">
      <formula>F299="-"</formula>
    </cfRule>
  </conditionalFormatting>
  <conditionalFormatting sqref="D299">
    <cfRule type="expression" dxfId="28961" priority="2562" stopIfTrue="1">
      <formula>F299="-"</formula>
    </cfRule>
  </conditionalFormatting>
  <conditionalFormatting sqref="E299">
    <cfRule type="expression" dxfId="28960" priority="2561" stopIfTrue="1">
      <formula>F299="-"</formula>
    </cfRule>
  </conditionalFormatting>
  <conditionalFormatting sqref="F299">
    <cfRule type="expression" dxfId="28959" priority="2556" stopIfTrue="1">
      <formula>F299="-"</formula>
    </cfRule>
  </conditionalFormatting>
  <conditionalFormatting sqref="G299">
    <cfRule type="cellIs" dxfId="28958" priority="2554" stopIfTrue="1" operator="equal">
      <formula>""</formula>
    </cfRule>
    <cfRule type="expression" dxfId="28957" priority="2555" stopIfTrue="1">
      <formula>F299="-"</formula>
    </cfRule>
  </conditionalFormatting>
  <conditionalFormatting sqref="G379">
    <cfRule type="cellIs" dxfId="28956" priority="2545" stopIfTrue="1" operator="equal">
      <formula>""</formula>
    </cfRule>
    <cfRule type="expression" dxfId="28955" priority="2546" stopIfTrue="1">
      <formula>F379="-"</formula>
    </cfRule>
  </conditionalFormatting>
  <conditionalFormatting sqref="C379">
    <cfRule type="expression" dxfId="28954" priority="2548" stopIfTrue="1">
      <formula>F379="-"</formula>
    </cfRule>
  </conditionalFormatting>
  <conditionalFormatting sqref="D379">
    <cfRule type="expression" dxfId="28953" priority="2553" stopIfTrue="1">
      <formula>F379="-"</formula>
    </cfRule>
  </conditionalFormatting>
  <conditionalFormatting sqref="E379">
    <cfRule type="expression" dxfId="28952" priority="2552" stopIfTrue="1">
      <formula>F379="-"</formula>
    </cfRule>
  </conditionalFormatting>
  <conditionalFormatting sqref="F379">
    <cfRule type="expression" dxfId="28951" priority="2547" stopIfTrue="1">
      <formula>F379="-"</formula>
    </cfRule>
  </conditionalFormatting>
  <conditionalFormatting sqref="C389">
    <cfRule type="expression" dxfId="28950" priority="2539" stopIfTrue="1">
      <formula>F389="-"</formula>
    </cfRule>
  </conditionalFormatting>
  <conditionalFormatting sqref="D389">
    <cfRule type="expression" dxfId="28949" priority="2544" stopIfTrue="1">
      <formula>F389="-"</formula>
    </cfRule>
  </conditionalFormatting>
  <conditionalFormatting sqref="E389">
    <cfRule type="expression" dxfId="28948" priority="2543" stopIfTrue="1">
      <formula>F389="-"</formula>
    </cfRule>
  </conditionalFormatting>
  <conditionalFormatting sqref="F389">
    <cfRule type="expression" dxfId="28947" priority="2538" stopIfTrue="1">
      <formula>F389="-"</formula>
    </cfRule>
  </conditionalFormatting>
  <conditionalFormatting sqref="G389">
    <cfRule type="cellIs" dxfId="28946" priority="2536" stopIfTrue="1" operator="equal">
      <formula>""</formula>
    </cfRule>
    <cfRule type="expression" dxfId="28945" priority="2537" stopIfTrue="1">
      <formula>F389="-"</formula>
    </cfRule>
  </conditionalFormatting>
  <conditionalFormatting sqref="C386">
    <cfRule type="expression" dxfId="28944" priority="2531" stopIfTrue="1">
      <formula>F386="-"</formula>
    </cfRule>
  </conditionalFormatting>
  <conditionalFormatting sqref="D386">
    <cfRule type="expression" dxfId="28943" priority="2535" stopIfTrue="1">
      <formula>F386="-"</formula>
    </cfRule>
  </conditionalFormatting>
  <conditionalFormatting sqref="F386">
    <cfRule type="expression" dxfId="28942" priority="2530" stopIfTrue="1">
      <formula>F386="-"</formula>
    </cfRule>
  </conditionalFormatting>
  <conditionalFormatting sqref="C15">
    <cfRule type="expression" dxfId="28941" priority="2524" stopIfTrue="1">
      <formula>F15="-"</formula>
    </cfRule>
  </conditionalFormatting>
  <conditionalFormatting sqref="D15">
    <cfRule type="expression" dxfId="28940" priority="2529" stopIfTrue="1">
      <formula>F15="-"</formula>
    </cfRule>
  </conditionalFormatting>
  <conditionalFormatting sqref="E15">
    <cfRule type="expression" dxfId="28939" priority="2528" stopIfTrue="1">
      <formula>F15="-"</formula>
    </cfRule>
  </conditionalFormatting>
  <conditionalFormatting sqref="F15">
    <cfRule type="expression" dxfId="28938" priority="2523" stopIfTrue="1">
      <formula>F15="-"</formula>
    </cfRule>
  </conditionalFormatting>
  <conditionalFormatting sqref="G386">
    <cfRule type="cellIs" dxfId="28937" priority="2519" stopIfTrue="1" operator="equal">
      <formula>""</formula>
    </cfRule>
    <cfRule type="expression" dxfId="28936" priority="2520" stopIfTrue="1">
      <formula>F386="-"</formula>
    </cfRule>
  </conditionalFormatting>
  <conditionalFormatting sqref="G15">
    <cfRule type="cellIs" dxfId="28935" priority="2521" stopIfTrue="1" operator="equal">
      <formula>""</formula>
    </cfRule>
    <cfRule type="expression" dxfId="28934" priority="2522" stopIfTrue="1">
      <formula>F15="-"</formula>
    </cfRule>
  </conditionalFormatting>
  <conditionalFormatting sqref="C403">
    <cfRule type="expression" dxfId="28933" priority="2512" stopIfTrue="1">
      <formula>F403="-"</formula>
    </cfRule>
  </conditionalFormatting>
  <conditionalFormatting sqref="D403">
    <cfRule type="expression" dxfId="28932" priority="2518" stopIfTrue="1">
      <formula>F403="-"</formula>
    </cfRule>
  </conditionalFormatting>
  <conditionalFormatting sqref="B403">
    <cfRule type="expression" dxfId="28931" priority="2517" stopIfTrue="1">
      <formula>F403="-"</formula>
    </cfRule>
  </conditionalFormatting>
  <conditionalFormatting sqref="E403">
    <cfRule type="expression" dxfId="28930" priority="2516" stopIfTrue="1">
      <formula>F403="-"</formula>
    </cfRule>
  </conditionalFormatting>
  <conditionalFormatting sqref="F403">
    <cfRule type="expression" dxfId="28929" priority="2511" stopIfTrue="1">
      <formula>F403="-"</formula>
    </cfRule>
  </conditionalFormatting>
  <conditionalFormatting sqref="G403">
    <cfRule type="cellIs" dxfId="28928" priority="2509" stopIfTrue="1" operator="equal">
      <formula>""</formula>
    </cfRule>
    <cfRule type="expression" dxfId="28927" priority="2510" stopIfTrue="1">
      <formula>F403="-"</formula>
    </cfRule>
  </conditionalFormatting>
  <conditionalFormatting sqref="C406">
    <cfRule type="expression" dxfId="28926" priority="2503" stopIfTrue="1">
      <formula>F406="-"</formula>
    </cfRule>
  </conditionalFormatting>
  <conditionalFormatting sqref="D406">
    <cfRule type="expression" dxfId="28925" priority="2508" stopIfTrue="1">
      <formula>F406="-"</formula>
    </cfRule>
  </conditionalFormatting>
  <conditionalFormatting sqref="E406">
    <cfRule type="expression" dxfId="28924" priority="2507" stopIfTrue="1">
      <formula>F406="-"</formula>
    </cfRule>
  </conditionalFormatting>
  <conditionalFormatting sqref="F406">
    <cfRule type="expression" dxfId="28923" priority="2502" stopIfTrue="1">
      <formula>F406="-"</formula>
    </cfRule>
  </conditionalFormatting>
  <conditionalFormatting sqref="C426">
    <cfRule type="expression" dxfId="28922" priority="2496" stopIfTrue="1">
      <formula>F426="-"</formula>
    </cfRule>
  </conditionalFormatting>
  <conditionalFormatting sqref="D426">
    <cfRule type="expression" dxfId="28921" priority="2501" stopIfTrue="1">
      <formula>F426="-"</formula>
    </cfRule>
  </conditionalFormatting>
  <conditionalFormatting sqref="E426">
    <cfRule type="expression" dxfId="28920" priority="2500" stopIfTrue="1">
      <formula>F426="-"</formula>
    </cfRule>
  </conditionalFormatting>
  <conditionalFormatting sqref="F426">
    <cfRule type="expression" dxfId="28919" priority="2495" stopIfTrue="1">
      <formula>F426="-"</formula>
    </cfRule>
  </conditionalFormatting>
  <conditionalFormatting sqref="C434">
    <cfRule type="expression" dxfId="28918" priority="2488" stopIfTrue="1">
      <formula>F434="-"</formula>
    </cfRule>
  </conditionalFormatting>
  <conditionalFormatting sqref="D434">
    <cfRule type="expression" dxfId="28917" priority="2494" stopIfTrue="1">
      <formula>F434="-"</formula>
    </cfRule>
  </conditionalFormatting>
  <conditionalFormatting sqref="B434:B440">
    <cfRule type="expression" dxfId="28916" priority="2493" stopIfTrue="1">
      <formula>F434="-"</formula>
    </cfRule>
  </conditionalFormatting>
  <conditionalFormatting sqref="E434">
    <cfRule type="expression" dxfId="28915" priority="2492" stopIfTrue="1">
      <formula>F434="-"</formula>
    </cfRule>
  </conditionalFormatting>
  <conditionalFormatting sqref="F434">
    <cfRule type="expression" dxfId="28914" priority="2487" stopIfTrue="1">
      <formula>F434="-"</formula>
    </cfRule>
  </conditionalFormatting>
  <conditionalFormatting sqref="C454">
    <cfRule type="expression" dxfId="28913" priority="2481" stopIfTrue="1">
      <formula>F454="-"</formula>
    </cfRule>
  </conditionalFormatting>
  <conditionalFormatting sqref="D454">
    <cfRule type="expression" dxfId="28912" priority="2486" stopIfTrue="1">
      <formula>F454="-"</formula>
    </cfRule>
  </conditionalFormatting>
  <conditionalFormatting sqref="E454">
    <cfRule type="expression" dxfId="28911" priority="2485" stopIfTrue="1">
      <formula>F454="-"</formula>
    </cfRule>
  </conditionalFormatting>
  <conditionalFormatting sqref="F454">
    <cfRule type="expression" dxfId="28910" priority="2480" stopIfTrue="1">
      <formula>F454="-"</formula>
    </cfRule>
  </conditionalFormatting>
  <conditionalFormatting sqref="G454">
    <cfRule type="cellIs" dxfId="28909" priority="2478" stopIfTrue="1" operator="equal">
      <formula>""</formula>
    </cfRule>
    <cfRule type="expression" dxfId="28908" priority="2479" stopIfTrue="1">
      <formula>F454="-"</formula>
    </cfRule>
  </conditionalFormatting>
  <conditionalFormatting sqref="C474">
    <cfRule type="expression" dxfId="28907" priority="2472" stopIfTrue="1">
      <formula>F474="-"</formula>
    </cfRule>
  </conditionalFormatting>
  <conditionalFormatting sqref="D474">
    <cfRule type="expression" dxfId="28906" priority="2477" stopIfTrue="1">
      <formula>F474="-"</formula>
    </cfRule>
  </conditionalFormatting>
  <conditionalFormatting sqref="E474">
    <cfRule type="expression" dxfId="28905" priority="2476" stopIfTrue="1">
      <formula>F474="-"</formula>
    </cfRule>
  </conditionalFormatting>
  <conditionalFormatting sqref="F474">
    <cfRule type="expression" dxfId="28904" priority="2471" stopIfTrue="1">
      <formula>F474="-"</formula>
    </cfRule>
  </conditionalFormatting>
  <conditionalFormatting sqref="G474">
    <cfRule type="cellIs" dxfId="28903" priority="2469" stopIfTrue="1" operator="equal">
      <formula>""</formula>
    </cfRule>
    <cfRule type="expression" dxfId="28902" priority="2470" stopIfTrue="1">
      <formula>F474="-"</formula>
    </cfRule>
  </conditionalFormatting>
  <conditionalFormatting sqref="C493">
    <cfRule type="expression" dxfId="28901" priority="2462" stopIfTrue="1">
      <formula>F493="-"</formula>
    </cfRule>
  </conditionalFormatting>
  <conditionalFormatting sqref="D493">
    <cfRule type="expression" dxfId="28900" priority="2468" stopIfTrue="1">
      <formula>F493="-"</formula>
    </cfRule>
  </conditionalFormatting>
  <conditionalFormatting sqref="B493:B503">
    <cfRule type="expression" dxfId="28899" priority="2467" stopIfTrue="1">
      <formula>F493="-"</formula>
    </cfRule>
  </conditionalFormatting>
  <conditionalFormatting sqref="E493">
    <cfRule type="expression" dxfId="28898" priority="2466" stopIfTrue="1">
      <formula>F493="-"</formula>
    </cfRule>
  </conditionalFormatting>
  <conditionalFormatting sqref="F493">
    <cfRule type="expression" dxfId="28897" priority="2461" stopIfTrue="1">
      <formula>F493="-"</formula>
    </cfRule>
  </conditionalFormatting>
  <conditionalFormatting sqref="G493">
    <cfRule type="cellIs" dxfId="28896" priority="2459" stopIfTrue="1" operator="equal">
      <formula>""</formula>
    </cfRule>
    <cfRule type="expression" dxfId="28895" priority="2460" stopIfTrue="1">
      <formula>F493="-"</formula>
    </cfRule>
  </conditionalFormatting>
  <conditionalFormatting sqref="C505">
    <cfRule type="expression" dxfId="28894" priority="2452" stopIfTrue="1">
      <formula>F505="-"</formula>
    </cfRule>
  </conditionalFormatting>
  <conditionalFormatting sqref="D505">
    <cfRule type="expression" dxfId="28893" priority="2458" stopIfTrue="1">
      <formula>F505="-"</formula>
    </cfRule>
  </conditionalFormatting>
  <conditionalFormatting sqref="B505:B537">
    <cfRule type="expression" dxfId="28892" priority="2457" stopIfTrue="1">
      <formula>F505="-"</formula>
    </cfRule>
  </conditionalFormatting>
  <conditionalFormatting sqref="E505">
    <cfRule type="expression" dxfId="28891" priority="2456" stopIfTrue="1">
      <formula>F505="-"</formula>
    </cfRule>
  </conditionalFormatting>
  <conditionalFormatting sqref="F505">
    <cfRule type="expression" dxfId="28890" priority="2451" stopIfTrue="1">
      <formula>F505="-"</formula>
    </cfRule>
  </conditionalFormatting>
  <conditionalFormatting sqref="C539">
    <cfRule type="expression" dxfId="28889" priority="2444" stopIfTrue="1">
      <formula>F539="-"</formula>
    </cfRule>
  </conditionalFormatting>
  <conditionalFormatting sqref="D539">
    <cfRule type="expression" dxfId="28888" priority="2450" stopIfTrue="1">
      <formula>F539="-"</formula>
    </cfRule>
  </conditionalFormatting>
  <conditionalFormatting sqref="B539:B577">
    <cfRule type="expression" dxfId="28887" priority="2449" stopIfTrue="1">
      <formula>F539="-"</formula>
    </cfRule>
  </conditionalFormatting>
  <conditionalFormatting sqref="E539">
    <cfRule type="expression" dxfId="28886" priority="2448" stopIfTrue="1">
      <formula>F539="-"</formula>
    </cfRule>
  </conditionalFormatting>
  <conditionalFormatting sqref="F539">
    <cfRule type="expression" dxfId="28885" priority="2443" stopIfTrue="1">
      <formula>F539="-"</formula>
    </cfRule>
  </conditionalFormatting>
  <conditionalFormatting sqref="G539">
    <cfRule type="cellIs" dxfId="28884" priority="2441" stopIfTrue="1" operator="equal">
      <formula>""</formula>
    </cfRule>
    <cfRule type="expression" dxfId="28883" priority="2442" stopIfTrue="1">
      <formula>F539="-"</formula>
    </cfRule>
  </conditionalFormatting>
  <conditionalFormatting sqref="C420">
    <cfRule type="expression" dxfId="28882" priority="2435" stopIfTrue="1">
      <formula>F420="-"</formula>
    </cfRule>
  </conditionalFormatting>
  <conditionalFormatting sqref="D420">
    <cfRule type="expression" dxfId="28881" priority="2440" stopIfTrue="1">
      <formula>F420="-"</formula>
    </cfRule>
  </conditionalFormatting>
  <conditionalFormatting sqref="E420">
    <cfRule type="expression" dxfId="28880" priority="2439" stopIfTrue="1">
      <formula>F420="-"</formula>
    </cfRule>
  </conditionalFormatting>
  <conditionalFormatting sqref="F420">
    <cfRule type="expression" dxfId="28879" priority="2434" stopIfTrue="1">
      <formula>F420="-"</formula>
    </cfRule>
  </conditionalFormatting>
  <conditionalFormatting sqref="G420">
    <cfRule type="cellIs" dxfId="28878" priority="2432" stopIfTrue="1" operator="equal">
      <formula>""</formula>
    </cfRule>
    <cfRule type="expression" dxfId="28877" priority="2433" stopIfTrue="1">
      <formula>F420="-"</formula>
    </cfRule>
  </conditionalFormatting>
  <conditionalFormatting sqref="C412">
    <cfRule type="expression" dxfId="28876" priority="2426" stopIfTrue="1">
      <formula>F412="-"</formula>
    </cfRule>
  </conditionalFormatting>
  <conditionalFormatting sqref="D412">
    <cfRule type="expression" dxfId="28875" priority="2431" stopIfTrue="1">
      <formula>F412="-"</formula>
    </cfRule>
  </conditionalFormatting>
  <conditionalFormatting sqref="E412">
    <cfRule type="expression" dxfId="28874" priority="2430" stopIfTrue="1">
      <formula>F412="-"</formula>
    </cfRule>
  </conditionalFormatting>
  <conditionalFormatting sqref="F412">
    <cfRule type="expression" dxfId="28873" priority="2425" stopIfTrue="1">
      <formula>F412="-"</formula>
    </cfRule>
  </conditionalFormatting>
  <conditionalFormatting sqref="C411">
    <cfRule type="expression" dxfId="28872" priority="2419" stopIfTrue="1">
      <formula>F411="-"</formula>
    </cfRule>
  </conditionalFormatting>
  <conditionalFormatting sqref="D411">
    <cfRule type="expression" dxfId="28871" priority="2424" stopIfTrue="1">
      <formula>F411="-"</formula>
    </cfRule>
  </conditionalFormatting>
  <conditionalFormatting sqref="E411">
    <cfRule type="expression" dxfId="28870" priority="2423" stopIfTrue="1">
      <formula>F411="-"</formula>
    </cfRule>
  </conditionalFormatting>
  <conditionalFormatting sqref="F411">
    <cfRule type="expression" dxfId="28869" priority="2418" stopIfTrue="1">
      <formula>F411="-"</formula>
    </cfRule>
  </conditionalFormatting>
  <conditionalFormatting sqref="C414">
    <cfRule type="expression" dxfId="28868" priority="2412" stopIfTrue="1">
      <formula>F414="-"</formula>
    </cfRule>
  </conditionalFormatting>
  <conditionalFormatting sqref="D414">
    <cfRule type="expression" dxfId="28867" priority="2417" stopIfTrue="1">
      <formula>F414="-"</formula>
    </cfRule>
  </conditionalFormatting>
  <conditionalFormatting sqref="E414">
    <cfRule type="expression" dxfId="28866" priority="2416" stopIfTrue="1">
      <formula>F414="-"</formula>
    </cfRule>
  </conditionalFormatting>
  <conditionalFormatting sqref="F414">
    <cfRule type="expression" dxfId="28865" priority="2411" stopIfTrue="1">
      <formula>F414="-"</formula>
    </cfRule>
  </conditionalFormatting>
  <conditionalFormatting sqref="C415">
    <cfRule type="expression" dxfId="28864" priority="2405" stopIfTrue="1">
      <formula>F415="-"</formula>
    </cfRule>
  </conditionalFormatting>
  <conditionalFormatting sqref="D415">
    <cfRule type="expression" dxfId="28863" priority="2410" stopIfTrue="1">
      <formula>F415="-"</formula>
    </cfRule>
  </conditionalFormatting>
  <conditionalFormatting sqref="E415">
    <cfRule type="expression" dxfId="28862" priority="2409" stopIfTrue="1">
      <formula>F415="-"</formula>
    </cfRule>
  </conditionalFormatting>
  <conditionalFormatting sqref="F415">
    <cfRule type="expression" dxfId="28861" priority="2404" stopIfTrue="1">
      <formula>F415="-"</formula>
    </cfRule>
  </conditionalFormatting>
  <conditionalFormatting sqref="C416">
    <cfRule type="expression" dxfId="28860" priority="2398" stopIfTrue="1">
      <formula>F416="-"</formula>
    </cfRule>
  </conditionalFormatting>
  <conditionalFormatting sqref="D416">
    <cfRule type="expression" dxfId="28859" priority="2403" stopIfTrue="1">
      <formula>F416="-"</formula>
    </cfRule>
  </conditionalFormatting>
  <conditionalFormatting sqref="E416">
    <cfRule type="expression" dxfId="28858" priority="2402" stopIfTrue="1">
      <formula>F416="-"</formula>
    </cfRule>
  </conditionalFormatting>
  <conditionalFormatting sqref="F416">
    <cfRule type="expression" dxfId="28857" priority="2397" stopIfTrue="1">
      <formula>F416="-"</formula>
    </cfRule>
  </conditionalFormatting>
  <conditionalFormatting sqref="C417">
    <cfRule type="expression" dxfId="28856" priority="2391" stopIfTrue="1">
      <formula>F417="-"</formula>
    </cfRule>
  </conditionalFormatting>
  <conditionalFormatting sqref="D417">
    <cfRule type="expression" dxfId="28855" priority="2396" stopIfTrue="1">
      <formula>F417="-"</formula>
    </cfRule>
  </conditionalFormatting>
  <conditionalFormatting sqref="E417">
    <cfRule type="expression" dxfId="28854" priority="2395" stopIfTrue="1">
      <formula>F417="-"</formula>
    </cfRule>
  </conditionalFormatting>
  <conditionalFormatting sqref="F417">
    <cfRule type="expression" dxfId="28853" priority="2390" stopIfTrue="1">
      <formula>F417="-"</formula>
    </cfRule>
  </conditionalFormatting>
  <conditionalFormatting sqref="C418">
    <cfRule type="expression" dxfId="28852" priority="2384" stopIfTrue="1">
      <formula>F418="-"</formula>
    </cfRule>
  </conditionalFormatting>
  <conditionalFormatting sqref="D418">
    <cfRule type="expression" dxfId="28851" priority="2389" stopIfTrue="1">
      <formula>F418="-"</formula>
    </cfRule>
  </conditionalFormatting>
  <conditionalFormatting sqref="E418">
    <cfRule type="expression" dxfId="28850" priority="2388" stopIfTrue="1">
      <formula>F418="-"</formula>
    </cfRule>
  </conditionalFormatting>
  <conditionalFormatting sqref="F418">
    <cfRule type="expression" dxfId="28849" priority="2383" stopIfTrue="1">
      <formula>F418="-"</formula>
    </cfRule>
  </conditionalFormatting>
  <conditionalFormatting sqref="C419">
    <cfRule type="expression" dxfId="28848" priority="2377" stopIfTrue="1">
      <formula>F419="-"</formula>
    </cfRule>
  </conditionalFormatting>
  <conditionalFormatting sqref="D419">
    <cfRule type="expression" dxfId="28847" priority="2382" stopIfTrue="1">
      <formula>F419="-"</formula>
    </cfRule>
  </conditionalFormatting>
  <conditionalFormatting sqref="E419">
    <cfRule type="expression" dxfId="28846" priority="2381" stopIfTrue="1">
      <formula>F419="-"</formula>
    </cfRule>
  </conditionalFormatting>
  <conditionalFormatting sqref="F419">
    <cfRule type="expression" dxfId="28845" priority="2376" stopIfTrue="1">
      <formula>F419="-"</formula>
    </cfRule>
  </conditionalFormatting>
  <conditionalFormatting sqref="C422">
    <cfRule type="expression" dxfId="28844" priority="2370" stopIfTrue="1">
      <formula>F422="-"</formula>
    </cfRule>
  </conditionalFormatting>
  <conditionalFormatting sqref="D422">
    <cfRule type="expression" dxfId="28843" priority="2375" stopIfTrue="1">
      <formula>F422="-"</formula>
    </cfRule>
  </conditionalFormatting>
  <conditionalFormatting sqref="E422">
    <cfRule type="expression" dxfId="28842" priority="2374" stopIfTrue="1">
      <formula>F422="-"</formula>
    </cfRule>
  </conditionalFormatting>
  <conditionalFormatting sqref="F422">
    <cfRule type="expression" dxfId="28841" priority="2369" stopIfTrue="1">
      <formula>F422="-"</formula>
    </cfRule>
  </conditionalFormatting>
  <conditionalFormatting sqref="G422">
    <cfRule type="cellIs" dxfId="28840" priority="2367" stopIfTrue="1" operator="equal">
      <formula>""</formula>
    </cfRule>
    <cfRule type="expression" dxfId="28839" priority="2368" stopIfTrue="1">
      <formula>F422="-"</formula>
    </cfRule>
  </conditionalFormatting>
  <conditionalFormatting sqref="C421">
    <cfRule type="expression" dxfId="28838" priority="2361" stopIfTrue="1">
      <formula>F421="-"</formula>
    </cfRule>
  </conditionalFormatting>
  <conditionalFormatting sqref="D421">
    <cfRule type="expression" dxfId="28837" priority="2366" stopIfTrue="1">
      <formula>F421="-"</formula>
    </cfRule>
  </conditionalFormatting>
  <conditionalFormatting sqref="E421">
    <cfRule type="expression" dxfId="28836" priority="2365" stopIfTrue="1">
      <formula>F421="-"</formula>
    </cfRule>
  </conditionalFormatting>
  <conditionalFormatting sqref="F421">
    <cfRule type="expression" dxfId="28835" priority="2360" stopIfTrue="1">
      <formula>F421="-"</formula>
    </cfRule>
  </conditionalFormatting>
  <conditionalFormatting sqref="G421">
    <cfRule type="cellIs" dxfId="28834" priority="2358" stopIfTrue="1" operator="equal">
      <formula>""</formula>
    </cfRule>
    <cfRule type="expression" dxfId="28833" priority="2359" stopIfTrue="1">
      <formula>F421="-"</formula>
    </cfRule>
  </conditionalFormatting>
  <conditionalFormatting sqref="C579">
    <cfRule type="expression" dxfId="28832" priority="2351" stopIfTrue="1">
      <formula>F579="-"</formula>
    </cfRule>
  </conditionalFormatting>
  <conditionalFormatting sqref="D579">
    <cfRule type="expression" dxfId="28831" priority="2357" stopIfTrue="1">
      <formula>F579="-"</formula>
    </cfRule>
  </conditionalFormatting>
  <conditionalFormatting sqref="B579:B595">
    <cfRule type="expression" dxfId="28830" priority="2356" stopIfTrue="1">
      <formula>F579="-"</formula>
    </cfRule>
  </conditionalFormatting>
  <conditionalFormatting sqref="E579">
    <cfRule type="expression" dxfId="28829" priority="2355" stopIfTrue="1">
      <formula>F579="-"</formula>
    </cfRule>
  </conditionalFormatting>
  <conditionalFormatting sqref="F579">
    <cfRule type="expression" dxfId="28828" priority="2350" stopIfTrue="1">
      <formula>F579="-"</formula>
    </cfRule>
  </conditionalFormatting>
  <conditionalFormatting sqref="G444">
    <cfRule type="cellIs" dxfId="28827" priority="2314" stopIfTrue="1" operator="equal">
      <formula>""</formula>
    </cfRule>
    <cfRule type="expression" dxfId="28826" priority="2315" stopIfTrue="1">
      <formula>F444="-"</formula>
    </cfRule>
  </conditionalFormatting>
  <conditionalFormatting sqref="C404">
    <cfRule type="expression" dxfId="28825" priority="2344" stopIfTrue="1">
      <formula>F404="-"</formula>
    </cfRule>
  </conditionalFormatting>
  <conditionalFormatting sqref="D404">
    <cfRule type="expression" dxfId="28824" priority="2349" stopIfTrue="1">
      <formula>F404="-"</formula>
    </cfRule>
  </conditionalFormatting>
  <conditionalFormatting sqref="E404">
    <cfRule type="expression" dxfId="28823" priority="2348" stopIfTrue="1">
      <formula>F404="-"</formula>
    </cfRule>
  </conditionalFormatting>
  <conditionalFormatting sqref="F404">
    <cfRule type="expression" dxfId="28822" priority="2343" stopIfTrue="1">
      <formula>F404="-"</formula>
    </cfRule>
  </conditionalFormatting>
  <conditionalFormatting sqref="G404">
    <cfRule type="cellIs" dxfId="28821" priority="2341" stopIfTrue="1" operator="equal">
      <formula>""</formula>
    </cfRule>
    <cfRule type="expression" dxfId="28820" priority="2342" stopIfTrue="1">
      <formula>F404="-"</formula>
    </cfRule>
  </conditionalFormatting>
  <conditionalFormatting sqref="C405">
    <cfRule type="expression" dxfId="28819" priority="2335" stopIfTrue="1">
      <formula>F405="-"</formula>
    </cfRule>
  </conditionalFormatting>
  <conditionalFormatting sqref="D405">
    <cfRule type="expression" dxfId="28818" priority="2340" stopIfTrue="1">
      <formula>F405="-"</formula>
    </cfRule>
  </conditionalFormatting>
  <conditionalFormatting sqref="E405">
    <cfRule type="expression" dxfId="28817" priority="2339" stopIfTrue="1">
      <formula>F405="-"</formula>
    </cfRule>
  </conditionalFormatting>
  <conditionalFormatting sqref="F405">
    <cfRule type="expression" dxfId="28816" priority="2334" stopIfTrue="1">
      <formula>F405="-"</formula>
    </cfRule>
  </conditionalFormatting>
  <conditionalFormatting sqref="G405">
    <cfRule type="cellIs" dxfId="28815" priority="2332" stopIfTrue="1" operator="equal">
      <formula>""</formula>
    </cfRule>
    <cfRule type="expression" dxfId="28814" priority="2333" stopIfTrue="1">
      <formula>F405="-"</formula>
    </cfRule>
  </conditionalFormatting>
  <conditionalFormatting sqref="G26">
    <cfRule type="cellIs" dxfId="28813" priority="2330" stopIfTrue="1" operator="equal">
      <formula>""</formula>
    </cfRule>
    <cfRule type="expression" dxfId="28812" priority="2331" stopIfTrue="1">
      <formula>F26="-"</formula>
    </cfRule>
  </conditionalFormatting>
  <conditionalFormatting sqref="G33">
    <cfRule type="cellIs" dxfId="28811" priority="2328" stopIfTrue="1" operator="equal">
      <formula>""</formula>
    </cfRule>
    <cfRule type="expression" dxfId="28810" priority="2329" stopIfTrue="1">
      <formula>F33="-"</formula>
    </cfRule>
  </conditionalFormatting>
  <conditionalFormatting sqref="G55">
    <cfRule type="cellIs" dxfId="28809" priority="2326" stopIfTrue="1" operator="equal">
      <formula>""</formula>
    </cfRule>
    <cfRule type="expression" dxfId="28808" priority="2327" stopIfTrue="1">
      <formula>F55="-"</formula>
    </cfRule>
  </conditionalFormatting>
  <conditionalFormatting sqref="G57">
    <cfRule type="cellIs" dxfId="28807" priority="2324" stopIfTrue="1" operator="equal">
      <formula>""</formula>
    </cfRule>
    <cfRule type="expression" dxfId="28806" priority="2325" stopIfTrue="1">
      <formula>F57="-"</formula>
    </cfRule>
  </conditionalFormatting>
  <conditionalFormatting sqref="G62">
    <cfRule type="cellIs" dxfId="28805" priority="2322" stopIfTrue="1" operator="equal">
      <formula>""</formula>
    </cfRule>
    <cfRule type="expression" dxfId="28804" priority="2323" stopIfTrue="1">
      <formula>F62="-"</formula>
    </cfRule>
  </conditionalFormatting>
  <conditionalFormatting sqref="G68">
    <cfRule type="cellIs" dxfId="28803" priority="2320" stopIfTrue="1" operator="equal">
      <formula>""</formula>
    </cfRule>
    <cfRule type="expression" dxfId="28802" priority="2321" stopIfTrue="1">
      <formula>F68="-"</formula>
    </cfRule>
  </conditionalFormatting>
  <conditionalFormatting sqref="G70">
    <cfRule type="cellIs" dxfId="28801" priority="2318" stopIfTrue="1" operator="equal">
      <formula>""</formula>
    </cfRule>
    <cfRule type="expression" dxfId="28800" priority="2319" stopIfTrue="1">
      <formula>F70="-"</formula>
    </cfRule>
  </conditionalFormatting>
  <conditionalFormatting sqref="G71">
    <cfRule type="cellIs" dxfId="28799" priority="2316" stopIfTrue="1" operator="equal">
      <formula>""</formula>
    </cfRule>
    <cfRule type="expression" dxfId="28798" priority="2317" stopIfTrue="1">
      <formula>F71="-"</formula>
    </cfRule>
  </conditionalFormatting>
  <conditionalFormatting sqref="G533">
    <cfRule type="cellIs" dxfId="28797" priority="2268" stopIfTrue="1" operator="equal">
      <formula>""</formula>
    </cfRule>
    <cfRule type="expression" dxfId="28796" priority="2269" stopIfTrue="1">
      <formula>F533="-"</formula>
    </cfRule>
  </conditionalFormatting>
  <conditionalFormatting sqref="G86">
    <cfRule type="cellIs" dxfId="28795" priority="2312" stopIfTrue="1" operator="equal">
      <formula>""</formula>
    </cfRule>
    <cfRule type="expression" dxfId="28794" priority="2313" stopIfTrue="1">
      <formula>F86="-"</formula>
    </cfRule>
  </conditionalFormatting>
  <conditionalFormatting sqref="G258">
    <cfRule type="cellIs" dxfId="28793" priority="2310" stopIfTrue="1" operator="equal">
      <formula>""</formula>
    </cfRule>
    <cfRule type="expression" dxfId="28792" priority="2311" stopIfTrue="1">
      <formula>F258="-"</formula>
    </cfRule>
  </conditionalFormatting>
  <conditionalFormatting sqref="C349">
    <cfRule type="expression" dxfId="28791" priority="2304" stopIfTrue="1">
      <formula>F349="-"</formula>
    </cfRule>
  </conditionalFormatting>
  <conditionalFormatting sqref="D349">
    <cfRule type="expression" dxfId="28790" priority="2309" stopIfTrue="1">
      <formula>F349="-"</formula>
    </cfRule>
  </conditionalFormatting>
  <conditionalFormatting sqref="E349">
    <cfRule type="expression" dxfId="28789" priority="2308" stopIfTrue="1">
      <formula>F349="-"</formula>
    </cfRule>
  </conditionalFormatting>
  <conditionalFormatting sqref="F349">
    <cfRule type="expression" dxfId="28788" priority="2303" stopIfTrue="1">
      <formula>F349="-"</formula>
    </cfRule>
  </conditionalFormatting>
  <conditionalFormatting sqref="G349">
    <cfRule type="cellIs" dxfId="28787" priority="2301" stopIfTrue="1" operator="equal">
      <formula>""</formula>
    </cfRule>
    <cfRule type="expression" dxfId="28786" priority="2302" stopIfTrue="1">
      <formula>F349="-"</formula>
    </cfRule>
  </conditionalFormatting>
  <conditionalFormatting sqref="C498">
    <cfRule type="expression" dxfId="28785" priority="2295" stopIfTrue="1">
      <formula>F498="-"</formula>
    </cfRule>
  </conditionalFormatting>
  <conditionalFormatting sqref="D498">
    <cfRule type="expression" dxfId="28784" priority="2300" stopIfTrue="1">
      <formula>F498="-"</formula>
    </cfRule>
  </conditionalFormatting>
  <conditionalFormatting sqref="E498">
    <cfRule type="expression" dxfId="28783" priority="2299" stopIfTrue="1">
      <formula>F498="-"</formula>
    </cfRule>
  </conditionalFormatting>
  <conditionalFormatting sqref="F498">
    <cfRule type="expression" dxfId="28782" priority="2294" stopIfTrue="1">
      <formula>F498="-"</formula>
    </cfRule>
  </conditionalFormatting>
  <conditionalFormatting sqref="G498">
    <cfRule type="cellIs" dxfId="28781" priority="2292" stopIfTrue="1" operator="equal">
      <formula>""</formula>
    </cfRule>
    <cfRule type="expression" dxfId="28780" priority="2293" stopIfTrue="1">
      <formula>F498="-"</formula>
    </cfRule>
  </conditionalFormatting>
  <conditionalFormatting sqref="G505">
    <cfRule type="cellIs" dxfId="28779" priority="2290" stopIfTrue="1" operator="equal">
      <formula>""</formula>
    </cfRule>
    <cfRule type="expression" dxfId="28778" priority="2291" stopIfTrue="1">
      <formula>F505="-"</formula>
    </cfRule>
  </conditionalFormatting>
  <conditionalFormatting sqref="G507">
    <cfRule type="cellIs" dxfId="28777" priority="2288" stopIfTrue="1" operator="equal">
      <formula>""</formula>
    </cfRule>
    <cfRule type="expression" dxfId="28776" priority="2289" stopIfTrue="1">
      <formula>F507="-"</formula>
    </cfRule>
  </conditionalFormatting>
  <conditionalFormatting sqref="G508">
    <cfRule type="cellIs" dxfId="28775" priority="2286" stopIfTrue="1" operator="equal">
      <formula>""</formula>
    </cfRule>
    <cfRule type="expression" dxfId="28774" priority="2287" stopIfTrue="1">
      <formula>F508="-"</formula>
    </cfRule>
  </conditionalFormatting>
  <conditionalFormatting sqref="G509">
    <cfRule type="cellIs" dxfId="28773" priority="2284" stopIfTrue="1" operator="equal">
      <formula>""</formula>
    </cfRule>
    <cfRule type="expression" dxfId="28772" priority="2285" stopIfTrue="1">
      <formula>F509="-"</formula>
    </cfRule>
  </conditionalFormatting>
  <conditionalFormatting sqref="G510">
    <cfRule type="cellIs" dxfId="28771" priority="2282" stopIfTrue="1" operator="equal">
      <formula>""</formula>
    </cfRule>
    <cfRule type="expression" dxfId="28770" priority="2283" stopIfTrue="1">
      <formula>F510="-"</formula>
    </cfRule>
  </conditionalFormatting>
  <conditionalFormatting sqref="G523">
    <cfRule type="cellIs" dxfId="28769" priority="2280" stopIfTrue="1" operator="equal">
      <formula>""</formula>
    </cfRule>
    <cfRule type="expression" dxfId="28768" priority="2281" stopIfTrue="1">
      <formula>F523="-"</formula>
    </cfRule>
  </conditionalFormatting>
  <conditionalFormatting sqref="G524:G525">
    <cfRule type="cellIs" dxfId="28767" priority="2278" stopIfTrue="1" operator="equal">
      <formula>""</formula>
    </cfRule>
    <cfRule type="expression" dxfId="28766" priority="2279" stopIfTrue="1">
      <formula>F524="-"</formula>
    </cfRule>
  </conditionalFormatting>
  <conditionalFormatting sqref="G526">
    <cfRule type="cellIs" dxfId="28765" priority="2276" stopIfTrue="1" operator="equal">
      <formula>""</formula>
    </cfRule>
    <cfRule type="expression" dxfId="28764" priority="2277" stopIfTrue="1">
      <formula>F526="-"</formula>
    </cfRule>
  </conditionalFormatting>
  <conditionalFormatting sqref="G530">
    <cfRule type="cellIs" dxfId="28763" priority="2274" stopIfTrue="1" operator="equal">
      <formula>""</formula>
    </cfRule>
    <cfRule type="expression" dxfId="28762" priority="2275" stopIfTrue="1">
      <formula>F530="-"</formula>
    </cfRule>
  </conditionalFormatting>
  <conditionalFormatting sqref="G531">
    <cfRule type="cellIs" dxfId="28761" priority="2272" stopIfTrue="1" operator="equal">
      <formula>""</formula>
    </cfRule>
    <cfRule type="expression" dxfId="28760" priority="2273" stopIfTrue="1">
      <formula>F531="-"</formula>
    </cfRule>
  </conditionalFormatting>
  <conditionalFormatting sqref="G532">
    <cfRule type="cellIs" dxfId="28759" priority="2270" stopIfTrue="1" operator="equal">
      <formula>""</formula>
    </cfRule>
    <cfRule type="expression" dxfId="28758" priority="2271" stopIfTrue="1">
      <formula>F532="-"</formula>
    </cfRule>
  </conditionalFormatting>
  <conditionalFormatting sqref="G534">
    <cfRule type="cellIs" dxfId="28757" priority="2266" stopIfTrue="1" operator="equal">
      <formula>""</formula>
    </cfRule>
    <cfRule type="expression" dxfId="28756" priority="2267" stopIfTrue="1">
      <formula>F534="-"</formula>
    </cfRule>
  </conditionalFormatting>
  <conditionalFormatting sqref="G540">
    <cfRule type="cellIs" dxfId="28755" priority="2264" stopIfTrue="1" operator="equal">
      <formula>""</formula>
    </cfRule>
    <cfRule type="expression" dxfId="28754" priority="2265" stopIfTrue="1">
      <formula>F540="-"</formula>
    </cfRule>
  </conditionalFormatting>
  <conditionalFormatting sqref="G544">
    <cfRule type="cellIs" dxfId="28753" priority="2262" stopIfTrue="1" operator="equal">
      <formula>""</formula>
    </cfRule>
    <cfRule type="expression" dxfId="28752" priority="2263" stopIfTrue="1">
      <formula>F544="-"</formula>
    </cfRule>
  </conditionalFormatting>
  <conditionalFormatting sqref="G545">
    <cfRule type="cellIs" dxfId="28751" priority="2260" stopIfTrue="1" operator="equal">
      <formula>""</formula>
    </cfRule>
    <cfRule type="expression" dxfId="28750" priority="2261" stopIfTrue="1">
      <formula>F545="-"</formula>
    </cfRule>
  </conditionalFormatting>
  <conditionalFormatting sqref="G548">
    <cfRule type="cellIs" dxfId="28749" priority="2258" stopIfTrue="1" operator="equal">
      <formula>""</formula>
    </cfRule>
    <cfRule type="expression" dxfId="28748" priority="2259" stopIfTrue="1">
      <formula>F548="-"</formula>
    </cfRule>
  </conditionalFormatting>
  <conditionalFormatting sqref="G549:G550">
    <cfRule type="cellIs" dxfId="28747" priority="2256" stopIfTrue="1" operator="equal">
      <formula>""</formula>
    </cfRule>
    <cfRule type="expression" dxfId="28746" priority="2257" stopIfTrue="1">
      <formula>F549="-"</formula>
    </cfRule>
  </conditionalFormatting>
  <conditionalFormatting sqref="G551">
    <cfRule type="cellIs" dxfId="28745" priority="2254" stopIfTrue="1" operator="equal">
      <formula>""</formula>
    </cfRule>
    <cfRule type="expression" dxfId="28744" priority="2255" stopIfTrue="1">
      <formula>F551="-"</formula>
    </cfRule>
  </conditionalFormatting>
  <conditionalFormatting sqref="G560">
    <cfRule type="cellIs" dxfId="28743" priority="2252" stopIfTrue="1" operator="equal">
      <formula>""</formula>
    </cfRule>
    <cfRule type="expression" dxfId="28742" priority="2253" stopIfTrue="1">
      <formula>F560="-"</formula>
    </cfRule>
  </conditionalFormatting>
  <conditionalFormatting sqref="G566">
    <cfRule type="cellIs" dxfId="28741" priority="2250" stopIfTrue="1" operator="equal">
      <formula>""</formula>
    </cfRule>
    <cfRule type="expression" dxfId="28740" priority="2251" stopIfTrue="1">
      <formula>F566="-"</formula>
    </cfRule>
  </conditionalFormatting>
  <conditionalFormatting sqref="G567">
    <cfRule type="cellIs" dxfId="28739" priority="2248" stopIfTrue="1" operator="equal">
      <formula>""</formula>
    </cfRule>
    <cfRule type="expression" dxfId="28738" priority="2249" stopIfTrue="1">
      <formula>F567="-"</formula>
    </cfRule>
  </conditionalFormatting>
  <conditionalFormatting sqref="G579">
    <cfRule type="cellIs" dxfId="28737" priority="2246" stopIfTrue="1" operator="equal">
      <formula>""</formula>
    </cfRule>
    <cfRule type="expression" dxfId="28736" priority="2247" stopIfTrue="1">
      <formula>F579="-"</formula>
    </cfRule>
  </conditionalFormatting>
  <conditionalFormatting sqref="G580">
    <cfRule type="cellIs" dxfId="28735" priority="2244" stopIfTrue="1" operator="equal">
      <formula>""</formula>
    </cfRule>
    <cfRule type="expression" dxfId="28734" priority="2245" stopIfTrue="1">
      <formula>F580="-"</formula>
    </cfRule>
  </conditionalFormatting>
  <conditionalFormatting sqref="G581">
    <cfRule type="cellIs" dxfId="28733" priority="2242" stopIfTrue="1" operator="equal">
      <formula>""</formula>
    </cfRule>
    <cfRule type="expression" dxfId="28732" priority="2243" stopIfTrue="1">
      <formula>F581="-"</formula>
    </cfRule>
  </conditionalFormatting>
  <conditionalFormatting sqref="C448">
    <cfRule type="expression" dxfId="28731" priority="2236" stopIfTrue="1">
      <formula>F448="-"</formula>
    </cfRule>
  </conditionalFormatting>
  <conditionalFormatting sqref="D448">
    <cfRule type="expression" dxfId="28730" priority="2241" stopIfTrue="1">
      <formula>F448="-"</formula>
    </cfRule>
  </conditionalFormatting>
  <conditionalFormatting sqref="E448">
    <cfRule type="expression" dxfId="28729" priority="2240" stopIfTrue="1">
      <formula>F448="-"</formula>
    </cfRule>
  </conditionalFormatting>
  <conditionalFormatting sqref="F448">
    <cfRule type="expression" dxfId="28728" priority="2235" stopIfTrue="1">
      <formula>F448="-"</formula>
    </cfRule>
  </conditionalFormatting>
  <conditionalFormatting sqref="G448">
    <cfRule type="cellIs" dxfId="28727" priority="2233" stopIfTrue="1" operator="equal">
      <formula>""</formula>
    </cfRule>
    <cfRule type="expression" dxfId="28726" priority="2234" stopIfTrue="1">
      <formula>F448="-"</formula>
    </cfRule>
  </conditionalFormatting>
  <conditionalFormatting sqref="G449">
    <cfRule type="cellIs" dxfId="28725" priority="2224" stopIfTrue="1" operator="equal">
      <formula>""</formula>
    </cfRule>
    <cfRule type="expression" dxfId="28724" priority="2225" stopIfTrue="1">
      <formula>F449="-"</formula>
    </cfRule>
  </conditionalFormatting>
  <conditionalFormatting sqref="C449">
    <cfRule type="expression" dxfId="28723" priority="2227" stopIfTrue="1">
      <formula>F449="-"</formula>
    </cfRule>
  </conditionalFormatting>
  <conditionalFormatting sqref="D449">
    <cfRule type="expression" dxfId="28722" priority="2232" stopIfTrue="1">
      <formula>F449="-"</formula>
    </cfRule>
  </conditionalFormatting>
  <conditionalFormatting sqref="E449">
    <cfRule type="expression" dxfId="28721" priority="2231" stopIfTrue="1">
      <formula>F449="-"</formula>
    </cfRule>
  </conditionalFormatting>
  <conditionalFormatting sqref="F449">
    <cfRule type="expression" dxfId="28720" priority="2226" stopIfTrue="1">
      <formula>F449="-"</formula>
    </cfRule>
  </conditionalFormatting>
  <conditionalFormatting sqref="G450">
    <cfRule type="cellIs" dxfId="28719" priority="2215" stopIfTrue="1" operator="equal">
      <formula>""</formula>
    </cfRule>
    <cfRule type="expression" dxfId="28718" priority="2216" stopIfTrue="1">
      <formula>F450="-"</formula>
    </cfRule>
  </conditionalFormatting>
  <conditionalFormatting sqref="G451">
    <cfRule type="cellIs" dxfId="28717" priority="2206" stopIfTrue="1" operator="equal">
      <formula>""</formula>
    </cfRule>
    <cfRule type="expression" dxfId="28716" priority="2207" stopIfTrue="1">
      <formula>F451="-"</formula>
    </cfRule>
  </conditionalFormatting>
  <conditionalFormatting sqref="C450">
    <cfRule type="expression" dxfId="28715" priority="2218" stopIfTrue="1">
      <formula>F450="-"</formula>
    </cfRule>
  </conditionalFormatting>
  <conditionalFormatting sqref="D450">
    <cfRule type="expression" dxfId="28714" priority="2223" stopIfTrue="1">
      <formula>F450="-"</formula>
    </cfRule>
  </conditionalFormatting>
  <conditionalFormatting sqref="E450">
    <cfRule type="expression" dxfId="28713" priority="2222" stopIfTrue="1">
      <formula>F450="-"</formula>
    </cfRule>
  </conditionalFormatting>
  <conditionalFormatting sqref="F450">
    <cfRule type="expression" dxfId="28712" priority="2217" stopIfTrue="1">
      <formula>F450="-"</formula>
    </cfRule>
  </conditionalFormatting>
  <conditionalFormatting sqref="G452">
    <cfRule type="cellIs" dxfId="28711" priority="2197" stopIfTrue="1" operator="equal">
      <formula>""</formula>
    </cfRule>
    <cfRule type="expression" dxfId="28710" priority="2198" stopIfTrue="1">
      <formula>F452="-"</formula>
    </cfRule>
  </conditionalFormatting>
  <conditionalFormatting sqref="G453">
    <cfRule type="cellIs" dxfId="28709" priority="2188" stopIfTrue="1" operator="equal">
      <formula>""</formula>
    </cfRule>
    <cfRule type="expression" dxfId="28708" priority="2189" stopIfTrue="1">
      <formula>F453="-"</formula>
    </cfRule>
  </conditionalFormatting>
  <conditionalFormatting sqref="C451">
    <cfRule type="expression" dxfId="28707" priority="2209" stopIfTrue="1">
      <formula>F451="-"</formula>
    </cfRule>
  </conditionalFormatting>
  <conditionalFormatting sqref="D451">
    <cfRule type="expression" dxfId="28706" priority="2214" stopIfTrue="1">
      <formula>F451="-"</formula>
    </cfRule>
  </conditionalFormatting>
  <conditionalFormatting sqref="E451">
    <cfRule type="expression" dxfId="28705" priority="2213" stopIfTrue="1">
      <formula>F451="-"</formula>
    </cfRule>
  </conditionalFormatting>
  <conditionalFormatting sqref="F451">
    <cfRule type="expression" dxfId="28704" priority="2208" stopIfTrue="1">
      <formula>F451="-"</formula>
    </cfRule>
  </conditionalFormatting>
  <conditionalFormatting sqref="G506">
    <cfRule type="cellIs" dxfId="28703" priority="2179" stopIfTrue="1" operator="equal">
      <formula>""</formula>
    </cfRule>
    <cfRule type="expression" dxfId="28702" priority="2180" stopIfTrue="1">
      <formula>F506="-"</formula>
    </cfRule>
  </conditionalFormatting>
  <conditionalFormatting sqref="G513">
    <cfRule type="cellIs" dxfId="28701" priority="2170" stopIfTrue="1" operator="equal">
      <formula>""</formula>
    </cfRule>
    <cfRule type="expression" dxfId="28700" priority="2171" stopIfTrue="1">
      <formula>F513="-"</formula>
    </cfRule>
  </conditionalFormatting>
  <conditionalFormatting sqref="C452">
    <cfRule type="expression" dxfId="28699" priority="2200" stopIfTrue="1">
      <formula>F452="-"</formula>
    </cfRule>
  </conditionalFormatting>
  <conditionalFormatting sqref="D452">
    <cfRule type="expression" dxfId="28698" priority="2205" stopIfTrue="1">
      <formula>F452="-"</formula>
    </cfRule>
  </conditionalFormatting>
  <conditionalFormatting sqref="E452">
    <cfRule type="expression" dxfId="28697" priority="2204" stopIfTrue="1">
      <formula>F452="-"</formula>
    </cfRule>
  </conditionalFormatting>
  <conditionalFormatting sqref="F452">
    <cfRule type="expression" dxfId="28696" priority="2199" stopIfTrue="1">
      <formula>F452="-"</formula>
    </cfRule>
  </conditionalFormatting>
  <conditionalFormatting sqref="G515">
    <cfRule type="cellIs" dxfId="28695" priority="2161" stopIfTrue="1" operator="equal">
      <formula>""</formula>
    </cfRule>
    <cfRule type="expression" dxfId="28694" priority="2162" stopIfTrue="1">
      <formula>F515="-"</formula>
    </cfRule>
  </conditionalFormatting>
  <conditionalFormatting sqref="G514">
    <cfRule type="cellIs" dxfId="28693" priority="2152" stopIfTrue="1" operator="equal">
      <formula>""</formula>
    </cfRule>
    <cfRule type="expression" dxfId="28692" priority="2153" stopIfTrue="1">
      <formula>F514="-"</formula>
    </cfRule>
  </conditionalFormatting>
  <conditionalFormatting sqref="C453">
    <cfRule type="expression" dxfId="28691" priority="2191" stopIfTrue="1">
      <formula>F453="-"</formula>
    </cfRule>
  </conditionalFormatting>
  <conditionalFormatting sqref="D453">
    <cfRule type="expression" dxfId="28690" priority="2196" stopIfTrue="1">
      <formula>F453="-"</formula>
    </cfRule>
  </conditionalFormatting>
  <conditionalFormatting sqref="E453">
    <cfRule type="expression" dxfId="28689" priority="2195" stopIfTrue="1">
      <formula>F453="-"</formula>
    </cfRule>
  </conditionalFormatting>
  <conditionalFormatting sqref="F453">
    <cfRule type="expression" dxfId="28688" priority="2190" stopIfTrue="1">
      <formula>F453="-"</formula>
    </cfRule>
  </conditionalFormatting>
  <conditionalFormatting sqref="G470">
    <cfRule type="cellIs" dxfId="28687" priority="2143" stopIfTrue="1" operator="equal">
      <formula>""</formula>
    </cfRule>
    <cfRule type="expression" dxfId="28686" priority="2144" stopIfTrue="1">
      <formula>F470="-"</formula>
    </cfRule>
  </conditionalFormatting>
  <conditionalFormatting sqref="G584">
    <cfRule type="cellIs" dxfId="28685" priority="2134" stopIfTrue="1" operator="equal">
      <formula>""</formula>
    </cfRule>
    <cfRule type="expression" dxfId="28684" priority="2135" stopIfTrue="1">
      <formula>F584="-"</formula>
    </cfRule>
  </conditionalFormatting>
  <conditionalFormatting sqref="C506">
    <cfRule type="expression" dxfId="28683" priority="2182" stopIfTrue="1">
      <formula>F506="-"</formula>
    </cfRule>
  </conditionalFormatting>
  <conditionalFormatting sqref="D506">
    <cfRule type="expression" dxfId="28682" priority="2187" stopIfTrue="1">
      <formula>F506="-"</formula>
    </cfRule>
  </conditionalFormatting>
  <conditionalFormatting sqref="E506">
    <cfRule type="expression" dxfId="28681" priority="2186" stopIfTrue="1">
      <formula>F506="-"</formula>
    </cfRule>
  </conditionalFormatting>
  <conditionalFormatting sqref="F506">
    <cfRule type="expression" dxfId="28680" priority="2181" stopIfTrue="1">
      <formula>F506="-"</formula>
    </cfRule>
  </conditionalFormatting>
  <conditionalFormatting sqref="G585">
    <cfRule type="cellIs" dxfId="28679" priority="2125" stopIfTrue="1" operator="equal">
      <formula>""</formula>
    </cfRule>
    <cfRule type="expression" dxfId="28678" priority="2126" stopIfTrue="1">
      <formula>F585="-"</formula>
    </cfRule>
  </conditionalFormatting>
  <conditionalFormatting sqref="G561">
    <cfRule type="cellIs" dxfId="28677" priority="2116" stopIfTrue="1" operator="equal">
      <formula>""</formula>
    </cfRule>
    <cfRule type="expression" dxfId="28676" priority="2117" stopIfTrue="1">
      <formula>F561="-"</formula>
    </cfRule>
  </conditionalFormatting>
  <conditionalFormatting sqref="C513">
    <cfRule type="expression" dxfId="28675" priority="2173" stopIfTrue="1">
      <formula>F513="-"</formula>
    </cfRule>
  </conditionalFormatting>
  <conditionalFormatting sqref="D513">
    <cfRule type="expression" dxfId="28674" priority="2178" stopIfTrue="1">
      <formula>F513="-"</formula>
    </cfRule>
  </conditionalFormatting>
  <conditionalFormatting sqref="E513">
    <cfRule type="expression" dxfId="28673" priority="2177" stopIfTrue="1">
      <formula>F513="-"</formula>
    </cfRule>
  </conditionalFormatting>
  <conditionalFormatting sqref="F513">
    <cfRule type="expression" dxfId="28672" priority="2172" stopIfTrue="1">
      <formula>F513="-"</formula>
    </cfRule>
  </conditionalFormatting>
  <conditionalFormatting sqref="G562">
    <cfRule type="cellIs" dxfId="28671" priority="2107" stopIfTrue="1" operator="equal">
      <formula>""</formula>
    </cfRule>
    <cfRule type="expression" dxfId="28670" priority="2108" stopIfTrue="1">
      <formula>F562="-"</formula>
    </cfRule>
  </conditionalFormatting>
  <conditionalFormatting sqref="G563">
    <cfRule type="cellIs" dxfId="28669" priority="2098" stopIfTrue="1" operator="equal">
      <formula>""</formula>
    </cfRule>
    <cfRule type="expression" dxfId="28668" priority="2099" stopIfTrue="1">
      <formula>F563="-"</formula>
    </cfRule>
  </conditionalFormatting>
  <conditionalFormatting sqref="C515">
    <cfRule type="expression" dxfId="28667" priority="2164" stopIfTrue="1">
      <formula>F515="-"</formula>
    </cfRule>
  </conditionalFormatting>
  <conditionalFormatting sqref="D515">
    <cfRule type="expression" dxfId="28666" priority="2169" stopIfTrue="1">
      <formula>F515="-"</formula>
    </cfRule>
  </conditionalFormatting>
  <conditionalFormatting sqref="E515">
    <cfRule type="expression" dxfId="28665" priority="2168" stopIfTrue="1">
      <formula>F515="-"</formula>
    </cfRule>
  </conditionalFormatting>
  <conditionalFormatting sqref="F515">
    <cfRule type="expression" dxfId="28664" priority="2163" stopIfTrue="1">
      <formula>F515="-"</formula>
    </cfRule>
  </conditionalFormatting>
  <conditionalFormatting sqref="G564">
    <cfRule type="cellIs" dxfId="28663" priority="2089" stopIfTrue="1" operator="equal">
      <formula>""</formula>
    </cfRule>
    <cfRule type="expression" dxfId="28662" priority="2090" stopIfTrue="1">
      <formula>F564="-"</formula>
    </cfRule>
  </conditionalFormatting>
  <conditionalFormatting sqref="G565">
    <cfRule type="cellIs" dxfId="28661" priority="2080" stopIfTrue="1" operator="equal">
      <formula>""</formula>
    </cfRule>
    <cfRule type="expression" dxfId="28660" priority="2081" stopIfTrue="1">
      <formula>F565="-"</formula>
    </cfRule>
  </conditionalFormatting>
  <conditionalFormatting sqref="C514">
    <cfRule type="expression" dxfId="28659" priority="2155" stopIfTrue="1">
      <formula>F514="-"</formula>
    </cfRule>
  </conditionalFormatting>
  <conditionalFormatting sqref="D514">
    <cfRule type="expression" dxfId="28658" priority="2160" stopIfTrue="1">
      <formula>F514="-"</formula>
    </cfRule>
  </conditionalFormatting>
  <conditionalFormatting sqref="E514">
    <cfRule type="expression" dxfId="28657" priority="2159" stopIfTrue="1">
      <formula>F514="-"</formula>
    </cfRule>
  </conditionalFormatting>
  <conditionalFormatting sqref="F514">
    <cfRule type="expression" dxfId="28656" priority="2154" stopIfTrue="1">
      <formula>F514="-"</formula>
    </cfRule>
  </conditionalFormatting>
  <conditionalFormatting sqref="G482">
    <cfRule type="cellIs" dxfId="28655" priority="2071" stopIfTrue="1" operator="equal">
      <formula>""</formula>
    </cfRule>
    <cfRule type="expression" dxfId="28654" priority="2072" stopIfTrue="1">
      <formula>F482="-"</formula>
    </cfRule>
  </conditionalFormatting>
  <conditionalFormatting sqref="G440">
    <cfRule type="cellIs" dxfId="28653" priority="2062" stopIfTrue="1" operator="equal">
      <formula>""</formula>
    </cfRule>
    <cfRule type="expression" dxfId="28652" priority="2063" stopIfTrue="1">
      <formula>F440="-"</formula>
    </cfRule>
  </conditionalFormatting>
  <conditionalFormatting sqref="C470">
    <cfRule type="expression" dxfId="28651" priority="2146" stopIfTrue="1">
      <formula>F470="-"</formula>
    </cfRule>
  </conditionalFormatting>
  <conditionalFormatting sqref="D470">
    <cfRule type="expression" dxfId="28650" priority="2151" stopIfTrue="1">
      <formula>F470="-"</formula>
    </cfRule>
  </conditionalFormatting>
  <conditionalFormatting sqref="E470">
    <cfRule type="expression" dxfId="28649" priority="2150" stopIfTrue="1">
      <formula>F470="-"</formula>
    </cfRule>
  </conditionalFormatting>
  <conditionalFormatting sqref="F470">
    <cfRule type="expression" dxfId="28648" priority="2145" stopIfTrue="1">
      <formula>F470="-"</formula>
    </cfRule>
  </conditionalFormatting>
  <conditionalFormatting sqref="G574">
    <cfRule type="cellIs" dxfId="28647" priority="2053" stopIfTrue="1" operator="equal">
      <formula>""</formula>
    </cfRule>
    <cfRule type="expression" dxfId="28646" priority="2054" stopIfTrue="1">
      <formula>F574="-"</formula>
    </cfRule>
  </conditionalFormatting>
  <conditionalFormatting sqref="G527">
    <cfRule type="cellIs" dxfId="28645" priority="2044" stopIfTrue="1" operator="equal">
      <formula>""</formula>
    </cfRule>
    <cfRule type="expression" dxfId="28644" priority="2045" stopIfTrue="1">
      <formula>F527="-"</formula>
    </cfRule>
  </conditionalFormatting>
  <conditionalFormatting sqref="C584">
    <cfRule type="expression" dxfId="28643" priority="2137" stopIfTrue="1">
      <formula>F584="-"</formula>
    </cfRule>
  </conditionalFormatting>
  <conditionalFormatting sqref="D584">
    <cfRule type="expression" dxfId="28642" priority="2142" stopIfTrue="1">
      <formula>F584="-"</formula>
    </cfRule>
  </conditionalFormatting>
  <conditionalFormatting sqref="E584">
    <cfRule type="expression" dxfId="28641" priority="2141" stopIfTrue="1">
      <formula>F584="-"</formula>
    </cfRule>
  </conditionalFormatting>
  <conditionalFormatting sqref="F584">
    <cfRule type="expression" dxfId="28640" priority="2136" stopIfTrue="1">
      <formula>F584="-"</formula>
    </cfRule>
  </conditionalFormatting>
  <conditionalFormatting sqref="G528">
    <cfRule type="cellIs" dxfId="28639" priority="2035" stopIfTrue="1" operator="equal">
      <formula>""</formula>
    </cfRule>
    <cfRule type="expression" dxfId="28638" priority="2036" stopIfTrue="1">
      <formula>F528="-"</formula>
    </cfRule>
  </conditionalFormatting>
  <conditionalFormatting sqref="G595">
    <cfRule type="cellIs" dxfId="28637" priority="2024" stopIfTrue="1" operator="equal">
      <formula>""</formula>
    </cfRule>
    <cfRule type="expression" dxfId="28636" priority="2025" stopIfTrue="1">
      <formula>F595="-"</formula>
    </cfRule>
  </conditionalFormatting>
  <conditionalFormatting sqref="C585">
    <cfRule type="expression" dxfId="28635" priority="2128" stopIfTrue="1">
      <formula>F585="-"</formula>
    </cfRule>
  </conditionalFormatting>
  <conditionalFormatting sqref="D585">
    <cfRule type="expression" dxfId="28634" priority="2133" stopIfTrue="1">
      <formula>F585="-"</formula>
    </cfRule>
  </conditionalFormatting>
  <conditionalFormatting sqref="E585">
    <cfRule type="expression" dxfId="28633" priority="2132" stopIfTrue="1">
      <formula>F585="-"</formula>
    </cfRule>
  </conditionalFormatting>
  <conditionalFormatting sqref="F585">
    <cfRule type="expression" dxfId="28632" priority="2127" stopIfTrue="1">
      <formula>F585="-"</formula>
    </cfRule>
  </conditionalFormatting>
  <conditionalFormatting sqref="G501">
    <cfRule type="cellIs" dxfId="28631" priority="2015" stopIfTrue="1" operator="equal">
      <formula>""</formula>
    </cfRule>
    <cfRule type="expression" dxfId="28630" priority="2016" stopIfTrue="1">
      <formula>F501="-"</formula>
    </cfRule>
  </conditionalFormatting>
  <conditionalFormatting sqref="C561">
    <cfRule type="expression" dxfId="28629" priority="2119" stopIfTrue="1">
      <formula>F561="-"</formula>
    </cfRule>
  </conditionalFormatting>
  <conditionalFormatting sqref="D561">
    <cfRule type="expression" dxfId="28628" priority="2124" stopIfTrue="1">
      <formula>F561="-"</formula>
    </cfRule>
  </conditionalFormatting>
  <conditionalFormatting sqref="E561">
    <cfRule type="expression" dxfId="28627" priority="2123" stopIfTrue="1">
      <formula>F561="-"</formula>
    </cfRule>
  </conditionalFormatting>
  <conditionalFormatting sqref="F561">
    <cfRule type="expression" dxfId="28626" priority="2118" stopIfTrue="1">
      <formula>F561="-"</formula>
    </cfRule>
  </conditionalFormatting>
  <conditionalFormatting sqref="G302">
    <cfRule type="cellIs" dxfId="28625" priority="2006" stopIfTrue="1" operator="equal">
      <formula>""</formula>
    </cfRule>
    <cfRule type="expression" dxfId="28624" priority="2007" stopIfTrue="1">
      <formula>F302="-"</formula>
    </cfRule>
  </conditionalFormatting>
  <conditionalFormatting sqref="C562">
    <cfRule type="expression" dxfId="28623" priority="2110" stopIfTrue="1">
      <formula>F562="-"</formula>
    </cfRule>
  </conditionalFormatting>
  <conditionalFormatting sqref="D562">
    <cfRule type="expression" dxfId="28622" priority="2115" stopIfTrue="1">
      <formula>F562="-"</formula>
    </cfRule>
  </conditionalFormatting>
  <conditionalFormatting sqref="E562">
    <cfRule type="expression" dxfId="28621" priority="2114" stopIfTrue="1">
      <formula>F562="-"</formula>
    </cfRule>
  </conditionalFormatting>
  <conditionalFormatting sqref="F562">
    <cfRule type="expression" dxfId="28620" priority="2109" stopIfTrue="1">
      <formula>F562="-"</formula>
    </cfRule>
  </conditionalFormatting>
  <conditionalFormatting sqref="C563">
    <cfRule type="expression" dxfId="28619" priority="2101" stopIfTrue="1">
      <formula>F563="-"</formula>
    </cfRule>
  </conditionalFormatting>
  <conditionalFormatting sqref="D563">
    <cfRule type="expression" dxfId="28618" priority="2106" stopIfTrue="1">
      <formula>F563="-"</formula>
    </cfRule>
  </conditionalFormatting>
  <conditionalFormatting sqref="E563">
    <cfRule type="expression" dxfId="28617" priority="2105" stopIfTrue="1">
      <formula>F563="-"</formula>
    </cfRule>
  </conditionalFormatting>
  <conditionalFormatting sqref="F563">
    <cfRule type="expression" dxfId="28616" priority="2100" stopIfTrue="1">
      <formula>F563="-"</formula>
    </cfRule>
  </conditionalFormatting>
  <conditionalFormatting sqref="C564">
    <cfRule type="expression" dxfId="28615" priority="2092" stopIfTrue="1">
      <formula>F564="-"</formula>
    </cfRule>
  </conditionalFormatting>
  <conditionalFormatting sqref="D564">
    <cfRule type="expression" dxfId="28614" priority="2097" stopIfTrue="1">
      <formula>F564="-"</formula>
    </cfRule>
  </conditionalFormatting>
  <conditionalFormatting sqref="E564">
    <cfRule type="expression" dxfId="28613" priority="2096" stopIfTrue="1">
      <formula>F564="-"</formula>
    </cfRule>
  </conditionalFormatting>
  <conditionalFormatting sqref="F564">
    <cfRule type="expression" dxfId="28612" priority="2091" stopIfTrue="1">
      <formula>F564="-"</formula>
    </cfRule>
  </conditionalFormatting>
  <conditionalFormatting sqref="C565">
    <cfRule type="expression" dxfId="28611" priority="2083" stopIfTrue="1">
      <formula>F565="-"</formula>
    </cfRule>
  </conditionalFormatting>
  <conditionalFormatting sqref="D565">
    <cfRule type="expression" dxfId="28610" priority="2088" stopIfTrue="1">
      <formula>F565="-"</formula>
    </cfRule>
  </conditionalFormatting>
  <conditionalFormatting sqref="E565">
    <cfRule type="expression" dxfId="28609" priority="2087" stopIfTrue="1">
      <formula>F565="-"</formula>
    </cfRule>
  </conditionalFormatting>
  <conditionalFormatting sqref="F565">
    <cfRule type="expression" dxfId="28608" priority="2082" stopIfTrue="1">
      <formula>F565="-"</formula>
    </cfRule>
  </conditionalFormatting>
  <conditionalFormatting sqref="C482">
    <cfRule type="expression" dxfId="28607" priority="2074" stopIfTrue="1">
      <formula>F482="-"</formula>
    </cfRule>
  </conditionalFormatting>
  <conditionalFormatting sqref="D482">
    <cfRule type="expression" dxfId="28606" priority="2079" stopIfTrue="1">
      <formula>F482="-"</formula>
    </cfRule>
  </conditionalFormatting>
  <conditionalFormatting sqref="E482">
    <cfRule type="expression" dxfId="28605" priority="2078" stopIfTrue="1">
      <formula>F482="-"</formula>
    </cfRule>
  </conditionalFormatting>
  <conditionalFormatting sqref="F482">
    <cfRule type="expression" dxfId="28604" priority="2073" stopIfTrue="1">
      <formula>F482="-"</formula>
    </cfRule>
  </conditionalFormatting>
  <conditionalFormatting sqref="C440">
    <cfRule type="expression" dxfId="28603" priority="2065" stopIfTrue="1">
      <formula>F440="-"</formula>
    </cfRule>
  </conditionalFormatting>
  <conditionalFormatting sqref="D440">
    <cfRule type="expression" dxfId="28602" priority="2070" stopIfTrue="1">
      <formula>F440="-"</formula>
    </cfRule>
  </conditionalFormatting>
  <conditionalFormatting sqref="E440">
    <cfRule type="expression" dxfId="28601" priority="2069" stopIfTrue="1">
      <formula>F440="-"</formula>
    </cfRule>
  </conditionalFormatting>
  <conditionalFormatting sqref="F440">
    <cfRule type="expression" dxfId="28600" priority="2064" stopIfTrue="1">
      <formula>F440="-"</formula>
    </cfRule>
  </conditionalFormatting>
  <conditionalFormatting sqref="C574">
    <cfRule type="expression" dxfId="28599" priority="2056" stopIfTrue="1">
      <formula>F574="-"</formula>
    </cfRule>
  </conditionalFormatting>
  <conditionalFormatting sqref="D574">
    <cfRule type="expression" dxfId="28598" priority="2061" stopIfTrue="1">
      <formula>F574="-"</formula>
    </cfRule>
  </conditionalFormatting>
  <conditionalFormatting sqref="E574">
    <cfRule type="expression" dxfId="28597" priority="2060" stopIfTrue="1">
      <formula>F574="-"</formula>
    </cfRule>
  </conditionalFormatting>
  <conditionalFormatting sqref="F574">
    <cfRule type="expression" dxfId="28596" priority="2055" stopIfTrue="1">
      <formula>F574="-"</formula>
    </cfRule>
  </conditionalFormatting>
  <conditionalFormatting sqref="C527">
    <cfRule type="expression" dxfId="28595" priority="2047" stopIfTrue="1">
      <formula>F527="-"</formula>
    </cfRule>
  </conditionalFormatting>
  <conditionalFormatting sqref="D527">
    <cfRule type="expression" dxfId="28594" priority="2052" stopIfTrue="1">
      <formula>F527="-"</formula>
    </cfRule>
  </conditionalFormatting>
  <conditionalFormatting sqref="E527">
    <cfRule type="expression" dxfId="28593" priority="2051" stopIfTrue="1">
      <formula>F527="-"</formula>
    </cfRule>
  </conditionalFormatting>
  <conditionalFormatting sqref="F527">
    <cfRule type="expression" dxfId="28592" priority="2046" stopIfTrue="1">
      <formula>F527="-"</formula>
    </cfRule>
  </conditionalFormatting>
  <conditionalFormatting sqref="C528">
    <cfRule type="expression" dxfId="28591" priority="2038" stopIfTrue="1">
      <formula>F528="-"</formula>
    </cfRule>
  </conditionalFormatting>
  <conditionalFormatting sqref="D528">
    <cfRule type="expression" dxfId="28590" priority="2043" stopIfTrue="1">
      <formula>F528="-"</formula>
    </cfRule>
  </conditionalFormatting>
  <conditionalFormatting sqref="E528">
    <cfRule type="expression" dxfId="28589" priority="2042" stopIfTrue="1">
      <formula>F528="-"</formula>
    </cfRule>
  </conditionalFormatting>
  <conditionalFormatting sqref="F528">
    <cfRule type="expression" dxfId="28588" priority="2037" stopIfTrue="1">
      <formula>F528="-"</formula>
    </cfRule>
  </conditionalFormatting>
  <conditionalFormatting sqref="C529">
    <cfRule type="expression" dxfId="28587" priority="2029" stopIfTrue="1">
      <formula>F529="-"</formula>
    </cfRule>
  </conditionalFormatting>
  <conditionalFormatting sqref="D529">
    <cfRule type="expression" dxfId="28586" priority="2034" stopIfTrue="1">
      <formula>F529="-"</formula>
    </cfRule>
  </conditionalFormatting>
  <conditionalFormatting sqref="E529">
    <cfRule type="expression" dxfId="28585" priority="2033" stopIfTrue="1">
      <formula>F529="-"</formula>
    </cfRule>
  </conditionalFormatting>
  <conditionalFormatting sqref="F529">
    <cfRule type="expression" dxfId="28584" priority="2028" stopIfTrue="1">
      <formula>F529="-"</formula>
    </cfRule>
  </conditionalFormatting>
  <conditionalFormatting sqref="G529">
    <cfRule type="cellIs" dxfId="28583" priority="2026" stopIfTrue="1" operator="equal">
      <formula>""</formula>
    </cfRule>
    <cfRule type="expression" dxfId="28582" priority="2027" stopIfTrue="1">
      <formula>F529="-"</formula>
    </cfRule>
  </conditionalFormatting>
  <conditionalFormatting sqref="C501">
    <cfRule type="expression" dxfId="28581" priority="2018" stopIfTrue="1">
      <formula>F501="-"</formula>
    </cfRule>
  </conditionalFormatting>
  <conditionalFormatting sqref="D501">
    <cfRule type="expression" dxfId="28580" priority="2023" stopIfTrue="1">
      <formula>F501="-"</formula>
    </cfRule>
  </conditionalFormatting>
  <conditionalFormatting sqref="E501">
    <cfRule type="expression" dxfId="28579" priority="2022" stopIfTrue="1">
      <formula>F501="-"</formula>
    </cfRule>
  </conditionalFormatting>
  <conditionalFormatting sqref="F501">
    <cfRule type="expression" dxfId="28578" priority="2017" stopIfTrue="1">
      <formula>F501="-"</formula>
    </cfRule>
  </conditionalFormatting>
  <conditionalFormatting sqref="C302">
    <cfRule type="expression" dxfId="28577" priority="2009" stopIfTrue="1">
      <formula>F302="-"</formula>
    </cfRule>
  </conditionalFormatting>
  <conditionalFormatting sqref="D302">
    <cfRule type="expression" dxfId="28576" priority="2014" stopIfTrue="1">
      <formula>F302="-"</formula>
    </cfRule>
  </conditionalFormatting>
  <conditionalFormatting sqref="E302">
    <cfRule type="expression" dxfId="28575" priority="2013" stopIfTrue="1">
      <formula>F302="-"</formula>
    </cfRule>
  </conditionalFormatting>
  <conditionalFormatting sqref="F302">
    <cfRule type="expression" dxfId="28574" priority="2008" stopIfTrue="1">
      <formula>F302="-"</formula>
    </cfRule>
  </conditionalFormatting>
  <conditionalFormatting sqref="C596">
    <cfRule type="expression" dxfId="28573" priority="1999" stopIfTrue="1">
      <formula>F596="-"</formula>
    </cfRule>
  </conditionalFormatting>
  <conditionalFormatting sqref="D596">
    <cfRule type="expression" dxfId="28572" priority="2005" stopIfTrue="1">
      <formula>F596="-"</formula>
    </cfRule>
  </conditionalFormatting>
  <conditionalFormatting sqref="B596">
    <cfRule type="expression" dxfId="28571" priority="2004" stopIfTrue="1">
      <formula>F596="-"</formula>
    </cfRule>
  </conditionalFormatting>
  <conditionalFormatting sqref="E596">
    <cfRule type="expression" dxfId="28570" priority="2003" stopIfTrue="1">
      <formula>F596="-"</formula>
    </cfRule>
  </conditionalFormatting>
  <conditionalFormatting sqref="F596">
    <cfRule type="expression" dxfId="28569" priority="1998" stopIfTrue="1">
      <formula>F596="-"</formula>
    </cfRule>
  </conditionalFormatting>
  <conditionalFormatting sqref="G596">
    <cfRule type="cellIs" dxfId="28568" priority="1996" stopIfTrue="1" operator="equal">
      <formula>""</formula>
    </cfRule>
    <cfRule type="expression" dxfId="28567" priority="1997" stopIfTrue="1">
      <formula>F596="-"</formula>
    </cfRule>
  </conditionalFormatting>
  <conditionalFormatting sqref="G598">
    <cfRule type="cellIs" dxfId="28566" priority="1994" stopIfTrue="1" operator="equal">
      <formula>""</formula>
    </cfRule>
    <cfRule type="expression" dxfId="28565" priority="1995" stopIfTrue="1">
      <formula>F598="-"</formula>
    </cfRule>
  </conditionalFormatting>
  <conditionalFormatting sqref="G599">
    <cfRule type="cellIs" dxfId="28564" priority="1992" stopIfTrue="1" operator="equal">
      <formula>""</formula>
    </cfRule>
    <cfRule type="expression" dxfId="28563" priority="1993" stopIfTrue="1">
      <formula>F599="-"</formula>
    </cfRule>
  </conditionalFormatting>
  <conditionalFormatting sqref="C628">
    <cfRule type="expression" dxfId="28562" priority="1985" stopIfTrue="1">
      <formula>F628="-"</formula>
    </cfRule>
  </conditionalFormatting>
  <conditionalFormatting sqref="D628">
    <cfRule type="expression" dxfId="28561" priority="1991" stopIfTrue="1">
      <formula>F628="-"</formula>
    </cfRule>
  </conditionalFormatting>
  <conditionalFormatting sqref="B628">
    <cfRule type="expression" dxfId="28560" priority="1990" stopIfTrue="1">
      <formula>F628="-"</formula>
    </cfRule>
  </conditionalFormatting>
  <conditionalFormatting sqref="E628">
    <cfRule type="expression" dxfId="28559" priority="1989" stopIfTrue="1">
      <formula>F628="-"</formula>
    </cfRule>
  </conditionalFormatting>
  <conditionalFormatting sqref="F628">
    <cfRule type="expression" dxfId="28558" priority="1984" stopIfTrue="1">
      <formula>F628="-"</formula>
    </cfRule>
  </conditionalFormatting>
  <conditionalFormatting sqref="G628">
    <cfRule type="cellIs" dxfId="28557" priority="1982" stopIfTrue="1" operator="equal">
      <formula>""</formula>
    </cfRule>
    <cfRule type="expression" dxfId="28556" priority="1983" stopIfTrue="1">
      <formula>F628="-"</formula>
    </cfRule>
  </conditionalFormatting>
  <conditionalFormatting sqref="C639">
    <cfRule type="expression" dxfId="28555" priority="1975" stopIfTrue="1">
      <formula>F639="-"</formula>
    </cfRule>
  </conditionalFormatting>
  <conditionalFormatting sqref="D639">
    <cfRule type="expression" dxfId="28554" priority="1981" stopIfTrue="1">
      <formula>F639="-"</formula>
    </cfRule>
  </conditionalFormatting>
  <conditionalFormatting sqref="B639">
    <cfRule type="expression" dxfId="28553" priority="1980" stopIfTrue="1">
      <formula>F639="-"</formula>
    </cfRule>
  </conditionalFormatting>
  <conditionalFormatting sqref="E639">
    <cfRule type="expression" dxfId="28552" priority="1979" stopIfTrue="1">
      <formula>F639="-"</formula>
    </cfRule>
  </conditionalFormatting>
  <conditionalFormatting sqref="F639">
    <cfRule type="expression" dxfId="28551" priority="1974" stopIfTrue="1">
      <formula>F639="-"</formula>
    </cfRule>
  </conditionalFormatting>
  <conditionalFormatting sqref="G639">
    <cfRule type="cellIs" dxfId="28550" priority="1972" stopIfTrue="1" operator="equal">
      <formula>""</formula>
    </cfRule>
    <cfRule type="expression" dxfId="28549" priority="1973" stopIfTrue="1">
      <formula>F639="-"</formula>
    </cfRule>
  </conditionalFormatting>
  <conditionalFormatting sqref="G600">
    <cfRule type="cellIs" dxfId="28548" priority="1970" stopIfTrue="1" operator="equal">
      <formula>""</formula>
    </cfRule>
    <cfRule type="expression" dxfId="28547" priority="1971" stopIfTrue="1">
      <formula>F600="-"</formula>
    </cfRule>
  </conditionalFormatting>
  <conditionalFormatting sqref="G601">
    <cfRule type="cellIs" dxfId="28546" priority="1968" stopIfTrue="1" operator="equal">
      <formula>""</formula>
    </cfRule>
    <cfRule type="expression" dxfId="28545" priority="1969" stopIfTrue="1">
      <formula>F601="-"</formula>
    </cfRule>
  </conditionalFormatting>
  <conditionalFormatting sqref="G602">
    <cfRule type="cellIs" dxfId="28544" priority="1966" stopIfTrue="1" operator="equal">
      <formula>""</formula>
    </cfRule>
    <cfRule type="expression" dxfId="28543" priority="1967" stopIfTrue="1">
      <formula>F602="-"</formula>
    </cfRule>
  </conditionalFormatting>
  <conditionalFormatting sqref="G306">
    <cfRule type="cellIs" dxfId="28542" priority="1964" stopIfTrue="1" operator="equal">
      <formula>""</formula>
    </cfRule>
    <cfRule type="expression" dxfId="28541" priority="1965" stopIfTrue="1">
      <formula>F306="-"</formula>
    </cfRule>
  </conditionalFormatting>
  <conditionalFormatting sqref="C308">
    <cfRule type="expression" dxfId="28540" priority="1958" stopIfTrue="1">
      <formula>F308="-"</formula>
    </cfRule>
  </conditionalFormatting>
  <conditionalFormatting sqref="D308">
    <cfRule type="expression" dxfId="28539" priority="1963" stopIfTrue="1">
      <formula>F308="-"</formula>
    </cfRule>
  </conditionalFormatting>
  <conditionalFormatting sqref="E308">
    <cfRule type="expression" dxfId="28538" priority="1962" stopIfTrue="1">
      <formula>F308="-"</formula>
    </cfRule>
  </conditionalFormatting>
  <conditionalFormatting sqref="F308">
    <cfRule type="expression" dxfId="28537" priority="1957" stopIfTrue="1">
      <formula>F308="-"</formula>
    </cfRule>
  </conditionalFormatting>
  <conditionalFormatting sqref="G308">
    <cfRule type="cellIs" dxfId="28536" priority="1955" stopIfTrue="1" operator="equal">
      <formula>""</formula>
    </cfRule>
    <cfRule type="expression" dxfId="28535" priority="1956" stopIfTrue="1">
      <formula>F308="-"</formula>
    </cfRule>
  </conditionalFormatting>
  <conditionalFormatting sqref="G613">
    <cfRule type="cellIs" dxfId="28534" priority="1953" stopIfTrue="1" operator="equal">
      <formula>""</formula>
    </cfRule>
    <cfRule type="expression" dxfId="28533" priority="1954" stopIfTrue="1">
      <formula>F613="-"</formula>
    </cfRule>
  </conditionalFormatting>
  <conditionalFormatting sqref="G614">
    <cfRule type="cellIs" dxfId="28532" priority="1951" stopIfTrue="1" operator="equal">
      <formula>""</formula>
    </cfRule>
    <cfRule type="expression" dxfId="28531" priority="1952" stopIfTrue="1">
      <formula>F614="-"</formula>
    </cfRule>
  </conditionalFormatting>
  <conditionalFormatting sqref="G615">
    <cfRule type="cellIs" dxfId="28530" priority="1949" stopIfTrue="1" operator="equal">
      <formula>""</formula>
    </cfRule>
    <cfRule type="expression" dxfId="28529" priority="1950" stopIfTrue="1">
      <formula>F615="-"</formula>
    </cfRule>
  </conditionalFormatting>
  <conditionalFormatting sqref="G617">
    <cfRule type="cellIs" dxfId="28528" priority="1947" stopIfTrue="1" operator="equal">
      <formula>""</formula>
    </cfRule>
    <cfRule type="expression" dxfId="28527" priority="1948" stopIfTrue="1">
      <formula>F617="-"</formula>
    </cfRule>
  </conditionalFormatting>
  <conditionalFormatting sqref="G618">
    <cfRule type="cellIs" dxfId="28526" priority="1945" stopIfTrue="1" operator="equal">
      <formula>""</formula>
    </cfRule>
    <cfRule type="expression" dxfId="28525" priority="1946" stopIfTrue="1">
      <formula>F618="-"</formula>
    </cfRule>
  </conditionalFormatting>
  <conditionalFormatting sqref="G630">
    <cfRule type="cellIs" dxfId="28524" priority="1931" stopIfTrue="1" operator="equal">
      <formula>""</formula>
    </cfRule>
    <cfRule type="expression" dxfId="28523" priority="1932" stopIfTrue="1">
      <formula>F630="-"</formula>
    </cfRule>
  </conditionalFormatting>
  <conditionalFormatting sqref="G631">
    <cfRule type="cellIs" dxfId="28522" priority="1929" stopIfTrue="1" operator="equal">
      <formula>""</formula>
    </cfRule>
    <cfRule type="expression" dxfId="28521" priority="1930" stopIfTrue="1">
      <formula>F631="-"</formula>
    </cfRule>
  </conditionalFormatting>
  <conditionalFormatting sqref="G619:G624">
    <cfRule type="cellIs" dxfId="28520" priority="1943" stopIfTrue="1" operator="equal">
      <formula>""</formula>
    </cfRule>
    <cfRule type="expression" dxfId="28519" priority="1944" stopIfTrue="1">
      <formula>F619="-"</formula>
    </cfRule>
  </conditionalFormatting>
  <conditionalFormatting sqref="G625">
    <cfRule type="cellIs" dxfId="28518" priority="1941" stopIfTrue="1" operator="equal">
      <formula>""</formula>
    </cfRule>
    <cfRule type="expression" dxfId="28517" priority="1942" stopIfTrue="1">
      <formula>F625="-"</formula>
    </cfRule>
  </conditionalFormatting>
  <conditionalFormatting sqref="G626">
    <cfRule type="cellIs" dxfId="28516" priority="1939" stopIfTrue="1" operator="equal">
      <formula>""</formula>
    </cfRule>
    <cfRule type="expression" dxfId="28515" priority="1940" stopIfTrue="1">
      <formula>F626="-"</formula>
    </cfRule>
  </conditionalFormatting>
  <conditionalFormatting sqref="G627">
    <cfRule type="cellIs" dxfId="28514" priority="1937" stopIfTrue="1" operator="equal">
      <formula>""</formula>
    </cfRule>
    <cfRule type="expression" dxfId="28513" priority="1938" stopIfTrue="1">
      <formula>F627="-"</formula>
    </cfRule>
  </conditionalFormatting>
  <conditionalFormatting sqref="G635 G637">
    <cfRule type="cellIs" dxfId="28512" priority="1935" stopIfTrue="1" operator="equal">
      <formula>""</formula>
    </cfRule>
    <cfRule type="expression" dxfId="28511" priority="1936" stopIfTrue="1">
      <formula>F635="-"</formula>
    </cfRule>
  </conditionalFormatting>
  <conditionalFormatting sqref="G629">
    <cfRule type="cellIs" dxfId="28510" priority="1933" stopIfTrue="1" operator="equal">
      <formula>""</formula>
    </cfRule>
    <cfRule type="expression" dxfId="28509" priority="1934" stopIfTrue="1">
      <formula>F629="-"</formula>
    </cfRule>
  </conditionalFormatting>
  <conditionalFormatting sqref="G632 G638">
    <cfRule type="cellIs" dxfId="28508" priority="1927" stopIfTrue="1" operator="equal">
      <formula>""</formula>
    </cfRule>
    <cfRule type="expression" dxfId="28507" priority="1928" stopIfTrue="1">
      <formula>F632="-"</formula>
    </cfRule>
  </conditionalFormatting>
  <conditionalFormatting sqref="G647:G648">
    <cfRule type="cellIs" dxfId="28506" priority="1925" stopIfTrue="1" operator="equal">
      <formula>""</formula>
    </cfRule>
    <cfRule type="expression" dxfId="28505" priority="1926" stopIfTrue="1">
      <formula>F647="-"</formula>
    </cfRule>
  </conditionalFormatting>
  <conditionalFormatting sqref="G649">
    <cfRule type="cellIs" dxfId="28504" priority="1923" stopIfTrue="1" operator="equal">
      <formula>""</formula>
    </cfRule>
    <cfRule type="expression" dxfId="28503" priority="1924" stopIfTrue="1">
      <formula>F649="-"</formula>
    </cfRule>
  </conditionalFormatting>
  <conditionalFormatting sqref="G653">
    <cfRule type="cellIs" dxfId="28502" priority="1921" stopIfTrue="1" operator="equal">
      <formula>""</formula>
    </cfRule>
    <cfRule type="expression" dxfId="28501" priority="1922" stopIfTrue="1">
      <formula>F653="-"</formula>
    </cfRule>
  </conditionalFormatting>
  <conditionalFormatting sqref="G654 G657">
    <cfRule type="cellIs" dxfId="28500" priority="1919" stopIfTrue="1" operator="equal">
      <formula>""</formula>
    </cfRule>
    <cfRule type="expression" dxfId="28499" priority="1920" stopIfTrue="1">
      <formula>F654="-"</formula>
    </cfRule>
  </conditionalFormatting>
  <conditionalFormatting sqref="G659">
    <cfRule type="cellIs" dxfId="28498" priority="1917" stopIfTrue="1" operator="equal">
      <formula>""</formula>
    </cfRule>
    <cfRule type="expression" dxfId="28497" priority="1918" stopIfTrue="1">
      <formula>F659="-"</formula>
    </cfRule>
  </conditionalFormatting>
  <conditionalFormatting sqref="G661">
    <cfRule type="cellIs" dxfId="28496" priority="1915" stopIfTrue="1" operator="equal">
      <formula>""</formula>
    </cfRule>
    <cfRule type="expression" dxfId="28495" priority="1916" stopIfTrue="1">
      <formula>F661="-"</formula>
    </cfRule>
  </conditionalFormatting>
  <conditionalFormatting sqref="G668">
    <cfRule type="cellIs" dxfId="28494" priority="1913" stopIfTrue="1" operator="equal">
      <formula>""</formula>
    </cfRule>
    <cfRule type="expression" dxfId="28493" priority="1914" stopIfTrue="1">
      <formula>F668="-"</formula>
    </cfRule>
  </conditionalFormatting>
  <conditionalFormatting sqref="G662:G663">
    <cfRule type="cellIs" dxfId="28492" priority="1911" stopIfTrue="1" operator="equal">
      <formula>""</formula>
    </cfRule>
    <cfRule type="expression" dxfId="28491" priority="1912" stopIfTrue="1">
      <formula>F662="-"</formula>
    </cfRule>
  </conditionalFormatting>
  <conditionalFormatting sqref="G736">
    <cfRule type="cellIs" dxfId="28490" priority="1909" stopIfTrue="1" operator="equal">
      <formula>""</formula>
    </cfRule>
    <cfRule type="expression" dxfId="28489" priority="1910" stopIfTrue="1">
      <formula>F736="-"</formula>
    </cfRule>
  </conditionalFormatting>
  <conditionalFormatting sqref="C634">
    <cfRule type="expression" dxfId="28488" priority="1903" stopIfTrue="1">
      <formula>F634="-"</formula>
    </cfRule>
  </conditionalFormatting>
  <conditionalFormatting sqref="D634">
    <cfRule type="expression" dxfId="28487" priority="1908" stopIfTrue="1">
      <formula>F634="-"</formula>
    </cfRule>
  </conditionalFormatting>
  <conditionalFormatting sqref="E634">
    <cfRule type="expression" dxfId="28486" priority="1907" stopIfTrue="1">
      <formula>F634="-"</formula>
    </cfRule>
  </conditionalFormatting>
  <conditionalFormatting sqref="F634">
    <cfRule type="expression" dxfId="28485" priority="1902" stopIfTrue="1">
      <formula>F634="-"</formula>
    </cfRule>
  </conditionalFormatting>
  <conditionalFormatting sqref="G664">
    <cfRule type="cellIs" dxfId="28484" priority="1898" stopIfTrue="1" operator="equal">
      <formula>""</formula>
    </cfRule>
    <cfRule type="expression" dxfId="28483" priority="1899" stopIfTrue="1">
      <formula>F664="-"</formula>
    </cfRule>
  </conditionalFormatting>
  <conditionalFormatting sqref="G634">
    <cfRule type="cellIs" dxfId="28482" priority="1900" stopIfTrue="1" operator="equal">
      <formula>""</formula>
    </cfRule>
    <cfRule type="expression" dxfId="28481" priority="1901" stopIfTrue="1">
      <formula>F634="-"</formula>
    </cfRule>
  </conditionalFormatting>
  <conditionalFormatting sqref="C644">
    <cfRule type="expression" dxfId="28480" priority="1892" stopIfTrue="1">
      <formula>F644="-"</formula>
    </cfRule>
  </conditionalFormatting>
  <conditionalFormatting sqref="D644">
    <cfRule type="expression" dxfId="28479" priority="1897" stopIfTrue="1">
      <formula>F644="-"</formula>
    </cfRule>
  </conditionalFormatting>
  <conditionalFormatting sqref="E644">
    <cfRule type="expression" dxfId="28478" priority="1896" stopIfTrue="1">
      <formula>F644="-"</formula>
    </cfRule>
  </conditionalFormatting>
  <conditionalFormatting sqref="F644">
    <cfRule type="expression" dxfId="28477" priority="1891" stopIfTrue="1">
      <formula>F644="-"</formula>
    </cfRule>
  </conditionalFormatting>
  <conditionalFormatting sqref="G644">
    <cfRule type="cellIs" dxfId="28476" priority="1889" stopIfTrue="1" operator="equal">
      <formula>""</formula>
    </cfRule>
    <cfRule type="expression" dxfId="28475" priority="1890" stopIfTrue="1">
      <formula>F644="-"</formula>
    </cfRule>
  </conditionalFormatting>
  <conditionalFormatting sqref="C675">
    <cfRule type="expression" dxfId="28474" priority="1883" stopIfTrue="1">
      <formula>F675="-"</formula>
    </cfRule>
  </conditionalFormatting>
  <conditionalFormatting sqref="D675">
    <cfRule type="expression" dxfId="28473" priority="1888" stopIfTrue="1">
      <formula>F675="-"</formula>
    </cfRule>
  </conditionalFormatting>
  <conditionalFormatting sqref="E675">
    <cfRule type="expression" dxfId="28472" priority="1887" stopIfTrue="1">
      <formula>F675="-"</formula>
    </cfRule>
  </conditionalFormatting>
  <conditionalFormatting sqref="F675">
    <cfRule type="expression" dxfId="28471" priority="1882" stopIfTrue="1">
      <formula>F675="-"</formula>
    </cfRule>
  </conditionalFormatting>
  <conditionalFormatting sqref="G677">
    <cfRule type="cellIs" dxfId="28470" priority="1880" stopIfTrue="1" operator="equal">
      <formula>""</formula>
    </cfRule>
    <cfRule type="expression" dxfId="28469" priority="1881" stopIfTrue="1">
      <formula>F677="-"</formula>
    </cfRule>
  </conditionalFormatting>
  <conditionalFormatting sqref="G675">
    <cfRule type="cellIs" dxfId="28468" priority="1878" stopIfTrue="1" operator="equal">
      <formula>""</formula>
    </cfRule>
    <cfRule type="expression" dxfId="28467" priority="1879" stopIfTrue="1">
      <formula>F675="-"</formula>
    </cfRule>
  </conditionalFormatting>
  <conditionalFormatting sqref="C636">
    <cfRule type="expression" dxfId="28466" priority="1872" stopIfTrue="1">
      <formula>F636="-"</formula>
    </cfRule>
  </conditionalFormatting>
  <conditionalFormatting sqref="D636">
    <cfRule type="expression" dxfId="28465" priority="1877" stopIfTrue="1">
      <formula>F636="-"</formula>
    </cfRule>
  </conditionalFormatting>
  <conditionalFormatting sqref="E636">
    <cfRule type="expression" dxfId="28464" priority="1876" stopIfTrue="1">
      <formula>F636="-"</formula>
    </cfRule>
  </conditionalFormatting>
  <conditionalFormatting sqref="F636">
    <cfRule type="expression" dxfId="28463" priority="1871" stopIfTrue="1">
      <formula>F636="-"</formula>
    </cfRule>
  </conditionalFormatting>
  <conditionalFormatting sqref="G646">
    <cfRule type="cellIs" dxfId="28462" priority="1842" stopIfTrue="1" operator="equal">
      <formula>""</formula>
    </cfRule>
    <cfRule type="expression" dxfId="28461" priority="1843" stopIfTrue="1">
      <formula>F646="-"</formula>
    </cfRule>
  </conditionalFormatting>
  <conditionalFormatting sqref="G652">
    <cfRule type="cellIs" dxfId="28460" priority="1813" stopIfTrue="1" operator="equal">
      <formula>""</formula>
    </cfRule>
    <cfRule type="expression" dxfId="28459" priority="1814" stopIfTrue="1">
      <formula>F652="-"</formula>
    </cfRule>
  </conditionalFormatting>
  <conditionalFormatting sqref="G636">
    <cfRule type="cellIs" dxfId="28458" priority="1869" stopIfTrue="1" operator="equal">
      <formula>""</formula>
    </cfRule>
    <cfRule type="expression" dxfId="28457" priority="1870" stopIfTrue="1">
      <formula>F636="-"</formula>
    </cfRule>
  </conditionalFormatting>
  <conditionalFormatting sqref="C689">
    <cfRule type="expression" dxfId="28456" priority="1718" stopIfTrue="1">
      <formula>F689="-"</formula>
    </cfRule>
  </conditionalFormatting>
  <conditionalFormatting sqref="D689">
    <cfRule type="expression" dxfId="28455" priority="1723" stopIfTrue="1">
      <formula>F689="-"</formula>
    </cfRule>
  </conditionalFormatting>
  <conditionalFormatting sqref="E689">
    <cfRule type="expression" dxfId="28454" priority="1722" stopIfTrue="1">
      <formula>F689="-"</formula>
    </cfRule>
  </conditionalFormatting>
  <conditionalFormatting sqref="F689">
    <cfRule type="expression" dxfId="28453" priority="1717" stopIfTrue="1">
      <formula>F689="-"</formula>
    </cfRule>
  </conditionalFormatting>
  <conditionalFormatting sqref="G676">
    <cfRule type="cellIs" dxfId="28452" priority="1860" stopIfTrue="1" operator="equal">
      <formula>""</formula>
    </cfRule>
    <cfRule type="expression" dxfId="28451" priority="1861" stopIfTrue="1">
      <formula>F676="-"</formula>
    </cfRule>
  </conditionalFormatting>
  <conditionalFormatting sqref="C676">
    <cfRule type="expression" dxfId="28450" priority="1863" stopIfTrue="1">
      <formula>F676="-"</formula>
    </cfRule>
  </conditionalFormatting>
  <conditionalFormatting sqref="D676">
    <cfRule type="expression" dxfId="28449" priority="1868" stopIfTrue="1">
      <formula>F676="-"</formula>
    </cfRule>
  </conditionalFormatting>
  <conditionalFormatting sqref="E676">
    <cfRule type="expression" dxfId="28448" priority="1867" stopIfTrue="1">
      <formula>F676="-"</formula>
    </cfRule>
  </conditionalFormatting>
  <conditionalFormatting sqref="F676">
    <cfRule type="expression" dxfId="28447" priority="1862" stopIfTrue="1">
      <formula>F676="-"</formula>
    </cfRule>
  </conditionalFormatting>
  <conditionalFormatting sqref="G633">
    <cfRule type="cellIs" dxfId="28446" priority="1851" stopIfTrue="1" operator="equal">
      <formula>""</formula>
    </cfRule>
    <cfRule type="expression" dxfId="28445" priority="1852" stopIfTrue="1">
      <formula>F633="-"</formula>
    </cfRule>
  </conditionalFormatting>
  <conditionalFormatting sqref="C633">
    <cfRule type="expression" dxfId="28444" priority="1854" stopIfTrue="1">
      <formula>F633="-"</formula>
    </cfRule>
  </conditionalFormatting>
  <conditionalFormatting sqref="D633">
    <cfRule type="expression" dxfId="28443" priority="1859" stopIfTrue="1">
      <formula>F633="-"</formula>
    </cfRule>
  </conditionalFormatting>
  <conditionalFormatting sqref="E633">
    <cfRule type="expression" dxfId="28442" priority="1858" stopIfTrue="1">
      <formula>F633="-"</formula>
    </cfRule>
  </conditionalFormatting>
  <conditionalFormatting sqref="F633">
    <cfRule type="expression" dxfId="28441" priority="1853" stopIfTrue="1">
      <formula>F633="-"</formula>
    </cfRule>
  </conditionalFormatting>
  <conditionalFormatting sqref="G665">
    <cfRule type="cellIs" dxfId="28440" priority="1840" stopIfTrue="1" operator="equal">
      <formula>""</formula>
    </cfRule>
    <cfRule type="expression" dxfId="28439" priority="1841" stopIfTrue="1">
      <formula>F665="-"</formula>
    </cfRule>
  </conditionalFormatting>
  <conditionalFormatting sqref="C646">
    <cfRule type="expression" dxfId="28438" priority="1845" stopIfTrue="1">
      <formula>F646="-"</formula>
    </cfRule>
  </conditionalFormatting>
  <conditionalFormatting sqref="D646">
    <cfRule type="expression" dxfId="28437" priority="1850" stopIfTrue="1">
      <formula>F646="-"</formula>
    </cfRule>
  </conditionalFormatting>
  <conditionalFormatting sqref="E646">
    <cfRule type="expression" dxfId="28436" priority="1849" stopIfTrue="1">
      <formula>F646="-"</formula>
    </cfRule>
  </conditionalFormatting>
  <conditionalFormatting sqref="F646">
    <cfRule type="expression" dxfId="28435" priority="1844" stopIfTrue="1">
      <formula>F646="-"</formula>
    </cfRule>
  </conditionalFormatting>
  <conditionalFormatting sqref="C667">
    <cfRule type="expression" dxfId="28434" priority="1834" stopIfTrue="1">
      <formula>F667="-"</formula>
    </cfRule>
  </conditionalFormatting>
  <conditionalFormatting sqref="D667">
    <cfRule type="expression" dxfId="28433" priority="1839" stopIfTrue="1">
      <formula>F667="-"</formula>
    </cfRule>
  </conditionalFormatting>
  <conditionalFormatting sqref="E667">
    <cfRule type="expression" dxfId="28432" priority="1838" stopIfTrue="1">
      <formula>F667="-"</formula>
    </cfRule>
  </conditionalFormatting>
  <conditionalFormatting sqref="F667">
    <cfRule type="expression" dxfId="28431" priority="1833" stopIfTrue="1">
      <formula>F667="-"</formula>
    </cfRule>
  </conditionalFormatting>
  <conditionalFormatting sqref="C666">
    <cfRule type="expression" dxfId="28430" priority="1827" stopIfTrue="1">
      <formula>F666="-"</formula>
    </cfRule>
  </conditionalFormatting>
  <conditionalFormatting sqref="D666">
    <cfRule type="expression" dxfId="28429" priority="1832" stopIfTrue="1">
      <formula>F666="-"</formula>
    </cfRule>
  </conditionalFormatting>
  <conditionalFormatting sqref="E666">
    <cfRule type="expression" dxfId="28428" priority="1831" stopIfTrue="1">
      <formula>F666="-"</formula>
    </cfRule>
  </conditionalFormatting>
  <conditionalFormatting sqref="F666">
    <cfRule type="expression" dxfId="28427" priority="1826" stopIfTrue="1">
      <formula>F666="-"</formula>
    </cfRule>
  </conditionalFormatting>
  <conditionalFormatting sqref="G666">
    <cfRule type="cellIs" dxfId="28426" priority="1824" stopIfTrue="1" operator="equal">
      <formula>""</formula>
    </cfRule>
    <cfRule type="expression" dxfId="28425" priority="1825" stopIfTrue="1">
      <formula>F666="-"</formula>
    </cfRule>
  </conditionalFormatting>
  <conditionalFormatting sqref="C652">
    <cfRule type="expression" dxfId="28424" priority="1818" stopIfTrue="1">
      <formula>F652="-"</formula>
    </cfRule>
  </conditionalFormatting>
  <conditionalFormatting sqref="D652">
    <cfRule type="expression" dxfId="28423" priority="1823" stopIfTrue="1">
      <formula>F652="-"</formula>
    </cfRule>
  </conditionalFormatting>
  <conditionalFormatting sqref="E652">
    <cfRule type="expression" dxfId="28422" priority="1822" stopIfTrue="1">
      <formula>F652="-"</formula>
    </cfRule>
  </conditionalFormatting>
  <conditionalFormatting sqref="F652">
    <cfRule type="expression" dxfId="28421" priority="1817" stopIfTrue="1">
      <formula>F652="-"</formula>
    </cfRule>
  </conditionalFormatting>
  <conditionalFormatting sqref="G667">
    <cfRule type="cellIs" dxfId="28420" priority="1815" stopIfTrue="1" operator="equal">
      <formula>""</formula>
    </cfRule>
    <cfRule type="expression" dxfId="28419" priority="1816" stopIfTrue="1">
      <formula>F667="-"</formula>
    </cfRule>
  </conditionalFormatting>
  <conditionalFormatting sqref="G658">
    <cfRule type="cellIs" dxfId="28418" priority="1811" stopIfTrue="1" operator="equal">
      <formula>""</formula>
    </cfRule>
    <cfRule type="expression" dxfId="28417" priority="1812" stopIfTrue="1">
      <formula>F658="-"</formula>
    </cfRule>
  </conditionalFormatting>
  <conditionalFormatting sqref="G656">
    <cfRule type="cellIs" dxfId="28416" priority="1809" stopIfTrue="1" operator="equal">
      <formula>""</formula>
    </cfRule>
    <cfRule type="expression" dxfId="28415" priority="1810" stopIfTrue="1">
      <formula>F656="-"</formula>
    </cfRule>
  </conditionalFormatting>
  <conditionalFormatting sqref="C660">
    <cfRule type="expression" dxfId="28414" priority="1803" stopIfTrue="1">
      <formula>F660="-"</formula>
    </cfRule>
  </conditionalFormatting>
  <conditionalFormatting sqref="D660">
    <cfRule type="expression" dxfId="28413" priority="1808" stopIfTrue="1">
      <formula>F660="-"</formula>
    </cfRule>
  </conditionalFormatting>
  <conditionalFormatting sqref="E660">
    <cfRule type="expression" dxfId="28412" priority="1807" stopIfTrue="1">
      <formula>F660="-"</formula>
    </cfRule>
  </conditionalFormatting>
  <conditionalFormatting sqref="F660">
    <cfRule type="expression" dxfId="28411" priority="1802" stopIfTrue="1">
      <formula>F660="-"</formula>
    </cfRule>
  </conditionalFormatting>
  <conditionalFormatting sqref="G660">
    <cfRule type="cellIs" dxfId="28410" priority="1798" stopIfTrue="1" operator="equal">
      <formula>""</formula>
    </cfRule>
    <cfRule type="expression" dxfId="28409" priority="1799" stopIfTrue="1">
      <formula>F660="-"</formula>
    </cfRule>
  </conditionalFormatting>
  <conditionalFormatting sqref="G679">
    <cfRule type="cellIs" dxfId="28408" priority="1800" stopIfTrue="1" operator="equal">
      <formula>""</formula>
    </cfRule>
    <cfRule type="expression" dxfId="28407" priority="1801" stopIfTrue="1">
      <formula>F679="-"</formula>
    </cfRule>
  </conditionalFormatting>
  <conditionalFormatting sqref="C671">
    <cfRule type="expression" dxfId="28406" priority="1792" stopIfTrue="1">
      <formula>F671="-"</formula>
    </cfRule>
  </conditionalFormatting>
  <conditionalFormatting sqref="D671">
    <cfRule type="expression" dxfId="28405" priority="1797" stopIfTrue="1">
      <formula>F671="-"</formula>
    </cfRule>
  </conditionalFormatting>
  <conditionalFormatting sqref="E671">
    <cfRule type="expression" dxfId="28404" priority="1796" stopIfTrue="1">
      <formula>F671="-"</formula>
    </cfRule>
  </conditionalFormatting>
  <conditionalFormatting sqref="F671">
    <cfRule type="expression" dxfId="28403" priority="1791" stopIfTrue="1">
      <formula>F671="-"</formula>
    </cfRule>
  </conditionalFormatting>
  <conditionalFormatting sqref="G671">
    <cfRule type="cellIs" dxfId="28402" priority="1787" stopIfTrue="1" operator="equal">
      <formula>""</formula>
    </cfRule>
    <cfRule type="expression" dxfId="28401" priority="1788" stopIfTrue="1">
      <formula>F671="-"</formula>
    </cfRule>
  </conditionalFormatting>
  <conditionalFormatting sqref="G669">
    <cfRule type="cellIs" dxfId="28400" priority="1789" stopIfTrue="1" operator="equal">
      <formula>""</formula>
    </cfRule>
    <cfRule type="expression" dxfId="28399" priority="1790" stopIfTrue="1">
      <formula>F669="-"</formula>
    </cfRule>
  </conditionalFormatting>
  <conditionalFormatting sqref="G672">
    <cfRule type="cellIs" dxfId="28398" priority="1785" stopIfTrue="1" operator="equal">
      <formula>""</formula>
    </cfRule>
    <cfRule type="expression" dxfId="28397" priority="1786" stopIfTrue="1">
      <formula>F672="-"</formula>
    </cfRule>
  </conditionalFormatting>
  <conditionalFormatting sqref="G678">
    <cfRule type="cellIs" dxfId="28396" priority="1783" stopIfTrue="1" operator="equal">
      <formula>""</formula>
    </cfRule>
    <cfRule type="expression" dxfId="28395" priority="1784" stopIfTrue="1">
      <formula>F678="-"</formula>
    </cfRule>
  </conditionalFormatting>
  <conditionalFormatting sqref="C715">
    <cfRule type="expression" dxfId="28394" priority="1777" stopIfTrue="1">
      <formula>F715="-"</formula>
    </cfRule>
  </conditionalFormatting>
  <conditionalFormatting sqref="D715">
    <cfRule type="expression" dxfId="28393" priority="1782" stopIfTrue="1">
      <formula>F715="-"</formula>
    </cfRule>
  </conditionalFormatting>
  <conditionalFormatting sqref="E715">
    <cfRule type="expression" dxfId="28392" priority="1781" stopIfTrue="1">
      <formula>F715="-"</formula>
    </cfRule>
  </conditionalFormatting>
  <conditionalFormatting sqref="F715">
    <cfRule type="expression" dxfId="28391" priority="1776" stopIfTrue="1">
      <formula>F715="-"</formula>
    </cfRule>
  </conditionalFormatting>
  <conditionalFormatting sqref="C738">
    <cfRule type="expression" dxfId="28390" priority="1770" stopIfTrue="1">
      <formula>F738="-"</formula>
    </cfRule>
  </conditionalFormatting>
  <conditionalFormatting sqref="D738">
    <cfRule type="expression" dxfId="28389" priority="1775" stopIfTrue="1">
      <formula>F738="-"</formula>
    </cfRule>
  </conditionalFormatting>
  <conditionalFormatting sqref="E738">
    <cfRule type="expression" dxfId="28388" priority="1774" stopIfTrue="1">
      <formula>F738="-"</formula>
    </cfRule>
  </conditionalFormatting>
  <conditionalFormatting sqref="F738">
    <cfRule type="expression" dxfId="28387" priority="1769" stopIfTrue="1">
      <formula>F738="-"</formula>
    </cfRule>
  </conditionalFormatting>
  <conditionalFormatting sqref="C304">
    <cfRule type="expression" dxfId="28386" priority="1763" stopIfTrue="1">
      <formula>F304="-"</formula>
    </cfRule>
  </conditionalFormatting>
  <conditionalFormatting sqref="D304">
    <cfRule type="expression" dxfId="28385" priority="1768" stopIfTrue="1">
      <formula>F304="-"</formula>
    </cfRule>
  </conditionalFormatting>
  <conditionalFormatting sqref="E304">
    <cfRule type="expression" dxfId="28384" priority="1767" stopIfTrue="1">
      <formula>F304="-"</formula>
    </cfRule>
  </conditionalFormatting>
  <conditionalFormatting sqref="F304">
    <cfRule type="expression" dxfId="28383" priority="1762" stopIfTrue="1">
      <formula>F304="-"</formula>
    </cfRule>
  </conditionalFormatting>
  <conditionalFormatting sqref="G304">
    <cfRule type="cellIs" dxfId="28382" priority="1760" stopIfTrue="1" operator="equal">
      <formula>""</formula>
    </cfRule>
    <cfRule type="expression" dxfId="28381" priority="1761" stopIfTrue="1">
      <formula>F304="-"</formula>
    </cfRule>
  </conditionalFormatting>
  <conditionalFormatting sqref="C680">
    <cfRule type="expression" dxfId="28380" priority="1753" stopIfTrue="1">
      <formula>F680="-"</formula>
    </cfRule>
  </conditionalFormatting>
  <conditionalFormatting sqref="D680">
    <cfRule type="expression" dxfId="28379" priority="1759" stopIfTrue="1">
      <formula>F680="-"</formula>
    </cfRule>
  </conditionalFormatting>
  <conditionalFormatting sqref="B680">
    <cfRule type="expression" dxfId="28378" priority="1758" stopIfTrue="1">
      <formula>F680="-"</formula>
    </cfRule>
  </conditionalFormatting>
  <conditionalFormatting sqref="E680">
    <cfRule type="expression" dxfId="28377" priority="1757" stopIfTrue="1">
      <formula>F680="-"</formula>
    </cfRule>
  </conditionalFormatting>
  <conditionalFormatting sqref="F680">
    <cfRule type="expression" dxfId="28376" priority="1752" stopIfTrue="1">
      <formula>F680="-"</formula>
    </cfRule>
  </conditionalFormatting>
  <conditionalFormatting sqref="G680">
    <cfRule type="cellIs" dxfId="28375" priority="1750" stopIfTrue="1" operator="equal">
      <formula>""</formula>
    </cfRule>
    <cfRule type="expression" dxfId="28374" priority="1751" stopIfTrue="1">
      <formula>F680="-"</formula>
    </cfRule>
  </conditionalFormatting>
  <conditionalFormatting sqref="C737">
    <cfRule type="expression" dxfId="28373" priority="1744" stopIfTrue="1">
      <formula>F737="-"</formula>
    </cfRule>
  </conditionalFormatting>
  <conditionalFormatting sqref="D737">
    <cfRule type="expression" dxfId="28372" priority="1749" stopIfTrue="1">
      <formula>F737="-"</formula>
    </cfRule>
  </conditionalFormatting>
  <conditionalFormatting sqref="E737">
    <cfRule type="expression" dxfId="28371" priority="1748" stopIfTrue="1">
      <formula>F737="-"</formula>
    </cfRule>
  </conditionalFormatting>
  <conditionalFormatting sqref="F737">
    <cfRule type="expression" dxfId="28370" priority="1743" stopIfTrue="1">
      <formula>F737="-"</formula>
    </cfRule>
  </conditionalFormatting>
  <conditionalFormatting sqref="C712">
    <cfRule type="expression" dxfId="28369" priority="1736" stopIfTrue="1">
      <formula>F712="-"</formula>
    </cfRule>
  </conditionalFormatting>
  <conditionalFormatting sqref="D712">
    <cfRule type="expression" dxfId="28368" priority="1742" stopIfTrue="1">
      <formula>F712="-"</formula>
    </cfRule>
  </conditionalFormatting>
  <conditionalFormatting sqref="B712">
    <cfRule type="expression" dxfId="28367" priority="1741" stopIfTrue="1">
      <formula>F712="-"</formula>
    </cfRule>
  </conditionalFormatting>
  <conditionalFormatting sqref="E712">
    <cfRule type="expression" dxfId="28366" priority="1740" stopIfTrue="1">
      <formula>F712="-"</formula>
    </cfRule>
  </conditionalFormatting>
  <conditionalFormatting sqref="F712">
    <cfRule type="expression" dxfId="28365" priority="1735" stopIfTrue="1">
      <formula>F712="-"</formula>
    </cfRule>
  </conditionalFormatting>
  <conditionalFormatting sqref="G712">
    <cfRule type="cellIs" dxfId="28364" priority="1733" stopIfTrue="1" operator="equal">
      <formula>""</formula>
    </cfRule>
    <cfRule type="expression" dxfId="28363" priority="1734" stopIfTrue="1">
      <formula>F712="-"</formula>
    </cfRule>
  </conditionalFormatting>
  <conditionalFormatting sqref="C695">
    <cfRule type="expression" dxfId="28362" priority="1727" stopIfTrue="1">
      <formula>F695="-"</formula>
    </cfRule>
  </conditionalFormatting>
  <conditionalFormatting sqref="D695">
    <cfRule type="expression" dxfId="28361" priority="1732" stopIfTrue="1">
      <formula>F695="-"</formula>
    </cfRule>
  </conditionalFormatting>
  <conditionalFormatting sqref="E695">
    <cfRule type="expression" dxfId="28360" priority="1731" stopIfTrue="1">
      <formula>F695="-"</formula>
    </cfRule>
  </conditionalFormatting>
  <conditionalFormatting sqref="F695">
    <cfRule type="expression" dxfId="28359" priority="1726" stopIfTrue="1">
      <formula>F695="-"</formula>
    </cfRule>
  </conditionalFormatting>
  <conditionalFormatting sqref="G695">
    <cfRule type="cellIs" dxfId="28358" priority="1724" stopIfTrue="1" operator="equal">
      <formula>""</formula>
    </cfRule>
    <cfRule type="expression" dxfId="28357" priority="1725" stopIfTrue="1">
      <formula>F695="-"</formula>
    </cfRule>
  </conditionalFormatting>
  <conditionalFormatting sqref="C693">
    <cfRule type="expression" dxfId="28356" priority="1711" stopIfTrue="1">
      <formula>F693="-"</formula>
    </cfRule>
  </conditionalFormatting>
  <conditionalFormatting sqref="D693">
    <cfRule type="expression" dxfId="28355" priority="1716" stopIfTrue="1">
      <formula>F693="-"</formula>
    </cfRule>
  </conditionalFormatting>
  <conditionalFormatting sqref="E693">
    <cfRule type="expression" dxfId="28354" priority="1715" stopIfTrue="1">
      <formula>F693="-"</formula>
    </cfRule>
  </conditionalFormatting>
  <conditionalFormatting sqref="F693">
    <cfRule type="expression" dxfId="28353" priority="1710" stopIfTrue="1">
      <formula>F693="-"</formula>
    </cfRule>
  </conditionalFormatting>
  <conditionalFormatting sqref="G693">
    <cfRule type="cellIs" dxfId="28352" priority="1708" stopIfTrue="1" operator="equal">
      <formula>""</formula>
    </cfRule>
    <cfRule type="expression" dxfId="28351" priority="1709" stopIfTrue="1">
      <formula>F693="-"</formula>
    </cfRule>
  </conditionalFormatting>
  <conditionalFormatting sqref="C684">
    <cfRule type="expression" dxfId="28350" priority="1702" stopIfTrue="1">
      <formula>F684="-"</formula>
    </cfRule>
  </conditionalFormatting>
  <conditionalFormatting sqref="D684">
    <cfRule type="expression" dxfId="28349" priority="1707" stopIfTrue="1">
      <formula>F684="-"</formula>
    </cfRule>
  </conditionalFormatting>
  <conditionalFormatting sqref="E684">
    <cfRule type="expression" dxfId="28348" priority="1706" stopIfTrue="1">
      <formula>F684="-"</formula>
    </cfRule>
  </conditionalFormatting>
  <conditionalFormatting sqref="F684">
    <cfRule type="expression" dxfId="28347" priority="1701" stopIfTrue="1">
      <formula>F684="-"</formula>
    </cfRule>
  </conditionalFormatting>
  <conditionalFormatting sqref="C685">
    <cfRule type="expression" dxfId="28346" priority="1695" stopIfTrue="1">
      <formula>F685="-"</formula>
    </cfRule>
  </conditionalFormatting>
  <conditionalFormatting sqref="D685">
    <cfRule type="expression" dxfId="28345" priority="1700" stopIfTrue="1">
      <formula>F685="-"</formula>
    </cfRule>
  </conditionalFormatting>
  <conditionalFormatting sqref="E685">
    <cfRule type="expression" dxfId="28344" priority="1699" stopIfTrue="1">
      <formula>F685="-"</formula>
    </cfRule>
  </conditionalFormatting>
  <conditionalFormatting sqref="F685">
    <cfRule type="expression" dxfId="28343" priority="1694" stopIfTrue="1">
      <formula>F685="-"</formula>
    </cfRule>
  </conditionalFormatting>
  <conditionalFormatting sqref="G684">
    <cfRule type="cellIs" dxfId="28342" priority="1692" stopIfTrue="1" operator="equal">
      <formula>""</formula>
    </cfRule>
    <cfRule type="expression" dxfId="28341" priority="1693" stopIfTrue="1">
      <formula>F684="-"</formula>
    </cfRule>
  </conditionalFormatting>
  <conditionalFormatting sqref="C686">
    <cfRule type="expression" dxfId="28340" priority="1686" stopIfTrue="1">
      <formula>F686="-"</formula>
    </cfRule>
  </conditionalFormatting>
  <conditionalFormatting sqref="D686">
    <cfRule type="expression" dxfId="28339" priority="1691" stopIfTrue="1">
      <formula>F686="-"</formula>
    </cfRule>
  </conditionalFormatting>
  <conditionalFormatting sqref="E686">
    <cfRule type="expression" dxfId="28338" priority="1690" stopIfTrue="1">
      <formula>F686="-"</formula>
    </cfRule>
  </conditionalFormatting>
  <conditionalFormatting sqref="F686">
    <cfRule type="expression" dxfId="28337" priority="1685" stopIfTrue="1">
      <formula>F686="-"</formula>
    </cfRule>
  </conditionalFormatting>
  <conditionalFormatting sqref="G685">
    <cfRule type="cellIs" dxfId="28336" priority="1683" stopIfTrue="1" operator="equal">
      <formula>""</formula>
    </cfRule>
    <cfRule type="expression" dxfId="28335" priority="1684" stopIfTrue="1">
      <formula>F685="-"</formula>
    </cfRule>
  </conditionalFormatting>
  <conditionalFormatting sqref="C687">
    <cfRule type="expression" dxfId="28334" priority="1677" stopIfTrue="1">
      <formula>F687="-"</formula>
    </cfRule>
  </conditionalFormatting>
  <conditionalFormatting sqref="D687">
    <cfRule type="expression" dxfId="28333" priority="1682" stopIfTrue="1">
      <formula>F687="-"</formula>
    </cfRule>
  </conditionalFormatting>
  <conditionalFormatting sqref="E687">
    <cfRule type="expression" dxfId="28332" priority="1681" stopIfTrue="1">
      <formula>F687="-"</formula>
    </cfRule>
  </conditionalFormatting>
  <conditionalFormatting sqref="F687">
    <cfRule type="expression" dxfId="28331" priority="1676" stopIfTrue="1">
      <formula>F687="-"</formula>
    </cfRule>
  </conditionalFormatting>
  <conditionalFormatting sqref="G686">
    <cfRule type="cellIs" dxfId="28330" priority="1674" stopIfTrue="1" operator="equal">
      <formula>""</formula>
    </cfRule>
    <cfRule type="expression" dxfId="28329" priority="1675" stopIfTrue="1">
      <formula>F686="-"</formula>
    </cfRule>
  </conditionalFormatting>
  <conditionalFormatting sqref="C688">
    <cfRule type="expression" dxfId="28328" priority="1668" stopIfTrue="1">
      <formula>F688="-"</formula>
    </cfRule>
  </conditionalFormatting>
  <conditionalFormatting sqref="D688">
    <cfRule type="expression" dxfId="28327" priority="1673" stopIfTrue="1">
      <formula>F688="-"</formula>
    </cfRule>
  </conditionalFormatting>
  <conditionalFormatting sqref="E688">
    <cfRule type="expression" dxfId="28326" priority="1672" stopIfTrue="1">
      <formula>F688="-"</formula>
    </cfRule>
  </conditionalFormatting>
  <conditionalFormatting sqref="F688">
    <cfRule type="expression" dxfId="28325" priority="1667" stopIfTrue="1">
      <formula>F688="-"</formula>
    </cfRule>
  </conditionalFormatting>
  <conditionalFormatting sqref="G687">
    <cfRule type="cellIs" dxfId="28324" priority="1665" stopIfTrue="1" operator="equal">
      <formula>""</formula>
    </cfRule>
    <cfRule type="expression" dxfId="28323" priority="1666" stopIfTrue="1">
      <formula>F687="-"</formula>
    </cfRule>
  </conditionalFormatting>
  <conditionalFormatting sqref="G688">
    <cfRule type="cellIs" dxfId="28322" priority="1663" stopIfTrue="1" operator="equal">
      <formula>""</formula>
    </cfRule>
    <cfRule type="expression" dxfId="28321" priority="1664" stopIfTrue="1">
      <formula>F688="-"</formula>
    </cfRule>
  </conditionalFormatting>
  <conditionalFormatting sqref="G689">
    <cfRule type="cellIs" dxfId="28320" priority="1661" stopIfTrue="1" operator="equal">
      <formula>""</formula>
    </cfRule>
    <cfRule type="expression" dxfId="28319" priority="1662" stopIfTrue="1">
      <formula>F689="-"</formula>
    </cfRule>
  </conditionalFormatting>
  <conditionalFormatting sqref="C692">
    <cfRule type="expression" dxfId="28318" priority="1655" stopIfTrue="1">
      <formula>F692="-"</formula>
    </cfRule>
  </conditionalFormatting>
  <conditionalFormatting sqref="D692">
    <cfRule type="expression" dxfId="28317" priority="1660" stopIfTrue="1">
      <formula>F692="-"</formula>
    </cfRule>
  </conditionalFormatting>
  <conditionalFormatting sqref="E692">
    <cfRule type="expression" dxfId="28316" priority="1659" stopIfTrue="1">
      <formula>F692="-"</formula>
    </cfRule>
  </conditionalFormatting>
  <conditionalFormatting sqref="F692">
    <cfRule type="expression" dxfId="28315" priority="1654" stopIfTrue="1">
      <formula>F692="-"</formula>
    </cfRule>
  </conditionalFormatting>
  <conditionalFormatting sqref="G692">
    <cfRule type="cellIs" dxfId="28314" priority="1652" stopIfTrue="1" operator="equal">
      <formula>""</formula>
    </cfRule>
    <cfRule type="expression" dxfId="28313" priority="1653" stopIfTrue="1">
      <formula>F692="-"</formula>
    </cfRule>
  </conditionalFormatting>
  <conditionalFormatting sqref="C691">
    <cfRule type="expression" dxfId="28312" priority="1646" stopIfTrue="1">
      <formula>F691="-"</formula>
    </cfRule>
  </conditionalFormatting>
  <conditionalFormatting sqref="D691">
    <cfRule type="expression" dxfId="28311" priority="1651" stopIfTrue="1">
      <formula>F691="-"</formula>
    </cfRule>
  </conditionalFormatting>
  <conditionalFormatting sqref="E691">
    <cfRule type="expression" dxfId="28310" priority="1650" stopIfTrue="1">
      <formula>F691="-"</formula>
    </cfRule>
  </conditionalFormatting>
  <conditionalFormatting sqref="F691">
    <cfRule type="expression" dxfId="28309" priority="1645" stopIfTrue="1">
      <formula>F691="-"</formula>
    </cfRule>
  </conditionalFormatting>
  <conditionalFormatting sqref="G691">
    <cfRule type="cellIs" dxfId="28308" priority="1643" stopIfTrue="1" operator="equal">
      <formula>""</formula>
    </cfRule>
    <cfRule type="expression" dxfId="28307" priority="1644" stopIfTrue="1">
      <formula>F691="-"</formula>
    </cfRule>
  </conditionalFormatting>
  <conditionalFormatting sqref="C690">
    <cfRule type="expression" dxfId="28306" priority="1637" stopIfTrue="1">
      <formula>F690="-"</formula>
    </cfRule>
  </conditionalFormatting>
  <conditionalFormatting sqref="D690">
    <cfRule type="expression" dxfId="28305" priority="1642" stopIfTrue="1">
      <formula>F690="-"</formula>
    </cfRule>
  </conditionalFormatting>
  <conditionalFormatting sqref="E690">
    <cfRule type="expression" dxfId="28304" priority="1641" stopIfTrue="1">
      <formula>F690="-"</formula>
    </cfRule>
  </conditionalFormatting>
  <conditionalFormatting sqref="F690">
    <cfRule type="expression" dxfId="28303" priority="1636" stopIfTrue="1">
      <formula>F690="-"</formula>
    </cfRule>
  </conditionalFormatting>
  <conditionalFormatting sqref="G690">
    <cfRule type="cellIs" dxfId="28302" priority="1634" stopIfTrue="1" operator="equal">
      <formula>""</formula>
    </cfRule>
    <cfRule type="expression" dxfId="28301" priority="1635" stopIfTrue="1">
      <formula>F690="-"</formula>
    </cfRule>
  </conditionalFormatting>
  <conditionalFormatting sqref="C694">
    <cfRule type="expression" dxfId="28300" priority="1628" stopIfTrue="1">
      <formula>F694="-"</formula>
    </cfRule>
  </conditionalFormatting>
  <conditionalFormatting sqref="D694">
    <cfRule type="expression" dxfId="28299" priority="1633" stopIfTrue="1">
      <formula>F694="-"</formula>
    </cfRule>
  </conditionalFormatting>
  <conditionalFormatting sqref="E694">
    <cfRule type="expression" dxfId="28298" priority="1632" stopIfTrue="1">
      <formula>F694="-"</formula>
    </cfRule>
  </conditionalFormatting>
  <conditionalFormatting sqref="F694">
    <cfRule type="expression" dxfId="28297" priority="1627" stopIfTrue="1">
      <formula>F694="-"</formula>
    </cfRule>
  </conditionalFormatting>
  <conditionalFormatting sqref="G694">
    <cfRule type="cellIs" dxfId="28296" priority="1625" stopIfTrue="1" operator="equal">
      <formula>""</formula>
    </cfRule>
    <cfRule type="expression" dxfId="28295" priority="1626" stopIfTrue="1">
      <formula>F694="-"</formula>
    </cfRule>
  </conditionalFormatting>
  <conditionalFormatting sqref="C704">
    <cfRule type="expression" dxfId="28294" priority="1619" stopIfTrue="1">
      <formula>F704="-"</formula>
    </cfRule>
  </conditionalFormatting>
  <conditionalFormatting sqref="D704">
    <cfRule type="expression" dxfId="28293" priority="1624" stopIfTrue="1">
      <formula>F704="-"</formula>
    </cfRule>
  </conditionalFormatting>
  <conditionalFormatting sqref="E704">
    <cfRule type="expression" dxfId="28292" priority="1623" stopIfTrue="1">
      <formula>F704="-"</formula>
    </cfRule>
  </conditionalFormatting>
  <conditionalFormatting sqref="F704">
    <cfRule type="expression" dxfId="28291" priority="1618" stopIfTrue="1">
      <formula>F704="-"</formula>
    </cfRule>
  </conditionalFormatting>
  <conditionalFormatting sqref="C697">
    <cfRule type="expression" dxfId="28290" priority="1612" stopIfTrue="1">
      <formula>F697="-"</formula>
    </cfRule>
  </conditionalFormatting>
  <conditionalFormatting sqref="D697">
    <cfRule type="expression" dxfId="28289" priority="1617" stopIfTrue="1">
      <formula>F697="-"</formula>
    </cfRule>
  </conditionalFormatting>
  <conditionalFormatting sqref="E697">
    <cfRule type="expression" dxfId="28288" priority="1616" stopIfTrue="1">
      <formula>F697="-"</formula>
    </cfRule>
  </conditionalFormatting>
  <conditionalFormatting sqref="F697">
    <cfRule type="expression" dxfId="28287" priority="1611" stopIfTrue="1">
      <formula>F697="-"</formula>
    </cfRule>
  </conditionalFormatting>
  <conditionalFormatting sqref="C698">
    <cfRule type="expression" dxfId="28286" priority="1605" stopIfTrue="1">
      <formula>F698="-"</formula>
    </cfRule>
  </conditionalFormatting>
  <conditionalFormatting sqref="D698">
    <cfRule type="expression" dxfId="28285" priority="1610" stopIfTrue="1">
      <formula>F698="-"</formula>
    </cfRule>
  </conditionalFormatting>
  <conditionalFormatting sqref="E698">
    <cfRule type="expression" dxfId="28284" priority="1609" stopIfTrue="1">
      <formula>F698="-"</formula>
    </cfRule>
  </conditionalFormatting>
  <conditionalFormatting sqref="F698">
    <cfRule type="expression" dxfId="28283" priority="1604" stopIfTrue="1">
      <formula>F698="-"</formula>
    </cfRule>
  </conditionalFormatting>
  <conditionalFormatting sqref="C699">
    <cfRule type="expression" dxfId="28282" priority="1597" stopIfTrue="1">
      <formula>F699="-"</formula>
    </cfRule>
  </conditionalFormatting>
  <conditionalFormatting sqref="D699">
    <cfRule type="expression" dxfId="28281" priority="1603" stopIfTrue="1">
      <formula>F699="-"</formula>
    </cfRule>
  </conditionalFormatting>
  <conditionalFormatting sqref="B699">
    <cfRule type="expression" dxfId="28280" priority="1602" stopIfTrue="1">
      <formula>F699="-"</formula>
    </cfRule>
  </conditionalFormatting>
  <conditionalFormatting sqref="E699">
    <cfRule type="expression" dxfId="28279" priority="1601" stopIfTrue="1">
      <formula>F699="-"</formula>
    </cfRule>
  </conditionalFormatting>
  <conditionalFormatting sqref="F699">
    <cfRule type="expression" dxfId="28278" priority="1596" stopIfTrue="1">
      <formula>F699="-"</formula>
    </cfRule>
  </conditionalFormatting>
  <conditionalFormatting sqref="G699">
    <cfRule type="cellIs" dxfId="28277" priority="1594" stopIfTrue="1" operator="equal">
      <formula>""</formula>
    </cfRule>
    <cfRule type="expression" dxfId="28276" priority="1595" stopIfTrue="1">
      <formula>F699="-"</formula>
    </cfRule>
  </conditionalFormatting>
  <conditionalFormatting sqref="G697:G698">
    <cfRule type="cellIs" dxfId="28275" priority="1592" stopIfTrue="1" operator="equal">
      <formula>""</formula>
    </cfRule>
    <cfRule type="expression" dxfId="28274" priority="1593" stopIfTrue="1">
      <formula>F697="-"</formula>
    </cfRule>
  </conditionalFormatting>
  <conditionalFormatting sqref="C703">
    <cfRule type="expression" dxfId="28273" priority="1586" stopIfTrue="1">
      <formula>F703="-"</formula>
    </cfRule>
  </conditionalFormatting>
  <conditionalFormatting sqref="D703">
    <cfRule type="expression" dxfId="28272" priority="1591" stopIfTrue="1">
      <formula>F703="-"</formula>
    </cfRule>
  </conditionalFormatting>
  <conditionalFormatting sqref="E703">
    <cfRule type="expression" dxfId="28271" priority="1590" stopIfTrue="1">
      <formula>F703="-"</formula>
    </cfRule>
  </conditionalFormatting>
  <conditionalFormatting sqref="F703">
    <cfRule type="expression" dxfId="28270" priority="1585" stopIfTrue="1">
      <formula>F703="-"</formula>
    </cfRule>
  </conditionalFormatting>
  <conditionalFormatting sqref="G703">
    <cfRule type="cellIs" dxfId="28269" priority="1548" stopIfTrue="1" operator="equal">
      <formula>""</formula>
    </cfRule>
    <cfRule type="expression" dxfId="28268" priority="1549" stopIfTrue="1">
      <formula>F703="-"</formula>
    </cfRule>
  </conditionalFormatting>
  <conditionalFormatting sqref="C702">
    <cfRule type="expression" dxfId="28267" priority="1579" stopIfTrue="1">
      <formula>F702="-"</formula>
    </cfRule>
  </conditionalFormatting>
  <conditionalFormatting sqref="D702">
    <cfRule type="expression" dxfId="28266" priority="1584" stopIfTrue="1">
      <formula>F702="-"</formula>
    </cfRule>
  </conditionalFormatting>
  <conditionalFormatting sqref="E702">
    <cfRule type="expression" dxfId="28265" priority="1583" stopIfTrue="1">
      <formula>F702="-"</formula>
    </cfRule>
  </conditionalFormatting>
  <conditionalFormatting sqref="F702">
    <cfRule type="expression" dxfId="28264" priority="1578" stopIfTrue="1">
      <formula>F702="-"</formula>
    </cfRule>
  </conditionalFormatting>
  <conditionalFormatting sqref="G704">
    <cfRule type="cellIs" dxfId="28263" priority="1546" stopIfTrue="1" operator="equal">
      <formula>""</formula>
    </cfRule>
    <cfRule type="expression" dxfId="28262" priority="1547" stopIfTrue="1">
      <formula>F704="-"</formula>
    </cfRule>
  </conditionalFormatting>
  <conditionalFormatting sqref="C701">
    <cfRule type="expression" dxfId="28261" priority="1572" stopIfTrue="1">
      <formula>F701="-"</formula>
    </cfRule>
  </conditionalFormatting>
  <conditionalFormatting sqref="D701">
    <cfRule type="expression" dxfId="28260" priority="1577" stopIfTrue="1">
      <formula>F701="-"</formula>
    </cfRule>
  </conditionalFormatting>
  <conditionalFormatting sqref="E701">
    <cfRule type="expression" dxfId="28259" priority="1576" stopIfTrue="1">
      <formula>F701="-"</formula>
    </cfRule>
  </conditionalFormatting>
  <conditionalFormatting sqref="F701">
    <cfRule type="expression" dxfId="28258" priority="1571" stopIfTrue="1">
      <formula>F701="-"</formula>
    </cfRule>
  </conditionalFormatting>
  <conditionalFormatting sqref="G705">
    <cfRule type="cellIs" dxfId="28257" priority="1544" stopIfTrue="1" operator="equal">
      <formula>""</formula>
    </cfRule>
    <cfRule type="expression" dxfId="28256" priority="1545" stopIfTrue="1">
      <formula>F705="-"</formula>
    </cfRule>
  </conditionalFormatting>
  <conditionalFormatting sqref="C700">
    <cfRule type="expression" dxfId="28255" priority="1564" stopIfTrue="1">
      <formula>F700="-"</formula>
    </cfRule>
  </conditionalFormatting>
  <conditionalFormatting sqref="D700">
    <cfRule type="expression" dxfId="28254" priority="1570" stopIfTrue="1">
      <formula>F700="-"</formula>
    </cfRule>
  </conditionalFormatting>
  <conditionalFormatting sqref="B700:B711">
    <cfRule type="expression" dxfId="28253" priority="1569" stopIfTrue="1">
      <formula>F700="-"</formula>
    </cfRule>
  </conditionalFormatting>
  <conditionalFormatting sqref="E700">
    <cfRule type="expression" dxfId="28252" priority="1568" stopIfTrue="1">
      <formula>F700="-"</formula>
    </cfRule>
  </conditionalFormatting>
  <conditionalFormatting sqref="F700">
    <cfRule type="expression" dxfId="28251" priority="1563" stopIfTrue="1">
      <formula>F700="-"</formula>
    </cfRule>
  </conditionalFormatting>
  <conditionalFormatting sqref="G706">
    <cfRule type="cellIs" dxfId="28250" priority="1535" stopIfTrue="1" operator="equal">
      <formula>""</formula>
    </cfRule>
    <cfRule type="expression" dxfId="28249" priority="1536" stopIfTrue="1">
      <formula>F706="-"</formula>
    </cfRule>
  </conditionalFormatting>
  <conditionalFormatting sqref="C705">
    <cfRule type="expression" dxfId="28248" priority="1557" stopIfTrue="1">
      <formula>F705="-"</formula>
    </cfRule>
  </conditionalFormatting>
  <conditionalFormatting sqref="D705">
    <cfRule type="expression" dxfId="28247" priority="1562" stopIfTrue="1">
      <formula>F705="-"</formula>
    </cfRule>
  </conditionalFormatting>
  <conditionalFormatting sqref="E705">
    <cfRule type="expression" dxfId="28246" priority="1561" stopIfTrue="1">
      <formula>F705="-"</formula>
    </cfRule>
  </conditionalFormatting>
  <conditionalFormatting sqref="F705">
    <cfRule type="expression" dxfId="28245" priority="1556" stopIfTrue="1">
      <formula>F705="-"</formula>
    </cfRule>
  </conditionalFormatting>
  <conditionalFormatting sqref="G700">
    <cfRule type="cellIs" dxfId="28244" priority="1554" stopIfTrue="1" operator="equal">
      <formula>""</formula>
    </cfRule>
    <cfRule type="expression" dxfId="28243" priority="1555" stopIfTrue="1">
      <formula>F700="-"</formula>
    </cfRule>
  </conditionalFormatting>
  <conditionalFormatting sqref="G701">
    <cfRule type="cellIs" dxfId="28242" priority="1552" stopIfTrue="1" operator="equal">
      <formula>""</formula>
    </cfRule>
    <cfRule type="expression" dxfId="28241" priority="1553" stopIfTrue="1">
      <formula>F701="-"</formula>
    </cfRule>
  </conditionalFormatting>
  <conditionalFormatting sqref="G702">
    <cfRule type="cellIs" dxfId="28240" priority="1550" stopIfTrue="1" operator="equal">
      <formula>""</formula>
    </cfRule>
    <cfRule type="expression" dxfId="28239" priority="1551" stopIfTrue="1">
      <formula>F702="-"</formula>
    </cfRule>
  </conditionalFormatting>
  <conditionalFormatting sqref="C706">
    <cfRule type="expression" dxfId="28238" priority="1538" stopIfTrue="1">
      <formula>F706="-"</formula>
    </cfRule>
  </conditionalFormatting>
  <conditionalFormatting sqref="D706">
    <cfRule type="expression" dxfId="28237" priority="1543" stopIfTrue="1">
      <formula>F706="-"</formula>
    </cfRule>
  </conditionalFormatting>
  <conditionalFormatting sqref="E706">
    <cfRule type="expression" dxfId="28236" priority="1542" stopIfTrue="1">
      <formula>F706="-"</formula>
    </cfRule>
  </conditionalFormatting>
  <conditionalFormatting sqref="F706">
    <cfRule type="expression" dxfId="28235" priority="1537" stopIfTrue="1">
      <formula>F706="-"</formula>
    </cfRule>
  </conditionalFormatting>
  <conditionalFormatting sqref="C710">
    <cfRule type="expression" dxfId="28234" priority="1529" stopIfTrue="1">
      <formula>F710="-"</formula>
    </cfRule>
  </conditionalFormatting>
  <conditionalFormatting sqref="D710">
    <cfRule type="expression" dxfId="28233" priority="1534" stopIfTrue="1">
      <formula>F710="-"</formula>
    </cfRule>
  </conditionalFormatting>
  <conditionalFormatting sqref="E710">
    <cfRule type="expression" dxfId="28232" priority="1533" stopIfTrue="1">
      <formula>F710="-"</formula>
    </cfRule>
  </conditionalFormatting>
  <conditionalFormatting sqref="F710">
    <cfRule type="expression" dxfId="28231" priority="1528" stopIfTrue="1">
      <formula>F710="-"</formula>
    </cfRule>
  </conditionalFormatting>
  <conditionalFormatting sqref="C709">
    <cfRule type="expression" dxfId="28230" priority="1522" stopIfTrue="1">
      <formula>F709="-"</formula>
    </cfRule>
  </conditionalFormatting>
  <conditionalFormatting sqref="D709">
    <cfRule type="expression" dxfId="28229" priority="1527" stopIfTrue="1">
      <formula>F709="-"</formula>
    </cfRule>
  </conditionalFormatting>
  <conditionalFormatting sqref="E709">
    <cfRule type="expression" dxfId="28228" priority="1526" stopIfTrue="1">
      <formula>F709="-"</formula>
    </cfRule>
  </conditionalFormatting>
  <conditionalFormatting sqref="F709">
    <cfRule type="expression" dxfId="28227" priority="1521" stopIfTrue="1">
      <formula>F709="-"</formula>
    </cfRule>
  </conditionalFormatting>
  <conditionalFormatting sqref="C708">
    <cfRule type="expression" dxfId="28226" priority="1515" stopIfTrue="1">
      <formula>F708="-"</formula>
    </cfRule>
  </conditionalFormatting>
  <conditionalFormatting sqref="D708">
    <cfRule type="expression" dxfId="28225" priority="1520" stopIfTrue="1">
      <formula>F708="-"</formula>
    </cfRule>
  </conditionalFormatting>
  <conditionalFormatting sqref="E708">
    <cfRule type="expression" dxfId="28224" priority="1519" stopIfTrue="1">
      <formula>F708="-"</formula>
    </cfRule>
  </conditionalFormatting>
  <conditionalFormatting sqref="F708">
    <cfRule type="expression" dxfId="28223" priority="1514" stopIfTrue="1">
      <formula>F708="-"</formula>
    </cfRule>
  </conditionalFormatting>
  <conditionalFormatting sqref="G707:G710">
    <cfRule type="cellIs" dxfId="28222" priority="1505" stopIfTrue="1" operator="equal">
      <formula>""</formula>
    </cfRule>
    <cfRule type="expression" dxfId="28221" priority="1506" stopIfTrue="1">
      <formula>F707="-"</formula>
    </cfRule>
  </conditionalFormatting>
  <conditionalFormatting sqref="C707">
    <cfRule type="expression" dxfId="28220" priority="1508" stopIfTrue="1">
      <formula>F707="-"</formula>
    </cfRule>
  </conditionalFormatting>
  <conditionalFormatting sqref="D707">
    <cfRule type="expression" dxfId="28219" priority="1513" stopIfTrue="1">
      <formula>F707="-"</formula>
    </cfRule>
  </conditionalFormatting>
  <conditionalFormatting sqref="E707">
    <cfRule type="expression" dxfId="28218" priority="1512" stopIfTrue="1">
      <formula>F707="-"</formula>
    </cfRule>
  </conditionalFormatting>
  <conditionalFormatting sqref="F707">
    <cfRule type="expression" dxfId="28217" priority="1507" stopIfTrue="1">
      <formula>F707="-"</formula>
    </cfRule>
  </conditionalFormatting>
  <conditionalFormatting sqref="G737">
    <cfRule type="cellIs" dxfId="28216" priority="1503" stopIfTrue="1" operator="equal">
      <formula>""</formula>
    </cfRule>
    <cfRule type="expression" dxfId="28215" priority="1504" stopIfTrue="1">
      <formula>F737="-"</formula>
    </cfRule>
  </conditionalFormatting>
  <conditionalFormatting sqref="C739">
    <cfRule type="expression" dxfId="28214" priority="1497" stopIfTrue="1">
      <formula>F739="-"</formula>
    </cfRule>
  </conditionalFormatting>
  <conditionalFormatting sqref="D739">
    <cfRule type="expression" dxfId="28213" priority="1502" stopIfTrue="1">
      <formula>F739="-"</formula>
    </cfRule>
  </conditionalFormatting>
  <conditionalFormatting sqref="E739">
    <cfRule type="expression" dxfId="28212" priority="1501" stopIfTrue="1">
      <formula>F739="-"</formula>
    </cfRule>
  </conditionalFormatting>
  <conditionalFormatting sqref="F739">
    <cfRule type="expression" dxfId="28211" priority="1496" stopIfTrue="1">
      <formula>F739="-"</formula>
    </cfRule>
  </conditionalFormatting>
  <conditionalFormatting sqref="G738">
    <cfRule type="cellIs" dxfId="28210" priority="1494" stopIfTrue="1" operator="equal">
      <formula>""</formula>
    </cfRule>
    <cfRule type="expression" dxfId="28209" priority="1495" stopIfTrue="1">
      <formula>F738="-"</formula>
    </cfRule>
  </conditionalFormatting>
  <conditionalFormatting sqref="C740">
    <cfRule type="expression" dxfId="28208" priority="1488" stopIfTrue="1">
      <formula>F740="-"</formula>
    </cfRule>
  </conditionalFormatting>
  <conditionalFormatting sqref="D740">
    <cfRule type="expression" dxfId="28207" priority="1493" stopIfTrue="1">
      <formula>F740="-"</formula>
    </cfRule>
  </conditionalFormatting>
  <conditionalFormatting sqref="E740">
    <cfRule type="expression" dxfId="28206" priority="1492" stopIfTrue="1">
      <formula>F740="-"</formula>
    </cfRule>
  </conditionalFormatting>
  <conditionalFormatting sqref="F740">
    <cfRule type="expression" dxfId="28205" priority="1487" stopIfTrue="1">
      <formula>F740="-"</formula>
    </cfRule>
  </conditionalFormatting>
  <conditionalFormatting sqref="G739">
    <cfRule type="cellIs" dxfId="28204" priority="1485" stopIfTrue="1" operator="equal">
      <formula>""</formula>
    </cfRule>
    <cfRule type="expression" dxfId="28203" priority="1486" stopIfTrue="1">
      <formula>F739="-"</formula>
    </cfRule>
  </conditionalFormatting>
  <conditionalFormatting sqref="C713">
    <cfRule type="expression" dxfId="28202" priority="1479" stopIfTrue="1">
      <formula>F713="-"</formula>
    </cfRule>
  </conditionalFormatting>
  <conditionalFormatting sqref="D713">
    <cfRule type="expression" dxfId="28201" priority="1484" stopIfTrue="1">
      <formula>F713="-"</formula>
    </cfRule>
  </conditionalFormatting>
  <conditionalFormatting sqref="E713">
    <cfRule type="expression" dxfId="28200" priority="1483" stopIfTrue="1">
      <formula>F713="-"</formula>
    </cfRule>
  </conditionalFormatting>
  <conditionalFormatting sqref="F713">
    <cfRule type="expression" dxfId="28199" priority="1478" stopIfTrue="1">
      <formula>F713="-"</formula>
    </cfRule>
  </conditionalFormatting>
  <conditionalFormatting sqref="G713">
    <cfRule type="cellIs" dxfId="28198" priority="1474" stopIfTrue="1" operator="equal">
      <formula>""</formula>
    </cfRule>
    <cfRule type="expression" dxfId="28197" priority="1475" stopIfTrue="1">
      <formula>F713="-"</formula>
    </cfRule>
  </conditionalFormatting>
  <conditionalFormatting sqref="G740">
    <cfRule type="cellIs" dxfId="28196" priority="1476" stopIfTrue="1" operator="equal">
      <formula>""</formula>
    </cfRule>
    <cfRule type="expression" dxfId="28195" priority="1477" stopIfTrue="1">
      <formula>F740="-"</formula>
    </cfRule>
  </conditionalFormatting>
  <conditionalFormatting sqref="G715">
    <cfRule type="cellIs" dxfId="28194" priority="1472" stopIfTrue="1" operator="equal">
      <formula>""</formula>
    </cfRule>
    <cfRule type="expression" dxfId="28193" priority="1473" stopIfTrue="1">
      <formula>F715="-"</formula>
    </cfRule>
  </conditionalFormatting>
  <conditionalFormatting sqref="C720">
    <cfRule type="expression" dxfId="28192" priority="1466" stopIfTrue="1">
      <formula>F720="-"</formula>
    </cfRule>
  </conditionalFormatting>
  <conditionalFormatting sqref="D720">
    <cfRule type="expression" dxfId="28191" priority="1471" stopIfTrue="1">
      <formula>F720="-"</formula>
    </cfRule>
  </conditionalFormatting>
  <conditionalFormatting sqref="E720">
    <cfRule type="expression" dxfId="28190" priority="1470" stopIfTrue="1">
      <formula>F720="-"</formula>
    </cfRule>
  </conditionalFormatting>
  <conditionalFormatting sqref="F720">
    <cfRule type="expression" dxfId="28189" priority="1465" stopIfTrue="1">
      <formula>F720="-"</formula>
    </cfRule>
  </conditionalFormatting>
  <conditionalFormatting sqref="G716:G717">
    <cfRule type="cellIs" dxfId="28188" priority="1456" stopIfTrue="1" operator="equal">
      <formula>""</formula>
    </cfRule>
    <cfRule type="expression" dxfId="28187" priority="1457" stopIfTrue="1">
      <formula>F716="-"</formula>
    </cfRule>
  </conditionalFormatting>
  <conditionalFormatting sqref="C719">
    <cfRule type="expression" dxfId="28186" priority="1459" stopIfTrue="1">
      <formula>F719="-"</formula>
    </cfRule>
  </conditionalFormatting>
  <conditionalFormatting sqref="D719">
    <cfRule type="expression" dxfId="28185" priority="1464" stopIfTrue="1">
      <formula>F719="-"</formula>
    </cfRule>
  </conditionalFormatting>
  <conditionalFormatting sqref="E719">
    <cfRule type="expression" dxfId="28184" priority="1463" stopIfTrue="1">
      <formula>F719="-"</formula>
    </cfRule>
  </conditionalFormatting>
  <conditionalFormatting sqref="F719">
    <cfRule type="expression" dxfId="28183" priority="1458" stopIfTrue="1">
      <formula>F719="-"</formula>
    </cfRule>
  </conditionalFormatting>
  <conditionalFormatting sqref="G718">
    <cfRule type="cellIs" dxfId="28182" priority="1454" stopIfTrue="1" operator="equal">
      <formula>""</formula>
    </cfRule>
    <cfRule type="expression" dxfId="28181" priority="1455" stopIfTrue="1">
      <formula>F718="-"</formula>
    </cfRule>
  </conditionalFormatting>
  <conditionalFormatting sqref="G721">
    <cfRule type="cellIs" dxfId="28180" priority="1413" stopIfTrue="1" operator="equal">
      <formula>""</formula>
    </cfRule>
    <cfRule type="expression" dxfId="28179" priority="1414" stopIfTrue="1">
      <formula>F721="-"</formula>
    </cfRule>
  </conditionalFormatting>
  <conditionalFormatting sqref="G719">
    <cfRule type="cellIs" dxfId="28178" priority="1452" stopIfTrue="1" operator="equal">
      <formula>""</formula>
    </cfRule>
    <cfRule type="expression" dxfId="28177" priority="1453" stopIfTrue="1">
      <formula>F719="-"</formula>
    </cfRule>
  </conditionalFormatting>
  <conditionalFormatting sqref="G720">
    <cfRule type="cellIs" dxfId="28176" priority="1450" stopIfTrue="1" operator="equal">
      <formula>""</formula>
    </cfRule>
    <cfRule type="expression" dxfId="28175" priority="1451" stopIfTrue="1">
      <formula>F720="-"</formula>
    </cfRule>
  </conditionalFormatting>
  <conditionalFormatting sqref="C721">
    <cfRule type="expression" dxfId="28174" priority="1444" stopIfTrue="1">
      <formula>F721="-"</formula>
    </cfRule>
  </conditionalFormatting>
  <conditionalFormatting sqref="D721">
    <cfRule type="expression" dxfId="28173" priority="1449" stopIfTrue="1">
      <formula>F721="-"</formula>
    </cfRule>
  </conditionalFormatting>
  <conditionalFormatting sqref="E721">
    <cfRule type="expression" dxfId="28172" priority="1448" stopIfTrue="1">
      <formula>F721="-"</formula>
    </cfRule>
  </conditionalFormatting>
  <conditionalFormatting sqref="F721">
    <cfRule type="expression" dxfId="28171" priority="1443" stopIfTrue="1">
      <formula>F721="-"</formula>
    </cfRule>
  </conditionalFormatting>
  <conditionalFormatting sqref="C722">
    <cfRule type="expression" dxfId="28170" priority="1437" stopIfTrue="1">
      <formula>F722="-"</formula>
    </cfRule>
  </conditionalFormatting>
  <conditionalFormatting sqref="D722">
    <cfRule type="expression" dxfId="28169" priority="1442" stopIfTrue="1">
      <formula>F722="-"</formula>
    </cfRule>
  </conditionalFormatting>
  <conditionalFormatting sqref="E722">
    <cfRule type="expression" dxfId="28168" priority="1441" stopIfTrue="1">
      <formula>F722="-"</formula>
    </cfRule>
  </conditionalFormatting>
  <conditionalFormatting sqref="F722">
    <cfRule type="expression" dxfId="28167" priority="1436" stopIfTrue="1">
      <formula>F722="-"</formula>
    </cfRule>
  </conditionalFormatting>
  <conditionalFormatting sqref="G729">
    <cfRule type="cellIs" dxfId="28166" priority="1360" stopIfTrue="1" operator="equal">
      <formula>""</formula>
    </cfRule>
    <cfRule type="expression" dxfId="28165" priority="1361" stopIfTrue="1">
      <formula>F729="-"</formula>
    </cfRule>
  </conditionalFormatting>
  <conditionalFormatting sqref="C208">
    <cfRule type="expression" dxfId="28164" priority="1430" stopIfTrue="1">
      <formula>F208="-"</formula>
    </cfRule>
  </conditionalFormatting>
  <conditionalFormatting sqref="D208">
    <cfRule type="expression" dxfId="28163" priority="1435" stopIfTrue="1">
      <formula>F208="-"</formula>
    </cfRule>
  </conditionalFormatting>
  <conditionalFormatting sqref="E208">
    <cfRule type="expression" dxfId="28162" priority="1434" stopIfTrue="1">
      <formula>F208="-"</formula>
    </cfRule>
  </conditionalFormatting>
  <conditionalFormatting sqref="F208">
    <cfRule type="expression" dxfId="28161" priority="1429" stopIfTrue="1">
      <formula>F208="-"</formula>
    </cfRule>
  </conditionalFormatting>
  <conditionalFormatting sqref="G722">
    <cfRule type="cellIs" dxfId="28160" priority="1411" stopIfTrue="1" operator="equal">
      <formula>""</formula>
    </cfRule>
    <cfRule type="expression" dxfId="28159" priority="1412" stopIfTrue="1">
      <formula>F722="-"</formula>
    </cfRule>
  </conditionalFormatting>
  <conditionalFormatting sqref="C729">
    <cfRule type="expression" dxfId="28158" priority="1423" stopIfTrue="1">
      <formula>F729="-"</formula>
    </cfRule>
  </conditionalFormatting>
  <conditionalFormatting sqref="D729">
    <cfRule type="expression" dxfId="28157" priority="1428" stopIfTrue="1">
      <formula>F729="-"</formula>
    </cfRule>
  </conditionalFormatting>
  <conditionalFormatting sqref="E729">
    <cfRule type="expression" dxfId="28156" priority="1427" stopIfTrue="1">
      <formula>F729="-"</formula>
    </cfRule>
  </conditionalFormatting>
  <conditionalFormatting sqref="F729">
    <cfRule type="expression" dxfId="28155" priority="1422" stopIfTrue="1">
      <formula>F729="-"</formula>
    </cfRule>
  </conditionalFormatting>
  <conditionalFormatting sqref="G347">
    <cfRule type="cellIs" dxfId="28154" priority="1373" stopIfTrue="1" operator="equal">
      <formula>""</formula>
    </cfRule>
    <cfRule type="expression" dxfId="28153" priority="1374" stopIfTrue="1">
      <formula>F347="-"</formula>
    </cfRule>
  </conditionalFormatting>
  <conditionalFormatting sqref="C727">
    <cfRule type="expression" dxfId="28152" priority="1416" stopIfTrue="1">
      <formula>F727="-"</formula>
    </cfRule>
  </conditionalFormatting>
  <conditionalFormatting sqref="D727">
    <cfRule type="expression" dxfId="28151" priority="1421" stopIfTrue="1">
      <formula>F727="-"</formula>
    </cfRule>
  </conditionalFormatting>
  <conditionalFormatting sqref="E727">
    <cfRule type="expression" dxfId="28150" priority="1420" stopIfTrue="1">
      <formula>F727="-"</formula>
    </cfRule>
  </conditionalFormatting>
  <conditionalFormatting sqref="F727">
    <cfRule type="expression" dxfId="28149" priority="1415" stopIfTrue="1">
      <formula>F727="-"</formula>
    </cfRule>
  </conditionalFormatting>
  <conditionalFormatting sqref="G503">
    <cfRule type="cellIs" dxfId="28148" priority="1364" stopIfTrue="1" operator="equal">
      <formula>""</formula>
    </cfRule>
    <cfRule type="expression" dxfId="28147" priority="1365" stopIfTrue="1">
      <formula>F503="-"</formula>
    </cfRule>
  </conditionalFormatting>
  <conditionalFormatting sqref="G333">
    <cfRule type="cellIs" dxfId="28146" priority="1391" stopIfTrue="1" operator="equal">
      <formula>""</formula>
    </cfRule>
    <cfRule type="expression" dxfId="28145" priority="1392" stopIfTrue="1">
      <formula>F333="-"</formula>
    </cfRule>
  </conditionalFormatting>
  <conditionalFormatting sqref="G727">
    <cfRule type="cellIs" dxfId="28144" priority="1409" stopIfTrue="1" operator="equal">
      <formula>""</formula>
    </cfRule>
    <cfRule type="expression" dxfId="28143" priority="1410" stopIfTrue="1">
      <formula>F727="-"</formula>
    </cfRule>
  </conditionalFormatting>
  <conditionalFormatting sqref="C332">
    <cfRule type="expression" dxfId="28142" priority="1403" stopIfTrue="1">
      <formula>F332="-"</formula>
    </cfRule>
  </conditionalFormatting>
  <conditionalFormatting sqref="D332">
    <cfRule type="expression" dxfId="28141" priority="1408" stopIfTrue="1">
      <formula>F332="-"</formula>
    </cfRule>
  </conditionalFormatting>
  <conditionalFormatting sqref="E332">
    <cfRule type="expression" dxfId="28140" priority="1407" stopIfTrue="1">
      <formula>F332="-"</formula>
    </cfRule>
  </conditionalFormatting>
  <conditionalFormatting sqref="F332">
    <cfRule type="expression" dxfId="28139" priority="1402" stopIfTrue="1">
      <formula>F332="-"</formula>
    </cfRule>
  </conditionalFormatting>
  <conditionalFormatting sqref="G332">
    <cfRule type="cellIs" dxfId="28138" priority="1400" stopIfTrue="1" operator="equal">
      <formula>""</formula>
    </cfRule>
    <cfRule type="expression" dxfId="28137" priority="1401" stopIfTrue="1">
      <formula>F332="-"</formula>
    </cfRule>
  </conditionalFormatting>
  <conditionalFormatting sqref="G342">
    <cfRule type="cellIs" dxfId="28136" priority="1382" stopIfTrue="1" operator="equal">
      <formula>""</formula>
    </cfRule>
    <cfRule type="expression" dxfId="28135" priority="1383" stopIfTrue="1">
      <formula>F342="-"</formula>
    </cfRule>
  </conditionalFormatting>
  <conditionalFormatting sqref="C333">
    <cfRule type="expression" dxfId="28134" priority="1394" stopIfTrue="1">
      <formula>F333="-"</formula>
    </cfRule>
  </conditionalFormatting>
  <conditionalFormatting sqref="D333">
    <cfRule type="expression" dxfId="28133" priority="1399" stopIfTrue="1">
      <formula>F333="-"</formula>
    </cfRule>
  </conditionalFormatting>
  <conditionalFormatting sqref="E333">
    <cfRule type="expression" dxfId="28132" priority="1398" stopIfTrue="1">
      <formula>F333="-"</formula>
    </cfRule>
  </conditionalFormatting>
  <conditionalFormatting sqref="F333">
    <cfRule type="expression" dxfId="28131" priority="1393" stopIfTrue="1">
      <formula>F333="-"</formula>
    </cfRule>
  </conditionalFormatting>
  <conditionalFormatting sqref="C342">
    <cfRule type="expression" dxfId="28130" priority="1385" stopIfTrue="1">
      <formula>F342="-"</formula>
    </cfRule>
  </conditionalFormatting>
  <conditionalFormatting sqref="D342">
    <cfRule type="expression" dxfId="28129" priority="1390" stopIfTrue="1">
      <formula>F342="-"</formula>
    </cfRule>
  </conditionalFormatting>
  <conditionalFormatting sqref="E342">
    <cfRule type="expression" dxfId="28128" priority="1389" stopIfTrue="1">
      <formula>F342="-"</formula>
    </cfRule>
  </conditionalFormatting>
  <conditionalFormatting sqref="F342">
    <cfRule type="expression" dxfId="28127" priority="1384" stopIfTrue="1">
      <formula>F342="-"</formula>
    </cfRule>
  </conditionalFormatting>
  <conditionalFormatting sqref="C347">
    <cfRule type="expression" dxfId="28126" priority="1376" stopIfTrue="1">
      <formula>F347="-"</formula>
    </cfRule>
  </conditionalFormatting>
  <conditionalFormatting sqref="D347">
    <cfRule type="expression" dxfId="28125" priority="1381" stopIfTrue="1">
      <formula>F347="-"</formula>
    </cfRule>
  </conditionalFormatting>
  <conditionalFormatting sqref="E347">
    <cfRule type="expression" dxfId="28124" priority="1380" stopIfTrue="1">
      <formula>F347="-"</formula>
    </cfRule>
  </conditionalFormatting>
  <conditionalFormatting sqref="F347">
    <cfRule type="expression" dxfId="28123" priority="1375" stopIfTrue="1">
      <formula>F347="-"</formula>
    </cfRule>
  </conditionalFormatting>
  <conditionalFormatting sqref="G731">
    <cfRule type="cellIs" dxfId="28122" priority="1335" stopIfTrue="1" operator="equal">
      <formula>""</formula>
    </cfRule>
    <cfRule type="expression" dxfId="28121" priority="1336" stopIfTrue="1">
      <formula>F731="-"</formula>
    </cfRule>
  </conditionalFormatting>
  <conditionalFormatting sqref="G696">
    <cfRule type="cellIs" dxfId="28120" priority="1337" stopIfTrue="1" operator="equal">
      <formula>""</formula>
    </cfRule>
    <cfRule type="expression" dxfId="28119" priority="1338" stopIfTrue="1">
      <formula>F696="-"</formula>
    </cfRule>
  </conditionalFormatting>
  <conditionalFormatting sqref="C503">
    <cfRule type="expression" dxfId="28118" priority="1367" stopIfTrue="1">
      <formula>F503="-"</formula>
    </cfRule>
  </conditionalFormatting>
  <conditionalFormatting sqref="D503">
    <cfRule type="expression" dxfId="28117" priority="1372" stopIfTrue="1">
      <formula>F503="-"</formula>
    </cfRule>
  </conditionalFormatting>
  <conditionalFormatting sqref="E503">
    <cfRule type="expression" dxfId="28116" priority="1371" stopIfTrue="1">
      <formula>F503="-"</formula>
    </cfRule>
  </conditionalFormatting>
  <conditionalFormatting sqref="F503">
    <cfRule type="expression" dxfId="28115" priority="1366" stopIfTrue="1">
      <formula>F503="-"</formula>
    </cfRule>
  </conditionalFormatting>
  <conditionalFormatting sqref="G655">
    <cfRule type="cellIs" dxfId="28114" priority="1326" stopIfTrue="1" operator="equal">
      <formula>""</formula>
    </cfRule>
    <cfRule type="expression" dxfId="28113" priority="1327" stopIfTrue="1">
      <formula>F655="-"</formula>
    </cfRule>
  </conditionalFormatting>
  <conditionalFormatting sqref="G208">
    <cfRule type="cellIs" dxfId="28112" priority="1362" stopIfTrue="1" operator="equal">
      <formula>""</formula>
    </cfRule>
    <cfRule type="expression" dxfId="28111" priority="1363" stopIfTrue="1">
      <formula>F208="-"</formula>
    </cfRule>
  </conditionalFormatting>
  <conditionalFormatting sqref="G206">
    <cfRule type="cellIs" dxfId="28110" priority="1317" stopIfTrue="1" operator="equal">
      <formula>""</formula>
    </cfRule>
    <cfRule type="expression" dxfId="28109" priority="1318" stopIfTrue="1">
      <formula>F206="-"</formula>
    </cfRule>
  </conditionalFormatting>
  <conditionalFormatting sqref="C642">
    <cfRule type="expression" dxfId="28108" priority="1354" stopIfTrue="1">
      <formula>F642="-"</formula>
    </cfRule>
  </conditionalFormatting>
  <conditionalFormatting sqref="D642">
    <cfRule type="expression" dxfId="28107" priority="1359" stopIfTrue="1">
      <formula>F642="-"</formula>
    </cfRule>
  </conditionalFormatting>
  <conditionalFormatting sqref="E642">
    <cfRule type="expression" dxfId="28106" priority="1358" stopIfTrue="1">
      <formula>F642="-"</formula>
    </cfRule>
  </conditionalFormatting>
  <conditionalFormatting sqref="F642">
    <cfRule type="expression" dxfId="28105" priority="1353" stopIfTrue="1">
      <formula>F642="-"</formula>
    </cfRule>
  </conditionalFormatting>
  <conditionalFormatting sqref="C731">
    <cfRule type="expression" dxfId="28104" priority="1347" stopIfTrue="1">
      <formula>F731="-"</formula>
    </cfRule>
  </conditionalFormatting>
  <conditionalFormatting sqref="D731">
    <cfRule type="expression" dxfId="28103" priority="1352" stopIfTrue="1">
      <formula>F731="-"</formula>
    </cfRule>
  </conditionalFormatting>
  <conditionalFormatting sqref="E731">
    <cfRule type="expression" dxfId="28102" priority="1351" stopIfTrue="1">
      <formula>F731="-"</formula>
    </cfRule>
  </conditionalFormatting>
  <conditionalFormatting sqref="F731">
    <cfRule type="expression" dxfId="28101" priority="1346" stopIfTrue="1">
      <formula>F731="-"</formula>
    </cfRule>
  </conditionalFormatting>
  <conditionalFormatting sqref="C696">
    <cfRule type="expression" dxfId="28100" priority="1340" stopIfTrue="1">
      <formula>F696="-"</formula>
    </cfRule>
  </conditionalFormatting>
  <conditionalFormatting sqref="D696">
    <cfRule type="expression" dxfId="28099" priority="1345" stopIfTrue="1">
      <formula>F696="-"</formula>
    </cfRule>
  </conditionalFormatting>
  <conditionalFormatting sqref="E696">
    <cfRule type="expression" dxfId="28098" priority="1344" stopIfTrue="1">
      <formula>F696="-"</formula>
    </cfRule>
  </conditionalFormatting>
  <conditionalFormatting sqref="F696">
    <cfRule type="expression" dxfId="28097" priority="1339" stopIfTrue="1">
      <formula>F696="-"</formula>
    </cfRule>
  </conditionalFormatting>
  <conditionalFormatting sqref="C655">
    <cfRule type="expression" dxfId="28096" priority="1329" stopIfTrue="1">
      <formula>F655="-"</formula>
    </cfRule>
  </conditionalFormatting>
  <conditionalFormatting sqref="D655">
    <cfRule type="expression" dxfId="28095" priority="1334" stopIfTrue="1">
      <formula>F655="-"</formula>
    </cfRule>
  </conditionalFormatting>
  <conditionalFormatting sqref="E655">
    <cfRule type="expression" dxfId="28094" priority="1333" stopIfTrue="1">
      <formula>F655="-"</formula>
    </cfRule>
  </conditionalFormatting>
  <conditionalFormatting sqref="F655">
    <cfRule type="expression" dxfId="28093" priority="1328" stopIfTrue="1">
      <formula>F655="-"</formula>
    </cfRule>
  </conditionalFormatting>
  <conditionalFormatting sqref="C206">
    <cfRule type="expression" dxfId="28092" priority="1320" stopIfTrue="1">
      <formula>F206="-"</formula>
    </cfRule>
  </conditionalFormatting>
  <conditionalFormatting sqref="D206">
    <cfRule type="expression" dxfId="28091" priority="1325" stopIfTrue="1">
      <formula>F206="-"</formula>
    </cfRule>
  </conditionalFormatting>
  <conditionalFormatting sqref="E206">
    <cfRule type="expression" dxfId="28090" priority="1324" stopIfTrue="1">
      <formula>F206="-"</formula>
    </cfRule>
  </conditionalFormatting>
  <conditionalFormatting sqref="F206">
    <cfRule type="expression" dxfId="28089" priority="1319" stopIfTrue="1">
      <formula>F206="-"</formula>
    </cfRule>
  </conditionalFormatting>
  <conditionalFormatting sqref="C641">
    <cfRule type="expression" dxfId="28088" priority="1311" stopIfTrue="1">
      <formula>F641="-"</formula>
    </cfRule>
  </conditionalFormatting>
  <conditionalFormatting sqref="D641">
    <cfRule type="expression" dxfId="28087" priority="1316" stopIfTrue="1">
      <formula>F641="-"</formula>
    </cfRule>
  </conditionalFormatting>
  <conditionalFormatting sqref="E641">
    <cfRule type="expression" dxfId="28086" priority="1315" stopIfTrue="1">
      <formula>F641="-"</formula>
    </cfRule>
  </conditionalFormatting>
  <conditionalFormatting sqref="F641">
    <cfRule type="expression" dxfId="28085" priority="1310" stopIfTrue="1">
      <formula>F641="-"</formula>
    </cfRule>
  </conditionalFormatting>
  <conditionalFormatting sqref="C728">
    <cfRule type="expression" dxfId="28084" priority="1304" stopIfTrue="1">
      <formula>F728="-"</formula>
    </cfRule>
  </conditionalFormatting>
  <conditionalFormatting sqref="D728">
    <cfRule type="expression" dxfId="28083" priority="1309" stopIfTrue="1">
      <formula>F728="-"</formula>
    </cfRule>
  </conditionalFormatting>
  <conditionalFormatting sqref="E728">
    <cfRule type="expression" dxfId="28082" priority="1308" stopIfTrue="1">
      <formula>F728="-"</formula>
    </cfRule>
  </conditionalFormatting>
  <conditionalFormatting sqref="F728">
    <cfRule type="expression" dxfId="28081" priority="1303" stopIfTrue="1">
      <formula>F728="-"</formula>
    </cfRule>
  </conditionalFormatting>
  <conditionalFormatting sqref="G537">
    <cfRule type="cellIs" dxfId="28080" priority="1262" stopIfTrue="1" operator="equal">
      <formula>""</formula>
    </cfRule>
    <cfRule type="expression" dxfId="28079" priority="1263" stopIfTrue="1">
      <formula>F537="-"</formula>
    </cfRule>
  </conditionalFormatting>
  <conditionalFormatting sqref="C645">
    <cfRule type="expression" dxfId="28078" priority="1297" stopIfTrue="1">
      <formula>F645="-"</formula>
    </cfRule>
  </conditionalFormatting>
  <conditionalFormatting sqref="D645">
    <cfRule type="expression" dxfId="28077" priority="1302" stopIfTrue="1">
      <formula>F645="-"</formula>
    </cfRule>
  </conditionalFormatting>
  <conditionalFormatting sqref="E645">
    <cfRule type="expression" dxfId="28076" priority="1301" stopIfTrue="1">
      <formula>F645="-"</formula>
    </cfRule>
  </conditionalFormatting>
  <conditionalFormatting sqref="F645">
    <cfRule type="expression" dxfId="28075" priority="1296" stopIfTrue="1">
      <formula>F645="-"</formula>
    </cfRule>
  </conditionalFormatting>
  <conditionalFormatting sqref="G724">
    <cfRule type="cellIs" dxfId="28074" priority="1226" stopIfTrue="1" operator="equal">
      <formula>""</formula>
    </cfRule>
    <cfRule type="expression" dxfId="28073" priority="1227" stopIfTrue="1">
      <formula>F724="-"</formula>
    </cfRule>
  </conditionalFormatting>
  <conditionalFormatting sqref="C643">
    <cfRule type="expression" dxfId="28072" priority="1290" stopIfTrue="1">
      <formula>F643="-"</formula>
    </cfRule>
  </conditionalFormatting>
  <conditionalFormatting sqref="D643">
    <cfRule type="expression" dxfId="28071" priority="1295" stopIfTrue="1">
      <formula>F643="-"</formula>
    </cfRule>
  </conditionalFormatting>
  <conditionalFormatting sqref="E643">
    <cfRule type="expression" dxfId="28070" priority="1294" stopIfTrue="1">
      <formula>F643="-"</formula>
    </cfRule>
  </conditionalFormatting>
  <conditionalFormatting sqref="F643">
    <cfRule type="expression" dxfId="28069" priority="1289" stopIfTrue="1">
      <formula>F643="-"</formula>
    </cfRule>
  </conditionalFormatting>
  <conditionalFormatting sqref="C537">
    <cfRule type="expression" dxfId="28068" priority="1283" stopIfTrue="1">
      <formula>F537="-"</formula>
    </cfRule>
  </conditionalFormatting>
  <conditionalFormatting sqref="D537">
    <cfRule type="expression" dxfId="28067" priority="1288" stopIfTrue="1">
      <formula>F537="-"</formula>
    </cfRule>
  </conditionalFormatting>
  <conditionalFormatting sqref="E537">
    <cfRule type="expression" dxfId="28066" priority="1287" stopIfTrue="1">
      <formula>F537="-"</formula>
    </cfRule>
  </conditionalFormatting>
  <conditionalFormatting sqref="F537">
    <cfRule type="expression" dxfId="28065" priority="1282" stopIfTrue="1">
      <formula>F537="-"</formula>
    </cfRule>
  </conditionalFormatting>
  <conditionalFormatting sqref="G447">
    <cfRule type="cellIs" dxfId="28064" priority="1253" stopIfTrue="1" operator="equal">
      <formula>""</formula>
    </cfRule>
    <cfRule type="expression" dxfId="28063" priority="1254" stopIfTrue="1">
      <formula>F447="-"</formula>
    </cfRule>
  </conditionalFormatting>
  <conditionalFormatting sqref="C536">
    <cfRule type="expression" dxfId="28062" priority="1276" stopIfTrue="1">
      <formula>F536="-"</formula>
    </cfRule>
  </conditionalFormatting>
  <conditionalFormatting sqref="D536">
    <cfRule type="expression" dxfId="28061" priority="1281" stopIfTrue="1">
      <formula>F536="-"</formula>
    </cfRule>
  </conditionalFormatting>
  <conditionalFormatting sqref="E536">
    <cfRule type="expression" dxfId="28060" priority="1280" stopIfTrue="1">
      <formula>F536="-"</formula>
    </cfRule>
  </conditionalFormatting>
  <conditionalFormatting sqref="F536">
    <cfRule type="expression" dxfId="28059" priority="1275" stopIfTrue="1">
      <formula>F536="-"</formula>
    </cfRule>
  </conditionalFormatting>
  <conditionalFormatting sqref="G711">
    <cfRule type="cellIs" dxfId="28058" priority="1244" stopIfTrue="1" operator="equal">
      <formula>""</formula>
    </cfRule>
    <cfRule type="expression" dxfId="28057" priority="1245" stopIfTrue="1">
      <formula>F711="-"</formula>
    </cfRule>
  </conditionalFormatting>
  <conditionalFormatting sqref="C735">
    <cfRule type="expression" dxfId="28056" priority="1220" stopIfTrue="1">
      <formula>F735="-"</formula>
    </cfRule>
  </conditionalFormatting>
  <conditionalFormatting sqref="D735">
    <cfRule type="expression" dxfId="28055" priority="1225" stopIfTrue="1">
      <formula>F735="-"</formula>
    </cfRule>
  </conditionalFormatting>
  <conditionalFormatting sqref="E735">
    <cfRule type="expression" dxfId="28054" priority="1224" stopIfTrue="1">
      <formula>F735="-"</formula>
    </cfRule>
  </conditionalFormatting>
  <conditionalFormatting sqref="F735">
    <cfRule type="expression" dxfId="28053" priority="1219" stopIfTrue="1">
      <formula>F735="-"</formula>
    </cfRule>
  </conditionalFormatting>
  <conditionalFormatting sqref="C535">
    <cfRule type="expression" dxfId="28052" priority="1269" stopIfTrue="1">
      <formula>F535="-"</formula>
    </cfRule>
  </conditionalFormatting>
  <conditionalFormatting sqref="D535">
    <cfRule type="expression" dxfId="28051" priority="1274" stopIfTrue="1">
      <formula>F535="-"</formula>
    </cfRule>
  </conditionalFormatting>
  <conditionalFormatting sqref="E535">
    <cfRule type="expression" dxfId="28050" priority="1273" stopIfTrue="1">
      <formula>F535="-"</formula>
    </cfRule>
  </conditionalFormatting>
  <conditionalFormatting sqref="F535">
    <cfRule type="expression" dxfId="28049" priority="1268" stopIfTrue="1">
      <formula>F535="-"</formula>
    </cfRule>
  </conditionalFormatting>
  <conditionalFormatting sqref="G714">
    <cfRule type="cellIs" dxfId="28048" priority="1235" stopIfTrue="1" operator="equal">
      <formula>""</formula>
    </cfRule>
    <cfRule type="expression" dxfId="28047" priority="1236" stopIfTrue="1">
      <formula>F714="-"</formula>
    </cfRule>
  </conditionalFormatting>
  <conditionalFormatting sqref="G535">
    <cfRule type="cellIs" dxfId="28046" priority="1266" stopIfTrue="1" operator="equal">
      <formula>""</formula>
    </cfRule>
    <cfRule type="expression" dxfId="28045" priority="1267" stopIfTrue="1">
      <formula>F535="-"</formula>
    </cfRule>
  </conditionalFormatting>
  <conditionalFormatting sqref="G536">
    <cfRule type="cellIs" dxfId="28044" priority="1264" stopIfTrue="1" operator="equal">
      <formula>""</formula>
    </cfRule>
    <cfRule type="expression" dxfId="28043" priority="1265" stopIfTrue="1">
      <formula>F536="-"</formula>
    </cfRule>
  </conditionalFormatting>
  <conditionalFormatting sqref="G640">
    <cfRule type="cellIs" dxfId="28042" priority="1178" stopIfTrue="1" operator="equal">
      <formula>""</formula>
    </cfRule>
    <cfRule type="expression" dxfId="28041" priority="1179" stopIfTrue="1">
      <formula>F640="-"</formula>
    </cfRule>
  </conditionalFormatting>
  <conditionalFormatting sqref="C447">
    <cfRule type="expression" dxfId="28040" priority="1256" stopIfTrue="1">
      <formula>F447="-"</formula>
    </cfRule>
  </conditionalFormatting>
  <conditionalFormatting sqref="D447">
    <cfRule type="expression" dxfId="28039" priority="1261" stopIfTrue="1">
      <formula>F447="-"</formula>
    </cfRule>
  </conditionalFormatting>
  <conditionalFormatting sqref="E447">
    <cfRule type="expression" dxfId="28038" priority="1260" stopIfTrue="1">
      <formula>F447="-"</formula>
    </cfRule>
  </conditionalFormatting>
  <conditionalFormatting sqref="F447">
    <cfRule type="expression" dxfId="28037" priority="1255" stopIfTrue="1">
      <formula>F447="-"</formula>
    </cfRule>
  </conditionalFormatting>
  <conditionalFormatting sqref="G683">
    <cfRule type="cellIs" dxfId="28036" priority="1203" stopIfTrue="1" operator="equal">
      <formula>""</formula>
    </cfRule>
    <cfRule type="expression" dxfId="28035" priority="1204" stopIfTrue="1">
      <formula>F683="-"</formula>
    </cfRule>
  </conditionalFormatting>
  <conditionalFormatting sqref="C711">
    <cfRule type="expression" dxfId="28034" priority="1247" stopIfTrue="1">
      <formula>F711="-"</formula>
    </cfRule>
  </conditionalFormatting>
  <conditionalFormatting sqref="D711">
    <cfRule type="expression" dxfId="28033" priority="1252" stopIfTrue="1">
      <formula>F711="-"</formula>
    </cfRule>
  </conditionalFormatting>
  <conditionalFormatting sqref="E711">
    <cfRule type="expression" dxfId="28032" priority="1251" stopIfTrue="1">
      <formula>F711="-"</formula>
    </cfRule>
  </conditionalFormatting>
  <conditionalFormatting sqref="F711">
    <cfRule type="expression" dxfId="28031" priority="1246" stopIfTrue="1">
      <formula>F711="-"</formula>
    </cfRule>
  </conditionalFormatting>
  <conditionalFormatting sqref="G681">
    <cfRule type="cellIs" dxfId="28030" priority="1187" stopIfTrue="1" operator="equal">
      <formula>""</formula>
    </cfRule>
    <cfRule type="expression" dxfId="28029" priority="1188" stopIfTrue="1">
      <formula>F681="-"</formula>
    </cfRule>
  </conditionalFormatting>
  <conditionalFormatting sqref="C714">
    <cfRule type="expression" dxfId="28028" priority="1238" stopIfTrue="1">
      <formula>F714="-"</formula>
    </cfRule>
  </conditionalFormatting>
  <conditionalFormatting sqref="D714">
    <cfRule type="expression" dxfId="28027" priority="1243" stopIfTrue="1">
      <formula>F714="-"</formula>
    </cfRule>
  </conditionalFormatting>
  <conditionalFormatting sqref="E714">
    <cfRule type="expression" dxfId="28026" priority="1242" stopIfTrue="1">
      <formula>F714="-"</formula>
    </cfRule>
  </conditionalFormatting>
  <conditionalFormatting sqref="F714">
    <cfRule type="expression" dxfId="28025" priority="1237" stopIfTrue="1">
      <formula>F714="-"</formula>
    </cfRule>
  </conditionalFormatting>
  <conditionalFormatting sqref="G269">
    <cfRule type="cellIs" dxfId="28024" priority="1169" stopIfTrue="1" operator="equal">
      <formula>""</formula>
    </cfRule>
    <cfRule type="expression" dxfId="28023" priority="1170" stopIfTrue="1">
      <formula>F269="-"</formula>
    </cfRule>
  </conditionalFormatting>
  <conditionalFormatting sqref="C724">
    <cfRule type="expression" dxfId="28022" priority="1229" stopIfTrue="1">
      <formula>F724="-"</formula>
    </cfRule>
  </conditionalFormatting>
  <conditionalFormatting sqref="D724">
    <cfRule type="expression" dxfId="28021" priority="1234" stopIfTrue="1">
      <formula>F724="-"</formula>
    </cfRule>
  </conditionalFormatting>
  <conditionalFormatting sqref="E724">
    <cfRule type="expression" dxfId="28020" priority="1233" stopIfTrue="1">
      <formula>F724="-"</formula>
    </cfRule>
  </conditionalFormatting>
  <conditionalFormatting sqref="F724">
    <cfRule type="expression" dxfId="28019" priority="1228" stopIfTrue="1">
      <formula>F724="-"</formula>
    </cfRule>
  </conditionalFormatting>
  <conditionalFormatting sqref="G682">
    <cfRule type="cellIs" dxfId="28018" priority="1160" stopIfTrue="1" operator="equal">
      <formula>""</formula>
    </cfRule>
    <cfRule type="expression" dxfId="28017" priority="1161" stopIfTrue="1">
      <formula>F682="-"</formula>
    </cfRule>
  </conditionalFormatting>
  <conditionalFormatting sqref="C744">
    <cfRule type="expression" dxfId="28016" priority="1213" stopIfTrue="1">
      <formula>F744="-"</formula>
    </cfRule>
  </conditionalFormatting>
  <conditionalFormatting sqref="D744">
    <cfRule type="expression" dxfId="28015" priority="1218" stopIfTrue="1">
      <formula>F744="-"</formula>
    </cfRule>
  </conditionalFormatting>
  <conditionalFormatting sqref="E744">
    <cfRule type="expression" dxfId="28014" priority="1217" stopIfTrue="1">
      <formula>F744="-"</formula>
    </cfRule>
  </conditionalFormatting>
  <conditionalFormatting sqref="F744">
    <cfRule type="expression" dxfId="28013" priority="1212" stopIfTrue="1">
      <formula>F744="-"</formula>
    </cfRule>
  </conditionalFormatting>
  <conditionalFormatting sqref="C683">
    <cfRule type="expression" dxfId="28012" priority="1206" stopIfTrue="1">
      <formula>F683="-"</formula>
    </cfRule>
  </conditionalFormatting>
  <conditionalFormatting sqref="D683">
    <cfRule type="expression" dxfId="28011" priority="1211" stopIfTrue="1">
      <formula>F683="-"</formula>
    </cfRule>
  </conditionalFormatting>
  <conditionalFormatting sqref="E683">
    <cfRule type="expression" dxfId="28010" priority="1210" stopIfTrue="1">
      <formula>F683="-"</formula>
    </cfRule>
  </conditionalFormatting>
  <conditionalFormatting sqref="F683">
    <cfRule type="expression" dxfId="28009" priority="1205" stopIfTrue="1">
      <formula>F683="-"</formula>
    </cfRule>
  </conditionalFormatting>
  <conditionalFormatting sqref="C413">
    <cfRule type="expression" dxfId="28008" priority="1197" stopIfTrue="1">
      <formula>F413="-"</formula>
    </cfRule>
  </conditionalFormatting>
  <conditionalFormatting sqref="D413">
    <cfRule type="expression" dxfId="28007" priority="1202" stopIfTrue="1">
      <formula>F413="-"</formula>
    </cfRule>
  </conditionalFormatting>
  <conditionalFormatting sqref="E413">
    <cfRule type="expression" dxfId="28006" priority="1201" stopIfTrue="1">
      <formula>F413="-"</formula>
    </cfRule>
  </conditionalFormatting>
  <conditionalFormatting sqref="F413">
    <cfRule type="expression" dxfId="28005" priority="1196" stopIfTrue="1">
      <formula>F413="-"</formula>
    </cfRule>
  </conditionalFormatting>
  <conditionalFormatting sqref="C681">
    <cfRule type="expression" dxfId="28004" priority="1190" stopIfTrue="1">
      <formula>F681="-"</formula>
    </cfRule>
  </conditionalFormatting>
  <conditionalFormatting sqref="D681">
    <cfRule type="expression" dxfId="28003" priority="1195" stopIfTrue="1">
      <formula>F681="-"</formula>
    </cfRule>
  </conditionalFormatting>
  <conditionalFormatting sqref="E681">
    <cfRule type="expression" dxfId="28002" priority="1194" stopIfTrue="1">
      <formula>F681="-"</formula>
    </cfRule>
  </conditionalFormatting>
  <conditionalFormatting sqref="F681">
    <cfRule type="expression" dxfId="28001" priority="1189" stopIfTrue="1">
      <formula>F681="-"</formula>
    </cfRule>
  </conditionalFormatting>
  <conditionalFormatting sqref="C640">
    <cfRule type="expression" dxfId="28000" priority="1181" stopIfTrue="1">
      <formula>F640="-"</formula>
    </cfRule>
  </conditionalFormatting>
  <conditionalFormatting sqref="D640">
    <cfRule type="expression" dxfId="27999" priority="1186" stopIfTrue="1">
      <formula>F640="-"</formula>
    </cfRule>
  </conditionalFormatting>
  <conditionalFormatting sqref="E640">
    <cfRule type="expression" dxfId="27998" priority="1185" stopIfTrue="1">
      <formula>F640="-"</formula>
    </cfRule>
  </conditionalFormatting>
  <conditionalFormatting sqref="F640">
    <cfRule type="expression" dxfId="27997" priority="1180" stopIfTrue="1">
      <formula>F640="-"</formula>
    </cfRule>
  </conditionalFormatting>
  <conditionalFormatting sqref="C269">
    <cfRule type="expression" dxfId="27996" priority="1172" stopIfTrue="1">
      <formula>F269="-"</formula>
    </cfRule>
  </conditionalFormatting>
  <conditionalFormatting sqref="D269">
    <cfRule type="expression" dxfId="27995" priority="1177" stopIfTrue="1">
      <formula>F269="-"</formula>
    </cfRule>
  </conditionalFormatting>
  <conditionalFormatting sqref="E269">
    <cfRule type="expression" dxfId="27994" priority="1176" stopIfTrue="1">
      <formula>F269="-"</formula>
    </cfRule>
  </conditionalFormatting>
  <conditionalFormatting sqref="F269">
    <cfRule type="expression" dxfId="27993" priority="1171" stopIfTrue="1">
      <formula>F269="-"</formula>
    </cfRule>
  </conditionalFormatting>
  <conditionalFormatting sqref="C682">
    <cfRule type="expression" dxfId="27992" priority="1163" stopIfTrue="1">
      <formula>F682="-"</formula>
    </cfRule>
  </conditionalFormatting>
  <conditionalFormatting sqref="D682">
    <cfRule type="expression" dxfId="27991" priority="1168" stopIfTrue="1">
      <formula>F682="-"</formula>
    </cfRule>
  </conditionalFormatting>
  <conditionalFormatting sqref="E682">
    <cfRule type="expression" dxfId="27990" priority="1167" stopIfTrue="1">
      <formula>F682="-"</formula>
    </cfRule>
  </conditionalFormatting>
  <conditionalFormatting sqref="F682">
    <cfRule type="expression" dxfId="27989" priority="1162" stopIfTrue="1">
      <formula>F682="-"</formula>
    </cfRule>
  </conditionalFormatting>
  <conditionalFormatting sqref="G744">
    <cfRule type="cellIs" dxfId="27988" priority="1158" stopIfTrue="1" operator="equal">
      <formula>""</formula>
    </cfRule>
    <cfRule type="expression" dxfId="27987" priority="1159" stopIfTrue="1">
      <formula>F744="-"</formula>
    </cfRule>
  </conditionalFormatting>
  <conditionalFormatting sqref="C741">
    <cfRule type="expression" dxfId="27986" priority="1152" stopIfTrue="1">
      <formula>F741="-"</formula>
    </cfRule>
  </conditionalFormatting>
  <conditionalFormatting sqref="D741">
    <cfRule type="expression" dxfId="27985" priority="1157" stopIfTrue="1">
      <formula>F741="-"</formula>
    </cfRule>
  </conditionalFormatting>
  <conditionalFormatting sqref="E741">
    <cfRule type="expression" dxfId="27984" priority="1156" stopIfTrue="1">
      <formula>F741="-"</formula>
    </cfRule>
  </conditionalFormatting>
  <conditionalFormatting sqref="F741">
    <cfRule type="expression" dxfId="27983" priority="1151" stopIfTrue="1">
      <formula>F741="-"</formula>
    </cfRule>
  </conditionalFormatting>
  <conditionalFormatting sqref="G735">
    <cfRule type="cellIs" dxfId="27982" priority="1149" stopIfTrue="1" operator="equal">
      <formula>""</formula>
    </cfRule>
    <cfRule type="expression" dxfId="27981" priority="1150" stopIfTrue="1">
      <formula>F735="-"</formula>
    </cfRule>
  </conditionalFormatting>
  <conditionalFormatting sqref="G741">
    <cfRule type="cellIs" dxfId="27980" priority="1147" stopIfTrue="1" operator="equal">
      <formula>""</formula>
    </cfRule>
    <cfRule type="expression" dxfId="27979" priority="1148" stopIfTrue="1">
      <formula>F741="-"</formula>
    </cfRule>
  </conditionalFormatting>
  <conditionalFormatting sqref="C101">
    <cfRule type="expression" dxfId="27978" priority="1141" stopIfTrue="1">
      <formula>F101="-"</formula>
    </cfRule>
  </conditionalFormatting>
  <conditionalFormatting sqref="D101">
    <cfRule type="expression" dxfId="27977" priority="1146" stopIfTrue="1">
      <formula>F101="-"</formula>
    </cfRule>
  </conditionalFormatting>
  <conditionalFormatting sqref="E101">
    <cfRule type="expression" dxfId="27976" priority="1145" stopIfTrue="1">
      <formula>F101="-"</formula>
    </cfRule>
  </conditionalFormatting>
  <conditionalFormatting sqref="F101">
    <cfRule type="expression" dxfId="27975" priority="1140" stopIfTrue="1">
      <formula>F101="-"</formula>
    </cfRule>
  </conditionalFormatting>
  <conditionalFormatting sqref="C100">
    <cfRule type="expression" dxfId="27974" priority="1134" stopIfTrue="1">
      <formula>F100="-"</formula>
    </cfRule>
  </conditionalFormatting>
  <conditionalFormatting sqref="D100">
    <cfRule type="expression" dxfId="27973" priority="1139" stopIfTrue="1">
      <formula>F100="-"</formula>
    </cfRule>
  </conditionalFormatting>
  <conditionalFormatting sqref="E100">
    <cfRule type="expression" dxfId="27972" priority="1138" stopIfTrue="1">
      <formula>F100="-"</formula>
    </cfRule>
  </conditionalFormatting>
  <conditionalFormatting sqref="F100">
    <cfRule type="expression" dxfId="27971" priority="1133" stopIfTrue="1">
      <formula>F100="-"</formula>
    </cfRule>
  </conditionalFormatting>
  <conditionalFormatting sqref="G100">
    <cfRule type="cellIs" dxfId="27970" priority="1131" stopIfTrue="1" operator="equal">
      <formula>""</formula>
    </cfRule>
    <cfRule type="expression" dxfId="27969" priority="1132" stopIfTrue="1">
      <formula>F100="-"</formula>
    </cfRule>
  </conditionalFormatting>
  <conditionalFormatting sqref="C746">
    <cfRule type="expression" dxfId="27968" priority="1125" stopIfTrue="1">
      <formula>F746="-"</formula>
    </cfRule>
  </conditionalFormatting>
  <conditionalFormatting sqref="D746">
    <cfRule type="expression" dxfId="27967" priority="1130" stopIfTrue="1">
      <formula>F746="-"</formula>
    </cfRule>
  </conditionalFormatting>
  <conditionalFormatting sqref="E746">
    <cfRule type="expression" dxfId="27966" priority="1129" stopIfTrue="1">
      <formula>F746="-"</formula>
    </cfRule>
  </conditionalFormatting>
  <conditionalFormatting sqref="F746">
    <cfRule type="expression" dxfId="27965" priority="1124" stopIfTrue="1">
      <formula>F746="-"</formula>
    </cfRule>
  </conditionalFormatting>
  <conditionalFormatting sqref="C733">
    <cfRule type="expression" dxfId="27964" priority="1118" stopIfTrue="1">
      <formula>F733="-"</formula>
    </cfRule>
  </conditionalFormatting>
  <conditionalFormatting sqref="D733">
    <cfRule type="expression" dxfId="27963" priority="1123" stopIfTrue="1">
      <formula>F733="-"</formula>
    </cfRule>
  </conditionalFormatting>
  <conditionalFormatting sqref="E733">
    <cfRule type="expression" dxfId="27962" priority="1122" stopIfTrue="1">
      <formula>F733="-"</formula>
    </cfRule>
  </conditionalFormatting>
  <conditionalFormatting sqref="F733">
    <cfRule type="expression" dxfId="27961" priority="1117" stopIfTrue="1">
      <formula>F733="-"</formula>
    </cfRule>
  </conditionalFormatting>
  <conditionalFormatting sqref="C732">
    <cfRule type="expression" dxfId="27960" priority="1111" stopIfTrue="1">
      <formula>F732="-"</formula>
    </cfRule>
  </conditionalFormatting>
  <conditionalFormatting sqref="D732">
    <cfRule type="expression" dxfId="27959" priority="1116" stopIfTrue="1">
      <formula>F732="-"</formula>
    </cfRule>
  </conditionalFormatting>
  <conditionalFormatting sqref="E732">
    <cfRule type="expression" dxfId="27958" priority="1115" stopIfTrue="1">
      <formula>F732="-"</formula>
    </cfRule>
  </conditionalFormatting>
  <conditionalFormatting sqref="F732">
    <cfRule type="expression" dxfId="27957" priority="1110" stopIfTrue="1">
      <formula>F732="-"</formula>
    </cfRule>
  </conditionalFormatting>
  <conditionalFormatting sqref="C734">
    <cfRule type="expression" dxfId="27956" priority="1103" stopIfTrue="1">
      <formula>F734="-"</formula>
    </cfRule>
  </conditionalFormatting>
  <conditionalFormatting sqref="D734">
    <cfRule type="expression" dxfId="27955" priority="1109" stopIfTrue="1">
      <formula>F734="-"</formula>
    </cfRule>
  </conditionalFormatting>
  <conditionalFormatting sqref="B734">
    <cfRule type="expression" dxfId="27954" priority="1108" stopIfTrue="1">
      <formula>F734="-"</formula>
    </cfRule>
  </conditionalFormatting>
  <conditionalFormatting sqref="E734">
    <cfRule type="expression" dxfId="27953" priority="1107" stopIfTrue="1">
      <formula>F734="-"</formula>
    </cfRule>
  </conditionalFormatting>
  <conditionalFormatting sqref="F734">
    <cfRule type="expression" dxfId="27952" priority="1102" stopIfTrue="1">
      <formula>F734="-"</formula>
    </cfRule>
  </conditionalFormatting>
  <conditionalFormatting sqref="G734">
    <cfRule type="cellIs" dxfId="27951" priority="1100" stopIfTrue="1" operator="equal">
      <formula>""</formula>
    </cfRule>
    <cfRule type="expression" dxfId="27950" priority="1101" stopIfTrue="1">
      <formula>F734="-"</formula>
    </cfRule>
  </conditionalFormatting>
  <conditionalFormatting sqref="C745">
    <cfRule type="expression" dxfId="27949" priority="1094" stopIfTrue="1">
      <formula>F745="-"</formula>
    </cfRule>
  </conditionalFormatting>
  <conditionalFormatting sqref="D745">
    <cfRule type="expression" dxfId="27948" priority="1099" stopIfTrue="1">
      <formula>F745="-"</formula>
    </cfRule>
  </conditionalFormatting>
  <conditionalFormatting sqref="E745">
    <cfRule type="expression" dxfId="27947" priority="1098" stopIfTrue="1">
      <formula>F745="-"</formula>
    </cfRule>
  </conditionalFormatting>
  <conditionalFormatting sqref="F745">
    <cfRule type="expression" dxfId="27946" priority="1093" stopIfTrue="1">
      <formula>F745="-"</formula>
    </cfRule>
  </conditionalFormatting>
  <conditionalFormatting sqref="G733">
    <cfRule type="cellIs" dxfId="27945" priority="1089" stopIfTrue="1" operator="equal">
      <formula>""</formula>
    </cfRule>
    <cfRule type="expression" dxfId="27944" priority="1090" stopIfTrue="1">
      <formula>F733="-"</formula>
    </cfRule>
  </conditionalFormatting>
  <conditionalFormatting sqref="G732">
    <cfRule type="cellIs" dxfId="27943" priority="1091" stopIfTrue="1" operator="equal">
      <formula>""</formula>
    </cfRule>
    <cfRule type="expression" dxfId="27942" priority="1092" stopIfTrue="1">
      <formula>F732="-"</formula>
    </cfRule>
  </conditionalFormatting>
  <conditionalFormatting sqref="G745">
    <cfRule type="cellIs" dxfId="27941" priority="1087" stopIfTrue="1" operator="equal">
      <formula>""</formula>
    </cfRule>
    <cfRule type="expression" dxfId="27940" priority="1088" stopIfTrue="1">
      <formula>F745="-"</formula>
    </cfRule>
  </conditionalFormatting>
  <conditionalFormatting sqref="G746">
    <cfRule type="cellIs" dxfId="27939" priority="1085" stopIfTrue="1" operator="equal">
      <formula>""</formula>
    </cfRule>
    <cfRule type="expression" dxfId="27938" priority="1086" stopIfTrue="1">
      <formula>F746="-"</formula>
    </cfRule>
  </conditionalFormatting>
  <conditionalFormatting sqref="C385">
    <cfRule type="expression" dxfId="27937" priority="1079" stopIfTrue="1">
      <formula>F385="-"</formula>
    </cfRule>
  </conditionalFormatting>
  <conditionalFormatting sqref="D385">
    <cfRule type="expression" dxfId="27936" priority="1084" stopIfTrue="1">
      <formula>F385="-"</formula>
    </cfRule>
  </conditionalFormatting>
  <conditionalFormatting sqref="E385">
    <cfRule type="expression" dxfId="27935" priority="1083" stopIfTrue="1">
      <formula>F385="-"</formula>
    </cfRule>
  </conditionalFormatting>
  <conditionalFormatting sqref="F385">
    <cfRule type="expression" dxfId="27934" priority="1078" stopIfTrue="1">
      <formula>F385="-"</formula>
    </cfRule>
  </conditionalFormatting>
  <conditionalFormatting sqref="G385">
    <cfRule type="cellIs" dxfId="27933" priority="1076" stopIfTrue="1" operator="equal">
      <formula>""</formula>
    </cfRule>
    <cfRule type="expression" dxfId="27932" priority="1077" stopIfTrue="1">
      <formula>F385="-"</formula>
    </cfRule>
  </conditionalFormatting>
  <conditionalFormatting sqref="C425">
    <cfRule type="expression" dxfId="27931" priority="1070" stopIfTrue="1">
      <formula>F425="-"</formula>
    </cfRule>
  </conditionalFormatting>
  <conditionalFormatting sqref="D425">
    <cfRule type="expression" dxfId="27930" priority="1075" stopIfTrue="1">
      <formula>F425="-"</formula>
    </cfRule>
  </conditionalFormatting>
  <conditionalFormatting sqref="E425">
    <cfRule type="expression" dxfId="27929" priority="1074" stopIfTrue="1">
      <formula>F425="-"</formula>
    </cfRule>
  </conditionalFormatting>
  <conditionalFormatting sqref="F425">
    <cfRule type="expression" dxfId="27928" priority="1069" stopIfTrue="1">
      <formula>F425="-"</formula>
    </cfRule>
  </conditionalFormatting>
  <conditionalFormatting sqref="C650">
    <cfRule type="expression" dxfId="27927" priority="1063" stopIfTrue="1">
      <formula>F650="-"</formula>
    </cfRule>
  </conditionalFormatting>
  <conditionalFormatting sqref="D650">
    <cfRule type="expression" dxfId="27926" priority="1068" stopIfTrue="1">
      <formula>F650="-"</formula>
    </cfRule>
  </conditionalFormatting>
  <conditionalFormatting sqref="E650">
    <cfRule type="expression" dxfId="27925" priority="1067" stopIfTrue="1">
      <formula>F650="-"</formula>
    </cfRule>
  </conditionalFormatting>
  <conditionalFormatting sqref="F650">
    <cfRule type="expression" dxfId="27924" priority="1062" stopIfTrue="1">
      <formula>F650="-"</formula>
    </cfRule>
  </conditionalFormatting>
  <conditionalFormatting sqref="G650">
    <cfRule type="cellIs" dxfId="27923" priority="1060" stopIfTrue="1" operator="equal">
      <formula>""</formula>
    </cfRule>
    <cfRule type="expression" dxfId="27922" priority="1061" stopIfTrue="1">
      <formula>F650="-"</formula>
    </cfRule>
  </conditionalFormatting>
  <conditionalFormatting sqref="C723">
    <cfRule type="expression" dxfId="27921" priority="1054" stopIfTrue="1">
      <formula>F723="-"</formula>
    </cfRule>
  </conditionalFormatting>
  <conditionalFormatting sqref="D723">
    <cfRule type="expression" dxfId="27920" priority="1059" stopIfTrue="1">
      <formula>F723="-"</formula>
    </cfRule>
  </conditionalFormatting>
  <conditionalFormatting sqref="E723">
    <cfRule type="expression" dxfId="27919" priority="1058" stopIfTrue="1">
      <formula>F723="-"</formula>
    </cfRule>
  </conditionalFormatting>
  <conditionalFormatting sqref="F723">
    <cfRule type="expression" dxfId="27918" priority="1053" stopIfTrue="1">
      <formula>F723="-"</formula>
    </cfRule>
  </conditionalFormatting>
  <conditionalFormatting sqref="G723">
    <cfRule type="cellIs" dxfId="27917" priority="1051" stopIfTrue="1" operator="equal">
      <formula>""</formula>
    </cfRule>
    <cfRule type="expression" dxfId="27916" priority="1052" stopIfTrue="1">
      <formula>F723="-"</formula>
    </cfRule>
  </conditionalFormatting>
  <conditionalFormatting sqref="C726">
    <cfRule type="expression" dxfId="27915" priority="1045" stopIfTrue="1">
      <formula>F726="-"</formula>
    </cfRule>
  </conditionalFormatting>
  <conditionalFormatting sqref="D726">
    <cfRule type="expression" dxfId="27914" priority="1050" stopIfTrue="1">
      <formula>F726="-"</formula>
    </cfRule>
  </conditionalFormatting>
  <conditionalFormatting sqref="E726">
    <cfRule type="expression" dxfId="27913" priority="1049" stopIfTrue="1">
      <formula>F726="-"</formula>
    </cfRule>
  </conditionalFormatting>
  <conditionalFormatting sqref="F726">
    <cfRule type="expression" dxfId="27912" priority="1044" stopIfTrue="1">
      <formula>F726="-"</formula>
    </cfRule>
  </conditionalFormatting>
  <conditionalFormatting sqref="C725">
    <cfRule type="expression" dxfId="27911" priority="1038" stopIfTrue="1">
      <formula>F725="-"</formula>
    </cfRule>
  </conditionalFormatting>
  <conditionalFormatting sqref="D725">
    <cfRule type="expression" dxfId="27910" priority="1043" stopIfTrue="1">
      <formula>F725="-"</formula>
    </cfRule>
  </conditionalFormatting>
  <conditionalFormatting sqref="E725">
    <cfRule type="expression" dxfId="27909" priority="1042" stopIfTrue="1">
      <formula>F725="-"</formula>
    </cfRule>
  </conditionalFormatting>
  <conditionalFormatting sqref="F725">
    <cfRule type="expression" dxfId="27908" priority="1037" stopIfTrue="1">
      <formula>F725="-"</formula>
    </cfRule>
  </conditionalFormatting>
  <conditionalFormatting sqref="G164">
    <cfRule type="cellIs" dxfId="27907" priority="1035" stopIfTrue="1" operator="equal">
      <formula>""</formula>
    </cfRule>
    <cfRule type="expression" dxfId="27906" priority="1036" stopIfTrue="1">
      <formula>F164="-"</formula>
    </cfRule>
  </conditionalFormatting>
  <conditionalFormatting sqref="G165">
    <cfRule type="cellIs" dxfId="27905" priority="1033" stopIfTrue="1" operator="equal">
      <formula>""</formula>
    </cfRule>
    <cfRule type="expression" dxfId="27904" priority="1034" stopIfTrue="1">
      <formula>F165="-"</formula>
    </cfRule>
  </conditionalFormatting>
  <conditionalFormatting sqref="G166">
    <cfRule type="cellIs" dxfId="27903" priority="1031" stopIfTrue="1" operator="equal">
      <formula>""</formula>
    </cfRule>
    <cfRule type="expression" dxfId="27902" priority="1032" stopIfTrue="1">
      <formula>F166="-"</formula>
    </cfRule>
  </conditionalFormatting>
  <conditionalFormatting sqref="G167:G168">
    <cfRule type="cellIs" dxfId="27901" priority="1029" stopIfTrue="1" operator="equal">
      <formula>""</formula>
    </cfRule>
    <cfRule type="expression" dxfId="27900" priority="1030" stopIfTrue="1">
      <formula>F167="-"</formula>
    </cfRule>
  </conditionalFormatting>
  <conditionalFormatting sqref="G169">
    <cfRule type="cellIs" dxfId="27899" priority="1027" stopIfTrue="1" operator="equal">
      <formula>""</formula>
    </cfRule>
    <cfRule type="expression" dxfId="27898" priority="1028" stopIfTrue="1">
      <formula>F169="-"</formula>
    </cfRule>
  </conditionalFormatting>
  <conditionalFormatting sqref="G170">
    <cfRule type="cellIs" dxfId="27897" priority="1025" stopIfTrue="1" operator="equal">
      <formula>""</formula>
    </cfRule>
    <cfRule type="expression" dxfId="27896" priority="1026" stopIfTrue="1">
      <formula>F170="-"</formula>
    </cfRule>
  </conditionalFormatting>
  <conditionalFormatting sqref="G171">
    <cfRule type="cellIs" dxfId="27895" priority="1023" stopIfTrue="1" operator="equal">
      <formula>""</formula>
    </cfRule>
    <cfRule type="expression" dxfId="27894" priority="1024" stopIfTrue="1">
      <formula>F171="-"</formula>
    </cfRule>
  </conditionalFormatting>
  <conditionalFormatting sqref="G172">
    <cfRule type="cellIs" dxfId="27893" priority="1021" stopIfTrue="1" operator="equal">
      <formula>""</formula>
    </cfRule>
    <cfRule type="expression" dxfId="27892" priority="1022" stopIfTrue="1">
      <formula>F172="-"</formula>
    </cfRule>
  </conditionalFormatting>
  <conditionalFormatting sqref="G173">
    <cfRule type="cellIs" dxfId="27891" priority="1019" stopIfTrue="1" operator="equal">
      <formula>""</formula>
    </cfRule>
    <cfRule type="expression" dxfId="27890" priority="1020" stopIfTrue="1">
      <formula>F173="-"</formula>
    </cfRule>
  </conditionalFormatting>
  <conditionalFormatting sqref="G174:G175">
    <cfRule type="cellIs" dxfId="27889" priority="1017" stopIfTrue="1" operator="equal">
      <formula>""</formula>
    </cfRule>
    <cfRule type="expression" dxfId="27888" priority="1018" stopIfTrue="1">
      <formula>F174="-"</formula>
    </cfRule>
  </conditionalFormatting>
  <conditionalFormatting sqref="G37">
    <cfRule type="cellIs" dxfId="27887" priority="1015" stopIfTrue="1" operator="equal">
      <formula>""</formula>
    </cfRule>
    <cfRule type="expression" dxfId="27886" priority="1016" stopIfTrue="1">
      <formula>F37="-"</formula>
    </cfRule>
  </conditionalFormatting>
  <conditionalFormatting sqref="G114">
    <cfRule type="cellIs" dxfId="27885" priority="1013" stopIfTrue="1" operator="equal">
      <formula>""</formula>
    </cfRule>
    <cfRule type="expression" dxfId="27884" priority="1014" stopIfTrue="1">
      <formula>F114="-"</formula>
    </cfRule>
  </conditionalFormatting>
  <conditionalFormatting sqref="G115">
    <cfRule type="cellIs" dxfId="27883" priority="1011" stopIfTrue="1" operator="equal">
      <formula>""</formula>
    </cfRule>
    <cfRule type="expression" dxfId="27882" priority="1012" stopIfTrue="1">
      <formula>F115="-"</formula>
    </cfRule>
  </conditionalFormatting>
  <conditionalFormatting sqref="G116:G119">
    <cfRule type="cellIs" dxfId="27881" priority="1009" stopIfTrue="1" operator="equal">
      <formula>""</formula>
    </cfRule>
    <cfRule type="expression" dxfId="27880" priority="1010" stopIfTrue="1">
      <formula>F116="-"</formula>
    </cfRule>
  </conditionalFormatting>
  <conditionalFormatting sqref="G120:G131">
    <cfRule type="cellIs" dxfId="27879" priority="1007" stopIfTrue="1" operator="equal">
      <formula>""</formula>
    </cfRule>
    <cfRule type="expression" dxfId="27878" priority="1008" stopIfTrue="1">
      <formula>F120="-"</formula>
    </cfRule>
  </conditionalFormatting>
  <conditionalFormatting sqref="G132:G133">
    <cfRule type="cellIs" dxfId="27877" priority="1005" stopIfTrue="1" operator="equal">
      <formula>""</formula>
    </cfRule>
    <cfRule type="expression" dxfId="27876" priority="1006" stopIfTrue="1">
      <formula>F132="-"</formula>
    </cfRule>
  </conditionalFormatting>
  <conditionalFormatting sqref="G134:G138">
    <cfRule type="cellIs" dxfId="27875" priority="1003" stopIfTrue="1" operator="equal">
      <formula>""</formula>
    </cfRule>
    <cfRule type="expression" dxfId="27874" priority="1004" stopIfTrue="1">
      <formula>F134="-"</formula>
    </cfRule>
  </conditionalFormatting>
  <conditionalFormatting sqref="G139:G141">
    <cfRule type="cellIs" dxfId="27873" priority="1001" stopIfTrue="1" operator="equal">
      <formula>""</formula>
    </cfRule>
    <cfRule type="expression" dxfId="27872" priority="1002" stopIfTrue="1">
      <formula>F139="-"</formula>
    </cfRule>
  </conditionalFormatting>
  <conditionalFormatting sqref="G144:G152">
    <cfRule type="cellIs" dxfId="27871" priority="999" stopIfTrue="1" operator="equal">
      <formula>""</formula>
    </cfRule>
    <cfRule type="expression" dxfId="27870" priority="1000" stopIfTrue="1">
      <formula>F144="-"</formula>
    </cfRule>
  </conditionalFormatting>
  <conditionalFormatting sqref="G156:G160">
    <cfRule type="cellIs" dxfId="27869" priority="997" stopIfTrue="1" operator="equal">
      <formula>""</formula>
    </cfRule>
    <cfRule type="expression" dxfId="27868" priority="998" stopIfTrue="1">
      <formula>F156="-"</formula>
    </cfRule>
  </conditionalFormatting>
  <conditionalFormatting sqref="G161:G162">
    <cfRule type="cellIs" dxfId="27867" priority="995" stopIfTrue="1" operator="equal">
      <formula>""</formula>
    </cfRule>
    <cfRule type="expression" dxfId="27866" priority="996" stopIfTrue="1">
      <formula>F161="-"</formula>
    </cfRule>
  </conditionalFormatting>
  <conditionalFormatting sqref="G176">
    <cfRule type="cellIs" dxfId="27865" priority="993" stopIfTrue="1" operator="equal">
      <formula>""</formula>
    </cfRule>
    <cfRule type="expression" dxfId="27864" priority="994" stopIfTrue="1">
      <formula>F176="-"</formula>
    </cfRule>
  </conditionalFormatting>
  <conditionalFormatting sqref="G178">
    <cfRule type="cellIs" dxfId="27863" priority="991" stopIfTrue="1" operator="equal">
      <formula>""</formula>
    </cfRule>
    <cfRule type="expression" dxfId="27862" priority="992" stopIfTrue="1">
      <formula>F178="-"</formula>
    </cfRule>
  </conditionalFormatting>
  <conditionalFormatting sqref="G213">
    <cfRule type="cellIs" dxfId="27861" priority="989" stopIfTrue="1" operator="equal">
      <formula>""</formula>
    </cfRule>
    <cfRule type="expression" dxfId="27860" priority="990" stopIfTrue="1">
      <formula>F213="-"</formula>
    </cfRule>
  </conditionalFormatting>
  <conditionalFormatting sqref="G214">
    <cfRule type="cellIs" dxfId="27859" priority="987" stopIfTrue="1" operator="equal">
      <formula>""</formula>
    </cfRule>
    <cfRule type="expression" dxfId="27858" priority="988" stopIfTrue="1">
      <formula>F214="-"</formula>
    </cfRule>
  </conditionalFormatting>
  <conditionalFormatting sqref="G219">
    <cfRule type="cellIs" dxfId="27857" priority="985" stopIfTrue="1" operator="equal">
      <formula>""</formula>
    </cfRule>
    <cfRule type="expression" dxfId="27856" priority="986" stopIfTrue="1">
      <formula>F219="-"</formula>
    </cfRule>
  </conditionalFormatting>
  <conditionalFormatting sqref="G220">
    <cfRule type="cellIs" dxfId="27855" priority="983" stopIfTrue="1" operator="equal">
      <formula>""</formula>
    </cfRule>
    <cfRule type="expression" dxfId="27854" priority="984" stopIfTrue="1">
      <formula>F220="-"</formula>
    </cfRule>
  </conditionalFormatting>
  <conditionalFormatting sqref="G221:G222">
    <cfRule type="cellIs" dxfId="27853" priority="981" stopIfTrue="1" operator="equal">
      <formula>""</formula>
    </cfRule>
    <cfRule type="expression" dxfId="27852" priority="982" stopIfTrue="1">
      <formula>F221="-"</formula>
    </cfRule>
  </conditionalFormatting>
  <conditionalFormatting sqref="G231">
    <cfRule type="cellIs" dxfId="27851" priority="979" stopIfTrue="1" operator="equal">
      <formula>""</formula>
    </cfRule>
    <cfRule type="expression" dxfId="27850" priority="980" stopIfTrue="1">
      <formula>F231="-"</formula>
    </cfRule>
  </conditionalFormatting>
  <conditionalFormatting sqref="G232">
    <cfRule type="cellIs" dxfId="27849" priority="977" stopIfTrue="1" operator="equal">
      <formula>""</formula>
    </cfRule>
    <cfRule type="expression" dxfId="27848" priority="978" stopIfTrue="1">
      <formula>F232="-"</formula>
    </cfRule>
  </conditionalFormatting>
  <conditionalFormatting sqref="G233">
    <cfRule type="cellIs" dxfId="27847" priority="975" stopIfTrue="1" operator="equal">
      <formula>""</formula>
    </cfRule>
    <cfRule type="expression" dxfId="27846" priority="976" stopIfTrue="1">
      <formula>F233="-"</formula>
    </cfRule>
  </conditionalFormatting>
  <conditionalFormatting sqref="G264">
    <cfRule type="cellIs" dxfId="27845" priority="973" stopIfTrue="1" operator="equal">
      <formula>""</formula>
    </cfRule>
    <cfRule type="expression" dxfId="27844" priority="974" stopIfTrue="1">
      <formula>F264="-"</formula>
    </cfRule>
  </conditionalFormatting>
  <conditionalFormatting sqref="G289">
    <cfRule type="cellIs" dxfId="27843" priority="971" stopIfTrue="1" operator="equal">
      <formula>""</formula>
    </cfRule>
    <cfRule type="expression" dxfId="27842" priority="972" stopIfTrue="1">
      <formula>F289="-"</formula>
    </cfRule>
  </conditionalFormatting>
  <conditionalFormatting sqref="G290">
    <cfRule type="cellIs" dxfId="27841" priority="969" stopIfTrue="1" operator="equal">
      <formula>""</formula>
    </cfRule>
    <cfRule type="expression" dxfId="27840" priority="970" stopIfTrue="1">
      <formula>F290="-"</formula>
    </cfRule>
  </conditionalFormatting>
  <conditionalFormatting sqref="G291:G297">
    <cfRule type="cellIs" dxfId="27839" priority="967" stopIfTrue="1" operator="equal">
      <formula>""</formula>
    </cfRule>
    <cfRule type="expression" dxfId="27838" priority="968" stopIfTrue="1">
      <formula>F291="-"</formula>
    </cfRule>
  </conditionalFormatting>
  <conditionalFormatting sqref="G359">
    <cfRule type="cellIs" dxfId="27837" priority="965" stopIfTrue="1" operator="equal">
      <formula>""</formula>
    </cfRule>
    <cfRule type="expression" dxfId="27836" priority="966" stopIfTrue="1">
      <formula>F359="-"</formula>
    </cfRule>
  </conditionalFormatting>
  <conditionalFormatting sqref="G261">
    <cfRule type="cellIs" dxfId="27835" priority="963" stopIfTrue="1" operator="equal">
      <formula>""</formula>
    </cfRule>
    <cfRule type="expression" dxfId="27834" priority="964" stopIfTrue="1">
      <formula>F261="-"</formula>
    </cfRule>
  </conditionalFormatting>
  <conditionalFormatting sqref="G425">
    <cfRule type="cellIs" dxfId="27833" priority="961" stopIfTrue="1" operator="equal">
      <formula>""</formula>
    </cfRule>
    <cfRule type="expression" dxfId="27832" priority="962" stopIfTrue="1">
      <formula>F425="-"</formula>
    </cfRule>
  </conditionalFormatting>
  <conditionalFormatting sqref="G426">
    <cfRule type="cellIs" dxfId="27831" priority="959" stopIfTrue="1" operator="equal">
      <formula>""</formula>
    </cfRule>
    <cfRule type="expression" dxfId="27830" priority="960" stopIfTrue="1">
      <formula>F426="-"</formula>
    </cfRule>
  </conditionalFormatting>
  <conditionalFormatting sqref="G427">
    <cfRule type="cellIs" dxfId="27829" priority="957" stopIfTrue="1" operator="equal">
      <formula>""</formula>
    </cfRule>
    <cfRule type="expression" dxfId="27828" priority="958" stopIfTrue="1">
      <formula>F427="-"</formula>
    </cfRule>
  </conditionalFormatting>
  <conditionalFormatting sqref="G428:G434">
    <cfRule type="cellIs" dxfId="27827" priority="955" stopIfTrue="1" operator="equal">
      <formula>""</formula>
    </cfRule>
    <cfRule type="expression" dxfId="27826" priority="956" stopIfTrue="1">
      <formula>F428="-"</formula>
    </cfRule>
  </conditionalFormatting>
  <conditionalFormatting sqref="G435:G438">
    <cfRule type="cellIs" dxfId="27825" priority="953" stopIfTrue="1" operator="equal">
      <formula>""</formula>
    </cfRule>
    <cfRule type="expression" dxfId="27824" priority="954" stopIfTrue="1">
      <formula>F435="-"</formula>
    </cfRule>
  </conditionalFormatting>
  <conditionalFormatting sqref="G439">
    <cfRule type="cellIs" dxfId="27823" priority="951" stopIfTrue="1" operator="equal">
      <formula>""</formula>
    </cfRule>
    <cfRule type="expression" dxfId="27822" priority="952" stopIfTrue="1">
      <formula>F439="-"</formula>
    </cfRule>
  </conditionalFormatting>
  <conditionalFormatting sqref="C338">
    <cfRule type="expression" dxfId="27821" priority="945" stopIfTrue="1">
      <formula>F338="-"</formula>
    </cfRule>
  </conditionalFormatting>
  <conditionalFormatting sqref="D338">
    <cfRule type="expression" dxfId="27820" priority="950" stopIfTrue="1">
      <formula>F338="-"</formula>
    </cfRule>
  </conditionalFormatting>
  <conditionalFormatting sqref="E338">
    <cfRule type="expression" dxfId="27819" priority="949" stopIfTrue="1">
      <formula>F338="-"</formula>
    </cfRule>
  </conditionalFormatting>
  <conditionalFormatting sqref="F338">
    <cfRule type="expression" dxfId="27818" priority="944" stopIfTrue="1">
      <formula>F338="-"</formula>
    </cfRule>
  </conditionalFormatting>
  <conditionalFormatting sqref="G338">
    <cfRule type="cellIs" dxfId="27817" priority="942" stopIfTrue="1" operator="equal">
      <formula>""</formula>
    </cfRule>
    <cfRule type="expression" dxfId="27816" priority="943" stopIfTrue="1">
      <formula>F338="-"</formula>
    </cfRule>
  </conditionalFormatting>
  <conditionalFormatting sqref="C392">
    <cfRule type="expression" dxfId="27815" priority="936" stopIfTrue="1">
      <formula>F392="-"</formula>
    </cfRule>
  </conditionalFormatting>
  <conditionalFormatting sqref="D392">
    <cfRule type="expression" dxfId="27814" priority="941" stopIfTrue="1">
      <formula>F392="-"</formula>
    </cfRule>
  </conditionalFormatting>
  <conditionalFormatting sqref="E392">
    <cfRule type="expression" dxfId="27813" priority="940" stopIfTrue="1">
      <formula>F392="-"</formula>
    </cfRule>
  </conditionalFormatting>
  <conditionalFormatting sqref="F392">
    <cfRule type="expression" dxfId="27812" priority="935" stopIfTrue="1">
      <formula>F392="-"</formula>
    </cfRule>
  </conditionalFormatting>
  <conditionalFormatting sqref="C391">
    <cfRule type="expression" dxfId="27811" priority="929" stopIfTrue="1">
      <formula>F391="-"</formula>
    </cfRule>
  </conditionalFormatting>
  <conditionalFormatting sqref="D391">
    <cfRule type="expression" dxfId="27810" priority="934" stopIfTrue="1">
      <formula>F391="-"</formula>
    </cfRule>
  </conditionalFormatting>
  <conditionalFormatting sqref="E391">
    <cfRule type="expression" dxfId="27809" priority="933" stopIfTrue="1">
      <formula>F391="-"</formula>
    </cfRule>
  </conditionalFormatting>
  <conditionalFormatting sqref="F391">
    <cfRule type="expression" dxfId="27808" priority="928" stopIfTrue="1">
      <formula>F391="-"</formula>
    </cfRule>
  </conditionalFormatting>
  <conditionalFormatting sqref="G391">
    <cfRule type="cellIs" dxfId="27807" priority="926" stopIfTrue="1" operator="equal">
      <formula>""</formula>
    </cfRule>
    <cfRule type="expression" dxfId="27806" priority="927" stopIfTrue="1">
      <formula>F391="-"</formula>
    </cfRule>
  </conditionalFormatting>
  <conditionalFormatting sqref="G392">
    <cfRule type="cellIs" dxfId="27805" priority="924" stopIfTrue="1" operator="equal">
      <formula>""</formula>
    </cfRule>
    <cfRule type="expression" dxfId="27804" priority="925" stopIfTrue="1">
      <formula>F392="-"</formula>
    </cfRule>
  </conditionalFormatting>
  <conditionalFormatting sqref="C673">
    <cfRule type="expression" dxfId="27803" priority="918" stopIfTrue="1">
      <formula>F673="-"</formula>
    </cfRule>
  </conditionalFormatting>
  <conditionalFormatting sqref="D673">
    <cfRule type="expression" dxfId="27802" priority="923" stopIfTrue="1">
      <formula>F673="-"</formula>
    </cfRule>
  </conditionalFormatting>
  <conditionalFormatting sqref="E673">
    <cfRule type="expression" dxfId="27801" priority="922" stopIfTrue="1">
      <formula>F673="-"</formula>
    </cfRule>
  </conditionalFormatting>
  <conditionalFormatting sqref="F673">
    <cfRule type="expression" dxfId="27800" priority="917" stopIfTrue="1">
      <formula>F673="-"</formula>
    </cfRule>
  </conditionalFormatting>
  <conditionalFormatting sqref="C674">
    <cfRule type="expression" dxfId="27799" priority="911" stopIfTrue="1">
      <formula>F674="-"</formula>
    </cfRule>
  </conditionalFormatting>
  <conditionalFormatting sqref="D674">
    <cfRule type="expression" dxfId="27798" priority="916" stopIfTrue="1">
      <formula>F674="-"</formula>
    </cfRule>
  </conditionalFormatting>
  <conditionalFormatting sqref="E674">
    <cfRule type="expression" dxfId="27797" priority="915" stopIfTrue="1">
      <formula>F674="-"</formula>
    </cfRule>
  </conditionalFormatting>
  <conditionalFormatting sqref="F674">
    <cfRule type="expression" dxfId="27796" priority="910" stopIfTrue="1">
      <formula>F674="-"</formula>
    </cfRule>
  </conditionalFormatting>
  <conditionalFormatting sqref="G673:G674">
    <cfRule type="cellIs" dxfId="27795" priority="908" stopIfTrue="1" operator="equal">
      <formula>""</formula>
    </cfRule>
    <cfRule type="expression" dxfId="27794" priority="909" stopIfTrue="1">
      <formula>F673="-"</formula>
    </cfRule>
  </conditionalFormatting>
  <conditionalFormatting sqref="C670">
    <cfRule type="expression" dxfId="27793" priority="902" stopIfTrue="1">
      <formula>F670="-"</formula>
    </cfRule>
  </conditionalFormatting>
  <conditionalFormatting sqref="D670">
    <cfRule type="expression" dxfId="27792" priority="907" stopIfTrue="1">
      <formula>F670="-"</formula>
    </cfRule>
  </conditionalFormatting>
  <conditionalFormatting sqref="E670">
    <cfRule type="expression" dxfId="27791" priority="906" stopIfTrue="1">
      <formula>F670="-"</formula>
    </cfRule>
  </conditionalFormatting>
  <conditionalFormatting sqref="F670">
    <cfRule type="expression" dxfId="27790" priority="901" stopIfTrue="1">
      <formula>F670="-"</formula>
    </cfRule>
  </conditionalFormatting>
  <conditionalFormatting sqref="G670">
    <cfRule type="cellIs" dxfId="27789" priority="899" stopIfTrue="1" operator="equal">
      <formula>""</formula>
    </cfRule>
    <cfRule type="expression" dxfId="27788" priority="900" stopIfTrue="1">
      <formula>F670="-"</formula>
    </cfRule>
  </conditionalFormatting>
  <conditionalFormatting sqref="C270">
    <cfRule type="expression" dxfId="27787" priority="893" stopIfTrue="1">
      <formula>F270="-"</formula>
    </cfRule>
  </conditionalFormatting>
  <conditionalFormatting sqref="D270">
    <cfRule type="expression" dxfId="27786" priority="898" stopIfTrue="1">
      <formula>F270="-"</formula>
    </cfRule>
  </conditionalFormatting>
  <conditionalFormatting sqref="E270">
    <cfRule type="expression" dxfId="27785" priority="897" stopIfTrue="1">
      <formula>F270="-"</formula>
    </cfRule>
  </conditionalFormatting>
  <conditionalFormatting sqref="F270">
    <cfRule type="expression" dxfId="27784" priority="892" stopIfTrue="1">
      <formula>F270="-"</formula>
    </cfRule>
  </conditionalFormatting>
  <conditionalFormatting sqref="G270">
    <cfRule type="cellIs" dxfId="27783" priority="890" stopIfTrue="1" operator="equal">
      <formula>""</formula>
    </cfRule>
    <cfRule type="expression" dxfId="27782" priority="891" stopIfTrue="1">
      <formula>F270="-"</formula>
    </cfRule>
  </conditionalFormatting>
  <conditionalFormatting sqref="B713:B733">
    <cfRule type="expression" dxfId="27781" priority="889" stopIfTrue="1">
      <formula>F713="-"</formula>
    </cfRule>
  </conditionalFormatting>
  <conditionalFormatting sqref="C730">
    <cfRule type="expression" dxfId="27780" priority="883" stopIfTrue="1">
      <formula>F730="-"</formula>
    </cfRule>
  </conditionalFormatting>
  <conditionalFormatting sqref="D730">
    <cfRule type="expression" dxfId="27779" priority="888" stopIfTrue="1">
      <formula>F730="-"</formula>
    </cfRule>
  </conditionalFormatting>
  <conditionalFormatting sqref="E730">
    <cfRule type="expression" dxfId="27778" priority="887" stopIfTrue="1">
      <formula>F730="-"</formula>
    </cfRule>
  </conditionalFormatting>
  <conditionalFormatting sqref="F730">
    <cfRule type="expression" dxfId="27777" priority="882" stopIfTrue="1">
      <formula>F730="-"</formula>
    </cfRule>
  </conditionalFormatting>
  <conditionalFormatting sqref="G730">
    <cfRule type="cellIs" dxfId="27776" priority="880" stopIfTrue="1" operator="equal">
      <formula>""</formula>
    </cfRule>
    <cfRule type="expression" dxfId="27775" priority="881" stopIfTrue="1">
      <formula>F730="-"</formula>
    </cfRule>
  </conditionalFormatting>
  <conditionalFormatting sqref="C742">
    <cfRule type="expression" dxfId="27774" priority="874" stopIfTrue="1">
      <formula>F742="-"</formula>
    </cfRule>
  </conditionalFormatting>
  <conditionalFormatting sqref="D742">
    <cfRule type="expression" dxfId="27773" priority="879" stopIfTrue="1">
      <formula>F742="-"</formula>
    </cfRule>
  </conditionalFormatting>
  <conditionalFormatting sqref="E742">
    <cfRule type="expression" dxfId="27772" priority="878" stopIfTrue="1">
      <formula>F742="-"</formula>
    </cfRule>
  </conditionalFormatting>
  <conditionalFormatting sqref="F742">
    <cfRule type="expression" dxfId="27771" priority="873" stopIfTrue="1">
      <formula>F742="-"</formula>
    </cfRule>
  </conditionalFormatting>
  <conditionalFormatting sqref="G742">
    <cfRule type="cellIs" dxfId="27770" priority="871" stopIfTrue="1" operator="equal">
      <formula>""</formula>
    </cfRule>
    <cfRule type="expression" dxfId="27769" priority="872" stopIfTrue="1">
      <formula>F742="-"</formula>
    </cfRule>
  </conditionalFormatting>
  <conditionalFormatting sqref="G743">
    <cfRule type="cellIs" dxfId="27768" priority="862" stopIfTrue="1" operator="equal">
      <formula>""</formula>
    </cfRule>
    <cfRule type="expression" dxfId="27767" priority="863" stopIfTrue="1">
      <formula>F743="-"</formula>
    </cfRule>
  </conditionalFormatting>
  <conditionalFormatting sqref="C743">
    <cfRule type="expression" dxfId="27766" priority="865" stopIfTrue="1">
      <formula>F743="-"</formula>
    </cfRule>
  </conditionalFormatting>
  <conditionalFormatting sqref="D743">
    <cfRule type="expression" dxfId="27765" priority="870" stopIfTrue="1">
      <formula>F743="-"</formula>
    </cfRule>
  </conditionalFormatting>
  <conditionalFormatting sqref="E743">
    <cfRule type="expression" dxfId="27764" priority="869" stopIfTrue="1">
      <formula>F743="-"</formula>
    </cfRule>
  </conditionalFormatting>
  <conditionalFormatting sqref="F743">
    <cfRule type="expression" dxfId="27763" priority="864" stopIfTrue="1">
      <formula>F743="-"</formula>
    </cfRule>
  </conditionalFormatting>
  <conditionalFormatting sqref="C401">
    <cfRule type="expression" dxfId="27762" priority="857" stopIfTrue="1">
      <formula>F401="-"</formula>
    </cfRule>
  </conditionalFormatting>
  <conditionalFormatting sqref="D401">
    <cfRule type="expression" dxfId="27761" priority="861" stopIfTrue="1">
      <formula>F401="-"</formula>
    </cfRule>
  </conditionalFormatting>
  <conditionalFormatting sqref="E387">
    <cfRule type="expression" dxfId="27760" priority="851" stopIfTrue="1">
      <formula>F387="-"</formula>
    </cfRule>
  </conditionalFormatting>
  <conditionalFormatting sqref="F401">
    <cfRule type="expression" dxfId="27759" priority="856" stopIfTrue="1">
      <formula>F401="-"</formula>
    </cfRule>
  </conditionalFormatting>
  <conditionalFormatting sqref="E400:E401">
    <cfRule type="expression" dxfId="27758" priority="855" stopIfTrue="1">
      <formula>F400="-"</formula>
    </cfRule>
  </conditionalFormatting>
  <conditionalFormatting sqref="G401">
    <cfRule type="cellIs" dxfId="27757" priority="853" stopIfTrue="1" operator="equal">
      <formula>""</formula>
    </cfRule>
    <cfRule type="expression" dxfId="27756" priority="854" stopIfTrue="1">
      <formula>F401="-"</formula>
    </cfRule>
  </conditionalFormatting>
  <conditionalFormatting sqref="C387">
    <cfRule type="expression" dxfId="27755" priority="847" stopIfTrue="1">
      <formula>F387="-"</formula>
    </cfRule>
  </conditionalFormatting>
  <conditionalFormatting sqref="D387">
    <cfRule type="expression" dxfId="27754" priority="852" stopIfTrue="1">
      <formula>F387="-"</formula>
    </cfRule>
  </conditionalFormatting>
  <conditionalFormatting sqref="F387">
    <cfRule type="expression" dxfId="27753" priority="846" stopIfTrue="1">
      <formula>F387="-"</formula>
    </cfRule>
  </conditionalFormatting>
  <conditionalFormatting sqref="C388">
    <cfRule type="expression" dxfId="27752" priority="840" stopIfTrue="1">
      <formula>F388="-"</formula>
    </cfRule>
  </conditionalFormatting>
  <conditionalFormatting sqref="D388">
    <cfRule type="expression" dxfId="27751" priority="845" stopIfTrue="1">
      <formula>F388="-"</formula>
    </cfRule>
  </conditionalFormatting>
  <conditionalFormatting sqref="E388">
    <cfRule type="expression" dxfId="27750" priority="844" stopIfTrue="1">
      <formula>F388="-"</formula>
    </cfRule>
  </conditionalFormatting>
  <conditionalFormatting sqref="F388">
    <cfRule type="expression" dxfId="27749" priority="839" stopIfTrue="1">
      <formula>F388="-"</formula>
    </cfRule>
  </conditionalFormatting>
  <conditionalFormatting sqref="E386">
    <cfRule type="expression" dxfId="27748" priority="838" stopIfTrue="1">
      <formula>F386="-"</formula>
    </cfRule>
  </conditionalFormatting>
  <conditionalFormatting sqref="G387">
    <cfRule type="cellIs" dxfId="27747" priority="836" stopIfTrue="1" operator="equal">
      <formula>""</formula>
    </cfRule>
    <cfRule type="expression" dxfId="27746" priority="837" stopIfTrue="1">
      <formula>F387="-"</formula>
    </cfRule>
  </conditionalFormatting>
  <conditionalFormatting sqref="G388">
    <cfRule type="cellIs" dxfId="27745" priority="834" stopIfTrue="1" operator="equal">
      <formula>""</formula>
    </cfRule>
    <cfRule type="expression" dxfId="27744" priority="835" stopIfTrue="1">
      <formula>F388="-"</formula>
    </cfRule>
  </conditionalFormatting>
  <conditionalFormatting sqref="C587">
    <cfRule type="expression" dxfId="27743" priority="828" stopIfTrue="1">
      <formula>F587="-"</formula>
    </cfRule>
  </conditionalFormatting>
  <conditionalFormatting sqref="D587">
    <cfRule type="expression" dxfId="27742" priority="833" stopIfTrue="1">
      <formula>F587="-"</formula>
    </cfRule>
  </conditionalFormatting>
  <conditionalFormatting sqref="E587">
    <cfRule type="expression" dxfId="27741" priority="832" stopIfTrue="1">
      <formula>F587="-"</formula>
    </cfRule>
  </conditionalFormatting>
  <conditionalFormatting sqref="F587">
    <cfRule type="expression" dxfId="27740" priority="827" stopIfTrue="1">
      <formula>F587="-"</formula>
    </cfRule>
  </conditionalFormatting>
  <conditionalFormatting sqref="C586">
    <cfRule type="expression" dxfId="27739" priority="821" stopIfTrue="1">
      <formula>F586="-"</formula>
    </cfRule>
  </conditionalFormatting>
  <conditionalFormatting sqref="D586">
    <cfRule type="expression" dxfId="27738" priority="826" stopIfTrue="1">
      <formula>F586="-"</formula>
    </cfRule>
  </conditionalFormatting>
  <conditionalFormatting sqref="E586">
    <cfRule type="expression" dxfId="27737" priority="825" stopIfTrue="1">
      <formula>F586="-"</formula>
    </cfRule>
  </conditionalFormatting>
  <conditionalFormatting sqref="F586">
    <cfRule type="expression" dxfId="27736" priority="820" stopIfTrue="1">
      <formula>F586="-"</formula>
    </cfRule>
  </conditionalFormatting>
  <conditionalFormatting sqref="G587">
    <cfRule type="cellIs" dxfId="27735" priority="816" stopIfTrue="1" operator="equal">
      <formula>""</formula>
    </cfRule>
    <cfRule type="expression" dxfId="27734" priority="817" stopIfTrue="1">
      <formula>F587="-"</formula>
    </cfRule>
  </conditionalFormatting>
  <conditionalFormatting sqref="G586">
    <cfRule type="cellIs" dxfId="27733" priority="818" stopIfTrue="1" operator="equal">
      <formula>""</formula>
    </cfRule>
    <cfRule type="expression" dxfId="27732" priority="819" stopIfTrue="1">
      <formula>F586="-"</formula>
    </cfRule>
  </conditionalFormatting>
  <conditionalFormatting sqref="C592">
    <cfRule type="expression" dxfId="27731" priority="810" stopIfTrue="1">
      <formula>F592="-"</formula>
    </cfRule>
  </conditionalFormatting>
  <conditionalFormatting sqref="D592">
    <cfRule type="expression" dxfId="27730" priority="815" stopIfTrue="1">
      <formula>F592="-"</formula>
    </cfRule>
  </conditionalFormatting>
  <conditionalFormatting sqref="E592">
    <cfRule type="expression" dxfId="27729" priority="814" stopIfTrue="1">
      <formula>F592="-"</formula>
    </cfRule>
  </conditionalFormatting>
  <conditionalFormatting sqref="F592">
    <cfRule type="expression" dxfId="27728" priority="809" stopIfTrue="1">
      <formula>F592="-"</formula>
    </cfRule>
  </conditionalFormatting>
  <conditionalFormatting sqref="C591">
    <cfRule type="expression" dxfId="27727" priority="803" stopIfTrue="1">
      <formula>F591="-"</formula>
    </cfRule>
  </conditionalFormatting>
  <conditionalFormatting sqref="D591">
    <cfRule type="expression" dxfId="27726" priority="808" stopIfTrue="1">
      <formula>F591="-"</formula>
    </cfRule>
  </conditionalFormatting>
  <conditionalFormatting sqref="E591">
    <cfRule type="expression" dxfId="27725" priority="807" stopIfTrue="1">
      <formula>F591="-"</formula>
    </cfRule>
  </conditionalFormatting>
  <conditionalFormatting sqref="F591">
    <cfRule type="expression" dxfId="27724" priority="802" stopIfTrue="1">
      <formula>F591="-"</formula>
    </cfRule>
  </conditionalFormatting>
  <conditionalFormatting sqref="C590">
    <cfRule type="expression" dxfId="27723" priority="796" stopIfTrue="1">
      <formula>F590="-"</formula>
    </cfRule>
  </conditionalFormatting>
  <conditionalFormatting sqref="D590">
    <cfRule type="expression" dxfId="27722" priority="801" stopIfTrue="1">
      <formula>F590="-"</formula>
    </cfRule>
  </conditionalFormatting>
  <conditionalFormatting sqref="E590">
    <cfRule type="expression" dxfId="27721" priority="800" stopIfTrue="1">
      <formula>F590="-"</formula>
    </cfRule>
  </conditionalFormatting>
  <conditionalFormatting sqref="F590">
    <cfRule type="expression" dxfId="27720" priority="795" stopIfTrue="1">
      <formula>F590="-"</formula>
    </cfRule>
  </conditionalFormatting>
  <conditionalFormatting sqref="C589">
    <cfRule type="expression" dxfId="27719" priority="789" stopIfTrue="1">
      <formula>F589="-"</formula>
    </cfRule>
  </conditionalFormatting>
  <conditionalFormatting sqref="D589">
    <cfRule type="expression" dxfId="27718" priority="794" stopIfTrue="1">
      <formula>F589="-"</formula>
    </cfRule>
  </conditionalFormatting>
  <conditionalFormatting sqref="E589">
    <cfRule type="expression" dxfId="27717" priority="793" stopIfTrue="1">
      <formula>F589="-"</formula>
    </cfRule>
  </conditionalFormatting>
  <conditionalFormatting sqref="F589">
    <cfRule type="expression" dxfId="27716" priority="788" stopIfTrue="1">
      <formula>F589="-"</formula>
    </cfRule>
  </conditionalFormatting>
  <conditionalFormatting sqref="C588">
    <cfRule type="expression" dxfId="27715" priority="782" stopIfTrue="1">
      <formula>F588="-"</formula>
    </cfRule>
  </conditionalFormatting>
  <conditionalFormatting sqref="D588">
    <cfRule type="expression" dxfId="27714" priority="787" stopIfTrue="1">
      <formula>F588="-"</formula>
    </cfRule>
  </conditionalFormatting>
  <conditionalFormatting sqref="E588">
    <cfRule type="expression" dxfId="27713" priority="786" stopIfTrue="1">
      <formula>F588="-"</formula>
    </cfRule>
  </conditionalFormatting>
  <conditionalFormatting sqref="F588">
    <cfRule type="expression" dxfId="27712" priority="781" stopIfTrue="1">
      <formula>F588="-"</formula>
    </cfRule>
  </conditionalFormatting>
  <conditionalFormatting sqref="C594">
    <cfRule type="expression" dxfId="27711" priority="775" stopIfTrue="1">
      <formula>F594="-"</formula>
    </cfRule>
  </conditionalFormatting>
  <conditionalFormatting sqref="D594">
    <cfRule type="expression" dxfId="27710" priority="780" stopIfTrue="1">
      <formula>F594="-"</formula>
    </cfRule>
  </conditionalFormatting>
  <conditionalFormatting sqref="E594">
    <cfRule type="expression" dxfId="27709" priority="779" stopIfTrue="1">
      <formula>F594="-"</formula>
    </cfRule>
  </conditionalFormatting>
  <conditionalFormatting sqref="F594">
    <cfRule type="expression" dxfId="27708" priority="774" stopIfTrue="1">
      <formula>F594="-"</formula>
    </cfRule>
  </conditionalFormatting>
  <conditionalFormatting sqref="C593">
    <cfRule type="expression" dxfId="27707" priority="768" stopIfTrue="1">
      <formula>F593="-"</formula>
    </cfRule>
  </conditionalFormatting>
  <conditionalFormatting sqref="D593">
    <cfRule type="expression" dxfId="27706" priority="773" stopIfTrue="1">
      <formula>F593="-"</formula>
    </cfRule>
  </conditionalFormatting>
  <conditionalFormatting sqref="E593">
    <cfRule type="expression" dxfId="27705" priority="772" stopIfTrue="1">
      <formula>F593="-"</formula>
    </cfRule>
  </conditionalFormatting>
  <conditionalFormatting sqref="F593">
    <cfRule type="expression" dxfId="27704" priority="767" stopIfTrue="1">
      <formula>F593="-"</formula>
    </cfRule>
  </conditionalFormatting>
  <conditionalFormatting sqref="G588">
    <cfRule type="cellIs" dxfId="27703" priority="765" stopIfTrue="1" operator="equal">
      <formula>""</formula>
    </cfRule>
    <cfRule type="expression" dxfId="27702" priority="766" stopIfTrue="1">
      <formula>F588="-"</formula>
    </cfRule>
  </conditionalFormatting>
  <conditionalFormatting sqref="G589">
    <cfRule type="cellIs" dxfId="27701" priority="763" stopIfTrue="1" operator="equal">
      <formula>""</formula>
    </cfRule>
    <cfRule type="expression" dxfId="27700" priority="764" stopIfTrue="1">
      <formula>F589="-"</formula>
    </cfRule>
  </conditionalFormatting>
  <conditionalFormatting sqref="G590">
    <cfRule type="cellIs" dxfId="27699" priority="761" stopIfTrue="1" operator="equal">
      <formula>""</formula>
    </cfRule>
    <cfRule type="expression" dxfId="27698" priority="762" stopIfTrue="1">
      <formula>F590="-"</formula>
    </cfRule>
  </conditionalFormatting>
  <conditionalFormatting sqref="G591:G594">
    <cfRule type="cellIs" dxfId="27697" priority="759" stopIfTrue="1" operator="equal">
      <formula>""</formula>
    </cfRule>
    <cfRule type="expression" dxfId="27696" priority="760" stopIfTrue="1">
      <formula>F591="-"</formula>
    </cfRule>
  </conditionalFormatting>
  <conditionalFormatting sqref="G36">
    <cfRule type="cellIs" dxfId="27695" priority="757" stopIfTrue="1" operator="equal">
      <formula>""</formula>
    </cfRule>
    <cfRule type="expression" dxfId="27694" priority="758" stopIfTrue="1">
      <formula>F36="-"</formula>
    </cfRule>
  </conditionalFormatting>
  <conditionalFormatting sqref="G154">
    <cfRule type="cellIs" dxfId="27693" priority="755" stopIfTrue="1" operator="equal">
      <formula>""</formula>
    </cfRule>
    <cfRule type="expression" dxfId="27692" priority="756" stopIfTrue="1">
      <formula>F154="-"</formula>
    </cfRule>
  </conditionalFormatting>
  <conditionalFormatting sqref="G155">
    <cfRule type="cellIs" dxfId="27691" priority="753" stopIfTrue="1" operator="equal">
      <formula>""</formula>
    </cfRule>
    <cfRule type="expression" dxfId="27690" priority="754" stopIfTrue="1">
      <formula>F155="-"</formula>
    </cfRule>
  </conditionalFormatting>
  <conditionalFormatting sqref="G182">
    <cfRule type="cellIs" dxfId="27689" priority="751" stopIfTrue="1" operator="equal">
      <formula>""</formula>
    </cfRule>
    <cfRule type="expression" dxfId="27688" priority="752" stopIfTrue="1">
      <formula>F182="-"</formula>
    </cfRule>
  </conditionalFormatting>
  <conditionalFormatting sqref="G193">
    <cfRule type="cellIs" dxfId="27687" priority="749" stopIfTrue="1" operator="equal">
      <formula>""</formula>
    </cfRule>
    <cfRule type="expression" dxfId="27686" priority="750" stopIfTrue="1">
      <formula>F193="-"</formula>
    </cfRule>
  </conditionalFormatting>
  <conditionalFormatting sqref="C459">
    <cfRule type="expression" dxfId="27685" priority="743" stopIfTrue="1">
      <formula>F459="-"</formula>
    </cfRule>
  </conditionalFormatting>
  <conditionalFormatting sqref="D459">
    <cfRule type="expression" dxfId="27684" priority="748" stopIfTrue="1">
      <formula>F459="-"</formula>
    </cfRule>
  </conditionalFormatting>
  <conditionalFormatting sqref="E459">
    <cfRule type="expression" dxfId="27683" priority="747" stopIfTrue="1">
      <formula>F459="-"</formula>
    </cfRule>
  </conditionalFormatting>
  <conditionalFormatting sqref="F459">
    <cfRule type="expression" dxfId="27682" priority="742" stopIfTrue="1">
      <formula>F459="-"</formula>
    </cfRule>
  </conditionalFormatting>
  <conditionalFormatting sqref="G459">
    <cfRule type="cellIs" dxfId="27681" priority="740" stopIfTrue="1" operator="equal">
      <formula>""</formula>
    </cfRule>
    <cfRule type="expression" dxfId="27680" priority="741" stopIfTrue="1">
      <formula>F459="-"</formula>
    </cfRule>
  </conditionalFormatting>
  <conditionalFormatting sqref="G616">
    <cfRule type="cellIs" dxfId="27679" priority="738" stopIfTrue="1" operator="equal">
      <formula>""</formula>
    </cfRule>
    <cfRule type="expression" dxfId="27678" priority="739" stopIfTrue="1">
      <formula>F616="-"</formula>
    </cfRule>
  </conditionalFormatting>
  <conditionalFormatting sqref="G411">
    <cfRule type="cellIs" dxfId="27677" priority="736" stopIfTrue="1" operator="equal">
      <formula>""</formula>
    </cfRule>
    <cfRule type="expression" dxfId="27676" priority="737" stopIfTrue="1">
      <formula>F411="-"</formula>
    </cfRule>
  </conditionalFormatting>
  <conditionalFormatting sqref="G412">
    <cfRule type="cellIs" dxfId="27675" priority="734" stopIfTrue="1" operator="equal">
      <formula>""</formula>
    </cfRule>
    <cfRule type="expression" dxfId="27674" priority="735" stopIfTrue="1">
      <formula>F412="-"</formula>
    </cfRule>
  </conditionalFormatting>
  <conditionalFormatting sqref="G406">
    <cfRule type="cellIs" dxfId="27673" priority="732" stopIfTrue="1" operator="equal">
      <formula>""</formula>
    </cfRule>
    <cfRule type="expression" dxfId="27672" priority="733" stopIfTrue="1">
      <formula>F406="-"</formula>
    </cfRule>
  </conditionalFormatting>
  <conditionalFormatting sqref="G413">
    <cfRule type="cellIs" dxfId="27671" priority="730" stopIfTrue="1" operator="equal">
      <formula>""</formula>
    </cfRule>
    <cfRule type="expression" dxfId="27670" priority="731" stopIfTrue="1">
      <formula>F413="-"</formula>
    </cfRule>
  </conditionalFormatting>
  <conditionalFormatting sqref="G414">
    <cfRule type="cellIs" dxfId="27669" priority="728" stopIfTrue="1" operator="equal">
      <formula>""</formula>
    </cfRule>
    <cfRule type="expression" dxfId="27668" priority="729" stopIfTrue="1">
      <formula>F414="-"</formula>
    </cfRule>
  </conditionalFormatting>
  <conditionalFormatting sqref="G415">
    <cfRule type="cellIs" dxfId="27667" priority="726" stopIfTrue="1" operator="equal">
      <formula>""</formula>
    </cfRule>
    <cfRule type="expression" dxfId="27666" priority="727" stopIfTrue="1">
      <formula>F415="-"</formula>
    </cfRule>
  </conditionalFormatting>
  <conditionalFormatting sqref="G416">
    <cfRule type="cellIs" dxfId="27665" priority="724" stopIfTrue="1" operator="equal">
      <formula>""</formula>
    </cfRule>
    <cfRule type="expression" dxfId="27664" priority="725" stopIfTrue="1">
      <formula>F416="-"</formula>
    </cfRule>
  </conditionalFormatting>
  <conditionalFormatting sqref="G417:G418">
    <cfRule type="cellIs" dxfId="27663" priority="722" stopIfTrue="1" operator="equal">
      <formula>""</formula>
    </cfRule>
    <cfRule type="expression" dxfId="27662" priority="723" stopIfTrue="1">
      <formula>F417="-"</formula>
    </cfRule>
  </conditionalFormatting>
  <conditionalFormatting sqref="G419">
    <cfRule type="cellIs" dxfId="27661" priority="720" stopIfTrue="1" operator="equal">
      <formula>""</formula>
    </cfRule>
    <cfRule type="expression" dxfId="27660" priority="721" stopIfTrue="1">
      <formula>F419="-"</formula>
    </cfRule>
  </conditionalFormatting>
  <conditionalFormatting sqref="O14 O747">
    <cfRule type="expression" dxfId="27659" priority="7416" stopIfTrue="1">
      <formula>G14="-"</formula>
    </cfRule>
  </conditionalFormatting>
  <conditionalFormatting sqref="O97 O145:O146 O165 O143 O180 O226 O258:O259 O290:O292 O362:O367 O348 O323:O324 O320:O321 O372:O378 O390 O407:O410 O427:O433 O435:O439 O455:O458 O475:O481 O494:O497 O507:O512 O540:O560 O357:O358 O499:O500 O516:O526 O471:O473 O566:O573 O530:O534 O502 O575:O578 O597:O627 O647:O649 O653:O654 O736 O716:O718 O504 O538 O483:O492 O382:O384 O423:O424 O595 O102:O139 O580:O582 O441:O446 O69:O95 O343:O345 O326:O331 O350:O355 O334:O337 O339:O341 O393:O400 O629:O632 O635 O637:O638 O672 O656:O659 O677:O679 O661:O665 O668:O669 O402 O219:O220 O16:O20 O23:O67 O460:O469">
    <cfRule type="expression" dxfId="27658" priority="719" stopIfTrue="1">
      <formula>M16="-"</formula>
    </cfRule>
  </conditionalFormatting>
  <conditionalFormatting sqref="P97 P145:P146 P165 P143 P180 P226 P258:P259 P290:P292 P362:P367 P348 P323:P324 P320:P321 P372:P378 P390 P407:P410 P427:P433 P435:P439 P455:P458 P475:P481 P494:P497 P507:P512 P540:P560 P357:P358 P499:P500 P516:P526 P471:P473 P566:P573 P530:P534 P502 P575:P578 P597:P627 P647:P649 P653:P654 P736 P716:P718 P504 P538 P483:P492 P382:P384 P423:P424 P595 P102:P139 P580:P582 P441:P446 P69:P95 P343:P345 P326:P331 P350:P355 P334:P337 P339:P341 P393:P400 P629:P632 P635 P637:P638 P672 P656:P659 P677:P679 P661:P665 P668:P669 P402 P219:P220 P16:P20 P23:P67 P460:P469">
    <cfRule type="expression" dxfId="27657" priority="718" stopIfTrue="1">
      <formula>M16="-"</formula>
    </cfRule>
  </conditionalFormatting>
  <conditionalFormatting sqref="O96">
    <cfRule type="expression" dxfId="27656" priority="717" stopIfTrue="1">
      <formula>M96="-"</formula>
    </cfRule>
  </conditionalFormatting>
  <conditionalFormatting sqref="P96">
    <cfRule type="expression" dxfId="27655" priority="716" stopIfTrue="1">
      <formula>M96="-"</formula>
    </cfRule>
  </conditionalFormatting>
  <conditionalFormatting sqref="O583">
    <cfRule type="expression" dxfId="27654" priority="715" stopIfTrue="1">
      <formula>M583="-"</formula>
    </cfRule>
  </conditionalFormatting>
  <conditionalFormatting sqref="P583">
    <cfRule type="expression" dxfId="27653" priority="714" stopIfTrue="1">
      <formula>M583="-"</formula>
    </cfRule>
  </conditionalFormatting>
  <conditionalFormatting sqref="O68">
    <cfRule type="expression" dxfId="27652" priority="713" stopIfTrue="1">
      <formula>M68="-"</formula>
    </cfRule>
  </conditionalFormatting>
  <conditionalFormatting sqref="P68">
    <cfRule type="expression" dxfId="27651" priority="712" stopIfTrue="1">
      <formula>M68="-"</formula>
    </cfRule>
  </conditionalFormatting>
  <conditionalFormatting sqref="O156:O158">
    <cfRule type="expression" dxfId="27650" priority="711" stopIfTrue="1">
      <formula>M156="-"</formula>
    </cfRule>
  </conditionalFormatting>
  <conditionalFormatting sqref="P156:P158">
    <cfRule type="expression" dxfId="27649" priority="710" stopIfTrue="1">
      <formula>M156="-"</formula>
    </cfRule>
  </conditionalFormatting>
  <conditionalFormatting sqref="O155">
    <cfRule type="expression" dxfId="27648" priority="709" stopIfTrue="1">
      <formula>M155="-"</formula>
    </cfRule>
  </conditionalFormatting>
  <conditionalFormatting sqref="P155">
    <cfRule type="expression" dxfId="27647" priority="708" stopIfTrue="1">
      <formula>M155="-"</formula>
    </cfRule>
  </conditionalFormatting>
  <conditionalFormatting sqref="O149">
    <cfRule type="expression" dxfId="27646" priority="707" stopIfTrue="1">
      <formula>M149="-"</formula>
    </cfRule>
  </conditionalFormatting>
  <conditionalFormatting sqref="P149">
    <cfRule type="expression" dxfId="27645" priority="706" stopIfTrue="1">
      <formula>M149="-"</formula>
    </cfRule>
  </conditionalFormatting>
  <conditionalFormatting sqref="O144">
    <cfRule type="expression" dxfId="27644" priority="705" stopIfTrue="1">
      <formula>M144="-"</formula>
    </cfRule>
  </conditionalFormatting>
  <conditionalFormatting sqref="P144">
    <cfRule type="expression" dxfId="27643" priority="704" stopIfTrue="1">
      <formula>M144="-"</formula>
    </cfRule>
  </conditionalFormatting>
  <conditionalFormatting sqref="O147">
    <cfRule type="expression" dxfId="27642" priority="703" stopIfTrue="1">
      <formula>M147="-"</formula>
    </cfRule>
  </conditionalFormatting>
  <conditionalFormatting sqref="P147">
    <cfRule type="expression" dxfId="27641" priority="702" stopIfTrue="1">
      <formula>M147="-"</formula>
    </cfRule>
  </conditionalFormatting>
  <conditionalFormatting sqref="O148">
    <cfRule type="expression" dxfId="27640" priority="701" stopIfTrue="1">
      <formula>M148="-"</formula>
    </cfRule>
  </conditionalFormatting>
  <conditionalFormatting sqref="P148">
    <cfRule type="expression" dxfId="27639" priority="700" stopIfTrue="1">
      <formula>M148="-"</formula>
    </cfRule>
  </conditionalFormatting>
  <conditionalFormatting sqref="O150">
    <cfRule type="expression" dxfId="27638" priority="699" stopIfTrue="1">
      <formula>M150="-"</formula>
    </cfRule>
  </conditionalFormatting>
  <conditionalFormatting sqref="P150">
    <cfRule type="expression" dxfId="27637" priority="698" stopIfTrue="1">
      <formula>M150="-"</formula>
    </cfRule>
  </conditionalFormatting>
  <conditionalFormatting sqref="O151">
    <cfRule type="expression" dxfId="27636" priority="697" stopIfTrue="1">
      <formula>M151="-"</formula>
    </cfRule>
  </conditionalFormatting>
  <conditionalFormatting sqref="P151">
    <cfRule type="expression" dxfId="27635" priority="696" stopIfTrue="1">
      <formula>M151="-"</formula>
    </cfRule>
  </conditionalFormatting>
  <conditionalFormatting sqref="O152">
    <cfRule type="expression" dxfId="27634" priority="695" stopIfTrue="1">
      <formula>M152="-"</formula>
    </cfRule>
  </conditionalFormatting>
  <conditionalFormatting sqref="P152">
    <cfRule type="expression" dxfId="27633" priority="694" stopIfTrue="1">
      <formula>M152="-"</formula>
    </cfRule>
  </conditionalFormatting>
  <conditionalFormatting sqref="O153">
    <cfRule type="expression" dxfId="27632" priority="693" stopIfTrue="1">
      <formula>M153="-"</formula>
    </cfRule>
  </conditionalFormatting>
  <conditionalFormatting sqref="P153">
    <cfRule type="expression" dxfId="27631" priority="692" stopIfTrue="1">
      <formula>M153="-"</formula>
    </cfRule>
  </conditionalFormatting>
  <conditionalFormatting sqref="O154">
    <cfRule type="expression" dxfId="27630" priority="691" stopIfTrue="1">
      <formula>M154="-"</formula>
    </cfRule>
  </conditionalFormatting>
  <conditionalFormatting sqref="P154">
    <cfRule type="expression" dxfId="27629" priority="690" stopIfTrue="1">
      <formula>M154="-"</formula>
    </cfRule>
  </conditionalFormatting>
  <conditionalFormatting sqref="O159">
    <cfRule type="expression" dxfId="27628" priority="689" stopIfTrue="1">
      <formula>M159="-"</formula>
    </cfRule>
  </conditionalFormatting>
  <conditionalFormatting sqref="P159">
    <cfRule type="expression" dxfId="27627" priority="688" stopIfTrue="1">
      <formula>M159="-"</formula>
    </cfRule>
  </conditionalFormatting>
  <conditionalFormatting sqref="O160">
    <cfRule type="expression" dxfId="27626" priority="687" stopIfTrue="1">
      <formula>M160="-"</formula>
    </cfRule>
  </conditionalFormatting>
  <conditionalFormatting sqref="P160">
    <cfRule type="expression" dxfId="27625" priority="686" stopIfTrue="1">
      <formula>M160="-"</formula>
    </cfRule>
  </conditionalFormatting>
  <conditionalFormatting sqref="O163">
    <cfRule type="expression" dxfId="27624" priority="685" stopIfTrue="1">
      <formula>M163="-"</formula>
    </cfRule>
  </conditionalFormatting>
  <conditionalFormatting sqref="P163">
    <cfRule type="expression" dxfId="27623" priority="684" stopIfTrue="1">
      <formula>M163="-"</formula>
    </cfRule>
  </conditionalFormatting>
  <conditionalFormatting sqref="O161">
    <cfRule type="expression" dxfId="27622" priority="683" stopIfTrue="1">
      <formula>M161="-"</formula>
    </cfRule>
  </conditionalFormatting>
  <conditionalFormatting sqref="P161">
    <cfRule type="expression" dxfId="27621" priority="682" stopIfTrue="1">
      <formula>M161="-"</formula>
    </cfRule>
  </conditionalFormatting>
  <conditionalFormatting sqref="O162">
    <cfRule type="expression" dxfId="27620" priority="681" stopIfTrue="1">
      <formula>M162="-"</formula>
    </cfRule>
  </conditionalFormatting>
  <conditionalFormatting sqref="P162">
    <cfRule type="expression" dxfId="27619" priority="680" stopIfTrue="1">
      <formula>M162="-"</formula>
    </cfRule>
  </conditionalFormatting>
  <conditionalFormatting sqref="O164">
    <cfRule type="expression" dxfId="27618" priority="679" stopIfTrue="1">
      <formula>M164="-"</formula>
    </cfRule>
  </conditionalFormatting>
  <conditionalFormatting sqref="P164">
    <cfRule type="expression" dxfId="27617" priority="678" stopIfTrue="1">
      <formula>M164="-"</formula>
    </cfRule>
  </conditionalFormatting>
  <conditionalFormatting sqref="O166">
    <cfRule type="expression" dxfId="27616" priority="677" stopIfTrue="1">
      <formula>M166="-"</formula>
    </cfRule>
  </conditionalFormatting>
  <conditionalFormatting sqref="P166">
    <cfRule type="expression" dxfId="27615" priority="676" stopIfTrue="1">
      <formula>M166="-"</formula>
    </cfRule>
  </conditionalFormatting>
  <conditionalFormatting sqref="O167">
    <cfRule type="expression" dxfId="27614" priority="675" stopIfTrue="1">
      <formula>M167="-"</formula>
    </cfRule>
  </conditionalFormatting>
  <conditionalFormatting sqref="P167">
    <cfRule type="expression" dxfId="27613" priority="674" stopIfTrue="1">
      <formula>M167="-"</formula>
    </cfRule>
  </conditionalFormatting>
  <conditionalFormatting sqref="O168">
    <cfRule type="expression" dxfId="27612" priority="673" stopIfTrue="1">
      <formula>M168="-"</formula>
    </cfRule>
  </conditionalFormatting>
  <conditionalFormatting sqref="P168">
    <cfRule type="expression" dxfId="27611" priority="672" stopIfTrue="1">
      <formula>M168="-"</formula>
    </cfRule>
  </conditionalFormatting>
  <conditionalFormatting sqref="O169">
    <cfRule type="expression" dxfId="27610" priority="671" stopIfTrue="1">
      <formula>M169="-"</formula>
    </cfRule>
  </conditionalFormatting>
  <conditionalFormatting sqref="P169">
    <cfRule type="expression" dxfId="27609" priority="670" stopIfTrue="1">
      <formula>M169="-"</formula>
    </cfRule>
  </conditionalFormatting>
  <conditionalFormatting sqref="O170">
    <cfRule type="expression" dxfId="27608" priority="669" stopIfTrue="1">
      <formula>M170="-"</formula>
    </cfRule>
  </conditionalFormatting>
  <conditionalFormatting sqref="P170">
    <cfRule type="expression" dxfId="27607" priority="668" stopIfTrue="1">
      <formula>M170="-"</formula>
    </cfRule>
  </conditionalFormatting>
  <conditionalFormatting sqref="O171">
    <cfRule type="expression" dxfId="27606" priority="667" stopIfTrue="1">
      <formula>M171="-"</formula>
    </cfRule>
  </conditionalFormatting>
  <conditionalFormatting sqref="P171">
    <cfRule type="expression" dxfId="27605" priority="666" stopIfTrue="1">
      <formula>M171="-"</formula>
    </cfRule>
  </conditionalFormatting>
  <conditionalFormatting sqref="O172">
    <cfRule type="expression" dxfId="27604" priority="665" stopIfTrue="1">
      <formula>M172="-"</formula>
    </cfRule>
  </conditionalFormatting>
  <conditionalFormatting sqref="P172">
    <cfRule type="expression" dxfId="27603" priority="664" stopIfTrue="1">
      <formula>M172="-"</formula>
    </cfRule>
  </conditionalFormatting>
  <conditionalFormatting sqref="O173">
    <cfRule type="expression" dxfId="27602" priority="663" stopIfTrue="1">
      <formula>M173="-"</formula>
    </cfRule>
  </conditionalFormatting>
  <conditionalFormatting sqref="P173">
    <cfRule type="expression" dxfId="27601" priority="662" stopIfTrue="1">
      <formula>M173="-"</formula>
    </cfRule>
  </conditionalFormatting>
  <conditionalFormatting sqref="O174">
    <cfRule type="expression" dxfId="27600" priority="661" stopIfTrue="1">
      <formula>M174="-"</formula>
    </cfRule>
  </conditionalFormatting>
  <conditionalFormatting sqref="P174">
    <cfRule type="expression" dxfId="27599" priority="660" stopIfTrue="1">
      <formula>M174="-"</formula>
    </cfRule>
  </conditionalFormatting>
  <conditionalFormatting sqref="O175">
    <cfRule type="expression" dxfId="27598" priority="659" stopIfTrue="1">
      <formula>M175="-"</formula>
    </cfRule>
  </conditionalFormatting>
  <conditionalFormatting sqref="P175">
    <cfRule type="expression" dxfId="27597" priority="658" stopIfTrue="1">
      <formula>M175="-"</formula>
    </cfRule>
  </conditionalFormatting>
  <conditionalFormatting sqref="O176">
    <cfRule type="expression" dxfId="27596" priority="657" stopIfTrue="1">
      <formula>M176="-"</formula>
    </cfRule>
  </conditionalFormatting>
  <conditionalFormatting sqref="P176">
    <cfRule type="expression" dxfId="27595" priority="656" stopIfTrue="1">
      <formula>M176="-"</formula>
    </cfRule>
  </conditionalFormatting>
  <conditionalFormatting sqref="O179">
    <cfRule type="expression" dxfId="27594" priority="655" stopIfTrue="1">
      <formula>M179="-"</formula>
    </cfRule>
  </conditionalFormatting>
  <conditionalFormatting sqref="P179">
    <cfRule type="expression" dxfId="27593" priority="654" stopIfTrue="1">
      <formula>M179="-"</formula>
    </cfRule>
  </conditionalFormatting>
  <conditionalFormatting sqref="O181">
    <cfRule type="expression" dxfId="27592" priority="653" stopIfTrue="1">
      <formula>M181="-"</formula>
    </cfRule>
  </conditionalFormatting>
  <conditionalFormatting sqref="P181">
    <cfRule type="expression" dxfId="27591" priority="652" stopIfTrue="1">
      <formula>M181="-"</formula>
    </cfRule>
  </conditionalFormatting>
  <conditionalFormatting sqref="O182">
    <cfRule type="expression" dxfId="27590" priority="651" stopIfTrue="1">
      <formula>M182="-"</formula>
    </cfRule>
  </conditionalFormatting>
  <conditionalFormatting sqref="P182">
    <cfRule type="expression" dxfId="27589" priority="650" stopIfTrue="1">
      <formula>M182="-"</formula>
    </cfRule>
  </conditionalFormatting>
  <conditionalFormatting sqref="O183">
    <cfRule type="expression" dxfId="27588" priority="649" stopIfTrue="1">
      <formula>M183="-"</formula>
    </cfRule>
  </conditionalFormatting>
  <conditionalFormatting sqref="P183">
    <cfRule type="expression" dxfId="27587" priority="648" stopIfTrue="1">
      <formula>M183="-"</formula>
    </cfRule>
  </conditionalFormatting>
  <conditionalFormatting sqref="O190">
    <cfRule type="expression" dxfId="27586" priority="647" stopIfTrue="1">
      <formula>M190="-"</formula>
    </cfRule>
  </conditionalFormatting>
  <conditionalFormatting sqref="P190">
    <cfRule type="expression" dxfId="27585" priority="646" stopIfTrue="1">
      <formula>M190="-"</formula>
    </cfRule>
  </conditionalFormatting>
  <conditionalFormatting sqref="O188">
    <cfRule type="expression" dxfId="27584" priority="645" stopIfTrue="1">
      <formula>M188="-"</formula>
    </cfRule>
  </conditionalFormatting>
  <conditionalFormatting sqref="P188">
    <cfRule type="expression" dxfId="27583" priority="644" stopIfTrue="1">
      <formula>M188="-"</formula>
    </cfRule>
  </conditionalFormatting>
  <conditionalFormatting sqref="O207">
    <cfRule type="expression" dxfId="27582" priority="643" stopIfTrue="1">
      <formula>M207="-"</formula>
    </cfRule>
  </conditionalFormatting>
  <conditionalFormatting sqref="P207">
    <cfRule type="expression" dxfId="27581" priority="642" stopIfTrue="1">
      <formula>M207="-"</formula>
    </cfRule>
  </conditionalFormatting>
  <conditionalFormatting sqref="O210">
    <cfRule type="expression" dxfId="27580" priority="641" stopIfTrue="1">
      <formula>M210="-"</formula>
    </cfRule>
  </conditionalFormatting>
  <conditionalFormatting sqref="P210">
    <cfRule type="expression" dxfId="27579" priority="640" stopIfTrue="1">
      <formula>M210="-"</formula>
    </cfRule>
  </conditionalFormatting>
  <conditionalFormatting sqref="O213">
    <cfRule type="expression" dxfId="27578" priority="639" stopIfTrue="1">
      <formula>M213="-"</formula>
    </cfRule>
  </conditionalFormatting>
  <conditionalFormatting sqref="P213">
    <cfRule type="expression" dxfId="27577" priority="638" stopIfTrue="1">
      <formula>M213="-"</formula>
    </cfRule>
  </conditionalFormatting>
  <conditionalFormatting sqref="O177">
    <cfRule type="expression" dxfId="27576" priority="637" stopIfTrue="1">
      <formula>M177="-"</formula>
    </cfRule>
  </conditionalFormatting>
  <conditionalFormatting sqref="P177">
    <cfRule type="expression" dxfId="27575" priority="636" stopIfTrue="1">
      <formula>M177="-"</formula>
    </cfRule>
  </conditionalFormatting>
  <conditionalFormatting sqref="O140">
    <cfRule type="expression" dxfId="27574" priority="635" stopIfTrue="1">
      <formula>M140="-"</formula>
    </cfRule>
  </conditionalFormatting>
  <conditionalFormatting sqref="P140">
    <cfRule type="expression" dxfId="27573" priority="634" stopIfTrue="1">
      <formula>M140="-"</formula>
    </cfRule>
  </conditionalFormatting>
  <conditionalFormatting sqref="O141">
    <cfRule type="expression" dxfId="27572" priority="633" stopIfTrue="1">
      <formula>M141="-"</formula>
    </cfRule>
  </conditionalFormatting>
  <conditionalFormatting sqref="P141">
    <cfRule type="expression" dxfId="27571" priority="632" stopIfTrue="1">
      <formula>M141="-"</formula>
    </cfRule>
  </conditionalFormatting>
  <conditionalFormatting sqref="O184">
    <cfRule type="expression" dxfId="27570" priority="631" stopIfTrue="1">
      <formula>M184="-"</formula>
    </cfRule>
  </conditionalFormatting>
  <conditionalFormatting sqref="P184">
    <cfRule type="expression" dxfId="27569" priority="630" stopIfTrue="1">
      <formula>M184="-"</formula>
    </cfRule>
  </conditionalFormatting>
  <conditionalFormatting sqref="O189">
    <cfRule type="expression" dxfId="27568" priority="629" stopIfTrue="1">
      <formula>M189="-"</formula>
    </cfRule>
  </conditionalFormatting>
  <conditionalFormatting sqref="P189">
    <cfRule type="expression" dxfId="27567" priority="628" stopIfTrue="1">
      <formula>M189="-"</formula>
    </cfRule>
  </conditionalFormatting>
  <conditionalFormatting sqref="O193">
    <cfRule type="expression" dxfId="27566" priority="627" stopIfTrue="1">
      <formula>M193="-"</formula>
    </cfRule>
  </conditionalFormatting>
  <conditionalFormatting sqref="P193">
    <cfRule type="expression" dxfId="27565" priority="626" stopIfTrue="1">
      <formula>M193="-"</formula>
    </cfRule>
  </conditionalFormatting>
  <conditionalFormatting sqref="O192">
    <cfRule type="expression" dxfId="27564" priority="625" stopIfTrue="1">
      <formula>M192="-"</formula>
    </cfRule>
  </conditionalFormatting>
  <conditionalFormatting sqref="P192">
    <cfRule type="expression" dxfId="27563" priority="624" stopIfTrue="1">
      <formula>M192="-"</formula>
    </cfRule>
  </conditionalFormatting>
  <conditionalFormatting sqref="O199">
    <cfRule type="expression" dxfId="27562" priority="623" stopIfTrue="1">
      <formula>M199="-"</formula>
    </cfRule>
  </conditionalFormatting>
  <conditionalFormatting sqref="P199">
    <cfRule type="expression" dxfId="27561" priority="622" stopIfTrue="1">
      <formula>M199="-"</formula>
    </cfRule>
  </conditionalFormatting>
  <conditionalFormatting sqref="O203">
    <cfRule type="expression" dxfId="27560" priority="621" stopIfTrue="1">
      <formula>M203="-"</formula>
    </cfRule>
  </conditionalFormatting>
  <conditionalFormatting sqref="P203">
    <cfRule type="expression" dxfId="27559" priority="620" stopIfTrue="1">
      <formula>M203="-"</formula>
    </cfRule>
  </conditionalFormatting>
  <conditionalFormatting sqref="O204">
    <cfRule type="expression" dxfId="27558" priority="619" stopIfTrue="1">
      <formula>M204="-"</formula>
    </cfRule>
  </conditionalFormatting>
  <conditionalFormatting sqref="P204">
    <cfRule type="expression" dxfId="27557" priority="618" stopIfTrue="1">
      <formula>M204="-"</formula>
    </cfRule>
  </conditionalFormatting>
  <conditionalFormatting sqref="O202">
    <cfRule type="expression" dxfId="27556" priority="617" stopIfTrue="1">
      <formula>M202="-"</formula>
    </cfRule>
  </conditionalFormatting>
  <conditionalFormatting sqref="P202">
    <cfRule type="expression" dxfId="27555" priority="616" stopIfTrue="1">
      <formula>M202="-"</formula>
    </cfRule>
  </conditionalFormatting>
  <conditionalFormatting sqref="O194">
    <cfRule type="expression" dxfId="27554" priority="615" stopIfTrue="1">
      <formula>M194="-"</formula>
    </cfRule>
  </conditionalFormatting>
  <conditionalFormatting sqref="P194">
    <cfRule type="expression" dxfId="27553" priority="614" stopIfTrue="1">
      <formula>M194="-"</formula>
    </cfRule>
  </conditionalFormatting>
  <conditionalFormatting sqref="O205">
    <cfRule type="expression" dxfId="27552" priority="613" stopIfTrue="1">
      <formula>M205="-"</formula>
    </cfRule>
  </conditionalFormatting>
  <conditionalFormatting sqref="P205">
    <cfRule type="expression" dxfId="27551" priority="612" stopIfTrue="1">
      <formula>M205="-"</formula>
    </cfRule>
  </conditionalFormatting>
  <conditionalFormatting sqref="O200">
    <cfRule type="expression" dxfId="27550" priority="611" stopIfTrue="1">
      <formula>M200="-"</formula>
    </cfRule>
  </conditionalFormatting>
  <conditionalFormatting sqref="P200">
    <cfRule type="expression" dxfId="27549" priority="610" stopIfTrue="1">
      <formula>M200="-"</formula>
    </cfRule>
  </conditionalFormatting>
  <conditionalFormatting sqref="O201">
    <cfRule type="expression" dxfId="27548" priority="609" stopIfTrue="1">
      <formula>M201="-"</formula>
    </cfRule>
  </conditionalFormatting>
  <conditionalFormatting sqref="P201">
    <cfRule type="expression" dxfId="27547" priority="608" stopIfTrue="1">
      <formula>M201="-"</formula>
    </cfRule>
  </conditionalFormatting>
  <conditionalFormatting sqref="O142">
    <cfRule type="expression" dxfId="27546" priority="607" stopIfTrue="1">
      <formula>M142="-"</formula>
    </cfRule>
  </conditionalFormatting>
  <conditionalFormatting sqref="P142">
    <cfRule type="expression" dxfId="27545" priority="606" stopIfTrue="1">
      <formula>M142="-"</formula>
    </cfRule>
  </conditionalFormatting>
  <conditionalFormatting sqref="O191">
    <cfRule type="expression" dxfId="27544" priority="605" stopIfTrue="1">
      <formula>M191="-"</formula>
    </cfRule>
  </conditionalFormatting>
  <conditionalFormatting sqref="P191">
    <cfRule type="expression" dxfId="27543" priority="604" stopIfTrue="1">
      <formula>M191="-"</formula>
    </cfRule>
  </conditionalFormatting>
  <conditionalFormatting sqref="O185">
    <cfRule type="expression" dxfId="27542" priority="603" stopIfTrue="1">
      <formula>M185="-"</formula>
    </cfRule>
  </conditionalFormatting>
  <conditionalFormatting sqref="P185">
    <cfRule type="expression" dxfId="27541" priority="602" stopIfTrue="1">
      <formula>M185="-"</formula>
    </cfRule>
  </conditionalFormatting>
  <conditionalFormatting sqref="O178">
    <cfRule type="expression" dxfId="27540" priority="597" stopIfTrue="1">
      <formula>M178="-"</formula>
    </cfRule>
  </conditionalFormatting>
  <conditionalFormatting sqref="P178">
    <cfRule type="expression" dxfId="27539" priority="596" stopIfTrue="1">
      <formula>M178="-"</formula>
    </cfRule>
  </conditionalFormatting>
  <conditionalFormatting sqref="O98">
    <cfRule type="expression" dxfId="27538" priority="601" stopIfTrue="1">
      <formula>M98="-"</formula>
    </cfRule>
  </conditionalFormatting>
  <conditionalFormatting sqref="P98">
    <cfRule type="expression" dxfId="27537" priority="600" stopIfTrue="1">
      <formula>M98="-"</formula>
    </cfRule>
  </conditionalFormatting>
  <conditionalFormatting sqref="O99">
    <cfRule type="expression" dxfId="27536" priority="599" stopIfTrue="1">
      <formula>M99="-"</formula>
    </cfRule>
  </conditionalFormatting>
  <conditionalFormatting sqref="P99">
    <cfRule type="expression" dxfId="27535" priority="598" stopIfTrue="1">
      <formula>M99="-"</formula>
    </cfRule>
  </conditionalFormatting>
  <conditionalFormatting sqref="O209">
    <cfRule type="expression" dxfId="27534" priority="595" stopIfTrue="1">
      <formula>M209="-"</formula>
    </cfRule>
  </conditionalFormatting>
  <conditionalFormatting sqref="P209">
    <cfRule type="expression" dxfId="27533" priority="594" stopIfTrue="1">
      <formula>M209="-"</formula>
    </cfRule>
  </conditionalFormatting>
  <conditionalFormatting sqref="O214">
    <cfRule type="expression" dxfId="27532" priority="593" stopIfTrue="1">
      <formula>M214="-"</formula>
    </cfRule>
  </conditionalFormatting>
  <conditionalFormatting sqref="P214">
    <cfRule type="expression" dxfId="27531" priority="592" stopIfTrue="1">
      <formula>M214="-"</formula>
    </cfRule>
  </conditionalFormatting>
  <conditionalFormatting sqref="O211">
    <cfRule type="expression" dxfId="27530" priority="591" stopIfTrue="1">
      <formula>M211="-"</formula>
    </cfRule>
  </conditionalFormatting>
  <conditionalFormatting sqref="P211">
    <cfRule type="expression" dxfId="27529" priority="590" stopIfTrue="1">
      <formula>M211="-"</formula>
    </cfRule>
  </conditionalFormatting>
  <conditionalFormatting sqref="O212">
    <cfRule type="expression" dxfId="27528" priority="589" stopIfTrue="1">
      <formula>M212="-"</formula>
    </cfRule>
  </conditionalFormatting>
  <conditionalFormatting sqref="P212">
    <cfRule type="expression" dxfId="27527" priority="588" stopIfTrue="1">
      <formula>M212="-"</formula>
    </cfRule>
  </conditionalFormatting>
  <conditionalFormatting sqref="O215">
    <cfRule type="expression" dxfId="27526" priority="587" stopIfTrue="1">
      <formula>M215="-"</formula>
    </cfRule>
  </conditionalFormatting>
  <conditionalFormatting sqref="P215">
    <cfRule type="expression" dxfId="27525" priority="586" stopIfTrue="1">
      <formula>M215="-"</formula>
    </cfRule>
  </conditionalFormatting>
  <conditionalFormatting sqref="O216">
    <cfRule type="expression" dxfId="27524" priority="585" stopIfTrue="1">
      <formula>M216="-"</formula>
    </cfRule>
  </conditionalFormatting>
  <conditionalFormatting sqref="P216">
    <cfRule type="expression" dxfId="27523" priority="584" stopIfTrue="1">
      <formula>M216="-"</formula>
    </cfRule>
  </conditionalFormatting>
  <conditionalFormatting sqref="O218">
    <cfRule type="expression" dxfId="27522" priority="583" stopIfTrue="1">
      <formula>M218="-"</formula>
    </cfRule>
  </conditionalFormatting>
  <conditionalFormatting sqref="P218">
    <cfRule type="expression" dxfId="27521" priority="582" stopIfTrue="1">
      <formula>M218="-"</formula>
    </cfRule>
  </conditionalFormatting>
  <conditionalFormatting sqref="O359">
    <cfRule type="expression" dxfId="27520" priority="581" stopIfTrue="1">
      <formula>M359="-"</formula>
    </cfRule>
  </conditionalFormatting>
  <conditionalFormatting sqref="P359">
    <cfRule type="expression" dxfId="27519" priority="580" stopIfTrue="1">
      <formula>M359="-"</formula>
    </cfRule>
  </conditionalFormatting>
  <conditionalFormatting sqref="O221">
    <cfRule type="expression" dxfId="27518" priority="579" stopIfTrue="1">
      <formula>M221="-"</formula>
    </cfRule>
  </conditionalFormatting>
  <conditionalFormatting sqref="P221">
    <cfRule type="expression" dxfId="27517" priority="578" stopIfTrue="1">
      <formula>M221="-"</formula>
    </cfRule>
  </conditionalFormatting>
  <conditionalFormatting sqref="O222">
    <cfRule type="expression" dxfId="27516" priority="577" stopIfTrue="1">
      <formula>M222="-"</formula>
    </cfRule>
  </conditionalFormatting>
  <conditionalFormatting sqref="P222">
    <cfRule type="expression" dxfId="27515" priority="576" stopIfTrue="1">
      <formula>M222="-"</formula>
    </cfRule>
  </conditionalFormatting>
  <conditionalFormatting sqref="O223">
    <cfRule type="expression" dxfId="27514" priority="575" stopIfTrue="1">
      <formula>M223="-"</formula>
    </cfRule>
  </conditionalFormatting>
  <conditionalFormatting sqref="P223">
    <cfRule type="expression" dxfId="27513" priority="574" stopIfTrue="1">
      <formula>M223="-"</formula>
    </cfRule>
  </conditionalFormatting>
  <conditionalFormatting sqref="O360">
    <cfRule type="expression" dxfId="27512" priority="573" stopIfTrue="1">
      <formula>M360="-"</formula>
    </cfRule>
  </conditionalFormatting>
  <conditionalFormatting sqref="P360">
    <cfRule type="expression" dxfId="27511" priority="572" stopIfTrue="1">
      <formula>M360="-"</formula>
    </cfRule>
  </conditionalFormatting>
  <conditionalFormatting sqref="O224">
    <cfRule type="expression" dxfId="27510" priority="571" stopIfTrue="1">
      <formula>M224="-"</formula>
    </cfRule>
  </conditionalFormatting>
  <conditionalFormatting sqref="P224">
    <cfRule type="expression" dxfId="27509" priority="570" stopIfTrue="1">
      <formula>M224="-"</formula>
    </cfRule>
  </conditionalFormatting>
  <conditionalFormatting sqref="O225">
    <cfRule type="expression" dxfId="27508" priority="569" stopIfTrue="1">
      <formula>M225="-"</formula>
    </cfRule>
  </conditionalFormatting>
  <conditionalFormatting sqref="P225">
    <cfRule type="expression" dxfId="27507" priority="568" stopIfTrue="1">
      <formula>M225="-"</formula>
    </cfRule>
  </conditionalFormatting>
  <conditionalFormatting sqref="O217">
    <cfRule type="expression" dxfId="27506" priority="567" stopIfTrue="1">
      <formula>M217="-"</formula>
    </cfRule>
  </conditionalFormatting>
  <conditionalFormatting sqref="P217">
    <cfRule type="expression" dxfId="27505" priority="566" stopIfTrue="1">
      <formula>M217="-"</formula>
    </cfRule>
  </conditionalFormatting>
  <conditionalFormatting sqref="O227">
    <cfRule type="expression" dxfId="27504" priority="565" stopIfTrue="1">
      <formula>M227="-"</formula>
    </cfRule>
  </conditionalFormatting>
  <conditionalFormatting sqref="P227">
    <cfRule type="expression" dxfId="27503" priority="564" stopIfTrue="1">
      <formula>M227="-"</formula>
    </cfRule>
  </conditionalFormatting>
  <conditionalFormatting sqref="O361">
    <cfRule type="expression" dxfId="27502" priority="563" stopIfTrue="1">
      <formula>M361="-"</formula>
    </cfRule>
  </conditionalFormatting>
  <conditionalFormatting sqref="P361">
    <cfRule type="expression" dxfId="27501" priority="562" stopIfTrue="1">
      <formula>M361="-"</formula>
    </cfRule>
  </conditionalFormatting>
  <conditionalFormatting sqref="O228">
    <cfRule type="expression" dxfId="27500" priority="561" stopIfTrue="1">
      <formula>M228="-"</formula>
    </cfRule>
  </conditionalFormatting>
  <conditionalFormatting sqref="P228">
    <cfRule type="expression" dxfId="27499" priority="560" stopIfTrue="1">
      <formula>M228="-"</formula>
    </cfRule>
  </conditionalFormatting>
  <conditionalFormatting sqref="O230">
    <cfRule type="expression" dxfId="27498" priority="559" stopIfTrue="1">
      <formula>M230="-"</formula>
    </cfRule>
  </conditionalFormatting>
  <conditionalFormatting sqref="P230">
    <cfRule type="expression" dxfId="27497" priority="558" stopIfTrue="1">
      <formula>M230="-"</formula>
    </cfRule>
  </conditionalFormatting>
  <conditionalFormatting sqref="O231">
    <cfRule type="expression" dxfId="27496" priority="557" stopIfTrue="1">
      <formula>M231="-"</formula>
    </cfRule>
  </conditionalFormatting>
  <conditionalFormatting sqref="P231">
    <cfRule type="expression" dxfId="27495" priority="556" stopIfTrue="1">
      <formula>M231="-"</formula>
    </cfRule>
  </conditionalFormatting>
  <conditionalFormatting sqref="O232">
    <cfRule type="expression" dxfId="27494" priority="555" stopIfTrue="1">
      <formula>M232="-"</formula>
    </cfRule>
  </conditionalFormatting>
  <conditionalFormatting sqref="P232">
    <cfRule type="expression" dxfId="27493" priority="554" stopIfTrue="1">
      <formula>M232="-"</formula>
    </cfRule>
  </conditionalFormatting>
  <conditionalFormatting sqref="O233">
    <cfRule type="expression" dxfId="27492" priority="553" stopIfTrue="1">
      <formula>M233="-"</formula>
    </cfRule>
  </conditionalFormatting>
  <conditionalFormatting sqref="P233">
    <cfRule type="expression" dxfId="27491" priority="552" stopIfTrue="1">
      <formula>M233="-"</formula>
    </cfRule>
  </conditionalFormatting>
  <conditionalFormatting sqref="O234">
    <cfRule type="expression" dxfId="27490" priority="551" stopIfTrue="1">
      <formula>M234="-"</formula>
    </cfRule>
  </conditionalFormatting>
  <conditionalFormatting sqref="P234">
    <cfRule type="expression" dxfId="27489" priority="550" stopIfTrue="1">
      <formula>M234="-"</formula>
    </cfRule>
  </conditionalFormatting>
  <conditionalFormatting sqref="O253">
    <cfRule type="expression" dxfId="27488" priority="549" stopIfTrue="1">
      <formula>M253="-"</formula>
    </cfRule>
  </conditionalFormatting>
  <conditionalFormatting sqref="P253">
    <cfRule type="expression" dxfId="27487" priority="548" stopIfTrue="1">
      <formula>M253="-"</formula>
    </cfRule>
  </conditionalFormatting>
  <conditionalFormatting sqref="O235">
    <cfRule type="expression" dxfId="27486" priority="547" stopIfTrue="1">
      <formula>M235="-"</formula>
    </cfRule>
  </conditionalFormatting>
  <conditionalFormatting sqref="P235">
    <cfRule type="expression" dxfId="27485" priority="546" stopIfTrue="1">
      <formula>M235="-"</formula>
    </cfRule>
  </conditionalFormatting>
  <conditionalFormatting sqref="O236">
    <cfRule type="expression" dxfId="27484" priority="545" stopIfTrue="1">
      <formula>M236="-"</formula>
    </cfRule>
  </conditionalFormatting>
  <conditionalFormatting sqref="P236">
    <cfRule type="expression" dxfId="27483" priority="544" stopIfTrue="1">
      <formula>M236="-"</formula>
    </cfRule>
  </conditionalFormatting>
  <conditionalFormatting sqref="O229">
    <cfRule type="expression" dxfId="27482" priority="543" stopIfTrue="1">
      <formula>M229="-"</formula>
    </cfRule>
  </conditionalFormatting>
  <conditionalFormatting sqref="P229">
    <cfRule type="expression" dxfId="27481" priority="542" stopIfTrue="1">
      <formula>M229="-"</formula>
    </cfRule>
  </conditionalFormatting>
  <conditionalFormatting sqref="O237">
    <cfRule type="expression" dxfId="27480" priority="541" stopIfTrue="1">
      <formula>M237="-"</formula>
    </cfRule>
  </conditionalFormatting>
  <conditionalFormatting sqref="P237">
    <cfRule type="expression" dxfId="27479" priority="540" stopIfTrue="1">
      <formula>M237="-"</formula>
    </cfRule>
  </conditionalFormatting>
  <conditionalFormatting sqref="O238">
    <cfRule type="expression" dxfId="27478" priority="539" stopIfTrue="1">
      <formula>M238="-"</formula>
    </cfRule>
  </conditionalFormatting>
  <conditionalFormatting sqref="P238">
    <cfRule type="expression" dxfId="27477" priority="538" stopIfTrue="1">
      <formula>M238="-"</formula>
    </cfRule>
  </conditionalFormatting>
  <conditionalFormatting sqref="O247">
    <cfRule type="expression" dxfId="27476" priority="537" stopIfTrue="1">
      <formula>M247="-"</formula>
    </cfRule>
  </conditionalFormatting>
  <conditionalFormatting sqref="P247">
    <cfRule type="expression" dxfId="27475" priority="536" stopIfTrue="1">
      <formula>M247="-"</formula>
    </cfRule>
  </conditionalFormatting>
  <conditionalFormatting sqref="O248">
    <cfRule type="expression" dxfId="27474" priority="535" stopIfTrue="1">
      <formula>M248="-"</formula>
    </cfRule>
  </conditionalFormatting>
  <conditionalFormatting sqref="P248">
    <cfRule type="expression" dxfId="27473" priority="534" stopIfTrue="1">
      <formula>M248="-"</formula>
    </cfRule>
  </conditionalFormatting>
  <conditionalFormatting sqref="O249">
    <cfRule type="expression" dxfId="27472" priority="533" stopIfTrue="1">
      <formula>M249="-"</formula>
    </cfRule>
  </conditionalFormatting>
  <conditionalFormatting sqref="P249">
    <cfRule type="expression" dxfId="27471" priority="532" stopIfTrue="1">
      <formula>M249="-"</formula>
    </cfRule>
  </conditionalFormatting>
  <conditionalFormatting sqref="O254">
    <cfRule type="expression" dxfId="27470" priority="531" stopIfTrue="1">
      <formula>M254="-"</formula>
    </cfRule>
  </conditionalFormatting>
  <conditionalFormatting sqref="P254">
    <cfRule type="expression" dxfId="27469" priority="530" stopIfTrue="1">
      <formula>M254="-"</formula>
    </cfRule>
  </conditionalFormatting>
  <conditionalFormatting sqref="O255">
    <cfRule type="expression" dxfId="27468" priority="529" stopIfTrue="1">
      <formula>M255="-"</formula>
    </cfRule>
  </conditionalFormatting>
  <conditionalFormatting sqref="P255">
    <cfRule type="expression" dxfId="27467" priority="528" stopIfTrue="1">
      <formula>M255="-"</formula>
    </cfRule>
  </conditionalFormatting>
  <conditionalFormatting sqref="O256">
    <cfRule type="expression" dxfId="27466" priority="527" stopIfTrue="1">
      <formula>M256="-"</formula>
    </cfRule>
  </conditionalFormatting>
  <conditionalFormatting sqref="P256">
    <cfRule type="expression" dxfId="27465" priority="526" stopIfTrue="1">
      <formula>M256="-"</formula>
    </cfRule>
  </conditionalFormatting>
  <conditionalFormatting sqref="O257">
    <cfRule type="expression" dxfId="27464" priority="525" stopIfTrue="1">
      <formula>M257="-"</formula>
    </cfRule>
  </conditionalFormatting>
  <conditionalFormatting sqref="P257">
    <cfRule type="expression" dxfId="27463" priority="524" stopIfTrue="1">
      <formula>M257="-"</formula>
    </cfRule>
  </conditionalFormatting>
  <conditionalFormatting sqref="O240">
    <cfRule type="expression" dxfId="27462" priority="523" stopIfTrue="1">
      <formula>M240="-"</formula>
    </cfRule>
  </conditionalFormatting>
  <conditionalFormatting sqref="P240">
    <cfRule type="expression" dxfId="27461" priority="522" stopIfTrue="1">
      <formula>M240="-"</formula>
    </cfRule>
  </conditionalFormatting>
  <conditionalFormatting sqref="O241">
    <cfRule type="expression" dxfId="27460" priority="521" stopIfTrue="1">
      <formula>M241="-"</formula>
    </cfRule>
  </conditionalFormatting>
  <conditionalFormatting sqref="P241">
    <cfRule type="expression" dxfId="27459" priority="520" stopIfTrue="1">
      <formula>M241="-"</formula>
    </cfRule>
  </conditionalFormatting>
  <conditionalFormatting sqref="O242">
    <cfRule type="expression" dxfId="27458" priority="519" stopIfTrue="1">
      <formula>M242="-"</formula>
    </cfRule>
  </conditionalFormatting>
  <conditionalFormatting sqref="P242">
    <cfRule type="expression" dxfId="27457" priority="518" stopIfTrue="1">
      <formula>M242="-"</formula>
    </cfRule>
  </conditionalFormatting>
  <conditionalFormatting sqref="O243">
    <cfRule type="expression" dxfId="27456" priority="517" stopIfTrue="1">
      <formula>M243="-"</formula>
    </cfRule>
  </conditionalFormatting>
  <conditionalFormatting sqref="P243">
    <cfRule type="expression" dxfId="27455" priority="516" stopIfTrue="1">
      <formula>M243="-"</formula>
    </cfRule>
  </conditionalFormatting>
  <conditionalFormatting sqref="O250">
    <cfRule type="expression" dxfId="27454" priority="515" stopIfTrue="1">
      <formula>M250="-"</formula>
    </cfRule>
  </conditionalFormatting>
  <conditionalFormatting sqref="P250">
    <cfRule type="expression" dxfId="27453" priority="514" stopIfTrue="1">
      <formula>M250="-"</formula>
    </cfRule>
  </conditionalFormatting>
  <conditionalFormatting sqref="O251">
    <cfRule type="expression" dxfId="27452" priority="513" stopIfTrue="1">
      <formula>M251="-"</formula>
    </cfRule>
  </conditionalFormatting>
  <conditionalFormatting sqref="P251">
    <cfRule type="expression" dxfId="27451" priority="512" stopIfTrue="1">
      <formula>M251="-"</formula>
    </cfRule>
  </conditionalFormatting>
  <conditionalFormatting sqref="O239">
    <cfRule type="expression" dxfId="27450" priority="511" stopIfTrue="1">
      <formula>M239="-"</formula>
    </cfRule>
  </conditionalFormatting>
  <conditionalFormatting sqref="P239">
    <cfRule type="expression" dxfId="27449" priority="510" stopIfTrue="1">
      <formula>M239="-"</formula>
    </cfRule>
  </conditionalFormatting>
  <conditionalFormatting sqref="O244">
    <cfRule type="expression" dxfId="27448" priority="509" stopIfTrue="1">
      <formula>M244="-"</formula>
    </cfRule>
  </conditionalFormatting>
  <conditionalFormatting sqref="P244">
    <cfRule type="expression" dxfId="27447" priority="508" stopIfTrue="1">
      <formula>M244="-"</formula>
    </cfRule>
  </conditionalFormatting>
  <conditionalFormatting sqref="O380">
    <cfRule type="expression" dxfId="27446" priority="507" stopIfTrue="1">
      <formula>M380="-"</formula>
    </cfRule>
  </conditionalFormatting>
  <conditionalFormatting sqref="P380">
    <cfRule type="expression" dxfId="27445" priority="506" stopIfTrue="1">
      <formula>M380="-"</formula>
    </cfRule>
  </conditionalFormatting>
  <conditionalFormatting sqref="O252">
    <cfRule type="expression" dxfId="27444" priority="505" stopIfTrue="1">
      <formula>M252="-"</formula>
    </cfRule>
  </conditionalFormatting>
  <conditionalFormatting sqref="P252">
    <cfRule type="expression" dxfId="27443" priority="504" stopIfTrue="1">
      <formula>M252="-"</formula>
    </cfRule>
  </conditionalFormatting>
  <conditionalFormatting sqref="O260">
    <cfRule type="expression" dxfId="27442" priority="503" stopIfTrue="1">
      <formula>M260="-"</formula>
    </cfRule>
  </conditionalFormatting>
  <conditionalFormatting sqref="P260">
    <cfRule type="expression" dxfId="27441" priority="502" stopIfTrue="1">
      <formula>M260="-"</formula>
    </cfRule>
  </conditionalFormatting>
  <conditionalFormatting sqref="O261">
    <cfRule type="expression" dxfId="27440" priority="501" stopIfTrue="1">
      <formula>M261="-"</formula>
    </cfRule>
  </conditionalFormatting>
  <conditionalFormatting sqref="P261">
    <cfRule type="expression" dxfId="27439" priority="500" stopIfTrue="1">
      <formula>M261="-"</formula>
    </cfRule>
  </conditionalFormatting>
  <conditionalFormatting sqref="O287">
    <cfRule type="expression" dxfId="27438" priority="499" stopIfTrue="1">
      <formula>M287="-"</formula>
    </cfRule>
  </conditionalFormatting>
  <conditionalFormatting sqref="P287">
    <cfRule type="expression" dxfId="27437" priority="498" stopIfTrue="1">
      <formula>M287="-"</formula>
    </cfRule>
  </conditionalFormatting>
  <conditionalFormatting sqref="O262">
    <cfRule type="expression" dxfId="27436" priority="497" stopIfTrue="1">
      <formula>M262="-"</formula>
    </cfRule>
  </conditionalFormatting>
  <conditionalFormatting sqref="P262">
    <cfRule type="expression" dxfId="27435" priority="496" stopIfTrue="1">
      <formula>M262="-"</formula>
    </cfRule>
  </conditionalFormatting>
  <conditionalFormatting sqref="O264">
    <cfRule type="expression" dxfId="27434" priority="495" stopIfTrue="1">
      <formula>M264="-"</formula>
    </cfRule>
  </conditionalFormatting>
  <conditionalFormatting sqref="P264">
    <cfRule type="expression" dxfId="27433" priority="494" stopIfTrue="1">
      <formula>M264="-"</formula>
    </cfRule>
  </conditionalFormatting>
  <conditionalFormatting sqref="O265">
    <cfRule type="expression" dxfId="27432" priority="493" stopIfTrue="1">
      <formula>M265="-"</formula>
    </cfRule>
  </conditionalFormatting>
  <conditionalFormatting sqref="P265">
    <cfRule type="expression" dxfId="27431" priority="492" stopIfTrue="1">
      <formula>M265="-"</formula>
    </cfRule>
  </conditionalFormatting>
  <conditionalFormatting sqref="O266">
    <cfRule type="expression" dxfId="27430" priority="491" stopIfTrue="1">
      <formula>M266="-"</formula>
    </cfRule>
  </conditionalFormatting>
  <conditionalFormatting sqref="P266">
    <cfRule type="expression" dxfId="27429" priority="490" stopIfTrue="1">
      <formula>M266="-"</formula>
    </cfRule>
  </conditionalFormatting>
  <conditionalFormatting sqref="O263">
    <cfRule type="expression" dxfId="27428" priority="489" stopIfTrue="1">
      <formula>M263="-"</formula>
    </cfRule>
  </conditionalFormatting>
  <conditionalFormatting sqref="P263">
    <cfRule type="expression" dxfId="27427" priority="488" stopIfTrue="1">
      <formula>M263="-"</formula>
    </cfRule>
  </conditionalFormatting>
  <conditionalFormatting sqref="O267">
    <cfRule type="expression" dxfId="27426" priority="487" stopIfTrue="1">
      <formula>M267="-"</formula>
    </cfRule>
  </conditionalFormatting>
  <conditionalFormatting sqref="P267">
    <cfRule type="expression" dxfId="27425" priority="486" stopIfTrue="1">
      <formula>M267="-"</formula>
    </cfRule>
  </conditionalFormatting>
  <conditionalFormatting sqref="O268">
    <cfRule type="expression" dxfId="27424" priority="485" stopIfTrue="1">
      <formula>M268="-"</formula>
    </cfRule>
  </conditionalFormatting>
  <conditionalFormatting sqref="P268">
    <cfRule type="expression" dxfId="27423" priority="484" stopIfTrue="1">
      <formula>M268="-"</formula>
    </cfRule>
  </conditionalFormatting>
  <conditionalFormatting sqref="O271">
    <cfRule type="expression" dxfId="27422" priority="483" stopIfTrue="1">
      <formula>M271="-"</formula>
    </cfRule>
  </conditionalFormatting>
  <conditionalFormatting sqref="P271">
    <cfRule type="expression" dxfId="27421" priority="482" stopIfTrue="1">
      <formula>M271="-"</formula>
    </cfRule>
  </conditionalFormatting>
  <conditionalFormatting sqref="O286">
    <cfRule type="expression" dxfId="27420" priority="481" stopIfTrue="1">
      <formula>M286="-"</formula>
    </cfRule>
  </conditionalFormatting>
  <conditionalFormatting sqref="P286">
    <cfRule type="expression" dxfId="27419" priority="480" stopIfTrue="1">
      <formula>M286="-"</formula>
    </cfRule>
  </conditionalFormatting>
  <conditionalFormatting sqref="O245">
    <cfRule type="expression" dxfId="27418" priority="479" stopIfTrue="1">
      <formula>M245="-"</formula>
    </cfRule>
  </conditionalFormatting>
  <conditionalFormatting sqref="P245">
    <cfRule type="expression" dxfId="27417" priority="478" stopIfTrue="1">
      <formula>M245="-"</formula>
    </cfRule>
  </conditionalFormatting>
  <conditionalFormatting sqref="O284">
    <cfRule type="expression" dxfId="27416" priority="477" stopIfTrue="1">
      <formula>M284="-"</formula>
    </cfRule>
  </conditionalFormatting>
  <conditionalFormatting sqref="P284">
    <cfRule type="expression" dxfId="27415" priority="476" stopIfTrue="1">
      <formula>M284="-"</formula>
    </cfRule>
  </conditionalFormatting>
  <conditionalFormatting sqref="O246">
    <cfRule type="expression" dxfId="27414" priority="475" stopIfTrue="1">
      <formula>M246="-"</formula>
    </cfRule>
  </conditionalFormatting>
  <conditionalFormatting sqref="P246">
    <cfRule type="expression" dxfId="27413" priority="474" stopIfTrue="1">
      <formula>M246="-"</formula>
    </cfRule>
  </conditionalFormatting>
  <conditionalFormatting sqref="O272">
    <cfRule type="expression" dxfId="27412" priority="473" stopIfTrue="1">
      <formula>M272="-"</formula>
    </cfRule>
  </conditionalFormatting>
  <conditionalFormatting sqref="P272">
    <cfRule type="expression" dxfId="27411" priority="472" stopIfTrue="1">
      <formula>M272="-"</formula>
    </cfRule>
  </conditionalFormatting>
  <conditionalFormatting sqref="O273">
    <cfRule type="expression" dxfId="27410" priority="471" stopIfTrue="1">
      <formula>M273="-"</formula>
    </cfRule>
  </conditionalFormatting>
  <conditionalFormatting sqref="P273">
    <cfRule type="expression" dxfId="27409" priority="470" stopIfTrue="1">
      <formula>M273="-"</formula>
    </cfRule>
  </conditionalFormatting>
  <conditionalFormatting sqref="O274">
    <cfRule type="expression" dxfId="27408" priority="469" stopIfTrue="1">
      <formula>M274="-"</formula>
    </cfRule>
  </conditionalFormatting>
  <conditionalFormatting sqref="P274">
    <cfRule type="expression" dxfId="27407" priority="468" stopIfTrue="1">
      <formula>M274="-"</formula>
    </cfRule>
  </conditionalFormatting>
  <conditionalFormatting sqref="O275">
    <cfRule type="expression" dxfId="27406" priority="467" stopIfTrue="1">
      <formula>M275="-"</formula>
    </cfRule>
  </conditionalFormatting>
  <conditionalFormatting sqref="P275">
    <cfRule type="expression" dxfId="27405" priority="466" stopIfTrue="1">
      <formula>M275="-"</formula>
    </cfRule>
  </conditionalFormatting>
  <conditionalFormatting sqref="O276">
    <cfRule type="expression" dxfId="27404" priority="465" stopIfTrue="1">
      <formula>M276="-"</formula>
    </cfRule>
  </conditionalFormatting>
  <conditionalFormatting sqref="P276">
    <cfRule type="expression" dxfId="27403" priority="464" stopIfTrue="1">
      <formula>M276="-"</formula>
    </cfRule>
  </conditionalFormatting>
  <conditionalFormatting sqref="O281">
    <cfRule type="expression" dxfId="27402" priority="463" stopIfTrue="1">
      <formula>M281="-"</formula>
    </cfRule>
  </conditionalFormatting>
  <conditionalFormatting sqref="P281">
    <cfRule type="expression" dxfId="27401" priority="462" stopIfTrue="1">
      <formula>M281="-"</formula>
    </cfRule>
  </conditionalFormatting>
  <conditionalFormatting sqref="O280">
    <cfRule type="expression" dxfId="27400" priority="461" stopIfTrue="1">
      <formula>M280="-"</formula>
    </cfRule>
  </conditionalFormatting>
  <conditionalFormatting sqref="P280">
    <cfRule type="expression" dxfId="27399" priority="460" stopIfTrue="1">
      <formula>M280="-"</formula>
    </cfRule>
  </conditionalFormatting>
  <conditionalFormatting sqref="O278">
    <cfRule type="expression" dxfId="27398" priority="459" stopIfTrue="1">
      <formula>M278="-"</formula>
    </cfRule>
  </conditionalFormatting>
  <conditionalFormatting sqref="P278">
    <cfRule type="expression" dxfId="27397" priority="458" stopIfTrue="1">
      <formula>M278="-"</formula>
    </cfRule>
  </conditionalFormatting>
  <conditionalFormatting sqref="O277">
    <cfRule type="expression" dxfId="27396" priority="457" stopIfTrue="1">
      <formula>M277="-"</formula>
    </cfRule>
  </conditionalFormatting>
  <conditionalFormatting sqref="P277">
    <cfRule type="expression" dxfId="27395" priority="456" stopIfTrue="1">
      <formula>M277="-"</formula>
    </cfRule>
  </conditionalFormatting>
  <conditionalFormatting sqref="O279">
    <cfRule type="expression" dxfId="27394" priority="455" stopIfTrue="1">
      <formula>M279="-"</formula>
    </cfRule>
  </conditionalFormatting>
  <conditionalFormatting sqref="P279">
    <cfRule type="expression" dxfId="27393" priority="454" stopIfTrue="1">
      <formula>M279="-"</formula>
    </cfRule>
  </conditionalFormatting>
  <conditionalFormatting sqref="O282">
    <cfRule type="expression" dxfId="27392" priority="453" stopIfTrue="1">
      <formula>M282="-"</formula>
    </cfRule>
  </conditionalFormatting>
  <conditionalFormatting sqref="P282">
    <cfRule type="expression" dxfId="27391" priority="452" stopIfTrue="1">
      <formula>M282="-"</formula>
    </cfRule>
  </conditionalFormatting>
  <conditionalFormatting sqref="O283">
    <cfRule type="expression" dxfId="27390" priority="451" stopIfTrue="1">
      <formula>M283="-"</formula>
    </cfRule>
  </conditionalFormatting>
  <conditionalFormatting sqref="P283">
    <cfRule type="expression" dxfId="27389" priority="450" stopIfTrue="1">
      <formula>M283="-"</formula>
    </cfRule>
  </conditionalFormatting>
  <conditionalFormatting sqref="O288">
    <cfRule type="expression" dxfId="27388" priority="449" stopIfTrue="1">
      <formula>M288="-"</formula>
    </cfRule>
  </conditionalFormatting>
  <conditionalFormatting sqref="P288">
    <cfRule type="expression" dxfId="27387" priority="448" stopIfTrue="1">
      <formula>M288="-"</formula>
    </cfRule>
  </conditionalFormatting>
  <conditionalFormatting sqref="O285">
    <cfRule type="expression" dxfId="27386" priority="447" stopIfTrue="1">
      <formula>M285="-"</formula>
    </cfRule>
  </conditionalFormatting>
  <conditionalFormatting sqref="P285">
    <cfRule type="expression" dxfId="27385" priority="446" stopIfTrue="1">
      <formula>M285="-"</formula>
    </cfRule>
  </conditionalFormatting>
  <conditionalFormatting sqref="O289">
    <cfRule type="expression" dxfId="27384" priority="445" stopIfTrue="1">
      <formula>M289="-"</formula>
    </cfRule>
  </conditionalFormatting>
  <conditionalFormatting sqref="P289">
    <cfRule type="expression" dxfId="27383" priority="444" stopIfTrue="1">
      <formula>M289="-"</formula>
    </cfRule>
  </conditionalFormatting>
  <conditionalFormatting sqref="O293">
    <cfRule type="expression" dxfId="27382" priority="443" stopIfTrue="1">
      <formula>M293="-"</formula>
    </cfRule>
  </conditionalFormatting>
  <conditionalFormatting sqref="P293">
    <cfRule type="expression" dxfId="27381" priority="442" stopIfTrue="1">
      <formula>M293="-"</formula>
    </cfRule>
  </conditionalFormatting>
  <conditionalFormatting sqref="O294">
    <cfRule type="expression" dxfId="27380" priority="441" stopIfTrue="1">
      <formula>M294="-"</formula>
    </cfRule>
  </conditionalFormatting>
  <conditionalFormatting sqref="P294">
    <cfRule type="expression" dxfId="27379" priority="440" stopIfTrue="1">
      <formula>M294="-"</formula>
    </cfRule>
  </conditionalFormatting>
  <conditionalFormatting sqref="O295">
    <cfRule type="expression" dxfId="27378" priority="439" stopIfTrue="1">
      <formula>M295="-"</formula>
    </cfRule>
  </conditionalFormatting>
  <conditionalFormatting sqref="P295">
    <cfRule type="expression" dxfId="27377" priority="438" stopIfTrue="1">
      <formula>M295="-"</formula>
    </cfRule>
  </conditionalFormatting>
  <conditionalFormatting sqref="O296">
    <cfRule type="expression" dxfId="27376" priority="437" stopIfTrue="1">
      <formula>M296="-"</formula>
    </cfRule>
  </conditionalFormatting>
  <conditionalFormatting sqref="P296">
    <cfRule type="expression" dxfId="27375" priority="436" stopIfTrue="1">
      <formula>M296="-"</formula>
    </cfRule>
  </conditionalFormatting>
  <conditionalFormatting sqref="O305">
    <cfRule type="expression" dxfId="27374" priority="435" stopIfTrue="1">
      <formula>M305="-"</formula>
    </cfRule>
  </conditionalFormatting>
  <conditionalFormatting sqref="P305">
    <cfRule type="expression" dxfId="27373" priority="434" stopIfTrue="1">
      <formula>M305="-"</formula>
    </cfRule>
  </conditionalFormatting>
  <conditionalFormatting sqref="O297">
    <cfRule type="expression" dxfId="27372" priority="433" stopIfTrue="1">
      <formula>M297="-"</formula>
    </cfRule>
  </conditionalFormatting>
  <conditionalFormatting sqref="P297">
    <cfRule type="expression" dxfId="27371" priority="432" stopIfTrue="1">
      <formula>M297="-"</formula>
    </cfRule>
  </conditionalFormatting>
  <conditionalFormatting sqref="O306">
    <cfRule type="expression" dxfId="27370" priority="431" stopIfTrue="1">
      <formula>M306="-"</formula>
    </cfRule>
  </conditionalFormatting>
  <conditionalFormatting sqref="P306">
    <cfRule type="expression" dxfId="27369" priority="430" stopIfTrue="1">
      <formula>M306="-"</formula>
    </cfRule>
  </conditionalFormatting>
  <conditionalFormatting sqref="O307">
    <cfRule type="expression" dxfId="27368" priority="429" stopIfTrue="1">
      <formula>M307="-"</formula>
    </cfRule>
  </conditionalFormatting>
  <conditionalFormatting sqref="P307">
    <cfRule type="expression" dxfId="27367" priority="428" stopIfTrue="1">
      <formula>M307="-"</formula>
    </cfRule>
  </conditionalFormatting>
  <conditionalFormatting sqref="O309">
    <cfRule type="expression" dxfId="27366" priority="427" stopIfTrue="1">
      <formula>M309="-"</formula>
    </cfRule>
  </conditionalFormatting>
  <conditionalFormatting sqref="P309">
    <cfRule type="expression" dxfId="27365" priority="426" stopIfTrue="1">
      <formula>M309="-"</formula>
    </cfRule>
  </conditionalFormatting>
  <conditionalFormatting sqref="O310">
    <cfRule type="expression" dxfId="27364" priority="425" stopIfTrue="1">
      <formula>M310="-"</formula>
    </cfRule>
  </conditionalFormatting>
  <conditionalFormatting sqref="P310">
    <cfRule type="expression" dxfId="27363" priority="424" stopIfTrue="1">
      <formula>M310="-"</formula>
    </cfRule>
  </conditionalFormatting>
  <conditionalFormatting sqref="O311">
    <cfRule type="expression" dxfId="27362" priority="423" stopIfTrue="1">
      <formula>M311="-"</formula>
    </cfRule>
  </conditionalFormatting>
  <conditionalFormatting sqref="P311">
    <cfRule type="expression" dxfId="27361" priority="422" stopIfTrue="1">
      <formula>M311="-"</formula>
    </cfRule>
  </conditionalFormatting>
  <conditionalFormatting sqref="O313">
    <cfRule type="expression" dxfId="27360" priority="421" stopIfTrue="1">
      <formula>M313="-"</formula>
    </cfRule>
  </conditionalFormatting>
  <conditionalFormatting sqref="P313">
    <cfRule type="expression" dxfId="27359" priority="420" stopIfTrue="1">
      <formula>M313="-"</formula>
    </cfRule>
  </conditionalFormatting>
  <conditionalFormatting sqref="O314">
    <cfRule type="expression" dxfId="27358" priority="419" stopIfTrue="1">
      <formula>M314="-"</formula>
    </cfRule>
  </conditionalFormatting>
  <conditionalFormatting sqref="P314">
    <cfRule type="expression" dxfId="27357" priority="418" stopIfTrue="1">
      <formula>M314="-"</formula>
    </cfRule>
  </conditionalFormatting>
  <conditionalFormatting sqref="O315">
    <cfRule type="expression" dxfId="27356" priority="417" stopIfTrue="1">
      <formula>M315="-"</formula>
    </cfRule>
  </conditionalFormatting>
  <conditionalFormatting sqref="P315">
    <cfRule type="expression" dxfId="27355" priority="416" stopIfTrue="1">
      <formula>M315="-"</formula>
    </cfRule>
  </conditionalFormatting>
  <conditionalFormatting sqref="O319">
    <cfRule type="expression" dxfId="27354" priority="415" stopIfTrue="1">
      <formula>M319="-"</formula>
    </cfRule>
  </conditionalFormatting>
  <conditionalFormatting sqref="P319">
    <cfRule type="expression" dxfId="27353" priority="414" stopIfTrue="1">
      <formula>M319="-"</formula>
    </cfRule>
  </conditionalFormatting>
  <conditionalFormatting sqref="O312">
    <cfRule type="expression" dxfId="27352" priority="413" stopIfTrue="1">
      <formula>M312="-"</formula>
    </cfRule>
  </conditionalFormatting>
  <conditionalFormatting sqref="P312">
    <cfRule type="expression" dxfId="27351" priority="412" stopIfTrue="1">
      <formula>M312="-"</formula>
    </cfRule>
  </conditionalFormatting>
  <conditionalFormatting sqref="O316">
    <cfRule type="expression" dxfId="27350" priority="411" stopIfTrue="1">
      <formula>M316="-"</formula>
    </cfRule>
  </conditionalFormatting>
  <conditionalFormatting sqref="P316">
    <cfRule type="expression" dxfId="27349" priority="410" stopIfTrue="1">
      <formula>M316="-"</formula>
    </cfRule>
  </conditionalFormatting>
  <conditionalFormatting sqref="O317">
    <cfRule type="expression" dxfId="27348" priority="409" stopIfTrue="1">
      <formula>M317="-"</formula>
    </cfRule>
  </conditionalFormatting>
  <conditionalFormatting sqref="P317">
    <cfRule type="expression" dxfId="27347" priority="408" stopIfTrue="1">
      <formula>M317="-"</formula>
    </cfRule>
  </conditionalFormatting>
  <conditionalFormatting sqref="O298">
    <cfRule type="expression" dxfId="27346" priority="407" stopIfTrue="1">
      <formula>M298="-"</formula>
    </cfRule>
  </conditionalFormatting>
  <conditionalFormatting sqref="P298">
    <cfRule type="expression" dxfId="27345" priority="406" stopIfTrue="1">
      <formula>M298="-"</formula>
    </cfRule>
  </conditionalFormatting>
  <conditionalFormatting sqref="O303">
    <cfRule type="expression" dxfId="27344" priority="405" stopIfTrue="1">
      <formula>M303="-"</formula>
    </cfRule>
  </conditionalFormatting>
  <conditionalFormatting sqref="P303">
    <cfRule type="expression" dxfId="27343" priority="404" stopIfTrue="1">
      <formula>M303="-"</formula>
    </cfRule>
  </conditionalFormatting>
  <conditionalFormatting sqref="O300">
    <cfRule type="expression" dxfId="27342" priority="403" stopIfTrue="1">
      <formula>M300="-"</formula>
    </cfRule>
  </conditionalFormatting>
  <conditionalFormatting sqref="P300">
    <cfRule type="expression" dxfId="27341" priority="402" stopIfTrue="1">
      <formula>M300="-"</formula>
    </cfRule>
  </conditionalFormatting>
  <conditionalFormatting sqref="O301">
    <cfRule type="expression" dxfId="27340" priority="401" stopIfTrue="1">
      <formula>M301="-"</formula>
    </cfRule>
  </conditionalFormatting>
  <conditionalFormatting sqref="P301">
    <cfRule type="expression" dxfId="27339" priority="400" stopIfTrue="1">
      <formula>M301="-"</formula>
    </cfRule>
  </conditionalFormatting>
  <conditionalFormatting sqref="O195">
    <cfRule type="expression" dxfId="27338" priority="399" stopIfTrue="1">
      <formula>M195="-"</formula>
    </cfRule>
  </conditionalFormatting>
  <conditionalFormatting sqref="P195">
    <cfRule type="expression" dxfId="27337" priority="398" stopIfTrue="1">
      <formula>M195="-"</formula>
    </cfRule>
  </conditionalFormatting>
  <conditionalFormatting sqref="O196">
    <cfRule type="expression" dxfId="27336" priority="397" stopIfTrue="1">
      <formula>M196="-"</formula>
    </cfRule>
  </conditionalFormatting>
  <conditionalFormatting sqref="P196">
    <cfRule type="expression" dxfId="27335" priority="396" stopIfTrue="1">
      <formula>M196="-"</formula>
    </cfRule>
  </conditionalFormatting>
  <conditionalFormatting sqref="O197:O198">
    <cfRule type="expression" dxfId="27334" priority="395" stopIfTrue="1">
      <formula>M197="-"</formula>
    </cfRule>
  </conditionalFormatting>
  <conditionalFormatting sqref="P197:P198">
    <cfRule type="expression" dxfId="27333" priority="394" stopIfTrue="1">
      <formula>M197="-"</formula>
    </cfRule>
  </conditionalFormatting>
  <conditionalFormatting sqref="O186">
    <cfRule type="expression" dxfId="27332" priority="393" stopIfTrue="1">
      <formula>M186="-"</formula>
    </cfRule>
  </conditionalFormatting>
  <conditionalFormatting sqref="P186">
    <cfRule type="expression" dxfId="27331" priority="392" stopIfTrue="1">
      <formula>M186="-"</formula>
    </cfRule>
  </conditionalFormatting>
  <conditionalFormatting sqref="O187">
    <cfRule type="expression" dxfId="27330" priority="391" stopIfTrue="1">
      <formula>M187="-"</formula>
    </cfRule>
  </conditionalFormatting>
  <conditionalFormatting sqref="P187">
    <cfRule type="expression" dxfId="27329" priority="390" stopIfTrue="1">
      <formula>M187="-"</formula>
    </cfRule>
  </conditionalFormatting>
  <conditionalFormatting sqref="O318">
    <cfRule type="expression" dxfId="27328" priority="389" stopIfTrue="1">
      <formula>M318="-"</formula>
    </cfRule>
  </conditionalFormatting>
  <conditionalFormatting sqref="P318">
    <cfRule type="expression" dxfId="27327" priority="388" stopIfTrue="1">
      <formula>M318="-"</formula>
    </cfRule>
  </conditionalFormatting>
  <conditionalFormatting sqref="O371">
    <cfRule type="expression" dxfId="27326" priority="387" stopIfTrue="1">
      <formula>M371="-"</formula>
    </cfRule>
  </conditionalFormatting>
  <conditionalFormatting sqref="P371">
    <cfRule type="expression" dxfId="27325" priority="386" stopIfTrue="1">
      <formula>M371="-"</formula>
    </cfRule>
  </conditionalFormatting>
  <conditionalFormatting sqref="O21">
    <cfRule type="expression" dxfId="27324" priority="385" stopIfTrue="1">
      <formula>M21="-"</formula>
    </cfRule>
  </conditionalFormatting>
  <conditionalFormatting sqref="P21">
    <cfRule type="expression" dxfId="27323" priority="384" stopIfTrue="1">
      <formula>M21="-"</formula>
    </cfRule>
  </conditionalFormatting>
  <conditionalFormatting sqref="O370">
    <cfRule type="expression" dxfId="27322" priority="383" stopIfTrue="1">
      <formula>M370="-"</formula>
    </cfRule>
  </conditionalFormatting>
  <conditionalFormatting sqref="P370">
    <cfRule type="expression" dxfId="27321" priority="382" stopIfTrue="1">
      <formula>M370="-"</formula>
    </cfRule>
  </conditionalFormatting>
  <conditionalFormatting sqref="O22">
    <cfRule type="expression" dxfId="27320" priority="381" stopIfTrue="1">
      <formula>M22="-"</formula>
    </cfRule>
  </conditionalFormatting>
  <conditionalFormatting sqref="P22">
    <cfRule type="expression" dxfId="27319" priority="380" stopIfTrue="1">
      <formula>M22="-"</formula>
    </cfRule>
  </conditionalFormatting>
  <conditionalFormatting sqref="O369">
    <cfRule type="expression" dxfId="27318" priority="379" stopIfTrue="1">
      <formula>M369="-"</formula>
    </cfRule>
  </conditionalFormatting>
  <conditionalFormatting sqref="P369">
    <cfRule type="expression" dxfId="27317" priority="378" stopIfTrue="1">
      <formula>M369="-"</formula>
    </cfRule>
  </conditionalFormatting>
  <conditionalFormatting sqref="O368">
    <cfRule type="expression" dxfId="27316" priority="377" stopIfTrue="1">
      <formula>M368="-"</formula>
    </cfRule>
  </conditionalFormatting>
  <conditionalFormatting sqref="P368">
    <cfRule type="expression" dxfId="27315" priority="376" stopIfTrue="1">
      <formula>M368="-"</formula>
    </cfRule>
  </conditionalFormatting>
  <conditionalFormatting sqref="O346">
    <cfRule type="expression" dxfId="27314" priority="375" stopIfTrue="1">
      <formula>M346="-"</formula>
    </cfRule>
  </conditionalFormatting>
  <conditionalFormatting sqref="P346">
    <cfRule type="expression" dxfId="27313" priority="374" stopIfTrue="1">
      <formula>M346="-"</formula>
    </cfRule>
  </conditionalFormatting>
  <conditionalFormatting sqref="O322">
    <cfRule type="expression" dxfId="27312" priority="373" stopIfTrue="1">
      <formula>M322="-"</formula>
    </cfRule>
  </conditionalFormatting>
  <conditionalFormatting sqref="P322">
    <cfRule type="expression" dxfId="27311" priority="372" stopIfTrue="1">
      <formula>M322="-"</formula>
    </cfRule>
  </conditionalFormatting>
  <conditionalFormatting sqref="O325">
    <cfRule type="expression" dxfId="27310" priority="371" stopIfTrue="1">
      <formula>M325="-"</formula>
    </cfRule>
  </conditionalFormatting>
  <conditionalFormatting sqref="P325">
    <cfRule type="expression" dxfId="27309" priority="370" stopIfTrue="1">
      <formula>M325="-"</formula>
    </cfRule>
  </conditionalFormatting>
  <conditionalFormatting sqref="O356">
    <cfRule type="expression" dxfId="27308" priority="369" stopIfTrue="1">
      <formula>M356="-"</formula>
    </cfRule>
  </conditionalFormatting>
  <conditionalFormatting sqref="P356">
    <cfRule type="expression" dxfId="27307" priority="368" stopIfTrue="1">
      <formula>M356="-"</formula>
    </cfRule>
  </conditionalFormatting>
  <conditionalFormatting sqref="O651">
    <cfRule type="expression" dxfId="27306" priority="367" stopIfTrue="1">
      <formula>M651="-"</formula>
    </cfRule>
  </conditionalFormatting>
  <conditionalFormatting sqref="P651">
    <cfRule type="expression" dxfId="27305" priority="366" stopIfTrue="1">
      <formula>M651="-"</formula>
    </cfRule>
  </conditionalFormatting>
  <conditionalFormatting sqref="O381">
    <cfRule type="expression" dxfId="27304" priority="365" stopIfTrue="1">
      <formula>M381="-"</formula>
    </cfRule>
  </conditionalFormatting>
  <conditionalFormatting sqref="P381">
    <cfRule type="expression" dxfId="27303" priority="364" stopIfTrue="1">
      <formula>M381="-"</formula>
    </cfRule>
  </conditionalFormatting>
  <conditionalFormatting sqref="O299">
    <cfRule type="expression" dxfId="27302" priority="363" stopIfTrue="1">
      <formula>M299="-"</formula>
    </cfRule>
  </conditionalFormatting>
  <conditionalFormatting sqref="P299">
    <cfRule type="expression" dxfId="27301" priority="362" stopIfTrue="1">
      <formula>M299="-"</formula>
    </cfRule>
  </conditionalFormatting>
  <conditionalFormatting sqref="O379">
    <cfRule type="expression" dxfId="27300" priority="361" stopIfTrue="1">
      <formula>M379="-"</formula>
    </cfRule>
  </conditionalFormatting>
  <conditionalFormatting sqref="P379">
    <cfRule type="expression" dxfId="27299" priority="360" stopIfTrue="1">
      <formula>M379="-"</formula>
    </cfRule>
  </conditionalFormatting>
  <conditionalFormatting sqref="O389">
    <cfRule type="expression" dxfId="27298" priority="359" stopIfTrue="1">
      <formula>M389="-"</formula>
    </cfRule>
  </conditionalFormatting>
  <conditionalFormatting sqref="P389">
    <cfRule type="expression" dxfId="27297" priority="358" stopIfTrue="1">
      <formula>M389="-"</formula>
    </cfRule>
  </conditionalFormatting>
  <conditionalFormatting sqref="O386">
    <cfRule type="expression" dxfId="27296" priority="357" stopIfTrue="1">
      <formula>M386="-"</formula>
    </cfRule>
  </conditionalFormatting>
  <conditionalFormatting sqref="P386">
    <cfRule type="expression" dxfId="27295" priority="356" stopIfTrue="1">
      <formula>M386="-"</formula>
    </cfRule>
  </conditionalFormatting>
  <conditionalFormatting sqref="O15">
    <cfRule type="expression" dxfId="27294" priority="355" stopIfTrue="1">
      <formula>M15="-"</formula>
    </cfRule>
  </conditionalFormatting>
  <conditionalFormatting sqref="P15">
    <cfRule type="expression" dxfId="27293" priority="354" stopIfTrue="1">
      <formula>M15="-"</formula>
    </cfRule>
  </conditionalFormatting>
  <conditionalFormatting sqref="O403">
    <cfRule type="expression" dxfId="27292" priority="353" stopIfTrue="1">
      <formula>M403="-"</formula>
    </cfRule>
  </conditionalFormatting>
  <conditionalFormatting sqref="P403">
    <cfRule type="expression" dxfId="27291" priority="352" stopIfTrue="1">
      <formula>M403="-"</formula>
    </cfRule>
  </conditionalFormatting>
  <conditionalFormatting sqref="O406">
    <cfRule type="expression" dxfId="27290" priority="351" stopIfTrue="1">
      <formula>M406="-"</formula>
    </cfRule>
  </conditionalFormatting>
  <conditionalFormatting sqref="P406">
    <cfRule type="expression" dxfId="27289" priority="350" stopIfTrue="1">
      <formula>M406="-"</formula>
    </cfRule>
  </conditionalFormatting>
  <conditionalFormatting sqref="O426">
    <cfRule type="expression" dxfId="27288" priority="349" stopIfTrue="1">
      <formula>M426="-"</formula>
    </cfRule>
  </conditionalFormatting>
  <conditionalFormatting sqref="P426">
    <cfRule type="expression" dxfId="27287" priority="348" stopIfTrue="1">
      <formula>M426="-"</formula>
    </cfRule>
  </conditionalFormatting>
  <conditionalFormatting sqref="O434">
    <cfRule type="expression" dxfId="27286" priority="347" stopIfTrue="1">
      <formula>M434="-"</formula>
    </cfRule>
  </conditionalFormatting>
  <conditionalFormatting sqref="P434">
    <cfRule type="expression" dxfId="27285" priority="346" stopIfTrue="1">
      <formula>M434="-"</formula>
    </cfRule>
  </conditionalFormatting>
  <conditionalFormatting sqref="O454">
    <cfRule type="expression" dxfId="27284" priority="345" stopIfTrue="1">
      <formula>M454="-"</formula>
    </cfRule>
  </conditionalFormatting>
  <conditionalFormatting sqref="P454">
    <cfRule type="expression" dxfId="27283" priority="344" stopIfTrue="1">
      <formula>M454="-"</formula>
    </cfRule>
  </conditionalFormatting>
  <conditionalFormatting sqref="O474">
    <cfRule type="expression" dxfId="27282" priority="343" stopIfTrue="1">
      <formula>M474="-"</formula>
    </cfRule>
  </conditionalFormatting>
  <conditionalFormatting sqref="P474">
    <cfRule type="expression" dxfId="27281" priority="342" stopIfTrue="1">
      <formula>M474="-"</formula>
    </cfRule>
  </conditionalFormatting>
  <conditionalFormatting sqref="O493">
    <cfRule type="expression" dxfId="27280" priority="341" stopIfTrue="1">
      <formula>M493="-"</formula>
    </cfRule>
  </conditionalFormatting>
  <conditionalFormatting sqref="P493">
    <cfRule type="expression" dxfId="27279" priority="340" stopIfTrue="1">
      <formula>M493="-"</formula>
    </cfRule>
  </conditionalFormatting>
  <conditionalFormatting sqref="O505">
    <cfRule type="expression" dxfId="27278" priority="339" stopIfTrue="1">
      <formula>M505="-"</formula>
    </cfRule>
  </conditionalFormatting>
  <conditionalFormatting sqref="P505">
    <cfRule type="expression" dxfId="27277" priority="338" stopIfTrue="1">
      <formula>M505="-"</formula>
    </cfRule>
  </conditionalFormatting>
  <conditionalFormatting sqref="O539">
    <cfRule type="expression" dxfId="27276" priority="337" stopIfTrue="1">
      <formula>M539="-"</formula>
    </cfRule>
  </conditionalFormatting>
  <conditionalFormatting sqref="P539">
    <cfRule type="expression" dxfId="27275" priority="336" stopIfTrue="1">
      <formula>M539="-"</formula>
    </cfRule>
  </conditionalFormatting>
  <conditionalFormatting sqref="O420">
    <cfRule type="expression" dxfId="27274" priority="335" stopIfTrue="1">
      <formula>M420="-"</formula>
    </cfRule>
  </conditionalFormatting>
  <conditionalFormatting sqref="P420">
    <cfRule type="expression" dxfId="27273" priority="334" stopIfTrue="1">
      <formula>M420="-"</formula>
    </cfRule>
  </conditionalFormatting>
  <conditionalFormatting sqref="O412">
    <cfRule type="expression" dxfId="27272" priority="333" stopIfTrue="1">
      <formula>M412="-"</formula>
    </cfRule>
  </conditionalFormatting>
  <conditionalFormatting sqref="P412">
    <cfRule type="expression" dxfId="27271" priority="332" stopIfTrue="1">
      <formula>M412="-"</formula>
    </cfRule>
  </conditionalFormatting>
  <conditionalFormatting sqref="O411">
    <cfRule type="expression" dxfId="27270" priority="331" stopIfTrue="1">
      <formula>M411="-"</formula>
    </cfRule>
  </conditionalFormatting>
  <conditionalFormatting sqref="P411">
    <cfRule type="expression" dxfId="27269" priority="330" stopIfTrue="1">
      <formula>M411="-"</formula>
    </cfRule>
  </conditionalFormatting>
  <conditionalFormatting sqref="O414">
    <cfRule type="expression" dxfId="27268" priority="329" stopIfTrue="1">
      <formula>M414="-"</formula>
    </cfRule>
  </conditionalFormatting>
  <conditionalFormatting sqref="P414">
    <cfRule type="expression" dxfId="27267" priority="328" stopIfTrue="1">
      <formula>M414="-"</formula>
    </cfRule>
  </conditionalFormatting>
  <conditionalFormatting sqref="O415">
    <cfRule type="expression" dxfId="27266" priority="327" stopIfTrue="1">
      <formula>M415="-"</formula>
    </cfRule>
  </conditionalFormatting>
  <conditionalFormatting sqref="P415">
    <cfRule type="expression" dxfId="27265" priority="326" stopIfTrue="1">
      <formula>M415="-"</formula>
    </cfRule>
  </conditionalFormatting>
  <conditionalFormatting sqref="O416">
    <cfRule type="expression" dxfId="27264" priority="325" stopIfTrue="1">
      <formula>M416="-"</formula>
    </cfRule>
  </conditionalFormatting>
  <conditionalFormatting sqref="P416">
    <cfRule type="expression" dxfId="27263" priority="324" stopIfTrue="1">
      <formula>M416="-"</formula>
    </cfRule>
  </conditionalFormatting>
  <conditionalFormatting sqref="O417">
    <cfRule type="expression" dxfId="27262" priority="323" stopIfTrue="1">
      <formula>M417="-"</formula>
    </cfRule>
  </conditionalFormatting>
  <conditionalFormatting sqref="P417">
    <cfRule type="expression" dxfId="27261" priority="322" stopIfTrue="1">
      <formula>M417="-"</formula>
    </cfRule>
  </conditionalFormatting>
  <conditionalFormatting sqref="O418">
    <cfRule type="expression" dxfId="27260" priority="321" stopIfTrue="1">
      <formula>M418="-"</formula>
    </cfRule>
  </conditionalFormatting>
  <conditionalFormatting sqref="P418">
    <cfRule type="expression" dxfId="27259" priority="320" stopIfTrue="1">
      <formula>M418="-"</formula>
    </cfRule>
  </conditionalFormatting>
  <conditionalFormatting sqref="O419">
    <cfRule type="expression" dxfId="27258" priority="319" stopIfTrue="1">
      <formula>M419="-"</formula>
    </cfRule>
  </conditionalFormatting>
  <conditionalFormatting sqref="P419">
    <cfRule type="expression" dxfId="27257" priority="318" stopIfTrue="1">
      <formula>M419="-"</formula>
    </cfRule>
  </conditionalFormatting>
  <conditionalFormatting sqref="O422">
    <cfRule type="expression" dxfId="27256" priority="317" stopIfTrue="1">
      <formula>M422="-"</formula>
    </cfRule>
  </conditionalFormatting>
  <conditionalFormatting sqref="P422">
    <cfRule type="expression" dxfId="27255" priority="316" stopIfTrue="1">
      <formula>M422="-"</formula>
    </cfRule>
  </conditionalFormatting>
  <conditionalFormatting sqref="O421">
    <cfRule type="expression" dxfId="27254" priority="315" stopIfTrue="1">
      <formula>M421="-"</formula>
    </cfRule>
  </conditionalFormatting>
  <conditionalFormatting sqref="P421">
    <cfRule type="expression" dxfId="27253" priority="314" stopIfTrue="1">
      <formula>M421="-"</formula>
    </cfRule>
  </conditionalFormatting>
  <conditionalFormatting sqref="O579">
    <cfRule type="expression" dxfId="27252" priority="313" stopIfTrue="1">
      <formula>M579="-"</formula>
    </cfRule>
  </conditionalFormatting>
  <conditionalFormatting sqref="P579">
    <cfRule type="expression" dxfId="27251" priority="312" stopIfTrue="1">
      <formula>M579="-"</formula>
    </cfRule>
  </conditionalFormatting>
  <conditionalFormatting sqref="O404">
    <cfRule type="expression" dxfId="27250" priority="311" stopIfTrue="1">
      <formula>M404="-"</formula>
    </cfRule>
  </conditionalFormatting>
  <conditionalFormatting sqref="P404">
    <cfRule type="expression" dxfId="27249" priority="310" stopIfTrue="1">
      <formula>M404="-"</formula>
    </cfRule>
  </conditionalFormatting>
  <conditionalFormatting sqref="O405">
    <cfRule type="expression" dxfId="27248" priority="309" stopIfTrue="1">
      <formula>M405="-"</formula>
    </cfRule>
  </conditionalFormatting>
  <conditionalFormatting sqref="P405">
    <cfRule type="expression" dxfId="27247" priority="308" stopIfTrue="1">
      <formula>M405="-"</formula>
    </cfRule>
  </conditionalFormatting>
  <conditionalFormatting sqref="O349">
    <cfRule type="expression" dxfId="27246" priority="307" stopIfTrue="1">
      <formula>M349="-"</formula>
    </cfRule>
  </conditionalFormatting>
  <conditionalFormatting sqref="P349">
    <cfRule type="expression" dxfId="27245" priority="306" stopIfTrue="1">
      <formula>M349="-"</formula>
    </cfRule>
  </conditionalFormatting>
  <conditionalFormatting sqref="O498">
    <cfRule type="expression" dxfId="27244" priority="305" stopIfTrue="1">
      <formula>M498="-"</formula>
    </cfRule>
  </conditionalFormatting>
  <conditionalFormatting sqref="P498">
    <cfRule type="expression" dxfId="27243" priority="304" stopIfTrue="1">
      <formula>M498="-"</formula>
    </cfRule>
  </conditionalFormatting>
  <conditionalFormatting sqref="O448">
    <cfRule type="expression" dxfId="27242" priority="303" stopIfTrue="1">
      <formula>M448="-"</formula>
    </cfRule>
  </conditionalFormatting>
  <conditionalFormatting sqref="P448">
    <cfRule type="expression" dxfId="27241" priority="302" stopIfTrue="1">
      <formula>M448="-"</formula>
    </cfRule>
  </conditionalFormatting>
  <conditionalFormatting sqref="O449">
    <cfRule type="expression" dxfId="27240" priority="301" stopIfTrue="1">
      <formula>M449="-"</formula>
    </cfRule>
  </conditionalFormatting>
  <conditionalFormatting sqref="P449">
    <cfRule type="expression" dxfId="27239" priority="300" stopIfTrue="1">
      <formula>M449="-"</formula>
    </cfRule>
  </conditionalFormatting>
  <conditionalFormatting sqref="O450">
    <cfRule type="expression" dxfId="27238" priority="299" stopIfTrue="1">
      <formula>M450="-"</formula>
    </cfRule>
  </conditionalFormatting>
  <conditionalFormatting sqref="P450">
    <cfRule type="expression" dxfId="27237" priority="298" stopIfTrue="1">
      <formula>M450="-"</formula>
    </cfRule>
  </conditionalFormatting>
  <conditionalFormatting sqref="O451">
    <cfRule type="expression" dxfId="27236" priority="297" stopIfTrue="1">
      <formula>M451="-"</formula>
    </cfRule>
  </conditionalFormatting>
  <conditionalFormatting sqref="P451">
    <cfRule type="expression" dxfId="27235" priority="296" stopIfTrue="1">
      <formula>M451="-"</formula>
    </cfRule>
  </conditionalFormatting>
  <conditionalFormatting sqref="O452">
    <cfRule type="expression" dxfId="27234" priority="295" stopIfTrue="1">
      <formula>M452="-"</formula>
    </cfRule>
  </conditionalFormatting>
  <conditionalFormatting sqref="P452">
    <cfRule type="expression" dxfId="27233" priority="294" stopIfTrue="1">
      <formula>M452="-"</formula>
    </cfRule>
  </conditionalFormatting>
  <conditionalFormatting sqref="O453">
    <cfRule type="expression" dxfId="27232" priority="293" stopIfTrue="1">
      <formula>M453="-"</formula>
    </cfRule>
  </conditionalFormatting>
  <conditionalFormatting sqref="P453">
    <cfRule type="expression" dxfId="27231" priority="292" stopIfTrue="1">
      <formula>M453="-"</formula>
    </cfRule>
  </conditionalFormatting>
  <conditionalFormatting sqref="O506">
    <cfRule type="expression" dxfId="27230" priority="291" stopIfTrue="1">
      <formula>M506="-"</formula>
    </cfRule>
  </conditionalFormatting>
  <conditionalFormatting sqref="P506">
    <cfRule type="expression" dxfId="27229" priority="290" stopIfTrue="1">
      <formula>M506="-"</formula>
    </cfRule>
  </conditionalFormatting>
  <conditionalFormatting sqref="O513">
    <cfRule type="expression" dxfId="27228" priority="289" stopIfTrue="1">
      <formula>M513="-"</formula>
    </cfRule>
  </conditionalFormatting>
  <conditionalFormatting sqref="P513">
    <cfRule type="expression" dxfId="27227" priority="288" stopIfTrue="1">
      <formula>M513="-"</formula>
    </cfRule>
  </conditionalFormatting>
  <conditionalFormatting sqref="O515">
    <cfRule type="expression" dxfId="27226" priority="287" stopIfTrue="1">
      <formula>M515="-"</formula>
    </cfRule>
  </conditionalFormatting>
  <conditionalFormatting sqref="P515">
    <cfRule type="expression" dxfId="27225" priority="286" stopIfTrue="1">
      <formula>M515="-"</formula>
    </cfRule>
  </conditionalFormatting>
  <conditionalFormatting sqref="O514">
    <cfRule type="expression" dxfId="27224" priority="285" stopIfTrue="1">
      <formula>M514="-"</formula>
    </cfRule>
  </conditionalFormatting>
  <conditionalFormatting sqref="P514">
    <cfRule type="expression" dxfId="27223" priority="284" stopIfTrue="1">
      <formula>M514="-"</formula>
    </cfRule>
  </conditionalFormatting>
  <conditionalFormatting sqref="O470">
    <cfRule type="expression" dxfId="27222" priority="283" stopIfTrue="1">
      <formula>M470="-"</formula>
    </cfRule>
  </conditionalFormatting>
  <conditionalFormatting sqref="P470">
    <cfRule type="expression" dxfId="27221" priority="282" stopIfTrue="1">
      <formula>M470="-"</formula>
    </cfRule>
  </conditionalFormatting>
  <conditionalFormatting sqref="O584">
    <cfRule type="expression" dxfId="27220" priority="281" stopIfTrue="1">
      <formula>M584="-"</formula>
    </cfRule>
  </conditionalFormatting>
  <conditionalFormatting sqref="P584">
    <cfRule type="expression" dxfId="27219" priority="280" stopIfTrue="1">
      <formula>M584="-"</formula>
    </cfRule>
  </conditionalFormatting>
  <conditionalFormatting sqref="O585">
    <cfRule type="expression" dxfId="27218" priority="279" stopIfTrue="1">
      <formula>M585="-"</formula>
    </cfRule>
  </conditionalFormatting>
  <conditionalFormatting sqref="P585">
    <cfRule type="expression" dxfId="27217" priority="278" stopIfTrue="1">
      <formula>M585="-"</formula>
    </cfRule>
  </conditionalFormatting>
  <conditionalFormatting sqref="O561">
    <cfRule type="expression" dxfId="27216" priority="277" stopIfTrue="1">
      <formula>M561="-"</formula>
    </cfRule>
  </conditionalFormatting>
  <conditionalFormatting sqref="P561">
    <cfRule type="expression" dxfId="27215" priority="276" stopIfTrue="1">
      <formula>M561="-"</formula>
    </cfRule>
  </conditionalFormatting>
  <conditionalFormatting sqref="O562">
    <cfRule type="expression" dxfId="27214" priority="275" stopIfTrue="1">
      <formula>M562="-"</formula>
    </cfRule>
  </conditionalFormatting>
  <conditionalFormatting sqref="P562">
    <cfRule type="expression" dxfId="27213" priority="274" stopIfTrue="1">
      <formula>M562="-"</formula>
    </cfRule>
  </conditionalFormatting>
  <conditionalFormatting sqref="O563">
    <cfRule type="expression" dxfId="27212" priority="273" stopIfTrue="1">
      <formula>M563="-"</formula>
    </cfRule>
  </conditionalFormatting>
  <conditionalFormatting sqref="P563">
    <cfRule type="expression" dxfId="27211" priority="272" stopIfTrue="1">
      <formula>M563="-"</formula>
    </cfRule>
  </conditionalFormatting>
  <conditionalFormatting sqref="O564">
    <cfRule type="expression" dxfId="27210" priority="271" stopIfTrue="1">
      <formula>M564="-"</formula>
    </cfRule>
  </conditionalFormatting>
  <conditionalFormatting sqref="P564">
    <cfRule type="expression" dxfId="27209" priority="270" stopIfTrue="1">
      <formula>M564="-"</formula>
    </cfRule>
  </conditionalFormatting>
  <conditionalFormatting sqref="O565">
    <cfRule type="expression" dxfId="27208" priority="269" stopIfTrue="1">
      <formula>M565="-"</formula>
    </cfRule>
  </conditionalFormatting>
  <conditionalFormatting sqref="P565">
    <cfRule type="expression" dxfId="27207" priority="268" stopIfTrue="1">
      <formula>M565="-"</formula>
    </cfRule>
  </conditionalFormatting>
  <conditionalFormatting sqref="O482">
    <cfRule type="expression" dxfId="27206" priority="267" stopIfTrue="1">
      <formula>M482="-"</formula>
    </cfRule>
  </conditionalFormatting>
  <conditionalFormatting sqref="P482">
    <cfRule type="expression" dxfId="27205" priority="266" stopIfTrue="1">
      <formula>M482="-"</formula>
    </cfRule>
  </conditionalFormatting>
  <conditionalFormatting sqref="O440">
    <cfRule type="expression" dxfId="27204" priority="265" stopIfTrue="1">
      <formula>M440="-"</formula>
    </cfRule>
  </conditionalFormatting>
  <conditionalFormatting sqref="P440">
    <cfRule type="expression" dxfId="27203" priority="264" stopIfTrue="1">
      <formula>M440="-"</formula>
    </cfRule>
  </conditionalFormatting>
  <conditionalFormatting sqref="O574">
    <cfRule type="expression" dxfId="27202" priority="263" stopIfTrue="1">
      <formula>M574="-"</formula>
    </cfRule>
  </conditionalFormatting>
  <conditionalFormatting sqref="P574">
    <cfRule type="expression" dxfId="27201" priority="262" stopIfTrue="1">
      <formula>M574="-"</formula>
    </cfRule>
  </conditionalFormatting>
  <conditionalFormatting sqref="O527">
    <cfRule type="expression" dxfId="27200" priority="261" stopIfTrue="1">
      <formula>M527="-"</formula>
    </cfRule>
  </conditionalFormatting>
  <conditionalFormatting sqref="P527">
    <cfRule type="expression" dxfId="27199" priority="260" stopIfTrue="1">
      <formula>M527="-"</formula>
    </cfRule>
  </conditionalFormatting>
  <conditionalFormatting sqref="O528">
    <cfRule type="expression" dxfId="27198" priority="259" stopIfTrue="1">
      <formula>M528="-"</formula>
    </cfRule>
  </conditionalFormatting>
  <conditionalFormatting sqref="P528">
    <cfRule type="expression" dxfId="27197" priority="258" stopIfTrue="1">
      <formula>M528="-"</formula>
    </cfRule>
  </conditionalFormatting>
  <conditionalFormatting sqref="O529">
    <cfRule type="expression" dxfId="27196" priority="257" stopIfTrue="1">
      <formula>M529="-"</formula>
    </cfRule>
  </conditionalFormatting>
  <conditionalFormatting sqref="P529">
    <cfRule type="expression" dxfId="27195" priority="256" stopIfTrue="1">
      <formula>M529="-"</formula>
    </cfRule>
  </conditionalFormatting>
  <conditionalFormatting sqref="O501">
    <cfRule type="expression" dxfId="27194" priority="255" stopIfTrue="1">
      <formula>M501="-"</formula>
    </cfRule>
  </conditionalFormatting>
  <conditionalFormatting sqref="P501">
    <cfRule type="expression" dxfId="27193" priority="254" stopIfTrue="1">
      <formula>M501="-"</formula>
    </cfRule>
  </conditionalFormatting>
  <conditionalFormatting sqref="O302">
    <cfRule type="expression" dxfId="27192" priority="253" stopIfTrue="1">
      <formula>M302="-"</formula>
    </cfRule>
  </conditionalFormatting>
  <conditionalFormatting sqref="P302">
    <cfRule type="expression" dxfId="27191" priority="252" stopIfTrue="1">
      <formula>M302="-"</formula>
    </cfRule>
  </conditionalFormatting>
  <conditionalFormatting sqref="O596">
    <cfRule type="expression" dxfId="27190" priority="251" stopIfTrue="1">
      <formula>M596="-"</formula>
    </cfRule>
  </conditionalFormatting>
  <conditionalFormatting sqref="P596">
    <cfRule type="expression" dxfId="27189" priority="250" stopIfTrue="1">
      <formula>M596="-"</formula>
    </cfRule>
  </conditionalFormatting>
  <conditionalFormatting sqref="O628">
    <cfRule type="expression" dxfId="27188" priority="249" stopIfTrue="1">
      <formula>M628="-"</formula>
    </cfRule>
  </conditionalFormatting>
  <conditionalFormatting sqref="P628">
    <cfRule type="expression" dxfId="27187" priority="248" stopIfTrue="1">
      <formula>M628="-"</formula>
    </cfRule>
  </conditionalFormatting>
  <conditionalFormatting sqref="O639">
    <cfRule type="expression" dxfId="27186" priority="247" stopIfTrue="1">
      <formula>M639="-"</formula>
    </cfRule>
  </conditionalFormatting>
  <conditionalFormatting sqref="P639">
    <cfRule type="expression" dxfId="27185" priority="246" stopIfTrue="1">
      <formula>M639="-"</formula>
    </cfRule>
  </conditionalFormatting>
  <conditionalFormatting sqref="O308">
    <cfRule type="expression" dxfId="27184" priority="245" stopIfTrue="1">
      <formula>M308="-"</formula>
    </cfRule>
  </conditionalFormatting>
  <conditionalFormatting sqref="P308">
    <cfRule type="expression" dxfId="27183" priority="244" stopIfTrue="1">
      <formula>M308="-"</formula>
    </cfRule>
  </conditionalFormatting>
  <conditionalFormatting sqref="O634">
    <cfRule type="expression" dxfId="27182" priority="243" stopIfTrue="1">
      <formula>M634="-"</formula>
    </cfRule>
  </conditionalFormatting>
  <conditionalFormatting sqref="P634">
    <cfRule type="expression" dxfId="27181" priority="242" stopIfTrue="1">
      <formula>M634="-"</formula>
    </cfRule>
  </conditionalFormatting>
  <conditionalFormatting sqref="O644">
    <cfRule type="expression" dxfId="27180" priority="241" stopIfTrue="1">
      <formula>M644="-"</formula>
    </cfRule>
  </conditionalFormatting>
  <conditionalFormatting sqref="P644">
    <cfRule type="expression" dxfId="27179" priority="240" stopIfTrue="1">
      <formula>M644="-"</formula>
    </cfRule>
  </conditionalFormatting>
  <conditionalFormatting sqref="O675">
    <cfRule type="expression" dxfId="27178" priority="239" stopIfTrue="1">
      <formula>M675="-"</formula>
    </cfRule>
  </conditionalFormatting>
  <conditionalFormatting sqref="P675">
    <cfRule type="expression" dxfId="27177" priority="238" stopIfTrue="1">
      <formula>M675="-"</formula>
    </cfRule>
  </conditionalFormatting>
  <conditionalFormatting sqref="O636">
    <cfRule type="expression" dxfId="27176" priority="237" stopIfTrue="1">
      <formula>M636="-"</formula>
    </cfRule>
  </conditionalFormatting>
  <conditionalFormatting sqref="P636">
    <cfRule type="expression" dxfId="27175" priority="236" stopIfTrue="1">
      <formula>M636="-"</formula>
    </cfRule>
  </conditionalFormatting>
  <conditionalFormatting sqref="O689">
    <cfRule type="expression" dxfId="27174" priority="205" stopIfTrue="1">
      <formula>M689="-"</formula>
    </cfRule>
  </conditionalFormatting>
  <conditionalFormatting sqref="P689">
    <cfRule type="expression" dxfId="27173" priority="204" stopIfTrue="1">
      <formula>M689="-"</formula>
    </cfRule>
  </conditionalFormatting>
  <conditionalFormatting sqref="O676">
    <cfRule type="expression" dxfId="27172" priority="235" stopIfTrue="1">
      <formula>M676="-"</formula>
    </cfRule>
  </conditionalFormatting>
  <conditionalFormatting sqref="P676">
    <cfRule type="expression" dxfId="27171" priority="234" stopIfTrue="1">
      <formula>M676="-"</formula>
    </cfRule>
  </conditionalFormatting>
  <conditionalFormatting sqref="O633">
    <cfRule type="expression" dxfId="27170" priority="233" stopIfTrue="1">
      <formula>M633="-"</formula>
    </cfRule>
  </conditionalFormatting>
  <conditionalFormatting sqref="P633">
    <cfRule type="expression" dxfId="27169" priority="232" stopIfTrue="1">
      <formula>M633="-"</formula>
    </cfRule>
  </conditionalFormatting>
  <conditionalFormatting sqref="O646">
    <cfRule type="expression" dxfId="27168" priority="231" stopIfTrue="1">
      <formula>M646="-"</formula>
    </cfRule>
  </conditionalFormatting>
  <conditionalFormatting sqref="P646">
    <cfRule type="expression" dxfId="27167" priority="230" stopIfTrue="1">
      <formula>M646="-"</formula>
    </cfRule>
  </conditionalFormatting>
  <conditionalFormatting sqref="O667">
    <cfRule type="expression" dxfId="27166" priority="229" stopIfTrue="1">
      <formula>M667="-"</formula>
    </cfRule>
  </conditionalFormatting>
  <conditionalFormatting sqref="P667">
    <cfRule type="expression" dxfId="27165" priority="228" stopIfTrue="1">
      <formula>M667="-"</formula>
    </cfRule>
  </conditionalFormatting>
  <conditionalFormatting sqref="O666">
    <cfRule type="expression" dxfId="27164" priority="227" stopIfTrue="1">
      <formula>M666="-"</formula>
    </cfRule>
  </conditionalFormatting>
  <conditionalFormatting sqref="P666">
    <cfRule type="expression" dxfId="27163" priority="226" stopIfTrue="1">
      <formula>M666="-"</formula>
    </cfRule>
  </conditionalFormatting>
  <conditionalFormatting sqref="O652">
    <cfRule type="expression" dxfId="27162" priority="225" stopIfTrue="1">
      <formula>M652="-"</formula>
    </cfRule>
  </conditionalFormatting>
  <conditionalFormatting sqref="P652">
    <cfRule type="expression" dxfId="27161" priority="224" stopIfTrue="1">
      <formula>M652="-"</formula>
    </cfRule>
  </conditionalFormatting>
  <conditionalFormatting sqref="O660">
    <cfRule type="expression" dxfId="27160" priority="223" stopIfTrue="1">
      <formula>M660="-"</formula>
    </cfRule>
  </conditionalFormatting>
  <conditionalFormatting sqref="P660">
    <cfRule type="expression" dxfId="27159" priority="222" stopIfTrue="1">
      <formula>M660="-"</formula>
    </cfRule>
  </conditionalFormatting>
  <conditionalFormatting sqref="O671">
    <cfRule type="expression" dxfId="27158" priority="221" stopIfTrue="1">
      <formula>M671="-"</formula>
    </cfRule>
  </conditionalFormatting>
  <conditionalFormatting sqref="P671">
    <cfRule type="expression" dxfId="27157" priority="220" stopIfTrue="1">
      <formula>M671="-"</formula>
    </cfRule>
  </conditionalFormatting>
  <conditionalFormatting sqref="O715">
    <cfRule type="expression" dxfId="27156" priority="219" stopIfTrue="1">
      <formula>M715="-"</formula>
    </cfRule>
  </conditionalFormatting>
  <conditionalFormatting sqref="P715">
    <cfRule type="expression" dxfId="27155" priority="218" stopIfTrue="1">
      <formula>M715="-"</formula>
    </cfRule>
  </conditionalFormatting>
  <conditionalFormatting sqref="O738">
    <cfRule type="expression" dxfId="27154" priority="217" stopIfTrue="1">
      <formula>M738="-"</formula>
    </cfRule>
  </conditionalFormatting>
  <conditionalFormatting sqref="P738">
    <cfRule type="expression" dxfId="27153" priority="216" stopIfTrue="1">
      <formula>M738="-"</formula>
    </cfRule>
  </conditionalFormatting>
  <conditionalFormatting sqref="O304">
    <cfRule type="expression" dxfId="27152" priority="215" stopIfTrue="1">
      <formula>M304="-"</formula>
    </cfRule>
  </conditionalFormatting>
  <conditionalFormatting sqref="P304">
    <cfRule type="expression" dxfId="27151" priority="214" stopIfTrue="1">
      <formula>M304="-"</formula>
    </cfRule>
  </conditionalFormatting>
  <conditionalFormatting sqref="O680">
    <cfRule type="expression" dxfId="27150" priority="213" stopIfTrue="1">
      <formula>M680="-"</formula>
    </cfRule>
  </conditionalFormatting>
  <conditionalFormatting sqref="P680">
    <cfRule type="expression" dxfId="27149" priority="212" stopIfTrue="1">
      <formula>M680="-"</formula>
    </cfRule>
  </conditionalFormatting>
  <conditionalFormatting sqref="O737">
    <cfRule type="expression" dxfId="27148" priority="211" stopIfTrue="1">
      <formula>M737="-"</formula>
    </cfRule>
  </conditionalFormatting>
  <conditionalFormatting sqref="P737">
    <cfRule type="expression" dxfId="27147" priority="210" stopIfTrue="1">
      <formula>M737="-"</formula>
    </cfRule>
  </conditionalFormatting>
  <conditionalFormatting sqref="O712">
    <cfRule type="expression" dxfId="27146" priority="209" stopIfTrue="1">
      <formula>M712="-"</formula>
    </cfRule>
  </conditionalFormatting>
  <conditionalFormatting sqref="P712">
    <cfRule type="expression" dxfId="27145" priority="208" stopIfTrue="1">
      <formula>M712="-"</formula>
    </cfRule>
  </conditionalFormatting>
  <conditionalFormatting sqref="O695">
    <cfRule type="expression" dxfId="27144" priority="207" stopIfTrue="1">
      <formula>M695="-"</formula>
    </cfRule>
  </conditionalFormatting>
  <conditionalFormatting sqref="P695">
    <cfRule type="expression" dxfId="27143" priority="206" stopIfTrue="1">
      <formula>M695="-"</formula>
    </cfRule>
  </conditionalFormatting>
  <conditionalFormatting sqref="O693">
    <cfRule type="expression" dxfId="27142" priority="203" stopIfTrue="1">
      <formula>M693="-"</formula>
    </cfRule>
  </conditionalFormatting>
  <conditionalFormatting sqref="P693">
    <cfRule type="expression" dxfId="27141" priority="202" stopIfTrue="1">
      <formula>M693="-"</formula>
    </cfRule>
  </conditionalFormatting>
  <conditionalFormatting sqref="O684">
    <cfRule type="expression" dxfId="27140" priority="201" stopIfTrue="1">
      <formula>M684="-"</formula>
    </cfRule>
  </conditionalFormatting>
  <conditionalFormatting sqref="P684">
    <cfRule type="expression" dxfId="27139" priority="200" stopIfTrue="1">
      <formula>M684="-"</formula>
    </cfRule>
  </conditionalFormatting>
  <conditionalFormatting sqref="O685">
    <cfRule type="expression" dxfId="27138" priority="199" stopIfTrue="1">
      <formula>M685="-"</formula>
    </cfRule>
  </conditionalFormatting>
  <conditionalFormatting sqref="P685">
    <cfRule type="expression" dxfId="27137" priority="198" stopIfTrue="1">
      <formula>M685="-"</formula>
    </cfRule>
  </conditionalFormatting>
  <conditionalFormatting sqref="O686">
    <cfRule type="expression" dxfId="27136" priority="197" stopIfTrue="1">
      <formula>M686="-"</formula>
    </cfRule>
  </conditionalFormatting>
  <conditionalFormatting sqref="P686">
    <cfRule type="expression" dxfId="27135" priority="196" stopIfTrue="1">
      <formula>M686="-"</formula>
    </cfRule>
  </conditionalFormatting>
  <conditionalFormatting sqref="O687">
    <cfRule type="expression" dxfId="27134" priority="195" stopIfTrue="1">
      <formula>M687="-"</formula>
    </cfRule>
  </conditionalFormatting>
  <conditionalFormatting sqref="P687">
    <cfRule type="expression" dxfId="27133" priority="194" stopIfTrue="1">
      <formula>M687="-"</formula>
    </cfRule>
  </conditionalFormatting>
  <conditionalFormatting sqref="O688">
    <cfRule type="expression" dxfId="27132" priority="193" stopIfTrue="1">
      <formula>M688="-"</formula>
    </cfRule>
  </conditionalFormatting>
  <conditionalFormatting sqref="P688">
    <cfRule type="expression" dxfId="27131" priority="192" stopIfTrue="1">
      <formula>M688="-"</formula>
    </cfRule>
  </conditionalFormatting>
  <conditionalFormatting sqref="O692">
    <cfRule type="expression" dxfId="27130" priority="191" stopIfTrue="1">
      <formula>M692="-"</formula>
    </cfRule>
  </conditionalFormatting>
  <conditionalFormatting sqref="P692">
    <cfRule type="expression" dxfId="27129" priority="190" stopIfTrue="1">
      <formula>M692="-"</formula>
    </cfRule>
  </conditionalFormatting>
  <conditionalFormatting sqref="O691">
    <cfRule type="expression" dxfId="27128" priority="189" stopIfTrue="1">
      <formula>M691="-"</formula>
    </cfRule>
  </conditionalFormatting>
  <conditionalFormatting sqref="P691">
    <cfRule type="expression" dxfId="27127" priority="188" stopIfTrue="1">
      <formula>M691="-"</formula>
    </cfRule>
  </conditionalFormatting>
  <conditionalFormatting sqref="O690">
    <cfRule type="expression" dxfId="27126" priority="187" stopIfTrue="1">
      <formula>M690="-"</formula>
    </cfRule>
  </conditionalFormatting>
  <conditionalFormatting sqref="P690">
    <cfRule type="expression" dxfId="27125" priority="186" stopIfTrue="1">
      <formula>M690="-"</formula>
    </cfRule>
  </conditionalFormatting>
  <conditionalFormatting sqref="O694">
    <cfRule type="expression" dxfId="27124" priority="185" stopIfTrue="1">
      <formula>M694="-"</formula>
    </cfRule>
  </conditionalFormatting>
  <conditionalFormatting sqref="P694">
    <cfRule type="expression" dxfId="27123" priority="184" stopIfTrue="1">
      <formula>M694="-"</formula>
    </cfRule>
  </conditionalFormatting>
  <conditionalFormatting sqref="O704">
    <cfRule type="expression" dxfId="27122" priority="183" stopIfTrue="1">
      <formula>M704="-"</formula>
    </cfRule>
  </conditionalFormatting>
  <conditionalFormatting sqref="P704">
    <cfRule type="expression" dxfId="27121" priority="182" stopIfTrue="1">
      <formula>M704="-"</formula>
    </cfRule>
  </conditionalFormatting>
  <conditionalFormatting sqref="O697">
    <cfRule type="expression" dxfId="27120" priority="181" stopIfTrue="1">
      <formula>M697="-"</formula>
    </cfRule>
  </conditionalFormatting>
  <conditionalFormatting sqref="P697">
    <cfRule type="expression" dxfId="27119" priority="180" stopIfTrue="1">
      <formula>M697="-"</formula>
    </cfRule>
  </conditionalFormatting>
  <conditionalFormatting sqref="O698">
    <cfRule type="expression" dxfId="27118" priority="179" stopIfTrue="1">
      <formula>M698="-"</formula>
    </cfRule>
  </conditionalFormatting>
  <conditionalFormatting sqref="P698">
    <cfRule type="expression" dxfId="27117" priority="178" stopIfTrue="1">
      <formula>M698="-"</formula>
    </cfRule>
  </conditionalFormatting>
  <conditionalFormatting sqref="O699">
    <cfRule type="expression" dxfId="27116" priority="177" stopIfTrue="1">
      <formula>M699="-"</formula>
    </cfRule>
  </conditionalFormatting>
  <conditionalFormatting sqref="P699">
    <cfRule type="expression" dxfId="27115" priority="176" stopIfTrue="1">
      <formula>M699="-"</formula>
    </cfRule>
  </conditionalFormatting>
  <conditionalFormatting sqref="O703">
    <cfRule type="expression" dxfId="27114" priority="175" stopIfTrue="1">
      <formula>M703="-"</formula>
    </cfRule>
  </conditionalFormatting>
  <conditionalFormatting sqref="P703">
    <cfRule type="expression" dxfId="27113" priority="174" stopIfTrue="1">
      <formula>M703="-"</formula>
    </cfRule>
  </conditionalFormatting>
  <conditionalFormatting sqref="O702">
    <cfRule type="expression" dxfId="27112" priority="173" stopIfTrue="1">
      <formula>M702="-"</formula>
    </cfRule>
  </conditionalFormatting>
  <conditionalFormatting sqref="P702">
    <cfRule type="expression" dxfId="27111" priority="172" stopIfTrue="1">
      <formula>M702="-"</formula>
    </cfRule>
  </conditionalFormatting>
  <conditionalFormatting sqref="O701">
    <cfRule type="expression" dxfId="27110" priority="171" stopIfTrue="1">
      <formula>M701="-"</formula>
    </cfRule>
  </conditionalFormatting>
  <conditionalFormatting sqref="P701">
    <cfRule type="expression" dxfId="27109" priority="170" stopIfTrue="1">
      <formula>M701="-"</formula>
    </cfRule>
  </conditionalFormatting>
  <conditionalFormatting sqref="O700">
    <cfRule type="expression" dxfId="27108" priority="169" stopIfTrue="1">
      <formula>M700="-"</formula>
    </cfRule>
  </conditionalFormatting>
  <conditionalFormatting sqref="P700">
    <cfRule type="expression" dxfId="27107" priority="168" stopIfTrue="1">
      <formula>M700="-"</formula>
    </cfRule>
  </conditionalFormatting>
  <conditionalFormatting sqref="O705">
    <cfRule type="expression" dxfId="27106" priority="167" stopIfTrue="1">
      <formula>M705="-"</formula>
    </cfRule>
  </conditionalFormatting>
  <conditionalFormatting sqref="P705">
    <cfRule type="expression" dxfId="27105" priority="166" stopIfTrue="1">
      <formula>M705="-"</formula>
    </cfRule>
  </conditionalFormatting>
  <conditionalFormatting sqref="O706">
    <cfRule type="expression" dxfId="27104" priority="165" stopIfTrue="1">
      <formula>M706="-"</formula>
    </cfRule>
  </conditionalFormatting>
  <conditionalFormatting sqref="P706">
    <cfRule type="expression" dxfId="27103" priority="164" stopIfTrue="1">
      <formula>M706="-"</formula>
    </cfRule>
  </conditionalFormatting>
  <conditionalFormatting sqref="O710">
    <cfRule type="expression" dxfId="27102" priority="163" stopIfTrue="1">
      <formula>M710="-"</formula>
    </cfRule>
  </conditionalFormatting>
  <conditionalFormatting sqref="P710">
    <cfRule type="expression" dxfId="27101" priority="162" stopIfTrue="1">
      <formula>M710="-"</formula>
    </cfRule>
  </conditionalFormatting>
  <conditionalFormatting sqref="O709">
    <cfRule type="expression" dxfId="27100" priority="161" stopIfTrue="1">
      <formula>M709="-"</formula>
    </cfRule>
  </conditionalFormatting>
  <conditionalFormatting sqref="P709">
    <cfRule type="expression" dxfId="27099" priority="160" stopIfTrue="1">
      <formula>M709="-"</formula>
    </cfRule>
  </conditionalFormatting>
  <conditionalFormatting sqref="O708">
    <cfRule type="expression" dxfId="27098" priority="159" stopIfTrue="1">
      <formula>M708="-"</formula>
    </cfRule>
  </conditionalFormatting>
  <conditionalFormatting sqref="P708">
    <cfRule type="expression" dxfId="27097" priority="158" stopIfTrue="1">
      <formula>M708="-"</formula>
    </cfRule>
  </conditionalFormatting>
  <conditionalFormatting sqref="O707">
    <cfRule type="expression" dxfId="27096" priority="157" stopIfTrue="1">
      <formula>M707="-"</formula>
    </cfRule>
  </conditionalFormatting>
  <conditionalFormatting sqref="P707">
    <cfRule type="expression" dxfId="27095" priority="156" stopIfTrue="1">
      <formula>M707="-"</formula>
    </cfRule>
  </conditionalFormatting>
  <conditionalFormatting sqref="O739">
    <cfRule type="expression" dxfId="27094" priority="155" stopIfTrue="1">
      <formula>M739="-"</formula>
    </cfRule>
  </conditionalFormatting>
  <conditionalFormatting sqref="P739">
    <cfRule type="expression" dxfId="27093" priority="154" stopIfTrue="1">
      <formula>M739="-"</formula>
    </cfRule>
  </conditionalFormatting>
  <conditionalFormatting sqref="O740">
    <cfRule type="expression" dxfId="27092" priority="153" stopIfTrue="1">
      <formula>M740="-"</formula>
    </cfRule>
  </conditionalFormatting>
  <conditionalFormatting sqref="P740">
    <cfRule type="expression" dxfId="27091" priority="152" stopIfTrue="1">
      <formula>M740="-"</formula>
    </cfRule>
  </conditionalFormatting>
  <conditionalFormatting sqref="O713">
    <cfRule type="expression" dxfId="27090" priority="151" stopIfTrue="1">
      <formula>M713="-"</formula>
    </cfRule>
  </conditionalFormatting>
  <conditionalFormatting sqref="P713">
    <cfRule type="expression" dxfId="27089" priority="150" stopIfTrue="1">
      <formula>M713="-"</formula>
    </cfRule>
  </conditionalFormatting>
  <conditionalFormatting sqref="O720">
    <cfRule type="expression" dxfId="27088" priority="149" stopIfTrue="1">
      <formula>M720="-"</formula>
    </cfRule>
  </conditionalFormatting>
  <conditionalFormatting sqref="P720">
    <cfRule type="expression" dxfId="27087" priority="148" stopIfTrue="1">
      <formula>M720="-"</formula>
    </cfRule>
  </conditionalFormatting>
  <conditionalFormatting sqref="O719">
    <cfRule type="expression" dxfId="27086" priority="147" stopIfTrue="1">
      <formula>M719="-"</formula>
    </cfRule>
  </conditionalFormatting>
  <conditionalFormatting sqref="P719">
    <cfRule type="expression" dxfId="27085" priority="146" stopIfTrue="1">
      <formula>M719="-"</formula>
    </cfRule>
  </conditionalFormatting>
  <conditionalFormatting sqref="O721">
    <cfRule type="expression" dxfId="27084" priority="145" stopIfTrue="1">
      <formula>M721="-"</formula>
    </cfRule>
  </conditionalFormatting>
  <conditionalFormatting sqref="P721">
    <cfRule type="expression" dxfId="27083" priority="144" stopIfTrue="1">
      <formula>M721="-"</formula>
    </cfRule>
  </conditionalFormatting>
  <conditionalFormatting sqref="O722">
    <cfRule type="expression" dxfId="27082" priority="143" stopIfTrue="1">
      <formula>M722="-"</formula>
    </cfRule>
  </conditionalFormatting>
  <conditionalFormatting sqref="P722">
    <cfRule type="expression" dxfId="27081" priority="142" stopIfTrue="1">
      <formula>M722="-"</formula>
    </cfRule>
  </conditionalFormatting>
  <conditionalFormatting sqref="O208">
    <cfRule type="expression" dxfId="27080" priority="141" stopIfTrue="1">
      <formula>M208="-"</formula>
    </cfRule>
  </conditionalFormatting>
  <conditionalFormatting sqref="P208">
    <cfRule type="expression" dxfId="27079" priority="140" stopIfTrue="1">
      <formula>M208="-"</formula>
    </cfRule>
  </conditionalFormatting>
  <conditionalFormatting sqref="O729">
    <cfRule type="expression" dxfId="27078" priority="139" stopIfTrue="1">
      <formula>M729="-"</formula>
    </cfRule>
  </conditionalFormatting>
  <conditionalFormatting sqref="P729">
    <cfRule type="expression" dxfId="27077" priority="138" stopIfTrue="1">
      <formula>M729="-"</formula>
    </cfRule>
  </conditionalFormatting>
  <conditionalFormatting sqref="O727">
    <cfRule type="expression" dxfId="27076" priority="137" stopIfTrue="1">
      <formula>M727="-"</formula>
    </cfRule>
  </conditionalFormatting>
  <conditionalFormatting sqref="P727">
    <cfRule type="expression" dxfId="27075" priority="136" stopIfTrue="1">
      <formula>M727="-"</formula>
    </cfRule>
  </conditionalFormatting>
  <conditionalFormatting sqref="O332">
    <cfRule type="expression" dxfId="27074" priority="135" stopIfTrue="1">
      <formula>M332="-"</formula>
    </cfRule>
  </conditionalFormatting>
  <conditionalFormatting sqref="P332">
    <cfRule type="expression" dxfId="27073" priority="134" stopIfTrue="1">
      <formula>M332="-"</formula>
    </cfRule>
  </conditionalFormatting>
  <conditionalFormatting sqref="O333">
    <cfRule type="expression" dxfId="27072" priority="133" stopIfTrue="1">
      <formula>M333="-"</formula>
    </cfRule>
  </conditionalFormatting>
  <conditionalFormatting sqref="P333">
    <cfRule type="expression" dxfId="27071" priority="132" stopIfTrue="1">
      <formula>M333="-"</formula>
    </cfRule>
  </conditionalFormatting>
  <conditionalFormatting sqref="O342">
    <cfRule type="expression" dxfId="27070" priority="131" stopIfTrue="1">
      <formula>M342="-"</formula>
    </cfRule>
  </conditionalFormatting>
  <conditionalFormatting sqref="P342">
    <cfRule type="expression" dxfId="27069" priority="130" stopIfTrue="1">
      <formula>M342="-"</formula>
    </cfRule>
  </conditionalFormatting>
  <conditionalFormatting sqref="O347">
    <cfRule type="expression" dxfId="27068" priority="129" stopIfTrue="1">
      <formula>M347="-"</formula>
    </cfRule>
  </conditionalFormatting>
  <conditionalFormatting sqref="P347">
    <cfRule type="expression" dxfId="27067" priority="128" stopIfTrue="1">
      <formula>M347="-"</formula>
    </cfRule>
  </conditionalFormatting>
  <conditionalFormatting sqref="O503">
    <cfRule type="expression" dxfId="27066" priority="127" stopIfTrue="1">
      <formula>M503="-"</formula>
    </cfRule>
  </conditionalFormatting>
  <conditionalFormatting sqref="P503">
    <cfRule type="expression" dxfId="27065" priority="126" stopIfTrue="1">
      <formula>M503="-"</formula>
    </cfRule>
  </conditionalFormatting>
  <conditionalFormatting sqref="O642">
    <cfRule type="expression" dxfId="27064" priority="125" stopIfTrue="1">
      <formula>M642="-"</formula>
    </cfRule>
  </conditionalFormatting>
  <conditionalFormatting sqref="P642">
    <cfRule type="expression" dxfId="27063" priority="124" stopIfTrue="1">
      <formula>M642="-"</formula>
    </cfRule>
  </conditionalFormatting>
  <conditionalFormatting sqref="O731">
    <cfRule type="expression" dxfId="27062" priority="123" stopIfTrue="1">
      <formula>M731="-"</formula>
    </cfRule>
  </conditionalFormatting>
  <conditionalFormatting sqref="P731">
    <cfRule type="expression" dxfId="27061" priority="122" stopIfTrue="1">
      <formula>M731="-"</formula>
    </cfRule>
  </conditionalFormatting>
  <conditionalFormatting sqref="O696">
    <cfRule type="expression" dxfId="27060" priority="121" stopIfTrue="1">
      <formula>M696="-"</formula>
    </cfRule>
  </conditionalFormatting>
  <conditionalFormatting sqref="P696">
    <cfRule type="expression" dxfId="27059" priority="120" stopIfTrue="1">
      <formula>M696="-"</formula>
    </cfRule>
  </conditionalFormatting>
  <conditionalFormatting sqref="O655">
    <cfRule type="expression" dxfId="27058" priority="119" stopIfTrue="1">
      <formula>M655="-"</formula>
    </cfRule>
  </conditionalFormatting>
  <conditionalFormatting sqref="P655">
    <cfRule type="expression" dxfId="27057" priority="118" stopIfTrue="1">
      <formula>M655="-"</formula>
    </cfRule>
  </conditionalFormatting>
  <conditionalFormatting sqref="O206">
    <cfRule type="expression" dxfId="27056" priority="117" stopIfTrue="1">
      <formula>M206="-"</formula>
    </cfRule>
  </conditionalFormatting>
  <conditionalFormatting sqref="P206">
    <cfRule type="expression" dxfId="27055" priority="116" stopIfTrue="1">
      <formula>M206="-"</formula>
    </cfRule>
  </conditionalFormatting>
  <conditionalFormatting sqref="O641">
    <cfRule type="expression" dxfId="27054" priority="115" stopIfTrue="1">
      <formula>M641="-"</formula>
    </cfRule>
  </conditionalFormatting>
  <conditionalFormatting sqref="P641">
    <cfRule type="expression" dxfId="27053" priority="114" stopIfTrue="1">
      <formula>M641="-"</formula>
    </cfRule>
  </conditionalFormatting>
  <conditionalFormatting sqref="O728">
    <cfRule type="expression" dxfId="27052" priority="113" stopIfTrue="1">
      <formula>M728="-"</formula>
    </cfRule>
  </conditionalFormatting>
  <conditionalFormatting sqref="P728">
    <cfRule type="expression" dxfId="27051" priority="112" stopIfTrue="1">
      <formula>M728="-"</formula>
    </cfRule>
  </conditionalFormatting>
  <conditionalFormatting sqref="O645">
    <cfRule type="expression" dxfId="27050" priority="111" stopIfTrue="1">
      <formula>M645="-"</formula>
    </cfRule>
  </conditionalFormatting>
  <conditionalFormatting sqref="P645">
    <cfRule type="expression" dxfId="27049" priority="110" stopIfTrue="1">
      <formula>M645="-"</formula>
    </cfRule>
  </conditionalFormatting>
  <conditionalFormatting sqref="O643">
    <cfRule type="expression" dxfId="27048" priority="109" stopIfTrue="1">
      <formula>M643="-"</formula>
    </cfRule>
  </conditionalFormatting>
  <conditionalFormatting sqref="P643">
    <cfRule type="expression" dxfId="27047" priority="108" stopIfTrue="1">
      <formula>M643="-"</formula>
    </cfRule>
  </conditionalFormatting>
  <conditionalFormatting sqref="O537">
    <cfRule type="expression" dxfId="27046" priority="107" stopIfTrue="1">
      <formula>M537="-"</formula>
    </cfRule>
  </conditionalFormatting>
  <conditionalFormatting sqref="P537">
    <cfRule type="expression" dxfId="27045" priority="106" stopIfTrue="1">
      <formula>M537="-"</formula>
    </cfRule>
  </conditionalFormatting>
  <conditionalFormatting sqref="O536">
    <cfRule type="expression" dxfId="27044" priority="105" stopIfTrue="1">
      <formula>M536="-"</formula>
    </cfRule>
  </conditionalFormatting>
  <conditionalFormatting sqref="P536">
    <cfRule type="expression" dxfId="27043" priority="104" stopIfTrue="1">
      <formula>M536="-"</formula>
    </cfRule>
  </conditionalFormatting>
  <conditionalFormatting sqref="O735">
    <cfRule type="expression" dxfId="27042" priority="93" stopIfTrue="1">
      <formula>M735="-"</formula>
    </cfRule>
  </conditionalFormatting>
  <conditionalFormatting sqref="P735">
    <cfRule type="expression" dxfId="27041" priority="92" stopIfTrue="1">
      <formula>M735="-"</formula>
    </cfRule>
  </conditionalFormatting>
  <conditionalFormatting sqref="O535">
    <cfRule type="expression" dxfId="27040" priority="103" stopIfTrue="1">
      <formula>M535="-"</formula>
    </cfRule>
  </conditionalFormatting>
  <conditionalFormatting sqref="P535">
    <cfRule type="expression" dxfId="27039" priority="102" stopIfTrue="1">
      <formula>M535="-"</formula>
    </cfRule>
  </conditionalFormatting>
  <conditionalFormatting sqref="O447">
    <cfRule type="expression" dxfId="27038" priority="101" stopIfTrue="1">
      <formula>M447="-"</formula>
    </cfRule>
  </conditionalFormatting>
  <conditionalFormatting sqref="P447">
    <cfRule type="expression" dxfId="27037" priority="100" stopIfTrue="1">
      <formula>M447="-"</formula>
    </cfRule>
  </conditionalFormatting>
  <conditionalFormatting sqref="O711">
    <cfRule type="expression" dxfId="27036" priority="99" stopIfTrue="1">
      <formula>M711="-"</formula>
    </cfRule>
  </conditionalFormatting>
  <conditionalFormatting sqref="P711">
    <cfRule type="expression" dxfId="27035" priority="98" stopIfTrue="1">
      <formula>M711="-"</formula>
    </cfRule>
  </conditionalFormatting>
  <conditionalFormatting sqref="O714">
    <cfRule type="expression" dxfId="27034" priority="97" stopIfTrue="1">
      <formula>M714="-"</formula>
    </cfRule>
  </conditionalFormatting>
  <conditionalFormatting sqref="P714">
    <cfRule type="expression" dxfId="27033" priority="96" stopIfTrue="1">
      <formula>M714="-"</formula>
    </cfRule>
  </conditionalFormatting>
  <conditionalFormatting sqref="O724">
    <cfRule type="expression" dxfId="27032" priority="95" stopIfTrue="1">
      <formula>M724="-"</formula>
    </cfRule>
  </conditionalFormatting>
  <conditionalFormatting sqref="P724">
    <cfRule type="expression" dxfId="27031" priority="94" stopIfTrue="1">
      <formula>M724="-"</formula>
    </cfRule>
  </conditionalFormatting>
  <conditionalFormatting sqref="O744">
    <cfRule type="expression" dxfId="27030" priority="91" stopIfTrue="1">
      <formula>M744="-"</formula>
    </cfRule>
  </conditionalFormatting>
  <conditionalFormatting sqref="P744">
    <cfRule type="expression" dxfId="27029" priority="90" stopIfTrue="1">
      <formula>M744="-"</formula>
    </cfRule>
  </conditionalFormatting>
  <conditionalFormatting sqref="O683">
    <cfRule type="expression" dxfId="27028" priority="89" stopIfTrue="1">
      <formula>M683="-"</formula>
    </cfRule>
  </conditionalFormatting>
  <conditionalFormatting sqref="P683">
    <cfRule type="expression" dxfId="27027" priority="88" stopIfTrue="1">
      <formula>M683="-"</formula>
    </cfRule>
  </conditionalFormatting>
  <conditionalFormatting sqref="O413">
    <cfRule type="expression" dxfId="27026" priority="87" stopIfTrue="1">
      <formula>M413="-"</formula>
    </cfRule>
  </conditionalFormatting>
  <conditionalFormatting sqref="P413">
    <cfRule type="expression" dxfId="27025" priority="86" stopIfTrue="1">
      <formula>M413="-"</formula>
    </cfRule>
  </conditionalFormatting>
  <conditionalFormatting sqref="O681">
    <cfRule type="expression" dxfId="27024" priority="85" stopIfTrue="1">
      <formula>M681="-"</formula>
    </cfRule>
  </conditionalFormatting>
  <conditionalFormatting sqref="P681">
    <cfRule type="expression" dxfId="27023" priority="84" stopIfTrue="1">
      <formula>M681="-"</formula>
    </cfRule>
  </conditionalFormatting>
  <conditionalFormatting sqref="O640">
    <cfRule type="expression" dxfId="27022" priority="83" stopIfTrue="1">
      <formula>M640="-"</formula>
    </cfRule>
  </conditionalFormatting>
  <conditionalFormatting sqref="P640">
    <cfRule type="expression" dxfId="27021" priority="82" stopIfTrue="1">
      <formula>M640="-"</formula>
    </cfRule>
  </conditionalFormatting>
  <conditionalFormatting sqref="O269">
    <cfRule type="expression" dxfId="27020" priority="81" stopIfTrue="1">
      <formula>M269="-"</formula>
    </cfRule>
  </conditionalFormatting>
  <conditionalFormatting sqref="P269">
    <cfRule type="expression" dxfId="27019" priority="80" stopIfTrue="1">
      <formula>M269="-"</formula>
    </cfRule>
  </conditionalFormatting>
  <conditionalFormatting sqref="O682">
    <cfRule type="expression" dxfId="27018" priority="79" stopIfTrue="1">
      <formula>M682="-"</formula>
    </cfRule>
  </conditionalFormatting>
  <conditionalFormatting sqref="P682">
    <cfRule type="expression" dxfId="27017" priority="78" stopIfTrue="1">
      <formula>M682="-"</formula>
    </cfRule>
  </conditionalFormatting>
  <conditionalFormatting sqref="O741">
    <cfRule type="expression" dxfId="27016" priority="77" stopIfTrue="1">
      <formula>M741="-"</formula>
    </cfRule>
  </conditionalFormatting>
  <conditionalFormatting sqref="P741">
    <cfRule type="expression" dxfId="27015" priority="76" stopIfTrue="1">
      <formula>M741="-"</formula>
    </cfRule>
  </conditionalFormatting>
  <conditionalFormatting sqref="O101">
    <cfRule type="expression" dxfId="27014" priority="75" stopIfTrue="1">
      <formula>M101="-"</formula>
    </cfRule>
  </conditionalFormatting>
  <conditionalFormatting sqref="P101">
    <cfRule type="expression" dxfId="27013" priority="74" stopIfTrue="1">
      <formula>M101="-"</formula>
    </cfRule>
  </conditionalFormatting>
  <conditionalFormatting sqref="O100">
    <cfRule type="expression" dxfId="27012" priority="73" stopIfTrue="1">
      <formula>M100="-"</formula>
    </cfRule>
  </conditionalFormatting>
  <conditionalFormatting sqref="P100">
    <cfRule type="expression" dxfId="27011" priority="72" stopIfTrue="1">
      <formula>M100="-"</formula>
    </cfRule>
  </conditionalFormatting>
  <conditionalFormatting sqref="O746">
    <cfRule type="expression" dxfId="27010" priority="71" stopIfTrue="1">
      <formula>M746="-"</formula>
    </cfRule>
  </conditionalFormatting>
  <conditionalFormatting sqref="P746">
    <cfRule type="expression" dxfId="27009" priority="70" stopIfTrue="1">
      <formula>M746="-"</formula>
    </cfRule>
  </conditionalFormatting>
  <conditionalFormatting sqref="O733">
    <cfRule type="expression" dxfId="27008" priority="69" stopIfTrue="1">
      <formula>M733="-"</formula>
    </cfRule>
  </conditionalFormatting>
  <conditionalFormatting sqref="P733">
    <cfRule type="expression" dxfId="27007" priority="68" stopIfTrue="1">
      <formula>M733="-"</formula>
    </cfRule>
  </conditionalFormatting>
  <conditionalFormatting sqref="O732">
    <cfRule type="expression" dxfId="27006" priority="67" stopIfTrue="1">
      <formula>M732="-"</formula>
    </cfRule>
  </conditionalFormatting>
  <conditionalFormatting sqref="P732">
    <cfRule type="expression" dxfId="27005" priority="66" stopIfTrue="1">
      <formula>M732="-"</formula>
    </cfRule>
  </conditionalFormatting>
  <conditionalFormatting sqref="O734">
    <cfRule type="expression" dxfId="27004" priority="65" stopIfTrue="1">
      <formula>M734="-"</formula>
    </cfRule>
  </conditionalFormatting>
  <conditionalFormatting sqref="P734">
    <cfRule type="expression" dxfId="27003" priority="64" stopIfTrue="1">
      <formula>M734="-"</formula>
    </cfRule>
  </conditionalFormatting>
  <conditionalFormatting sqref="O745">
    <cfRule type="expression" dxfId="27002" priority="63" stopIfTrue="1">
      <formula>M745="-"</formula>
    </cfRule>
  </conditionalFormatting>
  <conditionalFormatting sqref="P745">
    <cfRule type="expression" dxfId="27001" priority="62" stopIfTrue="1">
      <formula>M745="-"</formula>
    </cfRule>
  </conditionalFormatting>
  <conditionalFormatting sqref="O385">
    <cfRule type="expression" dxfId="27000" priority="61" stopIfTrue="1">
      <formula>M385="-"</formula>
    </cfRule>
  </conditionalFormatting>
  <conditionalFormatting sqref="P385">
    <cfRule type="expression" dxfId="26999" priority="60" stopIfTrue="1">
      <formula>M385="-"</formula>
    </cfRule>
  </conditionalFormatting>
  <conditionalFormatting sqref="O425">
    <cfRule type="expression" dxfId="26998" priority="59" stopIfTrue="1">
      <formula>M425="-"</formula>
    </cfRule>
  </conditionalFormatting>
  <conditionalFormatting sqref="P425">
    <cfRule type="expression" dxfId="26997" priority="58" stopIfTrue="1">
      <formula>M425="-"</formula>
    </cfRule>
  </conditionalFormatting>
  <conditionalFormatting sqref="O650">
    <cfRule type="expression" dxfId="26996" priority="57" stopIfTrue="1">
      <formula>M650="-"</formula>
    </cfRule>
  </conditionalFormatting>
  <conditionalFormatting sqref="P650">
    <cfRule type="expression" dxfId="26995" priority="56" stopIfTrue="1">
      <formula>M650="-"</formula>
    </cfRule>
  </conditionalFormatting>
  <conditionalFormatting sqref="O723">
    <cfRule type="expression" dxfId="26994" priority="55" stopIfTrue="1">
      <formula>M723="-"</formula>
    </cfRule>
  </conditionalFormatting>
  <conditionalFormatting sqref="P723">
    <cfRule type="expression" dxfId="26993" priority="54" stopIfTrue="1">
      <formula>M723="-"</formula>
    </cfRule>
  </conditionalFormatting>
  <conditionalFormatting sqref="O726">
    <cfRule type="expression" dxfId="26992" priority="53" stopIfTrue="1">
      <formula>M726="-"</formula>
    </cfRule>
  </conditionalFormatting>
  <conditionalFormatting sqref="P726">
    <cfRule type="expression" dxfId="26991" priority="52" stopIfTrue="1">
      <formula>M726="-"</formula>
    </cfRule>
  </conditionalFormatting>
  <conditionalFormatting sqref="O725">
    <cfRule type="expression" dxfId="26990" priority="51" stopIfTrue="1">
      <formula>M725="-"</formula>
    </cfRule>
  </conditionalFormatting>
  <conditionalFormatting sqref="P725">
    <cfRule type="expression" dxfId="26989" priority="50" stopIfTrue="1">
      <formula>M725="-"</formula>
    </cfRule>
  </conditionalFormatting>
  <conditionalFormatting sqref="O338">
    <cfRule type="expression" dxfId="26988" priority="49" stopIfTrue="1">
      <formula>M338="-"</formula>
    </cfRule>
  </conditionalFormatting>
  <conditionalFormatting sqref="P338">
    <cfRule type="expression" dxfId="26987" priority="48" stopIfTrue="1">
      <formula>M338="-"</formula>
    </cfRule>
  </conditionalFormatting>
  <conditionalFormatting sqref="O392">
    <cfRule type="expression" dxfId="26986" priority="47" stopIfTrue="1">
      <formula>M392="-"</formula>
    </cfRule>
  </conditionalFormatting>
  <conditionalFormatting sqref="P392">
    <cfRule type="expression" dxfId="26985" priority="46" stopIfTrue="1">
      <formula>M392="-"</formula>
    </cfRule>
  </conditionalFormatting>
  <conditionalFormatting sqref="O391">
    <cfRule type="expression" dxfId="26984" priority="45" stopIfTrue="1">
      <formula>M391="-"</formula>
    </cfRule>
  </conditionalFormatting>
  <conditionalFormatting sqref="P391">
    <cfRule type="expression" dxfId="26983" priority="44" stopIfTrue="1">
      <formula>M391="-"</formula>
    </cfRule>
  </conditionalFormatting>
  <conditionalFormatting sqref="O673">
    <cfRule type="expression" dxfId="26982" priority="43" stopIfTrue="1">
      <formula>M673="-"</formula>
    </cfRule>
  </conditionalFormatting>
  <conditionalFormatting sqref="P673">
    <cfRule type="expression" dxfId="26981" priority="42" stopIfTrue="1">
      <formula>M673="-"</formula>
    </cfRule>
  </conditionalFormatting>
  <conditionalFormatting sqref="O674">
    <cfRule type="expression" dxfId="26980" priority="41" stopIfTrue="1">
      <formula>M674="-"</formula>
    </cfRule>
  </conditionalFormatting>
  <conditionalFormatting sqref="P674">
    <cfRule type="expression" dxfId="26979" priority="40" stopIfTrue="1">
      <formula>M674="-"</formula>
    </cfRule>
  </conditionalFormatting>
  <conditionalFormatting sqref="O670">
    <cfRule type="expression" dxfId="26978" priority="39" stopIfTrue="1">
      <formula>M670="-"</formula>
    </cfRule>
  </conditionalFormatting>
  <conditionalFormatting sqref="P670">
    <cfRule type="expression" dxfId="26977" priority="38" stopIfTrue="1">
      <formula>M670="-"</formula>
    </cfRule>
  </conditionalFormatting>
  <conditionalFormatting sqref="O270">
    <cfRule type="expression" dxfId="26976" priority="37" stopIfTrue="1">
      <formula>M270="-"</formula>
    </cfRule>
  </conditionalFormatting>
  <conditionalFormatting sqref="P270">
    <cfRule type="expression" dxfId="26975" priority="36" stopIfTrue="1">
      <formula>M270="-"</formula>
    </cfRule>
  </conditionalFormatting>
  <conditionalFormatting sqref="O730">
    <cfRule type="expression" dxfId="26974" priority="35" stopIfTrue="1">
      <formula>M730="-"</formula>
    </cfRule>
  </conditionalFormatting>
  <conditionalFormatting sqref="P730">
    <cfRule type="expression" dxfId="26973" priority="34" stopIfTrue="1">
      <formula>M730="-"</formula>
    </cfRule>
  </conditionalFormatting>
  <conditionalFormatting sqref="O742">
    <cfRule type="expression" dxfId="26972" priority="33" stopIfTrue="1">
      <formula>M742="-"</formula>
    </cfRule>
  </conditionalFormatting>
  <conditionalFormatting sqref="P742">
    <cfRule type="expression" dxfId="26971" priority="32" stopIfTrue="1">
      <formula>M742="-"</formula>
    </cfRule>
  </conditionalFormatting>
  <conditionalFormatting sqref="O743">
    <cfRule type="expression" dxfId="26970" priority="31" stopIfTrue="1">
      <formula>M743="-"</formula>
    </cfRule>
  </conditionalFormatting>
  <conditionalFormatting sqref="P743">
    <cfRule type="expression" dxfId="26969" priority="30" stopIfTrue="1">
      <formula>M743="-"</formula>
    </cfRule>
  </conditionalFormatting>
  <conditionalFormatting sqref="O401">
    <cfRule type="expression" dxfId="26968" priority="29" stopIfTrue="1">
      <formula>M401="-"</formula>
    </cfRule>
  </conditionalFormatting>
  <conditionalFormatting sqref="P401">
    <cfRule type="expression" dxfId="26967" priority="28" stopIfTrue="1">
      <formula>M401="-"</formula>
    </cfRule>
  </conditionalFormatting>
  <conditionalFormatting sqref="O387">
    <cfRule type="expression" dxfId="26966" priority="27" stopIfTrue="1">
      <formula>M387="-"</formula>
    </cfRule>
  </conditionalFormatting>
  <conditionalFormatting sqref="P387">
    <cfRule type="expression" dxfId="26965" priority="26" stopIfTrue="1">
      <formula>M387="-"</formula>
    </cfRule>
  </conditionalFormatting>
  <conditionalFormatting sqref="O388">
    <cfRule type="expression" dxfId="26964" priority="25" stopIfTrue="1">
      <formula>M388="-"</formula>
    </cfRule>
  </conditionalFormatting>
  <conditionalFormatting sqref="P388">
    <cfRule type="expression" dxfId="26963" priority="24" stopIfTrue="1">
      <formula>M388="-"</formula>
    </cfRule>
  </conditionalFormatting>
  <conditionalFormatting sqref="O587">
    <cfRule type="expression" dxfId="26962" priority="23" stopIfTrue="1">
      <formula>M587="-"</formula>
    </cfRule>
  </conditionalFormatting>
  <conditionalFormatting sqref="P587">
    <cfRule type="expression" dxfId="26961" priority="22" stopIfTrue="1">
      <formula>M587="-"</formula>
    </cfRule>
  </conditionalFormatting>
  <conditionalFormatting sqref="O586">
    <cfRule type="expression" dxfId="26960" priority="21" stopIfTrue="1">
      <formula>M586="-"</formula>
    </cfRule>
  </conditionalFormatting>
  <conditionalFormatting sqref="P586">
    <cfRule type="expression" dxfId="26959" priority="20" stopIfTrue="1">
      <formula>M586="-"</formula>
    </cfRule>
  </conditionalFormatting>
  <conditionalFormatting sqref="O592">
    <cfRule type="expression" dxfId="26958" priority="19" stopIfTrue="1">
      <formula>M592="-"</formula>
    </cfRule>
  </conditionalFormatting>
  <conditionalFormatting sqref="P592">
    <cfRule type="expression" dxfId="26957" priority="18" stopIfTrue="1">
      <formula>M592="-"</formula>
    </cfRule>
  </conditionalFormatting>
  <conditionalFormatting sqref="O591">
    <cfRule type="expression" dxfId="26956" priority="17" stopIfTrue="1">
      <formula>M591="-"</formula>
    </cfRule>
  </conditionalFormatting>
  <conditionalFormatting sqref="P591">
    <cfRule type="expression" dxfId="26955" priority="16" stopIfTrue="1">
      <formula>M591="-"</formula>
    </cfRule>
  </conditionalFormatting>
  <conditionalFormatting sqref="O590">
    <cfRule type="expression" dxfId="26954" priority="15" stopIfTrue="1">
      <formula>M590="-"</formula>
    </cfRule>
  </conditionalFormatting>
  <conditionalFormatting sqref="P590">
    <cfRule type="expression" dxfId="26953" priority="14" stopIfTrue="1">
      <formula>M590="-"</formula>
    </cfRule>
  </conditionalFormatting>
  <conditionalFormatting sqref="O589">
    <cfRule type="expression" dxfId="26952" priority="13" stopIfTrue="1">
      <formula>M589="-"</formula>
    </cfRule>
  </conditionalFormatting>
  <conditionalFormatting sqref="P589">
    <cfRule type="expression" dxfId="26951" priority="12" stopIfTrue="1">
      <formula>M589="-"</formula>
    </cfRule>
  </conditionalFormatting>
  <conditionalFormatting sqref="O588">
    <cfRule type="expression" dxfId="26950" priority="11" stopIfTrue="1">
      <formula>M588="-"</formula>
    </cfRule>
  </conditionalFormatting>
  <conditionalFormatting sqref="P588">
    <cfRule type="expression" dxfId="26949" priority="10" stopIfTrue="1">
      <formula>M588="-"</formula>
    </cfRule>
  </conditionalFormatting>
  <conditionalFormatting sqref="O594">
    <cfRule type="expression" dxfId="26948" priority="9" stopIfTrue="1">
      <formula>M594="-"</formula>
    </cfRule>
  </conditionalFormatting>
  <conditionalFormatting sqref="P594">
    <cfRule type="expression" dxfId="26947" priority="8" stopIfTrue="1">
      <formula>M594="-"</formula>
    </cfRule>
  </conditionalFormatting>
  <conditionalFormatting sqref="O593">
    <cfRule type="expression" dxfId="26946" priority="7" stopIfTrue="1">
      <formula>M593="-"</formula>
    </cfRule>
  </conditionalFormatting>
  <conditionalFormatting sqref="P593">
    <cfRule type="expression" dxfId="26945" priority="6" stopIfTrue="1">
      <formula>M593="-"</formula>
    </cfRule>
  </conditionalFormatting>
  <conditionalFormatting sqref="O459">
    <cfRule type="expression" dxfId="26944" priority="5" stopIfTrue="1">
      <formula>M459="-"</formula>
    </cfRule>
  </conditionalFormatting>
  <conditionalFormatting sqref="P459">
    <cfRule type="expression" dxfId="26943" priority="4" stopIfTrue="1">
      <formula>M459="-"</formula>
    </cfRule>
  </conditionalFormatting>
  <conditionalFormatting sqref="H15:H746">
    <cfRule type="expression" dxfId="26942" priority="2" stopIfTrue="1">
      <formula>F15="-"</formula>
    </cfRule>
  </conditionalFormatting>
  <conditionalFormatting sqref="I15:I746">
    <cfRule type="expression" dxfId="26941" priority="1" stopIfTrue="1">
      <formula>F15="-"</formula>
    </cfRule>
  </conditionalFormatting>
  <pageMargins left="0.511811024" right="0.511811024" top="0.78740157499999996" bottom="0.78740157499999996" header="0.31496062000000002" footer="0.31496062000000002"/>
  <pageSetup paperSize="9" orientation="portrait" verticalDpi="599"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5.285156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3.5703125" style="57" bestFit="1" customWidth="1"/>
    <col min="14" max="14" width="5.5703125" style="57" hidden="1" customWidth="1"/>
    <col min="15" max="15" width="13.570312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1942036.6822180469</v>
      </c>
    </row>
    <row r="8" spans="2:16" s="8" customFormat="1" ht="15">
      <c r="D8" s="26" t="s">
        <v>6</v>
      </c>
      <c r="E8" s="31" t="s">
        <v>1962</v>
      </c>
      <c r="F8" s="32"/>
      <c r="G8" s="32"/>
      <c r="H8" s="1"/>
      <c r="I8" s="2"/>
      <c r="J8" s="33"/>
      <c r="K8" s="13"/>
      <c r="L8" s="13"/>
    </row>
    <row r="9" spans="2:16" s="8" customFormat="1" ht="15">
      <c r="D9" s="26" t="s">
        <v>7</v>
      </c>
      <c r="E9" s="34" t="s">
        <v>2223</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103113.94</v>
      </c>
      <c r="N14" s="177"/>
      <c r="O14" s="177"/>
    </row>
    <row r="15" spans="2:16" ht="42.75">
      <c r="B15" s="5" t="s">
        <v>25</v>
      </c>
      <c r="C15" s="51" t="s">
        <v>26</v>
      </c>
      <c r="D15" s="51" t="s">
        <v>27</v>
      </c>
      <c r="E15" s="6" t="s">
        <v>28</v>
      </c>
      <c r="F15" s="51" t="s">
        <v>29</v>
      </c>
      <c r="G15" s="5">
        <v>1</v>
      </c>
      <c r="H15" s="52">
        <f>O15*(1-'Orç-Resumo'!$G$10)</f>
        <v>1014.0799999999999</v>
      </c>
      <c r="I15" s="53">
        <f>P15*(1-'Orç-Resumo'!$G$10)</f>
        <v>0</v>
      </c>
      <c r="J15" s="54">
        <f>G15*H15</f>
        <v>1014.0799999999999</v>
      </c>
      <c r="K15" s="55">
        <f>G15*I15</f>
        <v>0</v>
      </c>
      <c r="L15" s="56">
        <f>SUM(J15+K15)</f>
        <v>1014.0799999999999</v>
      </c>
      <c r="M15" s="56">
        <v>0</v>
      </c>
      <c r="N15" s="177"/>
      <c r="O15" s="52">
        <v>1014.0799999999999</v>
      </c>
      <c r="P15" s="53">
        <v>0</v>
      </c>
    </row>
    <row r="16" spans="2:16" ht="28.5">
      <c r="B16" s="5" t="s">
        <v>30</v>
      </c>
      <c r="C16" s="51" t="s">
        <v>26</v>
      </c>
      <c r="D16" s="51" t="s">
        <v>31</v>
      </c>
      <c r="E16" s="6" t="s">
        <v>32</v>
      </c>
      <c r="F16" s="51" t="s">
        <v>33</v>
      </c>
      <c r="G16" s="5">
        <v>1</v>
      </c>
      <c r="H16" s="52">
        <f>O16*(1-'Orç-Resumo'!$G$10)</f>
        <v>813.93</v>
      </c>
      <c r="I16" s="53">
        <f>P16*(1-'Orç-Resumo'!$G$10)</f>
        <v>0</v>
      </c>
      <c r="J16" s="54">
        <f t="shared" ref="J16:J79" si="0">G16*H16</f>
        <v>813.93</v>
      </c>
      <c r="K16" s="55">
        <f t="shared" ref="K16:K79" si="1">G16*I16</f>
        <v>0</v>
      </c>
      <c r="L16" s="56">
        <f t="shared" ref="L16:L79" si="2">SUM(J16+K16)</f>
        <v>813.93</v>
      </c>
      <c r="M16" s="56">
        <v>0</v>
      </c>
      <c r="N16" s="177"/>
      <c r="O16" s="52">
        <v>813.93</v>
      </c>
      <c r="P16" s="53">
        <v>0</v>
      </c>
    </row>
    <row r="17" spans="2:16" ht="71.25">
      <c r="B17" s="5" t="s">
        <v>34</v>
      </c>
      <c r="C17" s="51" t="s">
        <v>26</v>
      </c>
      <c r="D17" s="51" t="s">
        <v>35</v>
      </c>
      <c r="E17" s="6" t="s">
        <v>36</v>
      </c>
      <c r="F17" s="51" t="s">
        <v>33</v>
      </c>
      <c r="G17" s="5">
        <v>1</v>
      </c>
      <c r="H17" s="52">
        <f>O17*(1-'Orç-Resumo'!$G$10)</f>
        <v>322.57</v>
      </c>
      <c r="I17" s="53">
        <f>P17*(1-'Orç-Resumo'!$G$10)</f>
        <v>0</v>
      </c>
      <c r="J17" s="54">
        <f t="shared" si="0"/>
        <v>322.57</v>
      </c>
      <c r="K17" s="55">
        <f t="shared" si="1"/>
        <v>0</v>
      </c>
      <c r="L17" s="56">
        <f t="shared" si="2"/>
        <v>322.57</v>
      </c>
      <c r="M17" s="56">
        <v>0</v>
      </c>
      <c r="N17" s="177"/>
      <c r="O17" s="52">
        <v>322.57</v>
      </c>
      <c r="P17" s="53">
        <v>0</v>
      </c>
    </row>
    <row r="18" spans="2:16" ht="85.5">
      <c r="B18" s="5" t="s">
        <v>37</v>
      </c>
      <c r="C18" s="51" t="s">
        <v>26</v>
      </c>
      <c r="D18" s="51" t="s">
        <v>38</v>
      </c>
      <c r="E18" s="6" t="s">
        <v>39</v>
      </c>
      <c r="F18" s="51" t="s">
        <v>40</v>
      </c>
      <c r="G18" s="5">
        <v>2</v>
      </c>
      <c r="H18" s="52">
        <f>O18*(1-'Orç-Resumo'!$G$10)</f>
        <v>369.599999999999</v>
      </c>
      <c r="I18" s="53">
        <f>P18*(1-'Orç-Resumo'!$G$10)</f>
        <v>21070.720000000001</v>
      </c>
      <c r="J18" s="54">
        <f t="shared" si="0"/>
        <v>739.199999999998</v>
      </c>
      <c r="K18" s="55">
        <f t="shared" si="1"/>
        <v>42141.440000000002</v>
      </c>
      <c r="L18" s="56">
        <f t="shared" si="2"/>
        <v>42880.639999999999</v>
      </c>
      <c r="M18" s="56">
        <v>0</v>
      </c>
      <c r="N18" s="177"/>
      <c r="O18" s="52">
        <v>369.599999999999</v>
      </c>
      <c r="P18" s="53">
        <v>21070.720000000001</v>
      </c>
    </row>
    <row r="19" spans="2:16" ht="71.25">
      <c r="B19" s="5" t="s">
        <v>41</v>
      </c>
      <c r="C19" s="51" t="s">
        <v>26</v>
      </c>
      <c r="D19" s="51" t="s">
        <v>42</v>
      </c>
      <c r="E19" s="6" t="s">
        <v>43</v>
      </c>
      <c r="F19" s="51" t="s">
        <v>40</v>
      </c>
      <c r="G19" s="5">
        <v>3</v>
      </c>
      <c r="H19" s="52">
        <f>O19*(1-'Orç-Resumo'!$G$10)</f>
        <v>475.19999999999925</v>
      </c>
      <c r="I19" s="53">
        <f>P19*(1-'Orç-Resumo'!$G$10)</f>
        <v>6705.6</v>
      </c>
      <c r="J19" s="54">
        <f t="shared" si="0"/>
        <v>1425.5999999999976</v>
      </c>
      <c r="K19" s="55">
        <f t="shared" si="1"/>
        <v>20116.800000000003</v>
      </c>
      <c r="L19" s="56">
        <f t="shared" si="2"/>
        <v>21542.400000000001</v>
      </c>
      <c r="M19" s="56">
        <v>0</v>
      </c>
      <c r="N19" s="177"/>
      <c r="O19" s="52">
        <v>475.19999999999925</v>
      </c>
      <c r="P19" s="53">
        <v>6705.6</v>
      </c>
    </row>
    <row r="20" spans="2:16" ht="71.25">
      <c r="B20" s="5" t="s">
        <v>44</v>
      </c>
      <c r="C20" s="51" t="s">
        <v>26</v>
      </c>
      <c r="D20" s="51" t="s">
        <v>45</v>
      </c>
      <c r="E20" s="6" t="s">
        <v>46</v>
      </c>
      <c r="F20" s="51" t="s">
        <v>40</v>
      </c>
      <c r="G20" s="5">
        <v>2</v>
      </c>
      <c r="H20" s="52">
        <f>O20*(1-'Orç-Resumo'!$G$10)</f>
        <v>523.77999999999952</v>
      </c>
      <c r="I20" s="53">
        <f>P20*(1-'Orç-Resumo'!$G$10)</f>
        <v>5123.9000000000005</v>
      </c>
      <c r="J20" s="54">
        <f t="shared" si="0"/>
        <v>1047.559999999999</v>
      </c>
      <c r="K20" s="55">
        <f t="shared" si="1"/>
        <v>10247.800000000001</v>
      </c>
      <c r="L20" s="56">
        <f t="shared" si="2"/>
        <v>11295.36</v>
      </c>
      <c r="M20" s="56">
        <v>0</v>
      </c>
      <c r="N20" s="177"/>
      <c r="O20" s="52">
        <v>523.77999999999952</v>
      </c>
      <c r="P20" s="53">
        <v>5123.9000000000005</v>
      </c>
    </row>
    <row r="21" spans="2:16" ht="28.5">
      <c r="B21" s="5" t="s">
        <v>47</v>
      </c>
      <c r="C21" s="51" t="s">
        <v>48</v>
      </c>
      <c r="D21" s="51">
        <v>90769</v>
      </c>
      <c r="E21" s="6" t="s">
        <v>49</v>
      </c>
      <c r="F21" s="51" t="s">
        <v>50</v>
      </c>
      <c r="G21" s="5">
        <v>50</v>
      </c>
      <c r="H21" s="52">
        <f>O21*(1-'Orç-Resumo'!$G$10)</f>
        <v>2.1000000000000085</v>
      </c>
      <c r="I21" s="53">
        <f>P21*(1-'Orç-Resumo'!$G$10)</f>
        <v>123.57</v>
      </c>
      <c r="J21" s="54">
        <f t="shared" si="0"/>
        <v>105.00000000000043</v>
      </c>
      <c r="K21" s="55">
        <f t="shared" si="1"/>
        <v>6178.5</v>
      </c>
      <c r="L21" s="56">
        <f t="shared" si="2"/>
        <v>6283.5</v>
      </c>
      <c r="M21" s="56">
        <v>0</v>
      </c>
      <c r="N21" s="177"/>
      <c r="O21" s="52">
        <v>2.1000000000000085</v>
      </c>
      <c r="P21" s="53" t="s">
        <v>3312</v>
      </c>
    </row>
    <row r="22" spans="2:16" ht="28.5">
      <c r="B22" s="5" t="s">
        <v>51</v>
      </c>
      <c r="C22" s="51" t="s">
        <v>48</v>
      </c>
      <c r="D22" s="51">
        <v>90778</v>
      </c>
      <c r="E22" s="6" t="s">
        <v>52</v>
      </c>
      <c r="F22" s="51" t="s">
        <v>50</v>
      </c>
      <c r="G22" s="5">
        <v>50</v>
      </c>
      <c r="H22" s="52">
        <f>O22*(1-'Orç-Resumo'!$G$10)</f>
        <v>2.1000000000000085</v>
      </c>
      <c r="I22" s="53">
        <f>P22*(1-'Orç-Resumo'!$G$10)</f>
        <v>125.66</v>
      </c>
      <c r="J22" s="54">
        <f t="shared" si="0"/>
        <v>105.00000000000043</v>
      </c>
      <c r="K22" s="55">
        <f t="shared" si="1"/>
        <v>6283</v>
      </c>
      <c r="L22" s="56">
        <f t="shared" si="2"/>
        <v>6388</v>
      </c>
      <c r="M22" s="56">
        <v>0</v>
      </c>
      <c r="N22" s="177"/>
      <c r="O22" s="52">
        <v>2.1000000000000085</v>
      </c>
      <c r="P22" s="53" t="s">
        <v>3313</v>
      </c>
    </row>
    <row r="23" spans="2:16" ht="42.75">
      <c r="B23" s="5" t="s">
        <v>53</v>
      </c>
      <c r="C23" s="51" t="s">
        <v>26</v>
      </c>
      <c r="D23" s="51" t="s">
        <v>54</v>
      </c>
      <c r="E23" s="6" t="s">
        <v>55</v>
      </c>
      <c r="F23" s="51" t="s">
        <v>40</v>
      </c>
      <c r="G23" s="5">
        <v>2</v>
      </c>
      <c r="H23" s="52">
        <f>O23*(1-'Orç-Resumo'!$G$10)</f>
        <v>52.799999999999983</v>
      </c>
      <c r="I23" s="53">
        <f>P23*(1-'Orç-Resumo'!$G$10)</f>
        <v>727.2</v>
      </c>
      <c r="J23" s="54">
        <f t="shared" si="0"/>
        <v>105.59999999999997</v>
      </c>
      <c r="K23" s="55">
        <f t="shared" si="1"/>
        <v>1454.4</v>
      </c>
      <c r="L23" s="56">
        <f t="shared" si="2"/>
        <v>1560</v>
      </c>
      <c r="M23" s="56">
        <v>0</v>
      </c>
      <c r="N23" s="177"/>
      <c r="O23" s="52">
        <v>52.799999999999983</v>
      </c>
      <c r="P23" s="53">
        <v>727.2</v>
      </c>
    </row>
    <row r="24" spans="2:16">
      <c r="B24" s="5" t="s">
        <v>56</v>
      </c>
      <c r="C24" s="51" t="s">
        <v>26</v>
      </c>
      <c r="D24" s="51" t="s">
        <v>57</v>
      </c>
      <c r="E24" s="6" t="s">
        <v>58</v>
      </c>
      <c r="F24" s="51" t="s">
        <v>33</v>
      </c>
      <c r="G24" s="5">
        <v>1</v>
      </c>
      <c r="H24" s="52">
        <f>O24*(1-'Orç-Resumo'!$G$10)</f>
        <v>785.60000000000014</v>
      </c>
      <c r="I24" s="53">
        <f>P24*(1-'Orç-Resumo'!$G$10)</f>
        <v>202.7</v>
      </c>
      <c r="J24" s="54">
        <f t="shared" si="0"/>
        <v>785.60000000000014</v>
      </c>
      <c r="K24" s="55">
        <f t="shared" si="1"/>
        <v>202.7</v>
      </c>
      <c r="L24" s="56">
        <f t="shared" si="2"/>
        <v>988.30000000000018</v>
      </c>
      <c r="M24" s="56">
        <v>0</v>
      </c>
      <c r="N24" s="177"/>
      <c r="O24" s="52">
        <v>785.60000000000014</v>
      </c>
      <c r="P24" s="53">
        <v>202.7</v>
      </c>
    </row>
    <row r="25" spans="2:16" ht="28.5">
      <c r="B25" s="5" t="s">
        <v>59</v>
      </c>
      <c r="C25" s="51" t="s">
        <v>26</v>
      </c>
      <c r="D25" s="51" t="s">
        <v>60</v>
      </c>
      <c r="E25" s="6" t="s">
        <v>61</v>
      </c>
      <c r="F25" s="51" t="s">
        <v>33</v>
      </c>
      <c r="G25" s="5">
        <v>1</v>
      </c>
      <c r="H25" s="52">
        <f>O25*(1-'Orç-Resumo'!$G$10)</f>
        <v>1464.44</v>
      </c>
      <c r="I25" s="53">
        <f>P25*(1-'Orç-Resumo'!$G$10)</f>
        <v>312.94</v>
      </c>
      <c r="J25" s="54">
        <f t="shared" si="0"/>
        <v>1464.44</v>
      </c>
      <c r="K25" s="55">
        <f t="shared" si="1"/>
        <v>312.94</v>
      </c>
      <c r="L25" s="56">
        <f t="shared" si="2"/>
        <v>1777.38</v>
      </c>
      <c r="M25" s="56">
        <v>0</v>
      </c>
      <c r="N25" s="177"/>
      <c r="O25" s="52">
        <v>1464.44</v>
      </c>
      <c r="P25" s="53">
        <v>312.94</v>
      </c>
    </row>
    <row r="26" spans="2:16" ht="28.5">
      <c r="B26" s="5" t="s">
        <v>62</v>
      </c>
      <c r="C26" s="51" t="s">
        <v>26</v>
      </c>
      <c r="D26" s="51" t="s">
        <v>63</v>
      </c>
      <c r="E26" s="6" t="s">
        <v>64</v>
      </c>
      <c r="F26" s="51" t="s">
        <v>33</v>
      </c>
      <c r="G26" s="5">
        <v>1</v>
      </c>
      <c r="H26" s="52">
        <f>O26*(1-'Orç-Resumo'!$G$10)</f>
        <v>7332.44</v>
      </c>
      <c r="I26" s="53">
        <f>P26*(1-'Orç-Resumo'!$G$10)</f>
        <v>915.34</v>
      </c>
      <c r="J26" s="54">
        <f t="shared" si="0"/>
        <v>7332.44</v>
      </c>
      <c r="K26" s="55">
        <f t="shared" si="1"/>
        <v>915.34</v>
      </c>
      <c r="L26" s="56">
        <f t="shared" si="2"/>
        <v>8247.7799999999988</v>
      </c>
      <c r="M26" s="56">
        <v>0</v>
      </c>
      <c r="N26" s="177"/>
      <c r="O26" s="52">
        <v>7332.44</v>
      </c>
      <c r="P26" s="53">
        <v>915.34</v>
      </c>
    </row>
    <row r="27" spans="2:16" ht="15">
      <c r="B27" s="5" t="s">
        <v>65</v>
      </c>
      <c r="C27" s="51" t="s">
        <v>21</v>
      </c>
      <c r="D27" s="51" t="s">
        <v>21</v>
      </c>
      <c r="E27" s="6" t="s">
        <v>66</v>
      </c>
      <c r="F27" s="51" t="s">
        <v>23</v>
      </c>
      <c r="G27" s="5"/>
      <c r="H27" s="52"/>
      <c r="I27" s="53"/>
      <c r="J27" s="54"/>
      <c r="K27" s="55"/>
      <c r="L27" s="56">
        <f t="shared" si="2"/>
        <v>0</v>
      </c>
      <c r="M27" s="56">
        <f>SUM(L28:L33)</f>
        <v>17608.650000000001</v>
      </c>
      <c r="N27" s="177"/>
      <c r="O27" s="52" t="s">
        <v>24</v>
      </c>
      <c r="P27" s="53" t="s">
        <v>24</v>
      </c>
    </row>
    <row r="28" spans="2:16" ht="57">
      <c r="B28" s="5" t="s">
        <v>67</v>
      </c>
      <c r="C28" s="51" t="s">
        <v>48</v>
      </c>
      <c r="D28" s="51">
        <v>103689</v>
      </c>
      <c r="E28" s="6" t="s">
        <v>68</v>
      </c>
      <c r="F28" s="51" t="s">
        <v>69</v>
      </c>
      <c r="G28" s="5">
        <v>1.5</v>
      </c>
      <c r="H28" s="52">
        <f>O28*(1-'Orç-Resumo'!$G$10)</f>
        <v>282.54000000000002</v>
      </c>
      <c r="I28" s="53">
        <f>P28*(1-'Orç-Resumo'!$G$10)</f>
        <v>28.76</v>
      </c>
      <c r="J28" s="54">
        <f t="shared" si="0"/>
        <v>423.81000000000006</v>
      </c>
      <c r="K28" s="55">
        <f t="shared" si="1"/>
        <v>43.14</v>
      </c>
      <c r="L28" s="56">
        <f t="shared" si="2"/>
        <v>466.95000000000005</v>
      </c>
      <c r="M28" s="56">
        <v>0</v>
      </c>
      <c r="N28" s="177"/>
      <c r="O28" s="52">
        <v>282.54000000000002</v>
      </c>
      <c r="P28" s="53" t="s">
        <v>3314</v>
      </c>
    </row>
    <row r="29" spans="2:16" ht="114">
      <c r="B29" s="5" t="s">
        <v>70</v>
      </c>
      <c r="C29" s="51" t="s">
        <v>26</v>
      </c>
      <c r="D29" s="51" t="s">
        <v>71</v>
      </c>
      <c r="E29" s="6" t="s">
        <v>72</v>
      </c>
      <c r="F29" s="51" t="s">
        <v>73</v>
      </c>
      <c r="G29" s="5">
        <v>30</v>
      </c>
      <c r="H29" s="52">
        <f>O29*(1-'Orç-Resumo'!$G$10)</f>
        <v>27.45</v>
      </c>
      <c r="I29" s="53">
        <f>P29*(1-'Orç-Resumo'!$G$10)</f>
        <v>0</v>
      </c>
      <c r="J29" s="54">
        <f t="shared" si="0"/>
        <v>823.5</v>
      </c>
      <c r="K29" s="55">
        <f t="shared" si="1"/>
        <v>0</v>
      </c>
      <c r="L29" s="56">
        <f t="shared" si="2"/>
        <v>823.5</v>
      </c>
      <c r="M29" s="56">
        <v>0</v>
      </c>
      <c r="N29" s="177"/>
      <c r="O29" s="52">
        <v>27.45</v>
      </c>
      <c r="P29" s="53">
        <v>0</v>
      </c>
    </row>
    <row r="30" spans="2:16" ht="71.25">
      <c r="B30" s="5" t="s">
        <v>74</v>
      </c>
      <c r="C30" s="51" t="s">
        <v>48</v>
      </c>
      <c r="D30" s="51">
        <v>97063</v>
      </c>
      <c r="E30" s="6" t="s">
        <v>75</v>
      </c>
      <c r="F30" s="51" t="s">
        <v>69</v>
      </c>
      <c r="G30" s="5">
        <v>72</v>
      </c>
      <c r="H30" s="52">
        <f>O30*(1-'Orç-Resumo'!$G$10)</f>
        <v>2.6400000000000006</v>
      </c>
      <c r="I30" s="53">
        <f>P30*(1-'Orç-Resumo'!$G$10)</f>
        <v>12.94</v>
      </c>
      <c r="J30" s="54">
        <f t="shared" si="0"/>
        <v>190.08000000000004</v>
      </c>
      <c r="K30" s="55">
        <f t="shared" si="1"/>
        <v>931.68</v>
      </c>
      <c r="L30" s="56">
        <f t="shared" si="2"/>
        <v>1121.76</v>
      </c>
      <c r="M30" s="56">
        <v>0</v>
      </c>
      <c r="N30" s="177"/>
      <c r="O30" s="52">
        <v>2.6400000000000006</v>
      </c>
      <c r="P30" s="53" t="s">
        <v>3315</v>
      </c>
    </row>
    <row r="31" spans="2:16" ht="71.25">
      <c r="B31" s="5" t="s">
        <v>76</v>
      </c>
      <c r="C31" s="51" t="s">
        <v>48</v>
      </c>
      <c r="D31" s="51">
        <v>100981</v>
      </c>
      <c r="E31" s="6" t="s">
        <v>77</v>
      </c>
      <c r="F31" s="51" t="s">
        <v>78</v>
      </c>
      <c r="G31" s="5">
        <v>36</v>
      </c>
      <c r="H31" s="52">
        <f>O31*(1-'Orç-Resumo'!$G$10)</f>
        <v>7.69</v>
      </c>
      <c r="I31" s="53">
        <f>P31*(1-'Orç-Resumo'!$G$10)</f>
        <v>1.47</v>
      </c>
      <c r="J31" s="54">
        <f t="shared" si="0"/>
        <v>276.84000000000003</v>
      </c>
      <c r="K31" s="55">
        <f t="shared" si="1"/>
        <v>52.92</v>
      </c>
      <c r="L31" s="56">
        <f t="shared" si="2"/>
        <v>329.76000000000005</v>
      </c>
      <c r="M31" s="56">
        <v>0</v>
      </c>
      <c r="N31" s="177"/>
      <c r="O31" s="52">
        <v>7.69</v>
      </c>
      <c r="P31" s="53" t="s">
        <v>2292</v>
      </c>
    </row>
    <row r="32" spans="2:16" ht="57">
      <c r="B32" s="5" t="s">
        <v>80</v>
      </c>
      <c r="C32" s="51" t="s">
        <v>48</v>
      </c>
      <c r="D32" s="51">
        <v>97914</v>
      </c>
      <c r="E32" s="6" t="s">
        <v>81</v>
      </c>
      <c r="F32" s="51" t="s">
        <v>82</v>
      </c>
      <c r="G32" s="5">
        <v>2160</v>
      </c>
      <c r="H32" s="52">
        <f>O32*(1-'Orç-Resumo'!$G$10)</f>
        <v>2.54</v>
      </c>
      <c r="I32" s="53">
        <f>P32*(1-'Orç-Resumo'!$G$10)</f>
        <v>0.42</v>
      </c>
      <c r="J32" s="54">
        <f t="shared" si="0"/>
        <v>5486.4</v>
      </c>
      <c r="K32" s="55">
        <f t="shared" si="1"/>
        <v>907.19999999999993</v>
      </c>
      <c r="L32" s="56">
        <f t="shared" si="2"/>
        <v>6393.5999999999995</v>
      </c>
      <c r="M32" s="56">
        <v>0</v>
      </c>
      <c r="N32" s="177"/>
      <c r="O32" s="52">
        <v>2.54</v>
      </c>
      <c r="P32" s="53" t="s">
        <v>3316</v>
      </c>
    </row>
    <row r="33" spans="2:16" ht="57">
      <c r="B33" s="5" t="s">
        <v>84</v>
      </c>
      <c r="C33" s="51" t="s">
        <v>48</v>
      </c>
      <c r="D33" s="51">
        <v>93207</v>
      </c>
      <c r="E33" s="6" t="s">
        <v>85</v>
      </c>
      <c r="F33" s="51" t="s">
        <v>69</v>
      </c>
      <c r="G33" s="5">
        <v>12</v>
      </c>
      <c r="H33" s="52">
        <f>O33*(1-'Orç-Resumo'!$G$10)</f>
        <v>480.82</v>
      </c>
      <c r="I33" s="53">
        <f>P33*(1-'Orç-Resumo'!$G$10)</f>
        <v>225.27</v>
      </c>
      <c r="J33" s="54">
        <f t="shared" si="0"/>
        <v>5769.84</v>
      </c>
      <c r="K33" s="55">
        <f t="shared" si="1"/>
        <v>2703.2400000000002</v>
      </c>
      <c r="L33" s="56">
        <f t="shared" si="2"/>
        <v>8473.08</v>
      </c>
      <c r="M33" s="56">
        <v>0</v>
      </c>
      <c r="N33" s="177"/>
      <c r="O33" s="52">
        <v>480.82</v>
      </c>
      <c r="P33" s="53">
        <v>225.27</v>
      </c>
    </row>
    <row r="34" spans="2:16" ht="15">
      <c r="B34" s="5" t="s">
        <v>86</v>
      </c>
      <c r="C34" s="51" t="s">
        <v>21</v>
      </c>
      <c r="D34" s="51" t="s">
        <v>21</v>
      </c>
      <c r="E34" s="6" t="s">
        <v>87</v>
      </c>
      <c r="F34" s="51" t="s">
        <v>23</v>
      </c>
      <c r="G34" s="5"/>
      <c r="H34" s="52"/>
      <c r="I34" s="53"/>
      <c r="J34" s="54"/>
      <c r="K34" s="55"/>
      <c r="L34" s="56">
        <f t="shared" si="2"/>
        <v>0</v>
      </c>
      <c r="M34" s="56">
        <f>SUM(L35:L112)</f>
        <v>37668.819839999996</v>
      </c>
      <c r="N34" s="177"/>
      <c r="O34" s="52" t="s">
        <v>24</v>
      </c>
      <c r="P34" s="53" t="s">
        <v>24</v>
      </c>
    </row>
    <row r="35" spans="2:16" ht="42.75">
      <c r="B35" s="5" t="s">
        <v>88</v>
      </c>
      <c r="C35" s="51" t="s">
        <v>48</v>
      </c>
      <c r="D35" s="51">
        <v>97622</v>
      </c>
      <c r="E35" s="6" t="s">
        <v>89</v>
      </c>
      <c r="F35" s="51" t="s">
        <v>78</v>
      </c>
      <c r="G35" s="5">
        <v>10</v>
      </c>
      <c r="H35" s="52">
        <f>O35*(1-'Orç-Resumo'!$G$10)</f>
        <v>11.009999999999998</v>
      </c>
      <c r="I35" s="53">
        <f>P35*(1-'Orç-Resumo'!$G$10)</f>
        <v>39.61</v>
      </c>
      <c r="J35" s="54">
        <f t="shared" si="0"/>
        <v>110.09999999999998</v>
      </c>
      <c r="K35" s="55">
        <f t="shared" si="1"/>
        <v>396.1</v>
      </c>
      <c r="L35" s="56">
        <f t="shared" si="2"/>
        <v>506.2</v>
      </c>
      <c r="M35" s="56">
        <v>0</v>
      </c>
      <c r="N35" s="177"/>
      <c r="O35" s="52">
        <v>11.009999999999998</v>
      </c>
      <c r="P35" s="53" t="s">
        <v>3317</v>
      </c>
    </row>
    <row r="36" spans="2:16" ht="42.75">
      <c r="B36" s="5" t="s">
        <v>90</v>
      </c>
      <c r="C36" s="51" t="s">
        <v>48</v>
      </c>
      <c r="D36" s="51">
        <v>97624</v>
      </c>
      <c r="E36" s="6" t="s">
        <v>91</v>
      </c>
      <c r="F36" s="51" t="s">
        <v>78</v>
      </c>
      <c r="G36" s="5">
        <v>5</v>
      </c>
      <c r="H36" s="52">
        <f>O36*(1-'Orç-Resumo'!$G$10)</f>
        <v>20.740000000000009</v>
      </c>
      <c r="I36" s="53">
        <f>P36*(1-'Orç-Resumo'!$G$10)</f>
        <v>74.44</v>
      </c>
      <c r="J36" s="54">
        <f t="shared" si="0"/>
        <v>103.70000000000005</v>
      </c>
      <c r="K36" s="55">
        <f t="shared" si="1"/>
        <v>372.2</v>
      </c>
      <c r="L36" s="56">
        <f t="shared" si="2"/>
        <v>475.90000000000003</v>
      </c>
      <c r="M36" s="56">
        <v>0</v>
      </c>
      <c r="N36" s="177"/>
      <c r="O36" s="52">
        <v>20.740000000000009</v>
      </c>
      <c r="P36" s="53" t="s">
        <v>3318</v>
      </c>
    </row>
    <row r="37" spans="2:16" ht="42.75">
      <c r="B37" s="5" t="s">
        <v>92</v>
      </c>
      <c r="C37" s="51" t="s">
        <v>48</v>
      </c>
      <c r="D37" s="51">
        <v>97625</v>
      </c>
      <c r="E37" s="6" t="s">
        <v>93</v>
      </c>
      <c r="F37" s="51" t="s">
        <v>78</v>
      </c>
      <c r="G37" s="5">
        <v>10</v>
      </c>
      <c r="H37" s="52">
        <f>O37*(1-'Orç-Resumo'!$G$10)</f>
        <v>44.19</v>
      </c>
      <c r="I37" s="53">
        <f>P37*(1-'Orç-Resumo'!$G$10)</f>
        <v>7.2</v>
      </c>
      <c r="J37" s="54">
        <f t="shared" si="0"/>
        <v>441.9</v>
      </c>
      <c r="K37" s="55">
        <f t="shared" si="1"/>
        <v>72</v>
      </c>
      <c r="L37" s="56">
        <f t="shared" si="2"/>
        <v>513.9</v>
      </c>
      <c r="M37" s="56">
        <v>0</v>
      </c>
      <c r="N37" s="177"/>
      <c r="O37" s="52">
        <v>44.19</v>
      </c>
      <c r="P37" s="53" t="s">
        <v>3319</v>
      </c>
    </row>
    <row r="38" spans="2:16" ht="42.75">
      <c r="B38" s="5" t="s">
        <v>95</v>
      </c>
      <c r="C38" s="51" t="s">
        <v>48</v>
      </c>
      <c r="D38" s="51">
        <v>97626</v>
      </c>
      <c r="E38" s="6" t="s">
        <v>96</v>
      </c>
      <c r="F38" s="51" t="s">
        <v>78</v>
      </c>
      <c r="G38" s="5">
        <v>1</v>
      </c>
      <c r="H38" s="52">
        <f>O38*(1-'Orç-Resumo'!$G$10)</f>
        <v>111.06</v>
      </c>
      <c r="I38" s="53">
        <f>P38*(1-'Orç-Resumo'!$G$10)</f>
        <v>397.73</v>
      </c>
      <c r="J38" s="54">
        <f t="shared" si="0"/>
        <v>111.06</v>
      </c>
      <c r="K38" s="55">
        <f t="shared" si="1"/>
        <v>397.73</v>
      </c>
      <c r="L38" s="56">
        <f t="shared" si="2"/>
        <v>508.79</v>
      </c>
      <c r="M38" s="56">
        <v>0</v>
      </c>
      <c r="N38" s="177"/>
      <c r="O38" s="52">
        <v>111.06</v>
      </c>
      <c r="P38" s="53" t="s">
        <v>3320</v>
      </c>
    </row>
    <row r="39" spans="2:16" ht="57">
      <c r="B39" s="5" t="s">
        <v>97</v>
      </c>
      <c r="C39" s="51" t="s">
        <v>48</v>
      </c>
      <c r="D39" s="51">
        <v>97627</v>
      </c>
      <c r="E39" s="6" t="s">
        <v>98</v>
      </c>
      <c r="F39" s="51" t="s">
        <v>78</v>
      </c>
      <c r="G39" s="5">
        <v>1</v>
      </c>
      <c r="H39" s="52">
        <f>O39*(1-'Orç-Resumo'!$G$10)</f>
        <v>37.790000000000006</v>
      </c>
      <c r="I39" s="53">
        <f>P39*(1-'Orç-Resumo'!$G$10)</f>
        <v>106.83</v>
      </c>
      <c r="J39" s="54">
        <f t="shared" si="0"/>
        <v>37.790000000000006</v>
      </c>
      <c r="K39" s="55">
        <f t="shared" si="1"/>
        <v>106.83</v>
      </c>
      <c r="L39" s="56">
        <f t="shared" si="2"/>
        <v>144.62</v>
      </c>
      <c r="M39" s="56">
        <v>0</v>
      </c>
      <c r="N39" s="177"/>
      <c r="O39" s="52">
        <v>37.790000000000006</v>
      </c>
      <c r="P39" s="53" t="s">
        <v>3321</v>
      </c>
    </row>
    <row r="40" spans="2:16" ht="42.75">
      <c r="B40" s="5" t="s">
        <v>99</v>
      </c>
      <c r="C40" s="51" t="s">
        <v>48</v>
      </c>
      <c r="D40" s="51">
        <v>97628</v>
      </c>
      <c r="E40" s="6" t="s">
        <v>100</v>
      </c>
      <c r="F40" s="51" t="s">
        <v>78</v>
      </c>
      <c r="G40" s="5">
        <v>1</v>
      </c>
      <c r="H40" s="52">
        <f>O40*(1-'Orç-Resumo'!$G$10)</f>
        <v>51.680000000000007</v>
      </c>
      <c r="I40" s="53">
        <f>P40*(1-'Orç-Resumo'!$G$10)</f>
        <v>185.28</v>
      </c>
      <c r="J40" s="54">
        <f t="shared" si="0"/>
        <v>51.680000000000007</v>
      </c>
      <c r="K40" s="55">
        <f t="shared" si="1"/>
        <v>185.28</v>
      </c>
      <c r="L40" s="56">
        <f t="shared" si="2"/>
        <v>236.96</v>
      </c>
      <c r="M40" s="56">
        <v>0</v>
      </c>
      <c r="N40" s="177"/>
      <c r="O40" s="52">
        <v>51.680000000000007</v>
      </c>
      <c r="P40" s="53" t="s">
        <v>3322</v>
      </c>
    </row>
    <row r="41" spans="2:16" ht="28.5">
      <c r="B41" s="5" t="s">
        <v>101</v>
      </c>
      <c r="C41" s="51" t="s">
        <v>102</v>
      </c>
      <c r="D41" s="51" t="s">
        <v>103</v>
      </c>
      <c r="E41" s="6" t="s">
        <v>104</v>
      </c>
      <c r="F41" s="51" t="s">
        <v>105</v>
      </c>
      <c r="G41" s="5">
        <v>1</v>
      </c>
      <c r="H41" s="52">
        <f>O41*(1-'Orç-Resumo'!$G$10)</f>
        <v>0</v>
      </c>
      <c r="I41" s="53">
        <f>P41*(1-'Orç-Resumo'!$G$10)</f>
        <v>187.72</v>
      </c>
      <c r="J41" s="54">
        <f t="shared" si="0"/>
        <v>0</v>
      </c>
      <c r="K41" s="55">
        <f t="shared" si="1"/>
        <v>187.72</v>
      </c>
      <c r="L41" s="56">
        <f t="shared" si="2"/>
        <v>187.72</v>
      </c>
      <c r="M41" s="56">
        <v>0</v>
      </c>
      <c r="N41" s="177"/>
      <c r="O41" s="52">
        <v>0</v>
      </c>
      <c r="P41" s="53">
        <v>187.72</v>
      </c>
    </row>
    <row r="42" spans="2:16" ht="42.75">
      <c r="B42" s="5" t="s">
        <v>106</v>
      </c>
      <c r="C42" s="51" t="s">
        <v>48</v>
      </c>
      <c r="D42" s="51">
        <v>97631</v>
      </c>
      <c r="E42" s="6" t="s">
        <v>107</v>
      </c>
      <c r="F42" s="51" t="s">
        <v>69</v>
      </c>
      <c r="G42" s="5">
        <v>100</v>
      </c>
      <c r="H42" s="52">
        <f>O42*(1-'Orç-Resumo'!$G$10)</f>
        <v>2.1400000000000006</v>
      </c>
      <c r="I42" s="53">
        <f>P42*(1-'Orç-Resumo'!$G$10)</f>
        <v>8.11</v>
      </c>
      <c r="J42" s="54">
        <f t="shared" si="0"/>
        <v>214.00000000000006</v>
      </c>
      <c r="K42" s="55">
        <f t="shared" si="1"/>
        <v>811</v>
      </c>
      <c r="L42" s="56">
        <f t="shared" si="2"/>
        <v>1025</v>
      </c>
      <c r="M42" s="56">
        <v>0</v>
      </c>
      <c r="N42" s="177"/>
      <c r="O42" s="52">
        <v>2.1400000000000006</v>
      </c>
      <c r="P42" s="53" t="s">
        <v>3323</v>
      </c>
    </row>
    <row r="43" spans="2:16" ht="42.75">
      <c r="B43" s="5" t="s">
        <v>108</v>
      </c>
      <c r="C43" s="51" t="s">
        <v>48</v>
      </c>
      <c r="D43" s="51">
        <v>97632</v>
      </c>
      <c r="E43" s="6" t="s">
        <v>109</v>
      </c>
      <c r="F43" s="51" t="s">
        <v>110</v>
      </c>
      <c r="G43" s="5">
        <v>100</v>
      </c>
      <c r="H43" s="52">
        <f>O43*(1-'Orç-Resumo'!$G$10)</f>
        <v>0.44999999999999996</v>
      </c>
      <c r="I43" s="53">
        <f>P43*(1-'Orç-Resumo'!$G$10)</f>
        <v>1.99</v>
      </c>
      <c r="J43" s="54">
        <f t="shared" si="0"/>
        <v>44.999999999999993</v>
      </c>
      <c r="K43" s="55">
        <f t="shared" si="1"/>
        <v>199</v>
      </c>
      <c r="L43" s="56">
        <f t="shared" si="2"/>
        <v>244</v>
      </c>
      <c r="M43" s="56">
        <v>0</v>
      </c>
      <c r="N43" s="177"/>
      <c r="O43" s="52">
        <v>0.44999999999999996</v>
      </c>
      <c r="P43" s="53" t="s">
        <v>150</v>
      </c>
    </row>
    <row r="44" spans="2:16" ht="42.75">
      <c r="B44" s="5" t="s">
        <v>112</v>
      </c>
      <c r="C44" s="51" t="s">
        <v>48</v>
      </c>
      <c r="D44" s="51">
        <v>97633</v>
      </c>
      <c r="E44" s="6" t="s">
        <v>113</v>
      </c>
      <c r="F44" s="51" t="s">
        <v>69</v>
      </c>
      <c r="G44" s="5">
        <v>100</v>
      </c>
      <c r="H44" s="52">
        <f>O44*(1-'Orç-Resumo'!$G$10)</f>
        <v>4.3100000000000023</v>
      </c>
      <c r="I44" s="53">
        <f>P44*(1-'Orç-Resumo'!$G$10)</f>
        <v>17.059999999999999</v>
      </c>
      <c r="J44" s="54">
        <f t="shared" si="0"/>
        <v>431.00000000000023</v>
      </c>
      <c r="K44" s="55">
        <f t="shared" si="1"/>
        <v>1705.9999999999998</v>
      </c>
      <c r="L44" s="56">
        <f t="shared" si="2"/>
        <v>2137</v>
      </c>
      <c r="M44" s="56">
        <v>0</v>
      </c>
      <c r="N44" s="177"/>
      <c r="O44" s="52">
        <v>4.3100000000000023</v>
      </c>
      <c r="P44" s="53" t="s">
        <v>3324</v>
      </c>
    </row>
    <row r="45" spans="2:16" ht="28.5">
      <c r="B45" s="5" t="s">
        <v>114</v>
      </c>
      <c r="C45" s="51" t="s">
        <v>102</v>
      </c>
      <c r="D45" s="51" t="s">
        <v>115</v>
      </c>
      <c r="E45" s="6" t="s">
        <v>116</v>
      </c>
      <c r="F45" s="51" t="s">
        <v>117</v>
      </c>
      <c r="G45" s="5">
        <v>100</v>
      </c>
      <c r="H45" s="52">
        <f>O45*(1-'Orç-Resumo'!$G$10)</f>
        <v>0</v>
      </c>
      <c r="I45" s="53">
        <f>P45*(1-'Orç-Resumo'!$G$10)</f>
        <v>3.61</v>
      </c>
      <c r="J45" s="54">
        <f t="shared" si="0"/>
        <v>0</v>
      </c>
      <c r="K45" s="55">
        <f t="shared" si="1"/>
        <v>361</v>
      </c>
      <c r="L45" s="56">
        <f t="shared" si="2"/>
        <v>361</v>
      </c>
      <c r="M45" s="56">
        <v>0</v>
      </c>
      <c r="N45" s="177"/>
      <c r="O45" s="52">
        <v>0</v>
      </c>
      <c r="P45" s="53">
        <v>3.61</v>
      </c>
    </row>
    <row r="46" spans="2:16" ht="28.5">
      <c r="B46" s="5" t="s">
        <v>118</v>
      </c>
      <c r="C46" s="51" t="s">
        <v>102</v>
      </c>
      <c r="D46" s="51" t="s">
        <v>119</v>
      </c>
      <c r="E46" s="6" t="s">
        <v>120</v>
      </c>
      <c r="F46" s="51" t="s">
        <v>117</v>
      </c>
      <c r="G46" s="5">
        <v>100</v>
      </c>
      <c r="H46" s="52">
        <f>O46*(1-'Orç-Resumo'!$G$10)</f>
        <v>0</v>
      </c>
      <c r="I46" s="53">
        <f>P46*(1-'Orç-Resumo'!$G$10)</f>
        <v>18.77</v>
      </c>
      <c r="J46" s="54">
        <f t="shared" si="0"/>
        <v>0</v>
      </c>
      <c r="K46" s="55">
        <f t="shared" si="1"/>
        <v>1877</v>
      </c>
      <c r="L46" s="56">
        <f t="shared" si="2"/>
        <v>1877</v>
      </c>
      <c r="M46" s="56">
        <v>0</v>
      </c>
      <c r="N46" s="177"/>
      <c r="O46" s="52">
        <v>0</v>
      </c>
      <c r="P46" s="53">
        <v>18.77</v>
      </c>
    </row>
    <row r="47" spans="2:16" ht="28.5">
      <c r="B47" s="5" t="s">
        <v>121</v>
      </c>
      <c r="C47" s="51" t="s">
        <v>102</v>
      </c>
      <c r="D47" s="51" t="s">
        <v>122</v>
      </c>
      <c r="E47" s="6" t="s">
        <v>123</v>
      </c>
      <c r="F47" s="51" t="s">
        <v>117</v>
      </c>
      <c r="G47" s="5">
        <v>100</v>
      </c>
      <c r="H47" s="52">
        <f>O47*(1-'Orç-Resumo'!$G$10)</f>
        <v>0</v>
      </c>
      <c r="I47" s="53">
        <f>P47*(1-'Orç-Resumo'!$G$10)</f>
        <v>10.11</v>
      </c>
      <c r="J47" s="54">
        <f t="shared" si="0"/>
        <v>0</v>
      </c>
      <c r="K47" s="55">
        <f t="shared" si="1"/>
        <v>1011</v>
      </c>
      <c r="L47" s="56">
        <f t="shared" si="2"/>
        <v>1011</v>
      </c>
      <c r="M47" s="56">
        <v>0</v>
      </c>
      <c r="N47" s="177"/>
      <c r="O47" s="52">
        <v>0</v>
      </c>
      <c r="P47" s="53">
        <v>10.11</v>
      </c>
    </row>
    <row r="48" spans="2:16" ht="28.5">
      <c r="B48" s="5" t="s">
        <v>124</v>
      </c>
      <c r="C48" s="51" t="s">
        <v>102</v>
      </c>
      <c r="D48" s="51" t="s">
        <v>125</v>
      </c>
      <c r="E48" s="6" t="s">
        <v>126</v>
      </c>
      <c r="F48" s="51" t="s">
        <v>117</v>
      </c>
      <c r="G48" s="5">
        <v>50</v>
      </c>
      <c r="H48" s="52">
        <f>O48*(1-'Orç-Resumo'!$G$10)</f>
        <v>0</v>
      </c>
      <c r="I48" s="53">
        <f>P48*(1-'Orç-Resumo'!$G$10)</f>
        <v>17.89</v>
      </c>
      <c r="J48" s="54">
        <f t="shared" si="0"/>
        <v>0</v>
      </c>
      <c r="K48" s="55">
        <f t="shared" si="1"/>
        <v>894.5</v>
      </c>
      <c r="L48" s="56">
        <f t="shared" si="2"/>
        <v>894.5</v>
      </c>
      <c r="M48" s="56">
        <v>0</v>
      </c>
      <c r="N48" s="177"/>
      <c r="O48" s="52">
        <v>0</v>
      </c>
      <c r="P48" s="53">
        <v>17.89</v>
      </c>
    </row>
    <row r="49" spans="2:16" ht="28.5">
      <c r="B49" s="5" t="s">
        <v>127</v>
      </c>
      <c r="C49" s="51" t="s">
        <v>102</v>
      </c>
      <c r="D49" s="51" t="s">
        <v>128</v>
      </c>
      <c r="E49" s="6" t="s">
        <v>129</v>
      </c>
      <c r="F49" s="51" t="s">
        <v>117</v>
      </c>
      <c r="G49" s="5">
        <v>100</v>
      </c>
      <c r="H49" s="52">
        <f>O49*(1-'Orç-Resumo'!$G$10)</f>
        <v>0</v>
      </c>
      <c r="I49" s="53">
        <f>P49*(1-'Orç-Resumo'!$G$10)</f>
        <v>10.11</v>
      </c>
      <c r="J49" s="54">
        <f t="shared" si="0"/>
        <v>0</v>
      </c>
      <c r="K49" s="55">
        <f t="shared" si="1"/>
        <v>1011</v>
      </c>
      <c r="L49" s="56">
        <f t="shared" si="2"/>
        <v>1011</v>
      </c>
      <c r="M49" s="56">
        <v>0</v>
      </c>
      <c r="N49" s="177"/>
      <c r="O49" s="52">
        <v>0</v>
      </c>
      <c r="P49" s="53">
        <v>10.11</v>
      </c>
    </row>
    <row r="50" spans="2:16" ht="42.75">
      <c r="B50" s="5" t="s">
        <v>130</v>
      </c>
      <c r="C50" s="51" t="s">
        <v>102</v>
      </c>
      <c r="D50" s="51" t="s">
        <v>131</v>
      </c>
      <c r="E50" s="6" t="s">
        <v>132</v>
      </c>
      <c r="F50" s="51" t="s">
        <v>117</v>
      </c>
      <c r="G50" s="5">
        <v>100</v>
      </c>
      <c r="H50" s="52">
        <f>O50*(1-'Orç-Resumo'!$G$10)</f>
        <v>0</v>
      </c>
      <c r="I50" s="53">
        <f>P50*(1-'Orç-Resumo'!$G$10)</f>
        <v>20.22</v>
      </c>
      <c r="J50" s="54">
        <f t="shared" si="0"/>
        <v>0</v>
      </c>
      <c r="K50" s="55">
        <f t="shared" si="1"/>
        <v>2022</v>
      </c>
      <c r="L50" s="56">
        <f t="shared" si="2"/>
        <v>2022</v>
      </c>
      <c r="M50" s="56">
        <v>0</v>
      </c>
      <c r="N50" s="177"/>
      <c r="O50" s="52">
        <v>0</v>
      </c>
      <c r="P50" s="53">
        <v>20.22</v>
      </c>
    </row>
    <row r="51" spans="2:16" ht="28.5">
      <c r="B51" s="5" t="s">
        <v>133</v>
      </c>
      <c r="C51" s="51" t="s">
        <v>102</v>
      </c>
      <c r="D51" s="51" t="s">
        <v>119</v>
      </c>
      <c r="E51" s="6" t="s">
        <v>120</v>
      </c>
      <c r="F51" s="51" t="s">
        <v>117</v>
      </c>
      <c r="G51" s="5">
        <v>100</v>
      </c>
      <c r="H51" s="52">
        <f>O51*(1-'Orç-Resumo'!$G$10)</f>
        <v>0</v>
      </c>
      <c r="I51" s="53">
        <f>P51*(1-'Orç-Resumo'!$G$10)</f>
        <v>18.77</v>
      </c>
      <c r="J51" s="54">
        <f t="shared" si="0"/>
        <v>0</v>
      </c>
      <c r="K51" s="55">
        <f t="shared" si="1"/>
        <v>1877</v>
      </c>
      <c r="L51" s="56">
        <f t="shared" si="2"/>
        <v>1877</v>
      </c>
      <c r="M51" s="56">
        <v>0</v>
      </c>
      <c r="N51" s="177"/>
      <c r="O51" s="52">
        <v>0</v>
      </c>
      <c r="P51" s="53">
        <v>18.77</v>
      </c>
    </row>
    <row r="52" spans="2:16" ht="57">
      <c r="B52" s="5" t="s">
        <v>134</v>
      </c>
      <c r="C52" s="51" t="s">
        <v>48</v>
      </c>
      <c r="D52" s="51">
        <v>97635</v>
      </c>
      <c r="E52" s="6" t="s">
        <v>135</v>
      </c>
      <c r="F52" s="51" t="s">
        <v>69</v>
      </c>
      <c r="G52" s="5">
        <v>100</v>
      </c>
      <c r="H52" s="52">
        <f>O52*(1-'Orç-Resumo'!$G$10)</f>
        <v>3.01</v>
      </c>
      <c r="I52" s="53">
        <f>P52*(1-'Orç-Resumo'!$G$10)</f>
        <v>12.13</v>
      </c>
      <c r="J52" s="54">
        <f t="shared" si="0"/>
        <v>301</v>
      </c>
      <c r="K52" s="55">
        <f t="shared" si="1"/>
        <v>1213</v>
      </c>
      <c r="L52" s="56">
        <f t="shared" si="2"/>
        <v>1514</v>
      </c>
      <c r="M52" s="56">
        <v>0</v>
      </c>
      <c r="N52" s="177"/>
      <c r="O52" s="52">
        <v>3.01</v>
      </c>
      <c r="P52" s="53" t="s">
        <v>3325</v>
      </c>
    </row>
    <row r="53" spans="2:16" ht="42.75">
      <c r="B53" s="5" t="s">
        <v>137</v>
      </c>
      <c r="C53" s="51" t="s">
        <v>48</v>
      </c>
      <c r="D53" s="51">
        <v>97643</v>
      </c>
      <c r="E53" s="6" t="s">
        <v>138</v>
      </c>
      <c r="F53" s="51" t="s">
        <v>69</v>
      </c>
      <c r="G53" s="5">
        <v>50</v>
      </c>
      <c r="H53" s="52">
        <f>O53*(1-'Orç-Resumo'!$G$10)</f>
        <v>4.7200000000000024</v>
      </c>
      <c r="I53" s="53">
        <f>P53*(1-'Orç-Resumo'!$G$10)</f>
        <v>17.989999999999998</v>
      </c>
      <c r="J53" s="54">
        <f t="shared" si="0"/>
        <v>236.00000000000011</v>
      </c>
      <c r="K53" s="55">
        <f t="shared" si="1"/>
        <v>899.49999999999989</v>
      </c>
      <c r="L53" s="56">
        <f t="shared" si="2"/>
        <v>1135.5</v>
      </c>
      <c r="M53" s="56">
        <v>0</v>
      </c>
      <c r="N53" s="177"/>
      <c r="O53" s="52">
        <v>4.7200000000000024</v>
      </c>
      <c r="P53" s="53" t="s">
        <v>3326</v>
      </c>
    </row>
    <row r="54" spans="2:16" ht="28.5">
      <c r="B54" s="5" t="s">
        <v>139</v>
      </c>
      <c r="C54" s="51" t="s">
        <v>102</v>
      </c>
      <c r="D54" s="51" t="s">
        <v>140</v>
      </c>
      <c r="E54" s="6" t="s">
        <v>141</v>
      </c>
      <c r="F54" s="51" t="s">
        <v>117</v>
      </c>
      <c r="G54" s="5">
        <v>50</v>
      </c>
      <c r="H54" s="52">
        <f>O54*(1-'Orç-Resumo'!$G$10)</f>
        <v>0</v>
      </c>
      <c r="I54" s="53">
        <f>P54*(1-'Orç-Resumo'!$G$10)</f>
        <v>1.44</v>
      </c>
      <c r="J54" s="54">
        <f t="shared" si="0"/>
        <v>0</v>
      </c>
      <c r="K54" s="55">
        <f t="shared" si="1"/>
        <v>72</v>
      </c>
      <c r="L54" s="56">
        <f t="shared" si="2"/>
        <v>72</v>
      </c>
      <c r="M54" s="56">
        <v>0</v>
      </c>
      <c r="N54" s="177"/>
      <c r="O54" s="52">
        <v>0</v>
      </c>
      <c r="P54" s="53">
        <v>1.44</v>
      </c>
    </row>
    <row r="55" spans="2:16" ht="28.5">
      <c r="B55" s="5" t="s">
        <v>142</v>
      </c>
      <c r="C55" s="51" t="s">
        <v>102</v>
      </c>
      <c r="D55" s="51" t="s">
        <v>143</v>
      </c>
      <c r="E55" s="6" t="s">
        <v>144</v>
      </c>
      <c r="F55" s="51" t="s">
        <v>117</v>
      </c>
      <c r="G55" s="5">
        <v>200</v>
      </c>
      <c r="H55" s="52">
        <f>O55*(1-'Orç-Resumo'!$G$10)</f>
        <v>0</v>
      </c>
      <c r="I55" s="53">
        <f>P55*(1-'Orç-Resumo'!$G$10)</f>
        <v>13</v>
      </c>
      <c r="J55" s="54">
        <f t="shared" si="0"/>
        <v>0</v>
      </c>
      <c r="K55" s="55">
        <f t="shared" si="1"/>
        <v>2600</v>
      </c>
      <c r="L55" s="56">
        <f t="shared" si="2"/>
        <v>2600</v>
      </c>
      <c r="M55" s="56">
        <v>0</v>
      </c>
      <c r="N55" s="177"/>
      <c r="O55" s="52">
        <v>0</v>
      </c>
      <c r="P55" s="53">
        <v>13</v>
      </c>
    </row>
    <row r="56" spans="2:16" ht="42.75">
      <c r="B56" s="5" t="s">
        <v>145</v>
      </c>
      <c r="C56" s="51" t="s">
        <v>48</v>
      </c>
      <c r="D56" s="51">
        <v>97640</v>
      </c>
      <c r="E56" s="6" t="s">
        <v>146</v>
      </c>
      <c r="F56" s="51" t="s">
        <v>69</v>
      </c>
      <c r="G56" s="5">
        <v>200</v>
      </c>
      <c r="H56" s="52">
        <f>O56*(1-'Orç-Resumo'!$G$10)</f>
        <v>0.31000000000000005</v>
      </c>
      <c r="I56" s="53">
        <f>P56*(1-'Orç-Resumo'!$G$10)</f>
        <v>1.39</v>
      </c>
      <c r="J56" s="54">
        <f t="shared" si="0"/>
        <v>62.000000000000014</v>
      </c>
      <c r="K56" s="55">
        <f t="shared" si="1"/>
        <v>278</v>
      </c>
      <c r="L56" s="56">
        <f t="shared" si="2"/>
        <v>340</v>
      </c>
      <c r="M56" s="56">
        <v>0</v>
      </c>
      <c r="N56" s="177"/>
      <c r="O56" s="52">
        <v>0.31000000000000005</v>
      </c>
      <c r="P56" s="53" t="s">
        <v>2805</v>
      </c>
    </row>
    <row r="57" spans="2:16" ht="42.75">
      <c r="B57" s="5" t="s">
        <v>148</v>
      </c>
      <c r="C57" s="51" t="s">
        <v>48</v>
      </c>
      <c r="D57" s="51">
        <v>97641</v>
      </c>
      <c r="E57" s="6" t="s">
        <v>149</v>
      </c>
      <c r="F57" s="51" t="s">
        <v>69</v>
      </c>
      <c r="G57" s="5">
        <v>20</v>
      </c>
      <c r="H57" s="52">
        <f>O57*(1-'Orç-Resumo'!$G$10)</f>
        <v>0.51000000000000023</v>
      </c>
      <c r="I57" s="53">
        <f>P57*(1-'Orç-Resumo'!$G$10)</f>
        <v>2.11</v>
      </c>
      <c r="J57" s="54">
        <f t="shared" si="0"/>
        <v>10.200000000000005</v>
      </c>
      <c r="K57" s="55">
        <f t="shared" si="1"/>
        <v>42.199999999999996</v>
      </c>
      <c r="L57" s="56">
        <f t="shared" si="2"/>
        <v>52.4</v>
      </c>
      <c r="M57" s="56">
        <v>0</v>
      </c>
      <c r="N57" s="177"/>
      <c r="O57" s="52">
        <v>0.51000000000000023</v>
      </c>
      <c r="P57" s="53" t="s">
        <v>2804</v>
      </c>
    </row>
    <row r="58" spans="2:16" ht="42.75">
      <c r="B58" s="5" t="s">
        <v>151</v>
      </c>
      <c r="C58" s="51" t="s">
        <v>48</v>
      </c>
      <c r="D58" s="51">
        <v>97642</v>
      </c>
      <c r="E58" s="6" t="s">
        <v>152</v>
      </c>
      <c r="F58" s="51" t="s">
        <v>69</v>
      </c>
      <c r="G58" s="5">
        <v>200</v>
      </c>
      <c r="H58" s="52">
        <f>O58*(1-'Orç-Resumo'!$G$10)</f>
        <v>0.46000000000000019</v>
      </c>
      <c r="I58" s="53">
        <f>P58*(1-'Orç-Resumo'!$G$10)</f>
        <v>1.97</v>
      </c>
      <c r="J58" s="54">
        <f t="shared" si="0"/>
        <v>92.000000000000043</v>
      </c>
      <c r="K58" s="55">
        <f t="shared" si="1"/>
        <v>394</v>
      </c>
      <c r="L58" s="56">
        <f t="shared" si="2"/>
        <v>486.00000000000006</v>
      </c>
      <c r="M58" s="56">
        <v>0</v>
      </c>
      <c r="N58" s="177"/>
      <c r="O58" s="52">
        <v>0.46000000000000019</v>
      </c>
      <c r="P58" s="53" t="s">
        <v>2090</v>
      </c>
    </row>
    <row r="59" spans="2:16" ht="42.75">
      <c r="B59" s="5" t="s">
        <v>154</v>
      </c>
      <c r="C59" s="51" t="s">
        <v>48</v>
      </c>
      <c r="D59" s="51">
        <v>97637</v>
      </c>
      <c r="E59" s="6" t="s">
        <v>155</v>
      </c>
      <c r="F59" s="51" t="s">
        <v>69</v>
      </c>
      <c r="G59" s="5">
        <v>45</v>
      </c>
      <c r="H59" s="52">
        <f>O59*(1-'Orç-Resumo'!$G$10)</f>
        <v>0.4700000000000002</v>
      </c>
      <c r="I59" s="53">
        <f>P59*(1-'Orç-Resumo'!$G$10)</f>
        <v>2.0299999999999998</v>
      </c>
      <c r="J59" s="54">
        <f t="shared" si="0"/>
        <v>21.150000000000009</v>
      </c>
      <c r="K59" s="55">
        <f t="shared" si="1"/>
        <v>91.35</v>
      </c>
      <c r="L59" s="56">
        <f t="shared" si="2"/>
        <v>112.5</v>
      </c>
      <c r="M59" s="56">
        <v>0</v>
      </c>
      <c r="N59" s="177"/>
      <c r="O59" s="52">
        <v>0.4700000000000002</v>
      </c>
      <c r="P59" s="53" t="s">
        <v>2510</v>
      </c>
    </row>
    <row r="60" spans="2:16" ht="42.75">
      <c r="B60" s="5" t="s">
        <v>157</v>
      </c>
      <c r="C60" s="51" t="s">
        <v>48</v>
      </c>
      <c r="D60" s="51">
        <v>97638</v>
      </c>
      <c r="E60" s="6" t="s">
        <v>158</v>
      </c>
      <c r="F60" s="51" t="s">
        <v>69</v>
      </c>
      <c r="G60" s="5">
        <v>100</v>
      </c>
      <c r="H60" s="52">
        <f>O60*(1-'Orç-Resumo'!$G$10)</f>
        <v>1.4699999999999998</v>
      </c>
      <c r="I60" s="53">
        <f>P60*(1-'Orç-Resumo'!$G$10)</f>
        <v>5.83</v>
      </c>
      <c r="J60" s="54">
        <f t="shared" si="0"/>
        <v>146.99999999999997</v>
      </c>
      <c r="K60" s="55">
        <f t="shared" si="1"/>
        <v>583</v>
      </c>
      <c r="L60" s="56">
        <f t="shared" si="2"/>
        <v>730</v>
      </c>
      <c r="M60" s="56">
        <v>0</v>
      </c>
      <c r="N60" s="177"/>
      <c r="O60" s="52">
        <v>1.4699999999999998</v>
      </c>
      <c r="P60" s="53" t="s">
        <v>3327</v>
      </c>
    </row>
    <row r="61" spans="2:16" ht="28.5">
      <c r="B61" s="5" t="s">
        <v>160</v>
      </c>
      <c r="C61" s="51" t="s">
        <v>48</v>
      </c>
      <c r="D61" s="51">
        <v>97644</v>
      </c>
      <c r="E61" s="6" t="s">
        <v>161</v>
      </c>
      <c r="F61" s="51" t="s">
        <v>69</v>
      </c>
      <c r="G61" s="5">
        <v>5.67</v>
      </c>
      <c r="H61" s="52">
        <f>O61*(1-'Orç-Resumo'!$G$10)</f>
        <v>1.7599999999999998</v>
      </c>
      <c r="I61" s="53">
        <f>P61*(1-'Orç-Resumo'!$G$10)</f>
        <v>6.82</v>
      </c>
      <c r="J61" s="54">
        <f t="shared" si="0"/>
        <v>9.9791999999999987</v>
      </c>
      <c r="K61" s="55">
        <f t="shared" si="1"/>
        <v>38.669400000000003</v>
      </c>
      <c r="L61" s="56">
        <f t="shared" si="2"/>
        <v>48.648600000000002</v>
      </c>
      <c r="M61" s="56">
        <v>0</v>
      </c>
      <c r="N61" s="177"/>
      <c r="O61" s="52">
        <v>1.7599999999999998</v>
      </c>
      <c r="P61" s="53" t="s">
        <v>3328</v>
      </c>
    </row>
    <row r="62" spans="2:16" ht="28.5">
      <c r="B62" s="5" t="s">
        <v>162</v>
      </c>
      <c r="C62" s="51" t="s">
        <v>48</v>
      </c>
      <c r="D62" s="51">
        <v>97645</v>
      </c>
      <c r="E62" s="6" t="s">
        <v>163</v>
      </c>
      <c r="F62" s="51" t="s">
        <v>69</v>
      </c>
      <c r="G62" s="5">
        <v>6.75</v>
      </c>
      <c r="H62" s="52">
        <f>O62*(1-'Orç-Resumo'!$G$10)</f>
        <v>4.629999999999999</v>
      </c>
      <c r="I62" s="53">
        <f>P62*(1-'Orç-Resumo'!$G$10)</f>
        <v>17.53</v>
      </c>
      <c r="J62" s="54">
        <f t="shared" si="0"/>
        <v>31.252499999999994</v>
      </c>
      <c r="K62" s="55">
        <f t="shared" si="1"/>
        <v>118.32750000000001</v>
      </c>
      <c r="L62" s="56">
        <f t="shared" si="2"/>
        <v>149.58000000000001</v>
      </c>
      <c r="M62" s="56">
        <v>0</v>
      </c>
      <c r="N62" s="177"/>
      <c r="O62" s="52">
        <v>4.629999999999999</v>
      </c>
      <c r="P62" s="53" t="s">
        <v>3329</v>
      </c>
    </row>
    <row r="63" spans="2:16" ht="57">
      <c r="B63" s="5" t="s">
        <v>164</v>
      </c>
      <c r="C63" s="51" t="s">
        <v>48</v>
      </c>
      <c r="D63" s="51">
        <v>97647</v>
      </c>
      <c r="E63" s="6" t="s">
        <v>165</v>
      </c>
      <c r="F63" s="51" t="s">
        <v>69</v>
      </c>
      <c r="G63" s="5">
        <v>200</v>
      </c>
      <c r="H63" s="52">
        <f>O63*(1-'Orç-Resumo'!$G$10)</f>
        <v>0.63000000000000034</v>
      </c>
      <c r="I63" s="53">
        <f>P63*(1-'Orç-Resumo'!$G$10)</f>
        <v>2.5499999999999998</v>
      </c>
      <c r="J63" s="54">
        <f t="shared" si="0"/>
        <v>126.00000000000007</v>
      </c>
      <c r="K63" s="55">
        <f t="shared" si="1"/>
        <v>509.99999999999994</v>
      </c>
      <c r="L63" s="56">
        <f t="shared" si="2"/>
        <v>636</v>
      </c>
      <c r="M63" s="56">
        <v>0</v>
      </c>
      <c r="N63" s="177"/>
      <c r="O63" s="52">
        <v>0.63000000000000034</v>
      </c>
      <c r="P63" s="53" t="s">
        <v>2996</v>
      </c>
    </row>
    <row r="64" spans="2:16" ht="42.75">
      <c r="B64" s="5" t="s">
        <v>167</v>
      </c>
      <c r="C64" s="51" t="s">
        <v>48</v>
      </c>
      <c r="D64" s="51">
        <v>97650</v>
      </c>
      <c r="E64" s="6" t="s">
        <v>168</v>
      </c>
      <c r="F64" s="51" t="s">
        <v>69</v>
      </c>
      <c r="G64" s="5">
        <v>100</v>
      </c>
      <c r="H64" s="52">
        <f>O64*(1-'Orç-Resumo'!$G$10)</f>
        <v>1.42</v>
      </c>
      <c r="I64" s="53">
        <f>P64*(1-'Orç-Resumo'!$G$10)</f>
        <v>5.46</v>
      </c>
      <c r="J64" s="54">
        <f t="shared" si="0"/>
        <v>142</v>
      </c>
      <c r="K64" s="55">
        <f t="shared" si="1"/>
        <v>546</v>
      </c>
      <c r="L64" s="56">
        <f t="shared" si="2"/>
        <v>688</v>
      </c>
      <c r="M64" s="56">
        <v>0</v>
      </c>
      <c r="N64" s="177"/>
      <c r="O64" s="52">
        <v>1.42</v>
      </c>
      <c r="P64" s="53" t="s">
        <v>2969</v>
      </c>
    </row>
    <row r="65" spans="2:16" ht="42.75">
      <c r="B65" s="5" t="s">
        <v>170</v>
      </c>
      <c r="C65" s="51" t="s">
        <v>48</v>
      </c>
      <c r="D65" s="51">
        <v>97655</v>
      </c>
      <c r="E65" s="6" t="s">
        <v>171</v>
      </c>
      <c r="F65" s="51" t="s">
        <v>69</v>
      </c>
      <c r="G65" s="5">
        <v>100</v>
      </c>
      <c r="H65" s="52">
        <f>O65*(1-'Orç-Resumo'!$G$10)</f>
        <v>20.660000000000004</v>
      </c>
      <c r="I65" s="53">
        <f>P65*(1-'Orç-Resumo'!$G$10)</f>
        <v>12.37</v>
      </c>
      <c r="J65" s="54">
        <f t="shared" si="0"/>
        <v>2066.0000000000005</v>
      </c>
      <c r="K65" s="55">
        <f t="shared" si="1"/>
        <v>1237</v>
      </c>
      <c r="L65" s="56">
        <f t="shared" si="2"/>
        <v>3303.0000000000005</v>
      </c>
      <c r="M65" s="56">
        <v>0</v>
      </c>
      <c r="N65" s="177"/>
      <c r="O65" s="52">
        <v>20.660000000000004</v>
      </c>
      <c r="P65" s="53" t="s">
        <v>3330</v>
      </c>
    </row>
    <row r="66" spans="2:16" ht="28.5">
      <c r="B66" s="5" t="s">
        <v>172</v>
      </c>
      <c r="C66" s="51" t="s">
        <v>48</v>
      </c>
      <c r="D66" s="51">
        <v>102190</v>
      </c>
      <c r="E66" s="6" t="s">
        <v>173</v>
      </c>
      <c r="F66" s="51" t="s">
        <v>69</v>
      </c>
      <c r="G66" s="5">
        <v>5</v>
      </c>
      <c r="H66" s="52">
        <f>O66*(1-'Orç-Resumo'!$G$10)</f>
        <v>3.41</v>
      </c>
      <c r="I66" s="53">
        <f>P66*(1-'Orç-Resumo'!$G$10)</f>
        <v>13.09</v>
      </c>
      <c r="J66" s="54">
        <f t="shared" si="0"/>
        <v>17.05</v>
      </c>
      <c r="K66" s="55">
        <f t="shared" si="1"/>
        <v>65.45</v>
      </c>
      <c r="L66" s="56">
        <f t="shared" si="2"/>
        <v>82.5</v>
      </c>
      <c r="M66" s="56">
        <v>0</v>
      </c>
      <c r="N66" s="177"/>
      <c r="O66" s="52">
        <v>3.41</v>
      </c>
      <c r="P66" s="53" t="s">
        <v>3241</v>
      </c>
    </row>
    <row r="67" spans="2:16" ht="28.5">
      <c r="B67" s="5" t="s">
        <v>174</v>
      </c>
      <c r="C67" s="51" t="s">
        <v>48</v>
      </c>
      <c r="D67" s="51">
        <v>102192</v>
      </c>
      <c r="E67" s="6" t="s">
        <v>175</v>
      </c>
      <c r="F67" s="51" t="s">
        <v>69</v>
      </c>
      <c r="G67" s="5">
        <v>50</v>
      </c>
      <c r="H67" s="52">
        <f>O67*(1-'Orç-Resumo'!$G$10)</f>
        <v>2.9500000000000011</v>
      </c>
      <c r="I67" s="53">
        <f>P67*(1-'Orç-Resumo'!$G$10)</f>
        <v>11.36</v>
      </c>
      <c r="J67" s="54">
        <f t="shared" si="0"/>
        <v>147.50000000000006</v>
      </c>
      <c r="K67" s="55">
        <f t="shared" si="1"/>
        <v>568</v>
      </c>
      <c r="L67" s="56">
        <f t="shared" si="2"/>
        <v>715.5</v>
      </c>
      <c r="M67" s="56">
        <v>0</v>
      </c>
      <c r="N67" s="177"/>
      <c r="O67" s="52">
        <v>2.9500000000000011</v>
      </c>
      <c r="P67" s="53" t="s">
        <v>1740</v>
      </c>
    </row>
    <row r="68" spans="2:16" ht="42.75">
      <c r="B68" s="5" t="s">
        <v>176</v>
      </c>
      <c r="C68" s="51" t="s">
        <v>26</v>
      </c>
      <c r="D68" s="51" t="s">
        <v>177</v>
      </c>
      <c r="E68" s="6" t="s">
        <v>178</v>
      </c>
      <c r="F68" s="51" t="s">
        <v>33</v>
      </c>
      <c r="G68" s="5">
        <v>1</v>
      </c>
      <c r="H68" s="52">
        <f>O68*(1-'Orç-Resumo'!$G$10)</f>
        <v>0</v>
      </c>
      <c r="I68" s="53">
        <f>P68*(1-'Orç-Resumo'!$G$10)</f>
        <v>62.43</v>
      </c>
      <c r="J68" s="54">
        <f t="shared" si="0"/>
        <v>0</v>
      </c>
      <c r="K68" s="55">
        <f t="shared" si="1"/>
        <v>62.43</v>
      </c>
      <c r="L68" s="56">
        <f t="shared" si="2"/>
        <v>62.43</v>
      </c>
      <c r="M68" s="56">
        <v>0</v>
      </c>
      <c r="N68" s="177"/>
      <c r="O68" s="52">
        <v>0</v>
      </c>
      <c r="P68" s="53">
        <v>62.43</v>
      </c>
    </row>
    <row r="69" spans="2:16" ht="42.75">
      <c r="B69" s="5" t="s">
        <v>179</v>
      </c>
      <c r="C69" s="51" t="s">
        <v>48</v>
      </c>
      <c r="D69" s="51">
        <v>97662</v>
      </c>
      <c r="E69" s="6" t="s">
        <v>180</v>
      </c>
      <c r="F69" s="51" t="s">
        <v>110</v>
      </c>
      <c r="G69" s="5">
        <v>100</v>
      </c>
      <c r="H69" s="52">
        <f>O69*(1-'Orç-Resumo'!$G$10)</f>
        <v>4.9999999999999989E-2</v>
      </c>
      <c r="I69" s="53">
        <f>P69*(1-'Orç-Resumo'!$G$10)</f>
        <v>0.4</v>
      </c>
      <c r="J69" s="54">
        <f t="shared" si="0"/>
        <v>4.9999999999999991</v>
      </c>
      <c r="K69" s="55">
        <f t="shared" si="1"/>
        <v>40</v>
      </c>
      <c r="L69" s="56">
        <f t="shared" si="2"/>
        <v>45</v>
      </c>
      <c r="M69" s="56">
        <v>0</v>
      </c>
      <c r="N69" s="177"/>
      <c r="O69" s="52">
        <v>4.9999999999999989E-2</v>
      </c>
      <c r="P69" s="53" t="s">
        <v>3331</v>
      </c>
    </row>
    <row r="70" spans="2:16" ht="28.5">
      <c r="B70" s="5" t="s">
        <v>182</v>
      </c>
      <c r="C70" s="51" t="s">
        <v>48</v>
      </c>
      <c r="D70" s="51">
        <v>97663</v>
      </c>
      <c r="E70" s="6" t="s">
        <v>183</v>
      </c>
      <c r="F70" s="51" t="s">
        <v>184</v>
      </c>
      <c r="G70" s="5">
        <v>8</v>
      </c>
      <c r="H70" s="52">
        <f>O70*(1-'Orç-Resumo'!$G$10)</f>
        <v>2.2599999999999998</v>
      </c>
      <c r="I70" s="53">
        <f>P70*(1-'Orç-Resumo'!$G$10)</f>
        <v>9.06</v>
      </c>
      <c r="J70" s="54">
        <f t="shared" si="0"/>
        <v>18.079999999999998</v>
      </c>
      <c r="K70" s="55">
        <f t="shared" si="1"/>
        <v>72.48</v>
      </c>
      <c r="L70" s="56">
        <f t="shared" si="2"/>
        <v>90.56</v>
      </c>
      <c r="M70" s="56">
        <v>0</v>
      </c>
      <c r="N70" s="177"/>
      <c r="O70" s="52">
        <v>2.2599999999999998</v>
      </c>
      <c r="P70" s="53" t="s">
        <v>2343</v>
      </c>
    </row>
    <row r="71" spans="2:16" ht="28.5">
      <c r="B71" s="5" t="s">
        <v>185</v>
      </c>
      <c r="C71" s="51" t="s">
        <v>48</v>
      </c>
      <c r="D71" s="51">
        <v>97664</v>
      </c>
      <c r="E71" s="6" t="s">
        <v>186</v>
      </c>
      <c r="F71" s="51" t="s">
        <v>184</v>
      </c>
      <c r="G71" s="5">
        <v>8</v>
      </c>
      <c r="H71" s="52">
        <f>O71*(1-'Orç-Resumo'!$G$10)</f>
        <v>0.22999999999999998</v>
      </c>
      <c r="I71" s="53">
        <f>P71*(1-'Orç-Resumo'!$G$10)</f>
        <v>1.18</v>
      </c>
      <c r="J71" s="54">
        <f t="shared" si="0"/>
        <v>1.8399999999999999</v>
      </c>
      <c r="K71" s="55">
        <f t="shared" si="1"/>
        <v>9.44</v>
      </c>
      <c r="L71" s="56">
        <f t="shared" si="2"/>
        <v>11.28</v>
      </c>
      <c r="M71" s="56">
        <v>0</v>
      </c>
      <c r="N71" s="177"/>
      <c r="O71" s="52">
        <v>0.22999999999999998</v>
      </c>
      <c r="P71" s="53" t="s">
        <v>2824</v>
      </c>
    </row>
    <row r="72" spans="2:16" ht="42.75">
      <c r="B72" s="5" t="s">
        <v>188</v>
      </c>
      <c r="C72" s="51" t="s">
        <v>48</v>
      </c>
      <c r="D72" s="51">
        <v>97666</v>
      </c>
      <c r="E72" s="6" t="s">
        <v>189</v>
      </c>
      <c r="F72" s="51" t="s">
        <v>184</v>
      </c>
      <c r="G72" s="5">
        <v>8</v>
      </c>
      <c r="H72" s="52">
        <f>O72*(1-'Orç-Resumo'!$G$10)</f>
        <v>1.6500000000000004</v>
      </c>
      <c r="I72" s="53">
        <f>P72*(1-'Orç-Resumo'!$G$10)</f>
        <v>6.6</v>
      </c>
      <c r="J72" s="54">
        <f t="shared" si="0"/>
        <v>13.200000000000003</v>
      </c>
      <c r="K72" s="55">
        <f t="shared" si="1"/>
        <v>52.8</v>
      </c>
      <c r="L72" s="56">
        <f t="shared" si="2"/>
        <v>66</v>
      </c>
      <c r="M72" s="56">
        <v>0</v>
      </c>
      <c r="N72" s="177"/>
      <c r="O72" s="52">
        <v>1.6500000000000004</v>
      </c>
      <c r="P72" s="53" t="s">
        <v>2296</v>
      </c>
    </row>
    <row r="73" spans="2:16" ht="28.5">
      <c r="B73" s="5" t="s">
        <v>191</v>
      </c>
      <c r="C73" s="51" t="s">
        <v>26</v>
      </c>
      <c r="D73" s="51" t="s">
        <v>192</v>
      </c>
      <c r="E73" s="6" t="s">
        <v>193</v>
      </c>
      <c r="F73" s="51" t="s">
        <v>69</v>
      </c>
      <c r="G73" s="5">
        <v>60</v>
      </c>
      <c r="H73" s="52">
        <f>O73*(1-'Orç-Resumo'!$G$10)</f>
        <v>1.296</v>
      </c>
      <c r="I73" s="53">
        <f>P73*(1-'Orç-Resumo'!$G$10)</f>
        <v>4.3979999999999997</v>
      </c>
      <c r="J73" s="54">
        <f t="shared" si="0"/>
        <v>77.760000000000005</v>
      </c>
      <c r="K73" s="55">
        <f t="shared" si="1"/>
        <v>263.88</v>
      </c>
      <c r="L73" s="56">
        <f t="shared" si="2"/>
        <v>341.64</v>
      </c>
      <c r="M73" s="56">
        <v>0</v>
      </c>
      <c r="N73" s="177"/>
      <c r="O73" s="52">
        <v>1.296</v>
      </c>
      <c r="P73" s="53">
        <v>4.3979999999999997</v>
      </c>
    </row>
    <row r="74" spans="2:16" ht="28.5">
      <c r="B74" s="5" t="s">
        <v>194</v>
      </c>
      <c r="C74" s="51" t="s">
        <v>26</v>
      </c>
      <c r="D74" s="51" t="s">
        <v>195</v>
      </c>
      <c r="E74" s="6" t="s">
        <v>196</v>
      </c>
      <c r="F74" s="51" t="s">
        <v>33</v>
      </c>
      <c r="G74" s="5">
        <v>2</v>
      </c>
      <c r="H74" s="52">
        <f>O74*(1-'Orç-Resumo'!$G$10)</f>
        <v>0</v>
      </c>
      <c r="I74" s="53">
        <f>P74*(1-'Orç-Resumo'!$G$10)</f>
        <v>47.27</v>
      </c>
      <c r="J74" s="54">
        <f t="shared" si="0"/>
        <v>0</v>
      </c>
      <c r="K74" s="55">
        <f t="shared" si="1"/>
        <v>94.54</v>
      </c>
      <c r="L74" s="56">
        <f t="shared" si="2"/>
        <v>94.54</v>
      </c>
      <c r="M74" s="56">
        <v>0</v>
      </c>
      <c r="N74" s="177"/>
      <c r="O74" s="52">
        <v>0</v>
      </c>
      <c r="P74" s="53">
        <v>47.27</v>
      </c>
    </row>
    <row r="75" spans="2:16" ht="42.75">
      <c r="B75" s="5" t="s">
        <v>197</v>
      </c>
      <c r="C75" s="51" t="s">
        <v>26</v>
      </c>
      <c r="D75" s="51" t="s">
        <v>198</v>
      </c>
      <c r="E75" s="6" t="s">
        <v>199</v>
      </c>
      <c r="F75" s="51" t="s">
        <v>69</v>
      </c>
      <c r="G75" s="5">
        <v>5</v>
      </c>
      <c r="H75" s="52">
        <f>O75*(1-'Orç-Resumo'!$G$10)</f>
        <v>4.0128000000000004</v>
      </c>
      <c r="I75" s="53">
        <f>P75*(1-'Orç-Resumo'!$G$10)</f>
        <v>15.4712</v>
      </c>
      <c r="J75" s="54">
        <f t="shared" si="0"/>
        <v>20.064</v>
      </c>
      <c r="K75" s="55">
        <f t="shared" si="1"/>
        <v>77.355999999999995</v>
      </c>
      <c r="L75" s="56">
        <f t="shared" si="2"/>
        <v>97.419999999999987</v>
      </c>
      <c r="M75" s="56">
        <v>0</v>
      </c>
      <c r="N75" s="177"/>
      <c r="O75" s="52">
        <v>4.0128000000000004</v>
      </c>
      <c r="P75" s="53">
        <v>15.4712</v>
      </c>
    </row>
    <row r="76" spans="2:16" ht="28.5">
      <c r="B76" s="5" t="s">
        <v>200</v>
      </c>
      <c r="C76" s="51" t="s">
        <v>26</v>
      </c>
      <c r="D76" s="51" t="s">
        <v>201</v>
      </c>
      <c r="E76" s="6" t="s">
        <v>202</v>
      </c>
      <c r="F76" s="51" t="s">
        <v>33</v>
      </c>
      <c r="G76" s="5">
        <v>1</v>
      </c>
      <c r="H76" s="52">
        <f>O76*(1-'Orç-Resumo'!$G$10)</f>
        <v>4.32</v>
      </c>
      <c r="I76" s="53">
        <f>P76*(1-'Orç-Resumo'!$G$10)</f>
        <v>14.66</v>
      </c>
      <c r="J76" s="54">
        <f t="shared" si="0"/>
        <v>4.32</v>
      </c>
      <c r="K76" s="55">
        <f t="shared" si="1"/>
        <v>14.66</v>
      </c>
      <c r="L76" s="56">
        <f t="shared" si="2"/>
        <v>18.98</v>
      </c>
      <c r="M76" s="56">
        <v>0</v>
      </c>
      <c r="N76" s="177"/>
      <c r="O76" s="52">
        <v>4.32</v>
      </c>
      <c r="P76" s="53">
        <v>14.66</v>
      </c>
    </row>
    <row r="77" spans="2:16" ht="28.5">
      <c r="B77" s="5" t="s">
        <v>203</v>
      </c>
      <c r="C77" s="51" t="s">
        <v>26</v>
      </c>
      <c r="D77" s="51" t="s">
        <v>204</v>
      </c>
      <c r="E77" s="6" t="s">
        <v>205</v>
      </c>
      <c r="F77" s="51" t="s">
        <v>33</v>
      </c>
      <c r="G77" s="5">
        <v>2</v>
      </c>
      <c r="H77" s="52">
        <f>O77*(1-'Orç-Resumo'!$G$10)</f>
        <v>1.7280000000000002</v>
      </c>
      <c r="I77" s="53">
        <f>P77*(1-'Orç-Resumo'!$G$10)</f>
        <v>5.8640000000000008</v>
      </c>
      <c r="J77" s="54">
        <f t="shared" si="0"/>
        <v>3.4560000000000004</v>
      </c>
      <c r="K77" s="55">
        <f t="shared" si="1"/>
        <v>11.728000000000002</v>
      </c>
      <c r="L77" s="56">
        <f t="shared" si="2"/>
        <v>15.184000000000001</v>
      </c>
      <c r="M77" s="56">
        <v>0</v>
      </c>
      <c r="N77" s="177"/>
      <c r="O77" s="52">
        <v>1.7280000000000002</v>
      </c>
      <c r="P77" s="53">
        <v>5.8640000000000008</v>
      </c>
    </row>
    <row r="78" spans="2:16" ht="28.5">
      <c r="B78" s="5" t="s">
        <v>206</v>
      </c>
      <c r="C78" s="51" t="s">
        <v>26</v>
      </c>
      <c r="D78" s="51" t="s">
        <v>207</v>
      </c>
      <c r="E78" s="6" t="s">
        <v>208</v>
      </c>
      <c r="F78" s="51" t="s">
        <v>33</v>
      </c>
      <c r="G78" s="5">
        <v>2</v>
      </c>
      <c r="H78" s="52">
        <f>O78*(1-'Orç-Resumo'!$G$10)</f>
        <v>2.16</v>
      </c>
      <c r="I78" s="53">
        <f>P78*(1-'Orç-Resumo'!$G$10)</f>
        <v>7.33</v>
      </c>
      <c r="J78" s="54">
        <f t="shared" si="0"/>
        <v>4.32</v>
      </c>
      <c r="K78" s="55">
        <f t="shared" si="1"/>
        <v>14.66</v>
      </c>
      <c r="L78" s="56">
        <f t="shared" si="2"/>
        <v>18.98</v>
      </c>
      <c r="M78" s="56">
        <v>0</v>
      </c>
      <c r="N78" s="177"/>
      <c r="O78" s="52">
        <v>2.16</v>
      </c>
      <c r="P78" s="53">
        <v>7.33</v>
      </c>
    </row>
    <row r="79" spans="2:16">
      <c r="B79" s="5" t="s">
        <v>209</v>
      </c>
      <c r="C79" s="51" t="s">
        <v>26</v>
      </c>
      <c r="D79" s="51" t="s">
        <v>210</v>
      </c>
      <c r="E79" s="6" t="s">
        <v>211</v>
      </c>
      <c r="F79" s="51" t="s">
        <v>33</v>
      </c>
      <c r="G79" s="5">
        <v>3</v>
      </c>
      <c r="H79" s="52">
        <f>O79*(1-'Orç-Resumo'!$G$10)</f>
        <v>0.8640000000000001</v>
      </c>
      <c r="I79" s="53">
        <f>P79*(1-'Orç-Resumo'!$G$10)</f>
        <v>2.9320000000000004</v>
      </c>
      <c r="J79" s="54">
        <f t="shared" si="0"/>
        <v>2.5920000000000005</v>
      </c>
      <c r="K79" s="55">
        <f t="shared" si="1"/>
        <v>8.7960000000000012</v>
      </c>
      <c r="L79" s="56">
        <f t="shared" si="2"/>
        <v>11.388000000000002</v>
      </c>
      <c r="M79" s="56">
        <v>0</v>
      </c>
      <c r="N79" s="177"/>
      <c r="O79" s="52">
        <v>0.8640000000000001</v>
      </c>
      <c r="P79" s="53">
        <v>2.9320000000000004</v>
      </c>
    </row>
    <row r="80" spans="2:16" ht="28.5">
      <c r="B80" s="5" t="s">
        <v>212</v>
      </c>
      <c r="C80" s="51" t="s">
        <v>26</v>
      </c>
      <c r="D80" s="51" t="s">
        <v>213</v>
      </c>
      <c r="E80" s="6" t="s">
        <v>214</v>
      </c>
      <c r="F80" s="51" t="s">
        <v>33</v>
      </c>
      <c r="G80" s="5">
        <v>5</v>
      </c>
      <c r="H80" s="52">
        <f>O80*(1-'Orç-Resumo'!$G$10)</f>
        <v>1.7280000000000002</v>
      </c>
      <c r="I80" s="53">
        <f>P80*(1-'Orç-Resumo'!$G$10)</f>
        <v>5.8640000000000008</v>
      </c>
      <c r="J80" s="54">
        <f t="shared" ref="J80:J142" si="3">G80*H80</f>
        <v>8.64</v>
      </c>
      <c r="K80" s="55">
        <f t="shared" ref="K80:K142" si="4">G80*I80</f>
        <v>29.320000000000004</v>
      </c>
      <c r="L80" s="56">
        <f t="shared" ref="L80:L143" si="5">SUM(J80+K80)</f>
        <v>37.960000000000008</v>
      </c>
      <c r="M80" s="56">
        <v>0</v>
      </c>
      <c r="N80" s="177"/>
      <c r="O80" s="52">
        <v>1.7280000000000002</v>
      </c>
      <c r="P80" s="53">
        <v>5.8640000000000008</v>
      </c>
    </row>
    <row r="81" spans="2:16" ht="42.75">
      <c r="B81" s="5" t="s">
        <v>215</v>
      </c>
      <c r="C81" s="51" t="s">
        <v>26</v>
      </c>
      <c r="D81" s="51" t="s">
        <v>216</v>
      </c>
      <c r="E81" s="6" t="s">
        <v>217</v>
      </c>
      <c r="F81" s="51" t="s">
        <v>69</v>
      </c>
      <c r="G81" s="5">
        <v>200</v>
      </c>
      <c r="H81" s="52">
        <f>O81*(1-'Orç-Resumo'!$G$10)</f>
        <v>3.0480000000000005</v>
      </c>
      <c r="I81" s="53">
        <f>P81*(1-'Orç-Resumo'!$G$10)</f>
        <v>11.501999999999999</v>
      </c>
      <c r="J81" s="54">
        <f t="shared" si="3"/>
        <v>609.60000000000014</v>
      </c>
      <c r="K81" s="55">
        <f t="shared" si="4"/>
        <v>2300.3999999999996</v>
      </c>
      <c r="L81" s="56">
        <f t="shared" si="5"/>
        <v>2910</v>
      </c>
      <c r="M81" s="56">
        <v>0</v>
      </c>
      <c r="N81" s="177"/>
      <c r="O81" s="52">
        <v>3.0480000000000005</v>
      </c>
      <c r="P81" s="53">
        <v>11.501999999999999</v>
      </c>
    </row>
    <row r="82" spans="2:16" ht="28.5">
      <c r="B82" s="5" t="s">
        <v>218</v>
      </c>
      <c r="C82" s="51" t="s">
        <v>26</v>
      </c>
      <c r="D82" s="51" t="s">
        <v>219</v>
      </c>
      <c r="E82" s="6" t="s">
        <v>220</v>
      </c>
      <c r="F82" s="51" t="s">
        <v>33</v>
      </c>
      <c r="G82" s="5">
        <v>1</v>
      </c>
      <c r="H82" s="52">
        <f>O82*(1-'Orç-Resumo'!$G$10)</f>
        <v>588.76</v>
      </c>
      <c r="I82" s="53">
        <f>P82*(1-'Orç-Resumo'!$G$10)</f>
        <v>124.24000000000001</v>
      </c>
      <c r="J82" s="54">
        <f t="shared" si="3"/>
        <v>588.76</v>
      </c>
      <c r="K82" s="55">
        <f t="shared" si="4"/>
        <v>124.24000000000001</v>
      </c>
      <c r="L82" s="56">
        <f t="shared" si="5"/>
        <v>713</v>
      </c>
      <c r="M82" s="56">
        <v>0</v>
      </c>
      <c r="N82" s="177"/>
      <c r="O82" s="52">
        <v>588.76</v>
      </c>
      <c r="P82" s="53">
        <v>124.24000000000001</v>
      </c>
    </row>
    <row r="83" spans="2:16" ht="42.75">
      <c r="B83" s="5" t="s">
        <v>221</v>
      </c>
      <c r="C83" s="51" t="s">
        <v>26</v>
      </c>
      <c r="D83" s="51" t="s">
        <v>222</v>
      </c>
      <c r="E83" s="6" t="s">
        <v>223</v>
      </c>
      <c r="F83" s="51" t="s">
        <v>33</v>
      </c>
      <c r="G83" s="5">
        <v>1</v>
      </c>
      <c r="H83" s="52">
        <f>O83*(1-'Orç-Resumo'!$G$10)</f>
        <v>296.12</v>
      </c>
      <c r="I83" s="53">
        <f>P83*(1-'Orç-Resumo'!$G$10)</f>
        <v>58.78</v>
      </c>
      <c r="J83" s="54">
        <f t="shared" si="3"/>
        <v>296.12</v>
      </c>
      <c r="K83" s="55">
        <f t="shared" si="4"/>
        <v>58.78</v>
      </c>
      <c r="L83" s="56">
        <f t="shared" si="5"/>
        <v>354.9</v>
      </c>
      <c r="M83" s="56">
        <v>0</v>
      </c>
      <c r="N83" s="177"/>
      <c r="O83" s="52">
        <v>296.12</v>
      </c>
      <c r="P83" s="53">
        <v>58.78</v>
      </c>
    </row>
    <row r="84" spans="2:16" ht="28.5">
      <c r="B84" s="5" t="s">
        <v>224</v>
      </c>
      <c r="C84" s="51" t="s">
        <v>26</v>
      </c>
      <c r="D84" s="51" t="s">
        <v>225</v>
      </c>
      <c r="E84" s="6" t="s">
        <v>226</v>
      </c>
      <c r="F84" s="51" t="s">
        <v>69</v>
      </c>
      <c r="G84" s="5">
        <v>1</v>
      </c>
      <c r="H84" s="52">
        <f>O84*(1-'Orç-Resumo'!$G$10)</f>
        <v>4.4399999999999977</v>
      </c>
      <c r="I84" s="53">
        <f>P84*(1-'Orç-Resumo'!$G$10)</f>
        <v>20.64</v>
      </c>
      <c r="J84" s="54">
        <f t="shared" si="3"/>
        <v>4.4399999999999977</v>
      </c>
      <c r="K84" s="55">
        <f t="shared" si="4"/>
        <v>20.64</v>
      </c>
      <c r="L84" s="56">
        <f t="shared" si="5"/>
        <v>25.08</v>
      </c>
      <c r="M84" s="56">
        <v>0</v>
      </c>
      <c r="N84" s="177"/>
      <c r="O84" s="52">
        <v>4.4399999999999977</v>
      </c>
      <c r="P84" s="53">
        <v>20.64</v>
      </c>
    </row>
    <row r="85" spans="2:16" ht="71.25">
      <c r="B85" s="5" t="s">
        <v>227</v>
      </c>
      <c r="C85" s="51" t="s">
        <v>26</v>
      </c>
      <c r="D85" s="51" t="s">
        <v>228</v>
      </c>
      <c r="E85" s="6" t="s">
        <v>229</v>
      </c>
      <c r="F85" s="51" t="s">
        <v>69</v>
      </c>
      <c r="G85" s="5">
        <v>20</v>
      </c>
      <c r="H85" s="52">
        <f>O85*(1-'Orç-Resumo'!$G$10)</f>
        <v>0</v>
      </c>
      <c r="I85" s="53">
        <f>P85*(1-'Orç-Resumo'!$G$10)</f>
        <v>49.12</v>
      </c>
      <c r="J85" s="54">
        <f t="shared" si="3"/>
        <v>0</v>
      </c>
      <c r="K85" s="55">
        <f t="shared" si="4"/>
        <v>982.4</v>
      </c>
      <c r="L85" s="56">
        <f t="shared" si="5"/>
        <v>982.4</v>
      </c>
      <c r="M85" s="56">
        <v>0</v>
      </c>
      <c r="N85" s="177"/>
      <c r="O85" s="52">
        <v>0</v>
      </c>
      <c r="P85" s="53">
        <v>49.12</v>
      </c>
    </row>
    <row r="86" spans="2:16" ht="28.5">
      <c r="B86" s="5" t="s">
        <v>230</v>
      </c>
      <c r="C86" s="51" t="s">
        <v>26</v>
      </c>
      <c r="D86" s="51" t="s">
        <v>231</v>
      </c>
      <c r="E86" s="6" t="s">
        <v>232</v>
      </c>
      <c r="F86" s="51" t="s">
        <v>33</v>
      </c>
      <c r="G86" s="5">
        <v>3</v>
      </c>
      <c r="H86" s="52">
        <f>O86*(1-'Orç-Resumo'!$G$10)</f>
        <v>0.8640000000000001</v>
      </c>
      <c r="I86" s="53">
        <f>P86*(1-'Orç-Resumo'!$G$10)</f>
        <v>2.9320000000000004</v>
      </c>
      <c r="J86" s="54">
        <f t="shared" si="3"/>
        <v>2.5920000000000005</v>
      </c>
      <c r="K86" s="55">
        <f t="shared" si="4"/>
        <v>8.7960000000000012</v>
      </c>
      <c r="L86" s="56">
        <f t="shared" si="5"/>
        <v>11.388000000000002</v>
      </c>
      <c r="M86" s="56">
        <v>0</v>
      </c>
      <c r="N86" s="177"/>
      <c r="O86" s="52">
        <v>0.8640000000000001</v>
      </c>
      <c r="P86" s="53">
        <v>2.9320000000000004</v>
      </c>
    </row>
    <row r="87" spans="2:16" ht="28.5">
      <c r="B87" s="5" t="s">
        <v>233</v>
      </c>
      <c r="C87" s="51" t="s">
        <v>26</v>
      </c>
      <c r="D87" s="51" t="s">
        <v>234</v>
      </c>
      <c r="E87" s="6" t="s">
        <v>235</v>
      </c>
      <c r="F87" s="51" t="s">
        <v>69</v>
      </c>
      <c r="G87" s="5">
        <v>10</v>
      </c>
      <c r="H87" s="52">
        <f>O87*(1-'Orç-Resumo'!$G$10)</f>
        <v>3.3348</v>
      </c>
      <c r="I87" s="53">
        <f>P87*(1-'Orç-Resumo'!$G$10)</f>
        <v>11.722199999999999</v>
      </c>
      <c r="J87" s="54">
        <f t="shared" si="3"/>
        <v>33.347999999999999</v>
      </c>
      <c r="K87" s="55">
        <f t="shared" si="4"/>
        <v>117.22199999999999</v>
      </c>
      <c r="L87" s="56">
        <f t="shared" si="5"/>
        <v>150.57</v>
      </c>
      <c r="M87" s="56">
        <v>0</v>
      </c>
      <c r="N87" s="177"/>
      <c r="O87" s="52">
        <v>3.3348</v>
      </c>
      <c r="P87" s="53">
        <v>11.722199999999999</v>
      </c>
    </row>
    <row r="88" spans="2:16" ht="42.75">
      <c r="B88" s="5" t="s">
        <v>236</v>
      </c>
      <c r="C88" s="51" t="s">
        <v>26</v>
      </c>
      <c r="D88" s="51" t="s">
        <v>237</v>
      </c>
      <c r="E88" s="6" t="s">
        <v>238</v>
      </c>
      <c r="F88" s="51" t="s">
        <v>33</v>
      </c>
      <c r="G88" s="5">
        <v>2</v>
      </c>
      <c r="H88" s="52">
        <f>O88*(1-'Orç-Resumo'!$G$10)</f>
        <v>5.6951999999999998</v>
      </c>
      <c r="I88" s="53">
        <f>P88*(1-'Orç-Resumo'!$G$10)</f>
        <v>21.064599999999999</v>
      </c>
      <c r="J88" s="54">
        <f t="shared" si="3"/>
        <v>11.3904</v>
      </c>
      <c r="K88" s="55">
        <f t="shared" si="4"/>
        <v>42.129199999999997</v>
      </c>
      <c r="L88" s="56">
        <f t="shared" si="5"/>
        <v>53.519599999999997</v>
      </c>
      <c r="M88" s="56">
        <v>0</v>
      </c>
      <c r="N88" s="177"/>
      <c r="O88" s="52">
        <v>5.6951999999999998</v>
      </c>
      <c r="P88" s="53">
        <v>21.064599999999999</v>
      </c>
    </row>
    <row r="89" spans="2:16">
      <c r="B89" s="5" t="s">
        <v>239</v>
      </c>
      <c r="C89" s="51" t="s">
        <v>26</v>
      </c>
      <c r="D89" s="51" t="s">
        <v>240</v>
      </c>
      <c r="E89" s="6" t="s">
        <v>241</v>
      </c>
      <c r="F89" s="51" t="s">
        <v>33</v>
      </c>
      <c r="G89" s="5">
        <v>20</v>
      </c>
      <c r="H89" s="52">
        <f>O89*(1-'Orç-Resumo'!$G$10)</f>
        <v>0.43200000000000005</v>
      </c>
      <c r="I89" s="53">
        <f>P89*(1-'Orç-Resumo'!$G$10)</f>
        <v>1.4660000000000002</v>
      </c>
      <c r="J89" s="54">
        <f t="shared" si="3"/>
        <v>8.64</v>
      </c>
      <c r="K89" s="55">
        <f t="shared" si="4"/>
        <v>29.320000000000004</v>
      </c>
      <c r="L89" s="56">
        <f t="shared" si="5"/>
        <v>37.960000000000008</v>
      </c>
      <c r="M89" s="56">
        <v>0</v>
      </c>
      <c r="N89" s="177"/>
      <c r="O89" s="52">
        <v>0.43200000000000005</v>
      </c>
      <c r="P89" s="53">
        <v>1.4660000000000002</v>
      </c>
    </row>
    <row r="90" spans="2:16" ht="42.75">
      <c r="B90" s="5" t="s">
        <v>242</v>
      </c>
      <c r="C90" s="51" t="s">
        <v>26</v>
      </c>
      <c r="D90" s="51" t="s">
        <v>243</v>
      </c>
      <c r="E90" s="6" t="s">
        <v>244</v>
      </c>
      <c r="F90" s="51" t="s">
        <v>33</v>
      </c>
      <c r="G90" s="5">
        <v>1</v>
      </c>
      <c r="H90" s="52">
        <f>O90*(1-'Orç-Resumo'!$G$10)</f>
        <v>8.7600000000000016</v>
      </c>
      <c r="I90" s="53">
        <f>P90*(1-'Orç-Resumo'!$G$10)</f>
        <v>35.519999999999996</v>
      </c>
      <c r="J90" s="54">
        <f t="shared" si="3"/>
        <v>8.7600000000000016</v>
      </c>
      <c r="K90" s="55">
        <f t="shared" si="4"/>
        <v>35.519999999999996</v>
      </c>
      <c r="L90" s="56">
        <f t="shared" si="5"/>
        <v>44.28</v>
      </c>
      <c r="M90" s="56">
        <v>0</v>
      </c>
      <c r="N90" s="177"/>
      <c r="O90" s="52">
        <v>8.7600000000000016</v>
      </c>
      <c r="P90" s="53">
        <v>35.519999999999996</v>
      </c>
    </row>
    <row r="91" spans="2:16" ht="28.5">
      <c r="B91" s="5" t="s">
        <v>245</v>
      </c>
      <c r="C91" s="51" t="s">
        <v>26</v>
      </c>
      <c r="D91" s="51" t="s">
        <v>246</v>
      </c>
      <c r="E91" s="6" t="s">
        <v>247</v>
      </c>
      <c r="F91" s="51" t="s">
        <v>33</v>
      </c>
      <c r="G91" s="5">
        <v>2</v>
      </c>
      <c r="H91" s="52">
        <f>O91*(1-'Orç-Resumo'!$G$10)</f>
        <v>1.0750000000000002</v>
      </c>
      <c r="I91" s="53">
        <f>P91*(1-'Orç-Resumo'!$G$10)</f>
        <v>4.87</v>
      </c>
      <c r="J91" s="54">
        <f t="shared" si="3"/>
        <v>2.1500000000000004</v>
      </c>
      <c r="K91" s="55">
        <f t="shared" si="4"/>
        <v>9.74</v>
      </c>
      <c r="L91" s="56">
        <f t="shared" si="5"/>
        <v>11.89</v>
      </c>
      <c r="M91" s="56">
        <v>0</v>
      </c>
      <c r="N91" s="177"/>
      <c r="O91" s="52">
        <v>1.0750000000000002</v>
      </c>
      <c r="P91" s="53">
        <v>4.87</v>
      </c>
    </row>
    <row r="92" spans="2:16" ht="28.5">
      <c r="B92" s="5" t="s">
        <v>248</v>
      </c>
      <c r="C92" s="51" t="s">
        <v>26</v>
      </c>
      <c r="D92" s="51" t="s">
        <v>249</v>
      </c>
      <c r="E92" s="6" t="s">
        <v>250</v>
      </c>
      <c r="F92" s="51" t="s">
        <v>110</v>
      </c>
      <c r="G92" s="5">
        <v>30</v>
      </c>
      <c r="H92" s="52">
        <f>O92*(1-'Orç-Resumo'!$G$10)</f>
        <v>1.1919999999999999</v>
      </c>
      <c r="I92" s="53">
        <f>P92*(1-'Orç-Resumo'!$G$10)</f>
        <v>4.03</v>
      </c>
      <c r="J92" s="54">
        <f t="shared" si="3"/>
        <v>35.76</v>
      </c>
      <c r="K92" s="55">
        <f t="shared" si="4"/>
        <v>120.9</v>
      </c>
      <c r="L92" s="56">
        <f t="shared" si="5"/>
        <v>156.66</v>
      </c>
      <c r="M92" s="56">
        <v>0</v>
      </c>
      <c r="N92" s="177"/>
      <c r="O92" s="52">
        <v>1.1919999999999999</v>
      </c>
      <c r="P92" s="53">
        <v>4.03</v>
      </c>
    </row>
    <row r="93" spans="2:16" ht="42.75">
      <c r="B93" s="5" t="s">
        <v>251</v>
      </c>
      <c r="C93" s="51" t="s">
        <v>26</v>
      </c>
      <c r="D93" s="51" t="s">
        <v>252</v>
      </c>
      <c r="E93" s="6" t="s">
        <v>253</v>
      </c>
      <c r="F93" s="51" t="s">
        <v>69</v>
      </c>
      <c r="G93" s="5">
        <v>10</v>
      </c>
      <c r="H93" s="52">
        <f>O93*(1-'Orç-Resumo'!$G$10)</f>
        <v>5.2320000000000011</v>
      </c>
      <c r="I93" s="53">
        <f>P93*(1-'Orç-Resumo'!$G$10)</f>
        <v>20.072000000000003</v>
      </c>
      <c r="J93" s="54">
        <f t="shared" si="3"/>
        <v>52.320000000000007</v>
      </c>
      <c r="K93" s="55">
        <f t="shared" si="4"/>
        <v>200.72000000000003</v>
      </c>
      <c r="L93" s="56">
        <f t="shared" si="5"/>
        <v>253.04000000000002</v>
      </c>
      <c r="M93" s="56">
        <v>0</v>
      </c>
      <c r="N93" s="177"/>
      <c r="O93" s="52">
        <v>5.2320000000000011</v>
      </c>
      <c r="P93" s="53">
        <v>20.072000000000003</v>
      </c>
    </row>
    <row r="94" spans="2:16" ht="42.75">
      <c r="B94" s="5" t="s">
        <v>254</v>
      </c>
      <c r="C94" s="51" t="s">
        <v>26</v>
      </c>
      <c r="D94" s="51" t="s">
        <v>255</v>
      </c>
      <c r="E94" s="6" t="s">
        <v>256</v>
      </c>
      <c r="F94" s="51" t="s">
        <v>33</v>
      </c>
      <c r="G94" s="5">
        <v>1</v>
      </c>
      <c r="H94" s="52">
        <f>O94*(1-'Orç-Resumo'!$G$10)</f>
        <v>296.12</v>
      </c>
      <c r="I94" s="53">
        <f>P94*(1-'Orç-Resumo'!$G$10)</f>
        <v>59.64</v>
      </c>
      <c r="J94" s="54">
        <f t="shared" si="3"/>
        <v>296.12</v>
      </c>
      <c r="K94" s="55">
        <f t="shared" si="4"/>
        <v>59.64</v>
      </c>
      <c r="L94" s="56">
        <f t="shared" si="5"/>
        <v>355.76</v>
      </c>
      <c r="M94" s="56">
        <v>0</v>
      </c>
      <c r="N94" s="177"/>
      <c r="O94" s="52">
        <v>296.12</v>
      </c>
      <c r="P94" s="53">
        <v>59.64</v>
      </c>
    </row>
    <row r="95" spans="2:16" ht="42.75">
      <c r="B95" s="5" t="s">
        <v>257</v>
      </c>
      <c r="C95" s="51" t="s">
        <v>26</v>
      </c>
      <c r="D95" s="51" t="s">
        <v>258</v>
      </c>
      <c r="E95" s="6" t="s">
        <v>259</v>
      </c>
      <c r="F95" s="51" t="s">
        <v>33</v>
      </c>
      <c r="G95" s="5">
        <v>3</v>
      </c>
      <c r="H95" s="52">
        <f>O95*(1-'Orç-Resumo'!$G$10)</f>
        <v>2.1500000000000004</v>
      </c>
      <c r="I95" s="53">
        <f>P95*(1-'Orç-Resumo'!$G$10)</f>
        <v>9.74</v>
      </c>
      <c r="J95" s="54">
        <f t="shared" si="3"/>
        <v>6.4500000000000011</v>
      </c>
      <c r="K95" s="55">
        <f t="shared" si="4"/>
        <v>29.22</v>
      </c>
      <c r="L95" s="56">
        <f t="shared" si="5"/>
        <v>35.67</v>
      </c>
      <c r="M95" s="56">
        <v>0</v>
      </c>
      <c r="N95" s="177"/>
      <c r="O95" s="52">
        <v>2.1500000000000004</v>
      </c>
      <c r="P95" s="53">
        <v>9.74</v>
      </c>
    </row>
    <row r="96" spans="2:16" ht="28.5">
      <c r="B96" s="5" t="s">
        <v>260</v>
      </c>
      <c r="C96" s="51" t="s">
        <v>26</v>
      </c>
      <c r="D96" s="51" t="s">
        <v>261</v>
      </c>
      <c r="E96" s="6" t="s">
        <v>262</v>
      </c>
      <c r="F96" s="51" t="s">
        <v>33</v>
      </c>
      <c r="G96" s="5">
        <v>1</v>
      </c>
      <c r="H96" s="52">
        <f>O96*(1-'Orç-Resumo'!$G$10)</f>
        <v>15.705360000000002</v>
      </c>
      <c r="I96" s="53">
        <f>P96*(1-'Orç-Resumo'!$G$10)</f>
        <v>59.119079999999997</v>
      </c>
      <c r="J96" s="54">
        <f t="shared" si="3"/>
        <v>15.705360000000002</v>
      </c>
      <c r="K96" s="55">
        <f t="shared" si="4"/>
        <v>59.119079999999997</v>
      </c>
      <c r="L96" s="56">
        <f t="shared" si="5"/>
        <v>74.824439999999996</v>
      </c>
      <c r="M96" s="56">
        <v>0</v>
      </c>
      <c r="N96" s="177"/>
      <c r="O96" s="52">
        <v>15.705360000000002</v>
      </c>
      <c r="P96" s="53">
        <v>59.119079999999997</v>
      </c>
    </row>
    <row r="97" spans="2:16" ht="28.5">
      <c r="B97" s="5" t="s">
        <v>263</v>
      </c>
      <c r="C97" s="51" t="s">
        <v>26</v>
      </c>
      <c r="D97" s="51" t="s">
        <v>264</v>
      </c>
      <c r="E97" s="6" t="s">
        <v>265</v>
      </c>
      <c r="F97" s="51" t="s">
        <v>33</v>
      </c>
      <c r="G97" s="5">
        <v>1</v>
      </c>
      <c r="H97" s="52">
        <f>O97*(1-'Orç-Resumo'!$G$10)</f>
        <v>378.75</v>
      </c>
      <c r="I97" s="53">
        <f>P97*(1-'Orç-Resumo'!$G$10)</f>
        <v>619.93119999999988</v>
      </c>
      <c r="J97" s="54">
        <f t="shared" si="3"/>
        <v>378.75</v>
      </c>
      <c r="K97" s="55">
        <f t="shared" si="4"/>
        <v>619.93119999999988</v>
      </c>
      <c r="L97" s="56">
        <f t="shared" si="5"/>
        <v>998.68119999999988</v>
      </c>
      <c r="M97" s="56">
        <v>0</v>
      </c>
      <c r="N97" s="177"/>
      <c r="O97" s="52">
        <v>378.75</v>
      </c>
      <c r="P97" s="53">
        <v>619.93119999999988</v>
      </c>
    </row>
    <row r="98" spans="2:16" ht="28.5">
      <c r="B98" s="5" t="s">
        <v>266</v>
      </c>
      <c r="C98" s="51" t="s">
        <v>26</v>
      </c>
      <c r="D98" s="51" t="s">
        <v>267</v>
      </c>
      <c r="E98" s="6" t="s">
        <v>268</v>
      </c>
      <c r="F98" s="51" t="s">
        <v>33</v>
      </c>
      <c r="G98" s="5">
        <v>4</v>
      </c>
      <c r="H98" s="52">
        <f>O98*(1-'Orç-Resumo'!$G$10)</f>
        <v>1.296</v>
      </c>
      <c r="I98" s="53">
        <f>P98*(1-'Orç-Resumo'!$G$10)</f>
        <v>4.3979999999999997</v>
      </c>
      <c r="J98" s="54">
        <f t="shared" si="3"/>
        <v>5.1840000000000002</v>
      </c>
      <c r="K98" s="55">
        <f t="shared" si="4"/>
        <v>17.591999999999999</v>
      </c>
      <c r="L98" s="56">
        <f t="shared" si="5"/>
        <v>22.776</v>
      </c>
      <c r="M98" s="56">
        <v>0</v>
      </c>
      <c r="N98" s="177"/>
      <c r="O98" s="52">
        <v>1.296</v>
      </c>
      <c r="P98" s="53">
        <v>4.3979999999999997</v>
      </c>
    </row>
    <row r="99" spans="2:16">
      <c r="B99" s="5" t="s">
        <v>269</v>
      </c>
      <c r="C99" s="51" t="s">
        <v>26</v>
      </c>
      <c r="D99" s="51" t="s">
        <v>270</v>
      </c>
      <c r="E99" s="6" t="s">
        <v>271</v>
      </c>
      <c r="F99" s="51" t="s">
        <v>33</v>
      </c>
      <c r="G99" s="5">
        <v>30</v>
      </c>
      <c r="H99" s="52">
        <f>O99*(1-'Orç-Resumo'!$G$10)</f>
        <v>0.43200000000000005</v>
      </c>
      <c r="I99" s="53">
        <f>P99*(1-'Orç-Resumo'!$G$10)</f>
        <v>1.4660000000000002</v>
      </c>
      <c r="J99" s="54">
        <f t="shared" si="3"/>
        <v>12.96</v>
      </c>
      <c r="K99" s="55">
        <f t="shared" si="4"/>
        <v>43.980000000000004</v>
      </c>
      <c r="L99" s="56">
        <f t="shared" si="5"/>
        <v>56.940000000000005</v>
      </c>
      <c r="M99" s="56">
        <v>0</v>
      </c>
      <c r="N99" s="177"/>
      <c r="O99" s="52">
        <v>0.43200000000000005</v>
      </c>
      <c r="P99" s="53">
        <v>1.4660000000000002</v>
      </c>
    </row>
    <row r="100" spans="2:16" ht="42.75">
      <c r="B100" s="5" t="s">
        <v>272</v>
      </c>
      <c r="C100" s="51" t="s">
        <v>26</v>
      </c>
      <c r="D100" s="51" t="s">
        <v>273</v>
      </c>
      <c r="E100" s="6" t="s">
        <v>274</v>
      </c>
      <c r="F100" s="51" t="s">
        <v>33</v>
      </c>
      <c r="G100" s="5">
        <v>5</v>
      </c>
      <c r="H100" s="52">
        <f>O100*(1-'Orç-Resumo'!$G$10)</f>
        <v>8.620000000000001</v>
      </c>
      <c r="I100" s="53">
        <f>P100*(1-'Orç-Resumo'!$G$10)</f>
        <v>35.299999999999997</v>
      </c>
      <c r="J100" s="54">
        <f t="shared" si="3"/>
        <v>43.100000000000009</v>
      </c>
      <c r="K100" s="55">
        <f t="shared" si="4"/>
        <v>176.5</v>
      </c>
      <c r="L100" s="56">
        <f t="shared" si="5"/>
        <v>219.60000000000002</v>
      </c>
      <c r="M100" s="56">
        <v>0</v>
      </c>
      <c r="N100" s="177"/>
      <c r="O100" s="52">
        <v>8.620000000000001</v>
      </c>
      <c r="P100" s="53">
        <v>35.299999999999997</v>
      </c>
    </row>
    <row r="101" spans="2:16" ht="28.5">
      <c r="B101" s="5" t="s">
        <v>275</v>
      </c>
      <c r="C101" s="51" t="s">
        <v>26</v>
      </c>
      <c r="D101" s="51" t="s">
        <v>276</v>
      </c>
      <c r="E101" s="6" t="s">
        <v>277</v>
      </c>
      <c r="F101" s="51" t="s">
        <v>33</v>
      </c>
      <c r="G101" s="5">
        <v>5</v>
      </c>
      <c r="H101" s="52">
        <f>O101*(1-'Orç-Resumo'!$G$10)</f>
        <v>4.3800000000000008</v>
      </c>
      <c r="I101" s="53">
        <f>P101*(1-'Orç-Resumo'!$G$10)</f>
        <v>17.759999999999998</v>
      </c>
      <c r="J101" s="54">
        <f t="shared" si="3"/>
        <v>21.900000000000006</v>
      </c>
      <c r="K101" s="55">
        <f t="shared" si="4"/>
        <v>88.799999999999983</v>
      </c>
      <c r="L101" s="56">
        <f t="shared" si="5"/>
        <v>110.69999999999999</v>
      </c>
      <c r="M101" s="56">
        <v>0</v>
      </c>
      <c r="N101" s="177"/>
      <c r="O101" s="52">
        <v>4.3800000000000008</v>
      </c>
      <c r="P101" s="53">
        <v>17.759999999999998</v>
      </c>
    </row>
    <row r="102" spans="2:16" ht="57">
      <c r="B102" s="5" t="s">
        <v>278</v>
      </c>
      <c r="C102" s="51" t="s">
        <v>48</v>
      </c>
      <c r="D102" s="51">
        <v>90443</v>
      </c>
      <c r="E102" s="6" t="s">
        <v>279</v>
      </c>
      <c r="F102" s="51" t="s">
        <v>110</v>
      </c>
      <c r="G102" s="5">
        <v>30</v>
      </c>
      <c r="H102" s="52">
        <f>O102*(1-'Orç-Resumo'!$G$10)</f>
        <v>1.08</v>
      </c>
      <c r="I102" s="53">
        <f>P102*(1-'Orç-Resumo'!$G$10)</f>
        <v>6.02</v>
      </c>
      <c r="J102" s="54">
        <f t="shared" si="3"/>
        <v>32.400000000000006</v>
      </c>
      <c r="K102" s="55">
        <f t="shared" si="4"/>
        <v>180.6</v>
      </c>
      <c r="L102" s="56">
        <f t="shared" si="5"/>
        <v>213</v>
      </c>
      <c r="M102" s="56">
        <v>0</v>
      </c>
      <c r="N102" s="177"/>
      <c r="O102" s="52">
        <v>1.08</v>
      </c>
      <c r="P102" s="53" t="s">
        <v>2517</v>
      </c>
    </row>
    <row r="103" spans="2:16" ht="71.25">
      <c r="B103" s="5" t="s">
        <v>281</v>
      </c>
      <c r="C103" s="51" t="s">
        <v>48</v>
      </c>
      <c r="D103" s="51">
        <v>91222</v>
      </c>
      <c r="E103" s="6" t="s">
        <v>282</v>
      </c>
      <c r="F103" s="51" t="s">
        <v>110</v>
      </c>
      <c r="G103" s="5">
        <v>30</v>
      </c>
      <c r="H103" s="52">
        <f>O103*(1-'Orç-Resumo'!$G$10)</f>
        <v>1.1999999999999993</v>
      </c>
      <c r="I103" s="53">
        <f>P103*(1-'Orç-Resumo'!$G$10)</f>
        <v>6.69</v>
      </c>
      <c r="J103" s="54">
        <f t="shared" si="3"/>
        <v>35.999999999999979</v>
      </c>
      <c r="K103" s="55">
        <f t="shared" si="4"/>
        <v>200.70000000000002</v>
      </c>
      <c r="L103" s="56">
        <f t="shared" si="5"/>
        <v>236.7</v>
      </c>
      <c r="M103" s="56">
        <v>0</v>
      </c>
      <c r="N103" s="177"/>
      <c r="O103" s="52">
        <v>1.1999999999999993</v>
      </c>
      <c r="P103" s="53" t="s">
        <v>2338</v>
      </c>
    </row>
    <row r="104" spans="2:16" ht="42.75">
      <c r="B104" s="5" t="s">
        <v>284</v>
      </c>
      <c r="C104" s="51" t="s">
        <v>48</v>
      </c>
      <c r="D104" s="51">
        <v>103288</v>
      </c>
      <c r="E104" s="6" t="s">
        <v>285</v>
      </c>
      <c r="F104" s="51" t="s">
        <v>184</v>
      </c>
      <c r="G104" s="5">
        <v>2</v>
      </c>
      <c r="H104" s="52">
        <f>O104*(1-'Orç-Resumo'!$G$10)</f>
        <v>4.0500000000000007</v>
      </c>
      <c r="I104" s="53">
        <f>P104*(1-'Orç-Resumo'!$G$10)</f>
        <v>10.25</v>
      </c>
      <c r="J104" s="54">
        <f t="shared" si="3"/>
        <v>8.1000000000000014</v>
      </c>
      <c r="K104" s="55">
        <f t="shared" si="4"/>
        <v>20.5</v>
      </c>
      <c r="L104" s="56">
        <f t="shared" si="5"/>
        <v>28.6</v>
      </c>
      <c r="M104" s="56">
        <v>0</v>
      </c>
      <c r="N104" s="177"/>
      <c r="O104" s="52">
        <v>4.0500000000000007</v>
      </c>
      <c r="P104" s="53" t="s">
        <v>2320</v>
      </c>
    </row>
    <row r="105" spans="2:16" ht="71.25">
      <c r="B105" s="5" t="s">
        <v>287</v>
      </c>
      <c r="C105" s="51" t="s">
        <v>48</v>
      </c>
      <c r="D105" s="51">
        <v>90444</v>
      </c>
      <c r="E105" s="6" t="s">
        <v>288</v>
      </c>
      <c r="F105" s="51" t="s">
        <v>110</v>
      </c>
      <c r="G105" s="5">
        <v>30</v>
      </c>
      <c r="H105" s="52">
        <f>O105*(1-'Orç-Resumo'!$G$10)</f>
        <v>1.9899999999999993</v>
      </c>
      <c r="I105" s="53">
        <f>P105*(1-'Orç-Resumo'!$G$10)</f>
        <v>7.88</v>
      </c>
      <c r="J105" s="54">
        <f t="shared" si="3"/>
        <v>59.699999999999982</v>
      </c>
      <c r="K105" s="55">
        <f t="shared" si="4"/>
        <v>236.4</v>
      </c>
      <c r="L105" s="56">
        <f t="shared" si="5"/>
        <v>296.09999999999997</v>
      </c>
      <c r="M105" s="56">
        <v>0</v>
      </c>
      <c r="N105" s="177"/>
      <c r="O105" s="52">
        <v>1.9899999999999993</v>
      </c>
      <c r="P105" s="53" t="s">
        <v>3332</v>
      </c>
    </row>
    <row r="106" spans="2:16" ht="71.25">
      <c r="B106" s="5" t="s">
        <v>290</v>
      </c>
      <c r="C106" s="51" t="s">
        <v>48</v>
      </c>
      <c r="D106" s="51">
        <v>90445</v>
      </c>
      <c r="E106" s="6" t="s">
        <v>291</v>
      </c>
      <c r="F106" s="51" t="s">
        <v>110</v>
      </c>
      <c r="G106" s="5">
        <v>30</v>
      </c>
      <c r="H106" s="52">
        <f>O106*(1-'Orç-Resumo'!$G$10)</f>
        <v>2.67</v>
      </c>
      <c r="I106" s="53">
        <f>P106*(1-'Orç-Resumo'!$G$10)</f>
        <v>10.42</v>
      </c>
      <c r="J106" s="54">
        <f t="shared" si="3"/>
        <v>80.099999999999994</v>
      </c>
      <c r="K106" s="55">
        <f t="shared" si="4"/>
        <v>312.60000000000002</v>
      </c>
      <c r="L106" s="56">
        <f t="shared" si="5"/>
        <v>392.70000000000005</v>
      </c>
      <c r="M106" s="56">
        <v>0</v>
      </c>
      <c r="N106" s="177"/>
      <c r="O106" s="52">
        <v>2.67</v>
      </c>
      <c r="P106" s="53" t="s">
        <v>2741</v>
      </c>
    </row>
    <row r="107" spans="2:16" ht="42.75">
      <c r="B107" s="5" t="s">
        <v>293</v>
      </c>
      <c r="C107" s="51" t="s">
        <v>48</v>
      </c>
      <c r="D107" s="51">
        <v>90436</v>
      </c>
      <c r="E107" s="6" t="s">
        <v>294</v>
      </c>
      <c r="F107" s="51" t="s">
        <v>184</v>
      </c>
      <c r="G107" s="5">
        <v>2</v>
      </c>
      <c r="H107" s="52">
        <f>O107*(1-'Orç-Resumo'!$G$10)</f>
        <v>2.0500000000000007</v>
      </c>
      <c r="I107" s="53">
        <f>P107*(1-'Orç-Resumo'!$G$10)</f>
        <v>11.17</v>
      </c>
      <c r="J107" s="54">
        <f t="shared" si="3"/>
        <v>4.1000000000000014</v>
      </c>
      <c r="K107" s="55">
        <f t="shared" si="4"/>
        <v>22.34</v>
      </c>
      <c r="L107" s="56">
        <f t="shared" si="5"/>
        <v>26.44</v>
      </c>
      <c r="M107" s="56">
        <v>0</v>
      </c>
      <c r="N107" s="177"/>
      <c r="O107" s="52">
        <v>2.0500000000000007</v>
      </c>
      <c r="P107" s="53" t="s">
        <v>2520</v>
      </c>
    </row>
    <row r="108" spans="2:16" ht="57">
      <c r="B108" s="5" t="s">
        <v>296</v>
      </c>
      <c r="C108" s="51" t="s">
        <v>48</v>
      </c>
      <c r="D108" s="51">
        <v>90437</v>
      </c>
      <c r="E108" s="6" t="s">
        <v>297</v>
      </c>
      <c r="F108" s="51" t="s">
        <v>184</v>
      </c>
      <c r="G108" s="5">
        <v>2</v>
      </c>
      <c r="H108" s="52">
        <f>O108*(1-'Orç-Resumo'!$G$10)</f>
        <v>5.5500000000000007</v>
      </c>
      <c r="I108" s="53">
        <f>P108*(1-'Orç-Resumo'!$G$10)</f>
        <v>29.69</v>
      </c>
      <c r="J108" s="54">
        <f t="shared" si="3"/>
        <v>11.100000000000001</v>
      </c>
      <c r="K108" s="55">
        <f t="shared" si="4"/>
        <v>59.38</v>
      </c>
      <c r="L108" s="56">
        <f t="shared" si="5"/>
        <v>70.48</v>
      </c>
      <c r="M108" s="56">
        <v>0</v>
      </c>
      <c r="N108" s="177"/>
      <c r="O108" s="52">
        <v>5.5500000000000007</v>
      </c>
      <c r="P108" s="53" t="s">
        <v>3333</v>
      </c>
    </row>
    <row r="109" spans="2:16" ht="57">
      <c r="B109" s="5" t="s">
        <v>299</v>
      </c>
      <c r="C109" s="51" t="s">
        <v>48</v>
      </c>
      <c r="D109" s="51">
        <v>90438</v>
      </c>
      <c r="E109" s="6" t="s">
        <v>300</v>
      </c>
      <c r="F109" s="51" t="s">
        <v>184</v>
      </c>
      <c r="G109" s="5">
        <v>2</v>
      </c>
      <c r="H109" s="52">
        <f>O109*(1-'Orç-Resumo'!$G$10)</f>
        <v>8.1199999999999974</v>
      </c>
      <c r="I109" s="53">
        <f>P109*(1-'Orç-Resumo'!$G$10)</f>
        <v>43.36</v>
      </c>
      <c r="J109" s="54">
        <f t="shared" si="3"/>
        <v>16.239999999999995</v>
      </c>
      <c r="K109" s="55">
        <f t="shared" si="4"/>
        <v>86.72</v>
      </c>
      <c r="L109" s="56">
        <f t="shared" si="5"/>
        <v>102.96</v>
      </c>
      <c r="M109" s="56">
        <v>0</v>
      </c>
      <c r="N109" s="177"/>
      <c r="O109" s="52">
        <v>8.1199999999999974</v>
      </c>
      <c r="P109" s="53" t="s">
        <v>3334</v>
      </c>
    </row>
    <row r="110" spans="2:16" ht="57">
      <c r="B110" s="5" t="s">
        <v>301</v>
      </c>
      <c r="C110" s="51" t="s">
        <v>48</v>
      </c>
      <c r="D110" s="51">
        <v>90439</v>
      </c>
      <c r="E110" s="6" t="s">
        <v>302</v>
      </c>
      <c r="F110" s="51" t="s">
        <v>184</v>
      </c>
      <c r="G110" s="5">
        <v>2</v>
      </c>
      <c r="H110" s="52">
        <f>O110*(1-'Orç-Resumo'!$G$10)</f>
        <v>1.6499999999999995</v>
      </c>
      <c r="I110" s="53">
        <f>P110*(1-'Orç-Resumo'!$G$10)</f>
        <v>5.73</v>
      </c>
      <c r="J110" s="54">
        <f t="shared" si="3"/>
        <v>3.2999999999999989</v>
      </c>
      <c r="K110" s="55">
        <f t="shared" si="4"/>
        <v>11.46</v>
      </c>
      <c r="L110" s="56">
        <f t="shared" si="5"/>
        <v>14.76</v>
      </c>
      <c r="M110" s="56">
        <v>0</v>
      </c>
      <c r="N110" s="177"/>
      <c r="O110" s="52">
        <v>1.6499999999999995</v>
      </c>
      <c r="P110" s="53" t="s">
        <v>2237</v>
      </c>
    </row>
    <row r="111" spans="2:16" ht="71.25">
      <c r="B111" s="5" t="s">
        <v>304</v>
      </c>
      <c r="C111" s="51" t="s">
        <v>48</v>
      </c>
      <c r="D111" s="51">
        <v>90440</v>
      </c>
      <c r="E111" s="6" t="s">
        <v>305</v>
      </c>
      <c r="F111" s="51" t="s">
        <v>184</v>
      </c>
      <c r="G111" s="5">
        <v>2</v>
      </c>
      <c r="H111" s="52">
        <f>O111*(1-'Orç-Resumo'!$G$10)</f>
        <v>4.51</v>
      </c>
      <c r="I111" s="53">
        <f>P111*(1-'Orç-Resumo'!$G$10)</f>
        <v>15.17</v>
      </c>
      <c r="J111" s="54">
        <f t="shared" si="3"/>
        <v>9.02</v>
      </c>
      <c r="K111" s="55">
        <f t="shared" si="4"/>
        <v>30.34</v>
      </c>
      <c r="L111" s="56">
        <f t="shared" si="5"/>
        <v>39.36</v>
      </c>
      <c r="M111" s="56">
        <v>0</v>
      </c>
      <c r="N111" s="177"/>
      <c r="O111" s="52">
        <v>4.51</v>
      </c>
      <c r="P111" s="53" t="s">
        <v>3335</v>
      </c>
    </row>
    <row r="112" spans="2:16" ht="71.25">
      <c r="B112" s="5" t="s">
        <v>307</v>
      </c>
      <c r="C112" s="51" t="s">
        <v>48</v>
      </c>
      <c r="D112" s="51">
        <v>90441</v>
      </c>
      <c r="E112" s="6" t="s">
        <v>308</v>
      </c>
      <c r="F112" s="51" t="s">
        <v>184</v>
      </c>
      <c r="G112" s="5">
        <v>2</v>
      </c>
      <c r="H112" s="52">
        <f>O112*(1-'Orç-Resumo'!$G$10)</f>
        <v>6.620000000000001</v>
      </c>
      <c r="I112" s="53">
        <f>P112*(1-'Orç-Resumo'!$G$10)</f>
        <v>22.13</v>
      </c>
      <c r="J112" s="54">
        <f t="shared" si="3"/>
        <v>13.240000000000002</v>
      </c>
      <c r="K112" s="55">
        <f t="shared" si="4"/>
        <v>44.26</v>
      </c>
      <c r="L112" s="56">
        <f t="shared" si="5"/>
        <v>57.5</v>
      </c>
      <c r="M112" s="56">
        <v>0</v>
      </c>
      <c r="N112" s="177"/>
      <c r="O112" s="52">
        <v>6.620000000000001</v>
      </c>
      <c r="P112" s="53" t="s">
        <v>3336</v>
      </c>
    </row>
    <row r="113" spans="2:16" ht="15">
      <c r="B113" s="5" t="s">
        <v>310</v>
      </c>
      <c r="C113" s="51" t="s">
        <v>21</v>
      </c>
      <c r="D113" s="51" t="s">
        <v>21</v>
      </c>
      <c r="E113" s="6" t="s">
        <v>311</v>
      </c>
      <c r="F113" s="51" t="s">
        <v>23</v>
      </c>
      <c r="G113" s="5"/>
      <c r="H113" s="52"/>
      <c r="I113" s="53"/>
      <c r="J113" s="54"/>
      <c r="K113" s="55"/>
      <c r="L113" s="56">
        <f t="shared" si="5"/>
        <v>0</v>
      </c>
      <c r="M113" s="56">
        <f>SUM(L114:L142)</f>
        <v>34967.89</v>
      </c>
      <c r="N113" s="177"/>
      <c r="O113" s="52" t="s">
        <v>24</v>
      </c>
      <c r="P113" s="53" t="s">
        <v>24</v>
      </c>
    </row>
    <row r="114" spans="2:16" ht="28.5">
      <c r="B114" s="5" t="s">
        <v>312</v>
      </c>
      <c r="C114" s="51" t="s">
        <v>102</v>
      </c>
      <c r="D114" s="51" t="s">
        <v>313</v>
      </c>
      <c r="E114" s="6" t="s">
        <v>314</v>
      </c>
      <c r="F114" s="51" t="s">
        <v>117</v>
      </c>
      <c r="G114" s="5">
        <v>5</v>
      </c>
      <c r="H114" s="52">
        <f>O114*(1-'Orç-Resumo'!$G$10)</f>
        <v>23.62</v>
      </c>
      <c r="I114" s="53">
        <f>P114*(1-'Orç-Resumo'!$G$10)</f>
        <v>4.1900000000000004</v>
      </c>
      <c r="J114" s="54">
        <f t="shared" si="3"/>
        <v>118.10000000000001</v>
      </c>
      <c r="K114" s="55">
        <f t="shared" si="4"/>
        <v>20.950000000000003</v>
      </c>
      <c r="L114" s="56">
        <f t="shared" si="5"/>
        <v>139.05000000000001</v>
      </c>
      <c r="M114" s="56">
        <v>0</v>
      </c>
      <c r="N114" s="177"/>
      <c r="O114" s="52">
        <v>23.62</v>
      </c>
      <c r="P114" s="53">
        <v>4.1900000000000004</v>
      </c>
    </row>
    <row r="115" spans="2:16" ht="42.75">
      <c r="B115" s="5" t="s">
        <v>315</v>
      </c>
      <c r="C115" s="51" t="s">
        <v>102</v>
      </c>
      <c r="D115" s="51" t="s">
        <v>316</v>
      </c>
      <c r="E115" s="6" t="s">
        <v>317</v>
      </c>
      <c r="F115" s="51" t="s">
        <v>117</v>
      </c>
      <c r="G115" s="5">
        <v>5</v>
      </c>
      <c r="H115" s="52">
        <f>O115*(1-'Orç-Resumo'!$G$10)</f>
        <v>0</v>
      </c>
      <c r="I115" s="53">
        <f>P115*(1-'Orç-Resumo'!$G$10)</f>
        <v>63.43</v>
      </c>
      <c r="J115" s="54">
        <f t="shared" si="3"/>
        <v>0</v>
      </c>
      <c r="K115" s="55">
        <f t="shared" si="4"/>
        <v>317.14999999999998</v>
      </c>
      <c r="L115" s="56">
        <f t="shared" si="5"/>
        <v>317.14999999999998</v>
      </c>
      <c r="M115" s="56">
        <v>0</v>
      </c>
      <c r="N115" s="177"/>
      <c r="O115" s="52">
        <v>0</v>
      </c>
      <c r="P115" s="53">
        <v>63.43</v>
      </c>
    </row>
    <row r="116" spans="2:16" ht="42.75">
      <c r="B116" s="5" t="s">
        <v>318</v>
      </c>
      <c r="C116" s="51" t="s">
        <v>102</v>
      </c>
      <c r="D116" s="51" t="s">
        <v>319</v>
      </c>
      <c r="E116" s="6" t="s">
        <v>320</v>
      </c>
      <c r="F116" s="51" t="s">
        <v>117</v>
      </c>
      <c r="G116" s="5">
        <v>5</v>
      </c>
      <c r="H116" s="52">
        <f>O116*(1-'Orç-Resumo'!$G$10)</f>
        <v>16.59</v>
      </c>
      <c r="I116" s="53">
        <f>P116*(1-'Orç-Resumo'!$G$10)</f>
        <v>2.54</v>
      </c>
      <c r="J116" s="54">
        <f t="shared" si="3"/>
        <v>82.95</v>
      </c>
      <c r="K116" s="55">
        <f t="shared" si="4"/>
        <v>12.7</v>
      </c>
      <c r="L116" s="56">
        <f t="shared" si="5"/>
        <v>95.65</v>
      </c>
      <c r="M116" s="56">
        <v>0</v>
      </c>
      <c r="N116" s="177"/>
      <c r="O116" s="52">
        <v>16.59</v>
      </c>
      <c r="P116" s="53">
        <v>2.54</v>
      </c>
    </row>
    <row r="117" spans="2:16" ht="28.5">
      <c r="B117" s="5" t="s">
        <v>321</v>
      </c>
      <c r="C117" s="51" t="s">
        <v>102</v>
      </c>
      <c r="D117" s="51" t="s">
        <v>322</v>
      </c>
      <c r="E117" s="6" t="s">
        <v>323</v>
      </c>
      <c r="F117" s="51" t="s">
        <v>117</v>
      </c>
      <c r="G117" s="5">
        <v>5</v>
      </c>
      <c r="H117" s="52">
        <f>O117*(1-'Orç-Resumo'!$G$10)</f>
        <v>1.64</v>
      </c>
      <c r="I117" s="53">
        <f>P117*(1-'Orç-Resumo'!$G$10)</f>
        <v>23.88</v>
      </c>
      <c r="J117" s="54">
        <f t="shared" si="3"/>
        <v>8.1999999999999993</v>
      </c>
      <c r="K117" s="55">
        <f t="shared" si="4"/>
        <v>119.39999999999999</v>
      </c>
      <c r="L117" s="56">
        <f t="shared" si="5"/>
        <v>127.6</v>
      </c>
      <c r="M117" s="56">
        <v>0</v>
      </c>
      <c r="N117" s="177"/>
      <c r="O117" s="52">
        <v>1.64</v>
      </c>
      <c r="P117" s="53">
        <v>23.88</v>
      </c>
    </row>
    <row r="118" spans="2:16" ht="28.5">
      <c r="B118" s="5" t="s">
        <v>324</v>
      </c>
      <c r="C118" s="51" t="s">
        <v>102</v>
      </c>
      <c r="D118" s="51" t="s">
        <v>325</v>
      </c>
      <c r="E118" s="6" t="s">
        <v>326</v>
      </c>
      <c r="F118" s="51" t="s">
        <v>117</v>
      </c>
      <c r="G118" s="5">
        <v>5</v>
      </c>
      <c r="H118" s="52">
        <f>O118*(1-'Orç-Resumo'!$G$10)</f>
        <v>12.05</v>
      </c>
      <c r="I118" s="53">
        <f>P118*(1-'Orç-Resumo'!$G$10)</f>
        <v>28.9</v>
      </c>
      <c r="J118" s="54">
        <f t="shared" si="3"/>
        <v>60.25</v>
      </c>
      <c r="K118" s="55">
        <f t="shared" si="4"/>
        <v>144.5</v>
      </c>
      <c r="L118" s="56">
        <f t="shared" si="5"/>
        <v>204.75</v>
      </c>
      <c r="M118" s="56">
        <v>0</v>
      </c>
      <c r="N118" s="177"/>
      <c r="O118" s="52">
        <v>12.05</v>
      </c>
      <c r="P118" s="53">
        <v>28.9</v>
      </c>
    </row>
    <row r="119" spans="2:16" ht="28.5">
      <c r="B119" s="5" t="s">
        <v>327</v>
      </c>
      <c r="C119" s="51" t="s">
        <v>102</v>
      </c>
      <c r="D119" s="51" t="s">
        <v>328</v>
      </c>
      <c r="E119" s="6" t="s">
        <v>329</v>
      </c>
      <c r="F119" s="51" t="s">
        <v>117</v>
      </c>
      <c r="G119" s="5">
        <v>5</v>
      </c>
      <c r="H119" s="52">
        <f>O119*(1-'Orç-Resumo'!$G$10)</f>
        <v>0</v>
      </c>
      <c r="I119" s="53">
        <f>P119*(1-'Orç-Resumo'!$G$10)</f>
        <v>126.86</v>
      </c>
      <c r="J119" s="54">
        <f t="shared" si="3"/>
        <v>0</v>
      </c>
      <c r="K119" s="55">
        <f t="shared" si="4"/>
        <v>634.29999999999995</v>
      </c>
      <c r="L119" s="56">
        <f t="shared" si="5"/>
        <v>634.29999999999995</v>
      </c>
      <c r="M119" s="56">
        <v>0</v>
      </c>
      <c r="N119" s="177"/>
      <c r="O119" s="52">
        <v>0</v>
      </c>
      <c r="P119" s="53">
        <v>126.86</v>
      </c>
    </row>
    <row r="120" spans="2:16" ht="42.75">
      <c r="B120" s="5" t="s">
        <v>330</v>
      </c>
      <c r="C120" s="51" t="s">
        <v>102</v>
      </c>
      <c r="D120" s="51" t="s">
        <v>331</v>
      </c>
      <c r="E120" s="6" t="s">
        <v>332</v>
      </c>
      <c r="F120" s="51" t="s">
        <v>117</v>
      </c>
      <c r="G120" s="5">
        <v>5</v>
      </c>
      <c r="H120" s="52">
        <f>O120*(1-'Orç-Resumo'!$G$10)</f>
        <v>206.25</v>
      </c>
      <c r="I120" s="53">
        <f>P120*(1-'Orç-Resumo'!$G$10)</f>
        <v>6.34</v>
      </c>
      <c r="J120" s="54">
        <f t="shared" si="3"/>
        <v>1031.25</v>
      </c>
      <c r="K120" s="55">
        <f t="shared" si="4"/>
        <v>31.7</v>
      </c>
      <c r="L120" s="56">
        <f t="shared" si="5"/>
        <v>1062.95</v>
      </c>
      <c r="M120" s="56">
        <v>0</v>
      </c>
      <c r="N120" s="177"/>
      <c r="O120" s="52">
        <v>206.25</v>
      </c>
      <c r="P120" s="53">
        <v>6.34</v>
      </c>
    </row>
    <row r="121" spans="2:16" ht="28.5">
      <c r="B121" s="5" t="s">
        <v>333</v>
      </c>
      <c r="C121" s="51" t="s">
        <v>102</v>
      </c>
      <c r="D121" s="51" t="s">
        <v>334</v>
      </c>
      <c r="E121" s="6" t="s">
        <v>335</v>
      </c>
      <c r="F121" s="51" t="s">
        <v>117</v>
      </c>
      <c r="G121" s="5">
        <v>5</v>
      </c>
      <c r="H121" s="52">
        <f>O121*(1-'Orç-Resumo'!$G$10)</f>
        <v>4.75</v>
      </c>
      <c r="I121" s="53">
        <f>P121*(1-'Orç-Resumo'!$G$10)</f>
        <v>4.1900000000000004</v>
      </c>
      <c r="J121" s="54">
        <f t="shared" si="3"/>
        <v>23.75</v>
      </c>
      <c r="K121" s="55">
        <f t="shared" si="4"/>
        <v>20.950000000000003</v>
      </c>
      <c r="L121" s="56">
        <f t="shared" si="5"/>
        <v>44.7</v>
      </c>
      <c r="M121" s="56">
        <v>0</v>
      </c>
      <c r="N121" s="177"/>
      <c r="O121" s="52">
        <v>4.75</v>
      </c>
      <c r="P121" s="53">
        <v>4.1900000000000004</v>
      </c>
    </row>
    <row r="122" spans="2:16" ht="28.5">
      <c r="B122" s="5" t="s">
        <v>336</v>
      </c>
      <c r="C122" s="51" t="s">
        <v>102</v>
      </c>
      <c r="D122" s="51" t="s">
        <v>337</v>
      </c>
      <c r="E122" s="6" t="s">
        <v>338</v>
      </c>
      <c r="F122" s="51" t="s">
        <v>117</v>
      </c>
      <c r="G122" s="5">
        <v>5</v>
      </c>
      <c r="H122" s="52">
        <f>O122*(1-'Orç-Resumo'!$G$10)</f>
        <v>20.8</v>
      </c>
      <c r="I122" s="53">
        <f>P122*(1-'Orç-Resumo'!$G$10)</f>
        <v>1.65</v>
      </c>
      <c r="J122" s="54">
        <f t="shared" si="3"/>
        <v>104</v>
      </c>
      <c r="K122" s="55">
        <f t="shared" si="4"/>
        <v>8.25</v>
      </c>
      <c r="L122" s="56">
        <f t="shared" si="5"/>
        <v>112.25</v>
      </c>
      <c r="M122" s="56">
        <v>0</v>
      </c>
      <c r="N122" s="177"/>
      <c r="O122" s="52">
        <v>20.8</v>
      </c>
      <c r="P122" s="53">
        <v>1.65</v>
      </c>
    </row>
    <row r="123" spans="2:16" ht="28.5">
      <c r="B123" s="5" t="s">
        <v>339</v>
      </c>
      <c r="C123" s="51" t="s">
        <v>102</v>
      </c>
      <c r="D123" s="51" t="s">
        <v>340</v>
      </c>
      <c r="E123" s="6" t="s">
        <v>341</v>
      </c>
      <c r="F123" s="51" t="s">
        <v>117</v>
      </c>
      <c r="G123" s="5">
        <v>5</v>
      </c>
      <c r="H123" s="52">
        <f>O123*(1-'Orç-Resumo'!$G$10)</f>
        <v>111.63</v>
      </c>
      <c r="I123" s="53">
        <f>P123*(1-'Orç-Resumo'!$G$10)</f>
        <v>12.23</v>
      </c>
      <c r="J123" s="54">
        <f t="shared" si="3"/>
        <v>558.15</v>
      </c>
      <c r="K123" s="55">
        <f t="shared" si="4"/>
        <v>61.150000000000006</v>
      </c>
      <c r="L123" s="56">
        <f t="shared" si="5"/>
        <v>619.29999999999995</v>
      </c>
      <c r="M123" s="56">
        <v>0</v>
      </c>
      <c r="N123" s="177"/>
      <c r="O123" s="52">
        <v>111.63</v>
      </c>
      <c r="P123" s="53">
        <v>12.23</v>
      </c>
    </row>
    <row r="124" spans="2:16" ht="28.5">
      <c r="B124" s="5" t="s">
        <v>342</v>
      </c>
      <c r="C124" s="51" t="s">
        <v>102</v>
      </c>
      <c r="D124" s="51" t="s">
        <v>343</v>
      </c>
      <c r="E124" s="6" t="s">
        <v>344</v>
      </c>
      <c r="F124" s="51" t="s">
        <v>117</v>
      </c>
      <c r="G124" s="5">
        <v>5</v>
      </c>
      <c r="H124" s="52">
        <f>O124*(1-'Orç-Resumo'!$G$10)</f>
        <v>8.2799999999999994</v>
      </c>
      <c r="I124" s="53">
        <f>P124*(1-'Orç-Resumo'!$G$10)</f>
        <v>4.78</v>
      </c>
      <c r="J124" s="54">
        <f t="shared" si="3"/>
        <v>41.4</v>
      </c>
      <c r="K124" s="55">
        <f t="shared" si="4"/>
        <v>23.900000000000002</v>
      </c>
      <c r="L124" s="56">
        <f t="shared" si="5"/>
        <v>65.3</v>
      </c>
      <c r="M124" s="56">
        <v>0</v>
      </c>
      <c r="N124" s="177"/>
      <c r="O124" s="52">
        <v>8.2799999999999994</v>
      </c>
      <c r="P124" s="53">
        <v>4.78</v>
      </c>
    </row>
    <row r="125" spans="2:16" ht="28.5">
      <c r="B125" s="5" t="s">
        <v>345</v>
      </c>
      <c r="C125" s="51" t="s">
        <v>102</v>
      </c>
      <c r="D125" s="51" t="s">
        <v>346</v>
      </c>
      <c r="E125" s="6" t="s">
        <v>347</v>
      </c>
      <c r="F125" s="51" t="s">
        <v>117</v>
      </c>
      <c r="G125" s="5">
        <v>5</v>
      </c>
      <c r="H125" s="52">
        <f>O125*(1-'Orç-Resumo'!$G$10)</f>
        <v>27.63</v>
      </c>
      <c r="I125" s="53">
        <f>P125*(1-'Orç-Resumo'!$G$10)</f>
        <v>3.17</v>
      </c>
      <c r="J125" s="54">
        <f t="shared" si="3"/>
        <v>138.15</v>
      </c>
      <c r="K125" s="55">
        <f t="shared" si="4"/>
        <v>15.85</v>
      </c>
      <c r="L125" s="56">
        <f t="shared" si="5"/>
        <v>154</v>
      </c>
      <c r="M125" s="56">
        <v>0</v>
      </c>
      <c r="N125" s="177"/>
      <c r="O125" s="52">
        <v>27.63</v>
      </c>
      <c r="P125" s="53">
        <v>3.17</v>
      </c>
    </row>
    <row r="126" spans="2:16" ht="28.5">
      <c r="B126" s="5" t="s">
        <v>348</v>
      </c>
      <c r="C126" s="51" t="s">
        <v>102</v>
      </c>
      <c r="D126" s="51" t="s">
        <v>349</v>
      </c>
      <c r="E126" s="6" t="s">
        <v>350</v>
      </c>
      <c r="F126" s="51" t="s">
        <v>117</v>
      </c>
      <c r="G126" s="5">
        <v>5</v>
      </c>
      <c r="H126" s="52">
        <f>O126*(1-'Orç-Resumo'!$G$10)</f>
        <v>11.59</v>
      </c>
      <c r="I126" s="53">
        <f>P126*(1-'Orç-Resumo'!$G$10)</f>
        <v>1.27</v>
      </c>
      <c r="J126" s="54">
        <f t="shared" si="3"/>
        <v>57.95</v>
      </c>
      <c r="K126" s="55">
        <f t="shared" si="4"/>
        <v>6.35</v>
      </c>
      <c r="L126" s="56">
        <f t="shared" si="5"/>
        <v>64.3</v>
      </c>
      <c r="M126" s="56">
        <v>0</v>
      </c>
      <c r="N126" s="177"/>
      <c r="O126" s="52">
        <v>11.59</v>
      </c>
      <c r="P126" s="53">
        <v>1.27</v>
      </c>
    </row>
    <row r="127" spans="2:16" ht="28.5">
      <c r="B127" s="5" t="s">
        <v>351</v>
      </c>
      <c r="C127" s="51" t="s">
        <v>102</v>
      </c>
      <c r="D127" s="51" t="s">
        <v>352</v>
      </c>
      <c r="E127" s="6" t="s">
        <v>353</v>
      </c>
      <c r="F127" s="51" t="s">
        <v>354</v>
      </c>
      <c r="G127" s="5">
        <v>5</v>
      </c>
      <c r="H127" s="52">
        <f>O127*(1-'Orç-Resumo'!$G$10)</f>
        <v>29.96</v>
      </c>
      <c r="I127" s="53">
        <f>P127*(1-'Orç-Resumo'!$G$10)</f>
        <v>1.59</v>
      </c>
      <c r="J127" s="54">
        <f t="shared" si="3"/>
        <v>149.80000000000001</v>
      </c>
      <c r="K127" s="55">
        <f t="shared" si="4"/>
        <v>7.95</v>
      </c>
      <c r="L127" s="56">
        <f t="shared" si="5"/>
        <v>157.75</v>
      </c>
      <c r="M127" s="56">
        <v>0</v>
      </c>
      <c r="N127" s="177"/>
      <c r="O127" s="52">
        <v>29.96</v>
      </c>
      <c r="P127" s="53">
        <v>1.59</v>
      </c>
    </row>
    <row r="128" spans="2:16" ht="28.5">
      <c r="B128" s="5" t="s">
        <v>355</v>
      </c>
      <c r="C128" s="51" t="s">
        <v>102</v>
      </c>
      <c r="D128" s="51" t="s">
        <v>356</v>
      </c>
      <c r="E128" s="6" t="s">
        <v>357</v>
      </c>
      <c r="F128" s="51" t="s">
        <v>117</v>
      </c>
      <c r="G128" s="5">
        <v>5</v>
      </c>
      <c r="H128" s="52">
        <f>O128*(1-'Orç-Resumo'!$G$10)</f>
        <v>23.62</v>
      </c>
      <c r="I128" s="53">
        <f>P128*(1-'Orç-Resumo'!$G$10)</f>
        <v>3.17</v>
      </c>
      <c r="J128" s="54">
        <f t="shared" si="3"/>
        <v>118.10000000000001</v>
      </c>
      <c r="K128" s="55">
        <f t="shared" si="4"/>
        <v>15.85</v>
      </c>
      <c r="L128" s="56">
        <f t="shared" si="5"/>
        <v>133.95000000000002</v>
      </c>
      <c r="M128" s="56">
        <v>0</v>
      </c>
      <c r="N128" s="177"/>
      <c r="O128" s="52">
        <v>23.62</v>
      </c>
      <c r="P128" s="53">
        <v>3.17</v>
      </c>
    </row>
    <row r="129" spans="2:16" ht="28.5">
      <c r="B129" s="5" t="s">
        <v>358</v>
      </c>
      <c r="C129" s="51" t="s">
        <v>102</v>
      </c>
      <c r="D129" s="51" t="s">
        <v>359</v>
      </c>
      <c r="E129" s="6" t="s">
        <v>360</v>
      </c>
      <c r="F129" s="51" t="s">
        <v>354</v>
      </c>
      <c r="G129" s="5">
        <v>5</v>
      </c>
      <c r="H129" s="52">
        <f>O129*(1-'Orç-Resumo'!$G$10)</f>
        <v>1.44</v>
      </c>
      <c r="I129" s="53">
        <f>P129*(1-'Orç-Resumo'!$G$10)</f>
        <v>2.58</v>
      </c>
      <c r="J129" s="54">
        <f t="shared" si="3"/>
        <v>7.1999999999999993</v>
      </c>
      <c r="K129" s="55">
        <f t="shared" si="4"/>
        <v>12.9</v>
      </c>
      <c r="L129" s="56">
        <f t="shared" si="5"/>
        <v>20.100000000000001</v>
      </c>
      <c r="M129" s="56">
        <v>0</v>
      </c>
      <c r="N129" s="177"/>
      <c r="O129" s="52">
        <v>1.44</v>
      </c>
      <c r="P129" s="53">
        <v>2.58</v>
      </c>
    </row>
    <row r="130" spans="2:16" ht="28.5">
      <c r="B130" s="5" t="s">
        <v>361</v>
      </c>
      <c r="C130" s="51" t="s">
        <v>102</v>
      </c>
      <c r="D130" s="51" t="s">
        <v>362</v>
      </c>
      <c r="E130" s="6" t="s">
        <v>363</v>
      </c>
      <c r="F130" s="51" t="s">
        <v>105</v>
      </c>
      <c r="G130" s="5">
        <v>1</v>
      </c>
      <c r="H130" s="52">
        <f>O130*(1-'Orç-Resumo'!$G$10)</f>
        <v>6072</v>
      </c>
      <c r="I130" s="53">
        <f>P130*(1-'Orç-Resumo'!$G$10)</f>
        <v>544.01</v>
      </c>
      <c r="J130" s="54">
        <f t="shared" si="3"/>
        <v>6072</v>
      </c>
      <c r="K130" s="55">
        <f t="shared" si="4"/>
        <v>544.01</v>
      </c>
      <c r="L130" s="56">
        <f t="shared" si="5"/>
        <v>6616.01</v>
      </c>
      <c r="M130" s="56">
        <v>0</v>
      </c>
      <c r="N130" s="177"/>
      <c r="O130" s="52">
        <v>6072</v>
      </c>
      <c r="P130" s="53">
        <v>544.01</v>
      </c>
    </row>
    <row r="131" spans="2:16" ht="28.5">
      <c r="B131" s="5" t="s">
        <v>364</v>
      </c>
      <c r="C131" s="51" t="s">
        <v>102</v>
      </c>
      <c r="D131" s="51" t="s">
        <v>365</v>
      </c>
      <c r="E131" s="6" t="s">
        <v>366</v>
      </c>
      <c r="F131" s="51" t="s">
        <v>117</v>
      </c>
      <c r="G131" s="5">
        <v>5</v>
      </c>
      <c r="H131" s="52">
        <f>O131*(1-'Orç-Resumo'!$G$10)</f>
        <v>12.72</v>
      </c>
      <c r="I131" s="53">
        <f>P131*(1-'Orç-Resumo'!$G$10)</f>
        <v>2.87</v>
      </c>
      <c r="J131" s="54">
        <f t="shared" si="3"/>
        <v>63.6</v>
      </c>
      <c r="K131" s="55">
        <f t="shared" si="4"/>
        <v>14.350000000000001</v>
      </c>
      <c r="L131" s="56">
        <f t="shared" si="5"/>
        <v>77.95</v>
      </c>
      <c r="M131" s="56">
        <v>0</v>
      </c>
      <c r="N131" s="177"/>
      <c r="O131" s="52">
        <v>12.72</v>
      </c>
      <c r="P131" s="53">
        <v>2.87</v>
      </c>
    </row>
    <row r="132" spans="2:16" ht="28.5">
      <c r="B132" s="5" t="s">
        <v>367</v>
      </c>
      <c r="C132" s="51" t="s">
        <v>102</v>
      </c>
      <c r="D132" s="51" t="s">
        <v>368</v>
      </c>
      <c r="E132" s="6" t="s">
        <v>369</v>
      </c>
      <c r="F132" s="51" t="s">
        <v>105</v>
      </c>
      <c r="G132" s="5">
        <v>1</v>
      </c>
      <c r="H132" s="52">
        <f>O132*(1-'Orç-Resumo'!$G$10)</f>
        <v>6207.8</v>
      </c>
      <c r="I132" s="53">
        <f>P132*(1-'Orç-Resumo'!$G$10)</f>
        <v>649.79</v>
      </c>
      <c r="J132" s="54">
        <f t="shared" si="3"/>
        <v>6207.8</v>
      </c>
      <c r="K132" s="55">
        <f t="shared" si="4"/>
        <v>649.79</v>
      </c>
      <c r="L132" s="56">
        <f t="shared" si="5"/>
        <v>6857.59</v>
      </c>
      <c r="M132" s="56">
        <v>0</v>
      </c>
      <c r="N132" s="177"/>
      <c r="O132" s="52">
        <v>6207.8</v>
      </c>
      <c r="P132" s="53">
        <v>649.79</v>
      </c>
    </row>
    <row r="133" spans="2:16" ht="42.75">
      <c r="B133" s="5" t="s">
        <v>370</v>
      </c>
      <c r="C133" s="51" t="s">
        <v>102</v>
      </c>
      <c r="D133" s="51" t="s">
        <v>371</v>
      </c>
      <c r="E133" s="6" t="s">
        <v>372</v>
      </c>
      <c r="F133" s="51" t="s">
        <v>105</v>
      </c>
      <c r="G133" s="5">
        <v>1</v>
      </c>
      <c r="H133" s="52">
        <f>O133*(1-'Orç-Resumo'!$G$10)</f>
        <v>7804.81</v>
      </c>
      <c r="I133" s="53">
        <f>P133*(1-'Orç-Resumo'!$G$10)</f>
        <v>1241.75</v>
      </c>
      <c r="J133" s="54">
        <f t="shared" si="3"/>
        <v>7804.81</v>
      </c>
      <c r="K133" s="55">
        <f t="shared" si="4"/>
        <v>1241.75</v>
      </c>
      <c r="L133" s="56">
        <f t="shared" si="5"/>
        <v>9046.5600000000013</v>
      </c>
      <c r="M133" s="56">
        <v>0</v>
      </c>
      <c r="N133" s="177"/>
      <c r="O133" s="52">
        <v>7804.81</v>
      </c>
      <c r="P133" s="53">
        <v>1241.75</v>
      </c>
    </row>
    <row r="134" spans="2:16" ht="28.5">
      <c r="B134" s="5" t="s">
        <v>373</v>
      </c>
      <c r="C134" s="51" t="s">
        <v>102</v>
      </c>
      <c r="D134" s="51" t="s">
        <v>374</v>
      </c>
      <c r="E134" s="6" t="s">
        <v>375</v>
      </c>
      <c r="F134" s="51" t="s">
        <v>117</v>
      </c>
      <c r="G134" s="5">
        <v>1</v>
      </c>
      <c r="H134" s="52">
        <f>O134*(1-'Orç-Resumo'!$G$10)</f>
        <v>15.64</v>
      </c>
      <c r="I134" s="53">
        <f>P134*(1-'Orç-Resumo'!$G$10)</f>
        <v>1.4</v>
      </c>
      <c r="J134" s="54">
        <f t="shared" si="3"/>
        <v>15.64</v>
      </c>
      <c r="K134" s="55">
        <f t="shared" si="4"/>
        <v>1.4</v>
      </c>
      <c r="L134" s="56">
        <f t="shared" si="5"/>
        <v>17.04</v>
      </c>
      <c r="M134" s="56">
        <v>0</v>
      </c>
      <c r="N134" s="177"/>
      <c r="O134" s="52">
        <v>15.64</v>
      </c>
      <c r="P134" s="53">
        <v>1.4</v>
      </c>
    </row>
    <row r="135" spans="2:16" ht="42.75">
      <c r="B135" s="5" t="s">
        <v>376</v>
      </c>
      <c r="C135" s="51" t="s">
        <v>102</v>
      </c>
      <c r="D135" s="51" t="s">
        <v>377</v>
      </c>
      <c r="E135" s="6" t="s">
        <v>378</v>
      </c>
      <c r="F135" s="51" t="s">
        <v>354</v>
      </c>
      <c r="G135" s="5">
        <v>5</v>
      </c>
      <c r="H135" s="52">
        <f>O135*(1-'Orç-Resumo'!$G$10)</f>
        <v>138.36000000000001</v>
      </c>
      <c r="I135" s="53">
        <f>P135*(1-'Orç-Resumo'!$G$10)</f>
        <v>46.6</v>
      </c>
      <c r="J135" s="54">
        <f t="shared" si="3"/>
        <v>691.80000000000007</v>
      </c>
      <c r="K135" s="55">
        <f t="shared" si="4"/>
        <v>233</v>
      </c>
      <c r="L135" s="56">
        <f t="shared" si="5"/>
        <v>924.80000000000007</v>
      </c>
      <c r="M135" s="56">
        <v>0</v>
      </c>
      <c r="N135" s="177"/>
      <c r="O135" s="52">
        <v>138.36000000000001</v>
      </c>
      <c r="P135" s="53">
        <v>46.6</v>
      </c>
    </row>
    <row r="136" spans="2:16" ht="42.75">
      <c r="B136" s="5" t="s">
        <v>379</v>
      </c>
      <c r="C136" s="51" t="s">
        <v>102</v>
      </c>
      <c r="D136" s="51" t="s">
        <v>380</v>
      </c>
      <c r="E136" s="6" t="s">
        <v>381</v>
      </c>
      <c r="F136" s="51" t="s">
        <v>117</v>
      </c>
      <c r="G136" s="5">
        <v>5</v>
      </c>
      <c r="H136" s="52">
        <f>O136*(1-'Orç-Resumo'!$G$10)</f>
        <v>48.98</v>
      </c>
      <c r="I136" s="53">
        <f>P136*(1-'Orç-Resumo'!$G$10)</f>
        <v>6.34</v>
      </c>
      <c r="J136" s="54">
        <f t="shared" si="3"/>
        <v>244.89999999999998</v>
      </c>
      <c r="K136" s="55">
        <f t="shared" si="4"/>
        <v>31.7</v>
      </c>
      <c r="L136" s="56">
        <f t="shared" si="5"/>
        <v>276.59999999999997</v>
      </c>
      <c r="M136" s="56">
        <v>0</v>
      </c>
      <c r="N136" s="177"/>
      <c r="O136" s="52">
        <v>48.98</v>
      </c>
      <c r="P136" s="53">
        <v>6.34</v>
      </c>
    </row>
    <row r="137" spans="2:16" ht="42.75">
      <c r="B137" s="5" t="s">
        <v>382</v>
      </c>
      <c r="C137" s="51" t="s">
        <v>102</v>
      </c>
      <c r="D137" s="51" t="s">
        <v>383</v>
      </c>
      <c r="E137" s="6" t="s">
        <v>384</v>
      </c>
      <c r="F137" s="51" t="s">
        <v>117</v>
      </c>
      <c r="G137" s="5">
        <v>5</v>
      </c>
      <c r="H137" s="52">
        <f>O137*(1-'Orç-Resumo'!$G$10)</f>
        <v>20.45</v>
      </c>
      <c r="I137" s="53">
        <f>P137*(1-'Orç-Resumo'!$G$10)</f>
        <v>31.72</v>
      </c>
      <c r="J137" s="54">
        <f t="shared" si="3"/>
        <v>102.25</v>
      </c>
      <c r="K137" s="55">
        <f t="shared" si="4"/>
        <v>158.6</v>
      </c>
      <c r="L137" s="56">
        <f t="shared" si="5"/>
        <v>260.85000000000002</v>
      </c>
      <c r="M137" s="56">
        <v>0</v>
      </c>
      <c r="N137" s="177"/>
      <c r="O137" s="52">
        <v>20.45</v>
      </c>
      <c r="P137" s="53">
        <v>31.72</v>
      </c>
    </row>
    <row r="138" spans="2:16" ht="42.75">
      <c r="B138" s="5" t="s">
        <v>385</v>
      </c>
      <c r="C138" s="51" t="s">
        <v>102</v>
      </c>
      <c r="D138" s="51" t="s">
        <v>386</v>
      </c>
      <c r="E138" s="6" t="s">
        <v>387</v>
      </c>
      <c r="F138" s="51" t="s">
        <v>117</v>
      </c>
      <c r="G138" s="5">
        <v>5</v>
      </c>
      <c r="H138" s="52">
        <f>O138*(1-'Orç-Resumo'!$G$10)</f>
        <v>24.54</v>
      </c>
      <c r="I138" s="53">
        <f>P138*(1-'Orç-Resumo'!$G$10)</f>
        <v>38.06</v>
      </c>
      <c r="J138" s="54">
        <f t="shared" si="3"/>
        <v>122.69999999999999</v>
      </c>
      <c r="K138" s="55">
        <f t="shared" si="4"/>
        <v>190.3</v>
      </c>
      <c r="L138" s="56">
        <f t="shared" si="5"/>
        <v>313</v>
      </c>
      <c r="M138" s="56">
        <v>0</v>
      </c>
      <c r="N138" s="177"/>
      <c r="O138" s="52">
        <v>24.54</v>
      </c>
      <c r="P138" s="53">
        <v>38.06</v>
      </c>
    </row>
    <row r="139" spans="2:16" ht="71.25">
      <c r="B139" s="5" t="s">
        <v>388</v>
      </c>
      <c r="C139" s="51" t="s">
        <v>48</v>
      </c>
      <c r="D139" s="51">
        <v>90285</v>
      </c>
      <c r="E139" s="6" t="s">
        <v>389</v>
      </c>
      <c r="F139" s="51" t="s">
        <v>78</v>
      </c>
      <c r="G139" s="5">
        <v>1</v>
      </c>
      <c r="H139" s="52">
        <f>O139*(1-'Orç-Resumo'!$G$10)</f>
        <v>1012.83</v>
      </c>
      <c r="I139" s="53">
        <f>P139*(1-'Orç-Resumo'!$G$10)</f>
        <v>56.91</v>
      </c>
      <c r="J139" s="54">
        <f t="shared" si="3"/>
        <v>1012.83</v>
      </c>
      <c r="K139" s="55">
        <f t="shared" si="4"/>
        <v>56.91</v>
      </c>
      <c r="L139" s="56">
        <f t="shared" si="5"/>
        <v>1069.74</v>
      </c>
      <c r="M139" s="56">
        <v>0</v>
      </c>
      <c r="N139" s="177"/>
      <c r="O139" s="52">
        <v>1012.83</v>
      </c>
      <c r="P139" s="53" t="s">
        <v>3337</v>
      </c>
    </row>
    <row r="140" spans="2:16" ht="57">
      <c r="B140" s="5" t="s">
        <v>390</v>
      </c>
      <c r="C140" s="51" t="s">
        <v>102</v>
      </c>
      <c r="D140" s="51" t="s">
        <v>391</v>
      </c>
      <c r="E140" s="6" t="s">
        <v>392</v>
      </c>
      <c r="F140" s="51" t="s">
        <v>354</v>
      </c>
      <c r="G140" s="5">
        <v>5</v>
      </c>
      <c r="H140" s="52">
        <f>O140*(1-'Orç-Resumo'!$G$10)</f>
        <v>4.96</v>
      </c>
      <c r="I140" s="53">
        <f>P140*(1-'Orç-Resumo'!$G$10)</f>
        <v>10.36</v>
      </c>
      <c r="J140" s="54">
        <f t="shared" si="3"/>
        <v>24.8</v>
      </c>
      <c r="K140" s="55">
        <f t="shared" si="4"/>
        <v>51.8</v>
      </c>
      <c r="L140" s="56">
        <f t="shared" si="5"/>
        <v>76.599999999999994</v>
      </c>
      <c r="M140" s="56">
        <v>0</v>
      </c>
      <c r="N140" s="177"/>
      <c r="O140" s="52">
        <v>4.96</v>
      </c>
      <c r="P140" s="53">
        <v>10.36</v>
      </c>
    </row>
    <row r="141" spans="2:16" ht="28.5">
      <c r="B141" s="5" t="s">
        <v>393</v>
      </c>
      <c r="C141" s="51" t="s">
        <v>102</v>
      </c>
      <c r="D141" s="51" t="s">
        <v>394</v>
      </c>
      <c r="E141" s="6" t="s">
        <v>395</v>
      </c>
      <c r="F141" s="51" t="s">
        <v>354</v>
      </c>
      <c r="G141" s="5">
        <v>5</v>
      </c>
      <c r="H141" s="52">
        <f>O141*(1-'Orç-Resumo'!$G$10)</f>
        <v>4.3499999999999996</v>
      </c>
      <c r="I141" s="53">
        <f>P141*(1-'Orç-Resumo'!$G$10)</f>
        <v>0.88</v>
      </c>
      <c r="J141" s="54">
        <f t="shared" si="3"/>
        <v>21.75</v>
      </c>
      <c r="K141" s="55">
        <f t="shared" si="4"/>
        <v>4.4000000000000004</v>
      </c>
      <c r="L141" s="56">
        <f t="shared" si="5"/>
        <v>26.15</v>
      </c>
      <c r="M141" s="56">
        <v>0</v>
      </c>
      <c r="N141" s="177"/>
      <c r="O141" s="52">
        <v>4.3499999999999996</v>
      </c>
      <c r="P141" s="53">
        <v>0.88</v>
      </c>
    </row>
    <row r="142" spans="2:16" ht="71.25">
      <c r="B142" s="5" t="s">
        <v>396</v>
      </c>
      <c r="C142" s="51" t="s">
        <v>26</v>
      </c>
      <c r="D142" s="51" t="s">
        <v>397</v>
      </c>
      <c r="E142" s="6" t="s">
        <v>398</v>
      </c>
      <c r="F142" s="51" t="s">
        <v>69</v>
      </c>
      <c r="G142" s="5">
        <v>20</v>
      </c>
      <c r="H142" s="52">
        <f>O142*(1-'Orç-Resumo'!$G$10)</f>
        <v>245.13</v>
      </c>
      <c r="I142" s="53">
        <f>P142*(1-'Orç-Resumo'!$G$10)</f>
        <v>27.465000000000003</v>
      </c>
      <c r="J142" s="54">
        <f t="shared" si="3"/>
        <v>4902.6000000000004</v>
      </c>
      <c r="K142" s="55">
        <f t="shared" si="4"/>
        <v>549.30000000000007</v>
      </c>
      <c r="L142" s="56">
        <f t="shared" si="5"/>
        <v>5451.9000000000005</v>
      </c>
      <c r="M142" s="56">
        <v>0</v>
      </c>
      <c r="N142" s="177"/>
      <c r="O142" s="52">
        <v>245.13</v>
      </c>
      <c r="P142" s="53">
        <v>27.465000000000003</v>
      </c>
    </row>
    <row r="143" spans="2:16" ht="15">
      <c r="B143" s="5" t="s">
        <v>399</v>
      </c>
      <c r="C143" s="51" t="s">
        <v>21</v>
      </c>
      <c r="D143" s="51" t="s">
        <v>21</v>
      </c>
      <c r="E143" s="6" t="s">
        <v>400</v>
      </c>
      <c r="F143" s="51" t="s">
        <v>23</v>
      </c>
      <c r="G143" s="5"/>
      <c r="H143" s="52"/>
      <c r="I143" s="53"/>
      <c r="J143" s="54"/>
      <c r="K143" s="55"/>
      <c r="L143" s="56">
        <f t="shared" si="5"/>
        <v>0</v>
      </c>
      <c r="M143" s="56">
        <f>SUM(L144:L152)</f>
        <v>469.62</v>
      </c>
      <c r="N143" s="177"/>
      <c r="O143" s="52" t="s">
        <v>24</v>
      </c>
      <c r="P143" s="53" t="s">
        <v>24</v>
      </c>
    </row>
    <row r="144" spans="2:16" ht="28.5">
      <c r="B144" s="5" t="s">
        <v>401</v>
      </c>
      <c r="C144" s="51" t="s">
        <v>48</v>
      </c>
      <c r="D144" s="51">
        <v>94319</v>
      </c>
      <c r="E144" s="6" t="s">
        <v>402</v>
      </c>
      <c r="F144" s="51" t="s">
        <v>78</v>
      </c>
      <c r="G144" s="5">
        <v>1</v>
      </c>
      <c r="H144" s="52">
        <f>O144*(1-'Orç-Resumo'!$G$10)</f>
        <v>59.09</v>
      </c>
      <c r="I144" s="53">
        <f>P144*(1-'Orç-Resumo'!$G$10)</f>
        <v>17.190000000000001</v>
      </c>
      <c r="J144" s="54">
        <f t="shared" ref="J144:J208" si="6">G144*H144</f>
        <v>59.09</v>
      </c>
      <c r="K144" s="55">
        <f t="shared" ref="K144:K208" si="7">G144*I144</f>
        <v>17.190000000000001</v>
      </c>
      <c r="L144" s="56">
        <f t="shared" ref="L144:L208" si="8">SUM(J144+K144)</f>
        <v>76.28</v>
      </c>
      <c r="M144" s="56">
        <v>0</v>
      </c>
      <c r="N144" s="177"/>
      <c r="O144" s="52">
        <v>59.09</v>
      </c>
      <c r="P144" s="53" t="s">
        <v>3338</v>
      </c>
    </row>
    <row r="145" spans="2:16" ht="28.5">
      <c r="B145" s="5" t="s">
        <v>403</v>
      </c>
      <c r="C145" s="51" t="s">
        <v>48</v>
      </c>
      <c r="D145" s="51">
        <v>94342</v>
      </c>
      <c r="E145" s="6" t="s">
        <v>404</v>
      </c>
      <c r="F145" s="51" t="s">
        <v>78</v>
      </c>
      <c r="G145" s="5">
        <v>1</v>
      </c>
      <c r="H145" s="52">
        <f>O145*(1-'Orç-Resumo'!$G$10)</f>
        <v>107.91999999999999</v>
      </c>
      <c r="I145" s="53">
        <f>P145*(1-'Orç-Resumo'!$G$10)</f>
        <v>17.18</v>
      </c>
      <c r="J145" s="54">
        <f t="shared" si="6"/>
        <v>107.91999999999999</v>
      </c>
      <c r="K145" s="55">
        <f t="shared" si="7"/>
        <v>17.18</v>
      </c>
      <c r="L145" s="56">
        <f t="shared" si="8"/>
        <v>125.1</v>
      </c>
      <c r="M145" s="56">
        <v>0</v>
      </c>
      <c r="N145" s="177"/>
      <c r="O145" s="52">
        <v>107.91999999999999</v>
      </c>
      <c r="P145" s="53" t="s">
        <v>3339</v>
      </c>
    </row>
    <row r="146" spans="2:16" ht="28.5">
      <c r="B146" s="5" t="s">
        <v>405</v>
      </c>
      <c r="C146" s="51" t="s">
        <v>102</v>
      </c>
      <c r="D146" s="51" t="s">
        <v>406</v>
      </c>
      <c r="E146" s="6" t="s">
        <v>407</v>
      </c>
      <c r="F146" s="51" t="s">
        <v>105</v>
      </c>
      <c r="G146" s="5">
        <v>1</v>
      </c>
      <c r="H146" s="52">
        <f>O146*(1-'Orç-Resumo'!$G$10)</f>
        <v>14.38</v>
      </c>
      <c r="I146" s="53">
        <f>P146*(1-'Orç-Resumo'!$G$10)</f>
        <v>0.68</v>
      </c>
      <c r="J146" s="54">
        <f t="shared" si="6"/>
        <v>14.38</v>
      </c>
      <c r="K146" s="55">
        <f t="shared" si="7"/>
        <v>0.68</v>
      </c>
      <c r="L146" s="56">
        <f t="shared" si="8"/>
        <v>15.06</v>
      </c>
      <c r="M146" s="56">
        <v>0</v>
      </c>
      <c r="N146" s="177"/>
      <c r="O146" s="52">
        <v>14.38</v>
      </c>
      <c r="P146" s="53">
        <v>0.68</v>
      </c>
    </row>
    <row r="147" spans="2:16" ht="28.5">
      <c r="B147" s="5" t="s">
        <v>408</v>
      </c>
      <c r="C147" s="51" t="s">
        <v>102</v>
      </c>
      <c r="D147" s="51" t="s">
        <v>409</v>
      </c>
      <c r="E147" s="6" t="s">
        <v>410</v>
      </c>
      <c r="F147" s="51" t="s">
        <v>105</v>
      </c>
      <c r="G147" s="5">
        <v>1</v>
      </c>
      <c r="H147" s="52">
        <f>O147*(1-'Orç-Resumo'!$G$10)</f>
        <v>24.77</v>
      </c>
      <c r="I147" s="53">
        <f>P147*(1-'Orç-Resumo'!$G$10)</f>
        <v>27.31</v>
      </c>
      <c r="J147" s="54">
        <f t="shared" si="6"/>
        <v>24.77</v>
      </c>
      <c r="K147" s="55">
        <f t="shared" si="7"/>
        <v>27.31</v>
      </c>
      <c r="L147" s="56">
        <f t="shared" si="8"/>
        <v>52.08</v>
      </c>
      <c r="M147" s="56">
        <v>0</v>
      </c>
      <c r="N147" s="177"/>
      <c r="O147" s="52">
        <v>24.77</v>
      </c>
      <c r="P147" s="53">
        <v>27.31</v>
      </c>
    </row>
    <row r="148" spans="2:16" ht="42.75">
      <c r="B148" s="5" t="s">
        <v>411</v>
      </c>
      <c r="C148" s="51" t="s">
        <v>48</v>
      </c>
      <c r="D148" s="51">
        <v>93358</v>
      </c>
      <c r="E148" s="6" t="s">
        <v>412</v>
      </c>
      <c r="F148" s="51" t="s">
        <v>78</v>
      </c>
      <c r="G148" s="5">
        <v>1</v>
      </c>
      <c r="H148" s="52">
        <f>O148*(1-'Orç-Resumo'!$G$10)</f>
        <v>17.059999999999995</v>
      </c>
      <c r="I148" s="53">
        <f>P148*(1-'Orç-Resumo'!$G$10)</f>
        <v>58.02</v>
      </c>
      <c r="J148" s="54">
        <f t="shared" si="6"/>
        <v>17.059999999999995</v>
      </c>
      <c r="K148" s="55">
        <f t="shared" si="7"/>
        <v>58.02</v>
      </c>
      <c r="L148" s="56">
        <f t="shared" si="8"/>
        <v>75.08</v>
      </c>
      <c r="M148" s="56">
        <v>0</v>
      </c>
      <c r="N148" s="177"/>
      <c r="O148" s="52">
        <v>17.059999999999995</v>
      </c>
      <c r="P148" s="53" t="s">
        <v>3340</v>
      </c>
    </row>
    <row r="149" spans="2:16" ht="28.5">
      <c r="B149" s="5" t="s">
        <v>413</v>
      </c>
      <c r="C149" s="51" t="s">
        <v>102</v>
      </c>
      <c r="D149" s="51" t="s">
        <v>414</v>
      </c>
      <c r="E149" s="6" t="s">
        <v>415</v>
      </c>
      <c r="F149" s="51" t="s">
        <v>105</v>
      </c>
      <c r="G149" s="5">
        <v>1</v>
      </c>
      <c r="H149" s="52">
        <f>O149*(1-'Orç-Resumo'!$G$10)</f>
        <v>0</v>
      </c>
      <c r="I149" s="53">
        <f>P149*(1-'Orç-Resumo'!$G$10)</f>
        <v>50.74</v>
      </c>
      <c r="J149" s="54">
        <f t="shared" si="6"/>
        <v>0</v>
      </c>
      <c r="K149" s="55">
        <f t="shared" si="7"/>
        <v>50.74</v>
      </c>
      <c r="L149" s="56">
        <f t="shared" si="8"/>
        <v>50.74</v>
      </c>
      <c r="M149" s="56">
        <v>0</v>
      </c>
      <c r="N149" s="177"/>
      <c r="O149" s="52">
        <v>0</v>
      </c>
      <c r="P149" s="53">
        <v>50.74</v>
      </c>
    </row>
    <row r="150" spans="2:16" ht="28.5">
      <c r="B150" s="5" t="s">
        <v>416</v>
      </c>
      <c r="C150" s="51" t="s">
        <v>102</v>
      </c>
      <c r="D150" s="51" t="s">
        <v>417</v>
      </c>
      <c r="E150" s="6" t="s">
        <v>418</v>
      </c>
      <c r="F150" s="51" t="s">
        <v>105</v>
      </c>
      <c r="G150" s="5">
        <v>1</v>
      </c>
      <c r="H150" s="52">
        <f>O150*(1-'Orç-Resumo'!$G$10)</f>
        <v>0</v>
      </c>
      <c r="I150" s="53">
        <f>P150*(1-'Orç-Resumo'!$G$10)</f>
        <v>5.71</v>
      </c>
      <c r="J150" s="54">
        <f t="shared" si="6"/>
        <v>0</v>
      </c>
      <c r="K150" s="55">
        <f t="shared" si="7"/>
        <v>5.71</v>
      </c>
      <c r="L150" s="56">
        <f t="shared" si="8"/>
        <v>5.71</v>
      </c>
      <c r="M150" s="56">
        <v>0</v>
      </c>
      <c r="N150" s="177"/>
      <c r="O150" s="52">
        <v>0</v>
      </c>
      <c r="P150" s="53">
        <v>5.71</v>
      </c>
    </row>
    <row r="151" spans="2:16" ht="28.5">
      <c r="B151" s="5" t="s">
        <v>419</v>
      </c>
      <c r="C151" s="51" t="s">
        <v>102</v>
      </c>
      <c r="D151" s="51" t="s">
        <v>420</v>
      </c>
      <c r="E151" s="6" t="s">
        <v>421</v>
      </c>
      <c r="F151" s="51" t="s">
        <v>105</v>
      </c>
      <c r="G151" s="5">
        <v>1</v>
      </c>
      <c r="H151" s="52">
        <f>O151*(1-'Orç-Resumo'!$G$10)</f>
        <v>0</v>
      </c>
      <c r="I151" s="53">
        <f>P151*(1-'Orç-Resumo'!$G$10)</f>
        <v>50.54</v>
      </c>
      <c r="J151" s="54">
        <f t="shared" si="6"/>
        <v>0</v>
      </c>
      <c r="K151" s="55">
        <f t="shared" si="7"/>
        <v>50.54</v>
      </c>
      <c r="L151" s="56">
        <f t="shared" si="8"/>
        <v>50.54</v>
      </c>
      <c r="M151" s="56">
        <v>0</v>
      </c>
      <c r="N151" s="177"/>
      <c r="O151" s="52">
        <v>0</v>
      </c>
      <c r="P151" s="53">
        <v>50.54</v>
      </c>
    </row>
    <row r="152" spans="2:16" ht="28.5">
      <c r="B152" s="5" t="s">
        <v>422</v>
      </c>
      <c r="C152" s="51" t="s">
        <v>102</v>
      </c>
      <c r="D152" s="51" t="s">
        <v>423</v>
      </c>
      <c r="E152" s="6" t="s">
        <v>424</v>
      </c>
      <c r="F152" s="51" t="s">
        <v>117</v>
      </c>
      <c r="G152" s="5">
        <v>1</v>
      </c>
      <c r="H152" s="52">
        <f>O152*(1-'Orç-Resumo'!$G$10)</f>
        <v>0</v>
      </c>
      <c r="I152" s="53">
        <f>P152*(1-'Orç-Resumo'!$G$10)</f>
        <v>19.03</v>
      </c>
      <c r="J152" s="54">
        <f t="shared" si="6"/>
        <v>0</v>
      </c>
      <c r="K152" s="55">
        <f t="shared" si="7"/>
        <v>19.03</v>
      </c>
      <c r="L152" s="56">
        <f t="shared" si="8"/>
        <v>19.03</v>
      </c>
      <c r="M152" s="56">
        <v>0</v>
      </c>
      <c r="N152" s="177"/>
      <c r="O152" s="52">
        <v>0</v>
      </c>
      <c r="P152" s="53">
        <v>19.03</v>
      </c>
    </row>
    <row r="153" spans="2:16" ht="15">
      <c r="B153" s="5" t="s">
        <v>425</v>
      </c>
      <c r="C153" s="51" t="s">
        <v>21</v>
      </c>
      <c r="D153" s="51" t="s">
        <v>21</v>
      </c>
      <c r="E153" s="6" t="s">
        <v>426</v>
      </c>
      <c r="F153" s="51" t="s">
        <v>23</v>
      </c>
      <c r="G153" s="5"/>
      <c r="H153" s="52"/>
      <c r="I153" s="53"/>
      <c r="J153" s="54"/>
      <c r="K153" s="55"/>
      <c r="L153" s="56">
        <f t="shared" si="8"/>
        <v>0</v>
      </c>
      <c r="M153" s="56">
        <f>SUM(L154:L162)</f>
        <v>6309.7419999999993</v>
      </c>
      <c r="N153" s="177"/>
      <c r="O153" s="52" t="s">
        <v>24</v>
      </c>
      <c r="P153" s="53" t="s">
        <v>24</v>
      </c>
    </row>
    <row r="154" spans="2:16" ht="71.25">
      <c r="B154" s="5" t="s">
        <v>427</v>
      </c>
      <c r="C154" s="51" t="s">
        <v>48</v>
      </c>
      <c r="D154" s="51">
        <v>94962</v>
      </c>
      <c r="E154" s="6" t="s">
        <v>428</v>
      </c>
      <c r="F154" s="51" t="s">
        <v>78</v>
      </c>
      <c r="G154" s="5">
        <v>1</v>
      </c>
      <c r="H154" s="52">
        <f>O154*(1-'Orç-Resumo'!$G$10)</f>
        <v>532.37</v>
      </c>
      <c r="I154" s="53">
        <f>P154*(1-'Orç-Resumo'!$G$10)</f>
        <v>55.13</v>
      </c>
      <c r="J154" s="54">
        <f t="shared" si="6"/>
        <v>532.37</v>
      </c>
      <c r="K154" s="55">
        <f t="shared" si="7"/>
        <v>55.13</v>
      </c>
      <c r="L154" s="56">
        <f t="shared" si="8"/>
        <v>587.5</v>
      </c>
      <c r="M154" s="56">
        <v>0</v>
      </c>
      <c r="N154" s="177"/>
      <c r="O154" s="52">
        <v>532.37</v>
      </c>
      <c r="P154" s="53" t="s">
        <v>3341</v>
      </c>
    </row>
    <row r="155" spans="2:16" ht="57">
      <c r="B155" s="5" t="s">
        <v>429</v>
      </c>
      <c r="C155" s="51" t="s">
        <v>48</v>
      </c>
      <c r="D155" s="51">
        <v>94963</v>
      </c>
      <c r="E155" s="6" t="s">
        <v>430</v>
      </c>
      <c r="F155" s="51" t="s">
        <v>78</v>
      </c>
      <c r="G155" s="5">
        <v>1</v>
      </c>
      <c r="H155" s="52">
        <f>O155*(1-'Orç-Resumo'!$G$10)</f>
        <v>595.21</v>
      </c>
      <c r="I155" s="53">
        <f>P155*(1-'Orç-Resumo'!$G$10)</f>
        <v>54.74</v>
      </c>
      <c r="J155" s="54">
        <f t="shared" si="6"/>
        <v>595.21</v>
      </c>
      <c r="K155" s="55">
        <f t="shared" si="7"/>
        <v>54.74</v>
      </c>
      <c r="L155" s="56">
        <f t="shared" si="8"/>
        <v>649.95000000000005</v>
      </c>
      <c r="M155" s="56">
        <v>0</v>
      </c>
      <c r="N155" s="177"/>
      <c r="O155" s="52">
        <v>595.21</v>
      </c>
      <c r="P155" s="53" t="s">
        <v>3342</v>
      </c>
    </row>
    <row r="156" spans="2:16" ht="57">
      <c r="B156" s="5" t="s">
        <v>431</v>
      </c>
      <c r="C156" s="51" t="s">
        <v>48</v>
      </c>
      <c r="D156" s="51">
        <v>94964</v>
      </c>
      <c r="E156" s="6" t="s">
        <v>432</v>
      </c>
      <c r="F156" s="51" t="s">
        <v>78</v>
      </c>
      <c r="G156" s="5">
        <v>1</v>
      </c>
      <c r="H156" s="52">
        <f>O156*(1-'Orç-Resumo'!$G$10)</f>
        <v>645.87</v>
      </c>
      <c r="I156" s="53">
        <f>P156*(1-'Orç-Resumo'!$G$10)</f>
        <v>59.64</v>
      </c>
      <c r="J156" s="54">
        <f t="shared" si="6"/>
        <v>645.87</v>
      </c>
      <c r="K156" s="55">
        <f t="shared" si="7"/>
        <v>59.64</v>
      </c>
      <c r="L156" s="56">
        <f t="shared" si="8"/>
        <v>705.51</v>
      </c>
      <c r="M156" s="56">
        <v>0</v>
      </c>
      <c r="N156" s="177"/>
      <c r="O156" s="52">
        <v>645.87</v>
      </c>
      <c r="P156" s="53" t="s">
        <v>3343</v>
      </c>
    </row>
    <row r="157" spans="2:16" ht="57">
      <c r="B157" s="5" t="s">
        <v>433</v>
      </c>
      <c r="C157" s="51" t="s">
        <v>48</v>
      </c>
      <c r="D157" s="51">
        <v>94965</v>
      </c>
      <c r="E157" s="6" t="s">
        <v>434</v>
      </c>
      <c r="F157" s="51" t="s">
        <v>78</v>
      </c>
      <c r="G157" s="5">
        <v>1</v>
      </c>
      <c r="H157" s="52">
        <f>O157*(1-'Orç-Resumo'!$G$10)</f>
        <v>684.15000000000009</v>
      </c>
      <c r="I157" s="53">
        <f>P157*(1-'Orç-Resumo'!$G$10)</f>
        <v>54.43</v>
      </c>
      <c r="J157" s="54">
        <f t="shared" si="6"/>
        <v>684.15000000000009</v>
      </c>
      <c r="K157" s="55">
        <f t="shared" si="7"/>
        <v>54.43</v>
      </c>
      <c r="L157" s="56">
        <f t="shared" si="8"/>
        <v>738.58</v>
      </c>
      <c r="M157" s="56">
        <v>0</v>
      </c>
      <c r="N157" s="177"/>
      <c r="O157" s="52">
        <v>684.15000000000009</v>
      </c>
      <c r="P157" s="53" t="s">
        <v>3344</v>
      </c>
    </row>
    <row r="158" spans="2:16" ht="42.75">
      <c r="B158" s="5" t="s">
        <v>435</v>
      </c>
      <c r="C158" s="51" t="s">
        <v>48</v>
      </c>
      <c r="D158" s="51">
        <v>102487</v>
      </c>
      <c r="E158" s="6" t="s">
        <v>436</v>
      </c>
      <c r="F158" s="51" t="s">
        <v>78</v>
      </c>
      <c r="G158" s="5">
        <v>1</v>
      </c>
      <c r="H158" s="52">
        <f>O158*(1-'Orç-Resumo'!$G$10)</f>
        <v>638.25</v>
      </c>
      <c r="I158" s="53">
        <f>P158*(1-'Orç-Resumo'!$G$10)</f>
        <v>173.75</v>
      </c>
      <c r="J158" s="54">
        <f t="shared" si="6"/>
        <v>638.25</v>
      </c>
      <c r="K158" s="55">
        <f t="shared" si="7"/>
        <v>173.75</v>
      </c>
      <c r="L158" s="56">
        <f t="shared" si="8"/>
        <v>812</v>
      </c>
      <c r="M158" s="56">
        <v>0</v>
      </c>
      <c r="N158" s="177"/>
      <c r="O158" s="52">
        <v>638.25</v>
      </c>
      <c r="P158" s="53" t="s">
        <v>3345</v>
      </c>
    </row>
    <row r="159" spans="2:16" ht="28.5">
      <c r="B159" s="5" t="s">
        <v>437</v>
      </c>
      <c r="C159" s="51" t="s">
        <v>102</v>
      </c>
      <c r="D159" s="51" t="s">
        <v>438</v>
      </c>
      <c r="E159" s="6" t="s">
        <v>439</v>
      </c>
      <c r="F159" s="51" t="s">
        <v>117</v>
      </c>
      <c r="G159" s="5">
        <v>5</v>
      </c>
      <c r="H159" s="52">
        <f>O159*(1-'Orç-Resumo'!$G$10)</f>
        <v>112.67</v>
      </c>
      <c r="I159" s="53">
        <f>P159*(1-'Orç-Resumo'!$G$10)</f>
        <v>66.680000000000007</v>
      </c>
      <c r="J159" s="54">
        <f t="shared" si="6"/>
        <v>563.35</v>
      </c>
      <c r="K159" s="55">
        <f t="shared" si="7"/>
        <v>333.40000000000003</v>
      </c>
      <c r="L159" s="56">
        <f t="shared" si="8"/>
        <v>896.75</v>
      </c>
      <c r="M159" s="56">
        <v>0</v>
      </c>
      <c r="N159" s="177"/>
      <c r="O159" s="52">
        <v>112.67</v>
      </c>
      <c r="P159" s="53">
        <v>66.680000000000007</v>
      </c>
    </row>
    <row r="160" spans="2:16" ht="42.75">
      <c r="B160" s="5" t="s">
        <v>440</v>
      </c>
      <c r="C160" s="51" t="s">
        <v>48</v>
      </c>
      <c r="D160" s="51">
        <v>103670</v>
      </c>
      <c r="E160" s="6" t="s">
        <v>441</v>
      </c>
      <c r="F160" s="51" t="s">
        <v>78</v>
      </c>
      <c r="G160" s="5">
        <v>1</v>
      </c>
      <c r="H160" s="52">
        <f>O160*(1-'Orç-Resumo'!$G$10)</f>
        <v>55.330000000000013</v>
      </c>
      <c r="I160" s="53">
        <f>P160*(1-'Orç-Resumo'!$G$10)</f>
        <v>210.29</v>
      </c>
      <c r="J160" s="54">
        <f t="shared" si="6"/>
        <v>55.330000000000013</v>
      </c>
      <c r="K160" s="55">
        <f t="shared" si="7"/>
        <v>210.29</v>
      </c>
      <c r="L160" s="56">
        <f t="shared" si="8"/>
        <v>265.62</v>
      </c>
      <c r="M160" s="56">
        <v>0</v>
      </c>
      <c r="N160" s="177"/>
      <c r="O160" s="52">
        <v>55.330000000000013</v>
      </c>
      <c r="P160" s="53" t="s">
        <v>3346</v>
      </c>
    </row>
    <row r="161" spans="2:16" ht="57">
      <c r="B161" s="5" t="s">
        <v>442</v>
      </c>
      <c r="C161" s="51" t="s">
        <v>48</v>
      </c>
      <c r="D161" s="51">
        <v>95240</v>
      </c>
      <c r="E161" s="6" t="s">
        <v>443</v>
      </c>
      <c r="F161" s="51" t="s">
        <v>69</v>
      </c>
      <c r="G161" s="5">
        <v>2</v>
      </c>
      <c r="H161" s="52">
        <f>O161*(1-'Orç-Resumo'!$G$10)</f>
        <v>19.130000000000003</v>
      </c>
      <c r="I161" s="53">
        <f>P161*(1-'Orç-Resumo'!$G$10)</f>
        <v>5.72</v>
      </c>
      <c r="J161" s="54">
        <f t="shared" si="6"/>
        <v>38.260000000000005</v>
      </c>
      <c r="K161" s="55">
        <f t="shared" si="7"/>
        <v>11.44</v>
      </c>
      <c r="L161" s="56">
        <f t="shared" si="8"/>
        <v>49.7</v>
      </c>
      <c r="M161" s="56">
        <v>0</v>
      </c>
      <c r="N161" s="177"/>
      <c r="O161" s="52">
        <v>19.130000000000003</v>
      </c>
      <c r="P161" s="53" t="s">
        <v>2107</v>
      </c>
    </row>
    <row r="162" spans="2:16" ht="42.75">
      <c r="B162" s="5" t="s">
        <v>445</v>
      </c>
      <c r="C162" s="51" t="s">
        <v>26</v>
      </c>
      <c r="D162" s="51" t="s">
        <v>446</v>
      </c>
      <c r="E162" s="6" t="s">
        <v>447</v>
      </c>
      <c r="F162" s="51" t="s">
        <v>78</v>
      </c>
      <c r="G162" s="5">
        <v>1</v>
      </c>
      <c r="H162" s="52">
        <f>O162*(1-'Orç-Resumo'!$G$10)</f>
        <v>1327.8519999999999</v>
      </c>
      <c r="I162" s="53">
        <f>P162*(1-'Orç-Resumo'!$G$10)</f>
        <v>276.27999999999997</v>
      </c>
      <c r="J162" s="54">
        <f t="shared" si="6"/>
        <v>1327.8519999999999</v>
      </c>
      <c r="K162" s="55">
        <f t="shared" si="7"/>
        <v>276.27999999999997</v>
      </c>
      <c r="L162" s="56">
        <f t="shared" si="8"/>
        <v>1604.1319999999998</v>
      </c>
      <c r="M162" s="56">
        <v>0</v>
      </c>
      <c r="N162" s="177"/>
      <c r="O162" s="52">
        <v>1327.8519999999999</v>
      </c>
      <c r="P162" s="53">
        <v>276.27999999999997</v>
      </c>
    </row>
    <row r="163" spans="2:16" ht="15">
      <c r="B163" s="5" t="s">
        <v>448</v>
      </c>
      <c r="C163" s="51" t="s">
        <v>21</v>
      </c>
      <c r="D163" s="51" t="s">
        <v>21</v>
      </c>
      <c r="E163" s="6" t="s">
        <v>449</v>
      </c>
      <c r="F163" s="51" t="s">
        <v>23</v>
      </c>
      <c r="G163" s="5"/>
      <c r="H163" s="52"/>
      <c r="I163" s="53"/>
      <c r="J163" s="54"/>
      <c r="K163" s="55"/>
      <c r="L163" s="56">
        <f t="shared" si="8"/>
        <v>0</v>
      </c>
      <c r="M163" s="56">
        <f>SUM(L164:L178)</f>
        <v>27873.23</v>
      </c>
      <c r="N163" s="177"/>
      <c r="O163" s="52" t="s">
        <v>24</v>
      </c>
      <c r="P163" s="53" t="s">
        <v>24</v>
      </c>
    </row>
    <row r="164" spans="2:16" ht="42.75">
      <c r="B164" s="5" t="s">
        <v>450</v>
      </c>
      <c r="C164" s="51" t="s">
        <v>48</v>
      </c>
      <c r="D164" s="51">
        <v>96543</v>
      </c>
      <c r="E164" s="6" t="s">
        <v>451</v>
      </c>
      <c r="F164" s="51" t="s">
        <v>452</v>
      </c>
      <c r="G164" s="5">
        <v>50</v>
      </c>
      <c r="H164" s="52">
        <f>O164*(1-'Orç-Resumo'!$G$10)</f>
        <v>11.379999999999999</v>
      </c>
      <c r="I164" s="53">
        <f>P164*(1-'Orç-Resumo'!$G$10)</f>
        <v>8.18</v>
      </c>
      <c r="J164" s="54">
        <f t="shared" si="6"/>
        <v>569</v>
      </c>
      <c r="K164" s="55">
        <f t="shared" si="7"/>
        <v>409</v>
      </c>
      <c r="L164" s="56">
        <f t="shared" si="8"/>
        <v>978</v>
      </c>
      <c r="M164" s="56">
        <v>0</v>
      </c>
      <c r="N164" s="177"/>
      <c r="O164" s="52">
        <v>11.379999999999999</v>
      </c>
      <c r="P164" s="53" t="s">
        <v>3347</v>
      </c>
    </row>
    <row r="165" spans="2:16" ht="42.75">
      <c r="B165" s="5" t="s">
        <v>454</v>
      </c>
      <c r="C165" s="51" t="s">
        <v>102</v>
      </c>
      <c r="D165" s="51" t="s">
        <v>455</v>
      </c>
      <c r="E165" s="6" t="s">
        <v>456</v>
      </c>
      <c r="F165" s="51" t="s">
        <v>457</v>
      </c>
      <c r="G165" s="5">
        <v>50</v>
      </c>
      <c r="H165" s="52">
        <f>O165*(1-'Orç-Resumo'!$G$10)</f>
        <v>9.24</v>
      </c>
      <c r="I165" s="53">
        <f>P165*(1-'Orç-Resumo'!$G$10)</f>
        <v>4.03</v>
      </c>
      <c r="J165" s="54">
        <f t="shared" si="6"/>
        <v>462</v>
      </c>
      <c r="K165" s="55">
        <f t="shared" si="7"/>
        <v>201.5</v>
      </c>
      <c r="L165" s="56">
        <f t="shared" si="8"/>
        <v>663.5</v>
      </c>
      <c r="M165" s="56">
        <v>0</v>
      </c>
      <c r="N165" s="177"/>
      <c r="O165" s="52">
        <v>9.24</v>
      </c>
      <c r="P165" s="53">
        <v>4.03</v>
      </c>
    </row>
    <row r="166" spans="2:16" ht="42.75">
      <c r="B166" s="5" t="s">
        <v>458</v>
      </c>
      <c r="C166" s="51" t="s">
        <v>102</v>
      </c>
      <c r="D166" s="51" t="s">
        <v>459</v>
      </c>
      <c r="E166" s="6" t="s">
        <v>460</v>
      </c>
      <c r="F166" s="51" t="s">
        <v>457</v>
      </c>
      <c r="G166" s="5">
        <v>50</v>
      </c>
      <c r="H166" s="52">
        <f>O166*(1-'Orç-Resumo'!$G$10)</f>
        <v>18.239999999999998</v>
      </c>
      <c r="I166" s="53">
        <f>P166*(1-'Orç-Resumo'!$G$10)</f>
        <v>4.03</v>
      </c>
      <c r="J166" s="54">
        <f t="shared" si="6"/>
        <v>911.99999999999989</v>
      </c>
      <c r="K166" s="55">
        <f t="shared" si="7"/>
        <v>201.5</v>
      </c>
      <c r="L166" s="56">
        <f t="shared" si="8"/>
        <v>1113.5</v>
      </c>
      <c r="M166" s="56">
        <v>0</v>
      </c>
      <c r="N166" s="177"/>
      <c r="O166" s="52">
        <v>18.239999999999998</v>
      </c>
      <c r="P166" s="53">
        <v>4.03</v>
      </c>
    </row>
    <row r="167" spans="2:16" ht="42.75">
      <c r="B167" s="5" t="s">
        <v>461</v>
      </c>
      <c r="C167" s="51" t="s">
        <v>102</v>
      </c>
      <c r="D167" s="51" t="s">
        <v>462</v>
      </c>
      <c r="E167" s="6" t="s">
        <v>463</v>
      </c>
      <c r="F167" s="51" t="s">
        <v>457</v>
      </c>
      <c r="G167" s="5">
        <v>50</v>
      </c>
      <c r="H167" s="52">
        <f>O167*(1-'Orç-Resumo'!$G$10)</f>
        <v>24.4</v>
      </c>
      <c r="I167" s="53">
        <f>P167*(1-'Orç-Resumo'!$G$10)</f>
        <v>2.52</v>
      </c>
      <c r="J167" s="54">
        <f t="shared" si="6"/>
        <v>1220</v>
      </c>
      <c r="K167" s="55">
        <f t="shared" si="7"/>
        <v>126</v>
      </c>
      <c r="L167" s="56">
        <f t="shared" si="8"/>
        <v>1346</v>
      </c>
      <c r="M167" s="56">
        <v>0</v>
      </c>
      <c r="N167" s="177"/>
      <c r="O167" s="52">
        <v>24.4</v>
      </c>
      <c r="P167" s="53">
        <v>2.52</v>
      </c>
    </row>
    <row r="168" spans="2:16" ht="28.5">
      <c r="B168" s="5" t="s">
        <v>464</v>
      </c>
      <c r="C168" s="51" t="s">
        <v>102</v>
      </c>
      <c r="D168" s="51" t="s">
        <v>465</v>
      </c>
      <c r="E168" s="6" t="s">
        <v>466</v>
      </c>
      <c r="F168" s="51" t="s">
        <v>117</v>
      </c>
      <c r="G168" s="5">
        <v>50</v>
      </c>
      <c r="H168" s="52">
        <f>O168*(1-'Orç-Resumo'!$G$10)</f>
        <v>52.58</v>
      </c>
      <c r="I168" s="53">
        <f>P168*(1-'Orç-Resumo'!$G$10)</f>
        <v>1.93</v>
      </c>
      <c r="J168" s="54">
        <f t="shared" si="6"/>
        <v>2629</v>
      </c>
      <c r="K168" s="55">
        <f t="shared" si="7"/>
        <v>96.5</v>
      </c>
      <c r="L168" s="56">
        <f t="shared" si="8"/>
        <v>2725.5</v>
      </c>
      <c r="M168" s="56">
        <v>0</v>
      </c>
      <c r="N168" s="177"/>
      <c r="O168" s="52">
        <v>52.58</v>
      </c>
      <c r="P168" s="53">
        <v>1.93</v>
      </c>
    </row>
    <row r="169" spans="2:16" ht="71.25">
      <c r="B169" s="5" t="s">
        <v>467</v>
      </c>
      <c r="C169" s="51" t="s">
        <v>48</v>
      </c>
      <c r="D169" s="51">
        <v>102475</v>
      </c>
      <c r="E169" s="6" t="s">
        <v>468</v>
      </c>
      <c r="F169" s="51" t="s">
        <v>78</v>
      </c>
      <c r="G169" s="5">
        <v>1</v>
      </c>
      <c r="H169" s="52">
        <f>O169*(1-'Orç-Resumo'!$G$10)</f>
        <v>1052.22</v>
      </c>
      <c r="I169" s="53">
        <f>P169*(1-'Orç-Resumo'!$G$10)</f>
        <v>61.5</v>
      </c>
      <c r="J169" s="54">
        <f t="shared" si="6"/>
        <v>1052.22</v>
      </c>
      <c r="K169" s="55">
        <f t="shared" si="7"/>
        <v>61.5</v>
      </c>
      <c r="L169" s="56">
        <f t="shared" si="8"/>
        <v>1113.72</v>
      </c>
      <c r="M169" s="56">
        <v>0</v>
      </c>
      <c r="N169" s="177"/>
      <c r="O169" s="52">
        <v>1052.22</v>
      </c>
      <c r="P169" s="53" t="s">
        <v>3348</v>
      </c>
    </row>
    <row r="170" spans="2:16" ht="28.5">
      <c r="B170" s="5" t="s">
        <v>469</v>
      </c>
      <c r="C170" s="51" t="s">
        <v>102</v>
      </c>
      <c r="D170" s="51" t="s">
        <v>470</v>
      </c>
      <c r="E170" s="6" t="s">
        <v>471</v>
      </c>
      <c r="F170" s="51" t="s">
        <v>117</v>
      </c>
      <c r="G170" s="5">
        <v>10</v>
      </c>
      <c r="H170" s="52">
        <f>O170*(1-'Orç-Resumo'!$G$10)</f>
        <v>109.7</v>
      </c>
      <c r="I170" s="53">
        <f>P170*(1-'Orç-Resumo'!$G$10)</f>
        <v>6.66</v>
      </c>
      <c r="J170" s="54">
        <f t="shared" si="6"/>
        <v>1097</v>
      </c>
      <c r="K170" s="55">
        <f t="shared" si="7"/>
        <v>66.599999999999994</v>
      </c>
      <c r="L170" s="56">
        <f t="shared" si="8"/>
        <v>1163.5999999999999</v>
      </c>
      <c r="M170" s="56">
        <v>0</v>
      </c>
      <c r="N170" s="177"/>
      <c r="O170" s="52">
        <v>109.7</v>
      </c>
      <c r="P170" s="53">
        <v>6.66</v>
      </c>
    </row>
    <row r="171" spans="2:16" ht="57">
      <c r="B171" s="5" t="s">
        <v>472</v>
      </c>
      <c r="C171" s="51" t="s">
        <v>48</v>
      </c>
      <c r="D171" s="51">
        <v>104488</v>
      </c>
      <c r="E171" s="6" t="s">
        <v>473</v>
      </c>
      <c r="F171" s="51" t="s">
        <v>78</v>
      </c>
      <c r="G171" s="5">
        <v>1</v>
      </c>
      <c r="H171" s="52">
        <f>O171*(1-'Orç-Resumo'!$G$10)</f>
        <v>598.40000000000009</v>
      </c>
      <c r="I171" s="53">
        <f>P171*(1-'Orç-Resumo'!$G$10)</f>
        <v>47.69</v>
      </c>
      <c r="J171" s="54">
        <f t="shared" si="6"/>
        <v>598.40000000000009</v>
      </c>
      <c r="K171" s="55">
        <f t="shared" si="7"/>
        <v>47.69</v>
      </c>
      <c r="L171" s="56">
        <f t="shared" si="8"/>
        <v>646.09000000000015</v>
      </c>
      <c r="M171" s="56">
        <v>0</v>
      </c>
      <c r="N171" s="177"/>
      <c r="O171" s="52">
        <v>598.40000000000009</v>
      </c>
      <c r="P171" s="53" t="s">
        <v>3349</v>
      </c>
    </row>
    <row r="172" spans="2:16" ht="57">
      <c r="B172" s="5" t="s">
        <v>474</v>
      </c>
      <c r="C172" s="51" t="s">
        <v>48</v>
      </c>
      <c r="D172" s="51">
        <v>92263</v>
      </c>
      <c r="E172" s="6" t="s">
        <v>475</v>
      </c>
      <c r="F172" s="51" t="s">
        <v>69</v>
      </c>
      <c r="G172" s="5">
        <v>20</v>
      </c>
      <c r="H172" s="52">
        <f>O172*(1-'Orç-Resumo'!$G$10)</f>
        <v>150.67000000000002</v>
      </c>
      <c r="I172" s="53">
        <f>P172*(1-'Orç-Resumo'!$G$10)</f>
        <v>37.44</v>
      </c>
      <c r="J172" s="54">
        <f t="shared" si="6"/>
        <v>3013.4000000000005</v>
      </c>
      <c r="K172" s="55">
        <f t="shared" si="7"/>
        <v>748.8</v>
      </c>
      <c r="L172" s="56">
        <f t="shared" si="8"/>
        <v>3762.2000000000007</v>
      </c>
      <c r="M172" s="56">
        <v>0</v>
      </c>
      <c r="N172" s="177"/>
      <c r="O172" s="52">
        <v>150.67000000000002</v>
      </c>
      <c r="P172" s="53" t="s">
        <v>3350</v>
      </c>
    </row>
    <row r="173" spans="2:16" ht="71.25">
      <c r="B173" s="5" t="s">
        <v>476</v>
      </c>
      <c r="C173" s="51" t="s">
        <v>48</v>
      </c>
      <c r="D173" s="51">
        <v>92409</v>
      </c>
      <c r="E173" s="6" t="s">
        <v>477</v>
      </c>
      <c r="F173" s="51" t="s">
        <v>69</v>
      </c>
      <c r="G173" s="5">
        <v>20</v>
      </c>
      <c r="H173" s="52">
        <f>O173*(1-'Orç-Resumo'!$G$10)</f>
        <v>150.74</v>
      </c>
      <c r="I173" s="53">
        <f>P173*(1-'Orç-Resumo'!$G$10)</f>
        <v>94</v>
      </c>
      <c r="J173" s="54">
        <f t="shared" si="6"/>
        <v>3014.8</v>
      </c>
      <c r="K173" s="55">
        <f t="shared" si="7"/>
        <v>1880</v>
      </c>
      <c r="L173" s="56">
        <f t="shared" si="8"/>
        <v>4894.8</v>
      </c>
      <c r="M173" s="56">
        <v>0</v>
      </c>
      <c r="N173" s="177"/>
      <c r="O173" s="52">
        <v>150.74</v>
      </c>
      <c r="P173" s="53" t="s">
        <v>3351</v>
      </c>
    </row>
    <row r="174" spans="2:16" ht="57">
      <c r="B174" s="5" t="s">
        <v>478</v>
      </c>
      <c r="C174" s="51" t="s">
        <v>48</v>
      </c>
      <c r="D174" s="51">
        <v>92482</v>
      </c>
      <c r="E174" s="6" t="s">
        <v>479</v>
      </c>
      <c r="F174" s="51" t="s">
        <v>69</v>
      </c>
      <c r="G174" s="5">
        <v>20</v>
      </c>
      <c r="H174" s="52">
        <f>O174*(1-'Orç-Resumo'!$G$10)</f>
        <v>152.69999999999999</v>
      </c>
      <c r="I174" s="53">
        <f>P174*(1-'Orç-Resumo'!$G$10)</f>
        <v>99.15</v>
      </c>
      <c r="J174" s="54">
        <f t="shared" si="6"/>
        <v>3054</v>
      </c>
      <c r="K174" s="55">
        <f t="shared" si="7"/>
        <v>1983</v>
      </c>
      <c r="L174" s="56">
        <f t="shared" si="8"/>
        <v>5037</v>
      </c>
      <c r="M174" s="56">
        <v>0</v>
      </c>
      <c r="N174" s="177"/>
      <c r="O174" s="52">
        <v>152.69999999999999</v>
      </c>
      <c r="P174" s="53" t="s">
        <v>3352</v>
      </c>
    </row>
    <row r="175" spans="2:16" ht="71.25">
      <c r="B175" s="5" t="s">
        <v>480</v>
      </c>
      <c r="C175" s="51" t="s">
        <v>48</v>
      </c>
      <c r="D175" s="51">
        <v>101963</v>
      </c>
      <c r="E175" s="6" t="s">
        <v>481</v>
      </c>
      <c r="F175" s="51" t="s">
        <v>69</v>
      </c>
      <c r="G175" s="5">
        <v>20</v>
      </c>
      <c r="H175" s="52">
        <f>O175*(1-'Orç-Resumo'!$G$10)</f>
        <v>155.4</v>
      </c>
      <c r="I175" s="53">
        <f>P175*(1-'Orç-Resumo'!$G$10)</f>
        <v>26.65</v>
      </c>
      <c r="J175" s="54">
        <f t="shared" si="6"/>
        <v>3108</v>
      </c>
      <c r="K175" s="55">
        <f t="shared" si="7"/>
        <v>533</v>
      </c>
      <c r="L175" s="56">
        <f t="shared" si="8"/>
        <v>3641</v>
      </c>
      <c r="M175" s="56">
        <v>0</v>
      </c>
      <c r="N175" s="177"/>
      <c r="O175" s="52">
        <v>155.4</v>
      </c>
      <c r="P175" s="53" t="s">
        <v>3353</v>
      </c>
    </row>
    <row r="176" spans="2:16" ht="42.75">
      <c r="B176" s="5" t="s">
        <v>482</v>
      </c>
      <c r="C176" s="51" t="s">
        <v>48</v>
      </c>
      <c r="D176" s="51">
        <v>103670</v>
      </c>
      <c r="E176" s="6" t="s">
        <v>441</v>
      </c>
      <c r="F176" s="51" t="s">
        <v>78</v>
      </c>
      <c r="G176" s="5">
        <v>1</v>
      </c>
      <c r="H176" s="52">
        <f>O176*(1-'Orç-Resumo'!$G$10)</f>
        <v>55.330000000000013</v>
      </c>
      <c r="I176" s="53">
        <f>P176*(1-'Orç-Resumo'!$G$10)</f>
        <v>210.29</v>
      </c>
      <c r="J176" s="54">
        <f t="shared" si="6"/>
        <v>55.330000000000013</v>
      </c>
      <c r="K176" s="55">
        <f t="shared" si="7"/>
        <v>210.29</v>
      </c>
      <c r="L176" s="56">
        <f t="shared" si="8"/>
        <v>265.62</v>
      </c>
      <c r="M176" s="56">
        <v>0</v>
      </c>
      <c r="N176" s="177"/>
      <c r="O176" s="52">
        <v>55.330000000000013</v>
      </c>
      <c r="P176" s="53" t="s">
        <v>3346</v>
      </c>
    </row>
    <row r="177" spans="2:16" ht="28.5">
      <c r="B177" s="5" t="s">
        <v>483</v>
      </c>
      <c r="C177" s="51" t="s">
        <v>48</v>
      </c>
      <c r="D177" s="51">
        <v>93182</v>
      </c>
      <c r="E177" s="6" t="s">
        <v>484</v>
      </c>
      <c r="F177" s="51" t="s">
        <v>110</v>
      </c>
      <c r="G177" s="5">
        <v>5</v>
      </c>
      <c r="H177" s="52">
        <f>O177*(1-'Orç-Resumo'!$G$10)</f>
        <v>25.130000000000003</v>
      </c>
      <c r="I177" s="53">
        <f>P177*(1-'Orç-Resumo'!$G$10)</f>
        <v>23.68</v>
      </c>
      <c r="J177" s="54">
        <f t="shared" si="6"/>
        <v>125.65</v>
      </c>
      <c r="K177" s="55">
        <f t="shared" si="7"/>
        <v>118.4</v>
      </c>
      <c r="L177" s="56">
        <f t="shared" si="8"/>
        <v>244.05</v>
      </c>
      <c r="M177" s="56">
        <v>0</v>
      </c>
      <c r="N177" s="177"/>
      <c r="O177" s="52">
        <v>25.130000000000003</v>
      </c>
      <c r="P177" s="53" t="s">
        <v>730</v>
      </c>
    </row>
    <row r="178" spans="2:16" ht="42.75">
      <c r="B178" s="5" t="s">
        <v>486</v>
      </c>
      <c r="C178" s="51" t="s">
        <v>48</v>
      </c>
      <c r="D178" s="51">
        <v>94588</v>
      </c>
      <c r="E178" s="6" t="s">
        <v>487</v>
      </c>
      <c r="F178" s="51" t="s">
        <v>110</v>
      </c>
      <c r="G178" s="5">
        <v>5</v>
      </c>
      <c r="H178" s="52">
        <f>O178*(1-'Orç-Resumo'!$G$10)</f>
        <v>45.959999999999994</v>
      </c>
      <c r="I178" s="53">
        <f>P178*(1-'Orç-Resumo'!$G$10)</f>
        <v>9.77</v>
      </c>
      <c r="J178" s="54">
        <f t="shared" si="6"/>
        <v>229.79999999999995</v>
      </c>
      <c r="K178" s="55">
        <f t="shared" si="7"/>
        <v>48.849999999999994</v>
      </c>
      <c r="L178" s="56">
        <f t="shared" si="8"/>
        <v>278.64999999999998</v>
      </c>
      <c r="M178" s="56">
        <v>0</v>
      </c>
      <c r="N178" s="177"/>
      <c r="O178" s="52">
        <v>45.959999999999994</v>
      </c>
      <c r="P178" s="53" t="s">
        <v>3354</v>
      </c>
    </row>
    <row r="179" spans="2:16" ht="15">
      <c r="B179" s="5" t="s">
        <v>489</v>
      </c>
      <c r="C179" s="51" t="s">
        <v>21</v>
      </c>
      <c r="D179" s="51" t="s">
        <v>21</v>
      </c>
      <c r="E179" s="6" t="s">
        <v>490</v>
      </c>
      <c r="F179" s="51" t="s">
        <v>23</v>
      </c>
      <c r="G179" s="5"/>
      <c r="H179" s="52"/>
      <c r="I179" s="53"/>
      <c r="J179" s="54"/>
      <c r="K179" s="55"/>
      <c r="L179" s="56">
        <f t="shared" si="8"/>
        <v>0</v>
      </c>
      <c r="M179" s="56">
        <f>SUM(L180:L198)</f>
        <v>225571.68</v>
      </c>
      <c r="N179" s="177"/>
      <c r="O179" s="52" t="s">
        <v>24</v>
      </c>
      <c r="P179" s="53" t="s">
        <v>24</v>
      </c>
    </row>
    <row r="180" spans="2:16" ht="28.5">
      <c r="B180" s="5" t="s">
        <v>491</v>
      </c>
      <c r="C180" s="51" t="s">
        <v>48</v>
      </c>
      <c r="D180" s="51">
        <v>98458</v>
      </c>
      <c r="E180" s="6" t="s">
        <v>492</v>
      </c>
      <c r="F180" s="51" t="s">
        <v>69</v>
      </c>
      <c r="G180" s="5">
        <v>45</v>
      </c>
      <c r="H180" s="52">
        <f>O180*(1-'Orç-Resumo'!$G$10)</f>
        <v>78.67</v>
      </c>
      <c r="I180" s="53">
        <f>P180*(1-'Orç-Resumo'!$G$10)</f>
        <v>26.56</v>
      </c>
      <c r="J180" s="54">
        <f t="shared" si="6"/>
        <v>3540.15</v>
      </c>
      <c r="K180" s="55">
        <f t="shared" si="7"/>
        <v>1195.2</v>
      </c>
      <c r="L180" s="56">
        <f t="shared" si="8"/>
        <v>4735.3500000000004</v>
      </c>
      <c r="M180" s="56">
        <v>0</v>
      </c>
      <c r="N180" s="177"/>
      <c r="O180" s="52">
        <v>78.67</v>
      </c>
      <c r="P180" s="53" t="s">
        <v>3355</v>
      </c>
    </row>
    <row r="181" spans="2:16" ht="71.25">
      <c r="B181" s="5" t="s">
        <v>494</v>
      </c>
      <c r="C181" s="51" t="s">
        <v>48</v>
      </c>
      <c r="D181" s="51">
        <v>103329</v>
      </c>
      <c r="E181" s="6" t="s">
        <v>495</v>
      </c>
      <c r="F181" s="51" t="s">
        <v>69</v>
      </c>
      <c r="G181" s="5">
        <v>50</v>
      </c>
      <c r="H181" s="52">
        <f>O181*(1-'Orç-Resumo'!$G$10)</f>
        <v>43.290000000000006</v>
      </c>
      <c r="I181" s="53">
        <f>P181*(1-'Orç-Resumo'!$G$10)</f>
        <v>46.89</v>
      </c>
      <c r="J181" s="54">
        <f t="shared" si="6"/>
        <v>2164.5000000000005</v>
      </c>
      <c r="K181" s="55">
        <f t="shared" si="7"/>
        <v>2344.5</v>
      </c>
      <c r="L181" s="56">
        <f t="shared" si="8"/>
        <v>4509</v>
      </c>
      <c r="M181" s="56">
        <v>0</v>
      </c>
      <c r="N181" s="177"/>
      <c r="O181" s="52">
        <v>43.290000000000006</v>
      </c>
      <c r="P181" s="53" t="s">
        <v>3356</v>
      </c>
    </row>
    <row r="182" spans="2:16" ht="71.25">
      <c r="B182" s="5" t="s">
        <v>496</v>
      </c>
      <c r="C182" s="51" t="s">
        <v>48</v>
      </c>
      <c r="D182" s="51">
        <v>103331</v>
      </c>
      <c r="E182" s="6" t="s">
        <v>497</v>
      </c>
      <c r="F182" s="51" t="s">
        <v>69</v>
      </c>
      <c r="G182" s="5">
        <v>50</v>
      </c>
      <c r="H182" s="52">
        <f>O182*(1-'Orç-Resumo'!$G$10)</f>
        <v>50.269999999999996</v>
      </c>
      <c r="I182" s="53">
        <f>P182*(1-'Orç-Resumo'!$G$10)</f>
        <v>35.44</v>
      </c>
      <c r="J182" s="54">
        <f t="shared" si="6"/>
        <v>2513.5</v>
      </c>
      <c r="K182" s="55">
        <f t="shared" si="7"/>
        <v>1772</v>
      </c>
      <c r="L182" s="56">
        <f t="shared" si="8"/>
        <v>4285.5</v>
      </c>
      <c r="M182" s="56">
        <v>0</v>
      </c>
      <c r="N182" s="177"/>
      <c r="O182" s="52">
        <v>50.269999999999996</v>
      </c>
      <c r="P182" s="53" t="s">
        <v>3357</v>
      </c>
    </row>
    <row r="183" spans="2:16" ht="71.25">
      <c r="B183" s="5" t="s">
        <v>498</v>
      </c>
      <c r="C183" s="51" t="s">
        <v>48</v>
      </c>
      <c r="D183" s="51">
        <v>96358</v>
      </c>
      <c r="E183" s="6" t="s">
        <v>499</v>
      </c>
      <c r="F183" s="51" t="s">
        <v>69</v>
      </c>
      <c r="G183" s="5">
        <v>50</v>
      </c>
      <c r="H183" s="52">
        <f>O183*(1-'Orç-Resumo'!$G$10)</f>
        <v>89.5</v>
      </c>
      <c r="I183" s="53">
        <f>P183*(1-'Orç-Resumo'!$G$10)</f>
        <v>11.75</v>
      </c>
      <c r="J183" s="54">
        <f t="shared" si="6"/>
        <v>4475</v>
      </c>
      <c r="K183" s="55">
        <f t="shared" si="7"/>
        <v>587.5</v>
      </c>
      <c r="L183" s="56">
        <f t="shared" si="8"/>
        <v>5062.5</v>
      </c>
      <c r="M183" s="56">
        <v>0</v>
      </c>
      <c r="N183" s="177"/>
      <c r="O183" s="52">
        <v>89.5</v>
      </c>
      <c r="P183" s="53" t="s">
        <v>3358</v>
      </c>
    </row>
    <row r="184" spans="2:16" ht="99.75">
      <c r="B184" s="5" t="s">
        <v>501</v>
      </c>
      <c r="C184" s="51" t="s">
        <v>48</v>
      </c>
      <c r="D184" s="51">
        <v>96359</v>
      </c>
      <c r="E184" s="6" t="s">
        <v>502</v>
      </c>
      <c r="F184" s="51" t="s">
        <v>69</v>
      </c>
      <c r="G184" s="5">
        <v>50</v>
      </c>
      <c r="H184" s="52">
        <f>O184*(1-'Orç-Resumo'!$G$10)</f>
        <v>101.53</v>
      </c>
      <c r="I184" s="53">
        <f>P184*(1-'Orç-Resumo'!$G$10)</f>
        <v>13.4</v>
      </c>
      <c r="J184" s="54">
        <f t="shared" si="6"/>
        <v>5076.5</v>
      </c>
      <c r="K184" s="55">
        <f t="shared" si="7"/>
        <v>670</v>
      </c>
      <c r="L184" s="56">
        <f t="shared" si="8"/>
        <v>5746.5</v>
      </c>
      <c r="M184" s="56">
        <v>0</v>
      </c>
      <c r="N184" s="177"/>
      <c r="O184" s="52">
        <v>101.53</v>
      </c>
      <c r="P184" s="53" t="s">
        <v>3117</v>
      </c>
    </row>
    <row r="185" spans="2:16" ht="42.75">
      <c r="B185" s="5" t="s">
        <v>503</v>
      </c>
      <c r="C185" s="51" t="s">
        <v>26</v>
      </c>
      <c r="D185" s="51" t="s">
        <v>504</v>
      </c>
      <c r="E185" s="6" t="s">
        <v>505</v>
      </c>
      <c r="F185" s="51" t="s">
        <v>69</v>
      </c>
      <c r="G185" s="5">
        <v>20</v>
      </c>
      <c r="H185" s="52">
        <f>O185*(1-'Orç-Resumo'!$G$10)</f>
        <v>453.82547999999997</v>
      </c>
      <c r="I185" s="53">
        <f>P185*(1-'Orç-Resumo'!$G$10)</f>
        <v>58.523520000000005</v>
      </c>
      <c r="J185" s="54">
        <f t="shared" si="6"/>
        <v>9076.5095999999994</v>
      </c>
      <c r="K185" s="55">
        <f t="shared" si="7"/>
        <v>1170.4704000000002</v>
      </c>
      <c r="L185" s="56">
        <f t="shared" si="8"/>
        <v>10246.98</v>
      </c>
      <c r="M185" s="56">
        <v>0</v>
      </c>
      <c r="N185" s="177"/>
      <c r="O185" s="52">
        <v>453.82547999999997</v>
      </c>
      <c r="P185" s="53">
        <v>58.523520000000005</v>
      </c>
    </row>
    <row r="186" spans="2:16" ht="28.5">
      <c r="B186" s="5" t="s">
        <v>506</v>
      </c>
      <c r="C186" s="51" t="s">
        <v>48</v>
      </c>
      <c r="D186" s="51">
        <v>102180</v>
      </c>
      <c r="E186" s="6" t="s">
        <v>507</v>
      </c>
      <c r="F186" s="51" t="s">
        <v>69</v>
      </c>
      <c r="G186" s="5">
        <v>20</v>
      </c>
      <c r="H186" s="52">
        <f>O186*(1-'Orç-Resumo'!$G$10)</f>
        <v>495.33000000000004</v>
      </c>
      <c r="I186" s="53">
        <f>P186*(1-'Orç-Resumo'!$G$10)</f>
        <v>49.12</v>
      </c>
      <c r="J186" s="54">
        <f t="shared" si="6"/>
        <v>9906.6</v>
      </c>
      <c r="K186" s="55">
        <f t="shared" si="7"/>
        <v>982.4</v>
      </c>
      <c r="L186" s="56">
        <f t="shared" si="8"/>
        <v>10889</v>
      </c>
      <c r="M186" s="56">
        <v>0</v>
      </c>
      <c r="N186" s="177"/>
      <c r="O186" s="52">
        <v>495.33000000000004</v>
      </c>
      <c r="P186" s="53" t="s">
        <v>3359</v>
      </c>
    </row>
    <row r="187" spans="2:16" ht="28.5">
      <c r="B187" s="5" t="s">
        <v>508</v>
      </c>
      <c r="C187" s="51" t="s">
        <v>48</v>
      </c>
      <c r="D187" s="51">
        <v>102181</v>
      </c>
      <c r="E187" s="6" t="s">
        <v>509</v>
      </c>
      <c r="F187" s="51" t="s">
        <v>69</v>
      </c>
      <c r="G187" s="5">
        <v>20</v>
      </c>
      <c r="H187" s="52">
        <f>O187*(1-'Orç-Resumo'!$G$10)</f>
        <v>616.01</v>
      </c>
      <c r="I187" s="53">
        <f>P187*(1-'Orç-Resumo'!$G$10)</f>
        <v>46.09</v>
      </c>
      <c r="J187" s="54">
        <f t="shared" si="6"/>
        <v>12320.2</v>
      </c>
      <c r="K187" s="55">
        <f t="shared" si="7"/>
        <v>921.80000000000007</v>
      </c>
      <c r="L187" s="56">
        <f t="shared" si="8"/>
        <v>13242</v>
      </c>
      <c r="M187" s="56">
        <v>0</v>
      </c>
      <c r="N187" s="177"/>
      <c r="O187" s="52">
        <v>616.01</v>
      </c>
      <c r="P187" s="53" t="s">
        <v>3360</v>
      </c>
    </row>
    <row r="188" spans="2:16" ht="57">
      <c r="B188" s="5" t="s">
        <v>510</v>
      </c>
      <c r="C188" s="51" t="s">
        <v>26</v>
      </c>
      <c r="D188" s="51" t="s">
        <v>511</v>
      </c>
      <c r="E188" s="6" t="s">
        <v>512</v>
      </c>
      <c r="F188" s="51" t="s">
        <v>69</v>
      </c>
      <c r="G188" s="5">
        <v>20</v>
      </c>
      <c r="H188" s="52">
        <f>O188*(1-'Orç-Resumo'!$G$10)</f>
        <v>164.45</v>
      </c>
      <c r="I188" s="53">
        <f>P188*(1-'Orç-Resumo'!$G$10)</f>
        <v>46.09</v>
      </c>
      <c r="J188" s="54">
        <f t="shared" si="6"/>
        <v>3289</v>
      </c>
      <c r="K188" s="55">
        <f t="shared" si="7"/>
        <v>921.80000000000007</v>
      </c>
      <c r="L188" s="56">
        <f t="shared" si="8"/>
        <v>4210.8</v>
      </c>
      <c r="M188" s="56">
        <v>0</v>
      </c>
      <c r="N188" s="177"/>
      <c r="O188" s="52">
        <v>164.45</v>
      </c>
      <c r="P188" s="53">
        <v>46.09</v>
      </c>
    </row>
    <row r="189" spans="2:16" ht="57">
      <c r="B189" s="5" t="s">
        <v>513</v>
      </c>
      <c r="C189" s="51" t="s">
        <v>48</v>
      </c>
      <c r="D189" s="51">
        <v>102253</v>
      </c>
      <c r="E189" s="6" t="s">
        <v>514</v>
      </c>
      <c r="F189" s="51" t="s">
        <v>69</v>
      </c>
      <c r="G189" s="5">
        <v>5</v>
      </c>
      <c r="H189" s="52">
        <f>O189*(1-'Orç-Resumo'!$G$10)</f>
        <v>1078.33</v>
      </c>
      <c r="I189" s="53">
        <f>P189*(1-'Orç-Resumo'!$G$10)</f>
        <v>80.78</v>
      </c>
      <c r="J189" s="54">
        <f t="shared" si="6"/>
        <v>5391.65</v>
      </c>
      <c r="K189" s="55">
        <f t="shared" si="7"/>
        <v>403.9</v>
      </c>
      <c r="L189" s="56">
        <f t="shared" si="8"/>
        <v>5795.5499999999993</v>
      </c>
      <c r="M189" s="56">
        <v>0</v>
      </c>
      <c r="N189" s="177"/>
      <c r="O189" s="52">
        <v>1078.33</v>
      </c>
      <c r="P189" s="53" t="s">
        <v>3361</v>
      </c>
    </row>
    <row r="190" spans="2:16" ht="42.75">
      <c r="B190" s="5" t="s">
        <v>515</v>
      </c>
      <c r="C190" s="51" t="s">
        <v>102</v>
      </c>
      <c r="D190" s="51" t="s">
        <v>516</v>
      </c>
      <c r="E190" s="6" t="s">
        <v>517</v>
      </c>
      <c r="F190" s="51" t="s">
        <v>117</v>
      </c>
      <c r="G190" s="5">
        <v>50</v>
      </c>
      <c r="H190" s="52">
        <f>O190*(1-'Orç-Resumo'!$G$10)</f>
        <v>328.51</v>
      </c>
      <c r="I190" s="53">
        <f>P190*(1-'Orç-Resumo'!$G$10)</f>
        <v>0</v>
      </c>
      <c r="J190" s="54">
        <f t="shared" si="6"/>
        <v>16425.5</v>
      </c>
      <c r="K190" s="55">
        <f t="shared" si="7"/>
        <v>0</v>
      </c>
      <c r="L190" s="56">
        <f t="shared" si="8"/>
        <v>16425.5</v>
      </c>
      <c r="M190" s="56">
        <v>0</v>
      </c>
      <c r="N190" s="177"/>
      <c r="O190" s="52">
        <v>328.51</v>
      </c>
      <c r="P190" s="53">
        <v>0</v>
      </c>
    </row>
    <row r="191" spans="2:16" ht="57">
      <c r="B191" s="5" t="s">
        <v>518</v>
      </c>
      <c r="C191" s="51" t="s">
        <v>102</v>
      </c>
      <c r="D191" s="51" t="s">
        <v>519</v>
      </c>
      <c r="E191" s="6" t="s">
        <v>520</v>
      </c>
      <c r="F191" s="51" t="s">
        <v>117</v>
      </c>
      <c r="G191" s="5">
        <v>50</v>
      </c>
      <c r="H191" s="52">
        <f>O191*(1-'Orç-Resumo'!$G$10)</f>
        <v>619.77</v>
      </c>
      <c r="I191" s="53">
        <f>P191*(1-'Orç-Resumo'!$G$10)</f>
        <v>0</v>
      </c>
      <c r="J191" s="54">
        <f t="shared" si="6"/>
        <v>30988.5</v>
      </c>
      <c r="K191" s="55">
        <f t="shared" si="7"/>
        <v>0</v>
      </c>
      <c r="L191" s="56">
        <f t="shared" si="8"/>
        <v>30988.5</v>
      </c>
      <c r="M191" s="56">
        <v>0</v>
      </c>
      <c r="N191" s="177"/>
      <c r="O191" s="52">
        <v>619.77</v>
      </c>
      <c r="P191" s="53">
        <v>0</v>
      </c>
    </row>
    <row r="192" spans="2:16" ht="57">
      <c r="B192" s="5" t="s">
        <v>521</v>
      </c>
      <c r="C192" s="51" t="s">
        <v>26</v>
      </c>
      <c r="D192" s="51" t="s">
        <v>522</v>
      </c>
      <c r="E192" s="6" t="s">
        <v>523</v>
      </c>
      <c r="F192" s="51" t="s">
        <v>69</v>
      </c>
      <c r="G192" s="5">
        <v>50</v>
      </c>
      <c r="H192" s="52">
        <f>O192*(1-'Orç-Resumo'!$G$10)</f>
        <v>79.014999999999986</v>
      </c>
      <c r="I192" s="53">
        <f>P192*(1-'Orç-Resumo'!$G$10)</f>
        <v>25.380000000000003</v>
      </c>
      <c r="J192" s="54">
        <f t="shared" si="6"/>
        <v>3950.7499999999991</v>
      </c>
      <c r="K192" s="55">
        <f t="shared" si="7"/>
        <v>1269.0000000000002</v>
      </c>
      <c r="L192" s="56">
        <f t="shared" si="8"/>
        <v>5219.7499999999991</v>
      </c>
      <c r="M192" s="56">
        <v>0</v>
      </c>
      <c r="N192" s="177"/>
      <c r="O192" s="52">
        <v>79.014999999999986</v>
      </c>
      <c r="P192" s="53">
        <v>25.380000000000003</v>
      </c>
    </row>
    <row r="193" spans="2:16" ht="42.75">
      <c r="B193" s="5" t="s">
        <v>524</v>
      </c>
      <c r="C193" s="51" t="s">
        <v>26</v>
      </c>
      <c r="D193" s="51" t="s">
        <v>525</v>
      </c>
      <c r="E193" s="6" t="s">
        <v>526</v>
      </c>
      <c r="F193" s="51" t="s">
        <v>69</v>
      </c>
      <c r="G193" s="5">
        <v>50</v>
      </c>
      <c r="H193" s="52">
        <f>O193*(1-'Orç-Resumo'!$G$10)</f>
        <v>69.464999999999989</v>
      </c>
      <c r="I193" s="53">
        <f>P193*(1-'Orç-Resumo'!$G$10)</f>
        <v>25.380000000000003</v>
      </c>
      <c r="J193" s="54">
        <f t="shared" si="6"/>
        <v>3473.2499999999995</v>
      </c>
      <c r="K193" s="55">
        <f t="shared" si="7"/>
        <v>1269.0000000000002</v>
      </c>
      <c r="L193" s="56">
        <f t="shared" si="8"/>
        <v>4742.25</v>
      </c>
      <c r="M193" s="56">
        <v>0</v>
      </c>
      <c r="N193" s="177"/>
      <c r="O193" s="52">
        <v>69.464999999999989</v>
      </c>
      <c r="P193" s="53">
        <v>25.380000000000003</v>
      </c>
    </row>
    <row r="194" spans="2:16" ht="28.5">
      <c r="B194" s="5" t="s">
        <v>527</v>
      </c>
      <c r="C194" s="51" t="s">
        <v>26</v>
      </c>
      <c r="D194" s="51" t="s">
        <v>528</v>
      </c>
      <c r="E194" s="6" t="s">
        <v>529</v>
      </c>
      <c r="F194" s="51" t="s">
        <v>69</v>
      </c>
      <c r="G194" s="5">
        <v>50</v>
      </c>
      <c r="H194" s="52">
        <f>O194*(1-'Orç-Resumo'!$G$10)</f>
        <v>4.3100000000000005</v>
      </c>
      <c r="I194" s="53">
        <f>P194*(1-'Orç-Resumo'!$G$10)</f>
        <v>17.07</v>
      </c>
      <c r="J194" s="54">
        <f t="shared" si="6"/>
        <v>215.50000000000003</v>
      </c>
      <c r="K194" s="55">
        <f t="shared" si="7"/>
        <v>853.5</v>
      </c>
      <c r="L194" s="56">
        <f t="shared" si="8"/>
        <v>1069</v>
      </c>
      <c r="M194" s="56">
        <v>0</v>
      </c>
      <c r="N194" s="177"/>
      <c r="O194" s="52">
        <v>4.3100000000000005</v>
      </c>
      <c r="P194" s="53">
        <v>17.07</v>
      </c>
    </row>
    <row r="195" spans="2:16" ht="57">
      <c r="B195" s="5" t="s">
        <v>530</v>
      </c>
      <c r="C195" s="51" t="s">
        <v>48</v>
      </c>
      <c r="D195" s="51">
        <v>102162</v>
      </c>
      <c r="E195" s="6" t="s">
        <v>531</v>
      </c>
      <c r="F195" s="51" t="s">
        <v>69</v>
      </c>
      <c r="G195" s="5">
        <v>10</v>
      </c>
      <c r="H195" s="52">
        <f>O195*(1-'Orç-Resumo'!$G$10)</f>
        <v>423.59</v>
      </c>
      <c r="I195" s="53">
        <f>P195*(1-'Orç-Resumo'!$G$10)</f>
        <v>25.44</v>
      </c>
      <c r="J195" s="54">
        <f t="shared" si="6"/>
        <v>4235.8999999999996</v>
      </c>
      <c r="K195" s="55">
        <f t="shared" si="7"/>
        <v>254.4</v>
      </c>
      <c r="L195" s="56">
        <f t="shared" si="8"/>
        <v>4490.2999999999993</v>
      </c>
      <c r="M195" s="56">
        <v>0</v>
      </c>
      <c r="N195" s="177"/>
      <c r="O195" s="52">
        <v>423.59</v>
      </c>
      <c r="P195" s="53" t="s">
        <v>3362</v>
      </c>
    </row>
    <row r="196" spans="2:16" ht="57">
      <c r="B196" s="5" t="s">
        <v>532</v>
      </c>
      <c r="C196" s="51" t="s">
        <v>48</v>
      </c>
      <c r="D196" s="51">
        <v>102166</v>
      </c>
      <c r="E196" s="6" t="s">
        <v>533</v>
      </c>
      <c r="F196" s="51" t="s">
        <v>69</v>
      </c>
      <c r="G196" s="5">
        <v>10</v>
      </c>
      <c r="H196" s="52">
        <f>O196*(1-'Orç-Resumo'!$G$10)</f>
        <v>503.03000000000003</v>
      </c>
      <c r="I196" s="53">
        <f>P196*(1-'Orç-Resumo'!$G$10)</f>
        <v>15.56</v>
      </c>
      <c r="J196" s="54">
        <f t="shared" si="6"/>
        <v>5030.3</v>
      </c>
      <c r="K196" s="55">
        <f t="shared" si="7"/>
        <v>155.6</v>
      </c>
      <c r="L196" s="56">
        <f t="shared" si="8"/>
        <v>5185.9000000000005</v>
      </c>
      <c r="M196" s="56">
        <v>0</v>
      </c>
      <c r="N196" s="177"/>
      <c r="O196" s="52">
        <v>503.03000000000003</v>
      </c>
      <c r="P196" s="53" t="s">
        <v>2704</v>
      </c>
    </row>
    <row r="197" spans="2:16" ht="57">
      <c r="B197" s="5" t="s">
        <v>535</v>
      </c>
      <c r="C197" s="51" t="s">
        <v>48</v>
      </c>
      <c r="D197" s="51">
        <v>102172</v>
      </c>
      <c r="E197" s="6" t="s">
        <v>536</v>
      </c>
      <c r="F197" s="51" t="s">
        <v>69</v>
      </c>
      <c r="G197" s="5">
        <v>10</v>
      </c>
      <c r="H197" s="52">
        <f>O197*(1-'Orç-Resumo'!$G$10)</f>
        <v>853.0200000000001</v>
      </c>
      <c r="I197" s="53">
        <f>P197*(1-'Orç-Resumo'!$G$10)</f>
        <v>15.56</v>
      </c>
      <c r="J197" s="54">
        <f t="shared" si="6"/>
        <v>8530.2000000000007</v>
      </c>
      <c r="K197" s="55">
        <f t="shared" si="7"/>
        <v>155.6</v>
      </c>
      <c r="L197" s="56">
        <f t="shared" si="8"/>
        <v>8685.8000000000011</v>
      </c>
      <c r="M197" s="56">
        <v>0</v>
      </c>
      <c r="N197" s="177"/>
      <c r="O197" s="52">
        <v>853.0200000000001</v>
      </c>
      <c r="P197" s="53" t="s">
        <v>2704</v>
      </c>
    </row>
    <row r="198" spans="2:16" ht="85.5">
      <c r="B198" s="5" t="s">
        <v>1964</v>
      </c>
      <c r="C198" s="51" t="s">
        <v>48</v>
      </c>
      <c r="D198" s="51">
        <v>102176</v>
      </c>
      <c r="E198" s="6" t="s">
        <v>2042</v>
      </c>
      <c r="F198" s="51" t="s">
        <v>69</v>
      </c>
      <c r="G198" s="5">
        <v>50</v>
      </c>
      <c r="H198" s="52">
        <f>O198*(1-'Orç-Resumo'!$G$10)</f>
        <v>1546.6799999999998</v>
      </c>
      <c r="I198" s="53">
        <f>P198*(1-'Orç-Resumo'!$G$10)</f>
        <v>54.15</v>
      </c>
      <c r="J198" s="54">
        <f t="shared" si="6"/>
        <v>77333.999999999985</v>
      </c>
      <c r="K198" s="55">
        <f t="shared" si="7"/>
        <v>2707.5</v>
      </c>
      <c r="L198" s="56">
        <f t="shared" si="8"/>
        <v>80041.499999999985</v>
      </c>
      <c r="M198" s="56"/>
      <c r="N198" s="177"/>
      <c r="O198" s="52">
        <v>1546.6799999999998</v>
      </c>
      <c r="P198" s="53" t="s">
        <v>2705</v>
      </c>
    </row>
    <row r="199" spans="2:16" ht="15">
      <c r="B199" s="5" t="s">
        <v>537</v>
      </c>
      <c r="C199" s="51" t="s">
        <v>21</v>
      </c>
      <c r="D199" s="51" t="s">
        <v>21</v>
      </c>
      <c r="E199" s="6" t="s">
        <v>538</v>
      </c>
      <c r="F199" s="51" t="s">
        <v>23</v>
      </c>
      <c r="G199" s="5"/>
      <c r="H199" s="52"/>
      <c r="I199" s="53"/>
      <c r="J199" s="54"/>
      <c r="K199" s="55"/>
      <c r="L199" s="56">
        <f t="shared" si="8"/>
        <v>0</v>
      </c>
      <c r="M199" s="56">
        <f>SUM(L200:L206)</f>
        <v>52690.299999999996</v>
      </c>
      <c r="N199" s="177"/>
      <c r="O199" s="52" t="s">
        <v>24</v>
      </c>
      <c r="P199" s="53" t="s">
        <v>24</v>
      </c>
    </row>
    <row r="200" spans="2:16" ht="42.75">
      <c r="B200" s="5" t="s">
        <v>539</v>
      </c>
      <c r="C200" s="51" t="s">
        <v>48</v>
      </c>
      <c r="D200" s="51">
        <v>87893</v>
      </c>
      <c r="E200" s="6" t="s">
        <v>540</v>
      </c>
      <c r="F200" s="51" t="s">
        <v>69</v>
      </c>
      <c r="G200" s="5">
        <v>200</v>
      </c>
      <c r="H200" s="52">
        <f>O200*(1-'Orç-Resumo'!$G$10)</f>
        <v>3.16</v>
      </c>
      <c r="I200" s="53">
        <f>P200*(1-'Orç-Resumo'!$G$10)</f>
        <v>4.21</v>
      </c>
      <c r="J200" s="54">
        <f t="shared" si="6"/>
        <v>632</v>
      </c>
      <c r="K200" s="55">
        <f t="shared" si="7"/>
        <v>842</v>
      </c>
      <c r="L200" s="56">
        <f t="shared" si="8"/>
        <v>1474</v>
      </c>
      <c r="M200" s="56">
        <v>0</v>
      </c>
      <c r="N200" s="177"/>
      <c r="O200" s="52">
        <v>3.16</v>
      </c>
      <c r="P200" s="53" t="s">
        <v>2974</v>
      </c>
    </row>
    <row r="201" spans="2:16" ht="71.25">
      <c r="B201" s="5" t="s">
        <v>542</v>
      </c>
      <c r="C201" s="51" t="s">
        <v>48</v>
      </c>
      <c r="D201" s="51">
        <v>87530</v>
      </c>
      <c r="E201" s="6" t="s">
        <v>543</v>
      </c>
      <c r="F201" s="51" t="s">
        <v>69</v>
      </c>
      <c r="G201" s="5">
        <v>200</v>
      </c>
      <c r="H201" s="52">
        <f>O201*(1-'Orç-Resumo'!$G$10)</f>
        <v>21.81</v>
      </c>
      <c r="I201" s="53">
        <f>P201*(1-'Orç-Resumo'!$G$10)</f>
        <v>18.3</v>
      </c>
      <c r="J201" s="54">
        <f t="shared" si="6"/>
        <v>4362</v>
      </c>
      <c r="K201" s="55">
        <f t="shared" si="7"/>
        <v>3660</v>
      </c>
      <c r="L201" s="56">
        <f t="shared" si="8"/>
        <v>8022</v>
      </c>
      <c r="M201" s="56">
        <v>0</v>
      </c>
      <c r="N201" s="177"/>
      <c r="O201" s="52">
        <v>21.81</v>
      </c>
      <c r="P201" s="53" t="s">
        <v>3363</v>
      </c>
    </row>
    <row r="202" spans="2:16" ht="57">
      <c r="B202" s="5" t="s">
        <v>544</v>
      </c>
      <c r="C202" s="51" t="s">
        <v>48</v>
      </c>
      <c r="D202" s="51">
        <v>87528</v>
      </c>
      <c r="E202" s="6" t="s">
        <v>545</v>
      </c>
      <c r="F202" s="51" t="s">
        <v>69</v>
      </c>
      <c r="G202" s="5">
        <v>50</v>
      </c>
      <c r="H202" s="52">
        <f>O202*(1-'Orç-Resumo'!$G$10)</f>
        <v>22.33</v>
      </c>
      <c r="I202" s="53">
        <f>P202*(1-'Orç-Resumo'!$G$10)</f>
        <v>20.53</v>
      </c>
      <c r="J202" s="54">
        <f t="shared" si="6"/>
        <v>1116.5</v>
      </c>
      <c r="K202" s="55">
        <f t="shared" si="7"/>
        <v>1026.5</v>
      </c>
      <c r="L202" s="56">
        <f t="shared" si="8"/>
        <v>2143</v>
      </c>
      <c r="M202" s="56">
        <v>0</v>
      </c>
      <c r="N202" s="177"/>
      <c r="O202" s="52">
        <v>22.33</v>
      </c>
      <c r="P202" s="53" t="s">
        <v>2359</v>
      </c>
    </row>
    <row r="203" spans="2:16" ht="71.25">
      <c r="B203" s="5" t="s">
        <v>546</v>
      </c>
      <c r="C203" s="51" t="s">
        <v>48</v>
      </c>
      <c r="D203" s="51">
        <v>87244</v>
      </c>
      <c r="E203" s="6" t="s">
        <v>547</v>
      </c>
      <c r="F203" s="51" t="s">
        <v>69</v>
      </c>
      <c r="G203" s="5">
        <v>50</v>
      </c>
      <c r="H203" s="52">
        <f>O203*(1-'Orç-Resumo'!$G$10)</f>
        <v>218.57</v>
      </c>
      <c r="I203" s="53">
        <f>P203*(1-'Orç-Resumo'!$G$10)</f>
        <v>36.9</v>
      </c>
      <c r="J203" s="54">
        <f t="shared" si="6"/>
        <v>10928.5</v>
      </c>
      <c r="K203" s="55">
        <f t="shared" si="7"/>
        <v>1845</v>
      </c>
      <c r="L203" s="56">
        <f t="shared" si="8"/>
        <v>12773.5</v>
      </c>
      <c r="M203" s="56">
        <v>0</v>
      </c>
      <c r="N203" s="177"/>
      <c r="O203" s="52">
        <v>218.57</v>
      </c>
      <c r="P203" s="53" t="s">
        <v>3364</v>
      </c>
    </row>
    <row r="204" spans="2:16" ht="57">
      <c r="B204" s="5" t="s">
        <v>548</v>
      </c>
      <c r="C204" s="51" t="s">
        <v>48</v>
      </c>
      <c r="D204" s="51">
        <v>87265</v>
      </c>
      <c r="E204" s="6" t="s">
        <v>549</v>
      </c>
      <c r="F204" s="51" t="s">
        <v>69</v>
      </c>
      <c r="G204" s="5">
        <v>50</v>
      </c>
      <c r="H204" s="52">
        <f>O204*(1-'Orç-Resumo'!$G$10)</f>
        <v>57.53</v>
      </c>
      <c r="I204" s="53">
        <f>P204*(1-'Orç-Resumo'!$G$10)</f>
        <v>17.059999999999999</v>
      </c>
      <c r="J204" s="54">
        <f t="shared" si="6"/>
        <v>2876.5</v>
      </c>
      <c r="K204" s="55">
        <f t="shared" si="7"/>
        <v>852.99999999999989</v>
      </c>
      <c r="L204" s="56">
        <f t="shared" si="8"/>
        <v>3729.5</v>
      </c>
      <c r="M204" s="56">
        <v>0</v>
      </c>
      <c r="N204" s="177"/>
      <c r="O204" s="52">
        <v>57.53</v>
      </c>
      <c r="P204" s="53" t="s">
        <v>3324</v>
      </c>
    </row>
    <row r="205" spans="2:16" ht="71.25">
      <c r="B205" s="5" t="s">
        <v>550</v>
      </c>
      <c r="C205" s="51" t="s">
        <v>26</v>
      </c>
      <c r="D205" s="51" t="s">
        <v>551</v>
      </c>
      <c r="E205" s="6" t="s">
        <v>552</v>
      </c>
      <c r="F205" s="51" t="s">
        <v>69</v>
      </c>
      <c r="G205" s="5">
        <v>30</v>
      </c>
      <c r="H205" s="52">
        <f>O205*(1-'Orç-Resumo'!$G$10)</f>
        <v>659.32999999999993</v>
      </c>
      <c r="I205" s="53">
        <f>P205*(1-'Orç-Resumo'!$G$10)</f>
        <v>137.07999999999998</v>
      </c>
      <c r="J205" s="54">
        <f t="shared" si="6"/>
        <v>19779.899999999998</v>
      </c>
      <c r="K205" s="55">
        <f t="shared" si="7"/>
        <v>4112.3999999999996</v>
      </c>
      <c r="L205" s="56">
        <f t="shared" si="8"/>
        <v>23892.299999999996</v>
      </c>
      <c r="M205" s="56">
        <v>0</v>
      </c>
      <c r="N205" s="177"/>
      <c r="O205" s="52">
        <v>659.32999999999993</v>
      </c>
      <c r="P205" s="53">
        <v>137.07999999999998</v>
      </c>
    </row>
    <row r="206" spans="2:16">
      <c r="B206" s="5" t="s">
        <v>553</v>
      </c>
      <c r="C206" s="51" t="s">
        <v>26</v>
      </c>
      <c r="D206" s="51" t="s">
        <v>554</v>
      </c>
      <c r="E206" s="6" t="s">
        <v>555</v>
      </c>
      <c r="F206" s="51" t="s">
        <v>556</v>
      </c>
      <c r="G206" s="5">
        <v>200</v>
      </c>
      <c r="H206" s="52">
        <f>O206*(1-'Orç-Resumo'!$G$10)</f>
        <v>1.7280000000000002</v>
      </c>
      <c r="I206" s="53">
        <f>P206*(1-'Orç-Resumo'!$G$10)</f>
        <v>1.552</v>
      </c>
      <c r="J206" s="54">
        <f t="shared" si="6"/>
        <v>345.6</v>
      </c>
      <c r="K206" s="55">
        <f t="shared" si="7"/>
        <v>310.40000000000003</v>
      </c>
      <c r="L206" s="56">
        <f t="shared" si="8"/>
        <v>656</v>
      </c>
      <c r="M206" s="56">
        <v>0</v>
      </c>
      <c r="N206" s="177"/>
      <c r="O206" s="52">
        <v>1.7280000000000002</v>
      </c>
      <c r="P206" s="53">
        <v>1.552</v>
      </c>
    </row>
    <row r="207" spans="2:16" ht="15">
      <c r="B207" s="5" t="s">
        <v>557</v>
      </c>
      <c r="C207" s="51" t="s">
        <v>21</v>
      </c>
      <c r="D207" s="51" t="s">
        <v>21</v>
      </c>
      <c r="E207" s="6" t="s">
        <v>558</v>
      </c>
      <c r="F207" s="51" t="s">
        <v>23</v>
      </c>
      <c r="G207" s="5"/>
      <c r="H207" s="52"/>
      <c r="I207" s="53"/>
      <c r="J207" s="54"/>
      <c r="K207" s="55"/>
      <c r="L207" s="56">
        <f t="shared" si="8"/>
        <v>0</v>
      </c>
      <c r="M207" s="56">
        <f>SUM(L208:L215)</f>
        <v>31181.843049999999</v>
      </c>
      <c r="N207" s="177"/>
      <c r="O207" s="52" t="s">
        <v>24</v>
      </c>
      <c r="P207" s="53" t="s">
        <v>24</v>
      </c>
    </row>
    <row r="208" spans="2:16" ht="71.25">
      <c r="B208" s="5" t="s">
        <v>559</v>
      </c>
      <c r="C208" s="51" t="s">
        <v>26</v>
      </c>
      <c r="D208" s="51" t="s">
        <v>560</v>
      </c>
      <c r="E208" s="6" t="s">
        <v>561</v>
      </c>
      <c r="F208" s="51" t="s">
        <v>69</v>
      </c>
      <c r="G208" s="5">
        <v>50</v>
      </c>
      <c r="H208" s="52">
        <f>O208*(1-'Orç-Resumo'!$G$10)</f>
        <v>13.118513</v>
      </c>
      <c r="I208" s="53">
        <f>P208*(1-'Orç-Resumo'!$G$10)</f>
        <v>11.758348000000002</v>
      </c>
      <c r="J208" s="54">
        <f t="shared" si="6"/>
        <v>655.92565000000002</v>
      </c>
      <c r="K208" s="55">
        <f t="shared" si="7"/>
        <v>587.91740000000004</v>
      </c>
      <c r="L208" s="56">
        <f t="shared" si="8"/>
        <v>1243.8430499999999</v>
      </c>
      <c r="M208" s="56">
        <v>0</v>
      </c>
      <c r="N208" s="177"/>
      <c r="O208" s="52">
        <v>13.118513</v>
      </c>
      <c r="P208" s="53">
        <v>11.758348000000002</v>
      </c>
    </row>
    <row r="209" spans="2:16" ht="42.75">
      <c r="B209" s="5" t="s">
        <v>562</v>
      </c>
      <c r="C209" s="51" t="s">
        <v>102</v>
      </c>
      <c r="D209" s="51" t="s">
        <v>563</v>
      </c>
      <c r="E209" s="6" t="s">
        <v>564</v>
      </c>
      <c r="F209" s="51" t="s">
        <v>117</v>
      </c>
      <c r="G209" s="5">
        <v>200</v>
      </c>
      <c r="H209" s="52">
        <f>O209*(1-'Orç-Resumo'!$G$10)</f>
        <v>127.49</v>
      </c>
      <c r="I209" s="53">
        <f>P209*(1-'Orç-Resumo'!$G$10)</f>
        <v>0</v>
      </c>
      <c r="J209" s="54">
        <f t="shared" ref="J209:J272" si="9">G209*H209</f>
        <v>25498</v>
      </c>
      <c r="K209" s="55">
        <f t="shared" ref="K209:K272" si="10">G209*I209</f>
        <v>0</v>
      </c>
      <c r="L209" s="56">
        <f t="shared" ref="L209:L272" si="11">SUM(J209+K209)</f>
        <v>25498</v>
      </c>
      <c r="M209" s="56">
        <v>0</v>
      </c>
      <c r="N209" s="177"/>
      <c r="O209" s="52">
        <v>127.49</v>
      </c>
      <c r="P209" s="53">
        <v>0</v>
      </c>
    </row>
    <row r="210" spans="2:16" ht="28.5">
      <c r="B210" s="5" t="s">
        <v>565</v>
      </c>
      <c r="C210" s="51" t="s">
        <v>48</v>
      </c>
      <c r="D210" s="51">
        <v>96113</v>
      </c>
      <c r="E210" s="6" t="s">
        <v>566</v>
      </c>
      <c r="F210" s="51" t="s">
        <v>69</v>
      </c>
      <c r="G210" s="5">
        <v>10</v>
      </c>
      <c r="H210" s="52">
        <f>O210*(1-'Orç-Resumo'!$G$10)</f>
        <v>21.72</v>
      </c>
      <c r="I210" s="53">
        <f>P210*(1-'Orç-Resumo'!$G$10)</f>
        <v>22.46</v>
      </c>
      <c r="J210" s="54">
        <f t="shared" si="9"/>
        <v>217.2</v>
      </c>
      <c r="K210" s="55">
        <f t="shared" si="10"/>
        <v>224.60000000000002</v>
      </c>
      <c r="L210" s="56">
        <f t="shared" si="11"/>
        <v>441.8</v>
      </c>
      <c r="M210" s="56">
        <v>0</v>
      </c>
      <c r="N210" s="177"/>
      <c r="O210" s="52">
        <v>21.72</v>
      </c>
      <c r="P210" s="53" t="s">
        <v>3092</v>
      </c>
    </row>
    <row r="211" spans="2:16" ht="28.5">
      <c r="B211" s="5" t="s">
        <v>567</v>
      </c>
      <c r="C211" s="51" t="s">
        <v>48</v>
      </c>
      <c r="D211" s="51">
        <v>99054</v>
      </c>
      <c r="E211" s="6" t="s">
        <v>568</v>
      </c>
      <c r="F211" s="51" t="s">
        <v>69</v>
      </c>
      <c r="G211" s="5">
        <v>20</v>
      </c>
      <c r="H211" s="52">
        <f>O211*(1-'Orç-Resumo'!$G$10)</f>
        <v>23.94</v>
      </c>
      <c r="I211" s="53">
        <f>P211*(1-'Orç-Resumo'!$G$10)</f>
        <v>31.26</v>
      </c>
      <c r="J211" s="54">
        <f t="shared" si="9"/>
        <v>478.8</v>
      </c>
      <c r="K211" s="55">
        <f t="shared" si="10"/>
        <v>625.20000000000005</v>
      </c>
      <c r="L211" s="56">
        <f t="shared" si="11"/>
        <v>1104</v>
      </c>
      <c r="M211" s="56">
        <v>0</v>
      </c>
      <c r="N211" s="177"/>
      <c r="O211" s="52">
        <v>23.94</v>
      </c>
      <c r="P211" s="53" t="s">
        <v>3365</v>
      </c>
    </row>
    <row r="212" spans="2:16" ht="28.5">
      <c r="B212" s="5" t="s">
        <v>569</v>
      </c>
      <c r="C212" s="51" t="s">
        <v>48</v>
      </c>
      <c r="D212" s="51">
        <v>96120</v>
      </c>
      <c r="E212" s="6" t="s">
        <v>570</v>
      </c>
      <c r="F212" s="51" t="s">
        <v>110</v>
      </c>
      <c r="G212" s="5">
        <v>20</v>
      </c>
      <c r="H212" s="52">
        <f>O212*(1-'Orç-Resumo'!$G$10)</f>
        <v>1.6199999999999999</v>
      </c>
      <c r="I212" s="53">
        <f>P212*(1-'Orç-Resumo'!$G$10)</f>
        <v>1.3</v>
      </c>
      <c r="J212" s="54">
        <f t="shared" si="9"/>
        <v>32.4</v>
      </c>
      <c r="K212" s="55">
        <f t="shared" si="10"/>
        <v>26</v>
      </c>
      <c r="L212" s="56">
        <f t="shared" si="11"/>
        <v>58.4</v>
      </c>
      <c r="M212" s="56">
        <v>0</v>
      </c>
      <c r="N212" s="177"/>
      <c r="O212" s="52">
        <v>1.6199999999999999</v>
      </c>
      <c r="P212" s="53" t="s">
        <v>2419</v>
      </c>
    </row>
    <row r="213" spans="2:16" ht="42.75">
      <c r="B213" s="5" t="s">
        <v>572</v>
      </c>
      <c r="C213" s="51" t="s">
        <v>48</v>
      </c>
      <c r="D213" s="51">
        <v>96486</v>
      </c>
      <c r="E213" s="6" t="s">
        <v>573</v>
      </c>
      <c r="F213" s="51" t="s">
        <v>69</v>
      </c>
      <c r="G213" s="5">
        <v>20</v>
      </c>
      <c r="H213" s="52">
        <f>O213*(1-'Orç-Resumo'!$G$10)</f>
        <v>59.150000000000006</v>
      </c>
      <c r="I213" s="53">
        <f>P213*(1-'Orç-Resumo'!$G$10)</f>
        <v>10.64</v>
      </c>
      <c r="J213" s="54">
        <f t="shared" si="9"/>
        <v>1183</v>
      </c>
      <c r="K213" s="55">
        <f t="shared" si="10"/>
        <v>212.8</v>
      </c>
      <c r="L213" s="56">
        <f t="shared" si="11"/>
        <v>1395.8</v>
      </c>
      <c r="M213" s="56">
        <v>0</v>
      </c>
      <c r="N213" s="177"/>
      <c r="O213" s="52">
        <v>59.150000000000006</v>
      </c>
      <c r="P213" s="53" t="s">
        <v>2409</v>
      </c>
    </row>
    <row r="214" spans="2:16" ht="42.75">
      <c r="B214" s="5" t="s">
        <v>575</v>
      </c>
      <c r="C214" s="51" t="s">
        <v>48</v>
      </c>
      <c r="D214" s="51">
        <v>96114</v>
      </c>
      <c r="E214" s="6" t="s">
        <v>576</v>
      </c>
      <c r="F214" s="51" t="s">
        <v>69</v>
      </c>
      <c r="G214" s="5">
        <v>10</v>
      </c>
      <c r="H214" s="52">
        <f>O214*(1-'Orç-Resumo'!$G$10)</f>
        <v>65.75</v>
      </c>
      <c r="I214" s="53">
        <f>P214*(1-'Orç-Resumo'!$G$10)</f>
        <v>15.51</v>
      </c>
      <c r="J214" s="54">
        <f t="shared" si="9"/>
        <v>657.5</v>
      </c>
      <c r="K214" s="55">
        <f t="shared" si="10"/>
        <v>155.1</v>
      </c>
      <c r="L214" s="56">
        <f t="shared" si="11"/>
        <v>812.6</v>
      </c>
      <c r="M214" s="56">
        <v>0</v>
      </c>
      <c r="N214" s="177"/>
      <c r="O214" s="52">
        <v>65.75</v>
      </c>
      <c r="P214" s="53" t="s">
        <v>2374</v>
      </c>
    </row>
    <row r="215" spans="2:16" ht="28.5">
      <c r="B215" s="5" t="s">
        <v>578</v>
      </c>
      <c r="C215" s="51" t="s">
        <v>48</v>
      </c>
      <c r="D215" s="51">
        <v>96123</v>
      </c>
      <c r="E215" s="6" t="s">
        <v>579</v>
      </c>
      <c r="F215" s="51" t="s">
        <v>110</v>
      </c>
      <c r="G215" s="5">
        <v>20</v>
      </c>
      <c r="H215" s="52">
        <f>O215*(1-'Orç-Resumo'!$G$10)</f>
        <v>24.34</v>
      </c>
      <c r="I215" s="53">
        <f>P215*(1-'Orç-Resumo'!$G$10)</f>
        <v>7.03</v>
      </c>
      <c r="J215" s="54">
        <f t="shared" si="9"/>
        <v>486.8</v>
      </c>
      <c r="K215" s="55">
        <f t="shared" si="10"/>
        <v>140.6</v>
      </c>
      <c r="L215" s="56">
        <f t="shared" si="11"/>
        <v>627.4</v>
      </c>
      <c r="M215" s="56">
        <v>0</v>
      </c>
      <c r="N215" s="177"/>
      <c r="O215" s="52">
        <v>24.34</v>
      </c>
      <c r="P215" s="53" t="s">
        <v>2422</v>
      </c>
    </row>
    <row r="216" spans="2:16" ht="15">
      <c r="B216" s="5" t="s">
        <v>581</v>
      </c>
      <c r="C216" s="51" t="s">
        <v>21</v>
      </c>
      <c r="D216" s="51" t="s">
        <v>21</v>
      </c>
      <c r="E216" s="6" t="s">
        <v>582</v>
      </c>
      <c r="F216" s="51" t="s">
        <v>23</v>
      </c>
      <c r="G216" s="5"/>
      <c r="H216" s="52"/>
      <c r="I216" s="53"/>
      <c r="J216" s="54"/>
      <c r="K216" s="55"/>
      <c r="L216" s="56">
        <f t="shared" si="11"/>
        <v>0</v>
      </c>
      <c r="M216" s="56">
        <f>SUM(L217:L227)</f>
        <v>64777.049999999996</v>
      </c>
      <c r="N216" s="177"/>
      <c r="O216" s="52" t="s">
        <v>24</v>
      </c>
      <c r="P216" s="53" t="s">
        <v>24</v>
      </c>
    </row>
    <row r="217" spans="2:16" ht="42.75">
      <c r="B217" s="5" t="s">
        <v>583</v>
      </c>
      <c r="C217" s="51" t="s">
        <v>48</v>
      </c>
      <c r="D217" s="51">
        <v>87632</v>
      </c>
      <c r="E217" s="6" t="s">
        <v>584</v>
      </c>
      <c r="F217" s="51" t="s">
        <v>69</v>
      </c>
      <c r="G217" s="5">
        <v>200</v>
      </c>
      <c r="H217" s="52">
        <f>O217*(1-'Orç-Resumo'!$G$10)</f>
        <v>38.96</v>
      </c>
      <c r="I217" s="53">
        <f>P217*(1-'Orç-Resumo'!$G$10)</f>
        <v>13.89</v>
      </c>
      <c r="J217" s="54">
        <f t="shared" si="9"/>
        <v>7792</v>
      </c>
      <c r="K217" s="55">
        <f t="shared" si="10"/>
        <v>2778</v>
      </c>
      <c r="L217" s="56">
        <f t="shared" si="11"/>
        <v>10570</v>
      </c>
      <c r="M217" s="56">
        <v>0</v>
      </c>
      <c r="N217" s="177"/>
      <c r="O217" s="52">
        <v>38.96</v>
      </c>
      <c r="P217" s="53" t="s">
        <v>3366</v>
      </c>
    </row>
    <row r="218" spans="2:16" ht="42.75">
      <c r="B218" s="5" t="s">
        <v>585</v>
      </c>
      <c r="C218" s="51" t="s">
        <v>48</v>
      </c>
      <c r="D218" s="51">
        <v>101749</v>
      </c>
      <c r="E218" s="6" t="s">
        <v>586</v>
      </c>
      <c r="F218" s="51" t="s">
        <v>69</v>
      </c>
      <c r="G218" s="5">
        <v>200</v>
      </c>
      <c r="H218" s="52">
        <f>O218*(1-'Orç-Resumo'!$G$10)</f>
        <v>49.04</v>
      </c>
      <c r="I218" s="53">
        <f>P218*(1-'Orç-Resumo'!$G$10)</f>
        <v>15.07</v>
      </c>
      <c r="J218" s="54">
        <f t="shared" si="9"/>
        <v>9808</v>
      </c>
      <c r="K218" s="55">
        <f t="shared" si="10"/>
        <v>3014</v>
      </c>
      <c r="L218" s="56">
        <f t="shared" si="11"/>
        <v>12822</v>
      </c>
      <c r="M218" s="56">
        <v>0</v>
      </c>
      <c r="N218" s="177"/>
      <c r="O218" s="52">
        <v>49.04</v>
      </c>
      <c r="P218" s="53" t="s">
        <v>577</v>
      </c>
    </row>
    <row r="219" spans="2:16" ht="42.75">
      <c r="B219" s="5" t="s">
        <v>588</v>
      </c>
      <c r="C219" s="51" t="s">
        <v>48</v>
      </c>
      <c r="D219" s="51">
        <v>98671</v>
      </c>
      <c r="E219" s="6" t="s">
        <v>589</v>
      </c>
      <c r="F219" s="51" t="s">
        <v>69</v>
      </c>
      <c r="G219" s="5">
        <v>5</v>
      </c>
      <c r="H219" s="52">
        <f>O219*(1-'Orç-Resumo'!$G$10)</f>
        <v>545.04999999999995</v>
      </c>
      <c r="I219" s="53">
        <f>P219*(1-'Orç-Resumo'!$G$10)</f>
        <v>34.82</v>
      </c>
      <c r="J219" s="54">
        <f t="shared" si="9"/>
        <v>2725.25</v>
      </c>
      <c r="K219" s="55">
        <f t="shared" si="10"/>
        <v>174.1</v>
      </c>
      <c r="L219" s="56">
        <f t="shared" si="11"/>
        <v>2899.35</v>
      </c>
      <c r="M219" s="56">
        <v>0</v>
      </c>
      <c r="N219" s="177"/>
      <c r="O219" s="52">
        <v>545.04999999999995</v>
      </c>
      <c r="P219" s="53" t="s">
        <v>3367</v>
      </c>
    </row>
    <row r="220" spans="2:16" ht="28.5">
      <c r="B220" s="5" t="s">
        <v>590</v>
      </c>
      <c r="C220" s="51" t="s">
        <v>48</v>
      </c>
      <c r="D220" s="51">
        <v>101091</v>
      </c>
      <c r="E220" s="6" t="s">
        <v>591</v>
      </c>
      <c r="F220" s="51" t="s">
        <v>69</v>
      </c>
      <c r="G220" s="5">
        <v>20</v>
      </c>
      <c r="H220" s="52">
        <f>O220*(1-'Orç-Resumo'!$G$10)</f>
        <v>116.47999999999999</v>
      </c>
      <c r="I220" s="53">
        <f>P220*(1-'Orç-Resumo'!$G$10)</f>
        <v>39.46</v>
      </c>
      <c r="J220" s="54">
        <f t="shared" si="9"/>
        <v>2329.6</v>
      </c>
      <c r="K220" s="55">
        <f t="shared" si="10"/>
        <v>789.2</v>
      </c>
      <c r="L220" s="56">
        <f t="shared" si="11"/>
        <v>3118.8</v>
      </c>
      <c r="M220" s="56">
        <v>0</v>
      </c>
      <c r="N220" s="177"/>
      <c r="O220" s="52">
        <v>116.47999999999999</v>
      </c>
      <c r="P220" s="53" t="s">
        <v>3368</v>
      </c>
    </row>
    <row r="221" spans="2:16" ht="42.75">
      <c r="B221" s="5" t="s">
        <v>592</v>
      </c>
      <c r="C221" s="51" t="s">
        <v>48</v>
      </c>
      <c r="D221" s="51">
        <v>101727</v>
      </c>
      <c r="E221" s="6" t="s">
        <v>593</v>
      </c>
      <c r="F221" s="51" t="s">
        <v>69</v>
      </c>
      <c r="G221" s="5">
        <v>20</v>
      </c>
      <c r="H221" s="52">
        <f>O221*(1-'Orç-Resumo'!$G$10)</f>
        <v>188.92000000000002</v>
      </c>
      <c r="I221" s="53">
        <f>P221*(1-'Orç-Resumo'!$G$10)</f>
        <v>4.79</v>
      </c>
      <c r="J221" s="54">
        <f t="shared" si="9"/>
        <v>3778.4000000000005</v>
      </c>
      <c r="K221" s="55">
        <f t="shared" si="10"/>
        <v>95.8</v>
      </c>
      <c r="L221" s="56">
        <f t="shared" si="11"/>
        <v>3874.2000000000007</v>
      </c>
      <c r="M221" s="56">
        <v>0</v>
      </c>
      <c r="N221" s="177"/>
      <c r="O221" s="52">
        <v>188.92000000000002</v>
      </c>
      <c r="P221" s="53" t="s">
        <v>2395</v>
      </c>
    </row>
    <row r="222" spans="2:16" ht="42.75">
      <c r="B222" s="5" t="s">
        <v>595</v>
      </c>
      <c r="C222" s="51" t="s">
        <v>48</v>
      </c>
      <c r="D222" s="51">
        <v>101734</v>
      </c>
      <c r="E222" s="6" t="s">
        <v>596</v>
      </c>
      <c r="F222" s="51" t="s">
        <v>69</v>
      </c>
      <c r="G222" s="5">
        <v>5</v>
      </c>
      <c r="H222" s="52">
        <f>O222*(1-'Orç-Resumo'!$G$10)</f>
        <v>382.43</v>
      </c>
      <c r="I222" s="53">
        <f>P222*(1-'Orç-Resumo'!$G$10)</f>
        <v>20.29</v>
      </c>
      <c r="J222" s="54">
        <f t="shared" si="9"/>
        <v>1912.15</v>
      </c>
      <c r="K222" s="55">
        <f t="shared" si="10"/>
        <v>101.44999999999999</v>
      </c>
      <c r="L222" s="56">
        <f t="shared" si="11"/>
        <v>2013.6000000000001</v>
      </c>
      <c r="M222" s="56">
        <v>0</v>
      </c>
      <c r="N222" s="177"/>
      <c r="O222" s="52">
        <v>382.43</v>
      </c>
      <c r="P222" s="53" t="s">
        <v>3369</v>
      </c>
    </row>
    <row r="223" spans="2:16" ht="28.5">
      <c r="B223" s="5" t="s">
        <v>597</v>
      </c>
      <c r="C223" s="51" t="s">
        <v>48</v>
      </c>
      <c r="D223" s="51">
        <v>101747</v>
      </c>
      <c r="E223" s="6" t="s">
        <v>598</v>
      </c>
      <c r="F223" s="51" t="s">
        <v>69</v>
      </c>
      <c r="G223" s="5">
        <v>50</v>
      </c>
      <c r="H223" s="52">
        <f>O223*(1-'Orç-Resumo'!$G$10)</f>
        <v>115.79</v>
      </c>
      <c r="I223" s="53">
        <f>P223*(1-'Orç-Resumo'!$G$10)</f>
        <v>2.99</v>
      </c>
      <c r="J223" s="54">
        <f t="shared" si="9"/>
        <v>5789.5</v>
      </c>
      <c r="K223" s="55">
        <f t="shared" si="10"/>
        <v>149.5</v>
      </c>
      <c r="L223" s="56">
        <f t="shared" si="11"/>
        <v>5939</v>
      </c>
      <c r="M223" s="56">
        <v>0</v>
      </c>
      <c r="N223" s="177"/>
      <c r="O223" s="52">
        <v>115.79</v>
      </c>
      <c r="P223" s="53" t="s">
        <v>3370</v>
      </c>
    </row>
    <row r="224" spans="2:16" ht="128.25">
      <c r="B224" s="5" t="s">
        <v>599</v>
      </c>
      <c r="C224" s="51" t="s">
        <v>48</v>
      </c>
      <c r="D224" s="51">
        <v>87263</v>
      </c>
      <c r="E224" s="6" t="s">
        <v>600</v>
      </c>
      <c r="F224" s="51" t="s">
        <v>69</v>
      </c>
      <c r="G224" s="5">
        <v>100</v>
      </c>
      <c r="H224" s="52">
        <f>O224*(1-'Orç-Resumo'!$G$10)</f>
        <v>170.79000000000002</v>
      </c>
      <c r="I224" s="53">
        <f>P224*(1-'Orç-Resumo'!$G$10)</f>
        <v>15.23</v>
      </c>
      <c r="J224" s="54">
        <f t="shared" si="9"/>
        <v>17079.000000000004</v>
      </c>
      <c r="K224" s="55">
        <f t="shared" si="10"/>
        <v>1523</v>
      </c>
      <c r="L224" s="56">
        <f t="shared" si="11"/>
        <v>18602.000000000004</v>
      </c>
      <c r="M224" s="56">
        <v>0</v>
      </c>
      <c r="N224" s="177"/>
      <c r="O224" s="52">
        <v>170.79000000000002</v>
      </c>
      <c r="P224" s="53" t="s">
        <v>3371</v>
      </c>
    </row>
    <row r="225" spans="2:16" ht="42.75">
      <c r="B225" s="5" t="s">
        <v>601</v>
      </c>
      <c r="C225" s="51" t="s">
        <v>48</v>
      </c>
      <c r="D225" s="51">
        <v>87251</v>
      </c>
      <c r="E225" s="6" t="s">
        <v>602</v>
      </c>
      <c r="F225" s="51" t="s">
        <v>69</v>
      </c>
      <c r="G225" s="5">
        <v>30</v>
      </c>
      <c r="H225" s="52">
        <f>O225*(1-'Orç-Resumo'!$G$10)</f>
        <v>54.75</v>
      </c>
      <c r="I225" s="53">
        <f>P225*(1-'Orç-Resumo'!$G$10)</f>
        <v>8.15</v>
      </c>
      <c r="J225" s="54">
        <f t="shared" si="9"/>
        <v>1642.5</v>
      </c>
      <c r="K225" s="55">
        <f t="shared" si="10"/>
        <v>244.5</v>
      </c>
      <c r="L225" s="56">
        <f t="shared" si="11"/>
        <v>1887</v>
      </c>
      <c r="M225" s="56">
        <v>0</v>
      </c>
      <c r="N225" s="177"/>
      <c r="O225" s="52">
        <v>54.75</v>
      </c>
      <c r="P225" s="53" t="s">
        <v>2125</v>
      </c>
    </row>
    <row r="226" spans="2:16" ht="28.5">
      <c r="B226" s="5" t="s">
        <v>604</v>
      </c>
      <c r="C226" s="51" t="s">
        <v>102</v>
      </c>
      <c r="D226" s="51" t="s">
        <v>605</v>
      </c>
      <c r="E226" s="6" t="s">
        <v>606</v>
      </c>
      <c r="F226" s="51" t="s">
        <v>117</v>
      </c>
      <c r="G226" s="5">
        <v>200</v>
      </c>
      <c r="H226" s="52">
        <f>O226*(1-'Orç-Resumo'!$G$10)</f>
        <v>5.07</v>
      </c>
      <c r="I226" s="53">
        <f>P226*(1-'Orç-Resumo'!$G$10)</f>
        <v>3.17</v>
      </c>
      <c r="J226" s="54">
        <f t="shared" si="9"/>
        <v>1014</v>
      </c>
      <c r="K226" s="55">
        <f t="shared" si="10"/>
        <v>634</v>
      </c>
      <c r="L226" s="56">
        <f t="shared" si="11"/>
        <v>1648</v>
      </c>
      <c r="M226" s="56">
        <v>0</v>
      </c>
      <c r="N226" s="177"/>
      <c r="O226" s="52">
        <v>5.07</v>
      </c>
      <c r="P226" s="53">
        <v>3.17</v>
      </c>
    </row>
    <row r="227" spans="2:16" ht="28.5">
      <c r="B227" s="5" t="s">
        <v>607</v>
      </c>
      <c r="C227" s="51" t="s">
        <v>102</v>
      </c>
      <c r="D227" s="51" t="s">
        <v>608</v>
      </c>
      <c r="E227" s="6" t="s">
        <v>609</v>
      </c>
      <c r="F227" s="51" t="s">
        <v>117</v>
      </c>
      <c r="G227" s="5">
        <v>30</v>
      </c>
      <c r="H227" s="52">
        <f>O227*(1-'Orç-Resumo'!$G$10)</f>
        <v>20.46</v>
      </c>
      <c r="I227" s="53">
        <f>P227*(1-'Orç-Resumo'!$G$10)</f>
        <v>26.31</v>
      </c>
      <c r="J227" s="54">
        <f t="shared" si="9"/>
        <v>613.80000000000007</v>
      </c>
      <c r="K227" s="55">
        <f t="shared" si="10"/>
        <v>789.3</v>
      </c>
      <c r="L227" s="56">
        <f t="shared" si="11"/>
        <v>1403.1</v>
      </c>
      <c r="M227" s="56">
        <v>0</v>
      </c>
      <c r="N227" s="177"/>
      <c r="O227" s="52">
        <v>20.46</v>
      </c>
      <c r="P227" s="53">
        <v>26.31</v>
      </c>
    </row>
    <row r="228" spans="2:16" ht="15">
      <c r="B228" s="5" t="s">
        <v>610</v>
      </c>
      <c r="C228" s="51" t="s">
        <v>21</v>
      </c>
      <c r="D228" s="51" t="s">
        <v>21</v>
      </c>
      <c r="E228" s="6" t="s">
        <v>611</v>
      </c>
      <c r="F228" s="51" t="s">
        <v>23</v>
      </c>
      <c r="G228" s="5"/>
      <c r="H228" s="52"/>
      <c r="I228" s="53"/>
      <c r="J228" s="54"/>
      <c r="K228" s="55"/>
      <c r="L228" s="56">
        <f t="shared" si="11"/>
        <v>0</v>
      </c>
      <c r="M228" s="56">
        <f>SUM(L229:L236)</f>
        <v>11629.8092</v>
      </c>
      <c r="N228" s="177"/>
      <c r="O228" s="52" t="s">
        <v>24</v>
      </c>
      <c r="P228" s="53" t="s">
        <v>24</v>
      </c>
    </row>
    <row r="229" spans="2:16" ht="171">
      <c r="B229" s="5" t="s">
        <v>612</v>
      </c>
      <c r="C229" s="51" t="s">
        <v>26</v>
      </c>
      <c r="D229" s="51" t="s">
        <v>613</v>
      </c>
      <c r="E229" s="6" t="s">
        <v>614</v>
      </c>
      <c r="F229" s="51" t="s">
        <v>110</v>
      </c>
      <c r="G229" s="5">
        <v>200</v>
      </c>
      <c r="H229" s="52">
        <f>O229*(1-'Orç-Resumo'!$G$10)</f>
        <v>26.372469999999996</v>
      </c>
      <c r="I229" s="53">
        <f>P229*(1-'Orç-Resumo'!$G$10)</f>
        <v>2.6205760000000002</v>
      </c>
      <c r="J229" s="54">
        <f t="shared" si="9"/>
        <v>5274.4939999999997</v>
      </c>
      <c r="K229" s="55">
        <f t="shared" si="10"/>
        <v>524.11520000000007</v>
      </c>
      <c r="L229" s="56">
        <f t="shared" si="11"/>
        <v>5798.6091999999999</v>
      </c>
      <c r="M229" s="56">
        <v>0</v>
      </c>
      <c r="N229" s="177"/>
      <c r="O229" s="52">
        <v>26.372469999999996</v>
      </c>
      <c r="P229" s="53">
        <v>2.6205760000000002</v>
      </c>
    </row>
    <row r="230" spans="2:16" ht="42.75">
      <c r="B230" s="5" t="s">
        <v>615</v>
      </c>
      <c r="C230" s="51" t="s">
        <v>48</v>
      </c>
      <c r="D230" s="51">
        <v>88648</v>
      </c>
      <c r="E230" s="6" t="s">
        <v>616</v>
      </c>
      <c r="F230" s="51" t="s">
        <v>110</v>
      </c>
      <c r="G230" s="5">
        <v>10</v>
      </c>
      <c r="H230" s="52">
        <f>O230*(1-'Orç-Resumo'!$G$10)</f>
        <v>6.5600000000000005</v>
      </c>
      <c r="I230" s="53">
        <f>P230*(1-'Orç-Resumo'!$G$10)</f>
        <v>2.19</v>
      </c>
      <c r="J230" s="54">
        <f t="shared" si="9"/>
        <v>65.600000000000009</v>
      </c>
      <c r="K230" s="55">
        <f t="shared" si="10"/>
        <v>21.9</v>
      </c>
      <c r="L230" s="56">
        <f t="shared" si="11"/>
        <v>87.5</v>
      </c>
      <c r="M230" s="56">
        <v>0</v>
      </c>
      <c r="N230" s="177"/>
      <c r="O230" s="52">
        <v>6.5600000000000005</v>
      </c>
      <c r="P230" s="53" t="s">
        <v>2452</v>
      </c>
    </row>
    <row r="231" spans="2:16" ht="28.5">
      <c r="B231" s="5" t="s">
        <v>617</v>
      </c>
      <c r="C231" s="51" t="s">
        <v>48</v>
      </c>
      <c r="D231" s="51">
        <v>101738</v>
      </c>
      <c r="E231" s="6" t="s">
        <v>618</v>
      </c>
      <c r="F231" s="51" t="s">
        <v>110</v>
      </c>
      <c r="G231" s="5">
        <v>10</v>
      </c>
      <c r="H231" s="52">
        <f>O231*(1-'Orç-Resumo'!$G$10)</f>
        <v>17.5</v>
      </c>
      <c r="I231" s="53">
        <f>P231*(1-'Orç-Resumo'!$G$10)</f>
        <v>9.7200000000000006</v>
      </c>
      <c r="J231" s="54">
        <f t="shared" si="9"/>
        <v>175</v>
      </c>
      <c r="K231" s="55">
        <f t="shared" si="10"/>
        <v>97.2</v>
      </c>
      <c r="L231" s="56">
        <f t="shared" si="11"/>
        <v>272.2</v>
      </c>
      <c r="M231" s="56">
        <v>0</v>
      </c>
      <c r="N231" s="177"/>
      <c r="O231" s="52">
        <v>17.5</v>
      </c>
      <c r="P231" s="53" t="s">
        <v>2102</v>
      </c>
    </row>
    <row r="232" spans="2:16" ht="28.5">
      <c r="B232" s="5" t="s">
        <v>620</v>
      </c>
      <c r="C232" s="51" t="s">
        <v>102</v>
      </c>
      <c r="D232" s="51" t="s">
        <v>621</v>
      </c>
      <c r="E232" s="6" t="s">
        <v>622</v>
      </c>
      <c r="F232" s="51" t="s">
        <v>354</v>
      </c>
      <c r="G232" s="5">
        <v>10</v>
      </c>
      <c r="H232" s="52">
        <f>O232*(1-'Orç-Resumo'!$G$10)</f>
        <v>26.75</v>
      </c>
      <c r="I232" s="53">
        <f>P232*(1-'Orç-Resumo'!$G$10)</f>
        <v>1.23</v>
      </c>
      <c r="J232" s="54">
        <f t="shared" si="9"/>
        <v>267.5</v>
      </c>
      <c r="K232" s="55">
        <f t="shared" si="10"/>
        <v>12.3</v>
      </c>
      <c r="L232" s="56">
        <f t="shared" si="11"/>
        <v>279.8</v>
      </c>
      <c r="M232" s="56">
        <v>0</v>
      </c>
      <c r="N232" s="177"/>
      <c r="O232" s="52">
        <v>26.75</v>
      </c>
      <c r="P232" s="53">
        <v>1.23</v>
      </c>
    </row>
    <row r="233" spans="2:16">
      <c r="B233" s="5" t="s">
        <v>623</v>
      </c>
      <c r="C233" s="51" t="s">
        <v>48</v>
      </c>
      <c r="D233" s="51">
        <v>98685</v>
      </c>
      <c r="E233" s="6" t="s">
        <v>624</v>
      </c>
      <c r="F233" s="51" t="s">
        <v>110</v>
      </c>
      <c r="G233" s="5">
        <v>10</v>
      </c>
      <c r="H233" s="52">
        <f>O233*(1-'Orç-Resumo'!$G$10)</f>
        <v>95.589999999999989</v>
      </c>
      <c r="I233" s="53">
        <f>P233*(1-'Orç-Resumo'!$G$10)</f>
        <v>8.76</v>
      </c>
      <c r="J233" s="54">
        <f t="shared" si="9"/>
        <v>955.89999999999986</v>
      </c>
      <c r="K233" s="55">
        <f t="shared" si="10"/>
        <v>87.6</v>
      </c>
      <c r="L233" s="56">
        <f t="shared" si="11"/>
        <v>1043.4999999999998</v>
      </c>
      <c r="M233" s="56">
        <v>0</v>
      </c>
      <c r="N233" s="177"/>
      <c r="O233" s="52">
        <v>95.589999999999989</v>
      </c>
      <c r="P233" s="53" t="s">
        <v>2922</v>
      </c>
    </row>
    <row r="234" spans="2:16" ht="28.5">
      <c r="B234" s="5" t="s">
        <v>626</v>
      </c>
      <c r="C234" s="51" t="s">
        <v>48</v>
      </c>
      <c r="D234" s="51">
        <v>98689</v>
      </c>
      <c r="E234" s="6" t="s">
        <v>627</v>
      </c>
      <c r="F234" s="51" t="s">
        <v>110</v>
      </c>
      <c r="G234" s="5">
        <v>10</v>
      </c>
      <c r="H234" s="52">
        <f>O234*(1-'Orç-Resumo'!$G$10)</f>
        <v>130.51000000000002</v>
      </c>
      <c r="I234" s="53">
        <f>P234*(1-'Orç-Resumo'!$G$10)</f>
        <v>16.010000000000002</v>
      </c>
      <c r="J234" s="54">
        <f t="shared" si="9"/>
        <v>1305.1000000000001</v>
      </c>
      <c r="K234" s="55">
        <f t="shared" si="10"/>
        <v>160.10000000000002</v>
      </c>
      <c r="L234" s="56">
        <f t="shared" si="11"/>
        <v>1465.2000000000003</v>
      </c>
      <c r="M234" s="56">
        <v>0</v>
      </c>
      <c r="N234" s="177"/>
      <c r="O234" s="52">
        <v>130.51000000000002</v>
      </c>
      <c r="P234" s="53" t="s">
        <v>493</v>
      </c>
    </row>
    <row r="235" spans="2:16" ht="57">
      <c r="B235" s="5" t="s">
        <v>628</v>
      </c>
      <c r="C235" s="51" t="s">
        <v>48</v>
      </c>
      <c r="D235" s="51">
        <v>101965</v>
      </c>
      <c r="E235" s="6" t="s">
        <v>629</v>
      </c>
      <c r="F235" s="51" t="s">
        <v>110</v>
      </c>
      <c r="G235" s="5">
        <v>10</v>
      </c>
      <c r="H235" s="52">
        <f>O235*(1-'Orç-Resumo'!$G$10)</f>
        <v>142.31</v>
      </c>
      <c r="I235" s="53">
        <f>P235*(1-'Orç-Resumo'!$G$10)</f>
        <v>24.44</v>
      </c>
      <c r="J235" s="54">
        <f t="shared" si="9"/>
        <v>1423.1</v>
      </c>
      <c r="K235" s="55">
        <f t="shared" si="10"/>
        <v>244.4</v>
      </c>
      <c r="L235" s="56">
        <f t="shared" si="11"/>
        <v>1667.5</v>
      </c>
      <c r="M235" s="56">
        <v>0</v>
      </c>
      <c r="N235" s="177"/>
      <c r="O235" s="52">
        <v>142.31</v>
      </c>
      <c r="P235" s="53" t="s">
        <v>811</v>
      </c>
    </row>
    <row r="236" spans="2:16" ht="42.75">
      <c r="B236" s="5" t="s">
        <v>630</v>
      </c>
      <c r="C236" s="51" t="s">
        <v>102</v>
      </c>
      <c r="D236" s="51" t="s">
        <v>631</v>
      </c>
      <c r="E236" s="6" t="s">
        <v>632</v>
      </c>
      <c r="F236" s="51" t="s">
        <v>354</v>
      </c>
      <c r="G236" s="5">
        <v>10</v>
      </c>
      <c r="H236" s="52">
        <f>O236*(1-'Orç-Resumo'!$G$10)</f>
        <v>100</v>
      </c>
      <c r="I236" s="53">
        <f>P236*(1-'Orç-Resumo'!$G$10)</f>
        <v>1.55</v>
      </c>
      <c r="J236" s="54">
        <f t="shared" si="9"/>
        <v>1000</v>
      </c>
      <c r="K236" s="55">
        <f t="shared" si="10"/>
        <v>15.5</v>
      </c>
      <c r="L236" s="56">
        <f t="shared" si="11"/>
        <v>1015.5</v>
      </c>
      <c r="M236" s="56">
        <v>0</v>
      </c>
      <c r="N236" s="177"/>
      <c r="O236" s="52">
        <v>100</v>
      </c>
      <c r="P236" s="53">
        <v>1.55</v>
      </c>
    </row>
    <row r="237" spans="2:16" ht="15">
      <c r="B237" s="5" t="s">
        <v>633</v>
      </c>
      <c r="C237" s="51" t="s">
        <v>21</v>
      </c>
      <c r="D237" s="51" t="s">
        <v>21</v>
      </c>
      <c r="E237" s="6" t="s">
        <v>634</v>
      </c>
      <c r="F237" s="51" t="s">
        <v>23</v>
      </c>
      <c r="G237" s="5"/>
      <c r="H237" s="52"/>
      <c r="I237" s="53"/>
      <c r="J237" s="54"/>
      <c r="K237" s="55"/>
      <c r="L237" s="56">
        <f t="shared" si="11"/>
        <v>0</v>
      </c>
      <c r="M237" s="56">
        <f>SUM(L238:L270)</f>
        <v>98178.924960000018</v>
      </c>
      <c r="N237" s="177"/>
      <c r="O237" s="52" t="s">
        <v>24</v>
      </c>
      <c r="P237" s="53" t="s">
        <v>24</v>
      </c>
    </row>
    <row r="238" spans="2:16" ht="128.25">
      <c r="B238" s="5" t="s">
        <v>635</v>
      </c>
      <c r="C238" s="51" t="s">
        <v>26</v>
      </c>
      <c r="D238" s="51" t="s">
        <v>636</v>
      </c>
      <c r="E238" s="6" t="s">
        <v>637</v>
      </c>
      <c r="F238" s="51" t="s">
        <v>33</v>
      </c>
      <c r="G238" s="5">
        <v>2</v>
      </c>
      <c r="H238" s="52">
        <f>O238*(1-'Orç-Resumo'!$G$10)</f>
        <v>199.87024</v>
      </c>
      <c r="I238" s="53">
        <f>P238*(1-'Orç-Resumo'!$G$10)</f>
        <v>62.448619999999991</v>
      </c>
      <c r="J238" s="54">
        <f t="shared" si="9"/>
        <v>399.74047999999999</v>
      </c>
      <c r="K238" s="55">
        <f t="shared" si="10"/>
        <v>124.89723999999998</v>
      </c>
      <c r="L238" s="56">
        <f t="shared" si="11"/>
        <v>524.63771999999994</v>
      </c>
      <c r="M238" s="56">
        <v>0</v>
      </c>
      <c r="N238" s="177"/>
      <c r="O238" s="52">
        <v>199.87024</v>
      </c>
      <c r="P238" s="53">
        <v>62.448619999999991</v>
      </c>
    </row>
    <row r="239" spans="2:16" ht="28.5">
      <c r="B239" s="5" t="s">
        <v>638</v>
      </c>
      <c r="C239" s="51" t="s">
        <v>26</v>
      </c>
      <c r="D239" s="51" t="s">
        <v>639</v>
      </c>
      <c r="E239" s="6" t="s">
        <v>640</v>
      </c>
      <c r="F239" s="51" t="s">
        <v>33</v>
      </c>
      <c r="G239" s="5">
        <v>1</v>
      </c>
      <c r="H239" s="52">
        <f>O239*(1-'Orç-Resumo'!$G$10)</f>
        <v>0</v>
      </c>
      <c r="I239" s="53">
        <f>P239*(1-'Orç-Resumo'!$G$10)</f>
        <v>105.76</v>
      </c>
      <c r="J239" s="54">
        <f t="shared" si="9"/>
        <v>0</v>
      </c>
      <c r="K239" s="55">
        <f t="shared" si="10"/>
        <v>105.76</v>
      </c>
      <c r="L239" s="56">
        <f t="shared" si="11"/>
        <v>105.76</v>
      </c>
      <c r="M239" s="56">
        <v>0</v>
      </c>
      <c r="N239" s="177"/>
      <c r="O239" s="52">
        <v>0</v>
      </c>
      <c r="P239" s="53">
        <v>105.76</v>
      </c>
    </row>
    <row r="240" spans="2:16" ht="42.75">
      <c r="B240" s="5" t="s">
        <v>641</v>
      </c>
      <c r="C240" s="51" t="s">
        <v>48</v>
      </c>
      <c r="D240" s="51">
        <v>102182</v>
      </c>
      <c r="E240" s="6" t="s">
        <v>642</v>
      </c>
      <c r="F240" s="51" t="s">
        <v>184</v>
      </c>
      <c r="G240" s="5">
        <v>2</v>
      </c>
      <c r="H240" s="52">
        <f>O240*(1-'Orç-Resumo'!$G$10)</f>
        <v>1333.8799999999999</v>
      </c>
      <c r="I240" s="53">
        <f>P240*(1-'Orç-Resumo'!$G$10)</f>
        <v>62.43</v>
      </c>
      <c r="J240" s="54">
        <f t="shared" si="9"/>
        <v>2667.7599999999998</v>
      </c>
      <c r="K240" s="55">
        <f t="shared" si="10"/>
        <v>124.86</v>
      </c>
      <c r="L240" s="56">
        <f t="shared" si="11"/>
        <v>2792.62</v>
      </c>
      <c r="M240" s="56">
        <v>0</v>
      </c>
      <c r="N240" s="177"/>
      <c r="O240" s="52">
        <v>1333.8799999999999</v>
      </c>
      <c r="P240" s="53" t="s">
        <v>2716</v>
      </c>
    </row>
    <row r="241" spans="2:16" ht="57">
      <c r="B241" s="5" t="s">
        <v>643</v>
      </c>
      <c r="C241" s="51" t="s">
        <v>48</v>
      </c>
      <c r="D241" s="51">
        <v>102183</v>
      </c>
      <c r="E241" s="6" t="s">
        <v>644</v>
      </c>
      <c r="F241" s="51" t="s">
        <v>184</v>
      </c>
      <c r="G241" s="5">
        <v>1</v>
      </c>
      <c r="H241" s="52">
        <f>O241*(1-'Orç-Resumo'!$G$10)</f>
        <v>2670.01</v>
      </c>
      <c r="I241" s="53">
        <f>P241*(1-'Orç-Resumo'!$G$10)</f>
        <v>133.35</v>
      </c>
      <c r="J241" s="54">
        <f t="shared" si="9"/>
        <v>2670.01</v>
      </c>
      <c r="K241" s="55">
        <f t="shared" si="10"/>
        <v>133.35</v>
      </c>
      <c r="L241" s="56">
        <f t="shared" si="11"/>
        <v>2803.36</v>
      </c>
      <c r="M241" s="56">
        <v>0</v>
      </c>
      <c r="N241" s="177"/>
      <c r="O241" s="52">
        <v>2670.01</v>
      </c>
      <c r="P241" s="53" t="s">
        <v>2717</v>
      </c>
    </row>
    <row r="242" spans="2:16" ht="57">
      <c r="B242" s="5" t="s">
        <v>645</v>
      </c>
      <c r="C242" s="51" t="s">
        <v>48</v>
      </c>
      <c r="D242" s="51">
        <v>102184</v>
      </c>
      <c r="E242" s="6" t="s">
        <v>646</v>
      </c>
      <c r="F242" s="51" t="s">
        <v>184</v>
      </c>
      <c r="G242" s="5">
        <v>1</v>
      </c>
      <c r="H242" s="52">
        <f>O242*(1-'Orç-Resumo'!$G$10)</f>
        <v>2333.12</v>
      </c>
      <c r="I242" s="53">
        <f>P242*(1-'Orç-Resumo'!$G$10)</f>
        <v>105.76</v>
      </c>
      <c r="J242" s="54">
        <f t="shared" si="9"/>
        <v>2333.12</v>
      </c>
      <c r="K242" s="55">
        <f t="shared" si="10"/>
        <v>105.76</v>
      </c>
      <c r="L242" s="56">
        <f t="shared" si="11"/>
        <v>2438.88</v>
      </c>
      <c r="M242" s="56">
        <v>0</v>
      </c>
      <c r="N242" s="177"/>
      <c r="O242" s="52">
        <v>2333.12</v>
      </c>
      <c r="P242" s="53" t="s">
        <v>2718</v>
      </c>
    </row>
    <row r="243" spans="2:16" ht="57">
      <c r="B243" s="5" t="s">
        <v>647</v>
      </c>
      <c r="C243" s="51" t="s">
        <v>48</v>
      </c>
      <c r="D243" s="51">
        <v>102185</v>
      </c>
      <c r="E243" s="6" t="s">
        <v>648</v>
      </c>
      <c r="F243" s="51" t="s">
        <v>184</v>
      </c>
      <c r="G243" s="5">
        <v>1</v>
      </c>
      <c r="H243" s="52">
        <f>O243*(1-'Orç-Resumo'!$G$10)</f>
        <v>4668.3999999999996</v>
      </c>
      <c r="I243" s="53">
        <f>P243*(1-'Orç-Resumo'!$G$10)</f>
        <v>219.8</v>
      </c>
      <c r="J243" s="54">
        <f t="shared" si="9"/>
        <v>4668.3999999999996</v>
      </c>
      <c r="K243" s="55">
        <f t="shared" si="10"/>
        <v>219.8</v>
      </c>
      <c r="L243" s="56">
        <f t="shared" si="11"/>
        <v>4888.2</v>
      </c>
      <c r="M243" s="56">
        <v>0</v>
      </c>
      <c r="N243" s="177"/>
      <c r="O243" s="52">
        <v>4668.3999999999996</v>
      </c>
      <c r="P243" s="53" t="s">
        <v>3372</v>
      </c>
    </row>
    <row r="244" spans="2:16" ht="28.5">
      <c r="B244" s="5" t="s">
        <v>649</v>
      </c>
      <c r="C244" s="51" t="s">
        <v>26</v>
      </c>
      <c r="D244" s="51" t="s">
        <v>650</v>
      </c>
      <c r="E244" s="6" t="s">
        <v>651</v>
      </c>
      <c r="F244" s="51" t="s">
        <v>33</v>
      </c>
      <c r="G244" s="5">
        <v>2</v>
      </c>
      <c r="H244" s="52">
        <f>O244*(1-'Orç-Resumo'!$G$10)</f>
        <v>9.971700000000002</v>
      </c>
      <c r="I244" s="53">
        <f>P244*(1-'Orç-Resumo'!$G$10)</f>
        <v>42.93242</v>
      </c>
      <c r="J244" s="54">
        <f t="shared" si="9"/>
        <v>19.943400000000004</v>
      </c>
      <c r="K244" s="55">
        <f t="shared" si="10"/>
        <v>85.864840000000001</v>
      </c>
      <c r="L244" s="56">
        <f t="shared" si="11"/>
        <v>105.80824000000001</v>
      </c>
      <c r="M244" s="56">
        <v>0</v>
      </c>
      <c r="N244" s="177"/>
      <c r="O244" s="52">
        <v>9.971700000000002</v>
      </c>
      <c r="P244" s="53">
        <v>42.93242</v>
      </c>
    </row>
    <row r="245" spans="2:16" ht="57">
      <c r="B245" s="5" t="s">
        <v>652</v>
      </c>
      <c r="C245" s="51" t="s">
        <v>48</v>
      </c>
      <c r="D245" s="51">
        <v>100695</v>
      </c>
      <c r="E245" s="6" t="s">
        <v>653</v>
      </c>
      <c r="F245" s="51" t="s">
        <v>184</v>
      </c>
      <c r="G245" s="5">
        <v>2</v>
      </c>
      <c r="H245" s="52">
        <f>O245*(1-'Orç-Resumo'!$G$10)</f>
        <v>11.920000000000002</v>
      </c>
      <c r="I245" s="53">
        <f>P245*(1-'Orç-Resumo'!$G$10)</f>
        <v>42.66</v>
      </c>
      <c r="J245" s="54">
        <f t="shared" si="9"/>
        <v>23.840000000000003</v>
      </c>
      <c r="K245" s="55">
        <f t="shared" si="10"/>
        <v>85.32</v>
      </c>
      <c r="L245" s="56">
        <f t="shared" si="11"/>
        <v>109.16</v>
      </c>
      <c r="M245" s="56">
        <v>0</v>
      </c>
      <c r="N245" s="177"/>
      <c r="O245" s="52">
        <v>11.920000000000002</v>
      </c>
      <c r="P245" s="53" t="s">
        <v>3373</v>
      </c>
    </row>
    <row r="246" spans="2:16" ht="57">
      <c r="B246" s="5" t="s">
        <v>654</v>
      </c>
      <c r="C246" s="51" t="s">
        <v>48</v>
      </c>
      <c r="D246" s="51">
        <v>100697</v>
      </c>
      <c r="E246" s="6" t="s">
        <v>655</v>
      </c>
      <c r="F246" s="51" t="s">
        <v>184</v>
      </c>
      <c r="G246" s="5">
        <v>2</v>
      </c>
      <c r="H246" s="52">
        <f>O246*(1-'Orç-Resumo'!$G$10)</f>
        <v>14.350000000000001</v>
      </c>
      <c r="I246" s="53">
        <f>P246*(1-'Orç-Resumo'!$G$10)</f>
        <v>52.48</v>
      </c>
      <c r="J246" s="54">
        <f t="shared" si="9"/>
        <v>28.700000000000003</v>
      </c>
      <c r="K246" s="55">
        <f t="shared" si="10"/>
        <v>104.96</v>
      </c>
      <c r="L246" s="56">
        <f t="shared" si="11"/>
        <v>133.66</v>
      </c>
      <c r="M246" s="56">
        <v>0</v>
      </c>
      <c r="N246" s="177"/>
      <c r="O246" s="52">
        <v>14.350000000000001</v>
      </c>
      <c r="P246" s="53" t="s">
        <v>2757</v>
      </c>
    </row>
    <row r="247" spans="2:16" ht="71.25">
      <c r="B247" s="5" t="s">
        <v>657</v>
      </c>
      <c r="C247" s="51" t="s">
        <v>48</v>
      </c>
      <c r="D247" s="51">
        <v>90820</v>
      </c>
      <c r="E247" s="6" t="s">
        <v>658</v>
      </c>
      <c r="F247" s="51" t="s">
        <v>184</v>
      </c>
      <c r="G247" s="5">
        <v>1</v>
      </c>
      <c r="H247" s="52">
        <f>O247*(1-'Orç-Resumo'!$G$10)</f>
        <v>295.95999999999998</v>
      </c>
      <c r="I247" s="53">
        <f>P247*(1-'Orç-Resumo'!$G$10)</f>
        <v>34.35</v>
      </c>
      <c r="J247" s="54">
        <f t="shared" si="9"/>
        <v>295.95999999999998</v>
      </c>
      <c r="K247" s="55">
        <f t="shared" si="10"/>
        <v>34.35</v>
      </c>
      <c r="L247" s="56">
        <f t="shared" si="11"/>
        <v>330.31</v>
      </c>
      <c r="M247" s="56">
        <v>0</v>
      </c>
      <c r="N247" s="177"/>
      <c r="O247" s="52">
        <v>295.95999999999998</v>
      </c>
      <c r="P247" s="53" t="s">
        <v>3078</v>
      </c>
    </row>
    <row r="248" spans="2:16" ht="71.25">
      <c r="B248" s="5" t="s">
        <v>659</v>
      </c>
      <c r="C248" s="51" t="s">
        <v>48</v>
      </c>
      <c r="D248" s="51">
        <v>90822</v>
      </c>
      <c r="E248" s="6" t="s">
        <v>660</v>
      </c>
      <c r="F248" s="51" t="s">
        <v>184</v>
      </c>
      <c r="G248" s="5">
        <v>2</v>
      </c>
      <c r="H248" s="52">
        <f>O248*(1-'Orç-Resumo'!$G$10)</f>
        <v>320.24</v>
      </c>
      <c r="I248" s="53">
        <f>P248*(1-'Orç-Resumo'!$G$10)</f>
        <v>41.43</v>
      </c>
      <c r="J248" s="54">
        <f t="shared" si="9"/>
        <v>640.48</v>
      </c>
      <c r="K248" s="55">
        <f t="shared" si="10"/>
        <v>82.86</v>
      </c>
      <c r="L248" s="56">
        <f t="shared" si="11"/>
        <v>723.34</v>
      </c>
      <c r="M248" s="56">
        <v>0</v>
      </c>
      <c r="N248" s="177"/>
      <c r="O248" s="52">
        <v>320.24</v>
      </c>
      <c r="P248" s="53" t="s">
        <v>3374</v>
      </c>
    </row>
    <row r="249" spans="2:16" ht="71.25">
      <c r="B249" s="5" t="s">
        <v>661</v>
      </c>
      <c r="C249" s="51" t="s">
        <v>48</v>
      </c>
      <c r="D249" s="51">
        <v>90823</v>
      </c>
      <c r="E249" s="6" t="s">
        <v>662</v>
      </c>
      <c r="F249" s="51" t="s">
        <v>184</v>
      </c>
      <c r="G249" s="5">
        <v>2</v>
      </c>
      <c r="H249" s="52">
        <f>O249*(1-'Orç-Resumo'!$G$10)</f>
        <v>402.75</v>
      </c>
      <c r="I249" s="53">
        <f>P249*(1-'Orç-Resumo'!$G$10)</f>
        <v>44.97</v>
      </c>
      <c r="J249" s="54">
        <f t="shared" si="9"/>
        <v>805.5</v>
      </c>
      <c r="K249" s="55">
        <f t="shared" si="10"/>
        <v>89.94</v>
      </c>
      <c r="L249" s="56">
        <f t="shared" si="11"/>
        <v>895.44</v>
      </c>
      <c r="M249" s="56">
        <v>0</v>
      </c>
      <c r="N249" s="177"/>
      <c r="O249" s="52">
        <v>402.75</v>
      </c>
      <c r="P249" s="53" t="s">
        <v>3375</v>
      </c>
    </row>
    <row r="250" spans="2:16" ht="85.5">
      <c r="B250" s="5" t="s">
        <v>663</v>
      </c>
      <c r="C250" s="51" t="s">
        <v>102</v>
      </c>
      <c r="D250" s="51" t="s">
        <v>664</v>
      </c>
      <c r="E250" s="7" t="s">
        <v>665</v>
      </c>
      <c r="F250" s="51" t="s">
        <v>666</v>
      </c>
      <c r="G250" s="5">
        <v>2</v>
      </c>
      <c r="H250" s="52">
        <f>O250*(1-'Orç-Resumo'!$G$10)</f>
        <v>853.88</v>
      </c>
      <c r="I250" s="53">
        <f>P250*(1-'Orç-Resumo'!$G$10)</f>
        <v>157.41999999999999</v>
      </c>
      <c r="J250" s="54">
        <f t="shared" si="9"/>
        <v>1707.76</v>
      </c>
      <c r="K250" s="55">
        <f t="shared" si="10"/>
        <v>314.83999999999997</v>
      </c>
      <c r="L250" s="56">
        <f t="shared" si="11"/>
        <v>2022.6</v>
      </c>
      <c r="M250" s="56">
        <v>0</v>
      </c>
      <c r="N250" s="177"/>
      <c r="O250" s="52">
        <v>853.88</v>
      </c>
      <c r="P250" s="53">
        <v>157.41999999999999</v>
      </c>
    </row>
    <row r="251" spans="2:16" ht="99.75">
      <c r="B251" s="5" t="s">
        <v>667</v>
      </c>
      <c r="C251" s="51" t="s">
        <v>102</v>
      </c>
      <c r="D251" s="51" t="s">
        <v>668</v>
      </c>
      <c r="E251" s="7" t="s">
        <v>669</v>
      </c>
      <c r="F251" s="51" t="s">
        <v>666</v>
      </c>
      <c r="G251" s="5">
        <v>1</v>
      </c>
      <c r="H251" s="52">
        <f>O251*(1-'Orç-Resumo'!$G$10)</f>
        <v>1676.13</v>
      </c>
      <c r="I251" s="53">
        <f>P251*(1-'Orç-Resumo'!$G$10)</f>
        <v>157.41999999999999</v>
      </c>
      <c r="J251" s="54">
        <f t="shared" si="9"/>
        <v>1676.13</v>
      </c>
      <c r="K251" s="55">
        <f t="shared" si="10"/>
        <v>157.41999999999999</v>
      </c>
      <c r="L251" s="56">
        <f t="shared" si="11"/>
        <v>1833.5500000000002</v>
      </c>
      <c r="M251" s="56">
        <v>0</v>
      </c>
      <c r="N251" s="177"/>
      <c r="O251" s="52">
        <v>1676.13</v>
      </c>
      <c r="P251" s="53">
        <v>157.41999999999999</v>
      </c>
    </row>
    <row r="252" spans="2:16" ht="99.75">
      <c r="B252" s="5" t="s">
        <v>670</v>
      </c>
      <c r="C252" s="51" t="s">
        <v>48</v>
      </c>
      <c r="D252" s="51">
        <v>90793</v>
      </c>
      <c r="E252" s="6" t="s">
        <v>671</v>
      </c>
      <c r="F252" s="51" t="s">
        <v>184</v>
      </c>
      <c r="G252" s="5">
        <v>2</v>
      </c>
      <c r="H252" s="52">
        <f>O252*(1-'Orç-Resumo'!$G$10)</f>
        <v>1120.7299999999998</v>
      </c>
      <c r="I252" s="53">
        <f>P252*(1-'Orç-Resumo'!$G$10)</f>
        <v>24.88</v>
      </c>
      <c r="J252" s="54">
        <f t="shared" si="9"/>
        <v>2241.4599999999996</v>
      </c>
      <c r="K252" s="55">
        <f t="shared" si="10"/>
        <v>49.76</v>
      </c>
      <c r="L252" s="56">
        <f t="shared" si="11"/>
        <v>2291.2199999999998</v>
      </c>
      <c r="M252" s="56">
        <v>0</v>
      </c>
      <c r="N252" s="177"/>
      <c r="O252" s="52">
        <v>1120.7299999999998</v>
      </c>
      <c r="P252" s="53" t="s">
        <v>2832</v>
      </c>
    </row>
    <row r="253" spans="2:16" ht="28.5">
      <c r="B253" s="5" t="s">
        <v>672</v>
      </c>
      <c r="C253" s="51" t="s">
        <v>26</v>
      </c>
      <c r="D253" s="51" t="s">
        <v>673</v>
      </c>
      <c r="E253" s="6" t="s">
        <v>674</v>
      </c>
      <c r="F253" s="51" t="s">
        <v>33</v>
      </c>
      <c r="G253" s="5">
        <v>2</v>
      </c>
      <c r="H253" s="52">
        <f>O253*(1-'Orç-Resumo'!$G$10)</f>
        <v>261.59800000000001</v>
      </c>
      <c r="I253" s="53">
        <f>P253*(1-'Orç-Resumo'!$G$10)</f>
        <v>13.656000000000002</v>
      </c>
      <c r="J253" s="54">
        <f t="shared" si="9"/>
        <v>523.19600000000003</v>
      </c>
      <c r="K253" s="55">
        <f t="shared" si="10"/>
        <v>27.312000000000005</v>
      </c>
      <c r="L253" s="56">
        <f t="shared" si="11"/>
        <v>550.50800000000004</v>
      </c>
      <c r="M253" s="56">
        <v>0</v>
      </c>
      <c r="N253" s="177"/>
      <c r="O253" s="52">
        <v>261.59800000000001</v>
      </c>
      <c r="P253" s="53">
        <v>13.656000000000002</v>
      </c>
    </row>
    <row r="254" spans="2:16" ht="28.5">
      <c r="B254" s="5" t="s">
        <v>675</v>
      </c>
      <c r="C254" s="51" t="s">
        <v>48</v>
      </c>
      <c r="D254" s="51">
        <v>100701</v>
      </c>
      <c r="E254" s="6" t="s">
        <v>676</v>
      </c>
      <c r="F254" s="51" t="s">
        <v>69</v>
      </c>
      <c r="G254" s="5">
        <v>7</v>
      </c>
      <c r="H254" s="52">
        <f>O254*(1-'Orç-Resumo'!$G$10)</f>
        <v>548.91999999999996</v>
      </c>
      <c r="I254" s="53">
        <f>P254*(1-'Orç-Resumo'!$G$10)</f>
        <v>14.39</v>
      </c>
      <c r="J254" s="54">
        <f t="shared" si="9"/>
        <v>3842.4399999999996</v>
      </c>
      <c r="K254" s="55">
        <f t="shared" si="10"/>
        <v>100.73</v>
      </c>
      <c r="L254" s="56">
        <f t="shared" si="11"/>
        <v>3943.1699999999996</v>
      </c>
      <c r="M254" s="56">
        <v>0</v>
      </c>
      <c r="N254" s="177"/>
      <c r="O254" s="52">
        <v>548.91999999999996</v>
      </c>
      <c r="P254" s="53" t="s">
        <v>3376</v>
      </c>
    </row>
    <row r="255" spans="2:16" ht="28.5">
      <c r="B255" s="5" t="s">
        <v>677</v>
      </c>
      <c r="C255" s="51" t="s">
        <v>48</v>
      </c>
      <c r="D255" s="51">
        <v>90838</v>
      </c>
      <c r="E255" s="6" t="s">
        <v>678</v>
      </c>
      <c r="F255" s="51" t="s">
        <v>184</v>
      </c>
      <c r="G255" s="5">
        <v>1</v>
      </c>
      <c r="H255" s="52">
        <f>O255*(1-'Orç-Resumo'!$G$10)</f>
        <v>1323.21</v>
      </c>
      <c r="I255" s="53">
        <f>P255*(1-'Orç-Resumo'!$G$10)</f>
        <v>102.92</v>
      </c>
      <c r="J255" s="54">
        <f t="shared" si="9"/>
        <v>1323.21</v>
      </c>
      <c r="K255" s="55">
        <f t="shared" si="10"/>
        <v>102.92</v>
      </c>
      <c r="L255" s="56">
        <f t="shared" si="11"/>
        <v>1426.13</v>
      </c>
      <c r="M255" s="56">
        <v>0</v>
      </c>
      <c r="N255" s="177"/>
      <c r="O255" s="52">
        <v>1323.21</v>
      </c>
      <c r="P255" s="53" t="s">
        <v>3377</v>
      </c>
    </row>
    <row r="256" spans="2:16" ht="57">
      <c r="B256" s="5" t="s">
        <v>679</v>
      </c>
      <c r="C256" s="51" t="s">
        <v>48</v>
      </c>
      <c r="D256" s="51">
        <v>91338</v>
      </c>
      <c r="E256" s="6" t="s">
        <v>680</v>
      </c>
      <c r="F256" s="51" t="s">
        <v>69</v>
      </c>
      <c r="G256" s="5">
        <v>2</v>
      </c>
      <c r="H256" s="52">
        <f>O256*(1-'Orç-Resumo'!$G$10)</f>
        <v>864.82</v>
      </c>
      <c r="I256" s="53">
        <f>P256*(1-'Orç-Resumo'!$G$10)</f>
        <v>10.02</v>
      </c>
      <c r="J256" s="54">
        <f t="shared" si="9"/>
        <v>1729.64</v>
      </c>
      <c r="K256" s="55">
        <f t="shared" si="10"/>
        <v>20.04</v>
      </c>
      <c r="L256" s="56">
        <f t="shared" si="11"/>
        <v>1749.68</v>
      </c>
      <c r="M256" s="56">
        <v>0</v>
      </c>
      <c r="N256" s="177"/>
      <c r="O256" s="52">
        <v>864.82</v>
      </c>
      <c r="P256" s="53" t="s">
        <v>2471</v>
      </c>
    </row>
    <row r="257" spans="2:16" ht="57">
      <c r="B257" s="5" t="s">
        <v>681</v>
      </c>
      <c r="C257" s="51" t="s">
        <v>48</v>
      </c>
      <c r="D257" s="51">
        <v>100702</v>
      </c>
      <c r="E257" s="6" t="s">
        <v>682</v>
      </c>
      <c r="F257" s="51" t="s">
        <v>69</v>
      </c>
      <c r="G257" s="5">
        <v>10</v>
      </c>
      <c r="H257" s="52">
        <f>O257*(1-'Orç-Resumo'!$G$10)</f>
        <v>471.72999999999996</v>
      </c>
      <c r="I257" s="53">
        <f>P257*(1-'Orç-Resumo'!$G$10)</f>
        <v>7.92</v>
      </c>
      <c r="J257" s="54">
        <f t="shared" si="9"/>
        <v>4717.2999999999993</v>
      </c>
      <c r="K257" s="55">
        <f t="shared" si="10"/>
        <v>79.2</v>
      </c>
      <c r="L257" s="56">
        <f t="shared" si="11"/>
        <v>4796.4999999999991</v>
      </c>
      <c r="M257" s="56">
        <v>0</v>
      </c>
      <c r="N257" s="177"/>
      <c r="O257" s="52">
        <v>471.72999999999996</v>
      </c>
      <c r="P257" s="53" t="s">
        <v>3378</v>
      </c>
    </row>
    <row r="258" spans="2:16" ht="57">
      <c r="B258" s="5" t="s">
        <v>684</v>
      </c>
      <c r="C258" s="51" t="s">
        <v>48</v>
      </c>
      <c r="D258" s="51">
        <v>94569</v>
      </c>
      <c r="E258" s="6" t="s">
        <v>685</v>
      </c>
      <c r="F258" s="51" t="s">
        <v>69</v>
      </c>
      <c r="G258" s="5">
        <v>5</v>
      </c>
      <c r="H258" s="52">
        <f>O258*(1-'Orç-Resumo'!$G$10)</f>
        <v>628.73</v>
      </c>
      <c r="I258" s="53">
        <f>P258*(1-'Orç-Resumo'!$G$10)</f>
        <v>48.1</v>
      </c>
      <c r="J258" s="54">
        <f t="shared" si="9"/>
        <v>3143.65</v>
      </c>
      <c r="K258" s="55">
        <f t="shared" si="10"/>
        <v>240.5</v>
      </c>
      <c r="L258" s="56">
        <f t="shared" si="11"/>
        <v>3384.15</v>
      </c>
      <c r="M258" s="56">
        <v>0</v>
      </c>
      <c r="N258" s="177"/>
      <c r="O258" s="52">
        <v>628.73</v>
      </c>
      <c r="P258" s="53" t="s">
        <v>3379</v>
      </c>
    </row>
    <row r="259" spans="2:16" ht="85.5">
      <c r="B259" s="5" t="s">
        <v>686</v>
      </c>
      <c r="C259" s="51" t="s">
        <v>48</v>
      </c>
      <c r="D259" s="51">
        <v>94570</v>
      </c>
      <c r="E259" s="6" t="s">
        <v>687</v>
      </c>
      <c r="F259" s="51" t="s">
        <v>69</v>
      </c>
      <c r="G259" s="5">
        <v>5</v>
      </c>
      <c r="H259" s="52">
        <f>O259*(1-'Orç-Resumo'!$G$10)</f>
        <v>336.34999999999997</v>
      </c>
      <c r="I259" s="53">
        <f>P259*(1-'Orç-Resumo'!$G$10)</f>
        <v>14.6</v>
      </c>
      <c r="J259" s="54">
        <f t="shared" si="9"/>
        <v>1681.7499999999998</v>
      </c>
      <c r="K259" s="55">
        <f t="shared" si="10"/>
        <v>73</v>
      </c>
      <c r="L259" s="56">
        <f t="shared" si="11"/>
        <v>1754.7499999999998</v>
      </c>
      <c r="M259" s="56">
        <v>0</v>
      </c>
      <c r="N259" s="177"/>
      <c r="O259" s="52">
        <v>336.34999999999997</v>
      </c>
      <c r="P259" s="53" t="s">
        <v>3380</v>
      </c>
    </row>
    <row r="260" spans="2:16" ht="57">
      <c r="B260" s="5" t="s">
        <v>689</v>
      </c>
      <c r="C260" s="51" t="s">
        <v>48</v>
      </c>
      <c r="D260" s="51">
        <v>100674</v>
      </c>
      <c r="E260" s="6" t="s">
        <v>690</v>
      </c>
      <c r="F260" s="51" t="s">
        <v>69</v>
      </c>
      <c r="G260" s="5">
        <v>5</v>
      </c>
      <c r="H260" s="52">
        <f>O260*(1-'Orç-Resumo'!$G$10)</f>
        <v>703.18000000000006</v>
      </c>
      <c r="I260" s="53">
        <f>P260*(1-'Orç-Resumo'!$G$10)</f>
        <v>20.28</v>
      </c>
      <c r="J260" s="54">
        <f t="shared" si="9"/>
        <v>3515.9000000000005</v>
      </c>
      <c r="K260" s="55">
        <f t="shared" si="10"/>
        <v>101.4</v>
      </c>
      <c r="L260" s="56">
        <f t="shared" si="11"/>
        <v>3617.3000000000006</v>
      </c>
      <c r="M260" s="56">
        <v>0</v>
      </c>
      <c r="N260" s="177"/>
      <c r="O260" s="52">
        <v>703.18000000000006</v>
      </c>
      <c r="P260" s="53" t="s">
        <v>3381</v>
      </c>
    </row>
    <row r="261" spans="2:16" ht="85.5">
      <c r="B261" s="5" t="s">
        <v>691</v>
      </c>
      <c r="C261" s="51" t="s">
        <v>48</v>
      </c>
      <c r="D261" s="51">
        <v>94573</v>
      </c>
      <c r="E261" s="6" t="s">
        <v>692</v>
      </c>
      <c r="F261" s="51" t="s">
        <v>69</v>
      </c>
      <c r="G261" s="5">
        <v>5</v>
      </c>
      <c r="H261" s="52">
        <f>O261*(1-'Orç-Resumo'!$G$10)</f>
        <v>377.5</v>
      </c>
      <c r="I261" s="53">
        <f>P261*(1-'Orç-Resumo'!$G$10)</f>
        <v>27.05</v>
      </c>
      <c r="J261" s="54">
        <f t="shared" si="9"/>
        <v>1887.5</v>
      </c>
      <c r="K261" s="55">
        <f t="shared" si="10"/>
        <v>135.25</v>
      </c>
      <c r="L261" s="56">
        <f t="shared" si="11"/>
        <v>2022.75</v>
      </c>
      <c r="M261" s="56">
        <v>0</v>
      </c>
      <c r="N261" s="177"/>
      <c r="O261" s="52">
        <v>377.5</v>
      </c>
      <c r="P261" s="53" t="s">
        <v>3382</v>
      </c>
    </row>
    <row r="262" spans="2:16" ht="28.5">
      <c r="B262" s="5" t="s">
        <v>693</v>
      </c>
      <c r="C262" s="51" t="s">
        <v>102</v>
      </c>
      <c r="D262" s="51" t="s">
        <v>694</v>
      </c>
      <c r="E262" s="6" t="s">
        <v>695</v>
      </c>
      <c r="F262" s="51" t="s">
        <v>117</v>
      </c>
      <c r="G262" s="5">
        <v>20</v>
      </c>
      <c r="H262" s="52">
        <f>O262*(1-'Orç-Resumo'!$G$10)</f>
        <v>685.55</v>
      </c>
      <c r="I262" s="53">
        <f>P262*(1-'Orç-Resumo'!$G$10)</f>
        <v>90.67</v>
      </c>
      <c r="J262" s="54">
        <f t="shared" si="9"/>
        <v>13711</v>
      </c>
      <c r="K262" s="55">
        <f t="shared" si="10"/>
        <v>1813.4</v>
      </c>
      <c r="L262" s="56">
        <f t="shared" si="11"/>
        <v>15524.4</v>
      </c>
      <c r="M262" s="56">
        <v>0</v>
      </c>
      <c r="N262" s="177"/>
      <c r="O262" s="52">
        <v>685.55</v>
      </c>
      <c r="P262" s="53">
        <v>90.67</v>
      </c>
    </row>
    <row r="263" spans="2:16" ht="42.75">
      <c r="B263" s="5" t="s">
        <v>696</v>
      </c>
      <c r="C263" s="51" t="s">
        <v>48</v>
      </c>
      <c r="D263" s="51">
        <v>99861</v>
      </c>
      <c r="E263" s="6" t="s">
        <v>697</v>
      </c>
      <c r="F263" s="51" t="s">
        <v>69</v>
      </c>
      <c r="G263" s="5">
        <v>20</v>
      </c>
      <c r="H263" s="52">
        <f>O263*(1-'Orç-Resumo'!$G$10)</f>
        <v>263.49000000000007</v>
      </c>
      <c r="I263" s="53">
        <f>P263*(1-'Orç-Resumo'!$G$10)</f>
        <v>291.08999999999997</v>
      </c>
      <c r="J263" s="54">
        <f t="shared" si="9"/>
        <v>5269.8000000000011</v>
      </c>
      <c r="K263" s="55">
        <f t="shared" si="10"/>
        <v>5821.7999999999993</v>
      </c>
      <c r="L263" s="56">
        <f t="shared" si="11"/>
        <v>11091.6</v>
      </c>
      <c r="M263" s="56">
        <v>0</v>
      </c>
      <c r="N263" s="177"/>
      <c r="O263" s="52">
        <v>263.49000000000007</v>
      </c>
      <c r="P263" s="53" t="s">
        <v>3383</v>
      </c>
    </row>
    <row r="264" spans="2:16" ht="28.5">
      <c r="B264" s="5" t="s">
        <v>698</v>
      </c>
      <c r="C264" s="51" t="s">
        <v>26</v>
      </c>
      <c r="D264" s="51" t="s">
        <v>699</v>
      </c>
      <c r="E264" s="6" t="s">
        <v>700</v>
      </c>
      <c r="F264" s="51" t="s">
        <v>110</v>
      </c>
      <c r="G264" s="5">
        <v>10</v>
      </c>
      <c r="H264" s="52">
        <f>O264*(1-'Orç-Resumo'!$G$10)</f>
        <v>419.78200000000004</v>
      </c>
      <c r="I264" s="53">
        <f>P264*(1-'Orç-Resumo'!$G$10)</f>
        <v>44.393000000000001</v>
      </c>
      <c r="J264" s="54">
        <f t="shared" si="9"/>
        <v>4197.8200000000006</v>
      </c>
      <c r="K264" s="55">
        <f t="shared" si="10"/>
        <v>443.93</v>
      </c>
      <c r="L264" s="56">
        <f t="shared" si="11"/>
        <v>4641.7500000000009</v>
      </c>
      <c r="M264" s="56">
        <v>0</v>
      </c>
      <c r="N264" s="177"/>
      <c r="O264" s="52">
        <v>419.78200000000004</v>
      </c>
      <c r="P264" s="53">
        <v>44.393000000000001</v>
      </c>
    </row>
    <row r="265" spans="2:16" ht="28.5">
      <c r="B265" s="5" t="s">
        <v>701</v>
      </c>
      <c r="C265" s="51" t="s">
        <v>102</v>
      </c>
      <c r="D265" s="51" t="s">
        <v>702</v>
      </c>
      <c r="E265" s="6" t="s">
        <v>703</v>
      </c>
      <c r="F265" s="51" t="s">
        <v>666</v>
      </c>
      <c r="G265" s="5">
        <v>1</v>
      </c>
      <c r="H265" s="52">
        <f>O265*(1-'Orç-Resumo'!$G$10)</f>
        <v>1993.66</v>
      </c>
      <c r="I265" s="53">
        <f>P265*(1-'Orç-Resumo'!$G$10)</f>
        <v>18.13</v>
      </c>
      <c r="J265" s="54">
        <f t="shared" si="9"/>
        <v>1993.66</v>
      </c>
      <c r="K265" s="55">
        <f t="shared" si="10"/>
        <v>18.13</v>
      </c>
      <c r="L265" s="56">
        <f t="shared" si="11"/>
        <v>2011.7900000000002</v>
      </c>
      <c r="M265" s="56">
        <v>0</v>
      </c>
      <c r="N265" s="177"/>
      <c r="O265" s="52">
        <v>1993.66</v>
      </c>
      <c r="P265" s="53">
        <v>18.13</v>
      </c>
    </row>
    <row r="266" spans="2:16" ht="57">
      <c r="B266" s="5" t="s">
        <v>704</v>
      </c>
      <c r="C266" s="51" t="s">
        <v>26</v>
      </c>
      <c r="D266" s="51" t="s">
        <v>705</v>
      </c>
      <c r="E266" s="6" t="s">
        <v>706</v>
      </c>
      <c r="F266" s="51" t="s">
        <v>110</v>
      </c>
      <c r="G266" s="5">
        <v>100</v>
      </c>
      <c r="H266" s="52">
        <f>O266*(1-'Orç-Resumo'!$G$10)</f>
        <v>34.67</v>
      </c>
      <c r="I266" s="53">
        <f>P266*(1-'Orç-Resumo'!$G$10)</f>
        <v>71.039999999999992</v>
      </c>
      <c r="J266" s="54">
        <f t="shared" si="9"/>
        <v>3467</v>
      </c>
      <c r="K266" s="55">
        <f t="shared" si="10"/>
        <v>7103.9999999999991</v>
      </c>
      <c r="L266" s="56">
        <f t="shared" si="11"/>
        <v>10571</v>
      </c>
      <c r="M266" s="56">
        <v>0</v>
      </c>
      <c r="N266" s="177"/>
      <c r="O266" s="52">
        <v>34.67</v>
      </c>
      <c r="P266" s="53">
        <v>71.039999999999992</v>
      </c>
    </row>
    <row r="267" spans="2:16" ht="28.5">
      <c r="B267" s="5" t="s">
        <v>707</v>
      </c>
      <c r="C267" s="51" t="s">
        <v>102</v>
      </c>
      <c r="D267" s="51" t="s">
        <v>708</v>
      </c>
      <c r="E267" s="6" t="s">
        <v>709</v>
      </c>
      <c r="F267" s="51" t="s">
        <v>354</v>
      </c>
      <c r="G267" s="5">
        <v>1</v>
      </c>
      <c r="H267" s="52">
        <f>O267*(1-'Orç-Resumo'!$G$10)</f>
        <v>127.44</v>
      </c>
      <c r="I267" s="53">
        <f>P267*(1-'Orç-Resumo'!$G$10)</f>
        <v>30.22</v>
      </c>
      <c r="J267" s="54">
        <f t="shared" si="9"/>
        <v>127.44</v>
      </c>
      <c r="K267" s="55">
        <f t="shared" si="10"/>
        <v>30.22</v>
      </c>
      <c r="L267" s="56">
        <f t="shared" si="11"/>
        <v>157.66</v>
      </c>
      <c r="M267" s="56">
        <v>0</v>
      </c>
      <c r="N267" s="177"/>
      <c r="O267" s="52">
        <v>127.44</v>
      </c>
      <c r="P267" s="53">
        <v>30.22</v>
      </c>
    </row>
    <row r="268" spans="2:16" ht="28.5">
      <c r="B268" s="5" t="s">
        <v>710</v>
      </c>
      <c r="C268" s="51" t="s">
        <v>102</v>
      </c>
      <c r="D268" s="51" t="s">
        <v>711</v>
      </c>
      <c r="E268" s="6" t="s">
        <v>712</v>
      </c>
      <c r="F268" s="51" t="s">
        <v>666</v>
      </c>
      <c r="G268" s="5">
        <v>1</v>
      </c>
      <c r="H268" s="52">
        <f>O268*(1-'Orç-Resumo'!$G$10)</f>
        <v>37.26</v>
      </c>
      <c r="I268" s="53">
        <f>P268*(1-'Orç-Resumo'!$G$10)</f>
        <v>1.84</v>
      </c>
      <c r="J268" s="54">
        <f t="shared" si="9"/>
        <v>37.26</v>
      </c>
      <c r="K268" s="55">
        <f t="shared" si="10"/>
        <v>1.84</v>
      </c>
      <c r="L268" s="56">
        <f t="shared" si="11"/>
        <v>39.1</v>
      </c>
      <c r="M268" s="56">
        <v>0</v>
      </c>
      <c r="N268" s="177"/>
      <c r="O268" s="52">
        <v>37.26</v>
      </c>
      <c r="P268" s="53">
        <v>1.84</v>
      </c>
    </row>
    <row r="269" spans="2:16" ht="28.5">
      <c r="B269" s="5" t="s">
        <v>713</v>
      </c>
      <c r="C269" s="51" t="s">
        <v>26</v>
      </c>
      <c r="D269" s="51" t="s">
        <v>714</v>
      </c>
      <c r="E269" s="6" t="s">
        <v>715</v>
      </c>
      <c r="F269" s="51" t="s">
        <v>69</v>
      </c>
      <c r="G269" s="5">
        <v>5</v>
      </c>
      <c r="H269" s="52">
        <f>O269*(1-'Orç-Resumo'!$G$10)</f>
        <v>249.58339999999998</v>
      </c>
      <c r="I269" s="53">
        <f>P269*(1-'Orç-Resumo'!$G$10)</f>
        <v>334.46000000000004</v>
      </c>
      <c r="J269" s="54">
        <f t="shared" si="9"/>
        <v>1247.9169999999999</v>
      </c>
      <c r="K269" s="55">
        <f t="shared" si="10"/>
        <v>1672.3000000000002</v>
      </c>
      <c r="L269" s="56">
        <f t="shared" si="11"/>
        <v>2920.2170000000001</v>
      </c>
      <c r="M269" s="56">
        <v>0</v>
      </c>
      <c r="N269" s="177"/>
      <c r="O269" s="52">
        <v>249.58339999999998</v>
      </c>
      <c r="P269" s="53">
        <v>334.46000000000004</v>
      </c>
    </row>
    <row r="270" spans="2:16" ht="28.5">
      <c r="B270" s="5" t="s">
        <v>716</v>
      </c>
      <c r="C270" s="51" t="s">
        <v>26</v>
      </c>
      <c r="D270" s="51" t="s">
        <v>717</v>
      </c>
      <c r="E270" s="6" t="s">
        <v>718</v>
      </c>
      <c r="F270" s="51" t="s">
        <v>110</v>
      </c>
      <c r="G270" s="5">
        <v>100</v>
      </c>
      <c r="H270" s="52">
        <f>O270*(1-'Orç-Resumo'!$G$10)</f>
        <v>42.129239999999996</v>
      </c>
      <c r="I270" s="53">
        <f>P270*(1-'Orç-Resumo'!$G$10)</f>
        <v>17.649999999999999</v>
      </c>
      <c r="J270" s="54">
        <f t="shared" si="9"/>
        <v>4212.924</v>
      </c>
      <c r="K270" s="55">
        <f t="shared" si="10"/>
        <v>1764.9999999999998</v>
      </c>
      <c r="L270" s="56">
        <f t="shared" si="11"/>
        <v>5977.924</v>
      </c>
      <c r="M270" s="56">
        <v>0</v>
      </c>
      <c r="N270" s="177"/>
      <c r="O270" s="52">
        <v>42.129239999999996</v>
      </c>
      <c r="P270" s="53">
        <v>17.649999999999999</v>
      </c>
    </row>
    <row r="271" spans="2:16" ht="15">
      <c r="B271" s="5" t="s">
        <v>719</v>
      </c>
      <c r="C271" s="51" t="s">
        <v>21</v>
      </c>
      <c r="D271" s="51" t="s">
        <v>21</v>
      </c>
      <c r="E271" s="6" t="s">
        <v>720</v>
      </c>
      <c r="F271" s="51" t="s">
        <v>23</v>
      </c>
      <c r="G271" s="5"/>
      <c r="H271" s="52"/>
      <c r="I271" s="53"/>
      <c r="J271" s="54"/>
      <c r="K271" s="55"/>
      <c r="L271" s="56">
        <f t="shared" si="11"/>
        <v>0</v>
      </c>
      <c r="M271" s="56">
        <f>SUM(L272:L281)</f>
        <v>6553.5741200000002</v>
      </c>
      <c r="N271" s="177"/>
      <c r="O271" s="52" t="s">
        <v>24</v>
      </c>
      <c r="P271" s="53" t="s">
        <v>24</v>
      </c>
    </row>
    <row r="272" spans="2:16" ht="28.5">
      <c r="B272" s="5" t="s">
        <v>721</v>
      </c>
      <c r="C272" s="51" t="s">
        <v>48</v>
      </c>
      <c r="D272" s="51">
        <v>102188</v>
      </c>
      <c r="E272" s="6" t="s">
        <v>722</v>
      </c>
      <c r="F272" s="51" t="s">
        <v>184</v>
      </c>
      <c r="G272" s="5">
        <v>1</v>
      </c>
      <c r="H272" s="52">
        <f>O272*(1-'Orç-Resumo'!$G$10)</f>
        <v>1003.43</v>
      </c>
      <c r="I272" s="53">
        <f>P272*(1-'Orç-Resumo'!$G$10)</f>
        <v>59.1</v>
      </c>
      <c r="J272" s="54">
        <f t="shared" si="9"/>
        <v>1003.43</v>
      </c>
      <c r="K272" s="55">
        <f t="shared" si="10"/>
        <v>59.1</v>
      </c>
      <c r="L272" s="56">
        <f t="shared" si="11"/>
        <v>1062.53</v>
      </c>
      <c r="M272" s="56">
        <v>0</v>
      </c>
      <c r="N272" s="177"/>
      <c r="O272" s="52">
        <v>1003.43</v>
      </c>
      <c r="P272" s="53" t="s">
        <v>2730</v>
      </c>
    </row>
    <row r="273" spans="2:16" ht="85.5">
      <c r="B273" s="5" t="s">
        <v>724</v>
      </c>
      <c r="C273" s="51" t="s">
        <v>48</v>
      </c>
      <c r="D273" s="51">
        <v>102189</v>
      </c>
      <c r="E273" s="6" t="s">
        <v>725</v>
      </c>
      <c r="F273" s="51" t="s">
        <v>184</v>
      </c>
      <c r="G273" s="5">
        <v>1</v>
      </c>
      <c r="H273" s="52">
        <f>O273*(1-'Orç-Resumo'!$G$10)</f>
        <v>200.75</v>
      </c>
      <c r="I273" s="53">
        <f>P273*(1-'Orç-Resumo'!$G$10)</f>
        <v>65.67</v>
      </c>
      <c r="J273" s="54">
        <f t="shared" ref="J273:J336" si="12">G273*H273</f>
        <v>200.75</v>
      </c>
      <c r="K273" s="55">
        <f t="shared" ref="K273:K336" si="13">G273*I273</f>
        <v>65.67</v>
      </c>
      <c r="L273" s="56">
        <f t="shared" ref="L273:L336" si="14">SUM(J273+K273)</f>
        <v>266.42</v>
      </c>
      <c r="M273" s="56">
        <v>0</v>
      </c>
      <c r="N273" s="177"/>
      <c r="O273" s="52">
        <v>200.75</v>
      </c>
      <c r="P273" s="53" t="s">
        <v>3384</v>
      </c>
    </row>
    <row r="274" spans="2:16" ht="28.5">
      <c r="B274" s="5" t="s">
        <v>726</v>
      </c>
      <c r="C274" s="51" t="s">
        <v>48</v>
      </c>
      <c r="D274" s="51">
        <v>100705</v>
      </c>
      <c r="E274" s="6" t="s">
        <v>727</v>
      </c>
      <c r="F274" s="51" t="s">
        <v>184</v>
      </c>
      <c r="G274" s="5">
        <v>1</v>
      </c>
      <c r="H274" s="52">
        <f>O274*(1-'Orç-Resumo'!$G$10)</f>
        <v>49.86999999999999</v>
      </c>
      <c r="I274" s="53">
        <f>P274*(1-'Orç-Resumo'!$G$10)</f>
        <v>24.51</v>
      </c>
      <c r="J274" s="54">
        <f t="shared" si="12"/>
        <v>49.86999999999999</v>
      </c>
      <c r="K274" s="55">
        <f t="shared" si="13"/>
        <v>24.51</v>
      </c>
      <c r="L274" s="56">
        <f t="shared" si="14"/>
        <v>74.38</v>
      </c>
      <c r="M274" s="56">
        <v>0</v>
      </c>
      <c r="N274" s="177"/>
      <c r="O274" s="52">
        <v>49.86999999999999</v>
      </c>
      <c r="P274" s="53" t="s">
        <v>2367</v>
      </c>
    </row>
    <row r="275" spans="2:16" ht="57">
      <c r="B275" s="5" t="s">
        <v>728</v>
      </c>
      <c r="C275" s="51" t="s">
        <v>48</v>
      </c>
      <c r="D275" s="51">
        <v>100709</v>
      </c>
      <c r="E275" s="6" t="s">
        <v>729</v>
      </c>
      <c r="F275" s="51" t="s">
        <v>184</v>
      </c>
      <c r="G275" s="5">
        <v>6</v>
      </c>
      <c r="H275" s="52">
        <f>O275*(1-'Orç-Resumo'!$G$10)</f>
        <v>17.68</v>
      </c>
      <c r="I275" s="53">
        <f>P275*(1-'Orç-Resumo'!$G$10)</f>
        <v>24.6</v>
      </c>
      <c r="J275" s="54">
        <f t="shared" si="12"/>
        <v>106.08</v>
      </c>
      <c r="K275" s="55">
        <f t="shared" si="13"/>
        <v>147.60000000000002</v>
      </c>
      <c r="L275" s="56">
        <f t="shared" si="14"/>
        <v>253.68</v>
      </c>
      <c r="M275" s="56">
        <v>0</v>
      </c>
      <c r="N275" s="177"/>
      <c r="O275" s="52">
        <v>17.68</v>
      </c>
      <c r="P275" s="53" t="s">
        <v>2696</v>
      </c>
    </row>
    <row r="276" spans="2:16" ht="28.5">
      <c r="B276" s="5" t="s">
        <v>731</v>
      </c>
      <c r="C276" s="51" t="s">
        <v>26</v>
      </c>
      <c r="D276" s="51" t="s">
        <v>732</v>
      </c>
      <c r="E276" s="6" t="s">
        <v>733</v>
      </c>
      <c r="F276" s="51" t="s">
        <v>33</v>
      </c>
      <c r="G276" s="5">
        <v>1</v>
      </c>
      <c r="H276" s="52">
        <f>O276*(1-'Orç-Resumo'!$G$10)</f>
        <v>226.85698000000002</v>
      </c>
      <c r="I276" s="53">
        <f>P276*(1-'Orç-Resumo'!$G$10)</f>
        <v>20.570599999999999</v>
      </c>
      <c r="J276" s="54">
        <f t="shared" si="12"/>
        <v>226.85698000000002</v>
      </c>
      <c r="K276" s="55">
        <f t="shared" si="13"/>
        <v>20.570599999999999</v>
      </c>
      <c r="L276" s="56">
        <f t="shared" si="14"/>
        <v>247.42758000000003</v>
      </c>
      <c r="M276" s="56">
        <v>0</v>
      </c>
      <c r="N276" s="177"/>
      <c r="O276" s="52">
        <v>226.85698000000002</v>
      </c>
      <c r="P276" s="53">
        <v>20.570599999999999</v>
      </c>
    </row>
    <row r="277" spans="2:16" ht="57">
      <c r="B277" s="5" t="s">
        <v>734</v>
      </c>
      <c r="C277" s="51" t="s">
        <v>48</v>
      </c>
      <c r="D277" s="51">
        <v>91306</v>
      </c>
      <c r="E277" s="6" t="s">
        <v>735</v>
      </c>
      <c r="F277" s="51" t="s">
        <v>184</v>
      </c>
      <c r="G277" s="5">
        <v>3</v>
      </c>
      <c r="H277" s="52">
        <f>O277*(1-'Orç-Resumo'!$G$10)</f>
        <v>147.51999999999998</v>
      </c>
      <c r="I277" s="53">
        <f>P277*(1-'Orç-Resumo'!$G$10)</f>
        <v>20.55</v>
      </c>
      <c r="J277" s="54">
        <f t="shared" si="12"/>
        <v>442.55999999999995</v>
      </c>
      <c r="K277" s="55">
        <f t="shared" si="13"/>
        <v>61.650000000000006</v>
      </c>
      <c r="L277" s="56">
        <f t="shared" si="14"/>
        <v>504.20999999999992</v>
      </c>
      <c r="M277" s="56">
        <v>0</v>
      </c>
      <c r="N277" s="177"/>
      <c r="O277" s="52">
        <v>147.51999999999998</v>
      </c>
      <c r="P277" s="53" t="s">
        <v>3385</v>
      </c>
    </row>
    <row r="278" spans="2:16" ht="71.25">
      <c r="B278" s="5" t="s">
        <v>736</v>
      </c>
      <c r="C278" s="51" t="s">
        <v>48</v>
      </c>
      <c r="D278" s="51">
        <v>90831</v>
      </c>
      <c r="E278" s="6" t="s">
        <v>737</v>
      </c>
      <c r="F278" s="51" t="s">
        <v>184</v>
      </c>
      <c r="G278" s="5">
        <v>2</v>
      </c>
      <c r="H278" s="52">
        <f>O278*(1-'Orç-Resumo'!$G$10)</f>
        <v>147.51999999999998</v>
      </c>
      <c r="I278" s="53">
        <f>P278*(1-'Orç-Resumo'!$G$10)</f>
        <v>20.55</v>
      </c>
      <c r="J278" s="54">
        <f t="shared" si="12"/>
        <v>295.03999999999996</v>
      </c>
      <c r="K278" s="55">
        <f t="shared" si="13"/>
        <v>41.1</v>
      </c>
      <c r="L278" s="56">
        <f t="shared" si="14"/>
        <v>336.14</v>
      </c>
      <c r="M278" s="56">
        <v>0</v>
      </c>
      <c r="N278" s="177"/>
      <c r="O278" s="52">
        <v>147.51999999999998</v>
      </c>
      <c r="P278" s="53" t="s">
        <v>3385</v>
      </c>
    </row>
    <row r="279" spans="2:16" ht="71.25">
      <c r="B279" s="5" t="s">
        <v>738</v>
      </c>
      <c r="C279" s="51" t="s">
        <v>48</v>
      </c>
      <c r="D279" s="51">
        <v>90830</v>
      </c>
      <c r="E279" s="6" t="s">
        <v>739</v>
      </c>
      <c r="F279" s="51" t="s">
        <v>184</v>
      </c>
      <c r="G279" s="5">
        <v>1</v>
      </c>
      <c r="H279" s="52">
        <f>O279*(1-'Orç-Resumo'!$G$10)</f>
        <v>163.80000000000001</v>
      </c>
      <c r="I279" s="53">
        <f>P279*(1-'Orç-Resumo'!$G$10)</f>
        <v>26.85</v>
      </c>
      <c r="J279" s="54">
        <f t="shared" si="12"/>
        <v>163.80000000000001</v>
      </c>
      <c r="K279" s="55">
        <f t="shared" si="13"/>
        <v>26.85</v>
      </c>
      <c r="L279" s="56">
        <f t="shared" si="14"/>
        <v>190.65</v>
      </c>
      <c r="M279" s="56">
        <v>0</v>
      </c>
      <c r="N279" s="177"/>
      <c r="O279" s="52">
        <v>163.80000000000001</v>
      </c>
      <c r="P279" s="53" t="s">
        <v>3386</v>
      </c>
    </row>
    <row r="280" spans="2:16" ht="42.75">
      <c r="B280" s="5" t="s">
        <v>741</v>
      </c>
      <c r="C280" s="51" t="s">
        <v>26</v>
      </c>
      <c r="D280" s="51" t="s">
        <v>742</v>
      </c>
      <c r="E280" s="6" t="s">
        <v>743</v>
      </c>
      <c r="F280" s="51" t="s">
        <v>33</v>
      </c>
      <c r="G280" s="5">
        <v>1</v>
      </c>
      <c r="H280" s="52">
        <f>O280*(1-'Orç-Resumo'!$G$10)</f>
        <v>215.47292000000002</v>
      </c>
      <c r="I280" s="53">
        <f>P280*(1-'Orç-Resumo'!$G$10)</f>
        <v>26.863620000000001</v>
      </c>
      <c r="J280" s="54">
        <f t="shared" si="12"/>
        <v>215.47292000000002</v>
      </c>
      <c r="K280" s="55">
        <f t="shared" si="13"/>
        <v>26.863620000000001</v>
      </c>
      <c r="L280" s="56">
        <f t="shared" si="14"/>
        <v>242.33654000000001</v>
      </c>
      <c r="M280" s="56">
        <v>0</v>
      </c>
      <c r="N280" s="177"/>
      <c r="O280" s="52">
        <v>215.47292000000002</v>
      </c>
      <c r="P280" s="53">
        <v>26.863620000000001</v>
      </c>
    </row>
    <row r="281" spans="2:16" ht="99.75">
      <c r="B281" s="5" t="s">
        <v>744</v>
      </c>
      <c r="C281" s="51" t="s">
        <v>26</v>
      </c>
      <c r="D281" s="51" t="s">
        <v>745</v>
      </c>
      <c r="E281" s="6" t="s">
        <v>746</v>
      </c>
      <c r="F281" s="51" t="s">
        <v>33</v>
      </c>
      <c r="G281" s="5">
        <v>1</v>
      </c>
      <c r="H281" s="52">
        <f>O281*(1-'Orç-Resumo'!$G$10)</f>
        <v>2728.28</v>
      </c>
      <c r="I281" s="53">
        <f>P281*(1-'Orç-Resumo'!$G$10)</f>
        <v>647.52</v>
      </c>
      <c r="J281" s="54">
        <f t="shared" si="12"/>
        <v>2728.28</v>
      </c>
      <c r="K281" s="55">
        <f t="shared" si="13"/>
        <v>647.52</v>
      </c>
      <c r="L281" s="56">
        <f t="shared" si="14"/>
        <v>3375.8</v>
      </c>
      <c r="M281" s="56">
        <v>0</v>
      </c>
      <c r="N281" s="177"/>
      <c r="O281" s="52">
        <v>2728.28</v>
      </c>
      <c r="P281" s="53">
        <v>647.52</v>
      </c>
    </row>
    <row r="282" spans="2:16" ht="15">
      <c r="B282" s="5" t="s">
        <v>747</v>
      </c>
      <c r="C282" s="51" t="s">
        <v>21</v>
      </c>
      <c r="D282" s="51" t="s">
        <v>21</v>
      </c>
      <c r="E282" s="6" t="s">
        <v>748</v>
      </c>
      <c r="F282" s="51" t="s">
        <v>23</v>
      </c>
      <c r="G282" s="5"/>
      <c r="H282" s="52"/>
      <c r="I282" s="53"/>
      <c r="J282" s="54"/>
      <c r="K282" s="55"/>
      <c r="L282" s="56">
        <f t="shared" si="14"/>
        <v>0</v>
      </c>
      <c r="M282" s="56">
        <f>SUM(L283:L304)</f>
        <v>123606.55814340251</v>
      </c>
      <c r="N282" s="177"/>
      <c r="O282" s="52" t="s">
        <v>24</v>
      </c>
      <c r="P282" s="53" t="s">
        <v>24</v>
      </c>
    </row>
    <row r="283" spans="2:16" ht="85.5">
      <c r="B283" s="5" t="s">
        <v>749</v>
      </c>
      <c r="C283" s="51" t="s">
        <v>26</v>
      </c>
      <c r="D283" s="51" t="s">
        <v>750</v>
      </c>
      <c r="E283" s="6" t="s">
        <v>751</v>
      </c>
      <c r="F283" s="51" t="s">
        <v>33</v>
      </c>
      <c r="G283" s="5">
        <v>200</v>
      </c>
      <c r="H283" s="52">
        <f>O283*(1-'Orç-Resumo'!$G$10)</f>
        <v>10.042</v>
      </c>
      <c r="I283" s="53">
        <f>P283*(1-'Orç-Resumo'!$G$10)</f>
        <v>3.278</v>
      </c>
      <c r="J283" s="54">
        <f t="shared" si="12"/>
        <v>2008.3999999999999</v>
      </c>
      <c r="K283" s="55">
        <f t="shared" si="13"/>
        <v>655.6</v>
      </c>
      <c r="L283" s="56">
        <f t="shared" si="14"/>
        <v>2664</v>
      </c>
      <c r="M283" s="56">
        <v>0</v>
      </c>
      <c r="N283" s="177"/>
      <c r="O283" s="52">
        <v>10.042</v>
      </c>
      <c r="P283" s="53">
        <v>3.278</v>
      </c>
    </row>
    <row r="284" spans="2:16" ht="85.5">
      <c r="B284" s="5" t="s">
        <v>752</v>
      </c>
      <c r="C284" s="51" t="s">
        <v>48</v>
      </c>
      <c r="D284" s="51">
        <v>92543</v>
      </c>
      <c r="E284" s="6" t="s">
        <v>753</v>
      </c>
      <c r="F284" s="51" t="s">
        <v>69</v>
      </c>
      <c r="G284" s="5">
        <v>200</v>
      </c>
      <c r="H284" s="52">
        <f>O284*(1-'Orç-Resumo'!$G$10)</f>
        <v>12.370000000000001</v>
      </c>
      <c r="I284" s="53">
        <f>P284*(1-'Orç-Resumo'!$G$10)</f>
        <v>3.68</v>
      </c>
      <c r="J284" s="54">
        <f t="shared" si="12"/>
        <v>2474</v>
      </c>
      <c r="K284" s="55">
        <f t="shared" si="13"/>
        <v>736</v>
      </c>
      <c r="L284" s="56">
        <f t="shared" si="14"/>
        <v>3210</v>
      </c>
      <c r="M284" s="56">
        <v>0</v>
      </c>
      <c r="N284" s="177"/>
      <c r="O284" s="52">
        <v>12.370000000000001</v>
      </c>
      <c r="P284" s="53" t="s">
        <v>1583</v>
      </c>
    </row>
    <row r="285" spans="2:16" ht="85.5">
      <c r="B285" s="5" t="s">
        <v>755</v>
      </c>
      <c r="C285" s="51" t="s">
        <v>48</v>
      </c>
      <c r="D285" s="51">
        <v>92580</v>
      </c>
      <c r="E285" s="6" t="s">
        <v>756</v>
      </c>
      <c r="F285" s="51" t="s">
        <v>69</v>
      </c>
      <c r="G285" s="5">
        <v>200</v>
      </c>
      <c r="H285" s="52">
        <f>O285*(1-'Orç-Resumo'!$G$10)</f>
        <v>40.059999999999995</v>
      </c>
      <c r="I285" s="53">
        <f>P285*(1-'Orç-Resumo'!$G$10)</f>
        <v>5.56</v>
      </c>
      <c r="J285" s="54">
        <f t="shared" si="12"/>
        <v>8011.9999999999991</v>
      </c>
      <c r="K285" s="55">
        <f t="shared" si="13"/>
        <v>1112</v>
      </c>
      <c r="L285" s="56">
        <f t="shared" si="14"/>
        <v>9124</v>
      </c>
      <c r="M285" s="56">
        <v>0</v>
      </c>
      <c r="N285" s="177"/>
      <c r="O285" s="52">
        <v>40.059999999999995</v>
      </c>
      <c r="P285" s="53" t="s">
        <v>2433</v>
      </c>
    </row>
    <row r="286" spans="2:16" ht="85.5">
      <c r="B286" s="5" t="s">
        <v>757</v>
      </c>
      <c r="C286" s="51" t="s">
        <v>48</v>
      </c>
      <c r="D286" s="51">
        <v>94207</v>
      </c>
      <c r="E286" s="6" t="s">
        <v>758</v>
      </c>
      <c r="F286" s="51" t="s">
        <v>69</v>
      </c>
      <c r="G286" s="5">
        <v>200</v>
      </c>
      <c r="H286" s="52">
        <f>O286*(1-'Orç-Resumo'!$G$10)</f>
        <v>35.79</v>
      </c>
      <c r="I286" s="53">
        <f>P286*(1-'Orç-Resumo'!$G$10)</f>
        <v>4.7</v>
      </c>
      <c r="J286" s="54">
        <f t="shared" si="12"/>
        <v>7158</v>
      </c>
      <c r="K286" s="55">
        <f t="shared" si="13"/>
        <v>940</v>
      </c>
      <c r="L286" s="56">
        <f t="shared" si="14"/>
        <v>8098</v>
      </c>
      <c r="M286" s="56">
        <v>0</v>
      </c>
      <c r="N286" s="177"/>
      <c r="O286" s="52">
        <v>35.79</v>
      </c>
      <c r="P286" s="53" t="s">
        <v>783</v>
      </c>
    </row>
    <row r="287" spans="2:16" ht="42.75">
      <c r="B287" s="5" t="s">
        <v>760</v>
      </c>
      <c r="C287" s="51" t="s">
        <v>48</v>
      </c>
      <c r="D287" s="51">
        <v>94216</v>
      </c>
      <c r="E287" s="6" t="s">
        <v>761</v>
      </c>
      <c r="F287" s="51" t="s">
        <v>69</v>
      </c>
      <c r="G287" s="5">
        <v>200</v>
      </c>
      <c r="H287" s="52">
        <f>O287*(1-'Orç-Resumo'!$G$10)</f>
        <v>181.17999999999998</v>
      </c>
      <c r="I287" s="53">
        <f>P287*(1-'Orç-Resumo'!$G$10)</f>
        <v>2.0499999999999998</v>
      </c>
      <c r="J287" s="54">
        <f t="shared" si="12"/>
        <v>36235.999999999993</v>
      </c>
      <c r="K287" s="55">
        <f t="shared" si="13"/>
        <v>409.99999999999994</v>
      </c>
      <c r="L287" s="56">
        <f t="shared" si="14"/>
        <v>36645.999999999993</v>
      </c>
      <c r="M287" s="56">
        <v>0</v>
      </c>
      <c r="N287" s="177"/>
      <c r="O287" s="52">
        <v>181.17999999999998</v>
      </c>
      <c r="P287" s="53" t="s">
        <v>2585</v>
      </c>
    </row>
    <row r="288" spans="2:16" ht="42.75">
      <c r="B288" s="5" t="s">
        <v>763</v>
      </c>
      <c r="C288" s="51" t="s">
        <v>48</v>
      </c>
      <c r="D288" s="51">
        <v>94213</v>
      </c>
      <c r="E288" s="6" t="s">
        <v>764</v>
      </c>
      <c r="F288" s="51" t="s">
        <v>69</v>
      </c>
      <c r="G288" s="5">
        <v>200</v>
      </c>
      <c r="H288" s="52">
        <f>O288*(1-'Orç-Resumo'!$G$10)</f>
        <v>61.97</v>
      </c>
      <c r="I288" s="53">
        <f>P288*(1-'Orç-Resumo'!$G$10)</f>
        <v>3.28</v>
      </c>
      <c r="J288" s="54">
        <f t="shared" si="12"/>
        <v>12394</v>
      </c>
      <c r="K288" s="55">
        <f t="shared" si="13"/>
        <v>656</v>
      </c>
      <c r="L288" s="56">
        <f t="shared" si="14"/>
        <v>13050</v>
      </c>
      <c r="M288" s="56">
        <v>0</v>
      </c>
      <c r="N288" s="177"/>
      <c r="O288" s="52">
        <v>61.97</v>
      </c>
      <c r="P288" s="53" t="s">
        <v>2404</v>
      </c>
    </row>
    <row r="289" spans="2:16" ht="42.75">
      <c r="B289" s="5" t="s">
        <v>765</v>
      </c>
      <c r="C289" s="51" t="s">
        <v>48</v>
      </c>
      <c r="D289" s="51">
        <v>94227</v>
      </c>
      <c r="E289" s="6" t="s">
        <v>766</v>
      </c>
      <c r="F289" s="51" t="s">
        <v>110</v>
      </c>
      <c r="G289" s="5">
        <v>50</v>
      </c>
      <c r="H289" s="52">
        <f>O289*(1-'Orç-Resumo'!$G$10)</f>
        <v>53.53</v>
      </c>
      <c r="I289" s="53">
        <f>P289*(1-'Orç-Resumo'!$G$10)</f>
        <v>8.44</v>
      </c>
      <c r="J289" s="54">
        <f t="shared" si="12"/>
        <v>2676.5</v>
      </c>
      <c r="K289" s="55">
        <f t="shared" si="13"/>
        <v>422</v>
      </c>
      <c r="L289" s="56">
        <f t="shared" si="14"/>
        <v>3098.5</v>
      </c>
      <c r="M289" s="56">
        <v>0</v>
      </c>
      <c r="N289" s="177"/>
      <c r="O289" s="52">
        <v>53.53</v>
      </c>
      <c r="P289" s="53" t="s">
        <v>3387</v>
      </c>
    </row>
    <row r="290" spans="2:16" ht="42.75">
      <c r="B290" s="5" t="s">
        <v>767</v>
      </c>
      <c r="C290" s="51" t="s">
        <v>48</v>
      </c>
      <c r="D290" s="51">
        <v>94228</v>
      </c>
      <c r="E290" s="6" t="s">
        <v>768</v>
      </c>
      <c r="F290" s="51" t="s">
        <v>110</v>
      </c>
      <c r="G290" s="5">
        <v>50</v>
      </c>
      <c r="H290" s="52">
        <f>O290*(1-'Orç-Resumo'!$G$10)</f>
        <v>72.139999999999986</v>
      </c>
      <c r="I290" s="53">
        <f>P290*(1-'Orç-Resumo'!$G$10)</f>
        <v>11.57</v>
      </c>
      <c r="J290" s="54">
        <f t="shared" si="12"/>
        <v>3606.9999999999991</v>
      </c>
      <c r="K290" s="55">
        <f t="shared" si="13"/>
        <v>578.5</v>
      </c>
      <c r="L290" s="56">
        <f t="shared" si="14"/>
        <v>4185.4999999999991</v>
      </c>
      <c r="M290" s="56">
        <v>0</v>
      </c>
      <c r="N290" s="177"/>
      <c r="O290" s="52">
        <v>72.139999999999986</v>
      </c>
      <c r="P290" s="53" t="s">
        <v>2361</v>
      </c>
    </row>
    <row r="291" spans="2:16" ht="42.75">
      <c r="B291" s="5" t="s">
        <v>769</v>
      </c>
      <c r="C291" s="51" t="s">
        <v>48</v>
      </c>
      <c r="D291" s="51">
        <v>94229</v>
      </c>
      <c r="E291" s="6" t="s">
        <v>770</v>
      </c>
      <c r="F291" s="51" t="s">
        <v>110</v>
      </c>
      <c r="G291" s="5">
        <v>50</v>
      </c>
      <c r="H291" s="52">
        <f>O291*(1-'Orç-Resumo'!$G$10)</f>
        <v>141.24</v>
      </c>
      <c r="I291" s="53">
        <f>P291*(1-'Orç-Resumo'!$G$10)</f>
        <v>20.73</v>
      </c>
      <c r="J291" s="54">
        <f t="shared" si="12"/>
        <v>7062</v>
      </c>
      <c r="K291" s="55">
        <f t="shared" si="13"/>
        <v>1036.5</v>
      </c>
      <c r="L291" s="56">
        <f t="shared" si="14"/>
        <v>8098.5</v>
      </c>
      <c r="M291" s="56">
        <v>0</v>
      </c>
      <c r="N291" s="177"/>
      <c r="O291" s="52">
        <v>141.24</v>
      </c>
      <c r="P291" s="53" t="s">
        <v>2587</v>
      </c>
    </row>
    <row r="292" spans="2:16" ht="57">
      <c r="B292" s="5" t="s">
        <v>771</v>
      </c>
      <c r="C292" s="51" t="s">
        <v>48</v>
      </c>
      <c r="D292" s="51">
        <v>94223</v>
      </c>
      <c r="E292" s="6" t="s">
        <v>772</v>
      </c>
      <c r="F292" s="51" t="s">
        <v>110</v>
      </c>
      <c r="G292" s="5">
        <v>50</v>
      </c>
      <c r="H292" s="52">
        <f>O292*(1-'Orç-Resumo'!$G$10)</f>
        <v>69.06</v>
      </c>
      <c r="I292" s="53">
        <f>P292*(1-'Orç-Resumo'!$G$10)</f>
        <v>2.3199999999999998</v>
      </c>
      <c r="J292" s="54">
        <f t="shared" si="12"/>
        <v>3453</v>
      </c>
      <c r="K292" s="55">
        <f t="shared" si="13"/>
        <v>115.99999999999999</v>
      </c>
      <c r="L292" s="56">
        <f t="shared" si="14"/>
        <v>3569</v>
      </c>
      <c r="M292" s="56">
        <v>0</v>
      </c>
      <c r="N292" s="177"/>
      <c r="O292" s="52">
        <v>69.06</v>
      </c>
      <c r="P292" s="53" t="s">
        <v>3108</v>
      </c>
    </row>
    <row r="293" spans="2:16" ht="28.5">
      <c r="B293" s="5" t="s">
        <v>773</v>
      </c>
      <c r="C293" s="51" t="s">
        <v>102</v>
      </c>
      <c r="D293" s="51" t="s">
        <v>774</v>
      </c>
      <c r="E293" s="6" t="s">
        <v>775</v>
      </c>
      <c r="F293" s="51" t="s">
        <v>354</v>
      </c>
      <c r="G293" s="5">
        <v>50</v>
      </c>
      <c r="H293" s="52">
        <f>O293*(1-'Orç-Resumo'!$G$10)</f>
        <v>110.71</v>
      </c>
      <c r="I293" s="53">
        <f>P293*(1-'Orç-Resumo'!$G$10)</f>
        <v>3.68</v>
      </c>
      <c r="J293" s="54">
        <f t="shared" si="12"/>
        <v>5535.5</v>
      </c>
      <c r="K293" s="55">
        <f t="shared" si="13"/>
        <v>184</v>
      </c>
      <c r="L293" s="56">
        <f t="shared" si="14"/>
        <v>5719.5</v>
      </c>
      <c r="M293" s="56">
        <v>0</v>
      </c>
      <c r="N293" s="177"/>
      <c r="O293" s="52">
        <v>110.71</v>
      </c>
      <c r="P293" s="53">
        <v>3.68</v>
      </c>
    </row>
    <row r="294" spans="2:16" ht="42.75">
      <c r="B294" s="5" t="s">
        <v>776</v>
      </c>
      <c r="C294" s="51" t="s">
        <v>26</v>
      </c>
      <c r="D294" s="51" t="s">
        <v>777</v>
      </c>
      <c r="E294" s="6" t="s">
        <v>778</v>
      </c>
      <c r="F294" s="51" t="s">
        <v>110</v>
      </c>
      <c r="G294" s="5">
        <v>50</v>
      </c>
      <c r="H294" s="52">
        <f>O294*(1-'Orç-Resumo'!$G$10)</f>
        <v>66.894000000000005</v>
      </c>
      <c r="I294" s="53">
        <f>P294*(1-'Orç-Resumo'!$G$10)</f>
        <v>4.1124000000000001</v>
      </c>
      <c r="J294" s="54">
        <f t="shared" si="12"/>
        <v>3344.7000000000003</v>
      </c>
      <c r="K294" s="55">
        <f t="shared" si="13"/>
        <v>205.62</v>
      </c>
      <c r="L294" s="56">
        <f t="shared" si="14"/>
        <v>3550.32</v>
      </c>
      <c r="M294" s="56">
        <v>0</v>
      </c>
      <c r="N294" s="177"/>
      <c r="O294" s="52">
        <v>66.894000000000005</v>
      </c>
      <c r="P294" s="53">
        <v>4.1124000000000001</v>
      </c>
    </row>
    <row r="295" spans="2:16" ht="42.75">
      <c r="B295" s="5" t="s">
        <v>779</v>
      </c>
      <c r="C295" s="51" t="s">
        <v>48</v>
      </c>
      <c r="D295" s="51">
        <v>100327</v>
      </c>
      <c r="E295" s="6" t="s">
        <v>780</v>
      </c>
      <c r="F295" s="51" t="s">
        <v>110</v>
      </c>
      <c r="G295" s="5">
        <v>50</v>
      </c>
      <c r="H295" s="52">
        <f>O295*(1-'Orç-Resumo'!$G$10)</f>
        <v>51.46</v>
      </c>
      <c r="I295" s="53">
        <f>P295*(1-'Orç-Resumo'!$G$10)</f>
        <v>6.93</v>
      </c>
      <c r="J295" s="54">
        <f t="shared" si="12"/>
        <v>2573</v>
      </c>
      <c r="K295" s="55">
        <f t="shared" si="13"/>
        <v>346.5</v>
      </c>
      <c r="L295" s="56">
        <f t="shared" si="14"/>
        <v>2919.5</v>
      </c>
      <c r="M295" s="56">
        <v>0</v>
      </c>
      <c r="N295" s="177"/>
      <c r="O295" s="52">
        <v>51.46</v>
      </c>
      <c r="P295" s="53" t="s">
        <v>2362</v>
      </c>
    </row>
    <row r="296" spans="2:16" ht="57">
      <c r="B296" s="5" t="s">
        <v>781</v>
      </c>
      <c r="C296" s="51" t="s">
        <v>48</v>
      </c>
      <c r="D296" s="51">
        <v>100435</v>
      </c>
      <c r="E296" s="6" t="s">
        <v>782</v>
      </c>
      <c r="F296" s="51" t="s">
        <v>110</v>
      </c>
      <c r="G296" s="5">
        <v>50</v>
      </c>
      <c r="H296" s="52">
        <f>O296*(1-'Orç-Resumo'!$G$10)</f>
        <v>46.17</v>
      </c>
      <c r="I296" s="53">
        <f>P296*(1-'Orç-Resumo'!$G$10)</f>
        <v>4.84</v>
      </c>
      <c r="J296" s="54">
        <f t="shared" si="12"/>
        <v>2308.5</v>
      </c>
      <c r="K296" s="55">
        <f t="shared" si="13"/>
        <v>242</v>
      </c>
      <c r="L296" s="56">
        <f t="shared" si="14"/>
        <v>2550.5</v>
      </c>
      <c r="M296" s="56">
        <v>0</v>
      </c>
      <c r="N296" s="177"/>
      <c r="O296" s="52">
        <v>46.17</v>
      </c>
      <c r="P296" s="53" t="s">
        <v>2363</v>
      </c>
    </row>
    <row r="297" spans="2:16" ht="42.75">
      <c r="B297" s="5" t="s">
        <v>784</v>
      </c>
      <c r="C297" s="51" t="s">
        <v>48</v>
      </c>
      <c r="D297" s="51">
        <v>94231</v>
      </c>
      <c r="E297" s="6" t="s">
        <v>785</v>
      </c>
      <c r="F297" s="51" t="s">
        <v>110</v>
      </c>
      <c r="G297" s="5">
        <v>50</v>
      </c>
      <c r="H297" s="52">
        <f>O297*(1-'Orç-Resumo'!$G$10)</f>
        <v>46.57</v>
      </c>
      <c r="I297" s="53">
        <f>P297*(1-'Orç-Resumo'!$G$10)</f>
        <v>5.79</v>
      </c>
      <c r="J297" s="54">
        <f t="shared" si="12"/>
        <v>2328.5</v>
      </c>
      <c r="K297" s="55">
        <f t="shared" si="13"/>
        <v>289.5</v>
      </c>
      <c r="L297" s="56">
        <f t="shared" si="14"/>
        <v>2618</v>
      </c>
      <c r="M297" s="56">
        <v>0</v>
      </c>
      <c r="N297" s="177"/>
      <c r="O297" s="52">
        <v>46.57</v>
      </c>
      <c r="P297" s="53" t="s">
        <v>280</v>
      </c>
    </row>
    <row r="298" spans="2:16" ht="42.75">
      <c r="B298" s="5" t="s">
        <v>787</v>
      </c>
      <c r="C298" s="51" t="s">
        <v>26</v>
      </c>
      <c r="D298" s="51" t="s">
        <v>788</v>
      </c>
      <c r="E298" s="6" t="s">
        <v>789</v>
      </c>
      <c r="F298" s="51" t="s">
        <v>33</v>
      </c>
      <c r="G298" s="5">
        <v>4</v>
      </c>
      <c r="H298" s="52">
        <f>O298*(1-'Orç-Resumo'!$G$10)</f>
        <v>26.861999999999998</v>
      </c>
      <c r="I298" s="53">
        <f>P298*(1-'Orç-Resumo'!$G$10)</f>
        <v>1.4660000000000002</v>
      </c>
      <c r="J298" s="54">
        <f t="shared" si="12"/>
        <v>107.44799999999999</v>
      </c>
      <c r="K298" s="55">
        <f t="shared" si="13"/>
        <v>5.8640000000000008</v>
      </c>
      <c r="L298" s="56">
        <f t="shared" si="14"/>
        <v>113.312</v>
      </c>
      <c r="M298" s="56">
        <v>0</v>
      </c>
      <c r="N298" s="177"/>
      <c r="O298" s="52">
        <v>26.861999999999998</v>
      </c>
      <c r="P298" s="53">
        <v>1.4660000000000002</v>
      </c>
    </row>
    <row r="299" spans="2:16" ht="42.75">
      <c r="B299" s="5" t="s">
        <v>790</v>
      </c>
      <c r="C299" s="51" t="s">
        <v>26</v>
      </c>
      <c r="D299" s="51" t="s">
        <v>791</v>
      </c>
      <c r="E299" s="6" t="s">
        <v>792</v>
      </c>
      <c r="F299" s="51" t="s">
        <v>69</v>
      </c>
      <c r="G299" s="5">
        <v>100</v>
      </c>
      <c r="H299" s="52">
        <f>O299*(1-'Orç-Resumo'!$G$10)</f>
        <v>3.2730000000000006</v>
      </c>
      <c r="I299" s="53">
        <f>P299*(1-'Orç-Resumo'!$G$10)</f>
        <v>2.9320000000000004</v>
      </c>
      <c r="J299" s="54">
        <f t="shared" si="12"/>
        <v>327.30000000000007</v>
      </c>
      <c r="K299" s="55">
        <f t="shared" si="13"/>
        <v>293.20000000000005</v>
      </c>
      <c r="L299" s="56">
        <f t="shared" si="14"/>
        <v>620.50000000000011</v>
      </c>
      <c r="M299" s="56">
        <v>0</v>
      </c>
      <c r="N299" s="177"/>
      <c r="O299" s="52">
        <v>3.2730000000000006</v>
      </c>
      <c r="P299" s="53">
        <v>2.9320000000000004</v>
      </c>
    </row>
    <row r="300" spans="2:16" ht="28.5">
      <c r="B300" s="5" t="s">
        <v>793</v>
      </c>
      <c r="C300" s="51" t="s">
        <v>26</v>
      </c>
      <c r="D300" s="51" t="s">
        <v>794</v>
      </c>
      <c r="E300" s="6" t="s">
        <v>795</v>
      </c>
      <c r="F300" s="51" t="s">
        <v>110</v>
      </c>
      <c r="G300" s="5">
        <v>50</v>
      </c>
      <c r="H300" s="52">
        <f>O300*(1-'Orç-Resumo'!$G$10)</f>
        <v>0.26250000000000001</v>
      </c>
      <c r="I300" s="53">
        <f>P300*(1-'Orç-Resumo'!$G$10)</f>
        <v>1.4414666680500001</v>
      </c>
      <c r="J300" s="54">
        <f t="shared" si="12"/>
        <v>13.125</v>
      </c>
      <c r="K300" s="55">
        <f t="shared" si="13"/>
        <v>72.073333402500012</v>
      </c>
      <c r="L300" s="56">
        <f t="shared" si="14"/>
        <v>85.198333402500012</v>
      </c>
      <c r="M300" s="56">
        <v>0</v>
      </c>
      <c r="N300" s="177"/>
      <c r="O300" s="52">
        <v>0.26250000000000001</v>
      </c>
      <c r="P300" s="53">
        <v>1.4414666680500001</v>
      </c>
    </row>
    <row r="301" spans="2:16" ht="28.5">
      <c r="B301" s="5" t="s">
        <v>796</v>
      </c>
      <c r="C301" s="51" t="s">
        <v>26</v>
      </c>
      <c r="D301" s="51" t="s">
        <v>797</v>
      </c>
      <c r="E301" s="6" t="s">
        <v>798</v>
      </c>
      <c r="F301" s="51" t="s">
        <v>33</v>
      </c>
      <c r="G301" s="5">
        <v>10</v>
      </c>
      <c r="H301" s="52">
        <f>O301*(1-'Orç-Resumo'!$G$10)</f>
        <v>3.75</v>
      </c>
      <c r="I301" s="53">
        <f>P301*(1-'Orç-Resumo'!$G$10)</f>
        <v>18.019874999999999</v>
      </c>
      <c r="J301" s="54">
        <f t="shared" si="12"/>
        <v>37.5</v>
      </c>
      <c r="K301" s="55">
        <f t="shared" si="13"/>
        <v>180.19874999999999</v>
      </c>
      <c r="L301" s="56">
        <f t="shared" si="14"/>
        <v>217.69874999999999</v>
      </c>
      <c r="M301" s="56">
        <v>0</v>
      </c>
      <c r="N301" s="177"/>
      <c r="O301" s="52">
        <v>3.75</v>
      </c>
      <c r="P301" s="53">
        <v>18.019874999999999</v>
      </c>
    </row>
    <row r="302" spans="2:16" ht="28.5">
      <c r="B302" s="5" t="s">
        <v>799</v>
      </c>
      <c r="C302" s="51" t="s">
        <v>26</v>
      </c>
      <c r="D302" s="51" t="s">
        <v>800</v>
      </c>
      <c r="E302" s="6" t="s">
        <v>801</v>
      </c>
      <c r="F302" s="51" t="s">
        <v>33</v>
      </c>
      <c r="G302" s="5">
        <v>5</v>
      </c>
      <c r="H302" s="52">
        <f>O302*(1-'Orç-Resumo'!$G$10)</f>
        <v>43.625003999999997</v>
      </c>
      <c r="I302" s="53">
        <f>P302*(1-'Orç-Resumo'!$G$10)</f>
        <v>25.256807999999999</v>
      </c>
      <c r="J302" s="54">
        <f t="shared" si="12"/>
        <v>218.12501999999998</v>
      </c>
      <c r="K302" s="55">
        <f t="shared" si="13"/>
        <v>126.28404</v>
      </c>
      <c r="L302" s="56">
        <f t="shared" si="14"/>
        <v>344.40905999999995</v>
      </c>
      <c r="M302" s="56">
        <v>0</v>
      </c>
      <c r="N302" s="177"/>
      <c r="O302" s="52">
        <v>43.625003999999997</v>
      </c>
      <c r="P302" s="53">
        <v>25.256807999999999</v>
      </c>
    </row>
    <row r="303" spans="2:16" ht="28.5">
      <c r="B303" s="5" t="s">
        <v>802</v>
      </c>
      <c r="C303" s="51" t="s">
        <v>26</v>
      </c>
      <c r="D303" s="51" t="s">
        <v>803</v>
      </c>
      <c r="E303" s="6" t="s">
        <v>804</v>
      </c>
      <c r="F303" s="51" t="s">
        <v>78</v>
      </c>
      <c r="G303" s="5">
        <v>2</v>
      </c>
      <c r="H303" s="52">
        <f>O303*(1-'Orç-Resumo'!$G$10)</f>
        <v>3037.69</v>
      </c>
      <c r="I303" s="53">
        <f>P303*(1-'Orç-Resumo'!$G$10)</f>
        <v>811.36999999999989</v>
      </c>
      <c r="J303" s="54">
        <f t="shared" si="12"/>
        <v>6075.38</v>
      </c>
      <c r="K303" s="55">
        <f t="shared" si="13"/>
        <v>1622.7399999999998</v>
      </c>
      <c r="L303" s="56">
        <f t="shared" si="14"/>
        <v>7698.12</v>
      </c>
      <c r="M303" s="56">
        <v>0</v>
      </c>
      <c r="N303" s="177"/>
      <c r="O303" s="52">
        <v>3037.69</v>
      </c>
      <c r="P303" s="53">
        <v>811.36999999999989</v>
      </c>
    </row>
    <row r="304" spans="2:16" ht="28.5">
      <c r="B304" s="5" t="s">
        <v>805</v>
      </c>
      <c r="C304" s="51" t="s">
        <v>48</v>
      </c>
      <c r="D304" s="51">
        <v>102234</v>
      </c>
      <c r="E304" s="6" t="s">
        <v>806</v>
      </c>
      <c r="F304" s="51" t="s">
        <v>69</v>
      </c>
      <c r="G304" s="5">
        <v>200</v>
      </c>
      <c r="H304" s="52">
        <f>O304*(1-'Orç-Resumo'!$G$10)</f>
        <v>17.75</v>
      </c>
      <c r="I304" s="53">
        <f>P304*(1-'Orç-Resumo'!$G$10)</f>
        <v>9.3800000000000008</v>
      </c>
      <c r="J304" s="54">
        <f t="shared" si="12"/>
        <v>3550</v>
      </c>
      <c r="K304" s="55">
        <f t="shared" si="13"/>
        <v>1876.0000000000002</v>
      </c>
      <c r="L304" s="56">
        <f t="shared" si="14"/>
        <v>5426</v>
      </c>
      <c r="M304" s="56">
        <v>0</v>
      </c>
      <c r="N304" s="177"/>
      <c r="O304" s="52">
        <v>17.75</v>
      </c>
      <c r="P304" s="53" t="s">
        <v>2984</v>
      </c>
    </row>
    <row r="305" spans="2:16" ht="15">
      <c r="B305" s="5" t="s">
        <v>807</v>
      </c>
      <c r="C305" s="51" t="s">
        <v>21</v>
      </c>
      <c r="D305" s="51" t="s">
        <v>21</v>
      </c>
      <c r="E305" s="6" t="s">
        <v>808</v>
      </c>
      <c r="F305" s="51" t="s">
        <v>23</v>
      </c>
      <c r="G305" s="5"/>
      <c r="H305" s="52"/>
      <c r="I305" s="53"/>
      <c r="J305" s="54"/>
      <c r="K305" s="55"/>
      <c r="L305" s="56">
        <f t="shared" si="14"/>
        <v>0</v>
      </c>
      <c r="M305" s="56">
        <f>SUM(L306:L316)</f>
        <v>94533.5</v>
      </c>
      <c r="N305" s="177"/>
      <c r="O305" s="52" t="s">
        <v>24</v>
      </c>
      <c r="P305" s="53" t="s">
        <v>24</v>
      </c>
    </row>
    <row r="306" spans="2:16" ht="57">
      <c r="B306" s="5" t="s">
        <v>809</v>
      </c>
      <c r="C306" s="51" t="s">
        <v>48</v>
      </c>
      <c r="D306" s="51">
        <v>98562</v>
      </c>
      <c r="E306" s="6" t="s">
        <v>810</v>
      </c>
      <c r="F306" s="51" t="s">
        <v>69</v>
      </c>
      <c r="G306" s="5">
        <v>100</v>
      </c>
      <c r="H306" s="52">
        <f>O306*(1-'Orç-Resumo'!$G$10)</f>
        <v>26.12</v>
      </c>
      <c r="I306" s="53">
        <f>P306*(1-'Orç-Resumo'!$G$10)</f>
        <v>25.19</v>
      </c>
      <c r="J306" s="54">
        <f t="shared" si="12"/>
        <v>2612</v>
      </c>
      <c r="K306" s="55">
        <f t="shared" si="13"/>
        <v>2519</v>
      </c>
      <c r="L306" s="56">
        <f t="shared" si="14"/>
        <v>5131</v>
      </c>
      <c r="M306" s="56">
        <v>0</v>
      </c>
      <c r="N306" s="177"/>
      <c r="O306" s="52">
        <v>26.12</v>
      </c>
      <c r="P306" s="53" t="s">
        <v>2356</v>
      </c>
    </row>
    <row r="307" spans="2:16" ht="42.75">
      <c r="B307" s="5" t="s">
        <v>812</v>
      </c>
      <c r="C307" s="51" t="s">
        <v>48</v>
      </c>
      <c r="D307" s="51">
        <v>98555</v>
      </c>
      <c r="E307" s="6" t="s">
        <v>813</v>
      </c>
      <c r="F307" s="51" t="s">
        <v>69</v>
      </c>
      <c r="G307" s="5">
        <v>100</v>
      </c>
      <c r="H307" s="52">
        <f>O307*(1-'Orç-Resumo'!$G$10)</f>
        <v>19.07</v>
      </c>
      <c r="I307" s="53">
        <f>P307*(1-'Orç-Resumo'!$G$10)</f>
        <v>14.86</v>
      </c>
      <c r="J307" s="54">
        <f t="shared" si="12"/>
        <v>1907</v>
      </c>
      <c r="K307" s="55">
        <f t="shared" si="13"/>
        <v>1486</v>
      </c>
      <c r="L307" s="56">
        <f t="shared" si="14"/>
        <v>3393</v>
      </c>
      <c r="M307" s="56">
        <v>0</v>
      </c>
      <c r="N307" s="177"/>
      <c r="O307" s="52">
        <v>19.07</v>
      </c>
      <c r="P307" s="53" t="s">
        <v>2463</v>
      </c>
    </row>
    <row r="308" spans="2:16" ht="71.25">
      <c r="B308" s="5" t="s">
        <v>815</v>
      </c>
      <c r="C308" s="51" t="s">
        <v>48</v>
      </c>
      <c r="D308" s="51">
        <v>98556</v>
      </c>
      <c r="E308" s="6" t="s">
        <v>816</v>
      </c>
      <c r="F308" s="51" t="s">
        <v>69</v>
      </c>
      <c r="G308" s="5">
        <v>100</v>
      </c>
      <c r="H308" s="52">
        <f>O308*(1-'Orç-Resumo'!$G$10)</f>
        <v>43.28</v>
      </c>
      <c r="I308" s="53">
        <f>P308*(1-'Orç-Resumo'!$G$10)</f>
        <v>24.31</v>
      </c>
      <c r="J308" s="54">
        <f t="shared" si="12"/>
        <v>4328</v>
      </c>
      <c r="K308" s="55">
        <f t="shared" si="13"/>
        <v>2431</v>
      </c>
      <c r="L308" s="56">
        <f t="shared" si="14"/>
        <v>6759</v>
      </c>
      <c r="M308" s="56">
        <v>0</v>
      </c>
      <c r="N308" s="177"/>
      <c r="O308" s="52">
        <v>43.28</v>
      </c>
      <c r="P308" s="53" t="s">
        <v>3388</v>
      </c>
    </row>
    <row r="309" spans="2:16" ht="57">
      <c r="B309" s="5" t="s">
        <v>817</v>
      </c>
      <c r="C309" s="51" t="s">
        <v>48</v>
      </c>
      <c r="D309" s="51">
        <v>98547</v>
      </c>
      <c r="E309" s="6" t="s">
        <v>818</v>
      </c>
      <c r="F309" s="51" t="s">
        <v>69</v>
      </c>
      <c r="G309" s="5">
        <v>100</v>
      </c>
      <c r="H309" s="52">
        <f>O309*(1-'Orç-Resumo'!$G$10)</f>
        <v>265.16000000000003</v>
      </c>
      <c r="I309" s="53">
        <f>P309*(1-'Orç-Resumo'!$G$10)</f>
        <v>36.51</v>
      </c>
      <c r="J309" s="54">
        <f t="shared" si="12"/>
        <v>26516.000000000004</v>
      </c>
      <c r="K309" s="55">
        <f t="shared" si="13"/>
        <v>3651</v>
      </c>
      <c r="L309" s="56">
        <f t="shared" si="14"/>
        <v>30167.000000000004</v>
      </c>
      <c r="M309" s="56">
        <v>0</v>
      </c>
      <c r="N309" s="177"/>
      <c r="O309" s="52">
        <v>265.16000000000003</v>
      </c>
      <c r="P309" s="53" t="s">
        <v>3389</v>
      </c>
    </row>
    <row r="310" spans="2:16" ht="42.75">
      <c r="B310" s="5" t="s">
        <v>819</v>
      </c>
      <c r="C310" s="51" t="s">
        <v>48</v>
      </c>
      <c r="D310" s="51">
        <v>98553</v>
      </c>
      <c r="E310" s="6" t="s">
        <v>820</v>
      </c>
      <c r="F310" s="51" t="s">
        <v>69</v>
      </c>
      <c r="G310" s="5">
        <v>100</v>
      </c>
      <c r="H310" s="52">
        <f>O310*(1-'Orç-Resumo'!$G$10)</f>
        <v>194.19</v>
      </c>
      <c r="I310" s="53">
        <f>P310*(1-'Orç-Resumo'!$G$10)</f>
        <v>12.24</v>
      </c>
      <c r="J310" s="54">
        <f t="shared" si="12"/>
        <v>19419</v>
      </c>
      <c r="K310" s="55">
        <f t="shared" si="13"/>
        <v>1224</v>
      </c>
      <c r="L310" s="56">
        <f t="shared" si="14"/>
        <v>20643</v>
      </c>
      <c r="M310" s="56">
        <v>0</v>
      </c>
      <c r="N310" s="177"/>
      <c r="O310" s="52">
        <v>194.19</v>
      </c>
      <c r="P310" s="53" t="s">
        <v>2979</v>
      </c>
    </row>
    <row r="311" spans="2:16" ht="28.5">
      <c r="B311" s="5" t="s">
        <v>821</v>
      </c>
      <c r="C311" s="51" t="s">
        <v>48</v>
      </c>
      <c r="D311" s="51">
        <v>98557</v>
      </c>
      <c r="E311" s="6" t="s">
        <v>822</v>
      </c>
      <c r="F311" s="51" t="s">
        <v>69</v>
      </c>
      <c r="G311" s="5">
        <v>100</v>
      </c>
      <c r="H311" s="52">
        <f>O311*(1-'Orç-Resumo'!$G$10)</f>
        <v>48.05</v>
      </c>
      <c r="I311" s="53">
        <f>P311*(1-'Orç-Resumo'!$G$10)</f>
        <v>10.56</v>
      </c>
      <c r="J311" s="54">
        <f t="shared" si="12"/>
        <v>4805</v>
      </c>
      <c r="K311" s="55">
        <f t="shared" si="13"/>
        <v>1056</v>
      </c>
      <c r="L311" s="56">
        <f t="shared" si="14"/>
        <v>5861</v>
      </c>
      <c r="M311" s="56">
        <v>0</v>
      </c>
      <c r="N311" s="177"/>
      <c r="O311" s="52">
        <v>48.05</v>
      </c>
      <c r="P311" s="53" t="s">
        <v>2828</v>
      </c>
    </row>
    <row r="312" spans="2:16" ht="42.75">
      <c r="B312" s="5" t="s">
        <v>823</v>
      </c>
      <c r="C312" s="51" t="s">
        <v>48</v>
      </c>
      <c r="D312" s="51">
        <v>98554</v>
      </c>
      <c r="E312" s="6" t="s">
        <v>824</v>
      </c>
      <c r="F312" s="51" t="s">
        <v>69</v>
      </c>
      <c r="G312" s="5">
        <v>100</v>
      </c>
      <c r="H312" s="52">
        <f>O312*(1-'Orç-Resumo'!$G$10)</f>
        <v>41.629999999999995</v>
      </c>
      <c r="I312" s="53">
        <f>P312*(1-'Orç-Resumo'!$G$10)</f>
        <v>14.02</v>
      </c>
      <c r="J312" s="54">
        <f t="shared" si="12"/>
        <v>4163</v>
      </c>
      <c r="K312" s="55">
        <f t="shared" si="13"/>
        <v>1402</v>
      </c>
      <c r="L312" s="56">
        <f t="shared" si="14"/>
        <v>5565</v>
      </c>
      <c r="M312" s="56">
        <v>0</v>
      </c>
      <c r="N312" s="177"/>
      <c r="O312" s="52">
        <v>41.629999999999995</v>
      </c>
      <c r="P312" s="53" t="s">
        <v>2391</v>
      </c>
    </row>
    <row r="313" spans="2:16" ht="28.5">
      <c r="B313" s="5" t="s">
        <v>826</v>
      </c>
      <c r="C313" s="51" t="s">
        <v>102</v>
      </c>
      <c r="D313" s="51" t="s">
        <v>827</v>
      </c>
      <c r="E313" s="6" t="s">
        <v>828</v>
      </c>
      <c r="F313" s="51" t="s">
        <v>354</v>
      </c>
      <c r="G313" s="5">
        <v>50</v>
      </c>
      <c r="H313" s="52">
        <f>O313*(1-'Orç-Resumo'!$G$10)</f>
        <v>16.510000000000002</v>
      </c>
      <c r="I313" s="53">
        <f>P313*(1-'Orç-Resumo'!$G$10)</f>
        <v>5.07</v>
      </c>
      <c r="J313" s="54">
        <f t="shared" si="12"/>
        <v>825.50000000000011</v>
      </c>
      <c r="K313" s="55">
        <f t="shared" si="13"/>
        <v>253.5</v>
      </c>
      <c r="L313" s="56">
        <f t="shared" si="14"/>
        <v>1079</v>
      </c>
      <c r="M313" s="56">
        <v>0</v>
      </c>
      <c r="N313" s="177"/>
      <c r="O313" s="52">
        <v>16.510000000000002</v>
      </c>
      <c r="P313" s="53">
        <v>5.07</v>
      </c>
    </row>
    <row r="314" spans="2:16" ht="42.75">
      <c r="B314" s="5" t="s">
        <v>829</v>
      </c>
      <c r="C314" s="51" t="s">
        <v>102</v>
      </c>
      <c r="D314" s="51" t="s">
        <v>830</v>
      </c>
      <c r="E314" s="6" t="s">
        <v>831</v>
      </c>
      <c r="F314" s="51" t="s">
        <v>117</v>
      </c>
      <c r="G314" s="5">
        <v>50</v>
      </c>
      <c r="H314" s="52">
        <f>O314*(1-'Orç-Resumo'!$G$10)</f>
        <v>59.42</v>
      </c>
      <c r="I314" s="53">
        <f>P314*(1-'Orç-Resumo'!$G$10)</f>
        <v>10.52</v>
      </c>
      <c r="J314" s="54">
        <f t="shared" si="12"/>
        <v>2971</v>
      </c>
      <c r="K314" s="55">
        <f t="shared" si="13"/>
        <v>526</v>
      </c>
      <c r="L314" s="56">
        <f t="shared" si="14"/>
        <v>3497</v>
      </c>
      <c r="M314" s="56">
        <v>0</v>
      </c>
      <c r="N314" s="177"/>
      <c r="O314" s="52">
        <v>59.42</v>
      </c>
      <c r="P314" s="53">
        <v>10.52</v>
      </c>
    </row>
    <row r="315" spans="2:16" ht="42.75">
      <c r="B315" s="5" t="s">
        <v>832</v>
      </c>
      <c r="C315" s="51" t="s">
        <v>102</v>
      </c>
      <c r="D315" s="51" t="s">
        <v>833</v>
      </c>
      <c r="E315" s="6" t="s">
        <v>834</v>
      </c>
      <c r="F315" s="51" t="s">
        <v>117</v>
      </c>
      <c r="G315" s="5">
        <v>50</v>
      </c>
      <c r="H315" s="52">
        <f>O315*(1-'Orç-Resumo'!$G$10)</f>
        <v>133.94999999999999</v>
      </c>
      <c r="I315" s="53">
        <f>P315*(1-'Orç-Resumo'!$G$10)</f>
        <v>76.23</v>
      </c>
      <c r="J315" s="54">
        <f t="shared" si="12"/>
        <v>6697.4999999999991</v>
      </c>
      <c r="K315" s="55">
        <f t="shared" si="13"/>
        <v>3811.5</v>
      </c>
      <c r="L315" s="56">
        <f t="shared" si="14"/>
        <v>10509</v>
      </c>
      <c r="M315" s="56">
        <v>0</v>
      </c>
      <c r="N315" s="177"/>
      <c r="O315" s="52">
        <v>133.94999999999999</v>
      </c>
      <c r="P315" s="53">
        <v>76.23</v>
      </c>
    </row>
    <row r="316" spans="2:16" ht="28.5">
      <c r="B316" s="5" t="s">
        <v>835</v>
      </c>
      <c r="C316" s="51" t="s">
        <v>102</v>
      </c>
      <c r="D316" s="51" t="s">
        <v>836</v>
      </c>
      <c r="E316" s="6" t="s">
        <v>837</v>
      </c>
      <c r="F316" s="51" t="s">
        <v>117</v>
      </c>
      <c r="G316" s="5">
        <v>50</v>
      </c>
      <c r="H316" s="52">
        <f>O316*(1-'Orç-Resumo'!$G$10)</f>
        <v>29.04</v>
      </c>
      <c r="I316" s="53">
        <f>P316*(1-'Orç-Resumo'!$G$10)</f>
        <v>9.5500000000000007</v>
      </c>
      <c r="J316" s="54">
        <f t="shared" si="12"/>
        <v>1452</v>
      </c>
      <c r="K316" s="55">
        <f t="shared" si="13"/>
        <v>477.50000000000006</v>
      </c>
      <c r="L316" s="56">
        <f t="shared" si="14"/>
        <v>1929.5</v>
      </c>
      <c r="M316" s="56">
        <v>0</v>
      </c>
      <c r="N316" s="177"/>
      <c r="O316" s="52">
        <v>29.04</v>
      </c>
      <c r="P316" s="53">
        <v>9.5500000000000007</v>
      </c>
    </row>
    <row r="317" spans="2:16" ht="15">
      <c r="B317" s="5" t="s">
        <v>838</v>
      </c>
      <c r="C317" s="51" t="s">
        <v>21</v>
      </c>
      <c r="D317" s="51" t="s">
        <v>21</v>
      </c>
      <c r="E317" s="6" t="s">
        <v>839</v>
      </c>
      <c r="F317" s="51" t="s">
        <v>23</v>
      </c>
      <c r="G317" s="5"/>
      <c r="H317" s="52"/>
      <c r="I317" s="53"/>
      <c r="J317" s="54"/>
      <c r="K317" s="55"/>
      <c r="L317" s="56">
        <f t="shared" si="14"/>
        <v>0</v>
      </c>
      <c r="M317" s="56">
        <f>SUM(L318:L356)</f>
        <v>75899.909399999975</v>
      </c>
      <c r="N317" s="177"/>
      <c r="O317" s="52" t="s">
        <v>24</v>
      </c>
      <c r="P317" s="53" t="s">
        <v>24</v>
      </c>
    </row>
    <row r="318" spans="2:16" ht="199.5">
      <c r="B318" s="5" t="s">
        <v>840</v>
      </c>
      <c r="C318" s="51" t="s">
        <v>26</v>
      </c>
      <c r="D318" s="51" t="s">
        <v>841</v>
      </c>
      <c r="E318" s="6" t="s">
        <v>842</v>
      </c>
      <c r="F318" s="51" t="s">
        <v>33</v>
      </c>
      <c r="G318" s="5">
        <v>1</v>
      </c>
      <c r="H318" s="52">
        <f>O318*(1-'Orç-Resumo'!$G$10)</f>
        <v>4048.1383999999998</v>
      </c>
      <c r="I318" s="53">
        <f>P318*(1-'Orç-Resumo'!$G$10)</f>
        <v>703.79560000000004</v>
      </c>
      <c r="J318" s="54">
        <f t="shared" si="12"/>
        <v>4048.1383999999998</v>
      </c>
      <c r="K318" s="55">
        <f t="shared" si="13"/>
        <v>703.79560000000004</v>
      </c>
      <c r="L318" s="56">
        <f t="shared" si="14"/>
        <v>4751.9340000000002</v>
      </c>
      <c r="M318" s="56">
        <v>0</v>
      </c>
      <c r="N318" s="177"/>
      <c r="O318" s="52">
        <v>4048.1383999999998</v>
      </c>
      <c r="P318" s="53">
        <v>703.79560000000004</v>
      </c>
    </row>
    <row r="319" spans="2:16" ht="185.25">
      <c r="B319" s="5" t="s">
        <v>843</v>
      </c>
      <c r="C319" s="51" t="s">
        <v>26</v>
      </c>
      <c r="D319" s="51" t="s">
        <v>844</v>
      </c>
      <c r="E319" s="6" t="s">
        <v>845</v>
      </c>
      <c r="F319" s="51" t="s">
        <v>33</v>
      </c>
      <c r="G319" s="5">
        <v>1</v>
      </c>
      <c r="H319" s="52">
        <f>O319*(1-'Orç-Resumo'!$G$10)</f>
        <v>10450.596079999998</v>
      </c>
      <c r="I319" s="53">
        <f>P319*(1-'Orç-Resumo'!$G$10)</f>
        <v>941.61008000000015</v>
      </c>
      <c r="J319" s="54">
        <f t="shared" si="12"/>
        <v>10450.596079999998</v>
      </c>
      <c r="K319" s="55">
        <f t="shared" si="13"/>
        <v>941.61008000000015</v>
      </c>
      <c r="L319" s="56">
        <f t="shared" si="14"/>
        <v>11392.206159999998</v>
      </c>
      <c r="M319" s="56">
        <v>0</v>
      </c>
      <c r="N319" s="177"/>
      <c r="O319" s="52">
        <v>10450.596079999998</v>
      </c>
      <c r="P319" s="53">
        <v>941.61008000000015</v>
      </c>
    </row>
    <row r="320" spans="2:16" ht="71.25">
      <c r="B320" s="5" t="s">
        <v>846</v>
      </c>
      <c r="C320" s="51" t="s">
        <v>26</v>
      </c>
      <c r="D320" s="51" t="s">
        <v>847</v>
      </c>
      <c r="E320" s="6" t="s">
        <v>848</v>
      </c>
      <c r="F320" s="51" t="s">
        <v>33</v>
      </c>
      <c r="G320" s="5">
        <v>1</v>
      </c>
      <c r="H320" s="52">
        <f>O320*(1-'Orç-Resumo'!$G$10)</f>
        <v>633.0154</v>
      </c>
      <c r="I320" s="53">
        <f>P320*(1-'Orç-Resumo'!$G$10)</f>
        <v>336.36</v>
      </c>
      <c r="J320" s="54">
        <f t="shared" si="12"/>
        <v>633.0154</v>
      </c>
      <c r="K320" s="55">
        <f t="shared" si="13"/>
        <v>336.36</v>
      </c>
      <c r="L320" s="56">
        <f t="shared" si="14"/>
        <v>969.37540000000001</v>
      </c>
      <c r="M320" s="56">
        <v>0</v>
      </c>
      <c r="N320" s="177"/>
      <c r="O320" s="52">
        <v>633.0154</v>
      </c>
      <c r="P320" s="53">
        <v>336.36</v>
      </c>
    </row>
    <row r="321" spans="2:16" ht="114">
      <c r="B321" s="5" t="s">
        <v>849</v>
      </c>
      <c r="C321" s="51" t="s">
        <v>26</v>
      </c>
      <c r="D321" s="51" t="s">
        <v>850</v>
      </c>
      <c r="E321" s="6" t="s">
        <v>851</v>
      </c>
      <c r="F321" s="51" t="s">
        <v>33</v>
      </c>
      <c r="G321" s="5">
        <v>1</v>
      </c>
      <c r="H321" s="52">
        <f>O321*(1-'Orç-Resumo'!$G$10)</f>
        <v>5089.9100000000008</v>
      </c>
      <c r="I321" s="53">
        <f>P321*(1-'Orç-Resumo'!$G$10)</f>
        <v>112.32</v>
      </c>
      <c r="J321" s="54">
        <f t="shared" si="12"/>
        <v>5089.9100000000008</v>
      </c>
      <c r="K321" s="55">
        <f t="shared" si="13"/>
        <v>112.32</v>
      </c>
      <c r="L321" s="56">
        <f t="shared" si="14"/>
        <v>5202.2300000000005</v>
      </c>
      <c r="M321" s="56">
        <v>0</v>
      </c>
      <c r="N321" s="177"/>
      <c r="O321" s="52">
        <v>5089.9100000000008</v>
      </c>
      <c r="P321" s="53">
        <v>112.32</v>
      </c>
    </row>
    <row r="322" spans="2:16" ht="185.25">
      <c r="B322" s="5" t="s">
        <v>852</v>
      </c>
      <c r="C322" s="51" t="s">
        <v>26</v>
      </c>
      <c r="D322" s="51" t="s">
        <v>853</v>
      </c>
      <c r="E322" s="6" t="s">
        <v>854</v>
      </c>
      <c r="F322" s="51" t="s">
        <v>33</v>
      </c>
      <c r="G322" s="5">
        <v>1</v>
      </c>
      <c r="H322" s="52">
        <f>O322*(1-'Orç-Resumo'!$G$10)</f>
        <v>6052.5000000000009</v>
      </c>
      <c r="I322" s="53">
        <f>P322*(1-'Orç-Resumo'!$G$10)</f>
        <v>112.32</v>
      </c>
      <c r="J322" s="54">
        <f t="shared" si="12"/>
        <v>6052.5000000000009</v>
      </c>
      <c r="K322" s="55">
        <f t="shared" si="13"/>
        <v>112.32</v>
      </c>
      <c r="L322" s="56">
        <f t="shared" si="14"/>
        <v>6164.8200000000006</v>
      </c>
      <c r="M322" s="56">
        <v>0</v>
      </c>
      <c r="N322" s="177"/>
      <c r="O322" s="52">
        <v>6052.5000000000009</v>
      </c>
      <c r="P322" s="53">
        <v>112.32</v>
      </c>
    </row>
    <row r="323" spans="2:16" ht="85.5">
      <c r="B323" s="5" t="s">
        <v>855</v>
      </c>
      <c r="C323" s="51" t="s">
        <v>26</v>
      </c>
      <c r="D323" s="51" t="s">
        <v>856</v>
      </c>
      <c r="E323" s="6" t="s">
        <v>857</v>
      </c>
      <c r="F323" s="51" t="s">
        <v>33</v>
      </c>
      <c r="G323" s="5">
        <v>1</v>
      </c>
      <c r="H323" s="52">
        <f>O323*(1-'Orç-Resumo'!$G$10)</f>
        <v>10317.519999999999</v>
      </c>
      <c r="I323" s="53">
        <f>P323*(1-'Orç-Resumo'!$G$10)</f>
        <v>71.039999999999992</v>
      </c>
      <c r="J323" s="54">
        <f t="shared" si="12"/>
        <v>10317.519999999999</v>
      </c>
      <c r="K323" s="55">
        <f t="shared" si="13"/>
        <v>71.039999999999992</v>
      </c>
      <c r="L323" s="56">
        <f t="shared" si="14"/>
        <v>10388.56</v>
      </c>
      <c r="M323" s="56">
        <v>0</v>
      </c>
      <c r="N323" s="177"/>
      <c r="O323" s="52">
        <v>10317.519999999999</v>
      </c>
      <c r="P323" s="53">
        <v>71.039999999999992</v>
      </c>
    </row>
    <row r="324" spans="2:16" ht="228">
      <c r="B324" s="5" t="s">
        <v>858</v>
      </c>
      <c r="C324" s="51" t="s">
        <v>26</v>
      </c>
      <c r="D324" s="51" t="s">
        <v>859</v>
      </c>
      <c r="E324" s="6" t="s">
        <v>860</v>
      </c>
      <c r="F324" s="51" t="s">
        <v>33</v>
      </c>
      <c r="G324" s="5">
        <v>1</v>
      </c>
      <c r="H324" s="52">
        <f>O324*(1-'Orç-Resumo'!$G$10)</f>
        <v>12963.4105</v>
      </c>
      <c r="I324" s="53">
        <f>P324*(1-'Orç-Resumo'!$G$10)</f>
        <v>321.6474</v>
      </c>
      <c r="J324" s="54">
        <f t="shared" si="12"/>
        <v>12963.4105</v>
      </c>
      <c r="K324" s="55">
        <f t="shared" si="13"/>
        <v>321.6474</v>
      </c>
      <c r="L324" s="56">
        <f t="shared" si="14"/>
        <v>13285.0579</v>
      </c>
      <c r="M324" s="56">
        <v>0</v>
      </c>
      <c r="N324" s="177"/>
      <c r="O324" s="52">
        <v>12963.4105</v>
      </c>
      <c r="P324" s="53">
        <v>321.6474</v>
      </c>
    </row>
    <row r="325" spans="2:16" ht="85.5">
      <c r="B325" s="5" t="s">
        <v>861</v>
      </c>
      <c r="C325" s="51" t="s">
        <v>26</v>
      </c>
      <c r="D325" s="51" t="s">
        <v>862</v>
      </c>
      <c r="E325" s="6" t="s">
        <v>863</v>
      </c>
      <c r="F325" s="51" t="s">
        <v>33</v>
      </c>
      <c r="G325" s="5">
        <v>1</v>
      </c>
      <c r="H325" s="52">
        <f>O325*(1-'Orç-Resumo'!$G$10)</f>
        <v>1676.6449000000002</v>
      </c>
      <c r="I325" s="53">
        <f>P325*(1-'Orç-Resumo'!$G$10)</f>
        <v>734.8601000000001</v>
      </c>
      <c r="J325" s="54">
        <f t="shared" si="12"/>
        <v>1676.6449000000002</v>
      </c>
      <c r="K325" s="55">
        <f t="shared" si="13"/>
        <v>734.8601000000001</v>
      </c>
      <c r="L325" s="56">
        <f t="shared" si="14"/>
        <v>2411.5050000000001</v>
      </c>
      <c r="M325" s="56">
        <v>0</v>
      </c>
      <c r="N325" s="177"/>
      <c r="O325" s="52">
        <v>1676.6449000000002</v>
      </c>
      <c r="P325" s="53">
        <v>734.8601000000001</v>
      </c>
    </row>
    <row r="326" spans="2:16" ht="71.25">
      <c r="B326" s="5" t="s">
        <v>864</v>
      </c>
      <c r="C326" s="51" t="s">
        <v>26</v>
      </c>
      <c r="D326" s="51" t="s">
        <v>865</v>
      </c>
      <c r="E326" s="6" t="s">
        <v>866</v>
      </c>
      <c r="F326" s="51" t="s">
        <v>33</v>
      </c>
      <c r="G326" s="5">
        <v>1</v>
      </c>
      <c r="H326" s="52">
        <f>O326*(1-'Orç-Resumo'!$G$10)</f>
        <v>2053.1863800000001</v>
      </c>
      <c r="I326" s="53">
        <f>P326*(1-'Orç-Resumo'!$G$10)</f>
        <v>729.92819999999995</v>
      </c>
      <c r="J326" s="54">
        <f t="shared" si="12"/>
        <v>2053.1863800000001</v>
      </c>
      <c r="K326" s="55">
        <f t="shared" si="13"/>
        <v>729.92819999999995</v>
      </c>
      <c r="L326" s="56">
        <f t="shared" si="14"/>
        <v>2783.1145799999999</v>
      </c>
      <c r="M326" s="56">
        <v>0</v>
      </c>
      <c r="N326" s="177"/>
      <c r="O326" s="52">
        <v>2053.1863800000001</v>
      </c>
      <c r="P326" s="53">
        <v>729.92819999999995</v>
      </c>
    </row>
    <row r="327" spans="2:16" ht="71.25">
      <c r="B327" s="5" t="s">
        <v>867</v>
      </c>
      <c r="C327" s="51" t="s">
        <v>26</v>
      </c>
      <c r="D327" s="51" t="s">
        <v>868</v>
      </c>
      <c r="E327" s="6" t="s">
        <v>869</v>
      </c>
      <c r="F327" s="51" t="s">
        <v>33</v>
      </c>
      <c r="G327" s="5">
        <v>1</v>
      </c>
      <c r="H327" s="52">
        <f>O327*(1-'Orç-Resumo'!$G$10)</f>
        <v>961.11620000000005</v>
      </c>
      <c r="I327" s="53">
        <f>P327*(1-'Orç-Resumo'!$G$10)</f>
        <v>347.44580000000002</v>
      </c>
      <c r="J327" s="54">
        <f t="shared" si="12"/>
        <v>961.11620000000005</v>
      </c>
      <c r="K327" s="55">
        <f t="shared" si="13"/>
        <v>347.44580000000002</v>
      </c>
      <c r="L327" s="56">
        <f t="shared" si="14"/>
        <v>1308.5620000000001</v>
      </c>
      <c r="M327" s="56">
        <v>0</v>
      </c>
      <c r="N327" s="177"/>
      <c r="O327" s="52">
        <v>961.11620000000005</v>
      </c>
      <c r="P327" s="53">
        <v>347.44580000000002</v>
      </c>
    </row>
    <row r="328" spans="2:16" ht="85.5">
      <c r="B328" s="5" t="s">
        <v>870</v>
      </c>
      <c r="C328" s="51" t="s">
        <v>26</v>
      </c>
      <c r="D328" s="51" t="s">
        <v>871</v>
      </c>
      <c r="E328" s="6" t="s">
        <v>872</v>
      </c>
      <c r="F328" s="51" t="s">
        <v>33</v>
      </c>
      <c r="G328" s="5">
        <v>2</v>
      </c>
      <c r="H328" s="52">
        <f>O328*(1-'Orç-Resumo'!$G$10)</f>
        <v>655.25</v>
      </c>
      <c r="I328" s="53">
        <f>P328*(1-'Orç-Resumo'!$G$10)</f>
        <v>34.14</v>
      </c>
      <c r="J328" s="54">
        <f t="shared" si="12"/>
        <v>1310.5</v>
      </c>
      <c r="K328" s="55">
        <f t="shared" si="13"/>
        <v>68.28</v>
      </c>
      <c r="L328" s="56">
        <f t="shared" si="14"/>
        <v>1378.78</v>
      </c>
      <c r="M328" s="56">
        <v>0</v>
      </c>
      <c r="N328" s="177"/>
      <c r="O328" s="52">
        <v>655.25</v>
      </c>
      <c r="P328" s="53">
        <v>34.14</v>
      </c>
    </row>
    <row r="329" spans="2:16" ht="57">
      <c r="B329" s="5" t="s">
        <v>873</v>
      </c>
      <c r="C329" s="51" t="s">
        <v>26</v>
      </c>
      <c r="D329" s="51" t="s">
        <v>874</v>
      </c>
      <c r="E329" s="6" t="s">
        <v>875</v>
      </c>
      <c r="F329" s="51" t="s">
        <v>33</v>
      </c>
      <c r="G329" s="5">
        <v>2</v>
      </c>
      <c r="H329" s="52">
        <f>O329*(1-'Orç-Resumo'!$G$10)</f>
        <v>207.99379999999999</v>
      </c>
      <c r="I329" s="53">
        <f>P329*(1-'Orç-Resumo'!$G$10)</f>
        <v>68.522199999999998</v>
      </c>
      <c r="J329" s="54">
        <f t="shared" si="12"/>
        <v>415.98759999999999</v>
      </c>
      <c r="K329" s="55">
        <f t="shared" si="13"/>
        <v>137.0444</v>
      </c>
      <c r="L329" s="56">
        <f t="shared" si="14"/>
        <v>553.03199999999993</v>
      </c>
      <c r="M329" s="56">
        <v>0</v>
      </c>
      <c r="N329" s="177"/>
      <c r="O329" s="52">
        <v>207.99379999999999</v>
      </c>
      <c r="P329" s="53">
        <v>68.522199999999998</v>
      </c>
    </row>
    <row r="330" spans="2:16" ht="57">
      <c r="B330" s="5" t="s">
        <v>876</v>
      </c>
      <c r="C330" s="51" t="s">
        <v>26</v>
      </c>
      <c r="D330" s="51" t="s">
        <v>877</v>
      </c>
      <c r="E330" s="6" t="s">
        <v>878</v>
      </c>
      <c r="F330" s="51" t="s">
        <v>33</v>
      </c>
      <c r="G330" s="5">
        <v>1</v>
      </c>
      <c r="H330" s="52">
        <f>O330*(1-'Orç-Resumo'!$G$10)</f>
        <v>89.155000000000001</v>
      </c>
      <c r="I330" s="53">
        <f>P330*(1-'Orç-Resumo'!$G$10)</f>
        <v>133.625</v>
      </c>
      <c r="J330" s="54">
        <f t="shared" si="12"/>
        <v>89.155000000000001</v>
      </c>
      <c r="K330" s="55">
        <f t="shared" si="13"/>
        <v>133.625</v>
      </c>
      <c r="L330" s="56">
        <f t="shared" si="14"/>
        <v>222.78</v>
      </c>
      <c r="M330" s="56">
        <v>0</v>
      </c>
      <c r="N330" s="177"/>
      <c r="O330" s="52">
        <v>89.155000000000001</v>
      </c>
      <c r="P330" s="53">
        <v>133.625</v>
      </c>
    </row>
    <row r="331" spans="2:16" ht="57">
      <c r="B331" s="5" t="s">
        <v>879</v>
      </c>
      <c r="C331" s="51" t="s">
        <v>26</v>
      </c>
      <c r="D331" s="51" t="s">
        <v>880</v>
      </c>
      <c r="E331" s="6" t="s">
        <v>881</v>
      </c>
      <c r="F331" s="51" t="s">
        <v>33</v>
      </c>
      <c r="G331" s="5">
        <v>1</v>
      </c>
      <c r="H331" s="52">
        <f>O331*(1-'Orç-Resumo'!$G$10)</f>
        <v>201.1576</v>
      </c>
      <c r="I331" s="53">
        <f>P331*(1-'Orç-Resumo'!$G$10)</f>
        <v>58.302400000000006</v>
      </c>
      <c r="J331" s="54">
        <f t="shared" si="12"/>
        <v>201.1576</v>
      </c>
      <c r="K331" s="55">
        <f t="shared" si="13"/>
        <v>58.302400000000006</v>
      </c>
      <c r="L331" s="56">
        <f t="shared" si="14"/>
        <v>259.46000000000004</v>
      </c>
      <c r="M331" s="56">
        <v>0</v>
      </c>
      <c r="N331" s="177"/>
      <c r="O331" s="52">
        <v>201.1576</v>
      </c>
      <c r="P331" s="53">
        <v>58.302400000000006</v>
      </c>
    </row>
    <row r="332" spans="2:16" ht="71.25">
      <c r="B332" s="5" t="s">
        <v>882</v>
      </c>
      <c r="C332" s="51" t="s">
        <v>26</v>
      </c>
      <c r="D332" s="51" t="s">
        <v>883</v>
      </c>
      <c r="E332" s="6" t="s">
        <v>884</v>
      </c>
      <c r="F332" s="51" t="s">
        <v>33</v>
      </c>
      <c r="G332" s="5">
        <v>1</v>
      </c>
      <c r="H332" s="52">
        <f>O332*(1-'Orç-Resumo'!$G$10)</f>
        <v>1368.1460000000002</v>
      </c>
      <c r="I332" s="53">
        <f>P332*(1-'Orç-Resumo'!$G$10)</f>
        <v>122.47099999999999</v>
      </c>
      <c r="J332" s="54">
        <f t="shared" si="12"/>
        <v>1368.1460000000002</v>
      </c>
      <c r="K332" s="55">
        <f t="shared" si="13"/>
        <v>122.47099999999999</v>
      </c>
      <c r="L332" s="56">
        <f t="shared" si="14"/>
        <v>1490.6170000000002</v>
      </c>
      <c r="M332" s="56">
        <v>0</v>
      </c>
      <c r="N332" s="177"/>
      <c r="O332" s="52">
        <v>1368.1460000000002</v>
      </c>
      <c r="P332" s="53">
        <v>122.47099999999999</v>
      </c>
    </row>
    <row r="333" spans="2:16" ht="99.75">
      <c r="B333" s="5" t="s">
        <v>885</v>
      </c>
      <c r="C333" s="51" t="s">
        <v>26</v>
      </c>
      <c r="D333" s="51" t="s">
        <v>886</v>
      </c>
      <c r="E333" s="6" t="s">
        <v>887</v>
      </c>
      <c r="F333" s="51" t="s">
        <v>33</v>
      </c>
      <c r="G333" s="5">
        <v>1</v>
      </c>
      <c r="H333" s="52">
        <f>O333*(1-'Orç-Resumo'!$G$10)</f>
        <v>533.4695999999999</v>
      </c>
      <c r="I333" s="53">
        <f>P333*(1-'Orç-Resumo'!$G$10)</f>
        <v>391.238</v>
      </c>
      <c r="J333" s="54">
        <f t="shared" si="12"/>
        <v>533.4695999999999</v>
      </c>
      <c r="K333" s="55">
        <f t="shared" si="13"/>
        <v>391.238</v>
      </c>
      <c r="L333" s="56">
        <f t="shared" si="14"/>
        <v>924.70759999999996</v>
      </c>
      <c r="M333" s="56">
        <v>0</v>
      </c>
      <c r="N333" s="177"/>
      <c r="O333" s="52">
        <v>533.4695999999999</v>
      </c>
      <c r="P333" s="53">
        <v>391.238</v>
      </c>
    </row>
    <row r="334" spans="2:16" ht="71.25">
      <c r="B334" s="5" t="s">
        <v>888</v>
      </c>
      <c r="C334" s="51" t="s">
        <v>26</v>
      </c>
      <c r="D334" s="51" t="s">
        <v>889</v>
      </c>
      <c r="E334" s="6" t="s">
        <v>890</v>
      </c>
      <c r="F334" s="51" t="s">
        <v>33</v>
      </c>
      <c r="G334" s="5">
        <v>2</v>
      </c>
      <c r="H334" s="52">
        <f>O334*(1-'Orç-Resumo'!$G$10)</f>
        <v>414.46609999999993</v>
      </c>
      <c r="I334" s="53">
        <f>P334*(1-'Orç-Resumo'!$G$10)</f>
        <v>102.9834</v>
      </c>
      <c r="J334" s="54">
        <f t="shared" si="12"/>
        <v>828.93219999999985</v>
      </c>
      <c r="K334" s="55">
        <f t="shared" si="13"/>
        <v>205.96680000000001</v>
      </c>
      <c r="L334" s="56">
        <f t="shared" si="14"/>
        <v>1034.8989999999999</v>
      </c>
      <c r="M334" s="56">
        <v>0</v>
      </c>
      <c r="N334" s="177"/>
      <c r="O334" s="52">
        <v>414.46609999999993</v>
      </c>
      <c r="P334" s="53">
        <v>102.9834</v>
      </c>
    </row>
    <row r="335" spans="2:16" ht="114">
      <c r="B335" s="5" t="s">
        <v>891</v>
      </c>
      <c r="C335" s="51" t="s">
        <v>26</v>
      </c>
      <c r="D335" s="51" t="s">
        <v>892</v>
      </c>
      <c r="E335" s="6" t="s">
        <v>893</v>
      </c>
      <c r="F335" s="51" t="s">
        <v>33</v>
      </c>
      <c r="G335" s="5">
        <v>2</v>
      </c>
      <c r="H335" s="52">
        <f>O335*(1-'Orç-Resumo'!$G$10)</f>
        <v>381.68916899999994</v>
      </c>
      <c r="I335" s="53">
        <f>P335*(1-'Orç-Resumo'!$G$10)</f>
        <v>81.630009999999999</v>
      </c>
      <c r="J335" s="54">
        <f t="shared" si="12"/>
        <v>763.37833799999987</v>
      </c>
      <c r="K335" s="55">
        <f t="shared" si="13"/>
        <v>163.26002</v>
      </c>
      <c r="L335" s="56">
        <f t="shared" si="14"/>
        <v>926.63835799999993</v>
      </c>
      <c r="M335" s="56">
        <v>0</v>
      </c>
      <c r="N335" s="177"/>
      <c r="O335" s="52">
        <v>381.68916899999994</v>
      </c>
      <c r="P335" s="53">
        <v>81.630009999999999</v>
      </c>
    </row>
    <row r="336" spans="2:16" ht="71.25">
      <c r="B336" s="5" t="s">
        <v>894</v>
      </c>
      <c r="C336" s="51" t="s">
        <v>26</v>
      </c>
      <c r="D336" s="51" t="s">
        <v>895</v>
      </c>
      <c r="E336" s="6" t="s">
        <v>896</v>
      </c>
      <c r="F336" s="51" t="s">
        <v>33</v>
      </c>
      <c r="G336" s="5">
        <v>2</v>
      </c>
      <c r="H336" s="52">
        <f>O336*(1-'Orç-Resumo'!$G$10)</f>
        <v>69.115430000000003</v>
      </c>
      <c r="I336" s="53">
        <f>P336*(1-'Orç-Resumo'!$G$10)</f>
        <v>9.6460709999999992</v>
      </c>
      <c r="J336" s="54">
        <f t="shared" si="12"/>
        <v>138.23086000000001</v>
      </c>
      <c r="K336" s="55">
        <f t="shared" si="13"/>
        <v>19.292141999999998</v>
      </c>
      <c r="L336" s="56">
        <f t="shared" si="14"/>
        <v>157.52300200000002</v>
      </c>
      <c r="M336" s="56">
        <v>0</v>
      </c>
      <c r="N336" s="177"/>
      <c r="O336" s="52">
        <v>69.115430000000003</v>
      </c>
      <c r="P336" s="53">
        <v>9.6460709999999992</v>
      </c>
    </row>
    <row r="337" spans="2:16" ht="142.5">
      <c r="B337" s="5" t="s">
        <v>897</v>
      </c>
      <c r="C337" s="51" t="s">
        <v>26</v>
      </c>
      <c r="D337" s="51" t="s">
        <v>898</v>
      </c>
      <c r="E337" s="6" t="s">
        <v>899</v>
      </c>
      <c r="F337" s="51" t="s">
        <v>33</v>
      </c>
      <c r="G337" s="5">
        <v>2</v>
      </c>
      <c r="H337" s="52">
        <f>O337*(1-'Orç-Resumo'!$G$10)</f>
        <v>510.46474999999998</v>
      </c>
      <c r="I337" s="53">
        <f>P337*(1-'Orç-Resumo'!$G$10)</f>
        <v>161.25979999999998</v>
      </c>
      <c r="J337" s="54">
        <f t="shared" ref="J337:J400" si="15">G337*H337</f>
        <v>1020.9295</v>
      </c>
      <c r="K337" s="55">
        <f t="shared" ref="K337:K400" si="16">G337*I337</f>
        <v>322.51959999999997</v>
      </c>
      <c r="L337" s="56">
        <f t="shared" ref="L337:L400" si="17">SUM(J337+K337)</f>
        <v>1343.4490999999998</v>
      </c>
      <c r="M337" s="56">
        <v>0</v>
      </c>
      <c r="N337" s="177"/>
      <c r="O337" s="52">
        <v>510.46474999999998</v>
      </c>
      <c r="P337" s="53">
        <v>161.25979999999998</v>
      </c>
    </row>
    <row r="338" spans="2:16" ht="114">
      <c r="B338" s="5" t="s">
        <v>900</v>
      </c>
      <c r="C338" s="51" t="s">
        <v>901</v>
      </c>
      <c r="D338" s="51" t="s">
        <v>902</v>
      </c>
      <c r="E338" s="6" t="s">
        <v>903</v>
      </c>
      <c r="F338" s="51" t="s">
        <v>33</v>
      </c>
      <c r="G338" s="5">
        <v>3</v>
      </c>
      <c r="H338" s="52">
        <f>O338*(1-'Orç-Resumo'!$G$10)</f>
        <v>67.522600000000011</v>
      </c>
      <c r="I338" s="53">
        <f>P338*(1-'Orç-Resumo'!$G$10)</f>
        <v>19.637999999999998</v>
      </c>
      <c r="J338" s="54">
        <f t="shared" si="15"/>
        <v>202.56780000000003</v>
      </c>
      <c r="K338" s="55">
        <f t="shared" si="16"/>
        <v>58.913999999999994</v>
      </c>
      <c r="L338" s="56">
        <f t="shared" si="17"/>
        <v>261.48180000000002</v>
      </c>
      <c r="M338" s="56">
        <v>0</v>
      </c>
      <c r="N338" s="177"/>
      <c r="O338" s="52">
        <v>67.522600000000011</v>
      </c>
      <c r="P338" s="53">
        <v>19.637999999999998</v>
      </c>
    </row>
    <row r="339" spans="2:16" ht="42.75">
      <c r="B339" s="5" t="s">
        <v>904</v>
      </c>
      <c r="C339" s="51" t="s">
        <v>26</v>
      </c>
      <c r="D339" s="51" t="s">
        <v>905</v>
      </c>
      <c r="E339" s="6" t="s">
        <v>906</v>
      </c>
      <c r="F339" s="51" t="s">
        <v>33</v>
      </c>
      <c r="G339" s="5">
        <v>2</v>
      </c>
      <c r="H339" s="52">
        <f>O339*(1-'Orç-Resumo'!$G$10)</f>
        <v>82.56</v>
      </c>
      <c r="I339" s="53">
        <f>P339*(1-'Orç-Resumo'!$G$10)</f>
        <v>0</v>
      </c>
      <c r="J339" s="54">
        <f t="shared" si="15"/>
        <v>165.12</v>
      </c>
      <c r="K339" s="55">
        <f t="shared" si="16"/>
        <v>0</v>
      </c>
      <c r="L339" s="56">
        <f t="shared" si="17"/>
        <v>165.12</v>
      </c>
      <c r="M339" s="56">
        <v>0</v>
      </c>
      <c r="N339" s="177"/>
      <c r="O339" s="52">
        <v>82.56</v>
      </c>
      <c r="P339" s="53">
        <v>0</v>
      </c>
    </row>
    <row r="340" spans="2:16" ht="71.25">
      <c r="B340" s="5" t="s">
        <v>907</v>
      </c>
      <c r="C340" s="51" t="s">
        <v>26</v>
      </c>
      <c r="D340" s="51" t="s">
        <v>908</v>
      </c>
      <c r="E340" s="6" t="s">
        <v>909</v>
      </c>
      <c r="F340" s="51" t="s">
        <v>33</v>
      </c>
      <c r="G340" s="5">
        <v>3</v>
      </c>
      <c r="H340" s="52">
        <f>O340*(1-'Orç-Resumo'!$G$10)</f>
        <v>360.08199999999994</v>
      </c>
      <c r="I340" s="53">
        <f>P340*(1-'Orç-Resumo'!$G$10)</f>
        <v>7.1040000000000001</v>
      </c>
      <c r="J340" s="54">
        <f t="shared" si="15"/>
        <v>1080.2459999999999</v>
      </c>
      <c r="K340" s="55">
        <f t="shared" si="16"/>
        <v>21.312000000000001</v>
      </c>
      <c r="L340" s="56">
        <f t="shared" si="17"/>
        <v>1101.5579999999998</v>
      </c>
      <c r="M340" s="56">
        <v>0</v>
      </c>
      <c r="N340" s="177"/>
      <c r="O340" s="52">
        <v>360.08199999999994</v>
      </c>
      <c r="P340" s="53">
        <v>7.1040000000000001</v>
      </c>
    </row>
    <row r="341" spans="2:16" ht="57">
      <c r="B341" s="5" t="s">
        <v>910</v>
      </c>
      <c r="C341" s="51" t="s">
        <v>26</v>
      </c>
      <c r="D341" s="51" t="s">
        <v>911</v>
      </c>
      <c r="E341" s="6" t="s">
        <v>912</v>
      </c>
      <c r="F341" s="51" t="s">
        <v>33</v>
      </c>
      <c r="G341" s="5">
        <v>3</v>
      </c>
      <c r="H341" s="52">
        <f>O341*(1-'Orç-Resumo'!$G$10)</f>
        <v>83.424000000000007</v>
      </c>
      <c r="I341" s="53">
        <f>P341*(1-'Orç-Resumo'!$G$10)</f>
        <v>2.9320000000000004</v>
      </c>
      <c r="J341" s="54">
        <f t="shared" si="15"/>
        <v>250.27200000000002</v>
      </c>
      <c r="K341" s="55">
        <f t="shared" si="16"/>
        <v>8.7960000000000012</v>
      </c>
      <c r="L341" s="56">
        <f t="shared" si="17"/>
        <v>259.06800000000004</v>
      </c>
      <c r="M341" s="56">
        <v>0</v>
      </c>
      <c r="N341" s="177"/>
      <c r="O341" s="52">
        <v>83.424000000000007</v>
      </c>
      <c r="P341" s="53">
        <v>2.9320000000000004</v>
      </c>
    </row>
    <row r="342" spans="2:16" ht="71.25">
      <c r="B342" s="5" t="s">
        <v>913</v>
      </c>
      <c r="C342" s="51" t="s">
        <v>26</v>
      </c>
      <c r="D342" s="51" t="s">
        <v>914</v>
      </c>
      <c r="E342" s="6" t="s">
        <v>915</v>
      </c>
      <c r="F342" s="51" t="s">
        <v>33</v>
      </c>
      <c r="G342" s="5">
        <v>2</v>
      </c>
      <c r="H342" s="52">
        <f>O342*(1-'Orç-Resumo'!$G$10)</f>
        <v>83.424000000000007</v>
      </c>
      <c r="I342" s="53">
        <f>P342*(1-'Orç-Resumo'!$G$10)</f>
        <v>2.9320000000000004</v>
      </c>
      <c r="J342" s="54">
        <f t="shared" si="15"/>
        <v>166.84800000000001</v>
      </c>
      <c r="K342" s="55">
        <f t="shared" si="16"/>
        <v>5.8640000000000008</v>
      </c>
      <c r="L342" s="56">
        <f t="shared" si="17"/>
        <v>172.71200000000002</v>
      </c>
      <c r="M342" s="56">
        <v>0</v>
      </c>
      <c r="N342" s="177"/>
      <c r="O342" s="52">
        <v>83.424000000000007</v>
      </c>
      <c r="P342" s="53">
        <v>2.9320000000000004</v>
      </c>
    </row>
    <row r="343" spans="2:16" ht="57">
      <c r="B343" s="5" t="s">
        <v>916</v>
      </c>
      <c r="C343" s="51" t="s">
        <v>26</v>
      </c>
      <c r="D343" s="51" t="s">
        <v>917</v>
      </c>
      <c r="E343" s="6" t="s">
        <v>918</v>
      </c>
      <c r="F343" s="51" t="s">
        <v>33</v>
      </c>
      <c r="G343" s="5">
        <v>1</v>
      </c>
      <c r="H343" s="52">
        <f>O343*(1-'Orç-Resumo'!$G$10)</f>
        <v>313.75919999999996</v>
      </c>
      <c r="I343" s="53">
        <f>P343*(1-'Orç-Resumo'!$G$10)</f>
        <v>2.9320000000000004</v>
      </c>
      <c r="J343" s="54">
        <f t="shared" si="15"/>
        <v>313.75919999999996</v>
      </c>
      <c r="K343" s="55">
        <f t="shared" si="16"/>
        <v>2.9320000000000004</v>
      </c>
      <c r="L343" s="56">
        <f t="shared" si="17"/>
        <v>316.69119999999998</v>
      </c>
      <c r="M343" s="56">
        <v>0</v>
      </c>
      <c r="N343" s="177"/>
      <c r="O343" s="52">
        <v>313.75919999999996</v>
      </c>
      <c r="P343" s="53">
        <v>2.9320000000000004</v>
      </c>
    </row>
    <row r="344" spans="2:16" ht="71.25">
      <c r="B344" s="5" t="s">
        <v>919</v>
      </c>
      <c r="C344" s="51" t="s">
        <v>26</v>
      </c>
      <c r="D344" s="51" t="s">
        <v>920</v>
      </c>
      <c r="E344" s="6" t="s">
        <v>921</v>
      </c>
      <c r="F344" s="51" t="s">
        <v>33</v>
      </c>
      <c r="G344" s="5">
        <v>15</v>
      </c>
      <c r="H344" s="52">
        <f>O344*(1-'Orç-Resumo'!$G$10)</f>
        <v>19.269600000000001</v>
      </c>
      <c r="I344" s="53">
        <f>P344*(1-'Orç-Resumo'!$G$10)</f>
        <v>2.9320000000000004</v>
      </c>
      <c r="J344" s="54">
        <f t="shared" si="15"/>
        <v>289.04399999999998</v>
      </c>
      <c r="K344" s="55">
        <f t="shared" si="16"/>
        <v>43.980000000000004</v>
      </c>
      <c r="L344" s="56">
        <f t="shared" si="17"/>
        <v>333.024</v>
      </c>
      <c r="M344" s="56">
        <v>0</v>
      </c>
      <c r="N344" s="177"/>
      <c r="O344" s="52">
        <v>19.269600000000001</v>
      </c>
      <c r="P344" s="53">
        <v>2.9320000000000004</v>
      </c>
    </row>
    <row r="345" spans="2:16" ht="28.5">
      <c r="B345" s="5" t="s">
        <v>922</v>
      </c>
      <c r="C345" s="51" t="s">
        <v>26</v>
      </c>
      <c r="D345" s="51" t="s">
        <v>923</v>
      </c>
      <c r="E345" s="6" t="s">
        <v>924</v>
      </c>
      <c r="F345" s="51" t="s">
        <v>69</v>
      </c>
      <c r="G345" s="5">
        <v>20</v>
      </c>
      <c r="H345" s="52">
        <f>O345*(1-'Orç-Resumo'!$G$10)</f>
        <v>154.32</v>
      </c>
      <c r="I345" s="53">
        <f>P345*(1-'Orç-Resumo'!$G$10)</f>
        <v>14.66</v>
      </c>
      <c r="J345" s="54">
        <f t="shared" si="15"/>
        <v>3086.3999999999996</v>
      </c>
      <c r="K345" s="55">
        <f t="shared" si="16"/>
        <v>293.2</v>
      </c>
      <c r="L345" s="56">
        <f t="shared" si="17"/>
        <v>3379.5999999999995</v>
      </c>
      <c r="M345" s="56">
        <v>0</v>
      </c>
      <c r="N345" s="177"/>
      <c r="O345" s="52">
        <v>154.32</v>
      </c>
      <c r="P345" s="53">
        <v>14.66</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2">
        <v>226.95689999999999</v>
      </c>
      <c r="P346" s="53">
        <v>0</v>
      </c>
    </row>
    <row r="347" spans="2:16" ht="42.75">
      <c r="B347" s="5" t="s">
        <v>928</v>
      </c>
      <c r="C347" s="51" t="s">
        <v>26</v>
      </c>
      <c r="D347" s="51" t="s">
        <v>929</v>
      </c>
      <c r="E347" s="6" t="s">
        <v>930</v>
      </c>
      <c r="F347" s="51" t="s">
        <v>33</v>
      </c>
      <c r="G347" s="5">
        <v>1</v>
      </c>
      <c r="H347" s="52">
        <f>O347*(1-'Orç-Resumo'!$G$10)</f>
        <v>14.374000000000001</v>
      </c>
      <c r="I347" s="53">
        <f>P347*(1-'Orç-Resumo'!$G$10)</f>
        <v>2.9320000000000004</v>
      </c>
      <c r="J347" s="54">
        <f t="shared" si="15"/>
        <v>14.374000000000001</v>
      </c>
      <c r="K347" s="55">
        <f t="shared" si="16"/>
        <v>2.9320000000000004</v>
      </c>
      <c r="L347" s="56">
        <f t="shared" si="17"/>
        <v>17.306000000000001</v>
      </c>
      <c r="M347" s="56">
        <v>0</v>
      </c>
      <c r="N347" s="177"/>
      <c r="O347" s="52">
        <v>14.374000000000001</v>
      </c>
      <c r="P347" s="53">
        <v>2.9320000000000004</v>
      </c>
    </row>
    <row r="348" spans="2:16" ht="42.75">
      <c r="B348" s="5" t="s">
        <v>931</v>
      </c>
      <c r="C348" s="51" t="s">
        <v>26</v>
      </c>
      <c r="D348" s="51" t="s">
        <v>932</v>
      </c>
      <c r="E348" s="6" t="s">
        <v>933</v>
      </c>
      <c r="F348" s="51" t="s">
        <v>110</v>
      </c>
      <c r="G348" s="5">
        <v>50</v>
      </c>
      <c r="H348" s="52">
        <f>O348*(1-'Orç-Resumo'!$G$10)</f>
        <v>8.6140000000000008</v>
      </c>
      <c r="I348" s="53">
        <f>P348*(1-'Orç-Resumo'!$G$10)</f>
        <v>2.9320000000000004</v>
      </c>
      <c r="J348" s="54">
        <f t="shared" si="15"/>
        <v>430.70000000000005</v>
      </c>
      <c r="K348" s="55">
        <f t="shared" si="16"/>
        <v>146.60000000000002</v>
      </c>
      <c r="L348" s="56">
        <f t="shared" si="17"/>
        <v>577.30000000000007</v>
      </c>
      <c r="M348" s="56">
        <v>0</v>
      </c>
      <c r="N348" s="177"/>
      <c r="O348" s="52">
        <v>8.6140000000000008</v>
      </c>
      <c r="P348" s="53">
        <v>2.9320000000000004</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2">
        <v>6.1784999999999997</v>
      </c>
      <c r="P349" s="53">
        <v>0</v>
      </c>
    </row>
    <row r="350" spans="2:16" ht="57">
      <c r="B350" s="5" t="s">
        <v>937</v>
      </c>
      <c r="C350" s="51" t="s">
        <v>26</v>
      </c>
      <c r="D350" s="51" t="s">
        <v>938</v>
      </c>
      <c r="E350" s="6" t="s">
        <v>939</v>
      </c>
      <c r="F350" s="51" t="s">
        <v>33</v>
      </c>
      <c r="G350" s="5">
        <v>2</v>
      </c>
      <c r="H350" s="52">
        <f>O350*(1-'Orç-Resumo'!$G$10)</f>
        <v>83.424000000000007</v>
      </c>
      <c r="I350" s="53">
        <f>P350*(1-'Orç-Resumo'!$G$10)</f>
        <v>2.9320000000000004</v>
      </c>
      <c r="J350" s="54">
        <f t="shared" si="15"/>
        <v>166.84800000000001</v>
      </c>
      <c r="K350" s="55">
        <f t="shared" si="16"/>
        <v>5.8640000000000008</v>
      </c>
      <c r="L350" s="56">
        <f t="shared" si="17"/>
        <v>172.71200000000002</v>
      </c>
      <c r="M350" s="56">
        <v>0</v>
      </c>
      <c r="N350" s="177"/>
      <c r="O350" s="52">
        <v>83.424000000000007</v>
      </c>
      <c r="P350" s="53">
        <v>2.9320000000000004</v>
      </c>
    </row>
    <row r="351" spans="2:16" ht="42.75">
      <c r="B351" s="5" t="s">
        <v>940</v>
      </c>
      <c r="C351" s="51" t="s">
        <v>26</v>
      </c>
      <c r="D351" s="51" t="s">
        <v>941</v>
      </c>
      <c r="E351" s="6" t="s">
        <v>942</v>
      </c>
      <c r="F351" s="51" t="s">
        <v>33</v>
      </c>
      <c r="G351" s="5">
        <v>2</v>
      </c>
      <c r="H351" s="52">
        <f>O351*(1-'Orç-Resumo'!$G$10)</f>
        <v>23.870999999999999</v>
      </c>
      <c r="I351" s="53">
        <f>P351*(1-'Orç-Resumo'!$G$10)</f>
        <v>2.9320000000000004</v>
      </c>
      <c r="J351" s="54">
        <f t="shared" si="15"/>
        <v>47.741999999999997</v>
      </c>
      <c r="K351" s="55">
        <f t="shared" si="16"/>
        <v>5.8640000000000008</v>
      </c>
      <c r="L351" s="56">
        <f t="shared" si="17"/>
        <v>53.605999999999995</v>
      </c>
      <c r="M351" s="56">
        <v>0</v>
      </c>
      <c r="N351" s="177"/>
      <c r="O351" s="52">
        <v>23.870999999999999</v>
      </c>
      <c r="P351" s="53">
        <v>2.9320000000000004</v>
      </c>
    </row>
    <row r="352" spans="2:16" ht="57">
      <c r="B352" s="5" t="s">
        <v>943</v>
      </c>
      <c r="C352" s="51" t="s">
        <v>26</v>
      </c>
      <c r="D352" s="51" t="s">
        <v>944</v>
      </c>
      <c r="E352" s="6" t="s">
        <v>945</v>
      </c>
      <c r="F352" s="51" t="s">
        <v>33</v>
      </c>
      <c r="G352" s="5">
        <v>2</v>
      </c>
      <c r="H352" s="52">
        <f>O352*(1-'Orç-Resumo'!$G$10)</f>
        <v>83.424000000000007</v>
      </c>
      <c r="I352" s="53">
        <f>P352*(1-'Orç-Resumo'!$G$10)</f>
        <v>2.9320000000000004</v>
      </c>
      <c r="J352" s="54">
        <f t="shared" si="15"/>
        <v>166.84800000000001</v>
      </c>
      <c r="K352" s="55">
        <f t="shared" si="16"/>
        <v>5.8640000000000008</v>
      </c>
      <c r="L352" s="56">
        <f t="shared" si="17"/>
        <v>172.71200000000002</v>
      </c>
      <c r="M352" s="56">
        <v>0</v>
      </c>
      <c r="N352" s="177"/>
      <c r="O352" s="52">
        <v>83.424000000000007</v>
      </c>
      <c r="P352" s="53">
        <v>2.9320000000000004</v>
      </c>
    </row>
    <row r="353" spans="2:16" ht="57">
      <c r="B353" s="5" t="s">
        <v>946</v>
      </c>
      <c r="C353" s="51" t="s">
        <v>26</v>
      </c>
      <c r="D353" s="51" t="s">
        <v>947</v>
      </c>
      <c r="E353" s="6" t="s">
        <v>948</v>
      </c>
      <c r="F353" s="51" t="s">
        <v>33</v>
      </c>
      <c r="G353" s="5">
        <v>2</v>
      </c>
      <c r="H353" s="52">
        <f>O353*(1-'Orç-Resumo'!$G$10)</f>
        <v>83.424000000000007</v>
      </c>
      <c r="I353" s="53">
        <f>P353*(1-'Orç-Resumo'!$G$10)</f>
        <v>2.9320000000000004</v>
      </c>
      <c r="J353" s="54">
        <f t="shared" si="15"/>
        <v>166.84800000000001</v>
      </c>
      <c r="K353" s="55">
        <f t="shared" si="16"/>
        <v>5.8640000000000008</v>
      </c>
      <c r="L353" s="56">
        <f t="shared" si="17"/>
        <v>172.71200000000002</v>
      </c>
      <c r="M353" s="56">
        <v>0</v>
      </c>
      <c r="N353" s="177"/>
      <c r="O353" s="52">
        <v>83.424000000000007</v>
      </c>
      <c r="P353" s="53">
        <v>2.9320000000000004</v>
      </c>
    </row>
    <row r="354" spans="2:16" ht="57">
      <c r="B354" s="5" t="s">
        <v>949</v>
      </c>
      <c r="C354" s="51" t="s">
        <v>26</v>
      </c>
      <c r="D354" s="51" t="s">
        <v>950</v>
      </c>
      <c r="E354" s="6" t="s">
        <v>951</v>
      </c>
      <c r="F354" s="51" t="s">
        <v>33</v>
      </c>
      <c r="G354" s="5">
        <v>2</v>
      </c>
      <c r="H354" s="52">
        <f>O354*(1-'Orç-Resumo'!$G$10)</f>
        <v>14.374000000000001</v>
      </c>
      <c r="I354" s="53">
        <f>P354*(1-'Orç-Resumo'!$G$10)</f>
        <v>2.9320000000000004</v>
      </c>
      <c r="J354" s="54">
        <f t="shared" si="15"/>
        <v>28.748000000000001</v>
      </c>
      <c r="K354" s="55">
        <f t="shared" si="16"/>
        <v>5.8640000000000008</v>
      </c>
      <c r="L354" s="56">
        <f t="shared" si="17"/>
        <v>34.612000000000002</v>
      </c>
      <c r="M354" s="56">
        <v>0</v>
      </c>
      <c r="N354" s="177"/>
      <c r="O354" s="52">
        <v>14.374000000000001</v>
      </c>
      <c r="P354" s="53">
        <v>2.9320000000000004</v>
      </c>
    </row>
    <row r="355" spans="2:16" ht="85.5">
      <c r="B355" s="5" t="s">
        <v>952</v>
      </c>
      <c r="C355" s="51" t="s">
        <v>26</v>
      </c>
      <c r="D355" s="51" t="s">
        <v>953</v>
      </c>
      <c r="E355" s="6" t="s">
        <v>954</v>
      </c>
      <c r="F355" s="51" t="s">
        <v>33</v>
      </c>
      <c r="G355" s="5">
        <v>1</v>
      </c>
      <c r="H355" s="52">
        <f>O355*(1-'Orç-Resumo'!$G$10)</f>
        <v>586.79059000000007</v>
      </c>
      <c r="I355" s="53">
        <f>P355*(1-'Orç-Resumo'!$G$10)</f>
        <v>13.747910000000001</v>
      </c>
      <c r="J355" s="54">
        <f t="shared" si="15"/>
        <v>586.79059000000007</v>
      </c>
      <c r="K355" s="55">
        <f t="shared" si="16"/>
        <v>13.747910000000001</v>
      </c>
      <c r="L355" s="56">
        <f t="shared" si="17"/>
        <v>600.53850000000011</v>
      </c>
      <c r="M355" s="56">
        <v>0</v>
      </c>
      <c r="N355" s="177"/>
      <c r="O355" s="52">
        <v>586.79059000000007</v>
      </c>
      <c r="P355" s="53">
        <v>13.747910000000001</v>
      </c>
    </row>
    <row r="356" spans="2:16" ht="28.5">
      <c r="B356" s="5" t="s">
        <v>955</v>
      </c>
      <c r="C356" s="51" t="s">
        <v>26</v>
      </c>
      <c r="D356" s="51" t="s">
        <v>956</v>
      </c>
      <c r="E356" s="6" t="s">
        <v>957</v>
      </c>
      <c r="F356" s="51" t="s">
        <v>33</v>
      </c>
      <c r="G356" s="5">
        <v>1</v>
      </c>
      <c r="H356" s="52">
        <f>O356*(1-'Orç-Resumo'!$G$10)</f>
        <v>181.79050000000001</v>
      </c>
      <c r="I356" s="53">
        <f>P356*(1-'Orç-Resumo'!$G$10)</f>
        <v>133.3074</v>
      </c>
      <c r="J356" s="54">
        <f t="shared" si="15"/>
        <v>181.79050000000001</v>
      </c>
      <c r="K356" s="55">
        <f t="shared" si="16"/>
        <v>133.3074</v>
      </c>
      <c r="L356" s="56">
        <f t="shared" si="17"/>
        <v>315.09789999999998</v>
      </c>
      <c r="M356" s="56">
        <v>0</v>
      </c>
      <c r="N356" s="177"/>
      <c r="O356" s="52">
        <v>181.79050000000001</v>
      </c>
      <c r="P356" s="53">
        <v>133.3074</v>
      </c>
    </row>
    <row r="357" spans="2:16" ht="15">
      <c r="B357" s="5" t="s">
        <v>958</v>
      </c>
      <c r="C357" s="51" t="s">
        <v>21</v>
      </c>
      <c r="D357" s="51" t="s">
        <v>21</v>
      </c>
      <c r="E357" s="6" t="s">
        <v>959</v>
      </c>
      <c r="F357" s="51" t="s">
        <v>23</v>
      </c>
      <c r="G357" s="5"/>
      <c r="H357" s="52"/>
      <c r="I357" s="53"/>
      <c r="J357" s="54"/>
      <c r="K357" s="55"/>
      <c r="L357" s="56">
        <f t="shared" si="17"/>
        <v>0</v>
      </c>
      <c r="M357" s="56">
        <f>SUM(L358:L381)</f>
        <v>27722.317252000001</v>
      </c>
      <c r="N357" s="177"/>
      <c r="O357" s="52" t="s">
        <v>24</v>
      </c>
      <c r="P357" s="53" t="s">
        <v>24</v>
      </c>
    </row>
    <row r="358" spans="2:16" ht="28.5">
      <c r="B358" s="5" t="s">
        <v>960</v>
      </c>
      <c r="C358" s="51" t="s">
        <v>26</v>
      </c>
      <c r="D358" s="51" t="s">
        <v>231</v>
      </c>
      <c r="E358" s="6" t="s">
        <v>232</v>
      </c>
      <c r="F358" s="51" t="s">
        <v>33</v>
      </c>
      <c r="G358" s="5">
        <v>2</v>
      </c>
      <c r="H358" s="52">
        <f>O358*(1-'Orç-Resumo'!$G$10)</f>
        <v>0.8640000000000001</v>
      </c>
      <c r="I358" s="53">
        <f>P358*(1-'Orç-Resumo'!$G$10)</f>
        <v>2.9320000000000004</v>
      </c>
      <c r="J358" s="54">
        <f t="shared" si="15"/>
        <v>1.7280000000000002</v>
      </c>
      <c r="K358" s="55">
        <f t="shared" si="16"/>
        <v>5.8640000000000008</v>
      </c>
      <c r="L358" s="56">
        <f t="shared" si="17"/>
        <v>7.5920000000000005</v>
      </c>
      <c r="M358" s="56">
        <v>0</v>
      </c>
      <c r="N358" s="177"/>
      <c r="O358" s="52">
        <v>0.8640000000000001</v>
      </c>
      <c r="P358" s="53">
        <v>2.9320000000000004</v>
      </c>
    </row>
    <row r="359" spans="2:16" ht="42.75">
      <c r="B359" s="5" t="s">
        <v>961</v>
      </c>
      <c r="C359" s="51" t="s">
        <v>48</v>
      </c>
      <c r="D359" s="51">
        <v>101094</v>
      </c>
      <c r="E359" s="6" t="s">
        <v>962</v>
      </c>
      <c r="F359" s="51" t="s">
        <v>110</v>
      </c>
      <c r="G359" s="5">
        <v>20</v>
      </c>
      <c r="H359" s="52">
        <f>O359*(1-'Orç-Resumo'!$G$10)</f>
        <v>153.54</v>
      </c>
      <c r="I359" s="53">
        <f>P359*(1-'Orç-Resumo'!$G$10)</f>
        <v>12.3</v>
      </c>
      <c r="J359" s="54">
        <f t="shared" si="15"/>
        <v>3070.7999999999997</v>
      </c>
      <c r="K359" s="55">
        <f t="shared" si="16"/>
        <v>246</v>
      </c>
      <c r="L359" s="56">
        <f t="shared" si="17"/>
        <v>3316.7999999999997</v>
      </c>
      <c r="M359" s="56">
        <v>0</v>
      </c>
      <c r="N359" s="177"/>
      <c r="O359" s="52">
        <v>153.54</v>
      </c>
      <c r="P359" s="53" t="s">
        <v>3390</v>
      </c>
    </row>
    <row r="360" spans="2:16" ht="42.75">
      <c r="B360" s="5" t="s">
        <v>964</v>
      </c>
      <c r="C360" s="51" t="s">
        <v>48</v>
      </c>
      <c r="D360" s="51">
        <v>104658</v>
      </c>
      <c r="E360" s="6" t="s">
        <v>965</v>
      </c>
      <c r="F360" s="51" t="s">
        <v>69</v>
      </c>
      <c r="G360" s="5">
        <v>20</v>
      </c>
      <c r="H360" s="52">
        <f>O360*(1-'Orç-Resumo'!$G$10)</f>
        <v>125.58000000000001</v>
      </c>
      <c r="I360" s="53">
        <f>P360*(1-'Orç-Resumo'!$G$10)</f>
        <v>32.07</v>
      </c>
      <c r="J360" s="54">
        <f t="shared" si="15"/>
        <v>2511.6000000000004</v>
      </c>
      <c r="K360" s="55">
        <f t="shared" si="16"/>
        <v>641.4</v>
      </c>
      <c r="L360" s="56">
        <f t="shared" si="17"/>
        <v>3153.0000000000005</v>
      </c>
      <c r="M360" s="56">
        <v>0</v>
      </c>
      <c r="N360" s="177"/>
      <c r="O360" s="52">
        <v>125.58000000000001</v>
      </c>
      <c r="P360" s="53" t="s">
        <v>3391</v>
      </c>
    </row>
    <row r="361" spans="2:16" ht="42.75">
      <c r="B361" s="5" t="s">
        <v>966</v>
      </c>
      <c r="C361" s="51" t="s">
        <v>102</v>
      </c>
      <c r="D361" s="51" t="s">
        <v>967</v>
      </c>
      <c r="E361" s="6" t="s">
        <v>968</v>
      </c>
      <c r="F361" s="51" t="s">
        <v>117</v>
      </c>
      <c r="G361" s="5">
        <v>20</v>
      </c>
      <c r="H361" s="52">
        <f>O361*(1-'Orç-Resumo'!$G$10)</f>
        <v>122.89</v>
      </c>
      <c r="I361" s="53">
        <f>P361*(1-'Orç-Resumo'!$G$10)</f>
        <v>20.92</v>
      </c>
      <c r="J361" s="54">
        <f t="shared" si="15"/>
        <v>2457.8000000000002</v>
      </c>
      <c r="K361" s="55">
        <f t="shared" si="16"/>
        <v>418.40000000000003</v>
      </c>
      <c r="L361" s="56">
        <f t="shared" si="17"/>
        <v>2876.2000000000003</v>
      </c>
      <c r="M361" s="56">
        <v>0</v>
      </c>
      <c r="N361" s="177"/>
      <c r="O361" s="52">
        <v>122.89</v>
      </c>
      <c r="P361" s="53">
        <v>20.92</v>
      </c>
    </row>
    <row r="362" spans="2:16" ht="85.5">
      <c r="B362" s="5" t="s">
        <v>969</v>
      </c>
      <c r="C362" s="51" t="s">
        <v>26</v>
      </c>
      <c r="D362" s="51" t="s">
        <v>970</v>
      </c>
      <c r="E362" s="6" t="s">
        <v>971</v>
      </c>
      <c r="F362" s="51" t="s">
        <v>33</v>
      </c>
      <c r="G362" s="5">
        <v>1</v>
      </c>
      <c r="H362" s="52">
        <f>O362*(1-'Orç-Resumo'!$G$10)</f>
        <v>200.38400000000001</v>
      </c>
      <c r="I362" s="53">
        <f>P362*(1-'Orç-Resumo'!$G$10)</f>
        <v>2.9320000000000004</v>
      </c>
      <c r="J362" s="54">
        <f t="shared" si="15"/>
        <v>200.38400000000001</v>
      </c>
      <c r="K362" s="55">
        <f t="shared" si="16"/>
        <v>2.9320000000000004</v>
      </c>
      <c r="L362" s="56">
        <f t="shared" si="17"/>
        <v>203.316</v>
      </c>
      <c r="M362" s="56">
        <v>0</v>
      </c>
      <c r="N362" s="177"/>
      <c r="O362" s="52">
        <v>200.38400000000001</v>
      </c>
      <c r="P362" s="53">
        <v>2.9320000000000004</v>
      </c>
    </row>
    <row r="363" spans="2:16" ht="57">
      <c r="B363" s="5" t="s">
        <v>972</v>
      </c>
      <c r="C363" s="51" t="s">
        <v>26</v>
      </c>
      <c r="D363" s="51" t="s">
        <v>973</v>
      </c>
      <c r="E363" s="6" t="s">
        <v>974</v>
      </c>
      <c r="F363" s="51" t="s">
        <v>33</v>
      </c>
      <c r="G363" s="5">
        <v>5</v>
      </c>
      <c r="H363" s="52">
        <f>O363*(1-'Orç-Resumo'!$G$10)</f>
        <v>14.020199999999999</v>
      </c>
      <c r="I363" s="53">
        <f>P363*(1-'Orç-Resumo'!$G$10)</f>
        <v>0.7330000000000001</v>
      </c>
      <c r="J363" s="54">
        <f t="shared" si="15"/>
        <v>70.100999999999999</v>
      </c>
      <c r="K363" s="55">
        <f t="shared" si="16"/>
        <v>3.6650000000000005</v>
      </c>
      <c r="L363" s="56">
        <f t="shared" si="17"/>
        <v>73.766000000000005</v>
      </c>
      <c r="M363" s="56">
        <v>0</v>
      </c>
      <c r="N363" s="177"/>
      <c r="O363" s="52">
        <v>14.020199999999999</v>
      </c>
      <c r="P363" s="53">
        <v>0.7330000000000001</v>
      </c>
    </row>
    <row r="364" spans="2:16" ht="71.25">
      <c r="B364" s="5" t="s">
        <v>975</v>
      </c>
      <c r="C364" s="51" t="s">
        <v>26</v>
      </c>
      <c r="D364" s="51" t="s">
        <v>976</v>
      </c>
      <c r="E364" s="6" t="s">
        <v>977</v>
      </c>
      <c r="F364" s="51" t="s">
        <v>33</v>
      </c>
      <c r="G364" s="5">
        <v>2</v>
      </c>
      <c r="H364" s="52">
        <f>O364*(1-'Orç-Resumo'!$G$10)</f>
        <v>224.864</v>
      </c>
      <c r="I364" s="53">
        <f>P364*(1-'Orç-Resumo'!$G$10)</f>
        <v>2.9320000000000004</v>
      </c>
      <c r="J364" s="54">
        <f t="shared" si="15"/>
        <v>449.72800000000001</v>
      </c>
      <c r="K364" s="55">
        <f t="shared" si="16"/>
        <v>5.8640000000000008</v>
      </c>
      <c r="L364" s="56">
        <f t="shared" si="17"/>
        <v>455.59199999999998</v>
      </c>
      <c r="M364" s="56">
        <v>0</v>
      </c>
      <c r="N364" s="177"/>
      <c r="O364" s="52">
        <v>224.864</v>
      </c>
      <c r="P364" s="53">
        <v>2.9320000000000004</v>
      </c>
    </row>
    <row r="365" spans="2:16" ht="57">
      <c r="B365" s="5" t="s">
        <v>978</v>
      </c>
      <c r="C365" s="51" t="s">
        <v>26</v>
      </c>
      <c r="D365" s="51" t="s">
        <v>979</v>
      </c>
      <c r="E365" s="6" t="s">
        <v>980</v>
      </c>
      <c r="F365" s="51" t="s">
        <v>33</v>
      </c>
      <c r="G365" s="5">
        <v>2</v>
      </c>
      <c r="H365" s="52">
        <f>O365*(1-'Orç-Resumo'!$G$10)</f>
        <v>24.82</v>
      </c>
      <c r="I365" s="53">
        <f>P365*(1-'Orç-Resumo'!$G$10)</f>
        <v>0</v>
      </c>
      <c r="J365" s="54">
        <f t="shared" si="15"/>
        <v>49.64</v>
      </c>
      <c r="K365" s="55">
        <f t="shared" si="16"/>
        <v>0</v>
      </c>
      <c r="L365" s="56">
        <f t="shared" si="17"/>
        <v>49.64</v>
      </c>
      <c r="M365" s="56">
        <v>0</v>
      </c>
      <c r="N365" s="177"/>
      <c r="O365" s="52">
        <v>24.82</v>
      </c>
      <c r="P365" s="53">
        <v>0</v>
      </c>
    </row>
    <row r="366" spans="2:16" ht="42.75">
      <c r="B366" s="5" t="s">
        <v>981</v>
      </c>
      <c r="C366" s="51" t="s">
        <v>26</v>
      </c>
      <c r="D366" s="51" t="s">
        <v>982</v>
      </c>
      <c r="E366" s="6" t="s">
        <v>983</v>
      </c>
      <c r="F366" s="51" t="s">
        <v>33</v>
      </c>
      <c r="G366" s="5">
        <v>2</v>
      </c>
      <c r="H366" s="52">
        <f>O366*(1-'Orç-Resumo'!$G$10)</f>
        <v>42.107999999999997</v>
      </c>
      <c r="I366" s="53">
        <f>P366*(1-'Orç-Resumo'!$G$10)</f>
        <v>4.1719999999999997</v>
      </c>
      <c r="J366" s="54">
        <f t="shared" si="15"/>
        <v>84.215999999999994</v>
      </c>
      <c r="K366" s="55">
        <f t="shared" si="16"/>
        <v>8.3439999999999994</v>
      </c>
      <c r="L366" s="56">
        <f t="shared" si="17"/>
        <v>92.559999999999988</v>
      </c>
      <c r="M366" s="56">
        <v>0</v>
      </c>
      <c r="N366" s="177"/>
      <c r="O366" s="52">
        <v>42.107999999999997</v>
      </c>
      <c r="P366" s="53">
        <v>4.1719999999999997</v>
      </c>
    </row>
    <row r="367" spans="2:16" ht="57">
      <c r="B367" s="5" t="s">
        <v>984</v>
      </c>
      <c r="C367" s="51" t="s">
        <v>48</v>
      </c>
      <c r="D367" s="51">
        <v>100868</v>
      </c>
      <c r="E367" s="6" t="s">
        <v>985</v>
      </c>
      <c r="F367" s="51" t="s">
        <v>184</v>
      </c>
      <c r="G367" s="5">
        <v>2</v>
      </c>
      <c r="H367" s="52">
        <f>O367*(1-'Orç-Resumo'!$G$10)</f>
        <v>372.84000000000003</v>
      </c>
      <c r="I367" s="53">
        <f>P367*(1-'Orç-Resumo'!$G$10)</f>
        <v>24.08</v>
      </c>
      <c r="J367" s="54">
        <f t="shared" si="15"/>
        <v>745.68000000000006</v>
      </c>
      <c r="K367" s="55">
        <f t="shared" si="16"/>
        <v>48.16</v>
      </c>
      <c r="L367" s="56">
        <f t="shared" si="17"/>
        <v>793.84</v>
      </c>
      <c r="M367" s="56">
        <v>0</v>
      </c>
      <c r="N367" s="177"/>
      <c r="O367" s="52">
        <v>372.84000000000003</v>
      </c>
      <c r="P367" s="53" t="s">
        <v>3392</v>
      </c>
    </row>
    <row r="368" spans="2:16" ht="57">
      <c r="B368" s="5" t="s">
        <v>986</v>
      </c>
      <c r="C368" s="51" t="s">
        <v>48</v>
      </c>
      <c r="D368" s="51">
        <v>100866</v>
      </c>
      <c r="E368" s="6" t="s">
        <v>987</v>
      </c>
      <c r="F368" s="51" t="s">
        <v>184</v>
      </c>
      <c r="G368" s="5">
        <v>2</v>
      </c>
      <c r="H368" s="52">
        <f>O368*(1-'Orç-Resumo'!$G$10)</f>
        <v>331.42</v>
      </c>
      <c r="I368" s="53">
        <f>P368*(1-'Orç-Resumo'!$G$10)</f>
        <v>24.08</v>
      </c>
      <c r="J368" s="54">
        <f t="shared" si="15"/>
        <v>662.84</v>
      </c>
      <c r="K368" s="55">
        <f t="shared" si="16"/>
        <v>48.16</v>
      </c>
      <c r="L368" s="56">
        <f t="shared" si="17"/>
        <v>711</v>
      </c>
      <c r="M368" s="56">
        <v>0</v>
      </c>
      <c r="N368" s="177"/>
      <c r="O368" s="52">
        <v>331.42</v>
      </c>
      <c r="P368" s="53" t="s">
        <v>3392</v>
      </c>
    </row>
    <row r="369" spans="2:16" ht="114">
      <c r="B369" s="5" t="s">
        <v>988</v>
      </c>
      <c r="C369" s="51" t="s">
        <v>26</v>
      </c>
      <c r="D369" s="51" t="s">
        <v>989</v>
      </c>
      <c r="E369" s="6" t="s">
        <v>990</v>
      </c>
      <c r="F369" s="51" t="s">
        <v>33</v>
      </c>
      <c r="G369" s="5">
        <v>1</v>
      </c>
      <c r="H369" s="52">
        <f>O369*(1-'Orç-Resumo'!$G$10)</f>
        <v>545.14620000000002</v>
      </c>
      <c r="I369" s="53">
        <f>P369*(1-'Orç-Resumo'!$G$10)</f>
        <v>6.879900000000001</v>
      </c>
      <c r="J369" s="54">
        <f t="shared" si="15"/>
        <v>545.14620000000002</v>
      </c>
      <c r="K369" s="55">
        <f t="shared" si="16"/>
        <v>6.879900000000001</v>
      </c>
      <c r="L369" s="56">
        <f t="shared" si="17"/>
        <v>552.02610000000004</v>
      </c>
      <c r="M369" s="56">
        <v>0</v>
      </c>
      <c r="N369" s="177"/>
      <c r="O369" s="52">
        <v>545.14620000000002</v>
      </c>
      <c r="P369" s="53">
        <v>6.879900000000001</v>
      </c>
    </row>
    <row r="370" spans="2:16" ht="42.75">
      <c r="B370" s="5" t="s">
        <v>991</v>
      </c>
      <c r="C370" s="51" t="s">
        <v>26</v>
      </c>
      <c r="D370" s="51" t="s">
        <v>992</v>
      </c>
      <c r="E370" s="6" t="s">
        <v>993</v>
      </c>
      <c r="F370" s="51" t="s">
        <v>33</v>
      </c>
      <c r="G370" s="5">
        <v>1</v>
      </c>
      <c r="H370" s="52">
        <f>O370*(1-'Orç-Resumo'!$G$10)</f>
        <v>590</v>
      </c>
      <c r="I370" s="53">
        <f>P370*(1-'Orç-Resumo'!$G$10)</f>
        <v>0</v>
      </c>
      <c r="J370" s="54">
        <f t="shared" si="15"/>
        <v>590</v>
      </c>
      <c r="K370" s="55">
        <f t="shared" si="16"/>
        <v>0</v>
      </c>
      <c r="L370" s="56">
        <f t="shared" si="17"/>
        <v>590</v>
      </c>
      <c r="M370" s="56">
        <v>0</v>
      </c>
      <c r="N370" s="177"/>
      <c r="O370" s="52">
        <v>590</v>
      </c>
      <c r="P370" s="53">
        <v>0</v>
      </c>
    </row>
    <row r="371" spans="2:16" ht="71.25">
      <c r="B371" s="5" t="s">
        <v>994</v>
      </c>
      <c r="C371" s="51" t="s">
        <v>26</v>
      </c>
      <c r="D371" s="51" t="s">
        <v>995</v>
      </c>
      <c r="E371" s="6" t="s">
        <v>996</v>
      </c>
      <c r="F371" s="51" t="s">
        <v>33</v>
      </c>
      <c r="G371" s="5">
        <v>1</v>
      </c>
      <c r="H371" s="52">
        <f>O371*(1-'Orç-Resumo'!$G$10)</f>
        <v>162.46639999999999</v>
      </c>
      <c r="I371" s="53">
        <f>P371*(1-'Orç-Resumo'!$G$10)</f>
        <v>10.818</v>
      </c>
      <c r="J371" s="54">
        <f t="shared" si="15"/>
        <v>162.46639999999999</v>
      </c>
      <c r="K371" s="55">
        <f t="shared" si="16"/>
        <v>10.818</v>
      </c>
      <c r="L371" s="56">
        <f t="shared" si="17"/>
        <v>173.28440000000001</v>
      </c>
      <c r="M371" s="56">
        <v>0</v>
      </c>
      <c r="N371" s="177"/>
      <c r="O371" s="52">
        <v>162.46639999999999</v>
      </c>
      <c r="P371" s="53">
        <v>10.818</v>
      </c>
    </row>
    <row r="372" spans="2:16" ht="42.75">
      <c r="B372" s="5" t="s">
        <v>997</v>
      </c>
      <c r="C372" s="51" t="s">
        <v>26</v>
      </c>
      <c r="D372" s="51" t="s">
        <v>998</v>
      </c>
      <c r="E372" s="6" t="s">
        <v>999</v>
      </c>
      <c r="F372" s="51" t="s">
        <v>33</v>
      </c>
      <c r="G372" s="5">
        <v>1</v>
      </c>
      <c r="H372" s="52">
        <f>O372*(1-'Orç-Resumo'!$G$10)</f>
        <v>2198.1999999999998</v>
      </c>
      <c r="I372" s="53">
        <f>P372*(1-'Orç-Resumo'!$G$10)</f>
        <v>0</v>
      </c>
      <c r="J372" s="54">
        <f t="shared" si="15"/>
        <v>2198.1999999999998</v>
      </c>
      <c r="K372" s="55">
        <f t="shared" si="16"/>
        <v>0</v>
      </c>
      <c r="L372" s="56">
        <f t="shared" si="17"/>
        <v>2198.1999999999998</v>
      </c>
      <c r="M372" s="56">
        <v>0</v>
      </c>
      <c r="N372" s="177"/>
      <c r="O372" s="52">
        <v>2198.1999999999998</v>
      </c>
      <c r="P372" s="53">
        <v>0</v>
      </c>
    </row>
    <row r="373" spans="2:16">
      <c r="B373" s="5" t="s">
        <v>1000</v>
      </c>
      <c r="C373" s="51" t="s">
        <v>26</v>
      </c>
      <c r="D373" s="51" t="s">
        <v>1001</v>
      </c>
      <c r="E373" s="6" t="s">
        <v>1002</v>
      </c>
      <c r="F373" s="51" t="s">
        <v>33</v>
      </c>
      <c r="G373" s="5">
        <v>1</v>
      </c>
      <c r="H373" s="52">
        <f>O373*(1-'Orç-Resumo'!$G$10)</f>
        <v>5911.4039999999995</v>
      </c>
      <c r="I373" s="53">
        <f>P373*(1-'Orç-Resumo'!$G$10)</f>
        <v>2.9320000000000004</v>
      </c>
      <c r="J373" s="54">
        <f t="shared" si="15"/>
        <v>5911.4039999999995</v>
      </c>
      <c r="K373" s="55">
        <f t="shared" si="16"/>
        <v>2.9320000000000004</v>
      </c>
      <c r="L373" s="56">
        <f t="shared" si="17"/>
        <v>5914.3359999999993</v>
      </c>
      <c r="M373" s="56">
        <v>0</v>
      </c>
      <c r="N373" s="177"/>
      <c r="O373" s="52">
        <v>5911.4039999999995</v>
      </c>
      <c r="P373" s="53">
        <v>2.9320000000000004</v>
      </c>
    </row>
    <row r="374" spans="2:16" ht="42.75">
      <c r="B374" s="5" t="s">
        <v>1003</v>
      </c>
      <c r="C374" s="51" t="s">
        <v>26</v>
      </c>
      <c r="D374" s="51" t="s">
        <v>1004</v>
      </c>
      <c r="E374" s="6" t="s">
        <v>1005</v>
      </c>
      <c r="F374" s="51" t="s">
        <v>33</v>
      </c>
      <c r="G374" s="5">
        <v>4</v>
      </c>
      <c r="H374" s="52">
        <f>O374*(1-'Orç-Resumo'!$G$10)</f>
        <v>119</v>
      </c>
      <c r="I374" s="53">
        <f>P374*(1-'Orç-Resumo'!$G$10)</f>
        <v>0</v>
      </c>
      <c r="J374" s="54">
        <f t="shared" si="15"/>
        <v>476</v>
      </c>
      <c r="K374" s="55">
        <f t="shared" si="16"/>
        <v>0</v>
      </c>
      <c r="L374" s="56">
        <f t="shared" si="17"/>
        <v>476</v>
      </c>
      <c r="M374" s="56">
        <v>0</v>
      </c>
      <c r="N374" s="177"/>
      <c r="O374" s="52">
        <v>119</v>
      </c>
      <c r="P374" s="53">
        <v>0</v>
      </c>
    </row>
    <row r="375" spans="2:16" ht="99.75">
      <c r="B375" s="5" t="s">
        <v>1006</v>
      </c>
      <c r="C375" s="51" t="s">
        <v>26</v>
      </c>
      <c r="D375" s="51" t="s">
        <v>1007</v>
      </c>
      <c r="E375" s="6" t="s">
        <v>1008</v>
      </c>
      <c r="F375" s="51" t="s">
        <v>33</v>
      </c>
      <c r="G375" s="5">
        <v>1</v>
      </c>
      <c r="H375" s="52">
        <f>O375*(1-'Orç-Resumo'!$G$10)</f>
        <v>360.49</v>
      </c>
      <c r="I375" s="53">
        <f>P375*(1-'Orç-Resumo'!$G$10)</f>
        <v>7.33</v>
      </c>
      <c r="J375" s="54">
        <f t="shared" si="15"/>
        <v>360.49</v>
      </c>
      <c r="K375" s="55">
        <f t="shared" si="16"/>
        <v>7.33</v>
      </c>
      <c r="L375" s="56">
        <f t="shared" si="17"/>
        <v>367.82</v>
      </c>
      <c r="M375" s="56">
        <v>0</v>
      </c>
      <c r="N375" s="177"/>
      <c r="O375" s="52">
        <v>360.49</v>
      </c>
      <c r="P375" s="53">
        <v>7.33</v>
      </c>
    </row>
    <row r="376" spans="2:16" ht="99.75">
      <c r="B376" s="5" t="s">
        <v>1009</v>
      </c>
      <c r="C376" s="51" t="s">
        <v>26</v>
      </c>
      <c r="D376" s="51" t="s">
        <v>1010</v>
      </c>
      <c r="E376" s="6" t="s">
        <v>1011</v>
      </c>
      <c r="F376" s="51" t="s">
        <v>33</v>
      </c>
      <c r="G376" s="5">
        <v>1</v>
      </c>
      <c r="H376" s="52">
        <f>O376*(1-'Orç-Resumo'!$G$10)</f>
        <v>82.56</v>
      </c>
      <c r="I376" s="53">
        <f>P376*(1-'Orç-Resumo'!$G$10)</f>
        <v>0</v>
      </c>
      <c r="J376" s="54">
        <f t="shared" si="15"/>
        <v>82.56</v>
      </c>
      <c r="K376" s="55">
        <f t="shared" si="16"/>
        <v>0</v>
      </c>
      <c r="L376" s="56">
        <f t="shared" si="17"/>
        <v>82.56</v>
      </c>
      <c r="M376" s="56">
        <v>0</v>
      </c>
      <c r="N376" s="177"/>
      <c r="O376" s="52">
        <v>82.56</v>
      </c>
      <c r="P376" s="53">
        <v>0</v>
      </c>
    </row>
    <row r="377" spans="2:16" ht="85.5">
      <c r="B377" s="5" t="s">
        <v>1012</v>
      </c>
      <c r="C377" s="51" t="s">
        <v>26</v>
      </c>
      <c r="D377" s="51" t="s">
        <v>1013</v>
      </c>
      <c r="E377" s="6" t="s">
        <v>1014</v>
      </c>
      <c r="F377" s="51" t="s">
        <v>33</v>
      </c>
      <c r="G377" s="5">
        <v>1</v>
      </c>
      <c r="H377" s="52">
        <f>O377*(1-'Orç-Resumo'!$G$10)</f>
        <v>74.864000000000004</v>
      </c>
      <c r="I377" s="53">
        <f>P377*(1-'Orç-Resumo'!$G$10)</f>
        <v>2.9320000000000004</v>
      </c>
      <c r="J377" s="54">
        <f t="shared" si="15"/>
        <v>74.864000000000004</v>
      </c>
      <c r="K377" s="55">
        <f t="shared" si="16"/>
        <v>2.9320000000000004</v>
      </c>
      <c r="L377" s="56">
        <f t="shared" si="17"/>
        <v>77.796000000000006</v>
      </c>
      <c r="M377" s="56">
        <v>0</v>
      </c>
      <c r="N377" s="177"/>
      <c r="O377" s="52">
        <v>74.864000000000004</v>
      </c>
      <c r="P377" s="53">
        <v>2.9320000000000004</v>
      </c>
    </row>
    <row r="378" spans="2:16" ht="99.75">
      <c r="B378" s="5" t="s">
        <v>1015</v>
      </c>
      <c r="C378" s="51" t="s">
        <v>48</v>
      </c>
      <c r="D378" s="51">
        <v>95472</v>
      </c>
      <c r="E378" s="6" t="s">
        <v>1016</v>
      </c>
      <c r="F378" s="51" t="s">
        <v>184</v>
      </c>
      <c r="G378" s="5">
        <v>2</v>
      </c>
      <c r="H378" s="52">
        <f>O378*(1-'Orç-Resumo'!$G$10)</f>
        <v>696.16</v>
      </c>
      <c r="I378" s="53">
        <f>P378*(1-'Orç-Resumo'!$G$10)</f>
        <v>32.119999999999997</v>
      </c>
      <c r="J378" s="54">
        <f t="shared" si="15"/>
        <v>1392.32</v>
      </c>
      <c r="K378" s="55">
        <f t="shared" si="16"/>
        <v>64.239999999999995</v>
      </c>
      <c r="L378" s="56">
        <f t="shared" si="17"/>
        <v>1456.56</v>
      </c>
      <c r="M378" s="56">
        <v>0</v>
      </c>
      <c r="N378" s="177"/>
      <c r="O378" s="52">
        <v>696.16</v>
      </c>
      <c r="P378" s="53" t="s">
        <v>2722</v>
      </c>
    </row>
    <row r="379" spans="2:16" ht="42.75">
      <c r="B379" s="5" t="s">
        <v>1017</v>
      </c>
      <c r="C379" s="51" t="s">
        <v>26</v>
      </c>
      <c r="D379" s="51" t="s">
        <v>1018</v>
      </c>
      <c r="E379" s="6" t="s">
        <v>1019</v>
      </c>
      <c r="F379" s="51" t="s">
        <v>33</v>
      </c>
      <c r="G379" s="5">
        <v>2</v>
      </c>
      <c r="H379" s="52">
        <f>O379*(1-'Orç-Resumo'!$G$10)</f>
        <v>193.58508800000001</v>
      </c>
      <c r="I379" s="53">
        <f>P379*(1-'Orç-Resumo'!$G$10)</f>
        <v>3.9028879999999999</v>
      </c>
      <c r="J379" s="54">
        <f t="shared" si="15"/>
        <v>387.17017600000003</v>
      </c>
      <c r="K379" s="55">
        <f t="shared" si="16"/>
        <v>7.8057759999999998</v>
      </c>
      <c r="L379" s="56">
        <f t="shared" si="17"/>
        <v>394.97595200000001</v>
      </c>
      <c r="M379" s="56">
        <v>0</v>
      </c>
      <c r="N379" s="177"/>
      <c r="O379" s="52">
        <v>193.58508800000001</v>
      </c>
      <c r="P379" s="53">
        <v>3.9028879999999999</v>
      </c>
    </row>
    <row r="380" spans="2:16" ht="99.75">
      <c r="B380" s="5" t="s">
        <v>1020</v>
      </c>
      <c r="C380" s="51" t="s">
        <v>26</v>
      </c>
      <c r="D380" s="51" t="s">
        <v>1021</v>
      </c>
      <c r="E380" s="6" t="s">
        <v>1022</v>
      </c>
      <c r="F380" s="51" t="s">
        <v>33</v>
      </c>
      <c r="G380" s="5">
        <v>1</v>
      </c>
      <c r="H380" s="52">
        <f>O380*(1-'Orç-Resumo'!$G$10)</f>
        <v>620.0548</v>
      </c>
      <c r="I380" s="53">
        <f>P380*(1-'Orç-Resumo'!$G$10)</f>
        <v>23.897999999999996</v>
      </c>
      <c r="J380" s="54">
        <f t="shared" si="15"/>
        <v>620.0548</v>
      </c>
      <c r="K380" s="55">
        <f t="shared" si="16"/>
        <v>23.897999999999996</v>
      </c>
      <c r="L380" s="56">
        <f t="shared" si="17"/>
        <v>643.95280000000002</v>
      </c>
      <c r="M380" s="56">
        <v>0</v>
      </c>
      <c r="N380" s="177"/>
      <c r="O380" s="52">
        <v>620.0548</v>
      </c>
      <c r="P380" s="53">
        <v>23.897999999999996</v>
      </c>
    </row>
    <row r="381" spans="2:16" ht="28.5">
      <c r="B381" s="5" t="s">
        <v>1023</v>
      </c>
      <c r="C381" s="51" t="s">
        <v>26</v>
      </c>
      <c r="D381" s="51" t="s">
        <v>1024</v>
      </c>
      <c r="E381" s="6" t="s">
        <v>1025</v>
      </c>
      <c r="F381" s="51" t="s">
        <v>110</v>
      </c>
      <c r="G381" s="5">
        <v>10</v>
      </c>
      <c r="H381" s="52">
        <f>O381*(1-'Orç-Resumo'!$G$10)</f>
        <v>270.63</v>
      </c>
      <c r="I381" s="53">
        <f>P381*(1-'Orç-Resumo'!$G$10)</f>
        <v>35.519999999999996</v>
      </c>
      <c r="J381" s="54">
        <f t="shared" si="15"/>
        <v>2706.3</v>
      </c>
      <c r="K381" s="55">
        <f t="shared" si="16"/>
        <v>355.19999999999993</v>
      </c>
      <c r="L381" s="56">
        <f t="shared" si="17"/>
        <v>3061.5</v>
      </c>
      <c r="M381" s="56">
        <v>0</v>
      </c>
      <c r="N381" s="177"/>
      <c r="O381" s="52">
        <v>270.63</v>
      </c>
      <c r="P381" s="53">
        <v>35.519999999999996</v>
      </c>
    </row>
    <row r="382" spans="2:16" ht="15">
      <c r="B382" s="5" t="s">
        <v>1026</v>
      </c>
      <c r="C382" s="51" t="s">
        <v>21</v>
      </c>
      <c r="D382" s="51" t="s">
        <v>21</v>
      </c>
      <c r="E382" s="6" t="s">
        <v>1027</v>
      </c>
      <c r="F382" s="51" t="s">
        <v>23</v>
      </c>
      <c r="G382" s="5"/>
      <c r="H382" s="52"/>
      <c r="I382" s="53"/>
      <c r="J382" s="54"/>
      <c r="K382" s="55"/>
      <c r="L382" s="56">
        <f t="shared" si="17"/>
        <v>0</v>
      </c>
      <c r="M382" s="56">
        <f>SUM(L383:L401)</f>
        <v>139473.6985</v>
      </c>
      <c r="N382" s="177"/>
      <c r="O382" s="52" t="s">
        <v>24</v>
      </c>
      <c r="P382" s="53" t="s">
        <v>24</v>
      </c>
    </row>
    <row r="383" spans="2:16" ht="28.5">
      <c r="B383" s="5" t="s">
        <v>1028</v>
      </c>
      <c r="C383" s="51" t="s">
        <v>102</v>
      </c>
      <c r="D383" s="51" t="s">
        <v>1029</v>
      </c>
      <c r="E383" s="6" t="s">
        <v>1030</v>
      </c>
      <c r="F383" s="51" t="s">
        <v>117</v>
      </c>
      <c r="G383" s="5">
        <v>540</v>
      </c>
      <c r="H383" s="52">
        <f>O383*(1-'Orç-Resumo'!$G$10)</f>
        <v>0</v>
      </c>
      <c r="I383" s="53">
        <f>P383*(1-'Orç-Resumo'!$G$10)</f>
        <v>15.22</v>
      </c>
      <c r="J383" s="54">
        <f t="shared" si="15"/>
        <v>0</v>
      </c>
      <c r="K383" s="55">
        <f t="shared" si="16"/>
        <v>8218.8000000000011</v>
      </c>
      <c r="L383" s="56">
        <f t="shared" si="17"/>
        <v>8218.8000000000011</v>
      </c>
      <c r="M383" s="56">
        <v>0</v>
      </c>
      <c r="N383" s="177"/>
      <c r="O383" s="52">
        <v>0</v>
      </c>
      <c r="P383" s="53">
        <v>15.22</v>
      </c>
    </row>
    <row r="384" spans="2:16" ht="28.5">
      <c r="B384" s="5" t="s">
        <v>1031</v>
      </c>
      <c r="C384" s="51" t="s">
        <v>102</v>
      </c>
      <c r="D384" s="51" t="s">
        <v>1032</v>
      </c>
      <c r="E384" s="6" t="s">
        <v>1033</v>
      </c>
      <c r="F384" s="51" t="s">
        <v>117</v>
      </c>
      <c r="G384" s="5">
        <v>20</v>
      </c>
      <c r="H384" s="52">
        <f>O384*(1-'Orç-Resumo'!$G$10)</f>
        <v>27.06</v>
      </c>
      <c r="I384" s="53">
        <f>P384*(1-'Orç-Resumo'!$G$10)</f>
        <v>20.93</v>
      </c>
      <c r="J384" s="54">
        <f t="shared" si="15"/>
        <v>541.19999999999993</v>
      </c>
      <c r="K384" s="55">
        <f t="shared" si="16"/>
        <v>418.6</v>
      </c>
      <c r="L384" s="56">
        <f t="shared" si="17"/>
        <v>959.8</v>
      </c>
      <c r="M384" s="56">
        <v>0</v>
      </c>
      <c r="N384" s="177"/>
      <c r="O384" s="52">
        <v>27.06</v>
      </c>
      <c r="P384" s="53">
        <v>20.93</v>
      </c>
    </row>
    <row r="385" spans="2:16" ht="28.5">
      <c r="B385" s="5" t="s">
        <v>1034</v>
      </c>
      <c r="C385" s="51" t="s">
        <v>48</v>
      </c>
      <c r="D385" s="51">
        <v>100717</v>
      </c>
      <c r="E385" s="6" t="s">
        <v>1035</v>
      </c>
      <c r="F385" s="51" t="s">
        <v>69</v>
      </c>
      <c r="G385" s="5">
        <v>200</v>
      </c>
      <c r="H385" s="52">
        <f>O385*(1-'Orç-Resumo'!$G$10)</f>
        <v>2.4799999999999995</v>
      </c>
      <c r="I385" s="53">
        <f>P385*(1-'Orç-Resumo'!$G$10)</f>
        <v>6.21</v>
      </c>
      <c r="J385" s="54">
        <f t="shared" si="15"/>
        <v>495.99999999999989</v>
      </c>
      <c r="K385" s="55">
        <f t="shared" si="16"/>
        <v>1242</v>
      </c>
      <c r="L385" s="56">
        <f t="shared" si="17"/>
        <v>1738</v>
      </c>
      <c r="M385" s="56">
        <v>0</v>
      </c>
      <c r="N385" s="177"/>
      <c r="O385" s="52">
        <v>2.4799999999999995</v>
      </c>
      <c r="P385" s="53" t="s">
        <v>3393</v>
      </c>
    </row>
    <row r="386" spans="2:16" ht="42.75">
      <c r="B386" s="5" t="s">
        <v>1037</v>
      </c>
      <c r="C386" s="51" t="s">
        <v>48</v>
      </c>
      <c r="D386" s="51">
        <v>88412</v>
      </c>
      <c r="E386" s="6" t="s">
        <v>1038</v>
      </c>
      <c r="F386" s="51" t="s">
        <v>69</v>
      </c>
      <c r="G386" s="5">
        <v>1500</v>
      </c>
      <c r="H386" s="52">
        <f>O386*(1-'Orç-Resumo'!$G$10)</f>
        <v>1.88</v>
      </c>
      <c r="I386" s="53">
        <f>P386*(1-'Orç-Resumo'!$G$10)</f>
        <v>0.73</v>
      </c>
      <c r="J386" s="54">
        <f t="shared" si="15"/>
        <v>2820</v>
      </c>
      <c r="K386" s="55">
        <f t="shared" si="16"/>
        <v>1095</v>
      </c>
      <c r="L386" s="56">
        <f t="shared" si="17"/>
        <v>3915</v>
      </c>
      <c r="M386" s="56">
        <v>0</v>
      </c>
      <c r="N386" s="177"/>
      <c r="O386" s="52">
        <v>1.88</v>
      </c>
      <c r="P386" s="53" t="s">
        <v>3394</v>
      </c>
    </row>
    <row r="387" spans="2:16" ht="28.5">
      <c r="B387" s="5" t="s">
        <v>1040</v>
      </c>
      <c r="C387" s="51" t="s">
        <v>48</v>
      </c>
      <c r="D387" s="51">
        <v>88484</v>
      </c>
      <c r="E387" s="6" t="s">
        <v>1041</v>
      </c>
      <c r="F387" s="51" t="s">
        <v>69</v>
      </c>
      <c r="G387" s="5">
        <v>1500</v>
      </c>
      <c r="H387" s="52">
        <f>O387*(1-'Orç-Resumo'!$G$10)</f>
        <v>1.65</v>
      </c>
      <c r="I387" s="53">
        <f>P387*(1-'Orç-Resumo'!$G$10)</f>
        <v>2.39</v>
      </c>
      <c r="J387" s="54">
        <f t="shared" si="15"/>
        <v>2475</v>
      </c>
      <c r="K387" s="55">
        <f t="shared" si="16"/>
        <v>3585</v>
      </c>
      <c r="L387" s="56">
        <f t="shared" si="17"/>
        <v>6060</v>
      </c>
      <c r="M387" s="56">
        <v>0</v>
      </c>
      <c r="N387" s="177"/>
      <c r="O387" s="52">
        <v>1.65</v>
      </c>
      <c r="P387" s="53" t="s">
        <v>2429</v>
      </c>
    </row>
    <row r="388" spans="2:16" ht="42.75">
      <c r="B388" s="5" t="s">
        <v>1042</v>
      </c>
      <c r="C388" s="51" t="s">
        <v>48</v>
      </c>
      <c r="D388" s="51">
        <v>88485</v>
      </c>
      <c r="E388" s="6" t="s">
        <v>2110</v>
      </c>
      <c r="F388" s="51" t="s">
        <v>69</v>
      </c>
      <c r="G388" s="5">
        <v>1500</v>
      </c>
      <c r="H388" s="52">
        <f>O388*(1-'Orç-Resumo'!$G$10)</f>
        <v>1.4600000000000002</v>
      </c>
      <c r="I388" s="53">
        <f>P388*(1-'Orç-Resumo'!$G$10)</f>
        <v>1.72</v>
      </c>
      <c r="J388" s="54">
        <f t="shared" si="15"/>
        <v>2190.0000000000005</v>
      </c>
      <c r="K388" s="55">
        <f t="shared" si="16"/>
        <v>2580</v>
      </c>
      <c r="L388" s="56">
        <f t="shared" si="17"/>
        <v>4770</v>
      </c>
      <c r="M388" s="56">
        <v>0</v>
      </c>
      <c r="N388" s="177"/>
      <c r="O388" s="52">
        <v>1.4600000000000002</v>
      </c>
      <c r="P388" s="53" t="s">
        <v>2499</v>
      </c>
    </row>
    <row r="389" spans="2:16" ht="42.75">
      <c r="B389" s="5" t="s">
        <v>1043</v>
      </c>
      <c r="C389" s="51" t="s">
        <v>48</v>
      </c>
      <c r="D389" s="51">
        <v>88495</v>
      </c>
      <c r="E389" s="6" t="s">
        <v>1044</v>
      </c>
      <c r="F389" s="51" t="s">
        <v>69</v>
      </c>
      <c r="G389" s="5">
        <v>1500</v>
      </c>
      <c r="H389" s="52">
        <f>O389*(1-'Orç-Resumo'!$G$10)</f>
        <v>3.54</v>
      </c>
      <c r="I389" s="53">
        <f>P389*(1-'Orç-Resumo'!$G$10)</f>
        <v>6.31</v>
      </c>
      <c r="J389" s="54">
        <f t="shared" si="15"/>
        <v>5310</v>
      </c>
      <c r="K389" s="55">
        <f t="shared" si="16"/>
        <v>9465</v>
      </c>
      <c r="L389" s="56">
        <f t="shared" si="17"/>
        <v>14775</v>
      </c>
      <c r="M389" s="56">
        <v>0</v>
      </c>
      <c r="N389" s="177"/>
      <c r="O389" s="52">
        <v>3.54</v>
      </c>
      <c r="P389" s="53" t="s">
        <v>2187</v>
      </c>
    </row>
    <row r="390" spans="2:16" ht="42.75">
      <c r="B390" s="5" t="s">
        <v>1046</v>
      </c>
      <c r="C390" s="51" t="s">
        <v>48</v>
      </c>
      <c r="D390" s="51">
        <v>88497</v>
      </c>
      <c r="E390" s="6" t="s">
        <v>1047</v>
      </c>
      <c r="F390" s="51" t="s">
        <v>69</v>
      </c>
      <c r="G390" s="5">
        <v>1500</v>
      </c>
      <c r="H390" s="52">
        <f>O390*(1-'Orç-Resumo'!$G$10)</f>
        <v>5.85</v>
      </c>
      <c r="I390" s="53">
        <f>P390*(1-'Orç-Resumo'!$G$10)</f>
        <v>9.26</v>
      </c>
      <c r="J390" s="54">
        <f t="shared" si="15"/>
        <v>8775</v>
      </c>
      <c r="K390" s="55">
        <f t="shared" si="16"/>
        <v>13890</v>
      </c>
      <c r="L390" s="56">
        <f t="shared" si="17"/>
        <v>22665</v>
      </c>
      <c r="M390" s="56">
        <v>0</v>
      </c>
      <c r="N390" s="177"/>
      <c r="O390" s="52">
        <v>5.85</v>
      </c>
      <c r="P390" s="53" t="s">
        <v>2515</v>
      </c>
    </row>
    <row r="391" spans="2:16" ht="42.75">
      <c r="B391" s="5" t="s">
        <v>1048</v>
      </c>
      <c r="C391" s="51" t="s">
        <v>48</v>
      </c>
      <c r="D391" s="51">
        <v>88494</v>
      </c>
      <c r="E391" s="6" t="s">
        <v>1049</v>
      </c>
      <c r="F391" s="51" t="s">
        <v>69</v>
      </c>
      <c r="G391" s="5">
        <v>375</v>
      </c>
      <c r="H391" s="52">
        <f>O391*(1-'Orç-Resumo'!$G$10)</f>
        <v>5.4700000000000006</v>
      </c>
      <c r="I391" s="53">
        <f>P391*(1-'Orç-Resumo'!$G$10)</f>
        <v>12.97</v>
      </c>
      <c r="J391" s="54">
        <f t="shared" si="15"/>
        <v>2051.2500000000005</v>
      </c>
      <c r="K391" s="55">
        <f t="shared" si="16"/>
        <v>4863.75</v>
      </c>
      <c r="L391" s="56">
        <f t="shared" si="17"/>
        <v>6915</v>
      </c>
      <c r="M391" s="56">
        <v>0</v>
      </c>
      <c r="N391" s="177"/>
      <c r="O391" s="52">
        <v>5.4700000000000006</v>
      </c>
      <c r="P391" s="53" t="s">
        <v>814</v>
      </c>
    </row>
    <row r="392" spans="2:16" ht="42.75">
      <c r="B392" s="5" t="s">
        <v>1050</v>
      </c>
      <c r="C392" s="51" t="s">
        <v>48</v>
      </c>
      <c r="D392" s="51">
        <v>88496</v>
      </c>
      <c r="E392" s="6" t="s">
        <v>1051</v>
      </c>
      <c r="F392" s="51" t="s">
        <v>69</v>
      </c>
      <c r="G392" s="5">
        <v>375</v>
      </c>
      <c r="H392" s="52">
        <f>O392*(1-'Orç-Resumo'!$G$10)</f>
        <v>8.7099999999999973</v>
      </c>
      <c r="I392" s="53">
        <f>P392*(1-'Orç-Resumo'!$G$10)</f>
        <v>19.010000000000002</v>
      </c>
      <c r="J392" s="54">
        <f t="shared" si="15"/>
        <v>3266.2499999999991</v>
      </c>
      <c r="K392" s="55">
        <f t="shared" si="16"/>
        <v>7128.7500000000009</v>
      </c>
      <c r="L392" s="56">
        <f t="shared" si="17"/>
        <v>10395</v>
      </c>
      <c r="M392" s="56">
        <v>0</v>
      </c>
      <c r="N392" s="177"/>
      <c r="O392" s="52">
        <v>8.7099999999999973</v>
      </c>
      <c r="P392" s="53" t="s">
        <v>3395</v>
      </c>
    </row>
    <row r="393" spans="2:16" ht="28.5">
      <c r="B393" s="5" t="s">
        <v>1052</v>
      </c>
      <c r="C393" s="51" t="s">
        <v>48</v>
      </c>
      <c r="D393" s="51">
        <v>96132</v>
      </c>
      <c r="E393" s="6" t="s">
        <v>1053</v>
      </c>
      <c r="F393" s="51" t="s">
        <v>69</v>
      </c>
      <c r="G393" s="5">
        <v>1500</v>
      </c>
      <c r="H393" s="52">
        <f>O393*(1-'Orç-Resumo'!$G$10)</f>
        <v>7.6400000000000006</v>
      </c>
      <c r="I393" s="53">
        <f>P393*(1-'Orç-Resumo'!$G$10)</f>
        <v>6.91</v>
      </c>
      <c r="J393" s="54">
        <f t="shared" si="15"/>
        <v>11460</v>
      </c>
      <c r="K393" s="55">
        <f t="shared" si="16"/>
        <v>10365</v>
      </c>
      <c r="L393" s="56">
        <f t="shared" si="17"/>
        <v>21825</v>
      </c>
      <c r="M393" s="56">
        <v>0</v>
      </c>
      <c r="N393" s="177"/>
      <c r="O393" s="52">
        <v>7.6400000000000006</v>
      </c>
      <c r="P393" s="53" t="s">
        <v>2961</v>
      </c>
    </row>
    <row r="394" spans="2:16" ht="42.75">
      <c r="B394" s="5" t="s">
        <v>1055</v>
      </c>
      <c r="C394" s="51" t="s">
        <v>48</v>
      </c>
      <c r="D394" s="51">
        <v>88489</v>
      </c>
      <c r="E394" s="6" t="s">
        <v>1056</v>
      </c>
      <c r="F394" s="51" t="s">
        <v>69</v>
      </c>
      <c r="G394" s="5">
        <v>1500</v>
      </c>
      <c r="H394" s="52">
        <f>O394*(1-'Orç-Resumo'!$G$10)</f>
        <v>7.6999999999999993</v>
      </c>
      <c r="I394" s="53">
        <f>P394*(1-'Orç-Resumo'!$G$10)</f>
        <v>4.17</v>
      </c>
      <c r="J394" s="54">
        <f t="shared" si="15"/>
        <v>11549.999999999998</v>
      </c>
      <c r="K394" s="55">
        <f t="shared" si="16"/>
        <v>6255</v>
      </c>
      <c r="L394" s="56">
        <f t="shared" si="17"/>
        <v>17805</v>
      </c>
      <c r="M394" s="56">
        <v>0</v>
      </c>
      <c r="N394" s="177"/>
      <c r="O394" s="52">
        <v>7.6999999999999993</v>
      </c>
      <c r="P394" s="53" t="s">
        <v>2322</v>
      </c>
    </row>
    <row r="395" spans="2:16" ht="42.75">
      <c r="B395" s="5" t="s">
        <v>1058</v>
      </c>
      <c r="C395" s="51" t="s">
        <v>48</v>
      </c>
      <c r="D395" s="51">
        <v>102491</v>
      </c>
      <c r="E395" s="6" t="s">
        <v>1059</v>
      </c>
      <c r="F395" s="51" t="s">
        <v>69</v>
      </c>
      <c r="G395" s="5">
        <v>150</v>
      </c>
      <c r="H395" s="52">
        <f>O395*(1-'Orç-Resumo'!$G$10)</f>
        <v>11.310000000000002</v>
      </c>
      <c r="I395" s="53">
        <f>P395*(1-'Orç-Resumo'!$G$10)</f>
        <v>7.38</v>
      </c>
      <c r="J395" s="54">
        <f t="shared" si="15"/>
        <v>1696.5000000000005</v>
      </c>
      <c r="K395" s="55">
        <f t="shared" si="16"/>
        <v>1107</v>
      </c>
      <c r="L395" s="56">
        <f t="shared" si="17"/>
        <v>2803.5000000000005</v>
      </c>
      <c r="M395" s="56">
        <v>0</v>
      </c>
      <c r="N395" s="177"/>
      <c r="O395" s="52">
        <v>11.310000000000002</v>
      </c>
      <c r="P395" s="53" t="s">
        <v>3396</v>
      </c>
    </row>
    <row r="396" spans="2:16" ht="42.75">
      <c r="B396" s="5" t="s">
        <v>1061</v>
      </c>
      <c r="C396" s="51" t="s">
        <v>48</v>
      </c>
      <c r="D396" s="51">
        <v>102513</v>
      </c>
      <c r="E396" s="6" t="s">
        <v>1062</v>
      </c>
      <c r="F396" s="51" t="s">
        <v>69</v>
      </c>
      <c r="G396" s="5">
        <v>40</v>
      </c>
      <c r="H396" s="52">
        <f>O396*(1-'Orç-Resumo'!$G$10)</f>
        <v>17.669999999999998</v>
      </c>
      <c r="I396" s="53">
        <f>P396*(1-'Orç-Resumo'!$G$10)</f>
        <v>25.76</v>
      </c>
      <c r="J396" s="54">
        <f t="shared" si="15"/>
        <v>706.8</v>
      </c>
      <c r="K396" s="55">
        <f t="shared" si="16"/>
        <v>1030.4000000000001</v>
      </c>
      <c r="L396" s="56">
        <f t="shared" si="17"/>
        <v>1737.2</v>
      </c>
      <c r="M396" s="56">
        <v>0</v>
      </c>
      <c r="N396" s="177"/>
      <c r="O396" s="52">
        <v>17.669999999999998</v>
      </c>
      <c r="P396" s="53" t="s">
        <v>3397</v>
      </c>
    </row>
    <row r="397" spans="2:16" ht="42.75">
      <c r="B397" s="5" t="s">
        <v>1063</v>
      </c>
      <c r="C397" s="51" t="s">
        <v>48</v>
      </c>
      <c r="D397" s="51">
        <v>102501</v>
      </c>
      <c r="E397" s="6" t="s">
        <v>1064</v>
      </c>
      <c r="F397" s="51" t="s">
        <v>69</v>
      </c>
      <c r="G397" s="5">
        <v>15</v>
      </c>
      <c r="H397" s="52">
        <f>O397*(1-'Orç-Resumo'!$G$10)</f>
        <v>11.6</v>
      </c>
      <c r="I397" s="53">
        <f>P397*(1-'Orç-Resumo'!$G$10)</f>
        <v>11.6</v>
      </c>
      <c r="J397" s="54">
        <f t="shared" si="15"/>
        <v>174</v>
      </c>
      <c r="K397" s="55">
        <f t="shared" si="16"/>
        <v>174</v>
      </c>
      <c r="L397" s="56">
        <f t="shared" si="17"/>
        <v>348</v>
      </c>
      <c r="M397" s="56">
        <v>0</v>
      </c>
      <c r="N397" s="177"/>
      <c r="O397" s="52">
        <v>11.6</v>
      </c>
      <c r="P397" s="53" t="s">
        <v>3290</v>
      </c>
    </row>
    <row r="398" spans="2:16" ht="57">
      <c r="B398" s="5" t="s">
        <v>1066</v>
      </c>
      <c r="C398" s="51" t="s">
        <v>48</v>
      </c>
      <c r="D398" s="51">
        <v>100726</v>
      </c>
      <c r="E398" s="6" t="s">
        <v>1067</v>
      </c>
      <c r="F398" s="51" t="s">
        <v>69</v>
      </c>
      <c r="G398" s="5">
        <v>200</v>
      </c>
      <c r="H398" s="52">
        <f>O398*(1-'Orç-Resumo'!$G$10)</f>
        <v>9.8699999999999992</v>
      </c>
      <c r="I398" s="53">
        <f>P398*(1-'Orç-Resumo'!$G$10)</f>
        <v>14.06</v>
      </c>
      <c r="J398" s="54">
        <f t="shared" si="15"/>
        <v>1973.9999999999998</v>
      </c>
      <c r="K398" s="55">
        <f t="shared" si="16"/>
        <v>2812</v>
      </c>
      <c r="L398" s="56">
        <f t="shared" si="17"/>
        <v>4786</v>
      </c>
      <c r="M398" s="56">
        <v>0</v>
      </c>
      <c r="N398" s="177"/>
      <c r="O398" s="52">
        <v>9.8699999999999992</v>
      </c>
      <c r="P398" s="53" t="s">
        <v>2441</v>
      </c>
    </row>
    <row r="399" spans="2:16" ht="57">
      <c r="B399" s="5" t="s">
        <v>1068</v>
      </c>
      <c r="C399" s="51" t="s">
        <v>48</v>
      </c>
      <c r="D399" s="51">
        <v>100749</v>
      </c>
      <c r="E399" s="6" t="s">
        <v>1069</v>
      </c>
      <c r="F399" s="51" t="s">
        <v>69</v>
      </c>
      <c r="G399" s="5">
        <v>200</v>
      </c>
      <c r="H399" s="52">
        <f>O399*(1-'Orç-Resumo'!$G$10)</f>
        <v>10.229999999999999</v>
      </c>
      <c r="I399" s="53">
        <f>P399*(1-'Orç-Resumo'!$G$10)</f>
        <v>10.92</v>
      </c>
      <c r="J399" s="54">
        <f t="shared" si="15"/>
        <v>2045.9999999999998</v>
      </c>
      <c r="K399" s="55">
        <f t="shared" si="16"/>
        <v>2184</v>
      </c>
      <c r="L399" s="56">
        <f t="shared" si="17"/>
        <v>4230</v>
      </c>
      <c r="M399" s="56">
        <v>0</v>
      </c>
      <c r="N399" s="177"/>
      <c r="O399" s="52">
        <v>10.229999999999999</v>
      </c>
      <c r="P399" s="53" t="s">
        <v>2205</v>
      </c>
    </row>
    <row r="400" spans="2:16" ht="42.75">
      <c r="B400" s="5" t="s">
        <v>1070</v>
      </c>
      <c r="C400" s="51" t="s">
        <v>48</v>
      </c>
      <c r="D400" s="51">
        <v>88429</v>
      </c>
      <c r="E400" s="6" t="s">
        <v>1071</v>
      </c>
      <c r="F400" s="51" t="s">
        <v>69</v>
      </c>
      <c r="G400" s="5">
        <v>50</v>
      </c>
      <c r="H400" s="52">
        <f>O400*(1-'Orç-Resumo'!$G$10)</f>
        <v>21.85</v>
      </c>
      <c r="I400" s="53">
        <f>P400*(1-'Orç-Resumo'!$G$10)</f>
        <v>12.46</v>
      </c>
      <c r="J400" s="54">
        <f t="shared" si="15"/>
        <v>1092.5</v>
      </c>
      <c r="K400" s="55">
        <f t="shared" si="16"/>
        <v>623</v>
      </c>
      <c r="L400" s="56">
        <f t="shared" si="17"/>
        <v>1715.5</v>
      </c>
      <c r="M400" s="56">
        <v>0</v>
      </c>
      <c r="N400" s="177"/>
      <c r="O400" s="52">
        <v>21.85</v>
      </c>
      <c r="P400" s="53" t="s">
        <v>2366</v>
      </c>
    </row>
    <row r="401" spans="2:16" ht="57">
      <c r="B401" s="5" t="s">
        <v>1073</v>
      </c>
      <c r="C401" s="51" t="s">
        <v>26</v>
      </c>
      <c r="D401" s="51" t="s">
        <v>1074</v>
      </c>
      <c r="E401" s="6" t="s">
        <v>1075</v>
      </c>
      <c r="F401" s="51" t="s">
        <v>69</v>
      </c>
      <c r="G401" s="5">
        <v>50</v>
      </c>
      <c r="H401" s="52">
        <f>O401*(1-'Orç-Resumo'!$G$10)</f>
        <v>63.193680000000001</v>
      </c>
      <c r="I401" s="53">
        <f>P401*(1-'Orç-Resumo'!$G$10)</f>
        <v>13.04429</v>
      </c>
      <c r="J401" s="54">
        <f t="shared" ref="J401:J464" si="18">G401*H401</f>
        <v>3159.6840000000002</v>
      </c>
      <c r="K401" s="55">
        <f t="shared" ref="K401:K464" si="19">G401*I401</f>
        <v>652.21450000000004</v>
      </c>
      <c r="L401" s="56">
        <f t="shared" ref="L401:L464" si="20">SUM(J401+K401)</f>
        <v>3811.8985000000002</v>
      </c>
      <c r="M401" s="56">
        <v>0</v>
      </c>
      <c r="N401" s="177"/>
      <c r="O401" s="52">
        <v>63.193680000000001</v>
      </c>
      <c r="P401" s="53">
        <v>13.04429</v>
      </c>
    </row>
    <row r="402" spans="2:16" ht="15">
      <c r="B402" s="5" t="s">
        <v>1076</v>
      </c>
      <c r="C402" s="51" t="s">
        <v>21</v>
      </c>
      <c r="D402" s="51" t="s">
        <v>21</v>
      </c>
      <c r="E402" s="6" t="s">
        <v>1077</v>
      </c>
      <c r="F402" s="51" t="s">
        <v>23</v>
      </c>
      <c r="G402" s="5"/>
      <c r="H402" s="52"/>
      <c r="I402" s="53"/>
      <c r="J402" s="54"/>
      <c r="K402" s="55"/>
      <c r="L402" s="56">
        <f t="shared" si="20"/>
        <v>0</v>
      </c>
      <c r="M402" s="56">
        <f>SUM(L403:L595)</f>
        <v>275687.51133666659</v>
      </c>
      <c r="N402" s="177"/>
      <c r="O402" s="52" t="s">
        <v>24</v>
      </c>
      <c r="P402" s="53" t="s">
        <v>24</v>
      </c>
    </row>
    <row r="403" spans="2:16" ht="30">
      <c r="B403" s="5" t="s">
        <v>1078</v>
      </c>
      <c r="C403" s="51" t="s">
        <v>21</v>
      </c>
      <c r="D403" s="51" t="s">
        <v>21</v>
      </c>
      <c r="E403" s="6" t="s">
        <v>1079</v>
      </c>
      <c r="F403" s="51" t="s">
        <v>23</v>
      </c>
      <c r="G403" s="5"/>
      <c r="H403" s="52"/>
      <c r="I403" s="53"/>
      <c r="J403" s="54"/>
      <c r="K403" s="55"/>
      <c r="L403" s="56">
        <f t="shared" si="20"/>
        <v>0</v>
      </c>
      <c r="M403" s="56"/>
      <c r="N403" s="177"/>
      <c r="O403" s="52" t="s">
        <v>24</v>
      </c>
      <c r="P403" s="53" t="s">
        <v>24</v>
      </c>
    </row>
    <row r="404" spans="2:16" ht="71.25">
      <c r="B404" s="5" t="s">
        <v>1080</v>
      </c>
      <c r="C404" s="51" t="s">
        <v>48</v>
      </c>
      <c r="D404" s="51">
        <v>102104</v>
      </c>
      <c r="E404" s="6" t="s">
        <v>1081</v>
      </c>
      <c r="F404" s="51" t="s">
        <v>184</v>
      </c>
      <c r="G404" s="5">
        <v>1</v>
      </c>
      <c r="H404" s="52">
        <f>O404*(1-'Orç-Resumo'!$G$10)</f>
        <v>14535.48</v>
      </c>
      <c r="I404" s="53">
        <f>P404*(1-'Orç-Resumo'!$G$10)</f>
        <v>373.1</v>
      </c>
      <c r="J404" s="54">
        <f t="shared" si="18"/>
        <v>14535.48</v>
      </c>
      <c r="K404" s="55">
        <f t="shared" si="19"/>
        <v>373.1</v>
      </c>
      <c r="L404" s="56">
        <f t="shared" si="20"/>
        <v>14908.58</v>
      </c>
      <c r="M404" s="56">
        <v>0</v>
      </c>
      <c r="N404" s="177"/>
      <c r="O404" s="52">
        <v>14535.48</v>
      </c>
      <c r="P404" s="53" t="s">
        <v>3398</v>
      </c>
    </row>
    <row r="405" spans="2:16" ht="85.5">
      <c r="B405" s="5" t="s">
        <v>1082</v>
      </c>
      <c r="C405" s="51" t="s">
        <v>48</v>
      </c>
      <c r="D405" s="51">
        <v>102105</v>
      </c>
      <c r="E405" s="6" t="s">
        <v>1083</v>
      </c>
      <c r="F405" s="51" t="s">
        <v>184</v>
      </c>
      <c r="G405" s="5">
        <v>1</v>
      </c>
      <c r="H405" s="52">
        <f>O405*(1-'Orç-Resumo'!$G$10)</f>
        <v>17940.46</v>
      </c>
      <c r="I405" s="53">
        <f>P405*(1-'Orç-Resumo'!$G$10)</f>
        <v>383.59</v>
      </c>
      <c r="J405" s="54">
        <f t="shared" si="18"/>
        <v>17940.46</v>
      </c>
      <c r="K405" s="55">
        <f t="shared" si="19"/>
        <v>383.59</v>
      </c>
      <c r="L405" s="56">
        <f t="shared" si="20"/>
        <v>18324.05</v>
      </c>
      <c r="M405" s="56">
        <v>0</v>
      </c>
      <c r="N405" s="177"/>
      <c r="O405" s="52">
        <v>17940.46</v>
      </c>
      <c r="P405" s="53" t="s">
        <v>3399</v>
      </c>
    </row>
    <row r="406" spans="2:16" ht="57">
      <c r="B406" s="5" t="s">
        <v>1084</v>
      </c>
      <c r="C406" s="51" t="s">
        <v>48</v>
      </c>
      <c r="D406" s="51">
        <v>93011</v>
      </c>
      <c r="E406" s="6" t="s">
        <v>1085</v>
      </c>
      <c r="F406" s="51" t="s">
        <v>110</v>
      </c>
      <c r="G406" s="5">
        <v>35</v>
      </c>
      <c r="H406" s="52">
        <f>O406*(1-'Orç-Resumo'!$G$10)</f>
        <v>41.98</v>
      </c>
      <c r="I406" s="53">
        <f>P406*(1-'Orç-Resumo'!$G$10)</f>
        <v>6.89</v>
      </c>
      <c r="J406" s="54">
        <f t="shared" si="18"/>
        <v>1469.3</v>
      </c>
      <c r="K406" s="55">
        <f t="shared" si="19"/>
        <v>241.14999999999998</v>
      </c>
      <c r="L406" s="56">
        <f t="shared" si="20"/>
        <v>1710.4499999999998</v>
      </c>
      <c r="M406" s="56">
        <v>0</v>
      </c>
      <c r="N406" s="177"/>
      <c r="O406" s="52">
        <v>41.98</v>
      </c>
      <c r="P406" s="53" t="s">
        <v>603</v>
      </c>
    </row>
    <row r="407" spans="2:16" ht="42.75">
      <c r="B407" s="5" t="s">
        <v>1087</v>
      </c>
      <c r="C407" s="51" t="s">
        <v>26</v>
      </c>
      <c r="D407" s="51" t="s">
        <v>1088</v>
      </c>
      <c r="E407" s="6" t="s">
        <v>1089</v>
      </c>
      <c r="F407" s="51" t="s">
        <v>33</v>
      </c>
      <c r="G407" s="5">
        <v>2</v>
      </c>
      <c r="H407" s="52">
        <f>O407*(1-'Orç-Resumo'!$G$10)</f>
        <v>1647.4892300000001</v>
      </c>
      <c r="I407" s="53">
        <f>P407*(1-'Orç-Resumo'!$G$10)</f>
        <v>686.96913000000006</v>
      </c>
      <c r="J407" s="54">
        <f t="shared" si="18"/>
        <v>3294.9784600000003</v>
      </c>
      <c r="K407" s="55">
        <f t="shared" si="19"/>
        <v>1373.9382600000001</v>
      </c>
      <c r="L407" s="56">
        <f t="shared" si="20"/>
        <v>4668.9167200000002</v>
      </c>
      <c r="M407" s="56">
        <v>0</v>
      </c>
      <c r="N407" s="177"/>
      <c r="O407" s="52">
        <v>1647.4892300000001</v>
      </c>
      <c r="P407" s="53">
        <v>686.96913000000006</v>
      </c>
    </row>
    <row r="408" spans="2:16" ht="71.25">
      <c r="B408" s="5" t="s">
        <v>1090</v>
      </c>
      <c r="C408" s="51" t="s">
        <v>48</v>
      </c>
      <c r="D408" s="51">
        <v>101878</v>
      </c>
      <c r="E408" s="6" t="s">
        <v>1091</v>
      </c>
      <c r="F408" s="51" t="s">
        <v>184</v>
      </c>
      <c r="G408" s="5">
        <v>2</v>
      </c>
      <c r="H408" s="52">
        <f>O408*(1-'Orç-Resumo'!$G$10)</f>
        <v>504.12</v>
      </c>
      <c r="I408" s="53">
        <f>P408*(1-'Orç-Resumo'!$G$10)</f>
        <v>61.63</v>
      </c>
      <c r="J408" s="54">
        <f t="shared" si="18"/>
        <v>1008.24</v>
      </c>
      <c r="K408" s="55">
        <f t="shared" si="19"/>
        <v>123.26</v>
      </c>
      <c r="L408" s="56">
        <f t="shared" si="20"/>
        <v>1131.5</v>
      </c>
      <c r="M408" s="56">
        <v>0</v>
      </c>
      <c r="N408" s="177"/>
      <c r="O408" s="52">
        <v>504.12</v>
      </c>
      <c r="P408" s="53" t="s">
        <v>3400</v>
      </c>
    </row>
    <row r="409" spans="2:16" ht="28.5">
      <c r="B409" s="5" t="s">
        <v>1092</v>
      </c>
      <c r="C409" s="51" t="s">
        <v>26</v>
      </c>
      <c r="D409" s="51" t="s">
        <v>1093</v>
      </c>
      <c r="E409" s="6" t="s">
        <v>1094</v>
      </c>
      <c r="F409" s="51" t="s">
        <v>33</v>
      </c>
      <c r="G409" s="5">
        <v>2</v>
      </c>
      <c r="H409" s="52">
        <f>O409*(1-'Orç-Resumo'!$G$10)</f>
        <v>321.07500000000005</v>
      </c>
      <c r="I409" s="53">
        <f>P409*(1-'Orç-Resumo'!$G$10)</f>
        <v>50.587500000000006</v>
      </c>
      <c r="J409" s="54">
        <f t="shared" si="18"/>
        <v>642.15000000000009</v>
      </c>
      <c r="K409" s="55">
        <f t="shared" si="19"/>
        <v>101.17500000000001</v>
      </c>
      <c r="L409" s="56">
        <f t="shared" si="20"/>
        <v>743.32500000000005</v>
      </c>
      <c r="M409" s="56">
        <v>0</v>
      </c>
      <c r="N409" s="177"/>
      <c r="O409" s="52">
        <v>321.07500000000005</v>
      </c>
      <c r="P409" s="53">
        <v>50.587500000000006</v>
      </c>
    </row>
    <row r="410" spans="2:16" ht="28.5">
      <c r="B410" s="5" t="s">
        <v>1095</v>
      </c>
      <c r="C410" s="51" t="s">
        <v>26</v>
      </c>
      <c r="D410" s="51" t="s">
        <v>1096</v>
      </c>
      <c r="E410" s="6" t="s">
        <v>1097</v>
      </c>
      <c r="F410" s="51" t="s">
        <v>33</v>
      </c>
      <c r="G410" s="5">
        <v>2</v>
      </c>
      <c r="H410" s="52">
        <f>O410*(1-'Orç-Resumo'!$G$10)</f>
        <v>968.07500000000005</v>
      </c>
      <c r="I410" s="53">
        <f>P410*(1-'Orç-Resumo'!$G$10)</f>
        <v>50.587500000000006</v>
      </c>
      <c r="J410" s="54">
        <f t="shared" si="18"/>
        <v>1936.15</v>
      </c>
      <c r="K410" s="55">
        <f t="shared" si="19"/>
        <v>101.17500000000001</v>
      </c>
      <c r="L410" s="56">
        <f t="shared" si="20"/>
        <v>2037.325</v>
      </c>
      <c r="M410" s="56">
        <v>0</v>
      </c>
      <c r="N410" s="177"/>
      <c r="O410" s="52">
        <v>968.07500000000005</v>
      </c>
      <c r="P410" s="53">
        <v>50.587500000000006</v>
      </c>
    </row>
    <row r="411" spans="2:16" ht="42.75">
      <c r="B411" s="5" t="s">
        <v>1098</v>
      </c>
      <c r="C411" s="51" t="s">
        <v>102</v>
      </c>
      <c r="D411" s="51" t="s">
        <v>1099</v>
      </c>
      <c r="E411" s="6" t="s">
        <v>1100</v>
      </c>
      <c r="F411" s="51" t="s">
        <v>354</v>
      </c>
      <c r="G411" s="5">
        <v>100</v>
      </c>
      <c r="H411" s="52">
        <f>O411*(1-'Orç-Resumo'!$G$10)</f>
        <v>6.08</v>
      </c>
      <c r="I411" s="53">
        <f>P411*(1-'Orç-Resumo'!$G$10)</f>
        <v>3.38</v>
      </c>
      <c r="J411" s="54">
        <f t="shared" si="18"/>
        <v>608</v>
      </c>
      <c r="K411" s="55">
        <f t="shared" si="19"/>
        <v>338</v>
      </c>
      <c r="L411" s="56">
        <f t="shared" si="20"/>
        <v>946</v>
      </c>
      <c r="M411" s="56">
        <v>0</v>
      </c>
      <c r="N411" s="177"/>
      <c r="O411" s="52">
        <v>6.08</v>
      </c>
      <c r="P411" s="53">
        <v>3.38</v>
      </c>
    </row>
    <row r="412" spans="2:16" ht="71.25">
      <c r="B412" s="5" t="s">
        <v>1101</v>
      </c>
      <c r="C412" s="51" t="s">
        <v>48</v>
      </c>
      <c r="D412" s="51">
        <v>92992</v>
      </c>
      <c r="E412" s="6" t="s">
        <v>1102</v>
      </c>
      <c r="F412" s="51" t="s">
        <v>110</v>
      </c>
      <c r="G412" s="5">
        <v>35</v>
      </c>
      <c r="H412" s="52">
        <f>O412*(1-'Orç-Resumo'!$G$10)</f>
        <v>109.58</v>
      </c>
      <c r="I412" s="53">
        <f>P412*(1-'Orç-Resumo'!$G$10)</f>
        <v>4.95</v>
      </c>
      <c r="J412" s="54">
        <f t="shared" si="18"/>
        <v>3835.2999999999997</v>
      </c>
      <c r="K412" s="55">
        <f t="shared" si="19"/>
        <v>173.25</v>
      </c>
      <c r="L412" s="56">
        <f t="shared" si="20"/>
        <v>4008.5499999999997</v>
      </c>
      <c r="M412" s="56">
        <v>0</v>
      </c>
      <c r="N412" s="177"/>
      <c r="O412" s="52">
        <v>109.58</v>
      </c>
      <c r="P412" s="53" t="s">
        <v>2923</v>
      </c>
    </row>
    <row r="413" spans="2:16" ht="28.5">
      <c r="B413" s="5" t="s">
        <v>1103</v>
      </c>
      <c r="C413" s="51" t="s">
        <v>26</v>
      </c>
      <c r="D413" s="51" t="s">
        <v>1104</v>
      </c>
      <c r="E413" s="6" t="s">
        <v>1105</v>
      </c>
      <c r="F413" s="51" t="s">
        <v>110</v>
      </c>
      <c r="G413" s="5">
        <v>100</v>
      </c>
      <c r="H413" s="52">
        <f>O413*(1-'Orç-Resumo'!$G$10)</f>
        <v>25.481200000000001</v>
      </c>
      <c r="I413" s="53">
        <f>P413*(1-'Orç-Resumo'!$G$10)</f>
        <v>10.1175</v>
      </c>
      <c r="J413" s="54">
        <f t="shared" si="18"/>
        <v>2548.12</v>
      </c>
      <c r="K413" s="55">
        <f t="shared" si="19"/>
        <v>1011.75</v>
      </c>
      <c r="L413" s="56">
        <f t="shared" si="20"/>
        <v>3559.87</v>
      </c>
      <c r="M413" s="56">
        <v>0</v>
      </c>
      <c r="N413" s="177"/>
      <c r="O413" s="52">
        <v>25.481200000000001</v>
      </c>
      <c r="P413" s="53">
        <v>10.1175</v>
      </c>
    </row>
    <row r="414" spans="2:16" ht="42.75">
      <c r="B414" s="5" t="s">
        <v>1106</v>
      </c>
      <c r="C414" s="51" t="s">
        <v>26</v>
      </c>
      <c r="D414" s="51" t="s">
        <v>1107</v>
      </c>
      <c r="E414" s="6" t="s">
        <v>1108</v>
      </c>
      <c r="F414" s="51" t="s">
        <v>33</v>
      </c>
      <c r="G414" s="5">
        <v>3</v>
      </c>
      <c r="H414" s="52">
        <f>O414*(1-'Orç-Resumo'!$G$10)</f>
        <v>331.59500000000003</v>
      </c>
      <c r="I414" s="53">
        <f>P414*(1-'Orç-Resumo'!$G$10)</f>
        <v>10.1175</v>
      </c>
      <c r="J414" s="54">
        <f t="shared" si="18"/>
        <v>994.78500000000008</v>
      </c>
      <c r="K414" s="55">
        <f t="shared" si="19"/>
        <v>30.352499999999999</v>
      </c>
      <c r="L414" s="56">
        <f t="shared" si="20"/>
        <v>1025.1375</v>
      </c>
      <c r="M414" s="56">
        <v>0</v>
      </c>
      <c r="N414" s="177"/>
      <c r="O414" s="52">
        <v>331.59500000000003</v>
      </c>
      <c r="P414" s="53">
        <v>10.1175</v>
      </c>
    </row>
    <row r="415" spans="2:16" ht="42.75">
      <c r="B415" s="5" t="s">
        <v>1109</v>
      </c>
      <c r="C415" s="51" t="s">
        <v>26</v>
      </c>
      <c r="D415" s="51" t="s">
        <v>1110</v>
      </c>
      <c r="E415" s="6" t="s">
        <v>1111</v>
      </c>
      <c r="F415" s="51" t="s">
        <v>33</v>
      </c>
      <c r="G415" s="5">
        <v>3</v>
      </c>
      <c r="H415" s="52">
        <f>O415*(1-'Orç-Resumo'!$G$10)</f>
        <v>222.292</v>
      </c>
      <c r="I415" s="53">
        <f>P415*(1-'Orç-Resumo'!$G$10)</f>
        <v>28.329000000000001</v>
      </c>
      <c r="J415" s="54">
        <f t="shared" si="18"/>
        <v>666.87599999999998</v>
      </c>
      <c r="K415" s="55">
        <f t="shared" si="19"/>
        <v>84.986999999999995</v>
      </c>
      <c r="L415" s="56">
        <f t="shared" si="20"/>
        <v>751.86299999999994</v>
      </c>
      <c r="M415" s="56">
        <v>0</v>
      </c>
      <c r="N415" s="177"/>
      <c r="O415" s="52">
        <v>222.292</v>
      </c>
      <c r="P415" s="53">
        <v>28.329000000000001</v>
      </c>
    </row>
    <row r="416" spans="2:16" ht="42.75">
      <c r="B416" s="5" t="s">
        <v>1112</v>
      </c>
      <c r="C416" s="51" t="s">
        <v>26</v>
      </c>
      <c r="D416" s="51" t="s">
        <v>1113</v>
      </c>
      <c r="E416" s="6" t="s">
        <v>1114</v>
      </c>
      <c r="F416" s="51" t="s">
        <v>33</v>
      </c>
      <c r="G416" s="5">
        <v>4</v>
      </c>
      <c r="H416" s="52">
        <f>O416*(1-'Orç-Resumo'!$G$10)</f>
        <v>19.991999999999997</v>
      </c>
      <c r="I416" s="53">
        <f>P416*(1-'Orç-Resumo'!$G$10)</f>
        <v>8.0940000000000012</v>
      </c>
      <c r="J416" s="54">
        <f t="shared" si="18"/>
        <v>79.967999999999989</v>
      </c>
      <c r="K416" s="55">
        <f t="shared" si="19"/>
        <v>32.376000000000005</v>
      </c>
      <c r="L416" s="56">
        <f t="shared" si="20"/>
        <v>112.34399999999999</v>
      </c>
      <c r="M416" s="56">
        <v>0</v>
      </c>
      <c r="N416" s="177"/>
      <c r="O416" s="52">
        <v>19.991999999999997</v>
      </c>
      <c r="P416" s="53">
        <v>8.0940000000000012</v>
      </c>
    </row>
    <row r="417" spans="2:16" ht="28.5">
      <c r="B417" s="5" t="s">
        <v>1115</v>
      </c>
      <c r="C417" s="51" t="s">
        <v>48</v>
      </c>
      <c r="D417" s="51">
        <v>101546</v>
      </c>
      <c r="E417" s="6" t="s">
        <v>1116</v>
      </c>
      <c r="F417" s="51" t="s">
        <v>184</v>
      </c>
      <c r="G417" s="5">
        <v>6</v>
      </c>
      <c r="H417" s="52">
        <f>O417*(1-'Orç-Resumo'!$G$10)</f>
        <v>29.86</v>
      </c>
      <c r="I417" s="53">
        <f>P417*(1-'Orç-Resumo'!$G$10)</f>
        <v>1.55</v>
      </c>
      <c r="J417" s="54">
        <f t="shared" si="18"/>
        <v>179.16</v>
      </c>
      <c r="K417" s="55">
        <f t="shared" si="19"/>
        <v>9.3000000000000007</v>
      </c>
      <c r="L417" s="56">
        <f t="shared" si="20"/>
        <v>188.46</v>
      </c>
      <c r="M417" s="56">
        <v>0</v>
      </c>
      <c r="N417" s="177"/>
      <c r="O417" s="52">
        <v>29.86</v>
      </c>
      <c r="P417" s="53" t="s">
        <v>79</v>
      </c>
    </row>
    <row r="418" spans="2:16" ht="57">
      <c r="B418" s="5" t="s">
        <v>1118</v>
      </c>
      <c r="C418" s="51" t="s">
        <v>26</v>
      </c>
      <c r="D418" s="51" t="s">
        <v>1119</v>
      </c>
      <c r="E418" s="6" t="s">
        <v>1120</v>
      </c>
      <c r="F418" s="51" t="s">
        <v>33</v>
      </c>
      <c r="G418" s="5">
        <v>6</v>
      </c>
      <c r="H418" s="52">
        <f>O418*(1-'Orç-Resumo'!$G$10)</f>
        <v>25.771999999999998</v>
      </c>
      <c r="I418" s="53">
        <f>P418*(1-'Orç-Resumo'!$G$10)</f>
        <v>8.0940000000000012</v>
      </c>
      <c r="J418" s="54">
        <f t="shared" si="18"/>
        <v>154.63200000000001</v>
      </c>
      <c r="K418" s="55">
        <f t="shared" si="19"/>
        <v>48.564000000000007</v>
      </c>
      <c r="L418" s="56">
        <f t="shared" si="20"/>
        <v>203.19600000000003</v>
      </c>
      <c r="M418" s="56">
        <v>0</v>
      </c>
      <c r="N418" s="177"/>
      <c r="O418" s="52">
        <v>25.771999999999998</v>
      </c>
      <c r="P418" s="53">
        <v>8.0940000000000012</v>
      </c>
    </row>
    <row r="419" spans="2:16" ht="42.75">
      <c r="B419" s="5" t="s">
        <v>1121</v>
      </c>
      <c r="C419" s="51" t="s">
        <v>26</v>
      </c>
      <c r="D419" s="51" t="s">
        <v>1122</v>
      </c>
      <c r="E419" s="6" t="s">
        <v>1123</v>
      </c>
      <c r="F419" s="51" t="s">
        <v>33</v>
      </c>
      <c r="G419" s="5">
        <v>6</v>
      </c>
      <c r="H419" s="52">
        <f>O419*(1-'Orç-Resumo'!$G$10)</f>
        <v>85.331999999999994</v>
      </c>
      <c r="I419" s="53">
        <f>P419*(1-'Orç-Resumo'!$G$10)</f>
        <v>8.0940000000000012</v>
      </c>
      <c r="J419" s="54">
        <f t="shared" si="18"/>
        <v>511.99199999999996</v>
      </c>
      <c r="K419" s="55">
        <f t="shared" si="19"/>
        <v>48.564000000000007</v>
      </c>
      <c r="L419" s="56">
        <f t="shared" si="20"/>
        <v>560.55599999999993</v>
      </c>
      <c r="M419" s="56">
        <v>0</v>
      </c>
      <c r="N419" s="177"/>
      <c r="O419" s="52">
        <v>85.331999999999994</v>
      </c>
      <c r="P419" s="53">
        <v>8.0940000000000012</v>
      </c>
    </row>
    <row r="420" spans="2:16" ht="42.75">
      <c r="B420" s="5" t="s">
        <v>1124</v>
      </c>
      <c r="C420" s="51" t="s">
        <v>48</v>
      </c>
      <c r="D420" s="51">
        <v>102109</v>
      </c>
      <c r="E420" s="6" t="s">
        <v>1125</v>
      </c>
      <c r="F420" s="51" t="s">
        <v>184</v>
      </c>
      <c r="G420" s="5">
        <v>2</v>
      </c>
      <c r="H420" s="52">
        <f>O420*(1-'Orç-Resumo'!$G$10)</f>
        <v>36.33</v>
      </c>
      <c r="I420" s="53">
        <f>P420*(1-'Orç-Resumo'!$G$10)</f>
        <v>17.95</v>
      </c>
      <c r="J420" s="54">
        <f t="shared" si="18"/>
        <v>72.66</v>
      </c>
      <c r="K420" s="55">
        <f t="shared" si="19"/>
        <v>35.9</v>
      </c>
      <c r="L420" s="56">
        <f t="shared" si="20"/>
        <v>108.56</v>
      </c>
      <c r="M420" s="56">
        <v>0</v>
      </c>
      <c r="N420" s="177"/>
      <c r="O420" s="52">
        <v>36.33</v>
      </c>
      <c r="P420" s="53" t="s">
        <v>3401</v>
      </c>
    </row>
    <row r="421" spans="2:16" ht="42.75">
      <c r="B421" s="5" t="s">
        <v>1126</v>
      </c>
      <c r="C421" s="51" t="s">
        <v>26</v>
      </c>
      <c r="D421" s="51" t="s">
        <v>1127</v>
      </c>
      <c r="E421" s="6" t="s">
        <v>1128</v>
      </c>
      <c r="F421" s="51" t="s">
        <v>33</v>
      </c>
      <c r="G421" s="5">
        <v>2</v>
      </c>
      <c r="H421" s="52">
        <f>O421*(1-'Orç-Resumo'!$G$10)</f>
        <v>94.49</v>
      </c>
      <c r="I421" s="53">
        <f>P421*(1-'Orç-Resumo'!$G$10)</f>
        <v>63.930000000000007</v>
      </c>
      <c r="J421" s="54">
        <f t="shared" si="18"/>
        <v>188.98</v>
      </c>
      <c r="K421" s="55">
        <f t="shared" si="19"/>
        <v>127.86000000000001</v>
      </c>
      <c r="L421" s="56">
        <f t="shared" si="20"/>
        <v>316.84000000000003</v>
      </c>
      <c r="M421" s="56">
        <v>0</v>
      </c>
      <c r="N421" s="177"/>
      <c r="O421" s="52">
        <v>94.49</v>
      </c>
      <c r="P421" s="53">
        <v>63.930000000000007</v>
      </c>
    </row>
    <row r="422" spans="2:16" ht="71.25">
      <c r="B422" s="5" t="s">
        <v>1129</v>
      </c>
      <c r="C422" s="51" t="s">
        <v>48</v>
      </c>
      <c r="D422" s="51">
        <v>5928</v>
      </c>
      <c r="E422" s="6" t="s">
        <v>1130</v>
      </c>
      <c r="F422" s="51" t="s">
        <v>1131</v>
      </c>
      <c r="G422" s="5">
        <v>5</v>
      </c>
      <c r="H422" s="52">
        <f>O422*(1-'Orç-Resumo'!$G$10)</f>
        <v>260.33</v>
      </c>
      <c r="I422" s="53">
        <f>P422*(1-'Orç-Resumo'!$G$10)</f>
        <v>23.26</v>
      </c>
      <c r="J422" s="54">
        <f t="shared" si="18"/>
        <v>1301.6499999999999</v>
      </c>
      <c r="K422" s="55">
        <f t="shared" si="19"/>
        <v>116.30000000000001</v>
      </c>
      <c r="L422" s="56">
        <f t="shared" si="20"/>
        <v>1417.9499999999998</v>
      </c>
      <c r="M422" s="56">
        <v>0</v>
      </c>
      <c r="N422" s="177"/>
      <c r="O422" s="52">
        <v>260.33</v>
      </c>
      <c r="P422" s="53" t="s">
        <v>3402</v>
      </c>
    </row>
    <row r="423" spans="2:16" ht="15">
      <c r="B423" s="5" t="s">
        <v>1132</v>
      </c>
      <c r="C423" s="51" t="s">
        <v>21</v>
      </c>
      <c r="D423" s="51" t="s">
        <v>21</v>
      </c>
      <c r="E423" s="6" t="s">
        <v>1133</v>
      </c>
      <c r="F423" s="51" t="s">
        <v>23</v>
      </c>
      <c r="G423" s="5"/>
      <c r="H423" s="52"/>
      <c r="I423" s="53"/>
      <c r="J423" s="54"/>
      <c r="K423" s="55"/>
      <c r="L423" s="56">
        <f t="shared" si="20"/>
        <v>0</v>
      </c>
      <c r="M423" s="56"/>
      <c r="N423" s="177"/>
      <c r="O423" s="52" t="s">
        <v>24</v>
      </c>
      <c r="P423" s="53" t="s">
        <v>24</v>
      </c>
    </row>
    <row r="424" spans="2:16" ht="28.5">
      <c r="B424" s="5" t="s">
        <v>1134</v>
      </c>
      <c r="C424" s="51" t="s">
        <v>26</v>
      </c>
      <c r="D424" s="51" t="s">
        <v>1135</v>
      </c>
      <c r="E424" s="6" t="s">
        <v>1136</v>
      </c>
      <c r="F424" s="51" t="s">
        <v>33</v>
      </c>
      <c r="G424" s="5">
        <v>2</v>
      </c>
      <c r="H424" s="52">
        <f>O424*(1-'Orç-Resumo'!$G$10)</f>
        <v>8.7600000000000016</v>
      </c>
      <c r="I424" s="53">
        <f>P424*(1-'Orç-Resumo'!$G$10)</f>
        <v>35.519999999999996</v>
      </c>
      <c r="J424" s="54">
        <f t="shared" si="18"/>
        <v>17.520000000000003</v>
      </c>
      <c r="K424" s="55">
        <f t="shared" si="19"/>
        <v>71.039999999999992</v>
      </c>
      <c r="L424" s="56">
        <f t="shared" si="20"/>
        <v>88.56</v>
      </c>
      <c r="M424" s="56">
        <v>0</v>
      </c>
      <c r="N424" s="177"/>
      <c r="O424" s="52">
        <v>8.7600000000000016</v>
      </c>
      <c r="P424" s="53">
        <v>35.519999999999996</v>
      </c>
    </row>
    <row r="425" spans="2:16" ht="57">
      <c r="B425" s="5" t="s">
        <v>1137</v>
      </c>
      <c r="C425" s="51" t="s">
        <v>48</v>
      </c>
      <c r="D425" s="51">
        <v>101946</v>
      </c>
      <c r="E425" s="6" t="s">
        <v>1138</v>
      </c>
      <c r="F425" s="51" t="s">
        <v>184</v>
      </c>
      <c r="G425" s="5">
        <v>1</v>
      </c>
      <c r="H425" s="52">
        <f>O425*(1-'Orç-Resumo'!$G$10)</f>
        <v>100.84</v>
      </c>
      <c r="I425" s="53">
        <f>P425*(1-'Orç-Resumo'!$G$10)</f>
        <v>61.65</v>
      </c>
      <c r="J425" s="54">
        <f t="shared" si="18"/>
        <v>100.84</v>
      </c>
      <c r="K425" s="55">
        <f t="shared" si="19"/>
        <v>61.65</v>
      </c>
      <c r="L425" s="56">
        <f t="shared" si="20"/>
        <v>162.49</v>
      </c>
      <c r="M425" s="56">
        <v>0</v>
      </c>
      <c r="N425" s="177"/>
      <c r="O425" s="52">
        <v>100.84</v>
      </c>
      <c r="P425" s="53" t="s">
        <v>3403</v>
      </c>
    </row>
    <row r="426" spans="2:16" ht="42.75">
      <c r="B426" s="5" t="s">
        <v>1139</v>
      </c>
      <c r="C426" s="51" t="s">
        <v>48</v>
      </c>
      <c r="D426" s="51">
        <v>101898</v>
      </c>
      <c r="E426" s="6" t="s">
        <v>1140</v>
      </c>
      <c r="F426" s="51" t="s">
        <v>184</v>
      </c>
      <c r="G426" s="5">
        <v>2</v>
      </c>
      <c r="H426" s="52">
        <f>O426*(1-'Orç-Resumo'!$G$10)</f>
        <v>1456.48</v>
      </c>
      <c r="I426" s="53">
        <f>P426*(1-'Orç-Resumo'!$G$10)</f>
        <v>53.54</v>
      </c>
      <c r="J426" s="54">
        <f t="shared" si="18"/>
        <v>2912.96</v>
      </c>
      <c r="K426" s="55">
        <f t="shared" si="19"/>
        <v>107.08</v>
      </c>
      <c r="L426" s="56">
        <f t="shared" si="20"/>
        <v>3020.04</v>
      </c>
      <c r="M426" s="56">
        <v>0</v>
      </c>
      <c r="N426" s="177"/>
      <c r="O426" s="52">
        <v>1456.48</v>
      </c>
      <c r="P426" s="53" t="s">
        <v>3404</v>
      </c>
    </row>
    <row r="427" spans="2:16" ht="42.75">
      <c r="B427" s="5" t="s">
        <v>1141</v>
      </c>
      <c r="C427" s="51" t="s">
        <v>48</v>
      </c>
      <c r="D427" s="51">
        <v>101896</v>
      </c>
      <c r="E427" s="6" t="s">
        <v>1142</v>
      </c>
      <c r="F427" s="51" t="s">
        <v>184</v>
      </c>
      <c r="G427" s="5">
        <v>2</v>
      </c>
      <c r="H427" s="52">
        <f>O427*(1-'Orç-Resumo'!$G$10)</f>
        <v>649.88</v>
      </c>
      <c r="I427" s="53">
        <f>P427*(1-'Orç-Resumo'!$G$10)</f>
        <v>53.54</v>
      </c>
      <c r="J427" s="54">
        <f t="shared" si="18"/>
        <v>1299.76</v>
      </c>
      <c r="K427" s="55">
        <f t="shared" si="19"/>
        <v>107.08</v>
      </c>
      <c r="L427" s="56">
        <f t="shared" si="20"/>
        <v>1406.84</v>
      </c>
      <c r="M427" s="56">
        <v>0</v>
      </c>
      <c r="N427" s="177"/>
      <c r="O427" s="52">
        <v>649.88</v>
      </c>
      <c r="P427" s="53" t="s">
        <v>3404</v>
      </c>
    </row>
    <row r="428" spans="2:16" ht="42.75">
      <c r="B428" s="5" t="s">
        <v>1143</v>
      </c>
      <c r="C428" s="51" t="s">
        <v>102</v>
      </c>
      <c r="D428" s="51" t="s">
        <v>1144</v>
      </c>
      <c r="E428" s="6" t="s">
        <v>1145</v>
      </c>
      <c r="F428" s="51" t="s">
        <v>666</v>
      </c>
      <c r="G428" s="5">
        <v>2</v>
      </c>
      <c r="H428" s="52">
        <f>O428*(1-'Orç-Resumo'!$G$10)</f>
        <v>651.27</v>
      </c>
      <c r="I428" s="53">
        <f>P428*(1-'Orç-Resumo'!$G$10)</f>
        <v>61.39</v>
      </c>
      <c r="J428" s="54">
        <f t="shared" si="18"/>
        <v>1302.54</v>
      </c>
      <c r="K428" s="55">
        <f t="shared" si="19"/>
        <v>122.78</v>
      </c>
      <c r="L428" s="56">
        <f t="shared" si="20"/>
        <v>1425.32</v>
      </c>
      <c r="M428" s="56">
        <v>0</v>
      </c>
      <c r="N428" s="177"/>
      <c r="O428" s="52">
        <v>651.27</v>
      </c>
      <c r="P428" s="53">
        <v>61.39</v>
      </c>
    </row>
    <row r="429" spans="2:16" ht="42.75">
      <c r="B429" s="5" t="s">
        <v>1146</v>
      </c>
      <c r="C429" s="51" t="s">
        <v>48</v>
      </c>
      <c r="D429" s="51">
        <v>101895</v>
      </c>
      <c r="E429" s="6" t="s">
        <v>1147</v>
      </c>
      <c r="F429" s="51" t="s">
        <v>184</v>
      </c>
      <c r="G429" s="5">
        <v>2</v>
      </c>
      <c r="H429" s="52">
        <f>O429*(1-'Orç-Resumo'!$G$10)</f>
        <v>413.15</v>
      </c>
      <c r="I429" s="53">
        <f>P429*(1-'Orç-Resumo'!$G$10)</f>
        <v>53.54</v>
      </c>
      <c r="J429" s="54">
        <f t="shared" si="18"/>
        <v>826.3</v>
      </c>
      <c r="K429" s="55">
        <f t="shared" si="19"/>
        <v>107.08</v>
      </c>
      <c r="L429" s="56">
        <f t="shared" si="20"/>
        <v>933.38</v>
      </c>
      <c r="M429" s="56">
        <v>0</v>
      </c>
      <c r="N429" s="177"/>
      <c r="O429" s="52">
        <v>413.15</v>
      </c>
      <c r="P429" s="53" t="s">
        <v>3404</v>
      </c>
    </row>
    <row r="430" spans="2:16" ht="42.75">
      <c r="B430" s="5" t="s">
        <v>1148</v>
      </c>
      <c r="C430" s="51" t="s">
        <v>48</v>
      </c>
      <c r="D430" s="51">
        <v>101894</v>
      </c>
      <c r="E430" s="6" t="s">
        <v>1149</v>
      </c>
      <c r="F430" s="51" t="s">
        <v>184</v>
      </c>
      <c r="G430" s="5">
        <v>2</v>
      </c>
      <c r="H430" s="52">
        <f>O430*(1-'Orç-Resumo'!$G$10)</f>
        <v>138.51999999999998</v>
      </c>
      <c r="I430" s="53">
        <f>P430*(1-'Orç-Resumo'!$G$10)</f>
        <v>31.68</v>
      </c>
      <c r="J430" s="54">
        <f t="shared" si="18"/>
        <v>277.03999999999996</v>
      </c>
      <c r="K430" s="55">
        <f t="shared" si="19"/>
        <v>63.36</v>
      </c>
      <c r="L430" s="56">
        <f t="shared" si="20"/>
        <v>340.4</v>
      </c>
      <c r="M430" s="56">
        <v>0</v>
      </c>
      <c r="N430" s="177"/>
      <c r="O430" s="52">
        <v>138.51999999999998</v>
      </c>
      <c r="P430" s="53" t="s">
        <v>3405</v>
      </c>
    </row>
    <row r="431" spans="2:16" ht="42.75">
      <c r="B431" s="5" t="s">
        <v>1150</v>
      </c>
      <c r="C431" s="51" t="s">
        <v>48</v>
      </c>
      <c r="D431" s="51">
        <v>93655</v>
      </c>
      <c r="E431" s="6" t="s">
        <v>1151</v>
      </c>
      <c r="F431" s="51" t="s">
        <v>184</v>
      </c>
      <c r="G431" s="5">
        <v>2</v>
      </c>
      <c r="H431" s="52">
        <f>O431*(1-'Orç-Resumo'!$G$10)</f>
        <v>11.97</v>
      </c>
      <c r="I431" s="53">
        <f>P431*(1-'Orç-Resumo'!$G$10)</f>
        <v>2.68</v>
      </c>
      <c r="J431" s="54">
        <f t="shared" si="18"/>
        <v>23.94</v>
      </c>
      <c r="K431" s="55">
        <f t="shared" si="19"/>
        <v>5.36</v>
      </c>
      <c r="L431" s="56">
        <f t="shared" si="20"/>
        <v>29.3</v>
      </c>
      <c r="M431" s="56">
        <v>0</v>
      </c>
      <c r="N431" s="177"/>
      <c r="O431" s="52">
        <v>11.97</v>
      </c>
      <c r="P431" s="53" t="s">
        <v>3406</v>
      </c>
    </row>
    <row r="432" spans="2:16" ht="42.75">
      <c r="B432" s="5" t="s">
        <v>1152</v>
      </c>
      <c r="C432" s="51" t="s">
        <v>48</v>
      </c>
      <c r="D432" s="51">
        <v>93654</v>
      </c>
      <c r="E432" s="6" t="s">
        <v>1153</v>
      </c>
      <c r="F432" s="51" t="s">
        <v>184</v>
      </c>
      <c r="G432" s="5">
        <v>2</v>
      </c>
      <c r="H432" s="52">
        <f>O432*(1-'Orç-Resumo'!$G$10)</f>
        <v>11.51</v>
      </c>
      <c r="I432" s="53">
        <f>P432*(1-'Orç-Resumo'!$G$10)</f>
        <v>1.91</v>
      </c>
      <c r="J432" s="54">
        <f t="shared" si="18"/>
        <v>23.02</v>
      </c>
      <c r="K432" s="55">
        <f t="shared" si="19"/>
        <v>3.82</v>
      </c>
      <c r="L432" s="56">
        <f t="shared" si="20"/>
        <v>26.84</v>
      </c>
      <c r="M432" s="56">
        <v>0</v>
      </c>
      <c r="N432" s="177"/>
      <c r="O432" s="52">
        <v>11.51</v>
      </c>
      <c r="P432" s="53" t="s">
        <v>1995</v>
      </c>
    </row>
    <row r="433" spans="2:16" ht="15">
      <c r="B433" s="5" t="s">
        <v>1155</v>
      </c>
      <c r="C433" s="51" t="s">
        <v>21</v>
      </c>
      <c r="D433" s="51" t="s">
        <v>21</v>
      </c>
      <c r="E433" s="6" t="s">
        <v>1156</v>
      </c>
      <c r="F433" s="51" t="s">
        <v>23</v>
      </c>
      <c r="G433" s="5"/>
      <c r="H433" s="52"/>
      <c r="I433" s="53"/>
      <c r="J433" s="54"/>
      <c r="K433" s="55"/>
      <c r="L433" s="56">
        <f t="shared" si="20"/>
        <v>0</v>
      </c>
      <c r="M433" s="56"/>
      <c r="N433" s="177"/>
      <c r="O433" s="52" t="s">
        <v>24</v>
      </c>
      <c r="P433" s="53" t="s">
        <v>24</v>
      </c>
    </row>
    <row r="434" spans="2:16" ht="57">
      <c r="B434" s="5" t="s">
        <v>1157</v>
      </c>
      <c r="C434" s="51" t="s">
        <v>48</v>
      </c>
      <c r="D434" s="51">
        <v>93009</v>
      </c>
      <c r="E434" s="6" t="s">
        <v>1158</v>
      </c>
      <c r="F434" s="51" t="s">
        <v>110</v>
      </c>
      <c r="G434" s="5">
        <v>5</v>
      </c>
      <c r="H434" s="52">
        <f>O434*(1-'Orç-Resumo'!$G$10)</f>
        <v>23.240000000000002</v>
      </c>
      <c r="I434" s="53">
        <f>P434*(1-'Orç-Resumo'!$G$10)</f>
        <v>5.22</v>
      </c>
      <c r="J434" s="54">
        <f t="shared" si="18"/>
        <v>116.20000000000002</v>
      </c>
      <c r="K434" s="55">
        <f t="shared" si="19"/>
        <v>26.099999999999998</v>
      </c>
      <c r="L434" s="56">
        <f t="shared" si="20"/>
        <v>142.30000000000001</v>
      </c>
      <c r="M434" s="56">
        <v>0</v>
      </c>
      <c r="N434" s="177"/>
      <c r="O434" s="52">
        <v>23.240000000000002</v>
      </c>
      <c r="P434" s="53" t="s">
        <v>2005</v>
      </c>
    </row>
    <row r="435" spans="2:16" ht="57">
      <c r="B435" s="5" t="s">
        <v>1159</v>
      </c>
      <c r="C435" s="51" t="s">
        <v>48</v>
      </c>
      <c r="D435" s="51">
        <v>93011</v>
      </c>
      <c r="E435" s="6" t="s">
        <v>1160</v>
      </c>
      <c r="F435" s="51" t="s">
        <v>110</v>
      </c>
      <c r="G435" s="5">
        <v>10</v>
      </c>
      <c r="H435" s="52">
        <f>O435*(1-'Orç-Resumo'!$G$10)</f>
        <v>41.98</v>
      </c>
      <c r="I435" s="53">
        <f>P435*(1-'Orç-Resumo'!$G$10)</f>
        <v>6.89</v>
      </c>
      <c r="J435" s="54">
        <f t="shared" si="18"/>
        <v>419.79999999999995</v>
      </c>
      <c r="K435" s="55">
        <f t="shared" si="19"/>
        <v>68.899999999999991</v>
      </c>
      <c r="L435" s="56">
        <f t="shared" si="20"/>
        <v>488.69999999999993</v>
      </c>
      <c r="M435" s="56">
        <v>0</v>
      </c>
      <c r="N435" s="177"/>
      <c r="O435" s="52">
        <v>41.98</v>
      </c>
      <c r="P435" s="53" t="s">
        <v>603</v>
      </c>
    </row>
    <row r="436" spans="2:16" ht="42.75">
      <c r="B436" s="5" t="s">
        <v>1161</v>
      </c>
      <c r="C436" s="51" t="s">
        <v>26</v>
      </c>
      <c r="D436" s="51" t="s">
        <v>1162</v>
      </c>
      <c r="E436" s="6" t="s">
        <v>1163</v>
      </c>
      <c r="F436" s="51" t="s">
        <v>1164</v>
      </c>
      <c r="G436" s="5">
        <v>10</v>
      </c>
      <c r="H436" s="52">
        <f>O436*(1-'Orç-Resumo'!$G$10)</f>
        <v>37.275999999999996</v>
      </c>
      <c r="I436" s="53">
        <f>P436*(1-'Orç-Resumo'!$G$10)</f>
        <v>4.0470000000000006</v>
      </c>
      <c r="J436" s="54">
        <f t="shared" si="18"/>
        <v>372.76</v>
      </c>
      <c r="K436" s="55">
        <f t="shared" si="19"/>
        <v>40.470000000000006</v>
      </c>
      <c r="L436" s="56">
        <f t="shared" si="20"/>
        <v>413.23</v>
      </c>
      <c r="M436" s="56">
        <v>0</v>
      </c>
      <c r="N436" s="177"/>
      <c r="O436" s="52">
        <v>37.275999999999996</v>
      </c>
      <c r="P436" s="53">
        <v>4.0470000000000006</v>
      </c>
    </row>
    <row r="437" spans="2:16" ht="57">
      <c r="B437" s="5" t="s">
        <v>1165</v>
      </c>
      <c r="C437" s="51" t="s">
        <v>26</v>
      </c>
      <c r="D437" s="51" t="s">
        <v>1166</v>
      </c>
      <c r="E437" s="6" t="s">
        <v>1167</v>
      </c>
      <c r="F437" s="51" t="s">
        <v>1164</v>
      </c>
      <c r="G437" s="5">
        <v>20</v>
      </c>
      <c r="H437" s="52">
        <f>O437*(1-'Orç-Resumo'!$G$10)</f>
        <v>93.76</v>
      </c>
      <c r="I437" s="53">
        <f>P437*(1-'Orç-Resumo'!$G$10)</f>
        <v>20.234999999999999</v>
      </c>
      <c r="J437" s="54">
        <f t="shared" si="18"/>
        <v>1875.2</v>
      </c>
      <c r="K437" s="55">
        <f t="shared" si="19"/>
        <v>404.7</v>
      </c>
      <c r="L437" s="56">
        <f t="shared" si="20"/>
        <v>2279.9</v>
      </c>
      <c r="M437" s="56">
        <v>0</v>
      </c>
      <c r="N437" s="177"/>
      <c r="O437" s="52">
        <v>93.76</v>
      </c>
      <c r="P437" s="53">
        <v>20.234999999999999</v>
      </c>
    </row>
    <row r="438" spans="2:16" ht="57">
      <c r="B438" s="5" t="s">
        <v>1168</v>
      </c>
      <c r="C438" s="51" t="s">
        <v>26</v>
      </c>
      <c r="D438" s="51" t="s">
        <v>1169</v>
      </c>
      <c r="E438" s="6" t="s">
        <v>1170</v>
      </c>
      <c r="F438" s="51" t="s">
        <v>1164</v>
      </c>
      <c r="G438" s="5">
        <v>20</v>
      </c>
      <c r="H438" s="52">
        <f>O438*(1-'Orç-Resumo'!$G$10)</f>
        <v>27.246666666666666</v>
      </c>
      <c r="I438" s="53">
        <f>P438*(1-'Orç-Resumo'!$G$10)</f>
        <v>20.234999999999999</v>
      </c>
      <c r="J438" s="54">
        <f t="shared" si="18"/>
        <v>544.93333333333328</v>
      </c>
      <c r="K438" s="55">
        <f t="shared" si="19"/>
        <v>404.7</v>
      </c>
      <c r="L438" s="56">
        <f t="shared" si="20"/>
        <v>949.63333333333321</v>
      </c>
      <c r="M438" s="56">
        <v>0</v>
      </c>
      <c r="N438" s="177"/>
      <c r="O438" s="52">
        <v>27.246666666666666</v>
      </c>
      <c r="P438" s="53">
        <v>20.234999999999999</v>
      </c>
    </row>
    <row r="439" spans="2:16" ht="57">
      <c r="B439" s="5" t="s">
        <v>1171</v>
      </c>
      <c r="C439" s="51" t="s">
        <v>26</v>
      </c>
      <c r="D439" s="51" t="s">
        <v>1172</v>
      </c>
      <c r="E439" s="6" t="s">
        <v>1173</v>
      </c>
      <c r="F439" s="51" t="s">
        <v>33</v>
      </c>
      <c r="G439" s="5">
        <v>2</v>
      </c>
      <c r="H439" s="52">
        <f>O439*(1-'Orç-Resumo'!$G$10)</f>
        <v>352.24799999999999</v>
      </c>
      <c r="I439" s="53">
        <f>P439*(1-'Orç-Resumo'!$G$10)</f>
        <v>12.141000000000002</v>
      </c>
      <c r="J439" s="54">
        <f t="shared" si="18"/>
        <v>704.49599999999998</v>
      </c>
      <c r="K439" s="55">
        <f t="shared" si="19"/>
        <v>24.282000000000004</v>
      </c>
      <c r="L439" s="56">
        <f t="shared" si="20"/>
        <v>728.77800000000002</v>
      </c>
      <c r="M439" s="56">
        <v>0</v>
      </c>
      <c r="N439" s="177"/>
      <c r="O439" s="52">
        <v>352.24799999999999</v>
      </c>
      <c r="P439" s="53">
        <v>12.141000000000002</v>
      </c>
    </row>
    <row r="440" spans="2:16" ht="57">
      <c r="B440" s="5" t="s">
        <v>1174</v>
      </c>
      <c r="C440" s="51" t="s">
        <v>26</v>
      </c>
      <c r="D440" s="51" t="s">
        <v>1175</v>
      </c>
      <c r="E440" s="6" t="s">
        <v>1176</v>
      </c>
      <c r="F440" s="51" t="s">
        <v>33</v>
      </c>
      <c r="G440" s="5">
        <v>5</v>
      </c>
      <c r="H440" s="52">
        <f>O440*(1-'Orç-Resumo'!$G$10)</f>
        <v>283.81600000000003</v>
      </c>
      <c r="I440" s="53">
        <f>P440*(1-'Orç-Resumo'!$G$10)</f>
        <v>24.282000000000004</v>
      </c>
      <c r="J440" s="54">
        <f t="shared" si="18"/>
        <v>1419.0800000000002</v>
      </c>
      <c r="K440" s="55">
        <f t="shared" si="19"/>
        <v>121.41000000000003</v>
      </c>
      <c r="L440" s="56">
        <f t="shared" si="20"/>
        <v>1540.4900000000002</v>
      </c>
      <c r="M440" s="56">
        <v>0</v>
      </c>
      <c r="N440" s="177"/>
      <c r="O440" s="52">
        <v>283.81600000000003</v>
      </c>
      <c r="P440" s="53">
        <v>24.282000000000004</v>
      </c>
    </row>
    <row r="441" spans="2:16" ht="30">
      <c r="B441" s="5" t="s">
        <v>1177</v>
      </c>
      <c r="C441" s="51" t="s">
        <v>21</v>
      </c>
      <c r="D441" s="51" t="s">
        <v>21</v>
      </c>
      <c r="E441" s="6" t="s">
        <v>1178</v>
      </c>
      <c r="F441" s="51" t="s">
        <v>23</v>
      </c>
      <c r="G441" s="5"/>
      <c r="H441" s="52"/>
      <c r="I441" s="53"/>
      <c r="J441" s="54"/>
      <c r="K441" s="55"/>
      <c r="L441" s="56">
        <f t="shared" si="20"/>
        <v>0</v>
      </c>
      <c r="M441" s="56"/>
      <c r="N441" s="177"/>
      <c r="O441" s="52" t="s">
        <v>24</v>
      </c>
      <c r="P441" s="53" t="s">
        <v>24</v>
      </c>
    </row>
    <row r="442" spans="2:16" ht="57">
      <c r="B442" s="5" t="s">
        <v>1179</v>
      </c>
      <c r="C442" s="51" t="s">
        <v>48</v>
      </c>
      <c r="D442" s="51">
        <v>97660</v>
      </c>
      <c r="E442" s="6" t="s">
        <v>1180</v>
      </c>
      <c r="F442" s="51" t="s">
        <v>184</v>
      </c>
      <c r="G442" s="5">
        <v>50</v>
      </c>
      <c r="H442" s="52">
        <f>O442*(1-'Orç-Resumo'!$G$10)</f>
        <v>7.999999999999996E-2</v>
      </c>
      <c r="I442" s="53">
        <f>P442*(1-'Orç-Resumo'!$G$10)</f>
        <v>0.53</v>
      </c>
      <c r="J442" s="54">
        <f t="shared" si="18"/>
        <v>3.9999999999999982</v>
      </c>
      <c r="K442" s="55">
        <f t="shared" si="19"/>
        <v>26.5</v>
      </c>
      <c r="L442" s="56">
        <f t="shared" si="20"/>
        <v>30.5</v>
      </c>
      <c r="M442" s="56">
        <v>0</v>
      </c>
      <c r="N442" s="177"/>
      <c r="O442" s="52">
        <v>7.999999999999996E-2</v>
      </c>
      <c r="P442" s="53" t="s">
        <v>2500</v>
      </c>
    </row>
    <row r="443" spans="2:16" ht="42.75">
      <c r="B443" s="5" t="s">
        <v>1181</v>
      </c>
      <c r="C443" s="51" t="s">
        <v>48</v>
      </c>
      <c r="D443" s="51">
        <v>97661</v>
      </c>
      <c r="E443" s="6" t="s">
        <v>1182</v>
      </c>
      <c r="F443" s="51" t="s">
        <v>110</v>
      </c>
      <c r="G443" s="5">
        <v>1000</v>
      </c>
      <c r="H443" s="52">
        <f>O443*(1-'Orç-Resumo'!$G$10)</f>
        <v>9.9999999999999978E-2</v>
      </c>
      <c r="I443" s="53">
        <f>P443*(1-'Orç-Resumo'!$G$10)</f>
        <v>0.55000000000000004</v>
      </c>
      <c r="J443" s="54">
        <f t="shared" si="18"/>
        <v>99.999999999999972</v>
      </c>
      <c r="K443" s="55">
        <f t="shared" si="19"/>
        <v>550</v>
      </c>
      <c r="L443" s="56">
        <f t="shared" si="20"/>
        <v>650</v>
      </c>
      <c r="M443" s="56">
        <v>0</v>
      </c>
      <c r="N443" s="177"/>
      <c r="O443" s="52">
        <v>9.9999999999999978E-2</v>
      </c>
      <c r="P443" s="53" t="s">
        <v>2421</v>
      </c>
    </row>
    <row r="444" spans="2:16" ht="28.5">
      <c r="B444" s="5" t="s">
        <v>1184</v>
      </c>
      <c r="C444" s="51" t="s">
        <v>48</v>
      </c>
      <c r="D444" s="51">
        <v>97665</v>
      </c>
      <c r="E444" s="6" t="s">
        <v>1185</v>
      </c>
      <c r="F444" s="51" t="s">
        <v>184</v>
      </c>
      <c r="G444" s="5">
        <v>60</v>
      </c>
      <c r="H444" s="52">
        <f>O444*(1-'Orç-Resumo'!$G$10)</f>
        <v>0.29999999999999982</v>
      </c>
      <c r="I444" s="53">
        <f>P444*(1-'Orç-Resumo'!$G$10)</f>
        <v>1.37</v>
      </c>
      <c r="J444" s="54">
        <f t="shared" si="18"/>
        <v>17.999999999999989</v>
      </c>
      <c r="K444" s="55">
        <f t="shared" si="19"/>
        <v>82.2</v>
      </c>
      <c r="L444" s="56">
        <f t="shared" si="20"/>
        <v>100.19999999999999</v>
      </c>
      <c r="M444" s="56">
        <v>0</v>
      </c>
      <c r="N444" s="177"/>
      <c r="O444" s="52">
        <v>0.29999999999999982</v>
      </c>
      <c r="P444" s="53" t="s">
        <v>1117</v>
      </c>
    </row>
    <row r="445" spans="2:16" ht="28.5">
      <c r="B445" s="5" t="s">
        <v>1187</v>
      </c>
      <c r="C445" s="51" t="s">
        <v>26</v>
      </c>
      <c r="D445" s="51" t="s">
        <v>1188</v>
      </c>
      <c r="E445" s="6" t="s">
        <v>1189</v>
      </c>
      <c r="F445" s="51" t="s">
        <v>110</v>
      </c>
      <c r="G445" s="5">
        <v>100</v>
      </c>
      <c r="H445" s="52">
        <f>O445*(1-'Orç-Resumo'!$G$10)</f>
        <v>0.1772</v>
      </c>
      <c r="I445" s="53">
        <f>P445*(1-'Orç-Resumo'!$G$10)</f>
        <v>0.80940000000000012</v>
      </c>
      <c r="J445" s="54">
        <f t="shared" si="18"/>
        <v>17.72</v>
      </c>
      <c r="K445" s="55">
        <f t="shared" si="19"/>
        <v>80.940000000000012</v>
      </c>
      <c r="L445" s="56">
        <f t="shared" si="20"/>
        <v>98.660000000000011</v>
      </c>
      <c r="M445" s="56">
        <v>0</v>
      </c>
      <c r="N445" s="177"/>
      <c r="O445" s="52">
        <v>0.1772</v>
      </c>
      <c r="P445" s="53">
        <v>0.80940000000000012</v>
      </c>
    </row>
    <row r="446" spans="2:16" ht="42.75">
      <c r="B446" s="5" t="s">
        <v>1190</v>
      </c>
      <c r="C446" s="51" t="s">
        <v>48</v>
      </c>
      <c r="D446" s="51">
        <v>90447</v>
      </c>
      <c r="E446" s="6" t="s">
        <v>1191</v>
      </c>
      <c r="F446" s="51" t="s">
        <v>110</v>
      </c>
      <c r="G446" s="5">
        <v>50</v>
      </c>
      <c r="H446" s="52">
        <f>O446*(1-'Orç-Resumo'!$G$10)</f>
        <v>1.2800000000000002</v>
      </c>
      <c r="I446" s="53">
        <f>P446*(1-'Orç-Resumo'!$G$10)</f>
        <v>6.67</v>
      </c>
      <c r="J446" s="54">
        <f t="shared" si="18"/>
        <v>64.000000000000014</v>
      </c>
      <c r="K446" s="55">
        <f t="shared" si="19"/>
        <v>333.5</v>
      </c>
      <c r="L446" s="56">
        <f t="shared" si="20"/>
        <v>397.5</v>
      </c>
      <c r="M446" s="56">
        <v>0</v>
      </c>
      <c r="N446" s="177"/>
      <c r="O446" s="52">
        <v>1.2800000000000002</v>
      </c>
      <c r="P446" s="53" t="s">
        <v>2518</v>
      </c>
    </row>
    <row r="447" spans="2:16" ht="57">
      <c r="B447" s="5" t="s">
        <v>1193</v>
      </c>
      <c r="C447" s="51" t="s">
        <v>26</v>
      </c>
      <c r="D447" s="51" t="s">
        <v>1194</v>
      </c>
      <c r="E447" s="6" t="s">
        <v>1195</v>
      </c>
      <c r="F447" s="51" t="s">
        <v>33</v>
      </c>
      <c r="G447" s="5">
        <v>3</v>
      </c>
      <c r="H447" s="52">
        <f>O447*(1-'Orç-Resumo'!$G$10)</f>
        <v>45.849999999999994</v>
      </c>
      <c r="I447" s="53">
        <f>P447*(1-'Orç-Resumo'!$G$10)</f>
        <v>20.009999999999998</v>
      </c>
      <c r="J447" s="54">
        <f t="shared" si="18"/>
        <v>137.54999999999998</v>
      </c>
      <c r="K447" s="55">
        <f t="shared" si="19"/>
        <v>60.029999999999994</v>
      </c>
      <c r="L447" s="56">
        <f t="shared" si="20"/>
        <v>197.57999999999998</v>
      </c>
      <c r="M447" s="56">
        <v>0</v>
      </c>
      <c r="N447" s="177"/>
      <c r="O447" s="52">
        <v>45.849999999999994</v>
      </c>
      <c r="P447" s="53">
        <v>20.009999999999998</v>
      </c>
    </row>
    <row r="448" spans="2:16" ht="85.5">
      <c r="B448" s="5" t="s">
        <v>1196</v>
      </c>
      <c r="C448" s="51" t="s">
        <v>48</v>
      </c>
      <c r="D448" s="51">
        <v>104475</v>
      </c>
      <c r="E448" s="6" t="s">
        <v>1197</v>
      </c>
      <c r="F448" s="51" t="s">
        <v>184</v>
      </c>
      <c r="G448" s="5">
        <v>20</v>
      </c>
      <c r="H448" s="52">
        <f>O448*(1-'Orç-Resumo'!$G$10)</f>
        <v>216.29</v>
      </c>
      <c r="I448" s="53">
        <f>P448*(1-'Orç-Resumo'!$G$10)</f>
        <v>120.59</v>
      </c>
      <c r="J448" s="54">
        <f t="shared" si="18"/>
        <v>4325.8</v>
      </c>
      <c r="K448" s="55">
        <f t="shared" si="19"/>
        <v>2411.8000000000002</v>
      </c>
      <c r="L448" s="56">
        <f t="shared" si="20"/>
        <v>6737.6</v>
      </c>
      <c r="M448" s="56">
        <v>0</v>
      </c>
      <c r="N448" s="177"/>
      <c r="O448" s="52">
        <v>216.29</v>
      </c>
      <c r="P448" s="53">
        <v>120.59</v>
      </c>
    </row>
    <row r="449" spans="2:16" ht="57">
      <c r="B449" s="5" t="s">
        <v>1198</v>
      </c>
      <c r="C449" s="51" t="s">
        <v>48</v>
      </c>
      <c r="D449" s="51">
        <v>92005</v>
      </c>
      <c r="E449" s="6" t="s">
        <v>1199</v>
      </c>
      <c r="F449" s="51" t="s">
        <v>184</v>
      </c>
      <c r="G449" s="5">
        <v>20</v>
      </c>
      <c r="H449" s="52">
        <f>O449*(1-'Orç-Resumo'!$G$10)</f>
        <v>32.04</v>
      </c>
      <c r="I449" s="53">
        <f>P449*(1-'Orç-Resumo'!$G$10)</f>
        <v>28.35</v>
      </c>
      <c r="J449" s="54">
        <f t="shared" si="18"/>
        <v>640.79999999999995</v>
      </c>
      <c r="K449" s="55">
        <f t="shared" si="19"/>
        <v>567</v>
      </c>
      <c r="L449" s="56">
        <f t="shared" si="20"/>
        <v>1207.8</v>
      </c>
      <c r="M449" s="56">
        <v>0</v>
      </c>
      <c r="N449" s="177"/>
      <c r="O449" s="52">
        <v>32.04</v>
      </c>
      <c r="P449" s="53" t="s">
        <v>3407</v>
      </c>
    </row>
    <row r="450" spans="2:16" ht="57">
      <c r="B450" s="5" t="s">
        <v>1201</v>
      </c>
      <c r="C450" s="51" t="s">
        <v>48</v>
      </c>
      <c r="D450" s="51">
        <v>92008</v>
      </c>
      <c r="E450" s="6" t="s">
        <v>1202</v>
      </c>
      <c r="F450" s="51" t="s">
        <v>184</v>
      </c>
      <c r="G450" s="5">
        <v>20</v>
      </c>
      <c r="H450" s="52">
        <f>O450*(1-'Orç-Resumo'!$G$10)</f>
        <v>26.09</v>
      </c>
      <c r="I450" s="53">
        <f>P450*(1-'Orç-Resumo'!$G$10)</f>
        <v>22.23</v>
      </c>
      <c r="J450" s="54">
        <f t="shared" si="18"/>
        <v>521.79999999999995</v>
      </c>
      <c r="K450" s="55">
        <f t="shared" si="19"/>
        <v>444.6</v>
      </c>
      <c r="L450" s="56">
        <f t="shared" si="20"/>
        <v>966.4</v>
      </c>
      <c r="M450" s="56">
        <v>0</v>
      </c>
      <c r="N450" s="177"/>
      <c r="O450" s="52">
        <v>26.09</v>
      </c>
      <c r="P450" s="53" t="s">
        <v>3408</v>
      </c>
    </row>
    <row r="451" spans="2:16" ht="42.75">
      <c r="B451" s="5" t="s">
        <v>1203</v>
      </c>
      <c r="C451" s="51" t="s">
        <v>26</v>
      </c>
      <c r="D451" s="51" t="s">
        <v>1204</v>
      </c>
      <c r="E451" s="6" t="s">
        <v>1205</v>
      </c>
      <c r="F451" s="51" t="s">
        <v>33</v>
      </c>
      <c r="G451" s="5">
        <v>5</v>
      </c>
      <c r="H451" s="52">
        <f>O451*(1-'Orç-Resumo'!$G$10)</f>
        <v>135.16</v>
      </c>
      <c r="I451" s="53">
        <f>P451*(1-'Orç-Resumo'!$G$10)</f>
        <v>71.48</v>
      </c>
      <c r="J451" s="54">
        <f t="shared" si="18"/>
        <v>675.8</v>
      </c>
      <c r="K451" s="55">
        <f t="shared" si="19"/>
        <v>357.40000000000003</v>
      </c>
      <c r="L451" s="56">
        <f t="shared" si="20"/>
        <v>1033.2</v>
      </c>
      <c r="M451" s="56">
        <v>0</v>
      </c>
      <c r="N451" s="177"/>
      <c r="O451" s="52">
        <v>135.16</v>
      </c>
      <c r="P451" s="53">
        <v>71.48</v>
      </c>
    </row>
    <row r="452" spans="2:16" ht="128.25">
      <c r="B452" s="5" t="s">
        <v>1206</v>
      </c>
      <c r="C452" s="51" t="s">
        <v>48</v>
      </c>
      <c r="D452" s="51">
        <v>104474</v>
      </c>
      <c r="E452" s="6" t="s">
        <v>1207</v>
      </c>
      <c r="F452" s="51" t="s">
        <v>184</v>
      </c>
      <c r="G452" s="5">
        <v>20</v>
      </c>
      <c r="H452" s="52">
        <f>O452*(1-'Orç-Resumo'!$G$10)</f>
        <v>207.56</v>
      </c>
      <c r="I452" s="53">
        <f>P452*(1-'Orç-Resumo'!$G$10)</f>
        <v>135.93</v>
      </c>
      <c r="J452" s="54">
        <f t="shared" si="18"/>
        <v>4151.2</v>
      </c>
      <c r="K452" s="55">
        <f t="shared" si="19"/>
        <v>2718.6000000000004</v>
      </c>
      <c r="L452" s="56">
        <f t="shared" si="20"/>
        <v>6869.8</v>
      </c>
      <c r="M452" s="56">
        <v>0</v>
      </c>
      <c r="N452" s="177"/>
      <c r="O452" s="52">
        <v>207.56</v>
      </c>
      <c r="P452" s="53">
        <v>135.93</v>
      </c>
    </row>
    <row r="453" spans="2:16" ht="28.5">
      <c r="B453" s="5" t="s">
        <v>1208</v>
      </c>
      <c r="C453" s="51" t="s">
        <v>26</v>
      </c>
      <c r="D453" s="51" t="s">
        <v>1209</v>
      </c>
      <c r="E453" s="6" t="s">
        <v>1210</v>
      </c>
      <c r="F453" s="51" t="s">
        <v>33</v>
      </c>
      <c r="G453" s="5">
        <v>10</v>
      </c>
      <c r="H453" s="52">
        <f>O453*(1-'Orç-Resumo'!$G$10)</f>
        <v>45.805</v>
      </c>
      <c r="I453" s="53">
        <f>P453*(1-'Orç-Resumo'!$G$10)</f>
        <v>11.7</v>
      </c>
      <c r="J453" s="54">
        <f t="shared" si="18"/>
        <v>458.05</v>
      </c>
      <c r="K453" s="55">
        <f t="shared" si="19"/>
        <v>117</v>
      </c>
      <c r="L453" s="56">
        <f t="shared" si="20"/>
        <v>575.04999999999995</v>
      </c>
      <c r="M453" s="56">
        <v>0</v>
      </c>
      <c r="N453" s="177"/>
      <c r="O453" s="52">
        <v>45.805</v>
      </c>
      <c r="P453" s="53">
        <v>11.7</v>
      </c>
    </row>
    <row r="454" spans="2:16" ht="42.75">
      <c r="B454" s="5" t="s">
        <v>1211</v>
      </c>
      <c r="C454" s="51" t="s">
        <v>26</v>
      </c>
      <c r="D454" s="51" t="s">
        <v>1212</v>
      </c>
      <c r="E454" s="6" t="s">
        <v>1213</v>
      </c>
      <c r="F454" s="51" t="s">
        <v>33</v>
      </c>
      <c r="G454" s="5">
        <v>4</v>
      </c>
      <c r="H454" s="52">
        <f>O454*(1-'Orç-Resumo'!$G$10)</f>
        <v>260.77200000000005</v>
      </c>
      <c r="I454" s="53">
        <f>P454*(1-'Orç-Resumo'!$G$10)</f>
        <v>8.0940000000000012</v>
      </c>
      <c r="J454" s="54">
        <f t="shared" si="18"/>
        <v>1043.0880000000002</v>
      </c>
      <c r="K454" s="55">
        <f t="shared" si="19"/>
        <v>32.376000000000005</v>
      </c>
      <c r="L454" s="56">
        <f t="shared" si="20"/>
        <v>1075.4640000000002</v>
      </c>
      <c r="M454" s="56">
        <v>0</v>
      </c>
      <c r="N454" s="177"/>
      <c r="O454" s="52">
        <v>260.77200000000005</v>
      </c>
      <c r="P454" s="53">
        <v>8.0940000000000012</v>
      </c>
    </row>
    <row r="455" spans="2:16" ht="28.5">
      <c r="B455" s="5" t="s">
        <v>1214</v>
      </c>
      <c r="C455" s="51" t="s">
        <v>26</v>
      </c>
      <c r="D455" s="51" t="s">
        <v>1215</v>
      </c>
      <c r="E455" s="6" t="s">
        <v>1216</v>
      </c>
      <c r="F455" s="51" t="s">
        <v>33</v>
      </c>
      <c r="G455" s="5">
        <v>4</v>
      </c>
      <c r="H455" s="52">
        <f>O455*(1-'Orç-Resumo'!$G$10)</f>
        <v>38.322000000000003</v>
      </c>
      <c r="I455" s="53">
        <f>P455*(1-'Orç-Resumo'!$G$10)</f>
        <v>8.0940000000000012</v>
      </c>
      <c r="J455" s="54">
        <f t="shared" si="18"/>
        <v>153.28800000000001</v>
      </c>
      <c r="K455" s="55">
        <f t="shared" si="19"/>
        <v>32.376000000000005</v>
      </c>
      <c r="L455" s="56">
        <f t="shared" si="20"/>
        <v>185.66400000000002</v>
      </c>
      <c r="M455" s="56">
        <v>0</v>
      </c>
      <c r="N455" s="177"/>
      <c r="O455" s="52">
        <v>38.322000000000003</v>
      </c>
      <c r="P455" s="53">
        <v>8.0940000000000012</v>
      </c>
    </row>
    <row r="456" spans="2:16" ht="57">
      <c r="B456" s="5" t="s">
        <v>1217</v>
      </c>
      <c r="C456" s="51" t="s">
        <v>48</v>
      </c>
      <c r="D456" s="51">
        <v>91863</v>
      </c>
      <c r="E456" s="6" t="s">
        <v>1218</v>
      </c>
      <c r="F456" s="51" t="s">
        <v>110</v>
      </c>
      <c r="G456" s="5">
        <v>100</v>
      </c>
      <c r="H456" s="52">
        <f>O456*(1-'Orç-Resumo'!$G$10)</f>
        <v>6.51</v>
      </c>
      <c r="I456" s="53">
        <f>P456*(1-'Orç-Resumo'!$G$10)</f>
        <v>4.82</v>
      </c>
      <c r="J456" s="54">
        <f t="shared" si="18"/>
        <v>651</v>
      </c>
      <c r="K456" s="55">
        <f t="shared" si="19"/>
        <v>482</v>
      </c>
      <c r="L456" s="56">
        <f t="shared" si="20"/>
        <v>1133</v>
      </c>
      <c r="M456" s="56">
        <v>0</v>
      </c>
      <c r="N456" s="177"/>
      <c r="O456" s="52">
        <v>6.51</v>
      </c>
      <c r="P456" s="53" t="s">
        <v>1596</v>
      </c>
    </row>
    <row r="457" spans="2:16" ht="57">
      <c r="B457" s="5" t="s">
        <v>1219</v>
      </c>
      <c r="C457" s="51" t="s">
        <v>48</v>
      </c>
      <c r="D457" s="51">
        <v>91864</v>
      </c>
      <c r="E457" s="6" t="s">
        <v>1220</v>
      </c>
      <c r="F457" s="51" t="s">
        <v>110</v>
      </c>
      <c r="G457" s="5">
        <v>100</v>
      </c>
      <c r="H457" s="52">
        <f>O457*(1-'Orç-Resumo'!$G$10)</f>
        <v>9.7600000000000016</v>
      </c>
      <c r="I457" s="53">
        <f>P457*(1-'Orç-Resumo'!$G$10)</f>
        <v>5.63</v>
      </c>
      <c r="J457" s="54">
        <f t="shared" si="18"/>
        <v>976.00000000000011</v>
      </c>
      <c r="K457" s="55">
        <f t="shared" si="19"/>
        <v>563</v>
      </c>
      <c r="L457" s="56">
        <f t="shared" si="20"/>
        <v>1539</v>
      </c>
      <c r="M457" s="56">
        <v>0</v>
      </c>
      <c r="N457" s="177"/>
      <c r="O457" s="52">
        <v>9.7600000000000016</v>
      </c>
      <c r="P457" s="53" t="s">
        <v>3409</v>
      </c>
    </row>
    <row r="458" spans="2:16" ht="57">
      <c r="B458" s="5" t="s">
        <v>1222</v>
      </c>
      <c r="C458" s="51" t="s">
        <v>48</v>
      </c>
      <c r="D458" s="51">
        <v>91926</v>
      </c>
      <c r="E458" s="6" t="s">
        <v>1223</v>
      </c>
      <c r="F458" s="51" t="s">
        <v>110</v>
      </c>
      <c r="G458" s="5">
        <v>600</v>
      </c>
      <c r="H458" s="52">
        <f>O458*(1-'Orç-Resumo'!$G$10)</f>
        <v>3.59</v>
      </c>
      <c r="I458" s="53">
        <f>P458*(1-'Orç-Resumo'!$G$10)</f>
        <v>1.17</v>
      </c>
      <c r="J458" s="54">
        <f t="shared" si="18"/>
        <v>2154</v>
      </c>
      <c r="K458" s="55">
        <f t="shared" si="19"/>
        <v>702</v>
      </c>
      <c r="L458" s="56">
        <f t="shared" si="20"/>
        <v>2856</v>
      </c>
      <c r="M458" s="56">
        <v>0</v>
      </c>
      <c r="N458" s="177"/>
      <c r="O458" s="52">
        <v>3.59</v>
      </c>
      <c r="P458" s="53" t="s">
        <v>1314</v>
      </c>
    </row>
    <row r="459" spans="2:16" ht="57">
      <c r="B459" s="5" t="s">
        <v>1225</v>
      </c>
      <c r="C459" s="51" t="s">
        <v>48</v>
      </c>
      <c r="D459" s="51">
        <v>91924</v>
      </c>
      <c r="E459" s="6" t="s">
        <v>1226</v>
      </c>
      <c r="F459" s="51" t="s">
        <v>110</v>
      </c>
      <c r="G459" s="5">
        <v>600</v>
      </c>
      <c r="H459" s="52">
        <f>O459*(1-'Orç-Resumo'!$G$10)</f>
        <v>2.36</v>
      </c>
      <c r="I459" s="53">
        <f>P459*(1-'Orç-Resumo'!$G$10)</f>
        <v>0.92</v>
      </c>
      <c r="J459" s="54">
        <f t="shared" si="18"/>
        <v>1416</v>
      </c>
      <c r="K459" s="55">
        <f t="shared" si="19"/>
        <v>552</v>
      </c>
      <c r="L459" s="56">
        <f t="shared" si="20"/>
        <v>1968</v>
      </c>
      <c r="M459" s="56">
        <v>0</v>
      </c>
      <c r="N459" s="177"/>
      <c r="O459" s="52">
        <v>2.36</v>
      </c>
      <c r="P459" s="53" t="s">
        <v>3410</v>
      </c>
    </row>
    <row r="460" spans="2:16" ht="57">
      <c r="B460" s="5" t="s">
        <v>1227</v>
      </c>
      <c r="C460" s="51" t="s">
        <v>48</v>
      </c>
      <c r="D460" s="51">
        <v>91928</v>
      </c>
      <c r="E460" s="6" t="s">
        <v>1228</v>
      </c>
      <c r="F460" s="51" t="s">
        <v>110</v>
      </c>
      <c r="G460" s="5">
        <v>200</v>
      </c>
      <c r="H460" s="52">
        <f>O460*(1-'Orç-Resumo'!$G$10)</f>
        <v>5.84</v>
      </c>
      <c r="I460" s="53">
        <f>P460*(1-'Orç-Resumo'!$G$10)</f>
        <v>1.56</v>
      </c>
      <c r="J460" s="54">
        <f t="shared" si="18"/>
        <v>1168</v>
      </c>
      <c r="K460" s="55">
        <f t="shared" si="19"/>
        <v>312</v>
      </c>
      <c r="L460" s="56">
        <f t="shared" si="20"/>
        <v>1480</v>
      </c>
      <c r="M460" s="56">
        <v>0</v>
      </c>
      <c r="N460" s="177"/>
      <c r="O460" s="52">
        <v>5.84</v>
      </c>
      <c r="P460" s="53" t="s">
        <v>2965</v>
      </c>
    </row>
    <row r="461" spans="2:16" ht="42.75">
      <c r="B461" s="5" t="s">
        <v>1230</v>
      </c>
      <c r="C461" s="51" t="s">
        <v>48</v>
      </c>
      <c r="D461" s="51">
        <v>91952</v>
      </c>
      <c r="E461" s="6" t="s">
        <v>1231</v>
      </c>
      <c r="F461" s="51" t="s">
        <v>184</v>
      </c>
      <c r="G461" s="5">
        <v>25</v>
      </c>
      <c r="H461" s="52">
        <f>O461*(1-'Orç-Resumo'!$G$10)</f>
        <v>9.2999999999999989</v>
      </c>
      <c r="I461" s="53">
        <f>P461*(1-'Orç-Resumo'!$G$10)</f>
        <v>9.42</v>
      </c>
      <c r="J461" s="54">
        <f t="shared" si="18"/>
        <v>232.49999999999997</v>
      </c>
      <c r="K461" s="55">
        <f t="shared" si="19"/>
        <v>235.5</v>
      </c>
      <c r="L461" s="56">
        <f t="shared" si="20"/>
        <v>468</v>
      </c>
      <c r="M461" s="56">
        <v>0</v>
      </c>
      <c r="N461" s="177"/>
      <c r="O461" s="52">
        <v>9.2999999999999989</v>
      </c>
      <c r="P461" s="53" t="s">
        <v>488</v>
      </c>
    </row>
    <row r="462" spans="2:16" ht="42.75">
      <c r="B462" s="5" t="s">
        <v>1232</v>
      </c>
      <c r="C462" s="51" t="s">
        <v>48</v>
      </c>
      <c r="D462" s="51">
        <v>91959</v>
      </c>
      <c r="E462" s="6" t="s">
        <v>1233</v>
      </c>
      <c r="F462" s="51" t="s">
        <v>184</v>
      </c>
      <c r="G462" s="5">
        <v>10</v>
      </c>
      <c r="H462" s="52">
        <f>O462*(1-'Orç-Resumo'!$G$10)</f>
        <v>23.9</v>
      </c>
      <c r="I462" s="53">
        <f>P462*(1-'Orç-Resumo'!$G$10)</f>
        <v>21.46</v>
      </c>
      <c r="J462" s="54">
        <f t="shared" si="18"/>
        <v>239</v>
      </c>
      <c r="K462" s="55">
        <f t="shared" si="19"/>
        <v>214.60000000000002</v>
      </c>
      <c r="L462" s="56">
        <f t="shared" si="20"/>
        <v>453.6</v>
      </c>
      <c r="M462" s="56">
        <v>0</v>
      </c>
      <c r="N462" s="177"/>
      <c r="O462" s="52">
        <v>23.9</v>
      </c>
      <c r="P462" s="53" t="s">
        <v>3411</v>
      </c>
    </row>
    <row r="463" spans="2:16" ht="42.75">
      <c r="B463" s="5" t="s">
        <v>1234</v>
      </c>
      <c r="C463" s="51" t="s">
        <v>48</v>
      </c>
      <c r="D463" s="51">
        <v>91967</v>
      </c>
      <c r="E463" s="6" t="s">
        <v>1235</v>
      </c>
      <c r="F463" s="51" t="s">
        <v>184</v>
      </c>
      <c r="G463" s="5">
        <v>10</v>
      </c>
      <c r="H463" s="52">
        <f>O463*(1-'Orç-Resumo'!$G$10)</f>
        <v>32.68</v>
      </c>
      <c r="I463" s="53">
        <f>P463*(1-'Orç-Resumo'!$G$10)</f>
        <v>28.35</v>
      </c>
      <c r="J463" s="54">
        <f t="shared" si="18"/>
        <v>326.8</v>
      </c>
      <c r="K463" s="55">
        <f t="shared" si="19"/>
        <v>283.5</v>
      </c>
      <c r="L463" s="56">
        <f t="shared" si="20"/>
        <v>610.29999999999995</v>
      </c>
      <c r="M463" s="56">
        <v>0</v>
      </c>
      <c r="N463" s="177"/>
      <c r="O463" s="52">
        <v>32.68</v>
      </c>
      <c r="P463" s="53" t="s">
        <v>3407</v>
      </c>
    </row>
    <row r="464" spans="2:16" ht="42.75">
      <c r="B464" s="5" t="s">
        <v>1236</v>
      </c>
      <c r="C464" s="51" t="s">
        <v>48</v>
      </c>
      <c r="D464" s="51">
        <v>92000</v>
      </c>
      <c r="E464" s="6" t="s">
        <v>1237</v>
      </c>
      <c r="F464" s="51" t="s">
        <v>184</v>
      </c>
      <c r="G464" s="5">
        <v>30</v>
      </c>
      <c r="H464" s="52">
        <f>O464*(1-'Orç-Resumo'!$G$10)</f>
        <v>16.21</v>
      </c>
      <c r="I464" s="53">
        <f>P464*(1-'Orç-Resumo'!$G$10)</f>
        <v>14.98</v>
      </c>
      <c r="J464" s="54">
        <f t="shared" si="18"/>
        <v>486.3</v>
      </c>
      <c r="K464" s="55">
        <f t="shared" si="19"/>
        <v>449.40000000000003</v>
      </c>
      <c r="L464" s="56">
        <f t="shared" si="20"/>
        <v>935.7</v>
      </c>
      <c r="M464" s="56">
        <v>0</v>
      </c>
      <c r="N464" s="177"/>
      <c r="O464" s="52">
        <v>16.21</v>
      </c>
      <c r="P464" s="53" t="s">
        <v>2791</v>
      </c>
    </row>
    <row r="465" spans="2:16" ht="42.75">
      <c r="B465" s="5" t="s">
        <v>1239</v>
      </c>
      <c r="C465" s="51" t="s">
        <v>26</v>
      </c>
      <c r="D465" s="51" t="s">
        <v>1240</v>
      </c>
      <c r="E465" s="6" t="s">
        <v>1241</v>
      </c>
      <c r="F465" s="51" t="s">
        <v>33</v>
      </c>
      <c r="G465" s="5">
        <v>50</v>
      </c>
      <c r="H465" s="52">
        <f>O465*(1-'Orç-Resumo'!$G$10)</f>
        <v>7.9160000000000004</v>
      </c>
      <c r="I465" s="53">
        <f>P465*(1-'Orç-Resumo'!$G$10)</f>
        <v>24.282000000000004</v>
      </c>
      <c r="J465" s="54">
        <f t="shared" ref="J465:J528" si="21">G465*H465</f>
        <v>395.8</v>
      </c>
      <c r="K465" s="55">
        <f t="shared" ref="K465:K528" si="22">G465*I465</f>
        <v>1214.1000000000001</v>
      </c>
      <c r="L465" s="56">
        <f t="shared" ref="L465:L528" si="23">SUM(J465+K465)</f>
        <v>1609.9</v>
      </c>
      <c r="M465" s="56">
        <v>0</v>
      </c>
      <c r="N465" s="177"/>
      <c r="O465" s="52">
        <v>7.9160000000000004</v>
      </c>
      <c r="P465" s="53">
        <v>24.282000000000004</v>
      </c>
    </row>
    <row r="466" spans="2:16" ht="28.5">
      <c r="B466" s="5" t="s">
        <v>1242</v>
      </c>
      <c r="C466" s="51" t="s">
        <v>26</v>
      </c>
      <c r="D466" s="51" t="s">
        <v>1243</v>
      </c>
      <c r="E466" s="6" t="s">
        <v>1244</v>
      </c>
      <c r="F466" s="51" t="s">
        <v>33</v>
      </c>
      <c r="G466" s="5">
        <v>10</v>
      </c>
      <c r="H466" s="52">
        <f>O466*(1-'Orç-Resumo'!$G$10)</f>
        <v>35.026999999999994</v>
      </c>
      <c r="I466" s="53">
        <f>P466*(1-'Orç-Resumo'!$G$10)</f>
        <v>18.211500000000001</v>
      </c>
      <c r="J466" s="54">
        <f t="shared" si="21"/>
        <v>350.26999999999992</v>
      </c>
      <c r="K466" s="55">
        <f t="shared" si="22"/>
        <v>182.11500000000001</v>
      </c>
      <c r="L466" s="56">
        <f t="shared" si="23"/>
        <v>532.38499999999999</v>
      </c>
      <c r="M466" s="56">
        <v>0</v>
      </c>
      <c r="N466" s="177"/>
      <c r="O466" s="52">
        <v>35.026999999999994</v>
      </c>
      <c r="P466" s="53">
        <v>18.211500000000001</v>
      </c>
    </row>
    <row r="467" spans="2:16" ht="85.5">
      <c r="B467" s="5" t="s">
        <v>1245</v>
      </c>
      <c r="C467" s="51" t="s">
        <v>26</v>
      </c>
      <c r="D467" s="51" t="s">
        <v>1246</v>
      </c>
      <c r="E467" s="6" t="s">
        <v>1247</v>
      </c>
      <c r="F467" s="51" t="s">
        <v>33</v>
      </c>
      <c r="G467" s="5">
        <v>50</v>
      </c>
      <c r="H467" s="52">
        <f>O467*(1-'Orç-Resumo'!$G$10)</f>
        <v>305.03400000000005</v>
      </c>
      <c r="I467" s="53">
        <f>P467*(1-'Orç-Resumo'!$G$10)</f>
        <v>36.423000000000002</v>
      </c>
      <c r="J467" s="54">
        <f t="shared" si="21"/>
        <v>15251.700000000003</v>
      </c>
      <c r="K467" s="55">
        <f t="shared" si="22"/>
        <v>1821.15</v>
      </c>
      <c r="L467" s="56">
        <f t="shared" si="23"/>
        <v>17072.850000000002</v>
      </c>
      <c r="M467" s="56">
        <v>0</v>
      </c>
      <c r="N467" s="177"/>
      <c r="O467" s="52">
        <v>305.03400000000005</v>
      </c>
      <c r="P467" s="53">
        <v>36.423000000000002</v>
      </c>
    </row>
    <row r="468" spans="2:16" ht="85.5">
      <c r="B468" s="5" t="s">
        <v>1248</v>
      </c>
      <c r="C468" s="51" t="s">
        <v>26</v>
      </c>
      <c r="D468" s="51" t="s">
        <v>1249</v>
      </c>
      <c r="E468" s="6" t="s">
        <v>1250</v>
      </c>
      <c r="F468" s="51" t="s">
        <v>33</v>
      </c>
      <c r="G468" s="5">
        <v>10</v>
      </c>
      <c r="H468" s="52">
        <f>O468*(1-'Orç-Resumo'!$G$10)</f>
        <v>309.53400000000005</v>
      </c>
      <c r="I468" s="53">
        <f>P468*(1-'Orç-Resumo'!$G$10)</f>
        <v>66.662999999999997</v>
      </c>
      <c r="J468" s="54">
        <f t="shared" si="21"/>
        <v>3095.3400000000006</v>
      </c>
      <c r="K468" s="55">
        <f t="shared" si="22"/>
        <v>666.63</v>
      </c>
      <c r="L468" s="56">
        <f t="shared" si="23"/>
        <v>3761.9700000000007</v>
      </c>
      <c r="M468" s="56">
        <v>0</v>
      </c>
      <c r="N468" s="177"/>
      <c r="O468" s="52">
        <v>309.53400000000005</v>
      </c>
      <c r="P468" s="53">
        <v>66.662999999999997</v>
      </c>
    </row>
    <row r="469" spans="2:16" ht="42.75">
      <c r="B469" s="5" t="s">
        <v>1251</v>
      </c>
      <c r="C469" s="51" t="s">
        <v>48</v>
      </c>
      <c r="D469" s="51">
        <v>102085</v>
      </c>
      <c r="E469" s="6" t="s">
        <v>1252</v>
      </c>
      <c r="F469" s="51" t="s">
        <v>184</v>
      </c>
      <c r="G469" s="5">
        <v>5</v>
      </c>
      <c r="H469" s="52">
        <f>O469*(1-'Orç-Resumo'!$G$10)</f>
        <v>171.88</v>
      </c>
      <c r="I469" s="53">
        <f>P469*(1-'Orç-Resumo'!$G$10)</f>
        <v>27.06</v>
      </c>
      <c r="J469" s="54">
        <f t="shared" si="21"/>
        <v>859.4</v>
      </c>
      <c r="K469" s="55">
        <f t="shared" si="22"/>
        <v>135.29999999999998</v>
      </c>
      <c r="L469" s="56">
        <f t="shared" si="23"/>
        <v>994.69999999999993</v>
      </c>
      <c r="M469" s="56">
        <v>0</v>
      </c>
      <c r="N469" s="177"/>
      <c r="O469" s="52">
        <v>171.88</v>
      </c>
      <c r="P469" s="53" t="s">
        <v>3412</v>
      </c>
    </row>
    <row r="470" spans="2:16" ht="71.25">
      <c r="B470" s="5" t="s">
        <v>1254</v>
      </c>
      <c r="C470" s="51" t="s">
        <v>48</v>
      </c>
      <c r="D470" s="51">
        <v>100906</v>
      </c>
      <c r="E470" s="6" t="s">
        <v>1255</v>
      </c>
      <c r="F470" s="51" t="s">
        <v>184</v>
      </c>
      <c r="G470" s="5">
        <v>5</v>
      </c>
      <c r="H470" s="52">
        <f>O470*(1-'Orç-Resumo'!$G$10)</f>
        <v>433.22</v>
      </c>
      <c r="I470" s="53">
        <f>P470*(1-'Orç-Resumo'!$G$10)</f>
        <v>46.04</v>
      </c>
      <c r="J470" s="54">
        <f t="shared" si="21"/>
        <v>2166.1000000000004</v>
      </c>
      <c r="K470" s="55">
        <f t="shared" si="22"/>
        <v>230.2</v>
      </c>
      <c r="L470" s="56">
        <f t="shared" si="23"/>
        <v>2396.3000000000002</v>
      </c>
      <c r="M470" s="56">
        <v>0</v>
      </c>
      <c r="N470" s="177"/>
      <c r="O470" s="52">
        <v>433.22</v>
      </c>
      <c r="P470" s="53">
        <v>46.04</v>
      </c>
    </row>
    <row r="471" spans="2:16" ht="42.75">
      <c r="B471" s="5" t="s">
        <v>1257</v>
      </c>
      <c r="C471" s="51" t="s">
        <v>48</v>
      </c>
      <c r="D471" s="51">
        <v>100903</v>
      </c>
      <c r="E471" s="6" t="s">
        <v>1258</v>
      </c>
      <c r="F471" s="51" t="s">
        <v>184</v>
      </c>
      <c r="G471" s="5">
        <v>100</v>
      </c>
      <c r="H471" s="52">
        <f>O471*(1-'Orç-Resumo'!$G$10)</f>
        <v>19.09</v>
      </c>
      <c r="I471" s="53">
        <f>P471*(1-'Orç-Resumo'!$G$10)</f>
        <v>7.56</v>
      </c>
      <c r="J471" s="54">
        <f t="shared" si="21"/>
        <v>1909</v>
      </c>
      <c r="K471" s="55">
        <f t="shared" si="22"/>
        <v>756</v>
      </c>
      <c r="L471" s="56">
        <f t="shared" si="23"/>
        <v>2665</v>
      </c>
      <c r="M471" s="56">
        <v>0</v>
      </c>
      <c r="N471" s="177"/>
      <c r="O471" s="52">
        <v>19.09</v>
      </c>
      <c r="P471" s="53" t="s">
        <v>3413</v>
      </c>
    </row>
    <row r="472" spans="2:16" ht="42.75">
      <c r="B472" s="5" t="s">
        <v>1260</v>
      </c>
      <c r="C472" s="51" t="s">
        <v>48</v>
      </c>
      <c r="D472" s="51">
        <v>97599</v>
      </c>
      <c r="E472" s="6" t="s">
        <v>1261</v>
      </c>
      <c r="F472" s="51" t="s">
        <v>184</v>
      </c>
      <c r="G472" s="5">
        <v>20</v>
      </c>
      <c r="H472" s="52">
        <f>O472*(1-'Orç-Resumo'!$G$10)</f>
        <v>16.05</v>
      </c>
      <c r="I472" s="53">
        <f>P472*(1-'Orç-Resumo'!$G$10)</f>
        <v>5.47</v>
      </c>
      <c r="J472" s="54">
        <f t="shared" si="21"/>
        <v>321</v>
      </c>
      <c r="K472" s="55">
        <f t="shared" si="22"/>
        <v>109.39999999999999</v>
      </c>
      <c r="L472" s="56">
        <f t="shared" si="23"/>
        <v>430.4</v>
      </c>
      <c r="M472" s="56">
        <v>0</v>
      </c>
      <c r="N472" s="177"/>
      <c r="O472" s="52">
        <v>16.05</v>
      </c>
      <c r="P472" s="53" t="s">
        <v>2268</v>
      </c>
    </row>
    <row r="473" spans="2:16" ht="45">
      <c r="B473" s="5" t="s">
        <v>1263</v>
      </c>
      <c r="C473" s="51" t="s">
        <v>21</v>
      </c>
      <c r="D473" s="51" t="s">
        <v>21</v>
      </c>
      <c r="E473" s="6" t="s">
        <v>1264</v>
      </c>
      <c r="F473" s="51" t="s">
        <v>23</v>
      </c>
      <c r="G473" s="5"/>
      <c r="H473" s="52"/>
      <c r="I473" s="53"/>
      <c r="J473" s="54"/>
      <c r="K473" s="55"/>
      <c r="L473" s="56">
        <f t="shared" si="23"/>
        <v>0</v>
      </c>
      <c r="M473" s="56"/>
      <c r="N473" s="177"/>
      <c r="O473" s="52" t="s">
        <v>24</v>
      </c>
      <c r="P473" s="53" t="s">
        <v>24</v>
      </c>
    </row>
    <row r="474" spans="2:16" ht="42.75">
      <c r="B474" s="5" t="s">
        <v>1265</v>
      </c>
      <c r="C474" s="51" t="s">
        <v>48</v>
      </c>
      <c r="D474" s="51">
        <v>93661</v>
      </c>
      <c r="E474" s="6" t="s">
        <v>1266</v>
      </c>
      <c r="F474" s="51" t="s">
        <v>184</v>
      </c>
      <c r="G474" s="5">
        <v>5</v>
      </c>
      <c r="H474" s="52">
        <f>O474*(1-'Orç-Resumo'!$G$10)</f>
        <v>60.47999999999999</v>
      </c>
      <c r="I474" s="53">
        <f>P474*(1-'Orç-Resumo'!$G$10)</f>
        <v>3.84</v>
      </c>
      <c r="J474" s="54">
        <f t="shared" si="21"/>
        <v>302.39999999999998</v>
      </c>
      <c r="K474" s="55">
        <f t="shared" si="22"/>
        <v>19.2</v>
      </c>
      <c r="L474" s="56">
        <f t="shared" si="23"/>
        <v>321.59999999999997</v>
      </c>
      <c r="M474" s="56">
        <v>0</v>
      </c>
      <c r="N474" s="177"/>
      <c r="O474" s="52">
        <v>60.47999999999999</v>
      </c>
      <c r="P474" s="53" t="s">
        <v>2217</v>
      </c>
    </row>
    <row r="475" spans="2:16" ht="42.75">
      <c r="B475" s="5" t="s">
        <v>1267</v>
      </c>
      <c r="C475" s="51" t="s">
        <v>48</v>
      </c>
      <c r="D475" s="51">
        <v>93662</v>
      </c>
      <c r="E475" s="6" t="s">
        <v>1268</v>
      </c>
      <c r="F475" s="51" t="s">
        <v>184</v>
      </c>
      <c r="G475" s="5">
        <v>5</v>
      </c>
      <c r="H475" s="52">
        <f>O475*(1-'Orç-Resumo'!$G$10)</f>
        <v>61.43</v>
      </c>
      <c r="I475" s="53">
        <f>P475*(1-'Orç-Resumo'!$G$10)</f>
        <v>5.35</v>
      </c>
      <c r="J475" s="54">
        <f t="shared" si="21"/>
        <v>307.14999999999998</v>
      </c>
      <c r="K475" s="55">
        <f t="shared" si="22"/>
        <v>26.75</v>
      </c>
      <c r="L475" s="56">
        <f t="shared" si="23"/>
        <v>333.9</v>
      </c>
      <c r="M475" s="56">
        <v>0</v>
      </c>
      <c r="N475" s="177"/>
      <c r="O475" s="52">
        <v>61.43</v>
      </c>
      <c r="P475" s="53" t="s">
        <v>2474</v>
      </c>
    </row>
    <row r="476" spans="2:16" ht="42.75">
      <c r="B476" s="5" t="s">
        <v>1270</v>
      </c>
      <c r="C476" s="51" t="s">
        <v>48</v>
      </c>
      <c r="D476" s="51">
        <v>93663</v>
      </c>
      <c r="E476" s="6" t="s">
        <v>1271</v>
      </c>
      <c r="F476" s="51" t="s">
        <v>184</v>
      </c>
      <c r="G476" s="5">
        <v>10</v>
      </c>
      <c r="H476" s="52">
        <f>O476*(1-'Orç-Resumo'!$G$10)</f>
        <v>61.43</v>
      </c>
      <c r="I476" s="53">
        <f>P476*(1-'Orç-Resumo'!$G$10)</f>
        <v>5.35</v>
      </c>
      <c r="J476" s="54">
        <f t="shared" si="21"/>
        <v>614.29999999999995</v>
      </c>
      <c r="K476" s="55">
        <f t="shared" si="22"/>
        <v>53.5</v>
      </c>
      <c r="L476" s="56">
        <f t="shared" si="23"/>
        <v>667.8</v>
      </c>
      <c r="M476" s="56">
        <v>0</v>
      </c>
      <c r="N476" s="177"/>
      <c r="O476" s="52">
        <v>61.43</v>
      </c>
      <c r="P476" s="53" t="s">
        <v>2474</v>
      </c>
    </row>
    <row r="477" spans="2:16" ht="42.75">
      <c r="B477" s="5" t="s">
        <v>1272</v>
      </c>
      <c r="C477" s="51" t="s">
        <v>48</v>
      </c>
      <c r="D477" s="51">
        <v>101896</v>
      </c>
      <c r="E477" s="6" t="s">
        <v>1142</v>
      </c>
      <c r="F477" s="51" t="s">
        <v>184</v>
      </c>
      <c r="G477" s="5">
        <v>1</v>
      </c>
      <c r="H477" s="52">
        <f>O477*(1-'Orç-Resumo'!$G$10)</f>
        <v>649.88</v>
      </c>
      <c r="I477" s="53">
        <f>P477*(1-'Orç-Resumo'!$G$10)</f>
        <v>53.54</v>
      </c>
      <c r="J477" s="54">
        <f t="shared" si="21"/>
        <v>649.88</v>
      </c>
      <c r="K477" s="55">
        <f t="shared" si="22"/>
        <v>53.54</v>
      </c>
      <c r="L477" s="56">
        <f t="shared" si="23"/>
        <v>703.42</v>
      </c>
      <c r="M477" s="56">
        <v>0</v>
      </c>
      <c r="N477" s="177"/>
      <c r="O477" s="52">
        <v>649.88</v>
      </c>
      <c r="P477" s="53" t="s">
        <v>3404</v>
      </c>
    </row>
    <row r="478" spans="2:16" ht="42.75">
      <c r="B478" s="5" t="s">
        <v>1273</v>
      </c>
      <c r="C478" s="51" t="s">
        <v>102</v>
      </c>
      <c r="D478" s="51" t="s">
        <v>1144</v>
      </c>
      <c r="E478" s="6" t="s">
        <v>1145</v>
      </c>
      <c r="F478" s="51" t="s">
        <v>666</v>
      </c>
      <c r="G478" s="5">
        <v>1</v>
      </c>
      <c r="H478" s="52">
        <f>O478*(1-'Orç-Resumo'!$G$10)</f>
        <v>651.27</v>
      </c>
      <c r="I478" s="53">
        <f>P478*(1-'Orç-Resumo'!$G$10)</f>
        <v>61.39</v>
      </c>
      <c r="J478" s="54">
        <f t="shared" si="21"/>
        <v>651.27</v>
      </c>
      <c r="K478" s="55">
        <f t="shared" si="22"/>
        <v>61.39</v>
      </c>
      <c r="L478" s="56">
        <f t="shared" si="23"/>
        <v>712.66</v>
      </c>
      <c r="M478" s="56">
        <v>0</v>
      </c>
      <c r="N478" s="177"/>
      <c r="O478" s="52">
        <v>651.27</v>
      </c>
      <c r="P478" s="53">
        <v>61.39</v>
      </c>
    </row>
    <row r="479" spans="2:16" ht="57">
      <c r="B479" s="5" t="s">
        <v>1274</v>
      </c>
      <c r="C479" s="51" t="s">
        <v>26</v>
      </c>
      <c r="D479" s="51" t="s">
        <v>1275</v>
      </c>
      <c r="E479" s="6" t="s">
        <v>1276</v>
      </c>
      <c r="F479" s="51" t="s">
        <v>1164</v>
      </c>
      <c r="G479" s="5">
        <v>20</v>
      </c>
      <c r="H479" s="52">
        <f>O479*(1-'Orç-Resumo'!$G$10)</f>
        <v>46.308</v>
      </c>
      <c r="I479" s="53">
        <f>P479*(1-'Orç-Resumo'!$G$10)</f>
        <v>12.141000000000002</v>
      </c>
      <c r="J479" s="54">
        <f t="shared" si="21"/>
        <v>926.16</v>
      </c>
      <c r="K479" s="55">
        <f t="shared" si="22"/>
        <v>242.82000000000005</v>
      </c>
      <c r="L479" s="56">
        <f t="shared" si="23"/>
        <v>1168.98</v>
      </c>
      <c r="M479" s="56">
        <v>0</v>
      </c>
      <c r="N479" s="177"/>
      <c r="O479" s="52">
        <v>46.308</v>
      </c>
      <c r="P479" s="53">
        <v>12.141000000000002</v>
      </c>
    </row>
    <row r="480" spans="2:16" ht="57">
      <c r="B480" s="5" t="s">
        <v>1277</v>
      </c>
      <c r="C480" s="51" t="s">
        <v>48</v>
      </c>
      <c r="D480" s="51">
        <v>91867</v>
      </c>
      <c r="E480" s="6" t="s">
        <v>1278</v>
      </c>
      <c r="F480" s="51" t="s">
        <v>110</v>
      </c>
      <c r="G480" s="5">
        <v>50</v>
      </c>
      <c r="H480" s="52">
        <f>O480*(1-'Orç-Resumo'!$G$10)</f>
        <v>6.32</v>
      </c>
      <c r="I480" s="53">
        <f>P480*(1-'Orç-Resumo'!$G$10)</f>
        <v>3.82</v>
      </c>
      <c r="J480" s="54">
        <f t="shared" si="21"/>
        <v>316</v>
      </c>
      <c r="K480" s="55">
        <f t="shared" si="22"/>
        <v>191</v>
      </c>
      <c r="L480" s="56">
        <f t="shared" si="23"/>
        <v>507</v>
      </c>
      <c r="M480" s="56">
        <v>0</v>
      </c>
      <c r="N480" s="177"/>
      <c r="O480" s="52">
        <v>6.32</v>
      </c>
      <c r="P480" s="53" t="s">
        <v>2479</v>
      </c>
    </row>
    <row r="481" spans="2:16" ht="57">
      <c r="B481" s="5" t="s">
        <v>1279</v>
      </c>
      <c r="C481" s="51" t="s">
        <v>48</v>
      </c>
      <c r="D481" s="51">
        <v>91864</v>
      </c>
      <c r="E481" s="6" t="s">
        <v>1280</v>
      </c>
      <c r="F481" s="51" t="s">
        <v>110</v>
      </c>
      <c r="G481" s="5">
        <v>20</v>
      </c>
      <c r="H481" s="52">
        <f>O481*(1-'Orç-Resumo'!$G$10)</f>
        <v>9.7600000000000016</v>
      </c>
      <c r="I481" s="53">
        <f>P481*(1-'Orç-Resumo'!$G$10)</f>
        <v>5.63</v>
      </c>
      <c r="J481" s="54">
        <f t="shared" si="21"/>
        <v>195.20000000000005</v>
      </c>
      <c r="K481" s="55">
        <f t="shared" si="22"/>
        <v>112.6</v>
      </c>
      <c r="L481" s="56">
        <f t="shared" si="23"/>
        <v>307.80000000000007</v>
      </c>
      <c r="M481" s="56">
        <v>0</v>
      </c>
      <c r="N481" s="177"/>
      <c r="O481" s="52">
        <v>9.7600000000000016</v>
      </c>
      <c r="P481" s="53" t="s">
        <v>3409</v>
      </c>
    </row>
    <row r="482" spans="2:16" ht="42.75">
      <c r="B482" s="5" t="s">
        <v>1281</v>
      </c>
      <c r="C482" s="51" t="s">
        <v>102</v>
      </c>
      <c r="D482" s="51" t="s">
        <v>1282</v>
      </c>
      <c r="E482" s="6" t="s">
        <v>1283</v>
      </c>
      <c r="F482" s="51" t="s">
        <v>354</v>
      </c>
      <c r="G482" s="5">
        <v>20</v>
      </c>
      <c r="H482" s="52">
        <f>O482*(1-'Orç-Resumo'!$G$10)</f>
        <v>50.23</v>
      </c>
      <c r="I482" s="53">
        <f>P482*(1-'Orç-Resumo'!$G$10)</f>
        <v>14.84</v>
      </c>
      <c r="J482" s="54">
        <f t="shared" si="21"/>
        <v>1004.5999999999999</v>
      </c>
      <c r="K482" s="55">
        <f t="shared" si="22"/>
        <v>296.8</v>
      </c>
      <c r="L482" s="56">
        <f t="shared" si="23"/>
        <v>1301.3999999999999</v>
      </c>
      <c r="M482" s="56">
        <v>0</v>
      </c>
      <c r="N482" s="177"/>
      <c r="O482" s="52">
        <v>50.23</v>
      </c>
      <c r="P482" s="53">
        <v>14.84</v>
      </c>
    </row>
    <row r="483" spans="2:16" ht="57">
      <c r="B483" s="5" t="s">
        <v>1284</v>
      </c>
      <c r="C483" s="51" t="s">
        <v>48</v>
      </c>
      <c r="D483" s="51">
        <v>95778</v>
      </c>
      <c r="E483" s="6" t="s">
        <v>1285</v>
      </c>
      <c r="F483" s="51" t="s">
        <v>184</v>
      </c>
      <c r="G483" s="5">
        <v>15</v>
      </c>
      <c r="H483" s="52">
        <f>O483*(1-'Orç-Resumo'!$G$10)</f>
        <v>16.920000000000002</v>
      </c>
      <c r="I483" s="53">
        <f>P483*(1-'Orç-Resumo'!$G$10)</f>
        <v>11.04</v>
      </c>
      <c r="J483" s="54">
        <f t="shared" si="21"/>
        <v>253.8</v>
      </c>
      <c r="K483" s="55">
        <f t="shared" si="22"/>
        <v>165.6</v>
      </c>
      <c r="L483" s="56">
        <f t="shared" si="23"/>
        <v>419.4</v>
      </c>
      <c r="M483" s="56">
        <v>0</v>
      </c>
      <c r="N483" s="177"/>
      <c r="O483" s="52">
        <v>16.920000000000002</v>
      </c>
      <c r="P483" s="53" t="s">
        <v>2739</v>
      </c>
    </row>
    <row r="484" spans="2:16" ht="57">
      <c r="B484" s="5" t="s">
        <v>1286</v>
      </c>
      <c r="C484" s="51" t="s">
        <v>48</v>
      </c>
      <c r="D484" s="51">
        <v>95780</v>
      </c>
      <c r="E484" s="6" t="s">
        <v>1287</v>
      </c>
      <c r="F484" s="51" t="s">
        <v>184</v>
      </c>
      <c r="G484" s="5">
        <v>15</v>
      </c>
      <c r="H484" s="52">
        <f>O484*(1-'Orç-Resumo'!$G$10)</f>
        <v>19.689999999999998</v>
      </c>
      <c r="I484" s="53">
        <f>P484*(1-'Orç-Resumo'!$G$10)</f>
        <v>10.31</v>
      </c>
      <c r="J484" s="54">
        <f t="shared" si="21"/>
        <v>295.34999999999997</v>
      </c>
      <c r="K484" s="55">
        <f t="shared" si="22"/>
        <v>154.65</v>
      </c>
      <c r="L484" s="56">
        <f t="shared" si="23"/>
        <v>450</v>
      </c>
      <c r="M484" s="56">
        <v>0</v>
      </c>
      <c r="N484" s="177"/>
      <c r="O484" s="52">
        <v>19.689999999999998</v>
      </c>
      <c r="P484" s="53" t="s">
        <v>1640</v>
      </c>
    </row>
    <row r="485" spans="2:16" ht="42.75">
      <c r="B485" s="5" t="s">
        <v>1288</v>
      </c>
      <c r="C485" s="51" t="s">
        <v>48</v>
      </c>
      <c r="D485" s="51">
        <v>91944</v>
      </c>
      <c r="E485" s="6" t="s">
        <v>1289</v>
      </c>
      <c r="F485" s="51" t="s">
        <v>184</v>
      </c>
      <c r="G485" s="5">
        <v>15</v>
      </c>
      <c r="H485" s="52">
        <f>O485*(1-'Orç-Resumo'!$G$10)</f>
        <v>8.4</v>
      </c>
      <c r="I485" s="53">
        <f>P485*(1-'Orç-Resumo'!$G$10)</f>
        <v>7.01</v>
      </c>
      <c r="J485" s="54">
        <f t="shared" si="21"/>
        <v>126</v>
      </c>
      <c r="K485" s="55">
        <f t="shared" si="22"/>
        <v>105.14999999999999</v>
      </c>
      <c r="L485" s="56">
        <f t="shared" si="23"/>
        <v>231.14999999999998</v>
      </c>
      <c r="M485" s="56">
        <v>0</v>
      </c>
      <c r="N485" s="177"/>
      <c r="O485" s="52">
        <v>8.4</v>
      </c>
      <c r="P485" s="53" t="s">
        <v>2279</v>
      </c>
    </row>
    <row r="486" spans="2:16" ht="57">
      <c r="B486" s="5" t="s">
        <v>1291</v>
      </c>
      <c r="C486" s="51" t="s">
        <v>48</v>
      </c>
      <c r="D486" s="51">
        <v>91926</v>
      </c>
      <c r="E486" s="6" t="s">
        <v>1223</v>
      </c>
      <c r="F486" s="51" t="s">
        <v>110</v>
      </c>
      <c r="G486" s="5">
        <v>400</v>
      </c>
      <c r="H486" s="52">
        <f>O486*(1-'Orç-Resumo'!$G$10)</f>
        <v>3.59</v>
      </c>
      <c r="I486" s="53">
        <f>P486*(1-'Orç-Resumo'!$G$10)</f>
        <v>1.17</v>
      </c>
      <c r="J486" s="54">
        <f t="shared" si="21"/>
        <v>1436</v>
      </c>
      <c r="K486" s="55">
        <f t="shared" si="22"/>
        <v>468</v>
      </c>
      <c r="L486" s="56">
        <f t="shared" si="23"/>
        <v>1904</v>
      </c>
      <c r="M486" s="56">
        <v>0</v>
      </c>
      <c r="N486" s="177"/>
      <c r="O486" s="52">
        <v>3.59</v>
      </c>
      <c r="P486" s="53" t="s">
        <v>1314</v>
      </c>
    </row>
    <row r="487" spans="2:16" ht="57">
      <c r="B487" s="5" t="s">
        <v>1292</v>
      </c>
      <c r="C487" s="51" t="s">
        <v>48</v>
      </c>
      <c r="D487" s="51">
        <v>91928</v>
      </c>
      <c r="E487" s="6" t="s">
        <v>1228</v>
      </c>
      <c r="F487" s="51" t="s">
        <v>110</v>
      </c>
      <c r="G487" s="5">
        <v>200</v>
      </c>
      <c r="H487" s="52">
        <f>O487*(1-'Orç-Resumo'!$G$10)</f>
        <v>5.84</v>
      </c>
      <c r="I487" s="53">
        <f>P487*(1-'Orç-Resumo'!$G$10)</f>
        <v>1.56</v>
      </c>
      <c r="J487" s="54">
        <f t="shared" si="21"/>
        <v>1168</v>
      </c>
      <c r="K487" s="55">
        <f t="shared" si="22"/>
        <v>312</v>
      </c>
      <c r="L487" s="56">
        <f t="shared" si="23"/>
        <v>1480</v>
      </c>
      <c r="M487" s="56">
        <v>0</v>
      </c>
      <c r="N487" s="177"/>
      <c r="O487" s="52">
        <v>5.84</v>
      </c>
      <c r="P487" s="53" t="s">
        <v>2965</v>
      </c>
    </row>
    <row r="488" spans="2:16" ht="57">
      <c r="B488" s="5" t="s">
        <v>1293</v>
      </c>
      <c r="C488" s="51" t="s">
        <v>48</v>
      </c>
      <c r="D488" s="51">
        <v>91930</v>
      </c>
      <c r="E488" s="6" t="s">
        <v>1294</v>
      </c>
      <c r="F488" s="51" t="s">
        <v>110</v>
      </c>
      <c r="G488" s="5">
        <v>200</v>
      </c>
      <c r="H488" s="52">
        <f>O488*(1-'Orç-Resumo'!$G$10)</f>
        <v>8.32</v>
      </c>
      <c r="I488" s="53">
        <f>P488*(1-'Orç-Resumo'!$G$10)</f>
        <v>2.0499999999999998</v>
      </c>
      <c r="J488" s="54">
        <f t="shared" si="21"/>
        <v>1664</v>
      </c>
      <c r="K488" s="55">
        <f t="shared" si="22"/>
        <v>409.99999999999994</v>
      </c>
      <c r="L488" s="56">
        <f t="shared" si="23"/>
        <v>2074</v>
      </c>
      <c r="M488" s="56">
        <v>0</v>
      </c>
      <c r="N488" s="177"/>
      <c r="O488" s="52">
        <v>8.32</v>
      </c>
      <c r="P488" s="53" t="s">
        <v>2585</v>
      </c>
    </row>
    <row r="489" spans="2:16" ht="42.75">
      <c r="B489" s="5" t="s">
        <v>1296</v>
      </c>
      <c r="C489" s="51" t="s">
        <v>26</v>
      </c>
      <c r="D489" s="51" t="s">
        <v>1212</v>
      </c>
      <c r="E489" s="6" t="s">
        <v>1213</v>
      </c>
      <c r="F489" s="51" t="s">
        <v>33</v>
      </c>
      <c r="G489" s="5">
        <v>4</v>
      </c>
      <c r="H489" s="52">
        <f>O489*(1-'Orç-Resumo'!$G$10)</f>
        <v>260.77200000000005</v>
      </c>
      <c r="I489" s="53">
        <f>P489*(1-'Orç-Resumo'!$G$10)</f>
        <v>8.0940000000000012</v>
      </c>
      <c r="J489" s="54">
        <f t="shared" si="21"/>
        <v>1043.0880000000002</v>
      </c>
      <c r="K489" s="55">
        <f t="shared" si="22"/>
        <v>32.376000000000005</v>
      </c>
      <c r="L489" s="56">
        <f t="shared" si="23"/>
        <v>1075.4640000000002</v>
      </c>
      <c r="M489" s="56">
        <v>0</v>
      </c>
      <c r="N489" s="177"/>
      <c r="O489" s="52">
        <v>260.77200000000005</v>
      </c>
      <c r="P489" s="53">
        <v>8.0940000000000012</v>
      </c>
    </row>
    <row r="490" spans="2:16" ht="28.5">
      <c r="B490" s="5" t="s">
        <v>1297</v>
      </c>
      <c r="C490" s="51" t="s">
        <v>26</v>
      </c>
      <c r="D490" s="51" t="s">
        <v>1215</v>
      </c>
      <c r="E490" s="6" t="s">
        <v>1216</v>
      </c>
      <c r="F490" s="51" t="s">
        <v>33</v>
      </c>
      <c r="G490" s="5">
        <v>2</v>
      </c>
      <c r="H490" s="52">
        <f>O490*(1-'Orç-Resumo'!$G$10)</f>
        <v>38.322000000000003</v>
      </c>
      <c r="I490" s="53">
        <f>P490*(1-'Orç-Resumo'!$G$10)</f>
        <v>8.0940000000000012</v>
      </c>
      <c r="J490" s="54">
        <f t="shared" si="21"/>
        <v>76.644000000000005</v>
      </c>
      <c r="K490" s="55">
        <f t="shared" si="22"/>
        <v>16.188000000000002</v>
      </c>
      <c r="L490" s="56">
        <f t="shared" si="23"/>
        <v>92.832000000000008</v>
      </c>
      <c r="M490" s="56">
        <v>0</v>
      </c>
      <c r="N490" s="177"/>
      <c r="O490" s="52">
        <v>38.322000000000003</v>
      </c>
      <c r="P490" s="53">
        <v>8.0940000000000012</v>
      </c>
    </row>
    <row r="491" spans="2:16" ht="28.5">
      <c r="B491" s="5" t="s">
        <v>1298</v>
      </c>
      <c r="C491" s="51" t="s">
        <v>48</v>
      </c>
      <c r="D491" s="51">
        <v>101903</v>
      </c>
      <c r="E491" s="6" t="s">
        <v>1299</v>
      </c>
      <c r="F491" s="51" t="s">
        <v>184</v>
      </c>
      <c r="G491" s="5">
        <v>2</v>
      </c>
      <c r="H491" s="52">
        <f>O491*(1-'Orç-Resumo'!$G$10)</f>
        <v>426.24</v>
      </c>
      <c r="I491" s="53">
        <f>P491*(1-'Orç-Resumo'!$G$10)</f>
        <v>16.39</v>
      </c>
      <c r="J491" s="54">
        <f t="shared" si="21"/>
        <v>852.48</v>
      </c>
      <c r="K491" s="55">
        <f t="shared" si="22"/>
        <v>32.78</v>
      </c>
      <c r="L491" s="56">
        <f t="shared" si="23"/>
        <v>885.26</v>
      </c>
      <c r="M491" s="56">
        <v>0</v>
      </c>
      <c r="N491" s="177"/>
      <c r="O491" s="52">
        <v>426.24</v>
      </c>
      <c r="P491" s="53" t="s">
        <v>3414</v>
      </c>
    </row>
    <row r="492" spans="2:16" ht="45">
      <c r="B492" s="5" t="s">
        <v>1300</v>
      </c>
      <c r="C492" s="51" t="s">
        <v>21</v>
      </c>
      <c r="D492" s="51" t="s">
        <v>21</v>
      </c>
      <c r="E492" s="6" t="s">
        <v>1301</v>
      </c>
      <c r="F492" s="51" t="s">
        <v>23</v>
      </c>
      <c r="G492" s="5"/>
      <c r="H492" s="52"/>
      <c r="I492" s="53"/>
      <c r="J492" s="54"/>
      <c r="K492" s="55"/>
      <c r="L492" s="56">
        <f t="shared" si="23"/>
        <v>0</v>
      </c>
      <c r="M492" s="56"/>
      <c r="N492" s="177"/>
      <c r="O492" s="52" t="s">
        <v>24</v>
      </c>
      <c r="P492" s="53" t="s">
        <v>24</v>
      </c>
    </row>
    <row r="493" spans="2:16" ht="42.75">
      <c r="B493" s="5" t="s">
        <v>1302</v>
      </c>
      <c r="C493" s="51" t="s">
        <v>48</v>
      </c>
      <c r="D493" s="51">
        <v>96984</v>
      </c>
      <c r="E493" s="6" t="s">
        <v>1303</v>
      </c>
      <c r="F493" s="51" t="s">
        <v>184</v>
      </c>
      <c r="G493" s="5">
        <v>10</v>
      </c>
      <c r="H493" s="52">
        <f>O493*(1-'Orç-Resumo'!$G$10)</f>
        <v>26.82</v>
      </c>
      <c r="I493" s="53">
        <f>P493*(1-'Orç-Resumo'!$G$10)</f>
        <v>30.18</v>
      </c>
      <c r="J493" s="54">
        <f t="shared" si="21"/>
        <v>268.2</v>
      </c>
      <c r="K493" s="55">
        <f t="shared" si="22"/>
        <v>301.8</v>
      </c>
      <c r="L493" s="56">
        <f t="shared" si="23"/>
        <v>570</v>
      </c>
      <c r="M493" s="56">
        <v>0</v>
      </c>
      <c r="N493" s="177"/>
      <c r="O493" s="52">
        <v>26.82</v>
      </c>
      <c r="P493" s="53" t="s">
        <v>3415</v>
      </c>
    </row>
    <row r="494" spans="2:16" ht="42.75">
      <c r="B494" s="5" t="s">
        <v>1304</v>
      </c>
      <c r="C494" s="51" t="s">
        <v>26</v>
      </c>
      <c r="D494" s="51" t="s">
        <v>1305</v>
      </c>
      <c r="E494" s="6" t="s">
        <v>1306</v>
      </c>
      <c r="F494" s="51" t="s">
        <v>33</v>
      </c>
      <c r="G494" s="5">
        <v>6</v>
      </c>
      <c r="H494" s="52">
        <f>O494*(1-'Orç-Resumo'!$G$10)</f>
        <v>3.3885999999999994</v>
      </c>
      <c r="I494" s="53">
        <f>P494*(1-'Orç-Resumo'!$G$10)</f>
        <v>0.40470000000000006</v>
      </c>
      <c r="J494" s="54">
        <f t="shared" si="21"/>
        <v>20.331599999999995</v>
      </c>
      <c r="K494" s="55">
        <f t="shared" si="22"/>
        <v>2.4282000000000004</v>
      </c>
      <c r="L494" s="56">
        <f t="shared" si="23"/>
        <v>22.759799999999995</v>
      </c>
      <c r="M494" s="56">
        <v>0</v>
      </c>
      <c r="N494" s="177"/>
      <c r="O494" s="52">
        <v>3.3885999999999994</v>
      </c>
      <c r="P494" s="53">
        <v>0.40470000000000006</v>
      </c>
    </row>
    <row r="495" spans="2:16" ht="42.75">
      <c r="B495" s="5" t="s">
        <v>1307</v>
      </c>
      <c r="C495" s="51" t="s">
        <v>48</v>
      </c>
      <c r="D495" s="51">
        <v>96985</v>
      </c>
      <c r="E495" s="6" t="s">
        <v>1308</v>
      </c>
      <c r="F495" s="51" t="s">
        <v>184</v>
      </c>
      <c r="G495" s="5">
        <v>10</v>
      </c>
      <c r="H495" s="52">
        <f>O495*(1-'Orç-Resumo'!$G$10)</f>
        <v>68.2</v>
      </c>
      <c r="I495" s="53">
        <f>P495*(1-'Orç-Resumo'!$G$10)</f>
        <v>10.029999999999999</v>
      </c>
      <c r="J495" s="54">
        <f t="shared" si="21"/>
        <v>682</v>
      </c>
      <c r="K495" s="55">
        <f t="shared" si="22"/>
        <v>100.3</v>
      </c>
      <c r="L495" s="56">
        <f t="shared" si="23"/>
        <v>782.3</v>
      </c>
      <c r="M495" s="56">
        <v>0</v>
      </c>
      <c r="N495" s="177"/>
      <c r="O495" s="52">
        <v>68.2</v>
      </c>
      <c r="P495" s="53" t="s">
        <v>3416</v>
      </c>
    </row>
    <row r="496" spans="2:16" ht="57">
      <c r="B496" s="5" t="s">
        <v>1309</v>
      </c>
      <c r="C496" s="51" t="s">
        <v>48</v>
      </c>
      <c r="D496" s="51">
        <v>98111</v>
      </c>
      <c r="E496" s="6" t="s">
        <v>1310</v>
      </c>
      <c r="F496" s="51" t="s">
        <v>184</v>
      </c>
      <c r="G496" s="5">
        <v>3</v>
      </c>
      <c r="H496" s="52">
        <f>O496*(1-'Orç-Resumo'!$G$10)</f>
        <v>47.44</v>
      </c>
      <c r="I496" s="53">
        <f>P496*(1-'Orç-Resumo'!$G$10)</f>
        <v>5.71</v>
      </c>
      <c r="J496" s="54">
        <f t="shared" si="21"/>
        <v>142.32</v>
      </c>
      <c r="K496" s="55">
        <f t="shared" si="22"/>
        <v>17.13</v>
      </c>
      <c r="L496" s="56">
        <f t="shared" si="23"/>
        <v>159.44999999999999</v>
      </c>
      <c r="M496" s="56">
        <v>0</v>
      </c>
      <c r="N496" s="177"/>
      <c r="O496" s="52">
        <v>47.44</v>
      </c>
      <c r="P496" s="53" t="s">
        <v>2384</v>
      </c>
    </row>
    <row r="497" spans="2:16" ht="42.75">
      <c r="B497" s="5" t="s">
        <v>1312</v>
      </c>
      <c r="C497" s="51" t="s">
        <v>48</v>
      </c>
      <c r="D497" s="51">
        <v>96977</v>
      </c>
      <c r="E497" s="6" t="s">
        <v>1313</v>
      </c>
      <c r="F497" s="51" t="s">
        <v>110</v>
      </c>
      <c r="G497" s="5">
        <v>50</v>
      </c>
      <c r="H497" s="52">
        <f>O497*(1-'Orç-Resumo'!$G$10)</f>
        <v>65.210000000000008</v>
      </c>
      <c r="I497" s="53">
        <f>P497*(1-'Orç-Resumo'!$G$10)</f>
        <v>1.32</v>
      </c>
      <c r="J497" s="54">
        <f t="shared" si="21"/>
        <v>3260.5000000000005</v>
      </c>
      <c r="K497" s="55">
        <f t="shared" si="22"/>
        <v>66</v>
      </c>
      <c r="L497" s="56">
        <f t="shared" si="23"/>
        <v>3326.5000000000005</v>
      </c>
      <c r="M497" s="56">
        <v>0</v>
      </c>
      <c r="N497" s="177"/>
      <c r="O497" s="52">
        <v>65.210000000000008</v>
      </c>
      <c r="P497" s="53" t="s">
        <v>2228</v>
      </c>
    </row>
    <row r="498" spans="2:16" ht="28.5">
      <c r="B498" s="5" t="s">
        <v>1315</v>
      </c>
      <c r="C498" s="51" t="s">
        <v>26</v>
      </c>
      <c r="D498" s="51" t="s">
        <v>1316</v>
      </c>
      <c r="E498" s="6" t="s">
        <v>1317</v>
      </c>
      <c r="F498" s="51" t="s">
        <v>110</v>
      </c>
      <c r="G498" s="5">
        <v>180</v>
      </c>
      <c r="H498" s="52">
        <f>O498*(1-'Orç-Resumo'!$G$10)</f>
        <v>12.167399999999999</v>
      </c>
      <c r="I498" s="53">
        <f>P498*(1-'Orç-Resumo'!$G$10)</f>
        <v>4.2228000000000003</v>
      </c>
      <c r="J498" s="54">
        <f t="shared" si="21"/>
        <v>2190.1319999999996</v>
      </c>
      <c r="K498" s="55">
        <f t="shared" si="22"/>
        <v>760.10400000000004</v>
      </c>
      <c r="L498" s="56">
        <f t="shared" si="23"/>
        <v>2950.2359999999999</v>
      </c>
      <c r="M498" s="56">
        <v>0</v>
      </c>
      <c r="N498" s="177"/>
      <c r="O498" s="52">
        <v>12.167399999999999</v>
      </c>
      <c r="P498" s="53">
        <v>4.2228000000000003</v>
      </c>
    </row>
    <row r="499" spans="2:16" ht="42.75">
      <c r="B499" s="5" t="s">
        <v>1318</v>
      </c>
      <c r="C499" s="51" t="s">
        <v>26</v>
      </c>
      <c r="D499" s="51" t="s">
        <v>1319</v>
      </c>
      <c r="E499" s="6" t="s">
        <v>1320</v>
      </c>
      <c r="F499" s="51" t="s">
        <v>33</v>
      </c>
      <c r="G499" s="5">
        <v>5</v>
      </c>
      <c r="H499" s="52">
        <f>O499*(1-'Orç-Resumo'!$G$10)</f>
        <v>15.348699999999999</v>
      </c>
      <c r="I499" s="53">
        <f>P499*(1-'Orç-Resumo'!$G$10)</f>
        <v>1.9178999999999999</v>
      </c>
      <c r="J499" s="54">
        <f t="shared" si="21"/>
        <v>76.743499999999997</v>
      </c>
      <c r="K499" s="55">
        <f t="shared" si="22"/>
        <v>9.5894999999999992</v>
      </c>
      <c r="L499" s="56">
        <f t="shared" si="23"/>
        <v>86.332999999999998</v>
      </c>
      <c r="M499" s="56">
        <v>0</v>
      </c>
      <c r="N499" s="177"/>
      <c r="O499" s="52">
        <v>15.348699999999999</v>
      </c>
      <c r="P499" s="53">
        <v>1.9178999999999999</v>
      </c>
    </row>
    <row r="500" spans="2:16" ht="42.75">
      <c r="B500" s="5" t="s">
        <v>1321</v>
      </c>
      <c r="C500" s="51" t="s">
        <v>26</v>
      </c>
      <c r="D500" s="51" t="s">
        <v>1322</v>
      </c>
      <c r="E500" s="6" t="s">
        <v>1323</v>
      </c>
      <c r="F500" s="51" t="s">
        <v>33</v>
      </c>
      <c r="G500" s="5">
        <v>10</v>
      </c>
      <c r="H500" s="52">
        <f>O500*(1-'Orç-Resumo'!$G$10)</f>
        <v>14.418000000000001</v>
      </c>
      <c r="I500" s="53">
        <f>P500*(1-'Orç-Resumo'!$G$10)</f>
        <v>32.376000000000005</v>
      </c>
      <c r="J500" s="54">
        <f t="shared" si="21"/>
        <v>144.18</v>
      </c>
      <c r="K500" s="55">
        <f t="shared" si="22"/>
        <v>323.76000000000005</v>
      </c>
      <c r="L500" s="56">
        <f t="shared" si="23"/>
        <v>467.94000000000005</v>
      </c>
      <c r="M500" s="56">
        <v>0</v>
      </c>
      <c r="N500" s="177"/>
      <c r="O500" s="52">
        <v>14.418000000000001</v>
      </c>
      <c r="P500" s="53">
        <v>32.376000000000005</v>
      </c>
    </row>
    <row r="501" spans="2:16" ht="57">
      <c r="B501" s="5" t="s">
        <v>1324</v>
      </c>
      <c r="C501" s="51" t="s">
        <v>26</v>
      </c>
      <c r="D501" s="51" t="s">
        <v>1325</v>
      </c>
      <c r="E501" s="6" t="s">
        <v>1326</v>
      </c>
      <c r="F501" s="51" t="s">
        <v>33</v>
      </c>
      <c r="G501" s="5">
        <v>5</v>
      </c>
      <c r="H501" s="52">
        <f>O501*(1-'Orç-Resumo'!$G$10)</f>
        <v>116.72799999999999</v>
      </c>
      <c r="I501" s="53">
        <f>P501*(1-'Orç-Resumo'!$G$10)</f>
        <v>10.655999999999999</v>
      </c>
      <c r="J501" s="54">
        <f t="shared" si="21"/>
        <v>583.64</v>
      </c>
      <c r="K501" s="55">
        <f t="shared" si="22"/>
        <v>53.279999999999994</v>
      </c>
      <c r="L501" s="56">
        <f t="shared" si="23"/>
        <v>636.91999999999996</v>
      </c>
      <c r="M501" s="56">
        <v>0</v>
      </c>
      <c r="N501" s="177"/>
      <c r="O501" s="52">
        <v>116.72799999999999</v>
      </c>
      <c r="P501" s="53">
        <v>10.655999999999999</v>
      </c>
    </row>
    <row r="502" spans="2:16" ht="57">
      <c r="B502" s="5" t="s">
        <v>1327</v>
      </c>
      <c r="C502" s="51" t="s">
        <v>26</v>
      </c>
      <c r="D502" s="51" t="s">
        <v>1328</v>
      </c>
      <c r="E502" s="6" t="s">
        <v>1329</v>
      </c>
      <c r="F502" s="51" t="s">
        <v>33</v>
      </c>
      <c r="G502" s="5">
        <v>1</v>
      </c>
      <c r="H502" s="52">
        <f>O502*(1-'Orç-Resumo'!$G$10)</f>
        <v>48.73</v>
      </c>
      <c r="I502" s="53">
        <f>P502*(1-'Orç-Resumo'!$G$10)</f>
        <v>268.26000000000005</v>
      </c>
      <c r="J502" s="54">
        <f t="shared" si="21"/>
        <v>48.73</v>
      </c>
      <c r="K502" s="55">
        <f t="shared" si="22"/>
        <v>268.26000000000005</v>
      </c>
      <c r="L502" s="56">
        <f t="shared" si="23"/>
        <v>316.99000000000007</v>
      </c>
      <c r="M502" s="56">
        <v>0</v>
      </c>
      <c r="N502" s="177"/>
      <c r="O502" s="52">
        <v>48.73</v>
      </c>
      <c r="P502" s="53">
        <v>268.26000000000005</v>
      </c>
    </row>
    <row r="503" spans="2:16" ht="28.5">
      <c r="B503" s="5" t="s">
        <v>1330</v>
      </c>
      <c r="C503" s="51" t="s">
        <v>26</v>
      </c>
      <c r="D503" s="51" t="s">
        <v>1331</v>
      </c>
      <c r="E503" s="6" t="s">
        <v>1332</v>
      </c>
      <c r="F503" s="51" t="s">
        <v>110</v>
      </c>
      <c r="G503" s="5">
        <v>50</v>
      </c>
      <c r="H503" s="52">
        <f>O503*(1-'Orç-Resumo'!$G$10)</f>
        <v>62.705999999999996</v>
      </c>
      <c r="I503" s="53">
        <f>P503*(1-'Orç-Resumo'!$G$10)</f>
        <v>4.0470000000000006</v>
      </c>
      <c r="J503" s="54">
        <f t="shared" si="21"/>
        <v>3135.2999999999997</v>
      </c>
      <c r="K503" s="55">
        <f t="shared" si="22"/>
        <v>202.35000000000002</v>
      </c>
      <c r="L503" s="56">
        <f t="shared" si="23"/>
        <v>3337.6499999999996</v>
      </c>
      <c r="M503" s="56">
        <v>0</v>
      </c>
      <c r="N503" s="177"/>
      <c r="O503" s="52">
        <v>62.705999999999996</v>
      </c>
      <c r="P503" s="53">
        <v>4.0470000000000006</v>
      </c>
    </row>
    <row r="504" spans="2:16" ht="30">
      <c r="B504" s="5" t="s">
        <v>1333</v>
      </c>
      <c r="C504" s="51" t="s">
        <v>21</v>
      </c>
      <c r="D504" s="51" t="s">
        <v>21</v>
      </c>
      <c r="E504" s="6" t="s">
        <v>1334</v>
      </c>
      <c r="F504" s="51" t="s">
        <v>23</v>
      </c>
      <c r="G504" s="5"/>
      <c r="H504" s="52"/>
      <c r="I504" s="53"/>
      <c r="J504" s="54"/>
      <c r="K504" s="55"/>
      <c r="L504" s="56">
        <f t="shared" si="23"/>
        <v>0</v>
      </c>
      <c r="M504" s="56"/>
      <c r="N504" s="177"/>
      <c r="O504" s="52" t="s">
        <v>24</v>
      </c>
      <c r="P504" s="53" t="s">
        <v>24</v>
      </c>
    </row>
    <row r="505" spans="2:16" ht="99.75">
      <c r="B505" s="5" t="s">
        <v>1335</v>
      </c>
      <c r="C505" s="51" t="s">
        <v>26</v>
      </c>
      <c r="D505" s="51" t="s">
        <v>1336</v>
      </c>
      <c r="E505" s="6" t="s">
        <v>1337</v>
      </c>
      <c r="F505" s="51" t="s">
        <v>33</v>
      </c>
      <c r="G505" s="5">
        <v>1</v>
      </c>
      <c r="H505" s="52">
        <f>O505*(1-'Orç-Resumo'!$G$10)</f>
        <v>3097.4799999999996</v>
      </c>
      <c r="I505" s="53">
        <f>P505*(1-'Orç-Resumo'!$G$10)</f>
        <v>485.64</v>
      </c>
      <c r="J505" s="54">
        <f t="shared" si="21"/>
        <v>3097.4799999999996</v>
      </c>
      <c r="K505" s="55">
        <f t="shared" si="22"/>
        <v>485.64</v>
      </c>
      <c r="L505" s="56">
        <f t="shared" si="23"/>
        <v>3583.1199999999994</v>
      </c>
      <c r="M505" s="56">
        <v>0</v>
      </c>
      <c r="N505" s="177"/>
      <c r="O505" s="52">
        <v>3097.4799999999996</v>
      </c>
      <c r="P505" s="53">
        <v>485.64</v>
      </c>
    </row>
    <row r="506" spans="2:16" ht="57">
      <c r="B506" s="5" t="s">
        <v>1338</v>
      </c>
      <c r="C506" s="51" t="s">
        <v>26</v>
      </c>
      <c r="D506" s="51" t="s">
        <v>1339</v>
      </c>
      <c r="E506" s="6" t="s">
        <v>1340</v>
      </c>
      <c r="F506" s="51" t="s">
        <v>1341</v>
      </c>
      <c r="G506" s="5">
        <v>20</v>
      </c>
      <c r="H506" s="52">
        <f>O506*(1-'Orç-Resumo'!$G$10)</f>
        <v>276.49</v>
      </c>
      <c r="I506" s="53">
        <f>P506*(1-'Orç-Resumo'!$G$10)</f>
        <v>321.92</v>
      </c>
      <c r="J506" s="54">
        <f t="shared" si="21"/>
        <v>5529.8</v>
      </c>
      <c r="K506" s="55">
        <f t="shared" si="22"/>
        <v>6438.4000000000005</v>
      </c>
      <c r="L506" s="56">
        <f t="shared" si="23"/>
        <v>11968.2</v>
      </c>
      <c r="M506" s="56">
        <v>0</v>
      </c>
      <c r="N506" s="177"/>
      <c r="O506" s="52">
        <v>276.49</v>
      </c>
      <c r="P506" s="53">
        <v>321.92</v>
      </c>
    </row>
    <row r="507" spans="2:16" ht="28.5">
      <c r="B507" s="5" t="s">
        <v>1342</v>
      </c>
      <c r="C507" s="51" t="s">
        <v>48</v>
      </c>
      <c r="D507" s="51">
        <v>98301</v>
      </c>
      <c r="E507" s="6" t="s">
        <v>1343</v>
      </c>
      <c r="F507" s="51" t="s">
        <v>184</v>
      </c>
      <c r="G507" s="5">
        <v>5</v>
      </c>
      <c r="H507" s="52">
        <f>O507*(1-'Orç-Resumo'!$G$10)</f>
        <v>324.27000000000004</v>
      </c>
      <c r="I507" s="53">
        <f>P507*(1-'Orç-Resumo'!$G$10)</f>
        <v>250.94</v>
      </c>
      <c r="J507" s="54">
        <f t="shared" si="21"/>
        <v>1621.3500000000001</v>
      </c>
      <c r="K507" s="55">
        <f t="shared" si="22"/>
        <v>1254.7</v>
      </c>
      <c r="L507" s="56">
        <f t="shared" si="23"/>
        <v>2876.05</v>
      </c>
      <c r="M507" s="56">
        <v>0</v>
      </c>
      <c r="N507" s="177"/>
      <c r="O507" s="52">
        <v>324.27000000000004</v>
      </c>
      <c r="P507" s="53" t="s">
        <v>3417</v>
      </c>
    </row>
    <row r="508" spans="2:16">
      <c r="B508" s="5" t="s">
        <v>1344</v>
      </c>
      <c r="C508" s="51" t="s">
        <v>26</v>
      </c>
      <c r="D508" s="51" t="s">
        <v>1345</v>
      </c>
      <c r="E508" s="6" t="s">
        <v>1346</v>
      </c>
      <c r="F508" s="51" t="s">
        <v>1347</v>
      </c>
      <c r="G508" s="5">
        <v>5</v>
      </c>
      <c r="H508" s="52">
        <f>O508*(1-'Orç-Resumo'!$G$10)</f>
        <v>24.671999999999997</v>
      </c>
      <c r="I508" s="53">
        <f>P508*(1-'Orç-Resumo'!$G$10)</f>
        <v>8.0940000000000012</v>
      </c>
      <c r="J508" s="54">
        <f t="shared" si="21"/>
        <v>123.35999999999999</v>
      </c>
      <c r="K508" s="55">
        <f t="shared" si="22"/>
        <v>40.470000000000006</v>
      </c>
      <c r="L508" s="56">
        <f t="shared" si="23"/>
        <v>163.82999999999998</v>
      </c>
      <c r="M508" s="56">
        <v>0</v>
      </c>
      <c r="N508" s="177"/>
      <c r="O508" s="52">
        <v>24.671999999999997</v>
      </c>
      <c r="P508" s="53">
        <v>8.0940000000000012</v>
      </c>
    </row>
    <row r="509" spans="2:16" ht="28.5">
      <c r="B509" s="5" t="s">
        <v>1348</v>
      </c>
      <c r="C509" s="51" t="s">
        <v>48</v>
      </c>
      <c r="D509" s="51">
        <v>98295</v>
      </c>
      <c r="E509" s="6" t="s">
        <v>1349</v>
      </c>
      <c r="F509" s="51" t="s">
        <v>110</v>
      </c>
      <c r="G509" s="5">
        <v>1000</v>
      </c>
      <c r="H509" s="52">
        <f>O509*(1-'Orç-Resumo'!$G$10)</f>
        <v>4.0900000000000007</v>
      </c>
      <c r="I509" s="53">
        <f>P509*(1-'Orç-Resumo'!$G$10)</f>
        <v>0.1</v>
      </c>
      <c r="J509" s="54">
        <f t="shared" si="21"/>
        <v>4090.0000000000009</v>
      </c>
      <c r="K509" s="55">
        <f t="shared" si="22"/>
        <v>100</v>
      </c>
      <c r="L509" s="56">
        <f t="shared" si="23"/>
        <v>4190.0000000000009</v>
      </c>
      <c r="M509" s="56">
        <v>0</v>
      </c>
      <c r="N509" s="177"/>
      <c r="O509" s="52">
        <v>4.0900000000000007</v>
      </c>
      <c r="P509" s="53" t="s">
        <v>2971</v>
      </c>
    </row>
    <row r="510" spans="2:16" ht="28.5">
      <c r="B510" s="5" t="s">
        <v>1351</v>
      </c>
      <c r="C510" s="51" t="s">
        <v>48</v>
      </c>
      <c r="D510" s="51">
        <v>98307</v>
      </c>
      <c r="E510" s="6" t="s">
        <v>1352</v>
      </c>
      <c r="F510" s="51" t="s">
        <v>184</v>
      </c>
      <c r="G510" s="5">
        <v>70</v>
      </c>
      <c r="H510" s="52">
        <f>O510*(1-'Orç-Resumo'!$G$10)</f>
        <v>39.730000000000004</v>
      </c>
      <c r="I510" s="53">
        <f>P510*(1-'Orç-Resumo'!$G$10)</f>
        <v>8.33</v>
      </c>
      <c r="J510" s="54">
        <f t="shared" si="21"/>
        <v>2781.1000000000004</v>
      </c>
      <c r="K510" s="55">
        <f t="shared" si="22"/>
        <v>583.1</v>
      </c>
      <c r="L510" s="56">
        <f t="shared" si="23"/>
        <v>3364.2000000000003</v>
      </c>
      <c r="M510" s="56">
        <v>0</v>
      </c>
      <c r="N510" s="177"/>
      <c r="O510" s="52">
        <v>39.730000000000004</v>
      </c>
      <c r="P510" s="53" t="s">
        <v>3113</v>
      </c>
    </row>
    <row r="511" spans="2:16" ht="28.5">
      <c r="B511" s="5" t="s">
        <v>1354</v>
      </c>
      <c r="C511" s="51" t="s">
        <v>26</v>
      </c>
      <c r="D511" s="51" t="s">
        <v>1355</v>
      </c>
      <c r="E511" s="6" t="s">
        <v>1356</v>
      </c>
      <c r="F511" s="51" t="s">
        <v>33</v>
      </c>
      <c r="G511" s="5">
        <v>70</v>
      </c>
      <c r="H511" s="52">
        <f>O511*(1-'Orç-Resumo'!$G$10)</f>
        <v>28.622499999999999</v>
      </c>
      <c r="I511" s="53">
        <f>P511*(1-'Orç-Resumo'!$G$10)</f>
        <v>15.982500000000002</v>
      </c>
      <c r="J511" s="54">
        <f t="shared" si="21"/>
        <v>2003.5749999999998</v>
      </c>
      <c r="K511" s="55">
        <f t="shared" si="22"/>
        <v>1118.7750000000001</v>
      </c>
      <c r="L511" s="56">
        <f t="shared" si="23"/>
        <v>3122.35</v>
      </c>
      <c r="M511" s="56">
        <v>0</v>
      </c>
      <c r="N511" s="177"/>
      <c r="O511" s="52">
        <v>28.622499999999999</v>
      </c>
      <c r="P511" s="53">
        <v>15.982500000000002</v>
      </c>
    </row>
    <row r="512" spans="2:16" ht="28.5">
      <c r="B512" s="5" t="s">
        <v>1357</v>
      </c>
      <c r="C512" s="51" t="s">
        <v>26</v>
      </c>
      <c r="D512" s="51" t="s">
        <v>1358</v>
      </c>
      <c r="E512" s="6" t="s">
        <v>1359</v>
      </c>
      <c r="F512" s="51" t="s">
        <v>33</v>
      </c>
      <c r="G512" s="5">
        <v>70</v>
      </c>
      <c r="H512" s="52">
        <f>O512*(1-'Orç-Resumo'!$G$10)</f>
        <v>53.922499999999999</v>
      </c>
      <c r="I512" s="53">
        <f>P512*(1-'Orç-Resumo'!$G$10)</f>
        <v>15.982500000000002</v>
      </c>
      <c r="J512" s="54">
        <f t="shared" si="21"/>
        <v>3774.5749999999998</v>
      </c>
      <c r="K512" s="55">
        <f t="shared" si="22"/>
        <v>1118.7750000000001</v>
      </c>
      <c r="L512" s="56">
        <f t="shared" si="23"/>
        <v>4893.3500000000004</v>
      </c>
      <c r="M512" s="56">
        <v>0</v>
      </c>
      <c r="N512" s="177"/>
      <c r="O512" s="52">
        <v>53.922499999999999</v>
      </c>
      <c r="P512" s="53">
        <v>15.982500000000002</v>
      </c>
    </row>
    <row r="513" spans="2:16" ht="28.5">
      <c r="B513" s="5" t="s">
        <v>1360</v>
      </c>
      <c r="C513" s="51" t="s">
        <v>26</v>
      </c>
      <c r="D513" s="51" t="s">
        <v>1361</v>
      </c>
      <c r="E513" s="6" t="s">
        <v>1362</v>
      </c>
      <c r="F513" s="51" t="s">
        <v>1341</v>
      </c>
      <c r="G513" s="5">
        <v>20</v>
      </c>
      <c r="H513" s="52">
        <f>O513*(1-'Orç-Resumo'!$G$10)</f>
        <v>25.238600000000002</v>
      </c>
      <c r="I513" s="53">
        <f>P513*(1-'Orç-Resumo'!$G$10)</f>
        <v>0.46920000000000001</v>
      </c>
      <c r="J513" s="54">
        <f t="shared" si="21"/>
        <v>504.77200000000005</v>
      </c>
      <c r="K513" s="55">
        <f t="shared" si="22"/>
        <v>9.3840000000000003</v>
      </c>
      <c r="L513" s="56">
        <f t="shared" si="23"/>
        <v>514.15600000000006</v>
      </c>
      <c r="M513" s="56">
        <v>0</v>
      </c>
      <c r="N513" s="177"/>
      <c r="O513" s="52">
        <v>25.238600000000002</v>
      </c>
      <c r="P513" s="53">
        <v>0.46920000000000001</v>
      </c>
    </row>
    <row r="514" spans="2:16" ht="57">
      <c r="B514" s="5" t="s">
        <v>1363</v>
      </c>
      <c r="C514" s="51" t="s">
        <v>26</v>
      </c>
      <c r="D514" s="51" t="s">
        <v>1364</v>
      </c>
      <c r="E514" s="6" t="s">
        <v>1365</v>
      </c>
      <c r="F514" s="51" t="s">
        <v>33</v>
      </c>
      <c r="G514" s="5">
        <v>1</v>
      </c>
      <c r="H514" s="52">
        <f>O514*(1-'Orç-Resumo'!$G$10)</f>
        <v>70.88</v>
      </c>
      <c r="I514" s="53">
        <f>P514*(1-'Orç-Resumo'!$G$10)</f>
        <v>323.76</v>
      </c>
      <c r="J514" s="54">
        <f t="shared" si="21"/>
        <v>70.88</v>
      </c>
      <c r="K514" s="55">
        <f t="shared" si="22"/>
        <v>323.76</v>
      </c>
      <c r="L514" s="56">
        <f t="shared" si="23"/>
        <v>394.64</v>
      </c>
      <c r="M514" s="56">
        <v>0</v>
      </c>
      <c r="N514" s="177"/>
      <c r="O514" s="52">
        <v>70.88</v>
      </c>
      <c r="P514" s="53">
        <v>323.76</v>
      </c>
    </row>
    <row r="515" spans="2:16" ht="28.5">
      <c r="B515" s="5" t="s">
        <v>1366</v>
      </c>
      <c r="C515" s="51" t="s">
        <v>26</v>
      </c>
      <c r="D515" s="51" t="s">
        <v>1367</v>
      </c>
      <c r="E515" s="6" t="s">
        <v>1368</v>
      </c>
      <c r="F515" s="51" t="s">
        <v>33</v>
      </c>
      <c r="G515" s="5">
        <v>1</v>
      </c>
      <c r="H515" s="52">
        <f>O515*(1-'Orç-Resumo'!$G$10)</f>
        <v>70.88</v>
      </c>
      <c r="I515" s="53">
        <f>P515*(1-'Orç-Resumo'!$G$10)</f>
        <v>323.76</v>
      </c>
      <c r="J515" s="54">
        <f t="shared" si="21"/>
        <v>70.88</v>
      </c>
      <c r="K515" s="55">
        <f t="shared" si="22"/>
        <v>323.76</v>
      </c>
      <c r="L515" s="56">
        <f t="shared" si="23"/>
        <v>394.64</v>
      </c>
      <c r="M515" s="56">
        <v>0</v>
      </c>
      <c r="N515" s="177"/>
      <c r="O515" s="52">
        <v>70.88</v>
      </c>
      <c r="P515" s="53">
        <v>323.76</v>
      </c>
    </row>
    <row r="516" spans="2:16" ht="42.75">
      <c r="B516" s="5" t="s">
        <v>1369</v>
      </c>
      <c r="C516" s="51" t="s">
        <v>48</v>
      </c>
      <c r="D516" s="51">
        <v>91941</v>
      </c>
      <c r="E516" s="6" t="s">
        <v>1370</v>
      </c>
      <c r="F516" s="51" t="s">
        <v>184</v>
      </c>
      <c r="G516" s="5">
        <v>50</v>
      </c>
      <c r="H516" s="52">
        <f>O516*(1-'Orç-Resumo'!$G$10)</f>
        <v>5.0900000000000007</v>
      </c>
      <c r="I516" s="53">
        <f>P516*(1-'Orç-Resumo'!$G$10)</f>
        <v>6.8</v>
      </c>
      <c r="J516" s="54">
        <f t="shared" si="21"/>
        <v>254.50000000000003</v>
      </c>
      <c r="K516" s="55">
        <f t="shared" si="22"/>
        <v>340</v>
      </c>
      <c r="L516" s="56">
        <f t="shared" si="23"/>
        <v>594.5</v>
      </c>
      <c r="M516" s="56">
        <v>0</v>
      </c>
      <c r="N516" s="177"/>
      <c r="O516" s="52">
        <v>5.0900000000000007</v>
      </c>
      <c r="P516" s="53" t="s">
        <v>3418</v>
      </c>
    </row>
    <row r="517" spans="2:16" ht="42.75">
      <c r="B517" s="5" t="s">
        <v>1372</v>
      </c>
      <c r="C517" s="51" t="s">
        <v>48</v>
      </c>
      <c r="D517" s="51">
        <v>91944</v>
      </c>
      <c r="E517" s="6" t="s">
        <v>1289</v>
      </c>
      <c r="F517" s="51" t="s">
        <v>184</v>
      </c>
      <c r="G517" s="5">
        <v>50</v>
      </c>
      <c r="H517" s="52">
        <f>O517*(1-'Orç-Resumo'!$G$10)</f>
        <v>8.4</v>
      </c>
      <c r="I517" s="53">
        <f>P517*(1-'Orç-Resumo'!$G$10)</f>
        <v>7.01</v>
      </c>
      <c r="J517" s="54">
        <f t="shared" si="21"/>
        <v>420</v>
      </c>
      <c r="K517" s="55">
        <f t="shared" si="22"/>
        <v>350.5</v>
      </c>
      <c r="L517" s="56">
        <f t="shared" si="23"/>
        <v>770.5</v>
      </c>
      <c r="M517" s="56">
        <v>0</v>
      </c>
      <c r="N517" s="177"/>
      <c r="O517" s="52">
        <v>8.4</v>
      </c>
      <c r="P517" s="53" t="s">
        <v>2279</v>
      </c>
    </row>
    <row r="518" spans="2:16" ht="57">
      <c r="B518" s="5" t="s">
        <v>1373</v>
      </c>
      <c r="C518" s="51" t="s">
        <v>48</v>
      </c>
      <c r="D518" s="51">
        <v>100561</v>
      </c>
      <c r="E518" s="6" t="s">
        <v>1374</v>
      </c>
      <c r="F518" s="51" t="s">
        <v>184</v>
      </c>
      <c r="G518" s="5">
        <v>1</v>
      </c>
      <c r="H518" s="52">
        <f>O518*(1-'Orç-Resumo'!$G$10)</f>
        <v>160.61000000000001</v>
      </c>
      <c r="I518" s="53">
        <f>P518*(1-'Orç-Resumo'!$G$10)</f>
        <v>41.35</v>
      </c>
      <c r="J518" s="54">
        <f t="shared" si="21"/>
        <v>160.61000000000001</v>
      </c>
      <c r="K518" s="55">
        <f t="shared" si="22"/>
        <v>41.35</v>
      </c>
      <c r="L518" s="56">
        <f t="shared" si="23"/>
        <v>201.96</v>
      </c>
      <c r="M518" s="56">
        <v>0</v>
      </c>
      <c r="N518" s="177"/>
      <c r="O518" s="52">
        <v>160.61000000000001</v>
      </c>
      <c r="P518" s="53" t="s">
        <v>3419</v>
      </c>
    </row>
    <row r="519" spans="2:16" ht="57">
      <c r="B519" s="5" t="s">
        <v>1375</v>
      </c>
      <c r="C519" s="51" t="s">
        <v>48</v>
      </c>
      <c r="D519" s="51">
        <v>93009</v>
      </c>
      <c r="E519" s="6" t="s">
        <v>1158</v>
      </c>
      <c r="F519" s="51" t="s">
        <v>110</v>
      </c>
      <c r="G519" s="5">
        <v>50</v>
      </c>
      <c r="H519" s="52">
        <f>O519*(1-'Orç-Resumo'!$G$10)</f>
        <v>23.240000000000002</v>
      </c>
      <c r="I519" s="53">
        <f>P519*(1-'Orç-Resumo'!$G$10)</f>
        <v>5.22</v>
      </c>
      <c r="J519" s="54">
        <f t="shared" si="21"/>
        <v>1162</v>
      </c>
      <c r="K519" s="55">
        <f t="shared" si="22"/>
        <v>261</v>
      </c>
      <c r="L519" s="56">
        <f t="shared" si="23"/>
        <v>1423</v>
      </c>
      <c r="M519" s="56">
        <v>0</v>
      </c>
      <c r="N519" s="177"/>
      <c r="O519" s="52">
        <v>23.240000000000002</v>
      </c>
      <c r="P519" s="53" t="s">
        <v>2005</v>
      </c>
    </row>
    <row r="520" spans="2:16" ht="42.75">
      <c r="B520" s="5" t="s">
        <v>1376</v>
      </c>
      <c r="C520" s="51" t="s">
        <v>102</v>
      </c>
      <c r="D520" s="51" t="s">
        <v>1377</v>
      </c>
      <c r="E520" s="6" t="s">
        <v>1378</v>
      </c>
      <c r="F520" s="51" t="s">
        <v>354</v>
      </c>
      <c r="G520" s="5">
        <v>10</v>
      </c>
      <c r="H520" s="52">
        <f>O520*(1-'Orç-Resumo'!$G$10)</f>
        <v>20.66</v>
      </c>
      <c r="I520" s="53">
        <f>P520*(1-'Orç-Resumo'!$G$10)</f>
        <v>23.02</v>
      </c>
      <c r="J520" s="54">
        <f t="shared" si="21"/>
        <v>206.6</v>
      </c>
      <c r="K520" s="55">
        <f t="shared" si="22"/>
        <v>230.2</v>
      </c>
      <c r="L520" s="56">
        <f t="shared" si="23"/>
        <v>436.79999999999995</v>
      </c>
      <c r="M520" s="56">
        <v>0</v>
      </c>
      <c r="N520" s="177"/>
      <c r="O520" s="52">
        <v>20.66</v>
      </c>
      <c r="P520" s="53">
        <v>23.02</v>
      </c>
    </row>
    <row r="521" spans="2:16" ht="57">
      <c r="B521" s="5" t="s">
        <v>1379</v>
      </c>
      <c r="C521" s="51" t="s">
        <v>48</v>
      </c>
      <c r="D521" s="51">
        <v>91864</v>
      </c>
      <c r="E521" s="6" t="s">
        <v>1220</v>
      </c>
      <c r="F521" s="51" t="s">
        <v>110</v>
      </c>
      <c r="G521" s="5">
        <v>40</v>
      </c>
      <c r="H521" s="52">
        <f>O521*(1-'Orç-Resumo'!$G$10)</f>
        <v>9.7600000000000016</v>
      </c>
      <c r="I521" s="53">
        <f>P521*(1-'Orç-Resumo'!$G$10)</f>
        <v>5.63</v>
      </c>
      <c r="J521" s="54">
        <f t="shared" si="21"/>
        <v>390.40000000000009</v>
      </c>
      <c r="K521" s="55">
        <f t="shared" si="22"/>
        <v>225.2</v>
      </c>
      <c r="L521" s="56">
        <f t="shared" si="23"/>
        <v>615.60000000000014</v>
      </c>
      <c r="M521" s="56">
        <v>0</v>
      </c>
      <c r="N521" s="177"/>
      <c r="O521" s="52">
        <v>9.7600000000000016</v>
      </c>
      <c r="P521" s="53" t="s">
        <v>3409</v>
      </c>
    </row>
    <row r="522" spans="2:16" ht="71.25">
      <c r="B522" s="5" t="s">
        <v>1380</v>
      </c>
      <c r="C522" s="51" t="s">
        <v>48</v>
      </c>
      <c r="D522" s="51">
        <v>91867</v>
      </c>
      <c r="E522" s="6" t="s">
        <v>1381</v>
      </c>
      <c r="F522" s="51" t="s">
        <v>110</v>
      </c>
      <c r="G522" s="5">
        <v>5</v>
      </c>
      <c r="H522" s="52">
        <f>O522*(1-'Orç-Resumo'!$G$10)</f>
        <v>6.32</v>
      </c>
      <c r="I522" s="53">
        <f>P522*(1-'Orç-Resumo'!$G$10)</f>
        <v>3.82</v>
      </c>
      <c r="J522" s="54">
        <f t="shared" si="21"/>
        <v>31.6</v>
      </c>
      <c r="K522" s="55">
        <f t="shared" si="22"/>
        <v>19.099999999999998</v>
      </c>
      <c r="L522" s="56">
        <f t="shared" si="23"/>
        <v>50.7</v>
      </c>
      <c r="M522" s="56">
        <v>0</v>
      </c>
      <c r="N522" s="177"/>
      <c r="O522" s="52">
        <v>6.32</v>
      </c>
      <c r="P522" s="53" t="s">
        <v>2479</v>
      </c>
    </row>
    <row r="523" spans="2:16" ht="42.75">
      <c r="B523" s="5" t="s">
        <v>1382</v>
      </c>
      <c r="C523" s="51" t="s">
        <v>102</v>
      </c>
      <c r="D523" s="51" t="s">
        <v>1383</v>
      </c>
      <c r="E523" s="6" t="s">
        <v>1384</v>
      </c>
      <c r="F523" s="51" t="s">
        <v>354</v>
      </c>
      <c r="G523" s="5">
        <v>35</v>
      </c>
      <c r="H523" s="52">
        <f>O523*(1-'Orç-Resumo'!$G$10)</f>
        <v>24.47</v>
      </c>
      <c r="I523" s="53">
        <f>P523*(1-'Orç-Resumo'!$G$10)</f>
        <v>15.35</v>
      </c>
      <c r="J523" s="54">
        <f t="shared" si="21"/>
        <v>856.44999999999993</v>
      </c>
      <c r="K523" s="55">
        <f t="shared" si="22"/>
        <v>537.25</v>
      </c>
      <c r="L523" s="56">
        <f t="shared" si="23"/>
        <v>1393.6999999999998</v>
      </c>
      <c r="M523" s="56">
        <v>0</v>
      </c>
      <c r="N523" s="177"/>
      <c r="O523" s="52">
        <v>24.47</v>
      </c>
      <c r="P523" s="53">
        <v>15.35</v>
      </c>
    </row>
    <row r="524" spans="2:16" ht="42.75">
      <c r="B524" s="5" t="s">
        <v>1385</v>
      </c>
      <c r="C524" s="51" t="s">
        <v>102</v>
      </c>
      <c r="D524" s="51" t="s">
        <v>1386</v>
      </c>
      <c r="E524" s="6" t="s">
        <v>1387</v>
      </c>
      <c r="F524" s="51" t="s">
        <v>354</v>
      </c>
      <c r="G524" s="5">
        <v>10</v>
      </c>
      <c r="H524" s="52">
        <f>O524*(1-'Orç-Resumo'!$G$10)</f>
        <v>18.350000000000001</v>
      </c>
      <c r="I524" s="53">
        <f>P524*(1-'Orç-Resumo'!$G$10)</f>
        <v>15.35</v>
      </c>
      <c r="J524" s="54">
        <f t="shared" si="21"/>
        <v>183.5</v>
      </c>
      <c r="K524" s="55">
        <f t="shared" si="22"/>
        <v>153.5</v>
      </c>
      <c r="L524" s="56">
        <f t="shared" si="23"/>
        <v>337</v>
      </c>
      <c r="M524" s="56">
        <v>0</v>
      </c>
      <c r="N524" s="177"/>
      <c r="O524" s="52">
        <v>18.350000000000001</v>
      </c>
      <c r="P524" s="53">
        <v>15.35</v>
      </c>
    </row>
    <row r="525" spans="2:16" ht="57">
      <c r="B525" s="5" t="s">
        <v>1388</v>
      </c>
      <c r="C525" s="51" t="s">
        <v>26</v>
      </c>
      <c r="D525" s="51" t="s">
        <v>1169</v>
      </c>
      <c r="E525" s="6" t="s">
        <v>1170</v>
      </c>
      <c r="F525" s="51" t="s">
        <v>1164</v>
      </c>
      <c r="G525" s="5">
        <v>20</v>
      </c>
      <c r="H525" s="52">
        <f>O525*(1-'Orç-Resumo'!$G$10)</f>
        <v>27.246666666666666</v>
      </c>
      <c r="I525" s="53">
        <f>P525*(1-'Orç-Resumo'!$G$10)</f>
        <v>20.234999999999999</v>
      </c>
      <c r="J525" s="54">
        <f t="shared" si="21"/>
        <v>544.93333333333328</v>
      </c>
      <c r="K525" s="55">
        <f t="shared" si="22"/>
        <v>404.7</v>
      </c>
      <c r="L525" s="56">
        <f t="shared" si="23"/>
        <v>949.63333333333321</v>
      </c>
      <c r="M525" s="56">
        <v>0</v>
      </c>
      <c r="N525" s="177"/>
      <c r="O525" s="52">
        <v>27.246666666666666</v>
      </c>
      <c r="P525" s="53">
        <v>20.234999999999999</v>
      </c>
    </row>
    <row r="526" spans="2:16" ht="42.75">
      <c r="B526" s="5" t="s">
        <v>1389</v>
      </c>
      <c r="C526" s="51" t="s">
        <v>102</v>
      </c>
      <c r="D526" s="51" t="s">
        <v>1390</v>
      </c>
      <c r="E526" s="6" t="s">
        <v>1391</v>
      </c>
      <c r="F526" s="51" t="s">
        <v>354</v>
      </c>
      <c r="G526" s="5">
        <v>5</v>
      </c>
      <c r="H526" s="52">
        <f>O526*(1-'Orç-Resumo'!$G$10)</f>
        <v>46.27</v>
      </c>
      <c r="I526" s="53">
        <f>P526*(1-'Orç-Resumo'!$G$10)</f>
        <v>14.84</v>
      </c>
      <c r="J526" s="54">
        <f t="shared" si="21"/>
        <v>231.35000000000002</v>
      </c>
      <c r="K526" s="55">
        <f t="shared" si="22"/>
        <v>74.2</v>
      </c>
      <c r="L526" s="56">
        <f t="shared" si="23"/>
        <v>305.55</v>
      </c>
      <c r="M526" s="56">
        <v>0</v>
      </c>
      <c r="N526" s="177"/>
      <c r="O526" s="52">
        <v>46.27</v>
      </c>
      <c r="P526" s="53">
        <v>14.84</v>
      </c>
    </row>
    <row r="527" spans="2:16">
      <c r="B527" s="5" t="s">
        <v>1392</v>
      </c>
      <c r="C527" s="51" t="s">
        <v>26</v>
      </c>
      <c r="D527" s="51" t="s">
        <v>1393</v>
      </c>
      <c r="E527" s="6" t="s">
        <v>1394</v>
      </c>
      <c r="F527" s="51" t="s">
        <v>33</v>
      </c>
      <c r="G527" s="5">
        <v>5</v>
      </c>
      <c r="H527" s="52">
        <f>O527*(1-'Orç-Resumo'!$G$10)</f>
        <v>108.54754</v>
      </c>
      <c r="I527" s="53">
        <f>P527*(1-'Orç-Resumo'!$G$10)</f>
        <v>9.6723299999999988</v>
      </c>
      <c r="J527" s="54">
        <f t="shared" si="21"/>
        <v>542.73770000000002</v>
      </c>
      <c r="K527" s="55">
        <f t="shared" si="22"/>
        <v>48.361649999999997</v>
      </c>
      <c r="L527" s="56">
        <f t="shared" si="23"/>
        <v>591.09934999999996</v>
      </c>
      <c r="M527" s="56">
        <v>0</v>
      </c>
      <c r="N527" s="177"/>
      <c r="O527" s="52">
        <v>108.54754</v>
      </c>
      <c r="P527" s="53">
        <v>9.6723299999999988</v>
      </c>
    </row>
    <row r="528" spans="2:16">
      <c r="B528" s="5" t="s">
        <v>1395</v>
      </c>
      <c r="C528" s="51" t="s">
        <v>26</v>
      </c>
      <c r="D528" s="51" t="s">
        <v>1396</v>
      </c>
      <c r="E528" s="6" t="s">
        <v>1397</v>
      </c>
      <c r="F528" s="51" t="s">
        <v>33</v>
      </c>
      <c r="G528" s="5">
        <v>5</v>
      </c>
      <c r="H528" s="52">
        <f>O528*(1-'Orç-Resumo'!$G$10)</f>
        <v>16.637539999999998</v>
      </c>
      <c r="I528" s="53">
        <f>P528*(1-'Orç-Resumo'!$G$10)</f>
        <v>9.6723299999999988</v>
      </c>
      <c r="J528" s="54">
        <f t="shared" si="21"/>
        <v>83.187699999999992</v>
      </c>
      <c r="K528" s="55">
        <f t="shared" si="22"/>
        <v>48.361649999999997</v>
      </c>
      <c r="L528" s="56">
        <f t="shared" si="23"/>
        <v>131.54935</v>
      </c>
      <c r="M528" s="56">
        <v>0</v>
      </c>
      <c r="N528" s="177"/>
      <c r="O528" s="52">
        <v>16.637539999999998</v>
      </c>
      <c r="P528" s="53">
        <v>9.6723299999999988</v>
      </c>
    </row>
    <row r="529" spans="2:16">
      <c r="B529" s="5" t="s">
        <v>1398</v>
      </c>
      <c r="C529" s="51" t="s">
        <v>26</v>
      </c>
      <c r="D529" s="51" t="s">
        <v>1399</v>
      </c>
      <c r="E529" s="6" t="s">
        <v>1400</v>
      </c>
      <c r="F529" s="51" t="s">
        <v>33</v>
      </c>
      <c r="G529" s="5">
        <v>5</v>
      </c>
      <c r="H529" s="52">
        <f>O529*(1-'Orç-Resumo'!$G$10)</f>
        <v>110.02753999999999</v>
      </c>
      <c r="I529" s="53">
        <f>P529*(1-'Orç-Resumo'!$G$10)</f>
        <v>9.6723299999999988</v>
      </c>
      <c r="J529" s="54">
        <f t="shared" ref="J529:J592" si="24">G529*H529</f>
        <v>550.1377</v>
      </c>
      <c r="K529" s="55">
        <f t="shared" ref="K529:K592" si="25">G529*I529</f>
        <v>48.361649999999997</v>
      </c>
      <c r="L529" s="56">
        <f t="shared" ref="L529:L592" si="26">SUM(J529+K529)</f>
        <v>598.49935000000005</v>
      </c>
      <c r="M529" s="56">
        <v>0</v>
      </c>
      <c r="N529" s="177"/>
      <c r="O529" s="52">
        <v>110.02753999999999</v>
      </c>
      <c r="P529" s="53">
        <v>9.6723299999999988</v>
      </c>
    </row>
    <row r="530" spans="2:16" ht="71.25">
      <c r="B530" s="5" t="s">
        <v>1401</v>
      </c>
      <c r="C530" s="51" t="s">
        <v>48</v>
      </c>
      <c r="D530" s="51">
        <v>97887</v>
      </c>
      <c r="E530" s="6" t="s">
        <v>1402</v>
      </c>
      <c r="F530" s="51" t="s">
        <v>184</v>
      </c>
      <c r="G530" s="5">
        <v>5</v>
      </c>
      <c r="H530" s="52">
        <f>O530*(1-'Orç-Resumo'!$G$10)</f>
        <v>171.73999999999998</v>
      </c>
      <c r="I530" s="53">
        <f>P530*(1-'Orç-Resumo'!$G$10)</f>
        <v>113.9</v>
      </c>
      <c r="J530" s="54">
        <f t="shared" si="24"/>
        <v>858.69999999999993</v>
      </c>
      <c r="K530" s="55">
        <f t="shared" si="25"/>
        <v>569.5</v>
      </c>
      <c r="L530" s="56">
        <f t="shared" si="26"/>
        <v>1428.1999999999998</v>
      </c>
      <c r="M530" s="56">
        <v>0</v>
      </c>
      <c r="N530" s="177"/>
      <c r="O530" s="52">
        <v>171.73999999999998</v>
      </c>
      <c r="P530" s="53" t="s">
        <v>3420</v>
      </c>
    </row>
    <row r="531" spans="2:16" ht="71.25">
      <c r="B531" s="5" t="s">
        <v>1403</v>
      </c>
      <c r="C531" s="51" t="s">
        <v>48</v>
      </c>
      <c r="D531" s="51">
        <v>101875</v>
      </c>
      <c r="E531" s="6" t="s">
        <v>1404</v>
      </c>
      <c r="F531" s="51" t="s">
        <v>184</v>
      </c>
      <c r="G531" s="5">
        <v>3</v>
      </c>
      <c r="H531" s="52">
        <f>O531*(1-'Orç-Resumo'!$G$10)</f>
        <v>389.93</v>
      </c>
      <c r="I531" s="53">
        <f>P531*(1-'Orç-Resumo'!$G$10)</f>
        <v>21.37</v>
      </c>
      <c r="J531" s="54">
        <f t="shared" si="24"/>
        <v>1169.79</v>
      </c>
      <c r="K531" s="55">
        <f t="shared" si="25"/>
        <v>64.11</v>
      </c>
      <c r="L531" s="56">
        <f t="shared" si="26"/>
        <v>1233.8999999999999</v>
      </c>
      <c r="M531" s="56">
        <v>0</v>
      </c>
      <c r="N531" s="177"/>
      <c r="O531" s="52">
        <v>389.93</v>
      </c>
      <c r="P531" s="53" t="s">
        <v>2017</v>
      </c>
    </row>
    <row r="532" spans="2:16" ht="57">
      <c r="B532" s="5" t="s">
        <v>1406</v>
      </c>
      <c r="C532" s="51" t="s">
        <v>48</v>
      </c>
      <c r="D532" s="51">
        <v>98268</v>
      </c>
      <c r="E532" s="6" t="s">
        <v>1407</v>
      </c>
      <c r="F532" s="51" t="s">
        <v>110</v>
      </c>
      <c r="G532" s="5">
        <v>40</v>
      </c>
      <c r="H532" s="52">
        <f>O532*(1-'Orç-Resumo'!$G$10)</f>
        <v>9.66</v>
      </c>
      <c r="I532" s="53">
        <f>P532*(1-'Orç-Resumo'!$G$10)</f>
        <v>4.21</v>
      </c>
      <c r="J532" s="54">
        <f t="shared" si="24"/>
        <v>386.4</v>
      </c>
      <c r="K532" s="55">
        <f t="shared" si="25"/>
        <v>168.4</v>
      </c>
      <c r="L532" s="56">
        <f t="shared" si="26"/>
        <v>554.79999999999995</v>
      </c>
      <c r="M532" s="56">
        <v>0</v>
      </c>
      <c r="N532" s="177"/>
      <c r="O532" s="52">
        <v>9.66</v>
      </c>
      <c r="P532" s="53" t="s">
        <v>2974</v>
      </c>
    </row>
    <row r="533" spans="2:16" ht="28.5">
      <c r="B533" s="5" t="s">
        <v>1408</v>
      </c>
      <c r="C533" s="51" t="s">
        <v>26</v>
      </c>
      <c r="D533" s="51" t="s">
        <v>1409</v>
      </c>
      <c r="E533" s="6" t="s">
        <v>1410</v>
      </c>
      <c r="F533" s="51" t="s">
        <v>33</v>
      </c>
      <c r="G533" s="5">
        <v>5</v>
      </c>
      <c r="H533" s="52">
        <f>O533*(1-'Orç-Resumo'!$G$10)</f>
        <v>27.01</v>
      </c>
      <c r="I533" s="53">
        <f>P533*(1-'Orç-Resumo'!$G$10)</f>
        <v>7.7960000000000003</v>
      </c>
      <c r="J533" s="54">
        <f t="shared" si="24"/>
        <v>135.05000000000001</v>
      </c>
      <c r="K533" s="55">
        <f t="shared" si="25"/>
        <v>38.980000000000004</v>
      </c>
      <c r="L533" s="56">
        <f t="shared" si="26"/>
        <v>174.03000000000003</v>
      </c>
      <c r="M533" s="56">
        <v>0</v>
      </c>
      <c r="N533" s="177"/>
      <c r="O533" s="52">
        <v>27.01</v>
      </c>
      <c r="P533" s="53">
        <v>7.7960000000000003</v>
      </c>
    </row>
    <row r="534" spans="2:16" ht="42.75">
      <c r="B534" s="5" t="s">
        <v>1411</v>
      </c>
      <c r="C534" s="51" t="s">
        <v>26</v>
      </c>
      <c r="D534" s="51" t="s">
        <v>1412</v>
      </c>
      <c r="E534" s="6" t="s">
        <v>1413</v>
      </c>
      <c r="F534" s="51" t="s">
        <v>33</v>
      </c>
      <c r="G534" s="5">
        <v>20</v>
      </c>
      <c r="H534" s="52">
        <f>O534*(1-'Orç-Resumo'!$G$10)</f>
        <v>54.175000000000004</v>
      </c>
      <c r="I534" s="53">
        <f>P534*(1-'Orç-Resumo'!$G$10)</f>
        <v>31.965000000000003</v>
      </c>
      <c r="J534" s="54">
        <f t="shared" si="24"/>
        <v>1083.5</v>
      </c>
      <c r="K534" s="55">
        <f t="shared" si="25"/>
        <v>639.30000000000007</v>
      </c>
      <c r="L534" s="56">
        <f t="shared" si="26"/>
        <v>1722.8000000000002</v>
      </c>
      <c r="M534" s="56">
        <v>0</v>
      </c>
      <c r="N534" s="177"/>
      <c r="O534" s="52">
        <v>54.175000000000004</v>
      </c>
      <c r="P534" s="53">
        <v>31.965000000000003</v>
      </c>
    </row>
    <row r="535" spans="2:16" ht="28.5">
      <c r="B535" s="5" t="s">
        <v>1414</v>
      </c>
      <c r="C535" s="51" t="s">
        <v>26</v>
      </c>
      <c r="D535" s="51" t="s">
        <v>1415</v>
      </c>
      <c r="E535" s="6" t="s">
        <v>1416</v>
      </c>
      <c r="F535" s="51" t="s">
        <v>110</v>
      </c>
      <c r="G535" s="5">
        <v>30</v>
      </c>
      <c r="H535" s="52">
        <f>O535*(1-'Orç-Resumo'!$G$10)</f>
        <v>118.53750000000001</v>
      </c>
      <c r="I535" s="53">
        <f>P535*(1-'Orç-Resumo'!$G$10)</f>
        <v>29.234999999999999</v>
      </c>
      <c r="J535" s="54">
        <f t="shared" si="24"/>
        <v>3556.1250000000005</v>
      </c>
      <c r="K535" s="55">
        <f t="shared" si="25"/>
        <v>877.05</v>
      </c>
      <c r="L535" s="56">
        <f t="shared" si="26"/>
        <v>4433.1750000000002</v>
      </c>
      <c r="M535" s="56">
        <v>0</v>
      </c>
      <c r="N535" s="177"/>
      <c r="O535" s="52">
        <v>118.53750000000001</v>
      </c>
      <c r="P535" s="53">
        <v>29.234999999999999</v>
      </c>
    </row>
    <row r="536" spans="2:16" ht="28.5">
      <c r="B536" s="5" t="s">
        <v>1417</v>
      </c>
      <c r="C536" s="51" t="s">
        <v>26</v>
      </c>
      <c r="D536" s="51" t="s">
        <v>1418</v>
      </c>
      <c r="E536" s="6" t="s">
        <v>1419</v>
      </c>
      <c r="F536" s="51" t="s">
        <v>33</v>
      </c>
      <c r="G536" s="5">
        <v>5</v>
      </c>
      <c r="H536" s="52">
        <f>O536*(1-'Orç-Resumo'!$G$10)</f>
        <v>97.844999999999999</v>
      </c>
      <c r="I536" s="53">
        <f>P536*(1-'Orç-Resumo'!$G$10)</f>
        <v>3.8980000000000001</v>
      </c>
      <c r="J536" s="54">
        <f t="shared" si="24"/>
        <v>489.22500000000002</v>
      </c>
      <c r="K536" s="55">
        <f t="shared" si="25"/>
        <v>19.490000000000002</v>
      </c>
      <c r="L536" s="56">
        <f t="shared" si="26"/>
        <v>508.71500000000003</v>
      </c>
      <c r="M536" s="56">
        <v>0</v>
      </c>
      <c r="N536" s="177"/>
      <c r="O536" s="52">
        <v>97.844999999999999</v>
      </c>
      <c r="P536" s="53">
        <v>3.8980000000000001</v>
      </c>
    </row>
    <row r="537" spans="2:16" ht="28.5">
      <c r="B537" s="5" t="s">
        <v>1420</v>
      </c>
      <c r="C537" s="51" t="s">
        <v>26</v>
      </c>
      <c r="D537" s="51" t="s">
        <v>1421</v>
      </c>
      <c r="E537" s="6" t="s">
        <v>1422</v>
      </c>
      <c r="F537" s="51" t="s">
        <v>33</v>
      </c>
      <c r="G537" s="5">
        <v>5</v>
      </c>
      <c r="H537" s="52">
        <f>O537*(1-'Orç-Resumo'!$G$10)</f>
        <v>35.590000000000003</v>
      </c>
      <c r="I537" s="53">
        <f>P537*(1-'Orç-Resumo'!$G$10)</f>
        <v>31.22</v>
      </c>
      <c r="J537" s="54">
        <f t="shared" si="24"/>
        <v>177.95000000000002</v>
      </c>
      <c r="K537" s="55">
        <f t="shared" si="25"/>
        <v>156.1</v>
      </c>
      <c r="L537" s="56">
        <f t="shared" si="26"/>
        <v>334.05</v>
      </c>
      <c r="M537" s="56">
        <v>0</v>
      </c>
      <c r="N537" s="177"/>
      <c r="O537" s="52">
        <v>35.590000000000003</v>
      </c>
      <c r="P537" s="53">
        <v>31.22</v>
      </c>
    </row>
    <row r="538" spans="2:16" ht="30">
      <c r="B538" s="5" t="s">
        <v>1423</v>
      </c>
      <c r="C538" s="51" t="s">
        <v>21</v>
      </c>
      <c r="D538" s="51" t="s">
        <v>21</v>
      </c>
      <c r="E538" s="6" t="s">
        <v>1424</v>
      </c>
      <c r="F538" s="51" t="s">
        <v>23</v>
      </c>
      <c r="G538" s="5"/>
      <c r="H538" s="52"/>
      <c r="I538" s="53"/>
      <c r="J538" s="54"/>
      <c r="K538" s="55"/>
      <c r="L538" s="56">
        <f t="shared" si="26"/>
        <v>0</v>
      </c>
      <c r="M538" s="56"/>
      <c r="N538" s="177"/>
      <c r="O538" s="52" t="s">
        <v>24</v>
      </c>
      <c r="P538" s="53" t="s">
        <v>24</v>
      </c>
    </row>
    <row r="539" spans="2:16" ht="71.25">
      <c r="B539" s="5" t="s">
        <v>1425</v>
      </c>
      <c r="C539" s="51" t="s">
        <v>48</v>
      </c>
      <c r="D539" s="51">
        <v>101878</v>
      </c>
      <c r="E539" s="6" t="s">
        <v>1091</v>
      </c>
      <c r="F539" s="51" t="s">
        <v>184</v>
      </c>
      <c r="G539" s="5">
        <v>1</v>
      </c>
      <c r="H539" s="52">
        <f>O539*(1-'Orç-Resumo'!$G$10)</f>
        <v>504.12</v>
      </c>
      <c r="I539" s="53">
        <f>P539*(1-'Orç-Resumo'!$G$10)</f>
        <v>61.63</v>
      </c>
      <c r="J539" s="54">
        <f t="shared" si="24"/>
        <v>504.12</v>
      </c>
      <c r="K539" s="55">
        <f t="shared" si="25"/>
        <v>61.63</v>
      </c>
      <c r="L539" s="56">
        <f t="shared" si="26"/>
        <v>565.75</v>
      </c>
      <c r="M539" s="56">
        <v>0</v>
      </c>
      <c r="N539" s="177"/>
      <c r="O539" s="52">
        <v>504.12</v>
      </c>
      <c r="P539" s="53" t="s">
        <v>3400</v>
      </c>
    </row>
    <row r="540" spans="2:16" ht="71.25">
      <c r="B540" s="5" t="s">
        <v>1426</v>
      </c>
      <c r="C540" s="51" t="s">
        <v>48</v>
      </c>
      <c r="D540" s="51">
        <v>101879</v>
      </c>
      <c r="E540" s="6" t="s">
        <v>1427</v>
      </c>
      <c r="F540" s="51" t="s">
        <v>184</v>
      </c>
      <c r="G540" s="5">
        <v>1</v>
      </c>
      <c r="H540" s="52">
        <f>O540*(1-'Orç-Resumo'!$G$10)</f>
        <v>570.92999999999995</v>
      </c>
      <c r="I540" s="53">
        <f>P540*(1-'Orç-Resumo'!$G$10)</f>
        <v>23.97</v>
      </c>
      <c r="J540" s="54">
        <f t="shared" si="24"/>
        <v>570.92999999999995</v>
      </c>
      <c r="K540" s="55">
        <f t="shared" si="25"/>
        <v>23.97</v>
      </c>
      <c r="L540" s="56">
        <f t="shared" si="26"/>
        <v>594.9</v>
      </c>
      <c r="M540" s="56">
        <v>0</v>
      </c>
      <c r="N540" s="177"/>
      <c r="O540" s="52">
        <v>570.92999999999995</v>
      </c>
      <c r="P540" s="53" t="s">
        <v>3421</v>
      </c>
    </row>
    <row r="541" spans="2:16" ht="71.25">
      <c r="B541" s="5" t="s">
        <v>1428</v>
      </c>
      <c r="C541" s="51" t="s">
        <v>48</v>
      </c>
      <c r="D541" s="51">
        <v>101879</v>
      </c>
      <c r="E541" s="6" t="s">
        <v>1429</v>
      </c>
      <c r="F541" s="51" t="s">
        <v>184</v>
      </c>
      <c r="G541" s="5">
        <v>1</v>
      </c>
      <c r="H541" s="52">
        <f>O541*(1-'Orç-Resumo'!$G$10)</f>
        <v>570.92999999999995</v>
      </c>
      <c r="I541" s="53">
        <f>P541*(1-'Orç-Resumo'!$G$10)</f>
        <v>23.97</v>
      </c>
      <c r="J541" s="54">
        <f t="shared" si="24"/>
        <v>570.92999999999995</v>
      </c>
      <c r="K541" s="55">
        <f t="shared" si="25"/>
        <v>23.97</v>
      </c>
      <c r="L541" s="56">
        <f t="shared" si="26"/>
        <v>594.9</v>
      </c>
      <c r="M541" s="56">
        <v>0</v>
      </c>
      <c r="N541" s="177"/>
      <c r="O541" s="52">
        <v>570.92999999999995</v>
      </c>
      <c r="P541" s="53" t="s">
        <v>3421</v>
      </c>
    </row>
    <row r="542" spans="2:16" ht="71.25">
      <c r="B542" s="5" t="s">
        <v>1430</v>
      </c>
      <c r="C542" s="51" t="s">
        <v>48</v>
      </c>
      <c r="D542" s="51">
        <v>101879</v>
      </c>
      <c r="E542" s="6" t="s">
        <v>1429</v>
      </c>
      <c r="F542" s="51" t="s">
        <v>184</v>
      </c>
      <c r="G542" s="5">
        <v>1</v>
      </c>
      <c r="H542" s="52">
        <f>O542*(1-'Orç-Resumo'!$G$10)</f>
        <v>570.92999999999995</v>
      </c>
      <c r="I542" s="53">
        <f>P542*(1-'Orç-Resumo'!$G$10)</f>
        <v>23.97</v>
      </c>
      <c r="J542" s="54">
        <f t="shared" si="24"/>
        <v>570.92999999999995</v>
      </c>
      <c r="K542" s="55">
        <f t="shared" si="25"/>
        <v>23.97</v>
      </c>
      <c r="L542" s="56">
        <f t="shared" si="26"/>
        <v>594.9</v>
      </c>
      <c r="M542" s="56">
        <v>0</v>
      </c>
      <c r="N542" s="177"/>
      <c r="O542" s="52">
        <v>570.92999999999995</v>
      </c>
      <c r="P542" s="53" t="s">
        <v>3421</v>
      </c>
    </row>
    <row r="543" spans="2:16" ht="71.25">
      <c r="B543" s="5" t="s">
        <v>1431</v>
      </c>
      <c r="C543" s="51" t="s">
        <v>48</v>
      </c>
      <c r="D543" s="51">
        <v>101880</v>
      </c>
      <c r="E543" s="6" t="s">
        <v>1432</v>
      </c>
      <c r="F543" s="51" t="s">
        <v>184</v>
      </c>
      <c r="G543" s="5">
        <v>1</v>
      </c>
      <c r="H543" s="52">
        <f>O543*(1-'Orç-Resumo'!$G$10)</f>
        <v>656.63</v>
      </c>
      <c r="I543" s="53">
        <f>P543*(1-'Orç-Resumo'!$G$10)</f>
        <v>28.77</v>
      </c>
      <c r="J543" s="54">
        <f t="shared" si="24"/>
        <v>656.63</v>
      </c>
      <c r="K543" s="55">
        <f t="shared" si="25"/>
        <v>28.77</v>
      </c>
      <c r="L543" s="56">
        <f t="shared" si="26"/>
        <v>685.4</v>
      </c>
      <c r="M543" s="56">
        <v>0</v>
      </c>
      <c r="N543" s="177"/>
      <c r="O543" s="52">
        <v>656.63</v>
      </c>
      <c r="P543" s="53" t="s">
        <v>2466</v>
      </c>
    </row>
    <row r="544" spans="2:16" ht="57">
      <c r="B544" s="5" t="s">
        <v>1433</v>
      </c>
      <c r="C544" s="51" t="s">
        <v>48</v>
      </c>
      <c r="D544" s="51">
        <v>91932</v>
      </c>
      <c r="E544" s="6" t="s">
        <v>1434</v>
      </c>
      <c r="F544" s="51" t="s">
        <v>110</v>
      </c>
      <c r="G544" s="5">
        <v>30</v>
      </c>
      <c r="H544" s="52">
        <f>O544*(1-'Orç-Resumo'!$G$10)</f>
        <v>15.610000000000001</v>
      </c>
      <c r="I544" s="53">
        <f>P544*(1-'Orç-Resumo'!$G$10)</f>
        <v>3.06</v>
      </c>
      <c r="J544" s="54">
        <f t="shared" si="24"/>
        <v>468.3</v>
      </c>
      <c r="K544" s="55">
        <f t="shared" si="25"/>
        <v>91.8</v>
      </c>
      <c r="L544" s="56">
        <f t="shared" si="26"/>
        <v>560.1</v>
      </c>
      <c r="M544" s="56">
        <v>0</v>
      </c>
      <c r="N544" s="177"/>
      <c r="O544" s="52">
        <v>15.610000000000001</v>
      </c>
      <c r="P544" s="53" t="s">
        <v>2486</v>
      </c>
    </row>
    <row r="545" spans="2:16" ht="57">
      <c r="B545" s="5" t="s">
        <v>1435</v>
      </c>
      <c r="C545" s="51" t="s">
        <v>48</v>
      </c>
      <c r="D545" s="51">
        <v>91928</v>
      </c>
      <c r="E545" s="6" t="s">
        <v>1228</v>
      </c>
      <c r="F545" s="51" t="s">
        <v>110</v>
      </c>
      <c r="G545" s="5">
        <v>30</v>
      </c>
      <c r="H545" s="52">
        <f>O545*(1-'Orç-Resumo'!$G$10)</f>
        <v>5.84</v>
      </c>
      <c r="I545" s="53">
        <f>P545*(1-'Orç-Resumo'!$G$10)</f>
        <v>1.56</v>
      </c>
      <c r="J545" s="54">
        <f t="shared" si="24"/>
        <v>175.2</v>
      </c>
      <c r="K545" s="55">
        <f t="shared" si="25"/>
        <v>46.800000000000004</v>
      </c>
      <c r="L545" s="56">
        <f t="shared" si="26"/>
        <v>222</v>
      </c>
      <c r="M545" s="56">
        <v>0</v>
      </c>
      <c r="N545" s="177"/>
      <c r="O545" s="52">
        <v>5.84</v>
      </c>
      <c r="P545" s="53" t="s">
        <v>2965</v>
      </c>
    </row>
    <row r="546" spans="2:16" ht="57">
      <c r="B546" s="5" t="s">
        <v>1436</v>
      </c>
      <c r="C546" s="51" t="s">
        <v>48</v>
      </c>
      <c r="D546" s="51">
        <v>92982</v>
      </c>
      <c r="E546" s="6" t="s">
        <v>1437</v>
      </c>
      <c r="F546" s="51" t="s">
        <v>110</v>
      </c>
      <c r="G546" s="5">
        <v>30</v>
      </c>
      <c r="H546" s="52">
        <f>O546*(1-'Orç-Resumo'!$G$10)</f>
        <v>18.84</v>
      </c>
      <c r="I546" s="53">
        <f>P546*(1-'Orç-Resumo'!$G$10)</f>
        <v>0.51</v>
      </c>
      <c r="J546" s="54">
        <f t="shared" si="24"/>
        <v>565.20000000000005</v>
      </c>
      <c r="K546" s="55">
        <f t="shared" si="25"/>
        <v>15.3</v>
      </c>
      <c r="L546" s="56">
        <f t="shared" si="26"/>
        <v>580.5</v>
      </c>
      <c r="M546" s="56">
        <v>0</v>
      </c>
      <c r="N546" s="177"/>
      <c r="O546" s="52">
        <v>18.84</v>
      </c>
      <c r="P546" s="53" t="s">
        <v>2287</v>
      </c>
    </row>
    <row r="547" spans="2:16" ht="57">
      <c r="B547" s="5" t="s">
        <v>1439</v>
      </c>
      <c r="C547" s="51" t="s">
        <v>48</v>
      </c>
      <c r="D547" s="51">
        <v>91932</v>
      </c>
      <c r="E547" s="6" t="s">
        <v>1440</v>
      </c>
      <c r="F547" s="51" t="s">
        <v>110</v>
      </c>
      <c r="G547" s="5">
        <v>30</v>
      </c>
      <c r="H547" s="52">
        <f>O547*(1-'Orç-Resumo'!$G$10)</f>
        <v>15.610000000000001</v>
      </c>
      <c r="I547" s="53">
        <f>P547*(1-'Orç-Resumo'!$G$10)</f>
        <v>3.06</v>
      </c>
      <c r="J547" s="54">
        <f t="shared" si="24"/>
        <v>468.3</v>
      </c>
      <c r="K547" s="55">
        <f t="shared" si="25"/>
        <v>91.8</v>
      </c>
      <c r="L547" s="56">
        <f t="shared" si="26"/>
        <v>560.1</v>
      </c>
      <c r="M547" s="56">
        <v>0</v>
      </c>
      <c r="N547" s="177"/>
      <c r="O547" s="52">
        <v>15.610000000000001</v>
      </c>
      <c r="P547" s="53" t="s">
        <v>2486</v>
      </c>
    </row>
    <row r="548" spans="2:16" ht="57">
      <c r="B548" s="5" t="s">
        <v>1441</v>
      </c>
      <c r="C548" s="51" t="s">
        <v>48</v>
      </c>
      <c r="D548" s="51">
        <v>91928</v>
      </c>
      <c r="E548" s="6" t="s">
        <v>1228</v>
      </c>
      <c r="F548" s="51" t="s">
        <v>110</v>
      </c>
      <c r="G548" s="5">
        <v>30</v>
      </c>
      <c r="H548" s="52">
        <f>O548*(1-'Orç-Resumo'!$G$10)</f>
        <v>5.84</v>
      </c>
      <c r="I548" s="53">
        <f>P548*(1-'Orç-Resumo'!$G$10)</f>
        <v>1.56</v>
      </c>
      <c r="J548" s="54">
        <f t="shared" si="24"/>
        <v>175.2</v>
      </c>
      <c r="K548" s="55">
        <f t="shared" si="25"/>
        <v>46.800000000000004</v>
      </c>
      <c r="L548" s="56">
        <f t="shared" si="26"/>
        <v>222</v>
      </c>
      <c r="M548" s="56">
        <v>0</v>
      </c>
      <c r="N548" s="177"/>
      <c r="O548" s="52">
        <v>5.84</v>
      </c>
      <c r="P548" s="53" t="s">
        <v>2965</v>
      </c>
    </row>
    <row r="549" spans="2:16" ht="28.5">
      <c r="B549" s="5" t="s">
        <v>1442</v>
      </c>
      <c r="C549" s="51" t="s">
        <v>26</v>
      </c>
      <c r="D549" s="51" t="s">
        <v>1443</v>
      </c>
      <c r="E549" s="6" t="s">
        <v>1444</v>
      </c>
      <c r="F549" s="51" t="s">
        <v>33</v>
      </c>
      <c r="G549" s="5">
        <v>1</v>
      </c>
      <c r="H549" s="52">
        <f>O549*(1-'Orç-Resumo'!$G$10)</f>
        <v>287.53199999999993</v>
      </c>
      <c r="I549" s="53">
        <f>P549*(1-'Orç-Resumo'!$G$10)</f>
        <v>48.564000000000007</v>
      </c>
      <c r="J549" s="54">
        <f t="shared" si="24"/>
        <v>287.53199999999993</v>
      </c>
      <c r="K549" s="55">
        <f t="shared" si="25"/>
        <v>48.564000000000007</v>
      </c>
      <c r="L549" s="56">
        <f t="shared" si="26"/>
        <v>336.09599999999995</v>
      </c>
      <c r="M549" s="56">
        <v>0</v>
      </c>
      <c r="N549" s="177"/>
      <c r="O549" s="52">
        <v>287.53199999999993</v>
      </c>
      <c r="P549" s="53">
        <v>48.564000000000007</v>
      </c>
    </row>
    <row r="550" spans="2:16" ht="42.75">
      <c r="B550" s="5" t="s">
        <v>1445</v>
      </c>
      <c r="C550" s="51" t="s">
        <v>102</v>
      </c>
      <c r="D550" s="51" t="s">
        <v>1446</v>
      </c>
      <c r="E550" s="6" t="s">
        <v>1447</v>
      </c>
      <c r="F550" s="51" t="s">
        <v>666</v>
      </c>
      <c r="G550" s="5">
        <v>1</v>
      </c>
      <c r="H550" s="52">
        <f>O550*(1-'Orç-Resumo'!$G$10)</f>
        <v>275.16000000000003</v>
      </c>
      <c r="I550" s="53">
        <f>P550*(1-'Orç-Resumo'!$G$10)</f>
        <v>95.15</v>
      </c>
      <c r="J550" s="54">
        <f t="shared" si="24"/>
        <v>275.16000000000003</v>
      </c>
      <c r="K550" s="55">
        <f t="shared" si="25"/>
        <v>95.15</v>
      </c>
      <c r="L550" s="56">
        <f t="shared" si="26"/>
        <v>370.31000000000006</v>
      </c>
      <c r="M550" s="56">
        <v>0</v>
      </c>
      <c r="N550" s="177"/>
      <c r="O550" s="52">
        <v>275.16000000000003</v>
      </c>
      <c r="P550" s="53">
        <v>95.15</v>
      </c>
    </row>
    <row r="551" spans="2:16" ht="42.75">
      <c r="B551" s="5" t="s">
        <v>1448</v>
      </c>
      <c r="C551" s="51" t="s">
        <v>102</v>
      </c>
      <c r="D551" s="51" t="s">
        <v>1449</v>
      </c>
      <c r="E551" s="6" t="s">
        <v>1450</v>
      </c>
      <c r="F551" s="51" t="s">
        <v>666</v>
      </c>
      <c r="G551" s="5">
        <v>1</v>
      </c>
      <c r="H551" s="52">
        <f>O551*(1-'Orç-Resumo'!$G$10)</f>
        <v>199.14</v>
      </c>
      <c r="I551" s="53">
        <f>P551*(1-'Orç-Resumo'!$G$10)</f>
        <v>89.01</v>
      </c>
      <c r="J551" s="54">
        <f t="shared" si="24"/>
        <v>199.14</v>
      </c>
      <c r="K551" s="55">
        <f t="shared" si="25"/>
        <v>89.01</v>
      </c>
      <c r="L551" s="56">
        <f t="shared" si="26"/>
        <v>288.14999999999998</v>
      </c>
      <c r="M551" s="56">
        <v>0</v>
      </c>
      <c r="N551" s="177"/>
      <c r="O551" s="52">
        <v>199.14</v>
      </c>
      <c r="P551" s="53">
        <v>89.01</v>
      </c>
    </row>
    <row r="552" spans="2:16" ht="42.75">
      <c r="B552" s="5" t="s">
        <v>1451</v>
      </c>
      <c r="C552" s="51" t="s">
        <v>102</v>
      </c>
      <c r="D552" s="51" t="s">
        <v>1452</v>
      </c>
      <c r="E552" s="6" t="s">
        <v>1453</v>
      </c>
      <c r="F552" s="51" t="s">
        <v>666</v>
      </c>
      <c r="G552" s="5">
        <v>1</v>
      </c>
      <c r="H552" s="52">
        <f>O552*(1-'Orç-Resumo'!$G$10)</f>
        <v>106.49</v>
      </c>
      <c r="I552" s="53">
        <f>P552*(1-'Orç-Resumo'!$G$10)</f>
        <v>79.8</v>
      </c>
      <c r="J552" s="54">
        <f t="shared" si="24"/>
        <v>106.49</v>
      </c>
      <c r="K552" s="55">
        <f t="shared" si="25"/>
        <v>79.8</v>
      </c>
      <c r="L552" s="56">
        <f t="shared" si="26"/>
        <v>186.29</v>
      </c>
      <c r="M552" s="56">
        <v>0</v>
      </c>
      <c r="N552" s="177"/>
      <c r="O552" s="52">
        <v>106.49</v>
      </c>
      <c r="P552" s="53">
        <v>79.8</v>
      </c>
    </row>
    <row r="553" spans="2:16" ht="42.75">
      <c r="B553" s="5" t="s">
        <v>1454</v>
      </c>
      <c r="C553" s="51" t="s">
        <v>48</v>
      </c>
      <c r="D553" s="51">
        <v>93653</v>
      </c>
      <c r="E553" s="6" t="s">
        <v>1455</v>
      </c>
      <c r="F553" s="51" t="s">
        <v>184</v>
      </c>
      <c r="G553" s="5">
        <v>30</v>
      </c>
      <c r="H553" s="52">
        <f>O553*(1-'Orç-Resumo'!$G$10)</f>
        <v>11.4</v>
      </c>
      <c r="I553" s="53">
        <f>P553*(1-'Orç-Resumo'!$G$10)</f>
        <v>1.41</v>
      </c>
      <c r="J553" s="54">
        <f t="shared" si="24"/>
        <v>342</v>
      </c>
      <c r="K553" s="55">
        <f t="shared" si="25"/>
        <v>42.3</v>
      </c>
      <c r="L553" s="56">
        <f t="shared" si="26"/>
        <v>384.3</v>
      </c>
      <c r="M553" s="56">
        <v>0</v>
      </c>
      <c r="N553" s="177"/>
      <c r="O553" s="52">
        <v>11.4</v>
      </c>
      <c r="P553" s="53" t="s">
        <v>2220</v>
      </c>
    </row>
    <row r="554" spans="2:16" ht="42.75">
      <c r="B554" s="5" t="s">
        <v>1456</v>
      </c>
      <c r="C554" s="51" t="s">
        <v>48</v>
      </c>
      <c r="D554" s="51">
        <v>93654</v>
      </c>
      <c r="E554" s="6" t="s">
        <v>1153</v>
      </c>
      <c r="F554" s="51" t="s">
        <v>184</v>
      </c>
      <c r="G554" s="5">
        <v>30</v>
      </c>
      <c r="H554" s="52">
        <f>O554*(1-'Orç-Resumo'!$G$10)</f>
        <v>11.51</v>
      </c>
      <c r="I554" s="53">
        <f>P554*(1-'Orç-Resumo'!$G$10)</f>
        <v>1.91</v>
      </c>
      <c r="J554" s="54">
        <f t="shared" si="24"/>
        <v>345.3</v>
      </c>
      <c r="K554" s="55">
        <f t="shared" si="25"/>
        <v>57.3</v>
      </c>
      <c r="L554" s="56">
        <f t="shared" si="26"/>
        <v>402.6</v>
      </c>
      <c r="M554" s="56">
        <v>0</v>
      </c>
      <c r="N554" s="177"/>
      <c r="O554" s="52">
        <v>11.51</v>
      </c>
      <c r="P554" s="53" t="s">
        <v>1995</v>
      </c>
    </row>
    <row r="555" spans="2:16" ht="42.75">
      <c r="B555" s="5" t="s">
        <v>1457</v>
      </c>
      <c r="C555" s="51" t="s">
        <v>48</v>
      </c>
      <c r="D555" s="51">
        <v>93655</v>
      </c>
      <c r="E555" s="6" t="s">
        <v>1458</v>
      </c>
      <c r="F555" s="51" t="s">
        <v>184</v>
      </c>
      <c r="G555" s="5">
        <v>5</v>
      </c>
      <c r="H555" s="52">
        <f>O555*(1-'Orç-Resumo'!$G$10)</f>
        <v>11.97</v>
      </c>
      <c r="I555" s="53">
        <f>P555*(1-'Orç-Resumo'!$G$10)</f>
        <v>2.68</v>
      </c>
      <c r="J555" s="54">
        <f t="shared" si="24"/>
        <v>59.85</v>
      </c>
      <c r="K555" s="55">
        <f t="shared" si="25"/>
        <v>13.4</v>
      </c>
      <c r="L555" s="56">
        <f t="shared" si="26"/>
        <v>73.25</v>
      </c>
      <c r="M555" s="56">
        <v>0</v>
      </c>
      <c r="N555" s="177"/>
      <c r="O555" s="52">
        <v>11.97</v>
      </c>
      <c r="P555" s="53" t="s">
        <v>3406</v>
      </c>
    </row>
    <row r="556" spans="2:16" ht="42.75">
      <c r="B556" s="5" t="s">
        <v>1459</v>
      </c>
      <c r="C556" s="51" t="s">
        <v>48</v>
      </c>
      <c r="D556" s="51">
        <v>93661</v>
      </c>
      <c r="E556" s="6" t="s">
        <v>1266</v>
      </c>
      <c r="F556" s="51" t="s">
        <v>184</v>
      </c>
      <c r="G556" s="5">
        <v>1</v>
      </c>
      <c r="H556" s="52">
        <f>O556*(1-'Orç-Resumo'!$G$10)</f>
        <v>60.47999999999999</v>
      </c>
      <c r="I556" s="53">
        <f>P556*(1-'Orç-Resumo'!$G$10)</f>
        <v>3.84</v>
      </c>
      <c r="J556" s="54">
        <f t="shared" si="24"/>
        <v>60.47999999999999</v>
      </c>
      <c r="K556" s="55">
        <f t="shared" si="25"/>
        <v>3.84</v>
      </c>
      <c r="L556" s="56">
        <f t="shared" si="26"/>
        <v>64.319999999999993</v>
      </c>
      <c r="M556" s="56">
        <v>0</v>
      </c>
      <c r="N556" s="177"/>
      <c r="O556" s="52">
        <v>60.47999999999999</v>
      </c>
      <c r="P556" s="53" t="s">
        <v>2217</v>
      </c>
    </row>
    <row r="557" spans="2:16" ht="42.75">
      <c r="B557" s="5" t="s">
        <v>1460</v>
      </c>
      <c r="C557" s="51" t="s">
        <v>48</v>
      </c>
      <c r="D557" s="51">
        <v>93666</v>
      </c>
      <c r="E557" s="6" t="s">
        <v>1461</v>
      </c>
      <c r="F557" s="51" t="s">
        <v>184</v>
      </c>
      <c r="G557" s="5">
        <v>1</v>
      </c>
      <c r="H557" s="52">
        <f>O557*(1-'Orç-Resumo'!$G$10)</f>
        <v>64.16</v>
      </c>
      <c r="I557" s="53">
        <f>P557*(1-'Orç-Resumo'!$G$10)</f>
        <v>15.31</v>
      </c>
      <c r="J557" s="54">
        <f t="shared" si="24"/>
        <v>64.16</v>
      </c>
      <c r="K557" s="55">
        <f t="shared" si="25"/>
        <v>15.31</v>
      </c>
      <c r="L557" s="56">
        <f t="shared" si="26"/>
        <v>79.47</v>
      </c>
      <c r="M557" s="56">
        <v>0</v>
      </c>
      <c r="N557" s="177"/>
      <c r="O557" s="52">
        <v>64.16</v>
      </c>
      <c r="P557" s="53" t="s">
        <v>3422</v>
      </c>
    </row>
    <row r="558" spans="2:16" ht="42.75">
      <c r="B558" s="5" t="s">
        <v>1462</v>
      </c>
      <c r="C558" s="51" t="s">
        <v>48</v>
      </c>
      <c r="D558" s="51">
        <v>93672</v>
      </c>
      <c r="E558" s="6" t="s">
        <v>1463</v>
      </c>
      <c r="F558" s="51" t="s">
        <v>184</v>
      </c>
      <c r="G558" s="5">
        <v>1</v>
      </c>
      <c r="H558" s="52">
        <f>O558*(1-'Orç-Resumo'!$G$10)</f>
        <v>79.34</v>
      </c>
      <c r="I558" s="53">
        <f>P558*(1-'Orç-Resumo'!$G$10)</f>
        <v>16.399999999999999</v>
      </c>
      <c r="J558" s="54">
        <f t="shared" si="24"/>
        <v>79.34</v>
      </c>
      <c r="K558" s="55">
        <f t="shared" si="25"/>
        <v>16.399999999999999</v>
      </c>
      <c r="L558" s="56">
        <f t="shared" si="26"/>
        <v>95.740000000000009</v>
      </c>
      <c r="M558" s="56">
        <v>0</v>
      </c>
      <c r="N558" s="177"/>
      <c r="O558" s="52">
        <v>79.34</v>
      </c>
      <c r="P558" s="53" t="s">
        <v>1996</v>
      </c>
    </row>
    <row r="559" spans="2:16" ht="42.75">
      <c r="B559" s="5" t="s">
        <v>1464</v>
      </c>
      <c r="C559" s="51" t="s">
        <v>48</v>
      </c>
      <c r="D559" s="51">
        <v>101894</v>
      </c>
      <c r="E559" s="6" t="s">
        <v>1149</v>
      </c>
      <c r="F559" s="51" t="s">
        <v>184</v>
      </c>
      <c r="G559" s="5">
        <v>1</v>
      </c>
      <c r="H559" s="52">
        <f>O559*(1-'Orç-Resumo'!$G$10)</f>
        <v>138.51999999999998</v>
      </c>
      <c r="I559" s="53">
        <f>P559*(1-'Orç-Resumo'!$G$10)</f>
        <v>31.68</v>
      </c>
      <c r="J559" s="54">
        <f t="shared" si="24"/>
        <v>138.51999999999998</v>
      </c>
      <c r="K559" s="55">
        <f t="shared" si="25"/>
        <v>31.68</v>
      </c>
      <c r="L559" s="56">
        <f t="shared" si="26"/>
        <v>170.2</v>
      </c>
      <c r="M559" s="56">
        <v>0</v>
      </c>
      <c r="N559" s="177"/>
      <c r="O559" s="52">
        <v>138.51999999999998</v>
      </c>
      <c r="P559" s="53" t="s">
        <v>3405</v>
      </c>
    </row>
    <row r="560" spans="2:16" ht="42.75">
      <c r="B560" s="5" t="s">
        <v>1465</v>
      </c>
      <c r="C560" s="51" t="s">
        <v>26</v>
      </c>
      <c r="D560" s="51" t="s">
        <v>1466</v>
      </c>
      <c r="E560" s="6" t="s">
        <v>1467</v>
      </c>
      <c r="F560" s="51" t="s">
        <v>33</v>
      </c>
      <c r="G560" s="5">
        <v>4</v>
      </c>
      <c r="H560" s="52">
        <f>O560*(1-'Orç-Resumo'!$G$10)</f>
        <v>112.51</v>
      </c>
      <c r="I560" s="53">
        <f>P560*(1-'Orç-Resumo'!$G$10)</f>
        <v>20.234999999999999</v>
      </c>
      <c r="J560" s="54">
        <f t="shared" si="24"/>
        <v>450.04</v>
      </c>
      <c r="K560" s="55">
        <f t="shared" si="25"/>
        <v>80.94</v>
      </c>
      <c r="L560" s="56">
        <f t="shared" si="26"/>
        <v>530.98</v>
      </c>
      <c r="M560" s="56">
        <v>0</v>
      </c>
      <c r="N560" s="177"/>
      <c r="O560" s="52">
        <v>112.51</v>
      </c>
      <c r="P560" s="53">
        <v>20.234999999999999</v>
      </c>
    </row>
    <row r="561" spans="2:16" ht="42.75">
      <c r="B561" s="5" t="s">
        <v>1468</v>
      </c>
      <c r="C561" s="51" t="s">
        <v>26</v>
      </c>
      <c r="D561" s="51" t="s">
        <v>1469</v>
      </c>
      <c r="E561" s="6" t="s">
        <v>1470</v>
      </c>
      <c r="F561" s="51" t="s">
        <v>33</v>
      </c>
      <c r="G561" s="5">
        <v>1</v>
      </c>
      <c r="H561" s="52">
        <f>O561*(1-'Orç-Resumo'!$G$10)</f>
        <v>269.42999999999995</v>
      </c>
      <c r="I561" s="53">
        <f>P561*(1-'Orç-Resumo'!$G$10)</f>
        <v>20.234999999999999</v>
      </c>
      <c r="J561" s="54">
        <f t="shared" si="24"/>
        <v>269.42999999999995</v>
      </c>
      <c r="K561" s="55">
        <f t="shared" si="25"/>
        <v>20.234999999999999</v>
      </c>
      <c r="L561" s="56">
        <f t="shared" si="26"/>
        <v>289.66499999999996</v>
      </c>
      <c r="M561" s="56">
        <v>0</v>
      </c>
      <c r="N561" s="177"/>
      <c r="O561" s="52">
        <v>269.42999999999995</v>
      </c>
      <c r="P561" s="53">
        <v>20.234999999999999</v>
      </c>
    </row>
    <row r="562" spans="2:16" ht="42.75">
      <c r="B562" s="5" t="s">
        <v>1471</v>
      </c>
      <c r="C562" s="51" t="s">
        <v>26</v>
      </c>
      <c r="D562" s="51" t="s">
        <v>1472</v>
      </c>
      <c r="E562" s="6" t="s">
        <v>1473</v>
      </c>
      <c r="F562" s="51" t="s">
        <v>33</v>
      </c>
      <c r="G562" s="5">
        <v>1</v>
      </c>
      <c r="H562" s="52">
        <f>O562*(1-'Orç-Resumo'!$G$10)</f>
        <v>199.74099999999999</v>
      </c>
      <c r="I562" s="53">
        <f>P562*(1-'Orç-Resumo'!$G$10)</f>
        <v>14.1645</v>
      </c>
      <c r="J562" s="54">
        <f t="shared" si="24"/>
        <v>199.74099999999999</v>
      </c>
      <c r="K562" s="55">
        <f t="shared" si="25"/>
        <v>14.1645</v>
      </c>
      <c r="L562" s="56">
        <f t="shared" si="26"/>
        <v>213.90549999999999</v>
      </c>
      <c r="M562" s="56">
        <v>0</v>
      </c>
      <c r="N562" s="177"/>
      <c r="O562" s="52">
        <v>199.74099999999999</v>
      </c>
      <c r="P562" s="53">
        <v>14.1645</v>
      </c>
    </row>
    <row r="563" spans="2:16">
      <c r="B563" s="5" t="s">
        <v>1474</v>
      </c>
      <c r="C563" s="51" t="s">
        <v>26</v>
      </c>
      <c r="D563" s="51" t="s">
        <v>1475</v>
      </c>
      <c r="E563" s="6" t="s">
        <v>1476</v>
      </c>
      <c r="F563" s="51" t="s">
        <v>33</v>
      </c>
      <c r="G563" s="5">
        <v>1</v>
      </c>
      <c r="H563" s="52">
        <f>O563*(1-'Orç-Resumo'!$G$10)</f>
        <v>115.111</v>
      </c>
      <c r="I563" s="53">
        <f>P563*(1-'Orç-Resumo'!$G$10)</f>
        <v>14.1645</v>
      </c>
      <c r="J563" s="54">
        <f t="shared" si="24"/>
        <v>115.111</v>
      </c>
      <c r="K563" s="55">
        <f t="shared" si="25"/>
        <v>14.1645</v>
      </c>
      <c r="L563" s="56">
        <f t="shared" si="26"/>
        <v>129.27549999999999</v>
      </c>
      <c r="M563" s="56">
        <v>0</v>
      </c>
      <c r="N563" s="177"/>
      <c r="O563" s="52">
        <v>115.111</v>
      </c>
      <c r="P563" s="53">
        <v>14.1645</v>
      </c>
    </row>
    <row r="564" spans="2:16">
      <c r="B564" s="5" t="s">
        <v>1477</v>
      </c>
      <c r="C564" s="51" t="s">
        <v>26</v>
      </c>
      <c r="D564" s="51" t="s">
        <v>1478</v>
      </c>
      <c r="E564" s="6" t="s">
        <v>1479</v>
      </c>
      <c r="F564" s="51" t="s">
        <v>33</v>
      </c>
      <c r="G564" s="5">
        <v>1</v>
      </c>
      <c r="H564" s="52">
        <f>O564*(1-'Orç-Resumo'!$G$10)</f>
        <v>134.1412</v>
      </c>
      <c r="I564" s="53">
        <f>P564*(1-'Orç-Resumo'!$G$10)</f>
        <v>37.232400000000005</v>
      </c>
      <c r="J564" s="54">
        <f t="shared" si="24"/>
        <v>134.1412</v>
      </c>
      <c r="K564" s="55">
        <f t="shared" si="25"/>
        <v>37.232400000000005</v>
      </c>
      <c r="L564" s="56">
        <f t="shared" si="26"/>
        <v>171.37360000000001</v>
      </c>
      <c r="M564" s="56">
        <v>0</v>
      </c>
      <c r="N564" s="177"/>
      <c r="O564" s="52">
        <v>134.1412</v>
      </c>
      <c r="P564" s="53">
        <v>37.232400000000005</v>
      </c>
    </row>
    <row r="565" spans="2:16" ht="28.5">
      <c r="B565" s="5" t="s">
        <v>1480</v>
      </c>
      <c r="C565" s="51" t="s">
        <v>26</v>
      </c>
      <c r="D565" s="51" t="s">
        <v>1481</v>
      </c>
      <c r="E565" s="6" t="s">
        <v>1482</v>
      </c>
      <c r="F565" s="51" t="s">
        <v>33</v>
      </c>
      <c r="G565" s="5">
        <v>1</v>
      </c>
      <c r="H565" s="52">
        <f>O565*(1-'Orç-Resumo'!$G$10)</f>
        <v>29.918000000000003</v>
      </c>
      <c r="I565" s="53">
        <f>P565*(1-'Orç-Resumo'!$G$10)</f>
        <v>12.141000000000002</v>
      </c>
      <c r="J565" s="54">
        <f t="shared" si="24"/>
        <v>29.918000000000003</v>
      </c>
      <c r="K565" s="55">
        <f t="shared" si="25"/>
        <v>12.141000000000002</v>
      </c>
      <c r="L565" s="56">
        <f t="shared" si="26"/>
        <v>42.059000000000005</v>
      </c>
      <c r="M565" s="56">
        <v>0</v>
      </c>
      <c r="N565" s="177"/>
      <c r="O565" s="52">
        <v>29.918000000000003</v>
      </c>
      <c r="P565" s="53">
        <v>12.141000000000002</v>
      </c>
    </row>
    <row r="566" spans="2:16" ht="57">
      <c r="B566" s="5" t="s">
        <v>1483</v>
      </c>
      <c r="C566" s="51" t="s">
        <v>48</v>
      </c>
      <c r="D566" s="51">
        <v>91926</v>
      </c>
      <c r="E566" s="6" t="s">
        <v>1223</v>
      </c>
      <c r="F566" s="51" t="s">
        <v>110</v>
      </c>
      <c r="G566" s="5">
        <v>2500</v>
      </c>
      <c r="H566" s="52">
        <f>O566*(1-'Orç-Resumo'!$G$10)</f>
        <v>3.59</v>
      </c>
      <c r="I566" s="53">
        <f>P566*(1-'Orç-Resumo'!$G$10)</f>
        <v>1.17</v>
      </c>
      <c r="J566" s="54">
        <f t="shared" si="24"/>
        <v>8975</v>
      </c>
      <c r="K566" s="55">
        <f t="shared" si="25"/>
        <v>2925</v>
      </c>
      <c r="L566" s="56">
        <f t="shared" si="26"/>
        <v>11900</v>
      </c>
      <c r="M566" s="56">
        <v>0</v>
      </c>
      <c r="N566" s="177"/>
      <c r="O566" s="52">
        <v>3.59</v>
      </c>
      <c r="P566" s="53" t="s">
        <v>1314</v>
      </c>
    </row>
    <row r="567" spans="2:16" ht="57">
      <c r="B567" s="5" t="s">
        <v>1484</v>
      </c>
      <c r="C567" s="51" t="s">
        <v>48</v>
      </c>
      <c r="D567" s="51">
        <v>91928</v>
      </c>
      <c r="E567" s="6" t="s">
        <v>1228</v>
      </c>
      <c r="F567" s="51" t="s">
        <v>110</v>
      </c>
      <c r="G567" s="5">
        <v>50</v>
      </c>
      <c r="H567" s="52">
        <f>O567*(1-'Orç-Resumo'!$G$10)</f>
        <v>5.84</v>
      </c>
      <c r="I567" s="53">
        <f>P567*(1-'Orç-Resumo'!$G$10)</f>
        <v>1.56</v>
      </c>
      <c r="J567" s="54">
        <f t="shared" si="24"/>
        <v>292</v>
      </c>
      <c r="K567" s="55">
        <f t="shared" si="25"/>
        <v>78</v>
      </c>
      <c r="L567" s="56">
        <f t="shared" si="26"/>
        <v>370</v>
      </c>
      <c r="M567" s="56">
        <v>0</v>
      </c>
      <c r="N567" s="177"/>
      <c r="O567" s="52">
        <v>5.84</v>
      </c>
      <c r="P567" s="53" t="s">
        <v>2965</v>
      </c>
    </row>
    <row r="568" spans="2:16" ht="57">
      <c r="B568" s="5" t="s">
        <v>1485</v>
      </c>
      <c r="C568" s="51" t="s">
        <v>26</v>
      </c>
      <c r="D568" s="51" t="s">
        <v>1169</v>
      </c>
      <c r="E568" s="6" t="s">
        <v>1170</v>
      </c>
      <c r="F568" s="51" t="s">
        <v>1164</v>
      </c>
      <c r="G568" s="5">
        <v>50</v>
      </c>
      <c r="H568" s="52">
        <f>O568*(1-'Orç-Resumo'!$G$10)</f>
        <v>27.246666666666666</v>
      </c>
      <c r="I568" s="53">
        <f>P568*(1-'Orç-Resumo'!$G$10)</f>
        <v>20.234999999999999</v>
      </c>
      <c r="J568" s="54">
        <f t="shared" si="24"/>
        <v>1362.3333333333333</v>
      </c>
      <c r="K568" s="55">
        <f t="shared" si="25"/>
        <v>1011.75</v>
      </c>
      <c r="L568" s="56">
        <f t="shared" si="26"/>
        <v>2374.083333333333</v>
      </c>
      <c r="M568" s="56">
        <v>0</v>
      </c>
      <c r="N568" s="177"/>
      <c r="O568" s="52">
        <v>27.246666666666666</v>
      </c>
      <c r="P568" s="53">
        <v>20.234999999999999</v>
      </c>
    </row>
    <row r="569" spans="2:16" ht="57">
      <c r="B569" s="5" t="s">
        <v>1486</v>
      </c>
      <c r="C569" s="51" t="s">
        <v>48</v>
      </c>
      <c r="D569" s="51">
        <v>91867</v>
      </c>
      <c r="E569" s="6" t="s">
        <v>1487</v>
      </c>
      <c r="F569" s="51" t="s">
        <v>110</v>
      </c>
      <c r="G569" s="5">
        <v>50</v>
      </c>
      <c r="H569" s="52">
        <f>O569*(1-'Orç-Resumo'!$G$10)</f>
        <v>6.32</v>
      </c>
      <c r="I569" s="53">
        <f>P569*(1-'Orç-Resumo'!$G$10)</f>
        <v>3.82</v>
      </c>
      <c r="J569" s="54">
        <f t="shared" si="24"/>
        <v>316</v>
      </c>
      <c r="K569" s="55">
        <f t="shared" si="25"/>
        <v>191</v>
      </c>
      <c r="L569" s="56">
        <f t="shared" si="26"/>
        <v>507</v>
      </c>
      <c r="M569" s="56">
        <v>0</v>
      </c>
      <c r="N569" s="177"/>
      <c r="O569" s="52">
        <v>6.32</v>
      </c>
      <c r="P569" s="53" t="s">
        <v>2479</v>
      </c>
    </row>
    <row r="570" spans="2:16" ht="71.25">
      <c r="B570" s="5" t="s">
        <v>1488</v>
      </c>
      <c r="C570" s="51" t="s">
        <v>48</v>
      </c>
      <c r="D570" s="51">
        <v>91864</v>
      </c>
      <c r="E570" s="6" t="s">
        <v>1489</v>
      </c>
      <c r="F570" s="51" t="s">
        <v>110</v>
      </c>
      <c r="G570" s="5">
        <v>5</v>
      </c>
      <c r="H570" s="52">
        <f>O570*(1-'Orç-Resumo'!$G$10)</f>
        <v>9.7600000000000016</v>
      </c>
      <c r="I570" s="53">
        <f>P570*(1-'Orç-Resumo'!$G$10)</f>
        <v>5.63</v>
      </c>
      <c r="J570" s="54">
        <f t="shared" si="24"/>
        <v>48.800000000000011</v>
      </c>
      <c r="K570" s="55">
        <f t="shared" si="25"/>
        <v>28.15</v>
      </c>
      <c r="L570" s="56">
        <f t="shared" si="26"/>
        <v>76.950000000000017</v>
      </c>
      <c r="M570" s="56">
        <v>0</v>
      </c>
      <c r="N570" s="177"/>
      <c r="O570" s="52">
        <v>9.7600000000000016</v>
      </c>
      <c r="P570" s="53" t="s">
        <v>3409</v>
      </c>
    </row>
    <row r="571" spans="2:16" ht="42.75">
      <c r="B571" s="5" t="s">
        <v>1490</v>
      </c>
      <c r="C571" s="51" t="s">
        <v>102</v>
      </c>
      <c r="D571" s="51" t="s">
        <v>1386</v>
      </c>
      <c r="E571" s="6" t="s">
        <v>1387</v>
      </c>
      <c r="F571" s="51" t="s">
        <v>354</v>
      </c>
      <c r="G571" s="5">
        <v>5</v>
      </c>
      <c r="H571" s="52">
        <f>O571*(1-'Orç-Resumo'!$G$10)</f>
        <v>18.350000000000001</v>
      </c>
      <c r="I571" s="53">
        <f>P571*(1-'Orç-Resumo'!$G$10)</f>
        <v>15.35</v>
      </c>
      <c r="J571" s="54">
        <f t="shared" si="24"/>
        <v>91.75</v>
      </c>
      <c r="K571" s="55">
        <f t="shared" si="25"/>
        <v>76.75</v>
      </c>
      <c r="L571" s="56">
        <f t="shared" si="26"/>
        <v>168.5</v>
      </c>
      <c r="M571" s="56">
        <v>0</v>
      </c>
      <c r="N571" s="177"/>
      <c r="O571" s="52">
        <v>18.350000000000001</v>
      </c>
      <c r="P571" s="53">
        <v>15.35</v>
      </c>
    </row>
    <row r="572" spans="2:16" ht="42.75">
      <c r="B572" s="5" t="s">
        <v>1491</v>
      </c>
      <c r="C572" s="51" t="s">
        <v>48</v>
      </c>
      <c r="D572" s="51">
        <v>91941</v>
      </c>
      <c r="E572" s="6" t="s">
        <v>1492</v>
      </c>
      <c r="F572" s="51" t="s">
        <v>184</v>
      </c>
      <c r="G572" s="5">
        <v>5</v>
      </c>
      <c r="H572" s="52">
        <f>O572*(1-'Orç-Resumo'!$G$10)</f>
        <v>5.0900000000000007</v>
      </c>
      <c r="I572" s="53">
        <f>P572*(1-'Orç-Resumo'!$G$10)</f>
        <v>6.8</v>
      </c>
      <c r="J572" s="54">
        <f t="shared" si="24"/>
        <v>25.450000000000003</v>
      </c>
      <c r="K572" s="55">
        <f t="shared" si="25"/>
        <v>34</v>
      </c>
      <c r="L572" s="56">
        <f t="shared" si="26"/>
        <v>59.45</v>
      </c>
      <c r="M572" s="56">
        <v>0</v>
      </c>
      <c r="N572" s="177"/>
      <c r="O572" s="52">
        <v>5.0900000000000007</v>
      </c>
      <c r="P572" s="53" t="s">
        <v>3418</v>
      </c>
    </row>
    <row r="573" spans="2:16" ht="57">
      <c r="B573" s="5" t="s">
        <v>1493</v>
      </c>
      <c r="C573" s="51" t="s">
        <v>48</v>
      </c>
      <c r="D573" s="51">
        <v>95778</v>
      </c>
      <c r="E573" s="6" t="s">
        <v>1494</v>
      </c>
      <c r="F573" s="51" t="s">
        <v>184</v>
      </c>
      <c r="G573" s="5">
        <v>5</v>
      </c>
      <c r="H573" s="52">
        <f>O573*(1-'Orç-Resumo'!$G$10)</f>
        <v>16.920000000000002</v>
      </c>
      <c r="I573" s="53">
        <f>P573*(1-'Orç-Resumo'!$G$10)</f>
        <v>11.04</v>
      </c>
      <c r="J573" s="54">
        <f t="shared" si="24"/>
        <v>84.600000000000009</v>
      </c>
      <c r="K573" s="55">
        <f t="shared" si="25"/>
        <v>55.199999999999996</v>
      </c>
      <c r="L573" s="56">
        <f t="shared" si="26"/>
        <v>139.80000000000001</v>
      </c>
      <c r="M573" s="56">
        <v>0</v>
      </c>
      <c r="N573" s="177"/>
      <c r="O573" s="52">
        <v>16.920000000000002</v>
      </c>
      <c r="P573" s="53" t="s">
        <v>2739</v>
      </c>
    </row>
    <row r="574" spans="2:16" ht="28.5">
      <c r="B574" s="5" t="s">
        <v>1495</v>
      </c>
      <c r="C574" s="51" t="s">
        <v>26</v>
      </c>
      <c r="D574" s="51" t="s">
        <v>1496</v>
      </c>
      <c r="E574" s="6" t="s">
        <v>1497</v>
      </c>
      <c r="F574" s="51" t="s">
        <v>110</v>
      </c>
      <c r="G574" s="5">
        <v>10</v>
      </c>
      <c r="H574" s="52">
        <f>O574*(1-'Orç-Resumo'!$G$10)</f>
        <v>11.084399999999999</v>
      </c>
      <c r="I574" s="53">
        <f>P574*(1-'Orç-Resumo'!$G$10)</f>
        <v>1.6188000000000002</v>
      </c>
      <c r="J574" s="54">
        <f t="shared" si="24"/>
        <v>110.84399999999999</v>
      </c>
      <c r="K574" s="55">
        <f t="shared" si="25"/>
        <v>16.188000000000002</v>
      </c>
      <c r="L574" s="56">
        <f t="shared" si="26"/>
        <v>127.032</v>
      </c>
      <c r="M574" s="56">
        <v>0</v>
      </c>
      <c r="N574" s="177"/>
      <c r="O574" s="52">
        <v>11.084399999999999</v>
      </c>
      <c r="P574" s="53">
        <v>1.6188000000000002</v>
      </c>
    </row>
    <row r="575" spans="2:16" ht="42.75">
      <c r="B575" s="5" t="s">
        <v>1498</v>
      </c>
      <c r="C575" s="51" t="s">
        <v>48</v>
      </c>
      <c r="D575" s="51">
        <v>91944</v>
      </c>
      <c r="E575" s="6" t="s">
        <v>1289</v>
      </c>
      <c r="F575" s="51" t="s">
        <v>184</v>
      </c>
      <c r="G575" s="5">
        <v>1</v>
      </c>
      <c r="H575" s="52">
        <f>O575*(1-'Orç-Resumo'!$G$10)</f>
        <v>8.4</v>
      </c>
      <c r="I575" s="53">
        <f>P575*(1-'Orç-Resumo'!$G$10)</f>
        <v>7.01</v>
      </c>
      <c r="J575" s="54">
        <f t="shared" si="24"/>
        <v>8.4</v>
      </c>
      <c r="K575" s="55">
        <f t="shared" si="25"/>
        <v>7.01</v>
      </c>
      <c r="L575" s="56">
        <f t="shared" si="26"/>
        <v>15.41</v>
      </c>
      <c r="M575" s="56">
        <v>0</v>
      </c>
      <c r="N575" s="177"/>
      <c r="O575" s="52">
        <v>8.4</v>
      </c>
      <c r="P575" s="53" t="s">
        <v>2279</v>
      </c>
    </row>
    <row r="576" spans="2:16" ht="42.75">
      <c r="B576" s="5" t="s">
        <v>1499</v>
      </c>
      <c r="C576" s="51" t="s">
        <v>48</v>
      </c>
      <c r="D576" s="51">
        <v>92000</v>
      </c>
      <c r="E576" s="6" t="s">
        <v>1237</v>
      </c>
      <c r="F576" s="51" t="s">
        <v>184</v>
      </c>
      <c r="G576" s="5">
        <v>20</v>
      </c>
      <c r="H576" s="52">
        <f>O576*(1-'Orç-Resumo'!$G$10)</f>
        <v>16.21</v>
      </c>
      <c r="I576" s="53">
        <f>P576*(1-'Orç-Resumo'!$G$10)</f>
        <v>14.98</v>
      </c>
      <c r="J576" s="54">
        <f t="shared" si="24"/>
        <v>324.20000000000005</v>
      </c>
      <c r="K576" s="55">
        <f t="shared" si="25"/>
        <v>299.60000000000002</v>
      </c>
      <c r="L576" s="56">
        <f t="shared" si="26"/>
        <v>623.80000000000007</v>
      </c>
      <c r="M576" s="56">
        <v>0</v>
      </c>
      <c r="N576" s="177"/>
      <c r="O576" s="52">
        <v>16.21</v>
      </c>
      <c r="P576" s="53" t="s">
        <v>2791</v>
      </c>
    </row>
    <row r="577" spans="2:16" ht="28.5">
      <c r="B577" s="5" t="s">
        <v>1500</v>
      </c>
      <c r="C577" s="51" t="s">
        <v>102</v>
      </c>
      <c r="D577" s="51" t="s">
        <v>1501</v>
      </c>
      <c r="E577" s="6" t="s">
        <v>1502</v>
      </c>
      <c r="F577" s="51" t="s">
        <v>354</v>
      </c>
      <c r="G577" s="5">
        <v>10</v>
      </c>
      <c r="H577" s="52">
        <f>O577*(1-'Orç-Resumo'!$G$10)</f>
        <v>37.130000000000003</v>
      </c>
      <c r="I577" s="53">
        <f>P577*(1-'Orç-Resumo'!$G$10)</f>
        <v>5.52</v>
      </c>
      <c r="J577" s="54">
        <f t="shared" si="24"/>
        <v>371.3</v>
      </c>
      <c r="K577" s="55">
        <f t="shared" si="25"/>
        <v>55.199999999999996</v>
      </c>
      <c r="L577" s="56">
        <f t="shared" si="26"/>
        <v>426.5</v>
      </c>
      <c r="M577" s="56">
        <v>0</v>
      </c>
      <c r="N577" s="177"/>
      <c r="O577" s="52">
        <v>37.130000000000003</v>
      </c>
      <c r="P577" s="53">
        <v>5.52</v>
      </c>
    </row>
    <row r="578" spans="2:16" ht="30">
      <c r="B578" s="5" t="s">
        <v>1503</v>
      </c>
      <c r="C578" s="51" t="s">
        <v>21</v>
      </c>
      <c r="D578" s="51" t="s">
        <v>21</v>
      </c>
      <c r="E578" s="6" t="s">
        <v>1504</v>
      </c>
      <c r="F578" s="51" t="s">
        <v>23</v>
      </c>
      <c r="G578" s="5"/>
      <c r="H578" s="52"/>
      <c r="I578" s="53"/>
      <c r="J578" s="54"/>
      <c r="K578" s="55"/>
      <c r="L578" s="56">
        <f t="shared" si="26"/>
        <v>0</v>
      </c>
      <c r="M578" s="56"/>
      <c r="N578" s="177"/>
      <c r="O578" s="52" t="s">
        <v>24</v>
      </c>
      <c r="P578" s="53" t="s">
        <v>24</v>
      </c>
    </row>
    <row r="579" spans="2:16" ht="57">
      <c r="B579" s="5" t="s">
        <v>1505</v>
      </c>
      <c r="C579" s="51" t="s">
        <v>26</v>
      </c>
      <c r="D579" s="51" t="s">
        <v>1506</v>
      </c>
      <c r="E579" s="6" t="s">
        <v>1507</v>
      </c>
      <c r="F579" s="51" t="s">
        <v>33</v>
      </c>
      <c r="G579" s="5">
        <v>1</v>
      </c>
      <c r="H579" s="52">
        <f>O579*(1-'Orç-Resumo'!$G$10)</f>
        <v>70.88</v>
      </c>
      <c r="I579" s="53">
        <f>P579*(1-'Orç-Resumo'!$G$10)</f>
        <v>743.76</v>
      </c>
      <c r="J579" s="54">
        <f t="shared" si="24"/>
        <v>70.88</v>
      </c>
      <c r="K579" s="55">
        <f t="shared" si="25"/>
        <v>743.76</v>
      </c>
      <c r="L579" s="56">
        <f t="shared" si="26"/>
        <v>814.64</v>
      </c>
      <c r="M579" s="56">
        <v>0</v>
      </c>
      <c r="N579" s="177"/>
      <c r="O579" s="52">
        <v>70.88</v>
      </c>
      <c r="P579" s="53">
        <v>743.76</v>
      </c>
    </row>
    <row r="580" spans="2:16" ht="28.5">
      <c r="B580" s="5" t="s">
        <v>1508</v>
      </c>
      <c r="C580" s="51" t="s">
        <v>26</v>
      </c>
      <c r="D580" s="51" t="s">
        <v>1509</v>
      </c>
      <c r="E580" s="6" t="s">
        <v>1510</v>
      </c>
      <c r="F580" s="51" t="s">
        <v>33</v>
      </c>
      <c r="G580" s="5">
        <v>1</v>
      </c>
      <c r="H580" s="52">
        <f>O580*(1-'Orç-Resumo'!$G$10)</f>
        <v>8.86</v>
      </c>
      <c r="I580" s="53">
        <f>P580*(1-'Orç-Resumo'!$G$10)</f>
        <v>40.47</v>
      </c>
      <c r="J580" s="54">
        <f t="shared" si="24"/>
        <v>8.86</v>
      </c>
      <c r="K580" s="55">
        <f t="shared" si="25"/>
        <v>40.47</v>
      </c>
      <c r="L580" s="56">
        <f t="shared" si="26"/>
        <v>49.33</v>
      </c>
      <c r="M580" s="56">
        <v>0</v>
      </c>
      <c r="N580" s="177"/>
      <c r="O580" s="52">
        <v>8.86</v>
      </c>
      <c r="P580" s="53">
        <v>40.47</v>
      </c>
    </row>
    <row r="581" spans="2:16">
      <c r="B581" s="5" t="s">
        <v>1511</v>
      </c>
      <c r="C581" s="51" t="s">
        <v>26</v>
      </c>
      <c r="D581" s="51" t="s">
        <v>1512</v>
      </c>
      <c r="E581" s="6" t="s">
        <v>1513</v>
      </c>
      <c r="F581" s="51" t="s">
        <v>33</v>
      </c>
      <c r="G581" s="5">
        <v>1</v>
      </c>
      <c r="H581" s="52">
        <f>O581*(1-'Orç-Resumo'!$G$10)</f>
        <v>70.88</v>
      </c>
      <c r="I581" s="53">
        <f>P581*(1-'Orç-Resumo'!$G$10)</f>
        <v>323.76</v>
      </c>
      <c r="J581" s="54">
        <f t="shared" si="24"/>
        <v>70.88</v>
      </c>
      <c r="K581" s="55">
        <f t="shared" si="25"/>
        <v>323.76</v>
      </c>
      <c r="L581" s="56">
        <f t="shared" si="26"/>
        <v>394.64</v>
      </c>
      <c r="M581" s="56">
        <v>0</v>
      </c>
      <c r="N581" s="177"/>
      <c r="O581" s="52">
        <v>70.88</v>
      </c>
      <c r="P581" s="53">
        <v>323.76</v>
      </c>
    </row>
    <row r="582" spans="2:16" ht="42.75">
      <c r="B582" s="5" t="s">
        <v>1514</v>
      </c>
      <c r="C582" s="51" t="s">
        <v>26</v>
      </c>
      <c r="D582" s="51" t="s">
        <v>1515</v>
      </c>
      <c r="E582" s="6" t="s">
        <v>1516</v>
      </c>
      <c r="F582" s="51" t="s">
        <v>33</v>
      </c>
      <c r="G582" s="5">
        <v>1</v>
      </c>
      <c r="H582" s="52">
        <f>O582*(1-'Orç-Resumo'!$G$10)</f>
        <v>105.44</v>
      </c>
      <c r="I582" s="53">
        <f>P582*(1-'Orç-Resumo'!$G$10)</f>
        <v>525.92000000000007</v>
      </c>
      <c r="J582" s="54">
        <f t="shared" si="24"/>
        <v>105.44</v>
      </c>
      <c r="K582" s="55">
        <f t="shared" si="25"/>
        <v>525.92000000000007</v>
      </c>
      <c r="L582" s="56">
        <f t="shared" si="26"/>
        <v>631.36000000000013</v>
      </c>
      <c r="M582" s="56">
        <v>0</v>
      </c>
      <c r="N582" s="177"/>
      <c r="O582" s="52">
        <v>105.44</v>
      </c>
      <c r="P582" s="53">
        <v>525.92000000000007</v>
      </c>
    </row>
    <row r="583" spans="2:16">
      <c r="B583" s="5" t="s">
        <v>1517</v>
      </c>
      <c r="C583" s="51" t="s">
        <v>26</v>
      </c>
      <c r="D583" s="51" t="s">
        <v>1518</v>
      </c>
      <c r="E583" s="6" t="s">
        <v>1519</v>
      </c>
      <c r="F583" s="51" t="s">
        <v>33</v>
      </c>
      <c r="G583" s="5">
        <v>1</v>
      </c>
      <c r="H583" s="52">
        <f>O583*(1-'Orç-Resumo'!$G$10)</f>
        <v>17.72</v>
      </c>
      <c r="I583" s="53">
        <f>P583*(1-'Orç-Resumo'!$G$10)</f>
        <v>80.94</v>
      </c>
      <c r="J583" s="54">
        <f t="shared" si="24"/>
        <v>17.72</v>
      </c>
      <c r="K583" s="55">
        <f t="shared" si="25"/>
        <v>80.94</v>
      </c>
      <c r="L583" s="56">
        <f t="shared" si="26"/>
        <v>98.66</v>
      </c>
      <c r="M583" s="56">
        <v>0</v>
      </c>
      <c r="N583" s="177"/>
      <c r="O583" s="52">
        <v>17.72</v>
      </c>
      <c r="P583" s="53">
        <v>80.94</v>
      </c>
    </row>
    <row r="584" spans="2:16" ht="57">
      <c r="B584" s="5" t="s">
        <v>1520</v>
      </c>
      <c r="C584" s="51" t="s">
        <v>26</v>
      </c>
      <c r="D584" s="51" t="s">
        <v>1521</v>
      </c>
      <c r="E584" s="6" t="s">
        <v>1522</v>
      </c>
      <c r="F584" s="51" t="s">
        <v>33</v>
      </c>
      <c r="G584" s="5">
        <v>1</v>
      </c>
      <c r="H584" s="52">
        <f>O584*(1-'Orç-Resumo'!$G$10)</f>
        <v>75.31</v>
      </c>
      <c r="I584" s="53">
        <f>P584*(1-'Orç-Resumo'!$G$10)</f>
        <v>343.995</v>
      </c>
      <c r="J584" s="54">
        <f t="shared" si="24"/>
        <v>75.31</v>
      </c>
      <c r="K584" s="55">
        <f t="shared" si="25"/>
        <v>343.995</v>
      </c>
      <c r="L584" s="56">
        <f t="shared" si="26"/>
        <v>419.30500000000001</v>
      </c>
      <c r="M584" s="56">
        <v>0</v>
      </c>
      <c r="N584" s="177"/>
      <c r="O584" s="52">
        <v>75.31</v>
      </c>
      <c r="P584" s="53">
        <v>343.995</v>
      </c>
    </row>
    <row r="585" spans="2:16" ht="57">
      <c r="B585" s="5" t="s">
        <v>1523</v>
      </c>
      <c r="C585" s="51" t="s">
        <v>26</v>
      </c>
      <c r="D585" s="51" t="s">
        <v>1524</v>
      </c>
      <c r="E585" s="6" t="s">
        <v>1525</v>
      </c>
      <c r="F585" s="51" t="s">
        <v>33</v>
      </c>
      <c r="G585" s="5">
        <v>1</v>
      </c>
      <c r="H585" s="52">
        <f>O585*(1-'Orç-Resumo'!$G$10)</f>
        <v>1840.8199999999995</v>
      </c>
      <c r="I585" s="53">
        <f>P585*(1-'Orç-Resumo'!$G$10)</f>
        <v>3792.3199999999997</v>
      </c>
      <c r="J585" s="54">
        <f t="shared" si="24"/>
        <v>1840.8199999999995</v>
      </c>
      <c r="K585" s="55">
        <f t="shared" si="25"/>
        <v>3792.3199999999997</v>
      </c>
      <c r="L585" s="56">
        <f t="shared" si="26"/>
        <v>5633.1399999999994</v>
      </c>
      <c r="M585" s="56">
        <v>0</v>
      </c>
      <c r="N585" s="177"/>
      <c r="O585" s="52">
        <v>1840.8199999999995</v>
      </c>
      <c r="P585" s="53">
        <v>3792.3199999999997</v>
      </c>
    </row>
    <row r="586" spans="2:16" ht="71.25">
      <c r="B586" s="5" t="s">
        <v>1526</v>
      </c>
      <c r="C586" s="51" t="s">
        <v>26</v>
      </c>
      <c r="D586" s="51" t="s">
        <v>1527</v>
      </c>
      <c r="E586" s="6" t="s">
        <v>1528</v>
      </c>
      <c r="F586" s="51" t="s">
        <v>33</v>
      </c>
      <c r="G586" s="5">
        <v>1</v>
      </c>
      <c r="H586" s="52">
        <f>O586*(1-'Orç-Resumo'!$G$10)</f>
        <v>1648.0216666666665</v>
      </c>
      <c r="I586" s="53">
        <f>P586*(1-'Orç-Resumo'!$G$10)</f>
        <v>909.37500000000011</v>
      </c>
      <c r="J586" s="54">
        <f t="shared" si="24"/>
        <v>1648.0216666666665</v>
      </c>
      <c r="K586" s="55">
        <f t="shared" si="25"/>
        <v>909.37500000000011</v>
      </c>
      <c r="L586" s="56">
        <f t="shared" si="26"/>
        <v>2557.3966666666665</v>
      </c>
      <c r="M586" s="56">
        <v>0</v>
      </c>
      <c r="N586" s="177"/>
      <c r="O586" s="52">
        <v>1648.0216666666665</v>
      </c>
      <c r="P586" s="53">
        <v>909.37500000000011</v>
      </c>
    </row>
    <row r="587" spans="2:16" ht="28.5">
      <c r="B587" s="5" t="s">
        <v>1529</v>
      </c>
      <c r="C587" s="51" t="s">
        <v>26</v>
      </c>
      <c r="D587" s="51" t="s">
        <v>1530</v>
      </c>
      <c r="E587" s="6" t="s">
        <v>1531</v>
      </c>
      <c r="F587" s="51" t="s">
        <v>33</v>
      </c>
      <c r="G587" s="5">
        <v>16</v>
      </c>
      <c r="H587" s="52">
        <f>O587*(1-'Orç-Resumo'!$G$10)</f>
        <v>127.215</v>
      </c>
      <c r="I587" s="53">
        <f>P587*(1-'Orç-Resumo'!$G$10)</f>
        <v>13.38</v>
      </c>
      <c r="J587" s="54">
        <f t="shared" si="24"/>
        <v>2035.44</v>
      </c>
      <c r="K587" s="55">
        <f t="shared" si="25"/>
        <v>214.08</v>
      </c>
      <c r="L587" s="56">
        <f t="shared" si="26"/>
        <v>2249.52</v>
      </c>
      <c r="M587" s="56">
        <v>0</v>
      </c>
      <c r="N587" s="177"/>
      <c r="O587" s="52">
        <v>127.215</v>
      </c>
      <c r="P587" s="53">
        <v>13.38</v>
      </c>
    </row>
    <row r="588" spans="2:16" ht="28.5">
      <c r="B588" s="5" t="s">
        <v>1532</v>
      </c>
      <c r="C588" s="51" t="s">
        <v>26</v>
      </c>
      <c r="D588" s="51" t="s">
        <v>1533</v>
      </c>
      <c r="E588" s="6" t="s">
        <v>1534</v>
      </c>
      <c r="F588" s="51" t="s">
        <v>33</v>
      </c>
      <c r="G588" s="5">
        <v>16</v>
      </c>
      <c r="H588" s="52">
        <f>O588*(1-'Orç-Resumo'!$G$10)</f>
        <v>152.215</v>
      </c>
      <c r="I588" s="53">
        <f>P588*(1-'Orç-Resumo'!$G$10)</f>
        <v>13.38</v>
      </c>
      <c r="J588" s="54">
        <f t="shared" si="24"/>
        <v>2435.44</v>
      </c>
      <c r="K588" s="55">
        <f t="shared" si="25"/>
        <v>214.08</v>
      </c>
      <c r="L588" s="56">
        <f t="shared" si="26"/>
        <v>2649.52</v>
      </c>
      <c r="M588" s="56">
        <v>0</v>
      </c>
      <c r="N588" s="177"/>
      <c r="O588" s="52">
        <v>152.215</v>
      </c>
      <c r="P588" s="53">
        <v>13.38</v>
      </c>
    </row>
    <row r="589" spans="2:16" ht="28.5">
      <c r="B589" s="5" t="s">
        <v>1535</v>
      </c>
      <c r="C589" s="51" t="s">
        <v>26</v>
      </c>
      <c r="D589" s="51" t="s">
        <v>1536</v>
      </c>
      <c r="E589" s="6" t="s">
        <v>1537</v>
      </c>
      <c r="F589" s="51" t="s">
        <v>33</v>
      </c>
      <c r="G589" s="5">
        <v>16</v>
      </c>
      <c r="H589" s="52">
        <f>O589*(1-'Orç-Resumo'!$G$10)</f>
        <v>387.21499999999997</v>
      </c>
      <c r="I589" s="53">
        <f>P589*(1-'Orç-Resumo'!$G$10)</f>
        <v>13.38</v>
      </c>
      <c r="J589" s="54">
        <f t="shared" si="24"/>
        <v>6195.44</v>
      </c>
      <c r="K589" s="55">
        <f t="shared" si="25"/>
        <v>214.08</v>
      </c>
      <c r="L589" s="56">
        <f t="shared" si="26"/>
        <v>6409.5199999999995</v>
      </c>
      <c r="M589" s="56">
        <v>0</v>
      </c>
      <c r="N589" s="177"/>
      <c r="O589" s="52">
        <v>387.21499999999997</v>
      </c>
      <c r="P589" s="53">
        <v>13.38</v>
      </c>
    </row>
    <row r="590" spans="2:16" ht="57">
      <c r="B590" s="5" t="s">
        <v>1538</v>
      </c>
      <c r="C590" s="51" t="s">
        <v>26</v>
      </c>
      <c r="D590" s="51" t="s">
        <v>1539</v>
      </c>
      <c r="E590" s="6" t="s">
        <v>1540</v>
      </c>
      <c r="F590" s="51" t="s">
        <v>33</v>
      </c>
      <c r="G590" s="5">
        <v>1</v>
      </c>
      <c r="H590" s="52">
        <f>O590*(1-'Orç-Resumo'!$G$10)</f>
        <v>672.15</v>
      </c>
      <c r="I590" s="53">
        <f>P590*(1-'Orç-Resumo'!$G$10)</f>
        <v>133.80000000000001</v>
      </c>
      <c r="J590" s="54">
        <f t="shared" si="24"/>
        <v>672.15</v>
      </c>
      <c r="K590" s="55">
        <f t="shared" si="25"/>
        <v>133.80000000000001</v>
      </c>
      <c r="L590" s="56">
        <f t="shared" si="26"/>
        <v>805.95</v>
      </c>
      <c r="M590" s="56">
        <v>0</v>
      </c>
      <c r="N590" s="177"/>
      <c r="O590" s="52">
        <v>672.15</v>
      </c>
      <c r="P590" s="53">
        <v>133.80000000000001</v>
      </c>
    </row>
    <row r="591" spans="2:16" ht="57">
      <c r="B591" s="5" t="s">
        <v>1541</v>
      </c>
      <c r="C591" s="51" t="s">
        <v>26</v>
      </c>
      <c r="D591" s="51" t="s">
        <v>1542</v>
      </c>
      <c r="E591" s="6" t="s">
        <v>1543</v>
      </c>
      <c r="F591" s="51" t="s">
        <v>33</v>
      </c>
      <c r="G591" s="5">
        <v>1</v>
      </c>
      <c r="H591" s="52">
        <f>O591*(1-'Orç-Resumo'!$G$10)</f>
        <v>1920.88</v>
      </c>
      <c r="I591" s="53">
        <f>P591*(1-'Orç-Resumo'!$G$10)</f>
        <v>428.16</v>
      </c>
      <c r="J591" s="54">
        <f t="shared" si="24"/>
        <v>1920.88</v>
      </c>
      <c r="K591" s="55">
        <f t="shared" si="25"/>
        <v>428.16</v>
      </c>
      <c r="L591" s="56">
        <f t="shared" si="26"/>
        <v>2349.04</v>
      </c>
      <c r="M591" s="56">
        <v>0</v>
      </c>
      <c r="N591" s="177"/>
      <c r="O591" s="52">
        <v>1920.88</v>
      </c>
      <c r="P591" s="53">
        <v>428.16</v>
      </c>
    </row>
    <row r="592" spans="2:16" ht="57">
      <c r="B592" s="5" t="s">
        <v>1544</v>
      </c>
      <c r="C592" s="51" t="s">
        <v>26</v>
      </c>
      <c r="D592" s="51" t="s">
        <v>1545</v>
      </c>
      <c r="E592" s="6" t="s">
        <v>1546</v>
      </c>
      <c r="F592" s="51" t="s">
        <v>33</v>
      </c>
      <c r="G592" s="5">
        <v>1</v>
      </c>
      <c r="H592" s="52">
        <f>O592*(1-'Orç-Resumo'!$G$10)</f>
        <v>2170.88</v>
      </c>
      <c r="I592" s="53">
        <f>P592*(1-'Orç-Resumo'!$G$10)</f>
        <v>428.16</v>
      </c>
      <c r="J592" s="54">
        <f t="shared" si="24"/>
        <v>2170.88</v>
      </c>
      <c r="K592" s="55">
        <f t="shared" si="25"/>
        <v>428.16</v>
      </c>
      <c r="L592" s="56">
        <f t="shared" si="26"/>
        <v>2599.04</v>
      </c>
      <c r="M592" s="56">
        <v>0</v>
      </c>
      <c r="N592" s="177"/>
      <c r="O592" s="52">
        <v>2170.88</v>
      </c>
      <c r="P592" s="53">
        <v>428.16</v>
      </c>
    </row>
    <row r="593" spans="2:16" ht="57">
      <c r="B593" s="5" t="s">
        <v>1547</v>
      </c>
      <c r="C593" s="51" t="s">
        <v>26</v>
      </c>
      <c r="D593" s="51" t="s">
        <v>1548</v>
      </c>
      <c r="E593" s="6" t="s">
        <v>1549</v>
      </c>
      <c r="F593" s="51" t="s">
        <v>33</v>
      </c>
      <c r="G593" s="5">
        <v>1</v>
      </c>
      <c r="H593" s="52">
        <f>O593*(1-'Orç-Resumo'!$G$10)</f>
        <v>3638.6</v>
      </c>
      <c r="I593" s="53">
        <f>P593*(1-'Orç-Resumo'!$G$10)</f>
        <v>535.20000000000005</v>
      </c>
      <c r="J593" s="54">
        <f t="shared" ref="J593:J656" si="27">G593*H593</f>
        <v>3638.6</v>
      </c>
      <c r="K593" s="55">
        <f t="shared" ref="K593:K656" si="28">G593*I593</f>
        <v>535.20000000000005</v>
      </c>
      <c r="L593" s="56">
        <f t="shared" ref="L593:L656" si="29">SUM(J593+K593)</f>
        <v>4173.8</v>
      </c>
      <c r="M593" s="56">
        <v>0</v>
      </c>
      <c r="N593" s="177"/>
      <c r="O593" s="52">
        <v>3638.6</v>
      </c>
      <c r="P593" s="53">
        <v>535.20000000000005</v>
      </c>
    </row>
    <row r="594" spans="2:16" ht="57">
      <c r="B594" s="5" t="s">
        <v>1550</v>
      </c>
      <c r="C594" s="51" t="s">
        <v>26</v>
      </c>
      <c r="D594" s="51" t="s">
        <v>1551</v>
      </c>
      <c r="E594" s="6" t="s">
        <v>1552</v>
      </c>
      <c r="F594" s="51" t="s">
        <v>33</v>
      </c>
      <c r="G594" s="5">
        <v>1</v>
      </c>
      <c r="H594" s="52">
        <f>O594*(1-'Orç-Resumo'!$G$10)</f>
        <v>3938.6</v>
      </c>
      <c r="I594" s="53">
        <f>P594*(1-'Orç-Resumo'!$G$10)</f>
        <v>535.20000000000005</v>
      </c>
      <c r="J594" s="54">
        <f t="shared" si="27"/>
        <v>3938.6</v>
      </c>
      <c r="K594" s="55">
        <f t="shared" si="28"/>
        <v>535.20000000000005</v>
      </c>
      <c r="L594" s="56">
        <f t="shared" si="29"/>
        <v>4473.8</v>
      </c>
      <c r="M594" s="56">
        <v>0</v>
      </c>
      <c r="N594" s="177"/>
      <c r="O594" s="52">
        <v>3938.6</v>
      </c>
      <c r="P594" s="53">
        <v>535.20000000000005</v>
      </c>
    </row>
    <row r="595" spans="2:16" ht="28.5">
      <c r="B595" s="5" t="s">
        <v>1553</v>
      </c>
      <c r="C595" s="51" t="s">
        <v>26</v>
      </c>
      <c r="D595" s="51" t="s">
        <v>1554</v>
      </c>
      <c r="E595" s="6" t="s">
        <v>1555</v>
      </c>
      <c r="F595" s="51" t="s">
        <v>33</v>
      </c>
      <c r="G595" s="5">
        <v>5</v>
      </c>
      <c r="H595" s="52">
        <f>O595*(1-'Orç-Resumo'!$G$10)</f>
        <v>28.344999999999999</v>
      </c>
      <c r="I595" s="53">
        <f>P595*(1-'Orç-Resumo'!$G$10)</f>
        <v>31.965000000000003</v>
      </c>
      <c r="J595" s="54">
        <f t="shared" si="27"/>
        <v>141.72499999999999</v>
      </c>
      <c r="K595" s="55">
        <f t="shared" si="28"/>
        <v>159.82500000000002</v>
      </c>
      <c r="L595" s="56">
        <f t="shared" si="29"/>
        <v>301.55</v>
      </c>
      <c r="M595" s="56">
        <v>0</v>
      </c>
      <c r="N595" s="177"/>
      <c r="O595" s="52">
        <v>28.344999999999999</v>
      </c>
      <c r="P595" s="53">
        <v>31.965000000000003</v>
      </c>
    </row>
    <row r="596" spans="2:16" ht="15">
      <c r="B596" s="5" t="s">
        <v>1556</v>
      </c>
      <c r="C596" s="51" t="s">
        <v>21</v>
      </c>
      <c r="D596" s="51" t="s">
        <v>21</v>
      </c>
      <c r="E596" s="6" t="s">
        <v>1557</v>
      </c>
      <c r="F596" s="51" t="s">
        <v>23</v>
      </c>
      <c r="G596" s="5"/>
      <c r="H596" s="52"/>
      <c r="I596" s="53"/>
      <c r="J596" s="54"/>
      <c r="K596" s="55"/>
      <c r="L596" s="56">
        <f t="shared" si="29"/>
        <v>0</v>
      </c>
      <c r="M596" s="56">
        <f>SUM(L597:L627)</f>
        <v>25988.275000000016</v>
      </c>
      <c r="N596" s="177"/>
      <c r="O596" s="52" t="s">
        <v>24</v>
      </c>
      <c r="P596" s="53" t="s">
        <v>24</v>
      </c>
    </row>
    <row r="597" spans="2:16" ht="28.5">
      <c r="B597" s="5" t="s">
        <v>1558</v>
      </c>
      <c r="C597" s="51" t="s">
        <v>26</v>
      </c>
      <c r="D597" s="51" t="s">
        <v>1559</v>
      </c>
      <c r="E597" s="6" t="s">
        <v>1560</v>
      </c>
      <c r="F597" s="51" t="s">
        <v>1341</v>
      </c>
      <c r="G597" s="5">
        <v>10</v>
      </c>
      <c r="H597" s="52">
        <f>O597*(1-'Orç-Resumo'!$G$10)</f>
        <v>179.33250000000001</v>
      </c>
      <c r="I597" s="53">
        <f>P597*(1-'Orç-Resumo'!$G$10)</f>
        <v>343.79499999999996</v>
      </c>
      <c r="J597" s="54">
        <f t="shared" si="27"/>
        <v>1793.325</v>
      </c>
      <c r="K597" s="55">
        <f t="shared" si="28"/>
        <v>3437.95</v>
      </c>
      <c r="L597" s="56">
        <f t="shared" si="29"/>
        <v>5231.2749999999996</v>
      </c>
      <c r="M597" s="56">
        <v>0</v>
      </c>
      <c r="N597" s="177"/>
      <c r="O597" s="52">
        <v>179.33250000000001</v>
      </c>
      <c r="P597" s="53">
        <v>343.79499999999996</v>
      </c>
    </row>
    <row r="598" spans="2:16" ht="85.5">
      <c r="B598" s="5" t="s">
        <v>1561</v>
      </c>
      <c r="C598" s="51" t="s">
        <v>48</v>
      </c>
      <c r="D598" s="51">
        <v>89957</v>
      </c>
      <c r="E598" s="6" t="s">
        <v>1562</v>
      </c>
      <c r="F598" s="51" t="s">
        <v>184</v>
      </c>
      <c r="G598" s="5">
        <v>10</v>
      </c>
      <c r="H598" s="52">
        <f>O598*(1-'Orç-Resumo'!$G$10)</f>
        <v>590.41999999999996</v>
      </c>
      <c r="I598" s="53">
        <f>P598*(1-'Orç-Resumo'!$G$10)</f>
        <v>623.17999999999995</v>
      </c>
      <c r="J598" s="54">
        <f t="shared" si="27"/>
        <v>5904.2</v>
      </c>
      <c r="K598" s="55">
        <f t="shared" si="28"/>
        <v>6231.7999999999993</v>
      </c>
      <c r="L598" s="56">
        <f t="shared" si="29"/>
        <v>12136</v>
      </c>
      <c r="M598" s="56">
        <v>0</v>
      </c>
      <c r="N598" s="177"/>
      <c r="O598" s="52">
        <v>590.41999999999996</v>
      </c>
      <c r="P598" s="53" t="s">
        <v>3423</v>
      </c>
    </row>
    <row r="599" spans="2:16" ht="28.5">
      <c r="B599" s="5" t="s">
        <v>1563</v>
      </c>
      <c r="C599" s="51" t="s">
        <v>48</v>
      </c>
      <c r="D599" s="51">
        <v>86886</v>
      </c>
      <c r="E599" s="6" t="s">
        <v>1564</v>
      </c>
      <c r="F599" s="51" t="s">
        <v>184</v>
      </c>
      <c r="G599" s="5">
        <v>10</v>
      </c>
      <c r="H599" s="52">
        <f>O599*(1-'Orç-Resumo'!$G$10)</f>
        <v>49.04</v>
      </c>
      <c r="I599" s="53">
        <f>P599*(1-'Orç-Resumo'!$G$10)</f>
        <v>3.85</v>
      </c>
      <c r="J599" s="54">
        <f t="shared" si="27"/>
        <v>490.4</v>
      </c>
      <c r="K599" s="55">
        <f t="shared" si="28"/>
        <v>38.5</v>
      </c>
      <c r="L599" s="56">
        <f t="shared" si="29"/>
        <v>528.9</v>
      </c>
      <c r="M599" s="56">
        <v>0</v>
      </c>
      <c r="N599" s="177"/>
      <c r="O599" s="52">
        <v>49.04</v>
      </c>
      <c r="P599" s="53" t="s">
        <v>2388</v>
      </c>
    </row>
    <row r="600" spans="2:16" ht="71.25">
      <c r="B600" s="5" t="s">
        <v>1565</v>
      </c>
      <c r="C600" s="51" t="s">
        <v>48</v>
      </c>
      <c r="D600" s="51">
        <v>89970</v>
      </c>
      <c r="E600" s="6" t="s">
        <v>1566</v>
      </c>
      <c r="F600" s="51" t="s">
        <v>184</v>
      </c>
      <c r="G600" s="5">
        <v>10</v>
      </c>
      <c r="H600" s="52">
        <f>O600*(1-'Orç-Resumo'!$G$10)</f>
        <v>85.91</v>
      </c>
      <c r="I600" s="53">
        <f>P600*(1-'Orç-Resumo'!$G$10)</f>
        <v>8.26</v>
      </c>
      <c r="J600" s="54">
        <f t="shared" si="27"/>
        <v>859.09999999999991</v>
      </c>
      <c r="K600" s="55">
        <f t="shared" si="28"/>
        <v>82.6</v>
      </c>
      <c r="L600" s="56">
        <f t="shared" si="29"/>
        <v>941.69999999999993</v>
      </c>
      <c r="M600" s="56">
        <v>0</v>
      </c>
      <c r="N600" s="177"/>
      <c r="O600" s="52">
        <v>85.91</v>
      </c>
      <c r="P600" s="53" t="s">
        <v>2559</v>
      </c>
    </row>
    <row r="601" spans="2:16" ht="42.75">
      <c r="B601" s="5" t="s">
        <v>1567</v>
      </c>
      <c r="C601" s="51" t="s">
        <v>48</v>
      </c>
      <c r="D601" s="51">
        <v>86885</v>
      </c>
      <c r="E601" s="6" t="s">
        <v>1568</v>
      </c>
      <c r="F601" s="51" t="s">
        <v>184</v>
      </c>
      <c r="G601" s="5">
        <v>10</v>
      </c>
      <c r="H601" s="52">
        <f>O601*(1-'Orç-Resumo'!$G$10)</f>
        <v>9.25</v>
      </c>
      <c r="I601" s="53">
        <f>P601*(1-'Orç-Resumo'!$G$10)</f>
        <v>3.87</v>
      </c>
      <c r="J601" s="54">
        <f t="shared" si="27"/>
        <v>92.5</v>
      </c>
      <c r="K601" s="55">
        <f t="shared" si="28"/>
        <v>38.700000000000003</v>
      </c>
      <c r="L601" s="56">
        <f t="shared" si="29"/>
        <v>131.19999999999999</v>
      </c>
      <c r="M601" s="56">
        <v>0</v>
      </c>
      <c r="N601" s="177"/>
      <c r="O601" s="52">
        <v>9.25</v>
      </c>
      <c r="P601" s="53" t="s">
        <v>2180</v>
      </c>
    </row>
    <row r="602" spans="2:16" ht="57">
      <c r="B602" s="5" t="s">
        <v>1569</v>
      </c>
      <c r="C602" s="51" t="s">
        <v>48</v>
      </c>
      <c r="D602" s="51">
        <v>89358</v>
      </c>
      <c r="E602" s="6" t="s">
        <v>1570</v>
      </c>
      <c r="F602" s="51" t="s">
        <v>184</v>
      </c>
      <c r="G602" s="5">
        <v>10</v>
      </c>
      <c r="H602" s="52">
        <f>O602*(1-'Orç-Resumo'!$G$10)</f>
        <v>2.1799999999999997</v>
      </c>
      <c r="I602" s="53">
        <f>P602*(1-'Orç-Resumo'!$G$10)</f>
        <v>4.9400000000000004</v>
      </c>
      <c r="J602" s="54">
        <f t="shared" si="27"/>
        <v>21.799999999999997</v>
      </c>
      <c r="K602" s="55">
        <f t="shared" si="28"/>
        <v>49.400000000000006</v>
      </c>
      <c r="L602" s="56">
        <f t="shared" si="29"/>
        <v>71.2</v>
      </c>
      <c r="M602" s="56">
        <v>0</v>
      </c>
      <c r="N602" s="177"/>
      <c r="O602" s="52">
        <v>2.1799999999999997</v>
      </c>
      <c r="P602" s="53" t="s">
        <v>3102</v>
      </c>
    </row>
    <row r="603" spans="2:16" ht="57">
      <c r="B603" s="5" t="s">
        <v>1572</v>
      </c>
      <c r="C603" s="51" t="s">
        <v>48</v>
      </c>
      <c r="D603" s="51">
        <v>89362</v>
      </c>
      <c r="E603" s="6" t="s">
        <v>1573</v>
      </c>
      <c r="F603" s="51" t="s">
        <v>184</v>
      </c>
      <c r="G603" s="5">
        <v>10</v>
      </c>
      <c r="H603" s="52">
        <f>O603*(1-'Orç-Resumo'!$G$10)</f>
        <v>2.7500000000000009</v>
      </c>
      <c r="I603" s="53">
        <f>P603*(1-'Orç-Resumo'!$G$10)</f>
        <v>5.71</v>
      </c>
      <c r="J603" s="54">
        <f t="shared" si="27"/>
        <v>27.500000000000007</v>
      </c>
      <c r="K603" s="55">
        <f t="shared" si="28"/>
        <v>57.1</v>
      </c>
      <c r="L603" s="56">
        <f t="shared" si="29"/>
        <v>84.600000000000009</v>
      </c>
      <c r="M603" s="56">
        <v>0</v>
      </c>
      <c r="N603" s="177"/>
      <c r="O603" s="52">
        <v>2.7500000000000009</v>
      </c>
      <c r="P603" s="53" t="s">
        <v>2384</v>
      </c>
    </row>
    <row r="604" spans="2:16" ht="71.25">
      <c r="B604" s="5" t="s">
        <v>1574</v>
      </c>
      <c r="C604" s="51" t="s">
        <v>48</v>
      </c>
      <c r="D604" s="51">
        <v>89366</v>
      </c>
      <c r="E604" s="6" t="s">
        <v>1575</v>
      </c>
      <c r="F604" s="51" t="s">
        <v>184</v>
      </c>
      <c r="G604" s="5">
        <v>10</v>
      </c>
      <c r="H604" s="52">
        <f>O604*(1-'Orç-Resumo'!$G$10)</f>
        <v>8.6999999999999993</v>
      </c>
      <c r="I604" s="53">
        <f>P604*(1-'Orç-Resumo'!$G$10)</f>
        <v>5.29</v>
      </c>
      <c r="J604" s="54">
        <f t="shared" si="27"/>
        <v>87</v>
      </c>
      <c r="K604" s="55">
        <f t="shared" si="28"/>
        <v>52.9</v>
      </c>
      <c r="L604" s="56">
        <f t="shared" si="29"/>
        <v>139.9</v>
      </c>
      <c r="M604" s="56">
        <v>0</v>
      </c>
      <c r="N604" s="177"/>
      <c r="O604" s="52">
        <v>8.6999999999999993</v>
      </c>
      <c r="P604" s="53" t="s">
        <v>2175</v>
      </c>
    </row>
    <row r="605" spans="2:16" ht="71.25">
      <c r="B605" s="5" t="s">
        <v>1577</v>
      </c>
      <c r="C605" s="51" t="s">
        <v>48</v>
      </c>
      <c r="D605" s="51">
        <v>89366</v>
      </c>
      <c r="E605" s="6" t="s">
        <v>1575</v>
      </c>
      <c r="F605" s="51" t="s">
        <v>184</v>
      </c>
      <c r="G605" s="5">
        <v>10</v>
      </c>
      <c r="H605" s="52">
        <f>O605*(1-'Orç-Resumo'!$G$10)</f>
        <v>8.6999999999999993</v>
      </c>
      <c r="I605" s="53">
        <f>P605*(1-'Orç-Resumo'!$G$10)</f>
        <v>5.29</v>
      </c>
      <c r="J605" s="54">
        <f t="shared" si="27"/>
        <v>87</v>
      </c>
      <c r="K605" s="55">
        <f t="shared" si="28"/>
        <v>52.9</v>
      </c>
      <c r="L605" s="56">
        <f t="shared" si="29"/>
        <v>139.9</v>
      </c>
      <c r="M605" s="56">
        <v>0</v>
      </c>
      <c r="N605" s="177"/>
      <c r="O605" s="52">
        <v>8.6999999999999993</v>
      </c>
      <c r="P605" s="53" t="s">
        <v>2175</v>
      </c>
    </row>
    <row r="606" spans="2:16" ht="57">
      <c r="B606" s="5" t="s">
        <v>1578</v>
      </c>
      <c r="C606" s="51" t="s">
        <v>48</v>
      </c>
      <c r="D606" s="51">
        <v>89367</v>
      </c>
      <c r="E606" s="6" t="s">
        <v>1579</v>
      </c>
      <c r="F606" s="51" t="s">
        <v>184</v>
      </c>
      <c r="G606" s="5">
        <v>10</v>
      </c>
      <c r="H606" s="52">
        <f>O606*(1-'Orç-Resumo'!$G$10)</f>
        <v>4.7600000000000007</v>
      </c>
      <c r="I606" s="53">
        <f>P606*(1-'Orç-Resumo'!$G$10)</f>
        <v>6.79</v>
      </c>
      <c r="J606" s="54">
        <f t="shared" si="27"/>
        <v>47.600000000000009</v>
      </c>
      <c r="K606" s="55">
        <f t="shared" si="28"/>
        <v>67.900000000000006</v>
      </c>
      <c r="L606" s="56">
        <f t="shared" si="29"/>
        <v>115.50000000000001</v>
      </c>
      <c r="M606" s="56">
        <v>0</v>
      </c>
      <c r="N606" s="177"/>
      <c r="O606" s="52">
        <v>4.7600000000000007</v>
      </c>
      <c r="P606" s="53" t="s">
        <v>3424</v>
      </c>
    </row>
    <row r="607" spans="2:16" ht="42.75">
      <c r="B607" s="5" t="s">
        <v>1581</v>
      </c>
      <c r="C607" s="51" t="s">
        <v>48</v>
      </c>
      <c r="D607" s="51">
        <v>89497</v>
      </c>
      <c r="E607" s="6" t="s">
        <v>1582</v>
      </c>
      <c r="F607" s="51" t="s">
        <v>184</v>
      </c>
      <c r="G607" s="5">
        <v>10</v>
      </c>
      <c r="H607" s="52">
        <f>O607*(1-'Orç-Resumo'!$G$10)</f>
        <v>7.41</v>
      </c>
      <c r="I607" s="53">
        <f>P607*(1-'Orç-Resumo'!$G$10)</f>
        <v>3.91</v>
      </c>
      <c r="J607" s="54">
        <f t="shared" si="27"/>
        <v>74.099999999999994</v>
      </c>
      <c r="K607" s="55">
        <f t="shared" si="28"/>
        <v>39.1</v>
      </c>
      <c r="L607" s="56">
        <f t="shared" si="29"/>
        <v>113.19999999999999</v>
      </c>
      <c r="M607" s="56">
        <v>0</v>
      </c>
      <c r="N607" s="177"/>
      <c r="O607" s="52">
        <v>7.41</v>
      </c>
      <c r="P607" s="53" t="s">
        <v>2956</v>
      </c>
    </row>
    <row r="608" spans="2:16" ht="71.25">
      <c r="B608" s="5" t="s">
        <v>1584</v>
      </c>
      <c r="C608" s="51" t="s">
        <v>48</v>
      </c>
      <c r="D608" s="51">
        <v>96853</v>
      </c>
      <c r="E608" s="6" t="s">
        <v>1585</v>
      </c>
      <c r="F608" s="51" t="s">
        <v>184</v>
      </c>
      <c r="G608" s="5">
        <v>10</v>
      </c>
      <c r="H608" s="52">
        <f>O608*(1-'Orç-Resumo'!$G$10)</f>
        <v>12.930000000000001</v>
      </c>
      <c r="I608" s="53">
        <f>P608*(1-'Orç-Resumo'!$G$10)</f>
        <v>9.1199999999999992</v>
      </c>
      <c r="J608" s="54">
        <f t="shared" si="27"/>
        <v>129.30000000000001</v>
      </c>
      <c r="K608" s="55">
        <f t="shared" si="28"/>
        <v>91.199999999999989</v>
      </c>
      <c r="L608" s="56">
        <f t="shared" si="29"/>
        <v>220.5</v>
      </c>
      <c r="M608" s="56">
        <v>0</v>
      </c>
      <c r="N608" s="177"/>
      <c r="O608" s="52">
        <v>12.930000000000001</v>
      </c>
      <c r="P608" s="53" t="s">
        <v>2473</v>
      </c>
    </row>
    <row r="609" spans="2:16" ht="71.25">
      <c r="B609" s="5" t="s">
        <v>1587</v>
      </c>
      <c r="C609" s="51" t="s">
        <v>48</v>
      </c>
      <c r="D609" s="51">
        <v>90373</v>
      </c>
      <c r="E609" s="6" t="s">
        <v>1588</v>
      </c>
      <c r="F609" s="51" t="s">
        <v>184</v>
      </c>
      <c r="G609" s="5">
        <v>10</v>
      </c>
      <c r="H609" s="52">
        <f>O609*(1-'Orç-Resumo'!$G$10)</f>
        <v>6.33</v>
      </c>
      <c r="I609" s="53">
        <f>P609*(1-'Orç-Resumo'!$G$10)</f>
        <v>4.92</v>
      </c>
      <c r="J609" s="54">
        <f t="shared" si="27"/>
        <v>63.3</v>
      </c>
      <c r="K609" s="55">
        <f t="shared" si="28"/>
        <v>49.2</v>
      </c>
      <c r="L609" s="56">
        <f t="shared" si="29"/>
        <v>112.5</v>
      </c>
      <c r="M609" s="56">
        <v>0</v>
      </c>
      <c r="N609" s="177"/>
      <c r="O609" s="52">
        <v>6.33</v>
      </c>
      <c r="P609" s="53" t="s">
        <v>3425</v>
      </c>
    </row>
    <row r="610" spans="2:16" ht="57">
      <c r="B610" s="5" t="s">
        <v>1589</v>
      </c>
      <c r="C610" s="51" t="s">
        <v>48</v>
      </c>
      <c r="D610" s="51">
        <v>89369</v>
      </c>
      <c r="E610" s="6" t="s">
        <v>1590</v>
      </c>
      <c r="F610" s="51" t="s">
        <v>184</v>
      </c>
      <c r="G610" s="5">
        <v>10</v>
      </c>
      <c r="H610" s="52">
        <f>O610*(1-'Orç-Resumo'!$G$10)</f>
        <v>8.1499999999999986</v>
      </c>
      <c r="I610" s="53">
        <f>P610*(1-'Orç-Resumo'!$G$10)</f>
        <v>6.78</v>
      </c>
      <c r="J610" s="54">
        <f t="shared" si="27"/>
        <v>81.499999999999986</v>
      </c>
      <c r="K610" s="55">
        <f t="shared" si="28"/>
        <v>67.8</v>
      </c>
      <c r="L610" s="56">
        <f t="shared" si="29"/>
        <v>149.29999999999998</v>
      </c>
      <c r="M610" s="56">
        <v>0</v>
      </c>
      <c r="N610" s="177"/>
      <c r="O610" s="52">
        <v>8.1499999999999986</v>
      </c>
      <c r="P610" s="53" t="s">
        <v>2645</v>
      </c>
    </row>
    <row r="611" spans="2:16" ht="71.25">
      <c r="B611" s="5" t="s">
        <v>1591</v>
      </c>
      <c r="C611" s="51" t="s">
        <v>48</v>
      </c>
      <c r="D611" s="51">
        <v>89391</v>
      </c>
      <c r="E611" s="6" t="s">
        <v>1592</v>
      </c>
      <c r="F611" s="51" t="s">
        <v>184</v>
      </c>
      <c r="G611" s="5">
        <v>10</v>
      </c>
      <c r="H611" s="52">
        <f>O611*(1-'Orç-Resumo'!$G$10)</f>
        <v>3.5</v>
      </c>
      <c r="I611" s="53">
        <f>P611*(1-'Orç-Resumo'!$G$10)</f>
        <v>4.1900000000000004</v>
      </c>
      <c r="J611" s="54">
        <f t="shared" si="27"/>
        <v>35</v>
      </c>
      <c r="K611" s="55">
        <f t="shared" si="28"/>
        <v>41.900000000000006</v>
      </c>
      <c r="L611" s="56">
        <f t="shared" si="29"/>
        <v>76.900000000000006</v>
      </c>
      <c r="M611" s="56">
        <v>0</v>
      </c>
      <c r="N611" s="177"/>
      <c r="O611" s="52">
        <v>3.5</v>
      </c>
      <c r="P611" s="53" t="s">
        <v>2973</v>
      </c>
    </row>
    <row r="612" spans="2:16" ht="57">
      <c r="B612" s="5" t="s">
        <v>1594</v>
      </c>
      <c r="C612" s="51" t="s">
        <v>48</v>
      </c>
      <c r="D612" s="51">
        <v>89401</v>
      </c>
      <c r="E612" s="6" t="s">
        <v>1595</v>
      </c>
      <c r="F612" s="51" t="s">
        <v>110</v>
      </c>
      <c r="G612" s="5">
        <v>20</v>
      </c>
      <c r="H612" s="52">
        <f>O612*(1-'Orç-Resumo'!$G$10)</f>
        <v>4.29</v>
      </c>
      <c r="I612" s="53">
        <f>P612*(1-'Orç-Resumo'!$G$10)</f>
        <v>5.13</v>
      </c>
      <c r="J612" s="54">
        <f t="shared" si="27"/>
        <v>85.8</v>
      </c>
      <c r="K612" s="55">
        <f t="shared" si="28"/>
        <v>102.6</v>
      </c>
      <c r="L612" s="56">
        <f t="shared" si="29"/>
        <v>188.39999999999998</v>
      </c>
      <c r="M612" s="56">
        <v>0</v>
      </c>
      <c r="N612" s="177"/>
      <c r="O612" s="52">
        <v>4.29</v>
      </c>
      <c r="P612" s="53" t="s">
        <v>2430</v>
      </c>
    </row>
    <row r="613" spans="2:16" ht="57">
      <c r="B613" s="5" t="s">
        <v>1597</v>
      </c>
      <c r="C613" s="51" t="s">
        <v>48</v>
      </c>
      <c r="D613" s="51">
        <v>89402</v>
      </c>
      <c r="E613" s="6" t="s">
        <v>1598</v>
      </c>
      <c r="F613" s="51" t="s">
        <v>110</v>
      </c>
      <c r="G613" s="5">
        <v>20</v>
      </c>
      <c r="H613" s="52">
        <f>O613*(1-'Orç-Resumo'!$G$10)</f>
        <v>4.87</v>
      </c>
      <c r="I613" s="53">
        <f>P613*(1-'Orç-Resumo'!$G$10)</f>
        <v>5.97</v>
      </c>
      <c r="J613" s="54">
        <f t="shared" si="27"/>
        <v>97.4</v>
      </c>
      <c r="K613" s="55">
        <f t="shared" si="28"/>
        <v>119.39999999999999</v>
      </c>
      <c r="L613" s="56">
        <f t="shared" si="29"/>
        <v>216.8</v>
      </c>
      <c r="M613" s="56">
        <v>0</v>
      </c>
      <c r="N613" s="177"/>
      <c r="O613" s="52">
        <v>4.87</v>
      </c>
      <c r="P613" s="53" t="s">
        <v>3096</v>
      </c>
    </row>
    <row r="614" spans="2:16" ht="57">
      <c r="B614" s="5" t="s">
        <v>1600</v>
      </c>
      <c r="C614" s="51" t="s">
        <v>48</v>
      </c>
      <c r="D614" s="51">
        <v>89403</v>
      </c>
      <c r="E614" s="6" t="s">
        <v>1601</v>
      </c>
      <c r="F614" s="51" t="s">
        <v>110</v>
      </c>
      <c r="G614" s="5">
        <v>20</v>
      </c>
      <c r="H614" s="52">
        <f>O614*(1-'Orç-Resumo'!$G$10)</f>
        <v>9.3800000000000008</v>
      </c>
      <c r="I614" s="53">
        <f>P614*(1-'Orç-Resumo'!$G$10)</f>
        <v>7.08</v>
      </c>
      <c r="J614" s="54">
        <f t="shared" si="27"/>
        <v>187.60000000000002</v>
      </c>
      <c r="K614" s="55">
        <f t="shared" si="28"/>
        <v>141.6</v>
      </c>
      <c r="L614" s="56">
        <f t="shared" si="29"/>
        <v>329.20000000000005</v>
      </c>
      <c r="M614" s="56">
        <v>0</v>
      </c>
      <c r="N614" s="177"/>
      <c r="O614" s="52">
        <v>9.3800000000000008</v>
      </c>
      <c r="P614" s="53" t="s">
        <v>2950</v>
      </c>
    </row>
    <row r="615" spans="2:16" ht="42.75">
      <c r="B615" s="5" t="s">
        <v>1602</v>
      </c>
      <c r="C615" s="51" t="s">
        <v>48</v>
      </c>
      <c r="D615" s="51">
        <v>89448</v>
      </c>
      <c r="E615" s="6" t="s">
        <v>1603</v>
      </c>
      <c r="F615" s="51" t="s">
        <v>110</v>
      </c>
      <c r="G615" s="5">
        <v>20</v>
      </c>
      <c r="H615" s="52">
        <f>O615*(1-'Orç-Resumo'!$G$10)</f>
        <v>12.610000000000001</v>
      </c>
      <c r="I615" s="53">
        <f>P615*(1-'Orç-Resumo'!$G$10)</f>
        <v>1.03</v>
      </c>
      <c r="J615" s="54">
        <f t="shared" si="27"/>
        <v>252.20000000000002</v>
      </c>
      <c r="K615" s="55">
        <f t="shared" si="28"/>
        <v>20.6</v>
      </c>
      <c r="L615" s="56">
        <f t="shared" si="29"/>
        <v>272.8</v>
      </c>
      <c r="M615" s="56">
        <v>0</v>
      </c>
      <c r="N615" s="177"/>
      <c r="O615" s="52">
        <v>12.610000000000001</v>
      </c>
      <c r="P615" s="53" t="s">
        <v>1224</v>
      </c>
    </row>
    <row r="616" spans="2:16" ht="57">
      <c r="B616" s="5" t="s">
        <v>1605</v>
      </c>
      <c r="C616" s="51" t="s">
        <v>48</v>
      </c>
      <c r="D616" s="51">
        <v>89689</v>
      </c>
      <c r="E616" s="6" t="s">
        <v>1606</v>
      </c>
      <c r="F616" s="51" t="s">
        <v>184</v>
      </c>
      <c r="G616" s="5">
        <v>10</v>
      </c>
      <c r="H616" s="52">
        <f>O616*(1-'Orç-Resumo'!$G$10)</f>
        <v>27.279999999999998</v>
      </c>
      <c r="I616" s="53">
        <f>P616*(1-'Orç-Resumo'!$G$10)</f>
        <v>4.46</v>
      </c>
      <c r="J616" s="54">
        <f t="shared" si="27"/>
        <v>272.79999999999995</v>
      </c>
      <c r="K616" s="55">
        <f t="shared" si="28"/>
        <v>44.6</v>
      </c>
      <c r="L616" s="56">
        <f t="shared" si="29"/>
        <v>317.39999999999998</v>
      </c>
      <c r="M616" s="56">
        <v>0</v>
      </c>
      <c r="N616" s="177"/>
      <c r="O616" s="52">
        <v>27.279999999999998</v>
      </c>
      <c r="P616" s="53" t="s">
        <v>2264</v>
      </c>
    </row>
    <row r="617" spans="2:16" ht="57">
      <c r="B617" s="5" t="s">
        <v>1608</v>
      </c>
      <c r="C617" s="51" t="s">
        <v>48</v>
      </c>
      <c r="D617" s="51">
        <v>89759</v>
      </c>
      <c r="E617" s="6" t="s">
        <v>1609</v>
      </c>
      <c r="F617" s="51" t="s">
        <v>184</v>
      </c>
      <c r="G617" s="5">
        <v>10</v>
      </c>
      <c r="H617" s="52">
        <f>O617*(1-'Orç-Resumo'!$G$10)</f>
        <v>6.89</v>
      </c>
      <c r="I617" s="53">
        <f>P617*(1-'Orç-Resumo'!$G$10)</f>
        <v>3.38</v>
      </c>
      <c r="J617" s="54">
        <f t="shared" si="27"/>
        <v>68.899999999999991</v>
      </c>
      <c r="K617" s="55">
        <f t="shared" si="28"/>
        <v>33.799999999999997</v>
      </c>
      <c r="L617" s="56">
        <f t="shared" si="29"/>
        <v>102.69999999999999</v>
      </c>
      <c r="M617" s="56">
        <v>0</v>
      </c>
      <c r="N617" s="177"/>
      <c r="O617" s="52">
        <v>6.89</v>
      </c>
      <c r="P617" s="53" t="s">
        <v>3426</v>
      </c>
    </row>
    <row r="618" spans="2:16" ht="57">
      <c r="B618" s="5" t="s">
        <v>1611</v>
      </c>
      <c r="C618" s="51" t="s">
        <v>48</v>
      </c>
      <c r="D618" s="51">
        <v>103964</v>
      </c>
      <c r="E618" s="6" t="s">
        <v>1612</v>
      </c>
      <c r="F618" s="51" t="s">
        <v>184</v>
      </c>
      <c r="G618" s="5">
        <v>10</v>
      </c>
      <c r="H618" s="52">
        <f>O618*(1-'Orç-Resumo'!$G$10)</f>
        <v>4.8100000000000005</v>
      </c>
      <c r="I618" s="53">
        <f>P618*(1-'Orç-Resumo'!$G$10)</f>
        <v>2.17</v>
      </c>
      <c r="J618" s="54">
        <f t="shared" si="27"/>
        <v>48.100000000000009</v>
      </c>
      <c r="K618" s="55">
        <f t="shared" si="28"/>
        <v>21.7</v>
      </c>
      <c r="L618" s="56">
        <f t="shared" si="29"/>
        <v>69.800000000000011</v>
      </c>
      <c r="M618" s="56">
        <v>0</v>
      </c>
      <c r="N618" s="177"/>
      <c r="O618" s="52">
        <v>4.8100000000000005</v>
      </c>
      <c r="P618" s="53" t="s">
        <v>2415</v>
      </c>
    </row>
    <row r="619" spans="2:16" ht="57">
      <c r="B619" s="5" t="s">
        <v>1614</v>
      </c>
      <c r="C619" s="51" t="s">
        <v>48</v>
      </c>
      <c r="D619" s="51">
        <v>89985</v>
      </c>
      <c r="E619" s="6" t="s">
        <v>1615</v>
      </c>
      <c r="F619" s="51" t="s">
        <v>184</v>
      </c>
      <c r="G619" s="5">
        <v>10</v>
      </c>
      <c r="H619" s="52">
        <f>O619*(1-'Orç-Resumo'!$G$10)</f>
        <v>85.91</v>
      </c>
      <c r="I619" s="53">
        <f>P619*(1-'Orç-Resumo'!$G$10)</f>
        <v>8.26</v>
      </c>
      <c r="J619" s="54">
        <f t="shared" si="27"/>
        <v>859.09999999999991</v>
      </c>
      <c r="K619" s="55">
        <f t="shared" si="28"/>
        <v>82.6</v>
      </c>
      <c r="L619" s="56">
        <f t="shared" si="29"/>
        <v>941.69999999999993</v>
      </c>
      <c r="M619" s="56">
        <v>0</v>
      </c>
      <c r="N619" s="177"/>
      <c r="O619" s="52">
        <v>85.91</v>
      </c>
      <c r="P619" s="53" t="s">
        <v>2559</v>
      </c>
    </row>
    <row r="620" spans="2:16" ht="57">
      <c r="B620" s="5" t="s">
        <v>1616</v>
      </c>
      <c r="C620" s="51" t="s">
        <v>48</v>
      </c>
      <c r="D620" s="51">
        <v>89986</v>
      </c>
      <c r="E620" s="6" t="s">
        <v>1617</v>
      </c>
      <c r="F620" s="51" t="s">
        <v>184</v>
      </c>
      <c r="G620" s="5">
        <v>10</v>
      </c>
      <c r="H620" s="52">
        <f>O620*(1-'Orç-Resumo'!$G$10)</f>
        <v>80.53</v>
      </c>
      <c r="I620" s="53">
        <f>P620*(1-'Orç-Resumo'!$G$10)</f>
        <v>6.83</v>
      </c>
      <c r="J620" s="54">
        <f t="shared" si="27"/>
        <v>805.3</v>
      </c>
      <c r="K620" s="55">
        <f t="shared" si="28"/>
        <v>68.3</v>
      </c>
      <c r="L620" s="56">
        <f t="shared" si="29"/>
        <v>873.59999999999991</v>
      </c>
      <c r="M620" s="56">
        <v>0</v>
      </c>
      <c r="N620" s="177"/>
      <c r="O620" s="52">
        <v>80.53</v>
      </c>
      <c r="P620" s="53" t="s">
        <v>580</v>
      </c>
    </row>
    <row r="621" spans="2:16" ht="57">
      <c r="B621" s="5" t="s">
        <v>1618</v>
      </c>
      <c r="C621" s="51" t="s">
        <v>48</v>
      </c>
      <c r="D621" s="51">
        <v>89987</v>
      </c>
      <c r="E621" s="6" t="s">
        <v>1619</v>
      </c>
      <c r="F621" s="51" t="s">
        <v>184</v>
      </c>
      <c r="G621" s="5">
        <v>10</v>
      </c>
      <c r="H621" s="52">
        <f>O621*(1-'Orç-Resumo'!$G$10)</f>
        <v>90.97999999999999</v>
      </c>
      <c r="I621" s="53">
        <f>P621*(1-'Orç-Resumo'!$G$10)</f>
        <v>8.26</v>
      </c>
      <c r="J621" s="54">
        <f t="shared" si="27"/>
        <v>909.8</v>
      </c>
      <c r="K621" s="55">
        <f t="shared" si="28"/>
        <v>82.6</v>
      </c>
      <c r="L621" s="56">
        <f t="shared" si="29"/>
        <v>992.4</v>
      </c>
      <c r="M621" s="56">
        <v>0</v>
      </c>
      <c r="N621" s="177"/>
      <c r="O621" s="52">
        <v>90.97999999999999</v>
      </c>
      <c r="P621" s="53" t="s">
        <v>2559</v>
      </c>
    </row>
    <row r="622" spans="2:16" ht="42.75">
      <c r="B622" s="5" t="s">
        <v>1620</v>
      </c>
      <c r="C622" s="51" t="s">
        <v>48</v>
      </c>
      <c r="D622" s="51">
        <v>94496</v>
      </c>
      <c r="E622" s="6" t="s">
        <v>1621</v>
      </c>
      <c r="F622" s="51" t="s">
        <v>184</v>
      </c>
      <c r="G622" s="5">
        <v>10</v>
      </c>
      <c r="H622" s="52">
        <f>O622*(1-'Orç-Resumo'!$G$10)</f>
        <v>80.399999999999991</v>
      </c>
      <c r="I622" s="53">
        <f>P622*(1-'Orç-Resumo'!$G$10)</f>
        <v>7.54</v>
      </c>
      <c r="J622" s="54">
        <f t="shared" si="27"/>
        <v>803.99999999999989</v>
      </c>
      <c r="K622" s="55">
        <f t="shared" si="28"/>
        <v>75.400000000000006</v>
      </c>
      <c r="L622" s="56">
        <f t="shared" si="29"/>
        <v>879.39999999999986</v>
      </c>
      <c r="M622" s="56">
        <v>0</v>
      </c>
      <c r="N622" s="177"/>
      <c r="O622" s="52">
        <v>80.399999999999991</v>
      </c>
      <c r="P622" s="53" t="s">
        <v>2259</v>
      </c>
    </row>
    <row r="623" spans="2:16" ht="85.5">
      <c r="B623" s="5" t="s">
        <v>1622</v>
      </c>
      <c r="C623" s="51" t="s">
        <v>48</v>
      </c>
      <c r="D623" s="51">
        <v>94691</v>
      </c>
      <c r="E623" s="6" t="s">
        <v>1623</v>
      </c>
      <c r="F623" s="51" t="s">
        <v>184</v>
      </c>
      <c r="G623" s="5">
        <v>10</v>
      </c>
      <c r="H623" s="52">
        <f>O623*(1-'Orç-Resumo'!$G$10)</f>
        <v>8.0100000000000016</v>
      </c>
      <c r="I623" s="53">
        <f>P623*(1-'Orç-Resumo'!$G$10)</f>
        <v>3.46</v>
      </c>
      <c r="J623" s="54">
        <f t="shared" si="27"/>
        <v>80.100000000000023</v>
      </c>
      <c r="K623" s="55">
        <f t="shared" si="28"/>
        <v>34.6</v>
      </c>
      <c r="L623" s="56">
        <f t="shared" si="29"/>
        <v>114.70000000000002</v>
      </c>
      <c r="M623" s="56">
        <v>0</v>
      </c>
      <c r="N623" s="177"/>
      <c r="O623" s="52">
        <v>8.0100000000000016</v>
      </c>
      <c r="P623" s="53" t="s">
        <v>2493</v>
      </c>
    </row>
    <row r="624" spans="2:16" ht="85.5">
      <c r="B624" s="5" t="s">
        <v>1624</v>
      </c>
      <c r="C624" s="51" t="s">
        <v>48</v>
      </c>
      <c r="D624" s="51">
        <v>94693</v>
      </c>
      <c r="E624" s="6" t="s">
        <v>1625</v>
      </c>
      <c r="F624" s="51" t="s">
        <v>184</v>
      </c>
      <c r="G624" s="5">
        <v>10</v>
      </c>
      <c r="H624" s="52">
        <f>O624*(1-'Orç-Resumo'!$G$10)</f>
        <v>10.45</v>
      </c>
      <c r="I624" s="53">
        <f>P624*(1-'Orç-Resumo'!$G$10)</f>
        <v>4.59</v>
      </c>
      <c r="J624" s="54">
        <f t="shared" si="27"/>
        <v>104.5</v>
      </c>
      <c r="K624" s="55">
        <f t="shared" si="28"/>
        <v>45.9</v>
      </c>
      <c r="L624" s="56">
        <f t="shared" si="29"/>
        <v>150.4</v>
      </c>
      <c r="M624" s="56">
        <v>0</v>
      </c>
      <c r="N624" s="177"/>
      <c r="O624" s="52">
        <v>10.45</v>
      </c>
      <c r="P624" s="53" t="s">
        <v>3132</v>
      </c>
    </row>
    <row r="625" spans="2:16" ht="28.5">
      <c r="B625" s="5" t="s">
        <v>1627</v>
      </c>
      <c r="C625" s="51" t="s">
        <v>102</v>
      </c>
      <c r="D625" s="51" t="s">
        <v>1628</v>
      </c>
      <c r="E625" s="6" t="s">
        <v>1629</v>
      </c>
      <c r="F625" s="51" t="s">
        <v>666</v>
      </c>
      <c r="G625" s="5">
        <v>10</v>
      </c>
      <c r="H625" s="52">
        <f>O625*(1-'Orç-Resumo'!$G$10)</f>
        <v>5.14</v>
      </c>
      <c r="I625" s="53">
        <f>P625*(1-'Orç-Resumo'!$G$10)</f>
        <v>5.83</v>
      </c>
      <c r="J625" s="54">
        <f t="shared" si="27"/>
        <v>51.4</v>
      </c>
      <c r="K625" s="55">
        <f t="shared" si="28"/>
        <v>58.3</v>
      </c>
      <c r="L625" s="56">
        <f t="shared" si="29"/>
        <v>109.69999999999999</v>
      </c>
      <c r="M625" s="56">
        <v>0</v>
      </c>
      <c r="N625" s="177"/>
      <c r="O625" s="52">
        <v>5.14</v>
      </c>
      <c r="P625" s="53">
        <v>5.83</v>
      </c>
    </row>
    <row r="626" spans="2:16" ht="28.5">
      <c r="B626" s="5" t="s">
        <v>1630</v>
      </c>
      <c r="C626" s="51" t="s">
        <v>102</v>
      </c>
      <c r="D626" s="51" t="s">
        <v>1631</v>
      </c>
      <c r="E626" s="6" t="s">
        <v>1632</v>
      </c>
      <c r="F626" s="51" t="s">
        <v>666</v>
      </c>
      <c r="G626" s="5">
        <v>10</v>
      </c>
      <c r="H626" s="52">
        <f>O626*(1-'Orç-Resumo'!$G$10)</f>
        <v>5.86</v>
      </c>
      <c r="I626" s="53">
        <f>P626*(1-'Orç-Resumo'!$G$10)</f>
        <v>6.14</v>
      </c>
      <c r="J626" s="54">
        <f t="shared" si="27"/>
        <v>58.6</v>
      </c>
      <c r="K626" s="55">
        <f t="shared" si="28"/>
        <v>61.4</v>
      </c>
      <c r="L626" s="56">
        <f t="shared" si="29"/>
        <v>120</v>
      </c>
      <c r="M626" s="56">
        <v>0</v>
      </c>
      <c r="N626" s="177"/>
      <c r="O626" s="52">
        <v>5.86</v>
      </c>
      <c r="P626" s="53">
        <v>6.14</v>
      </c>
    </row>
    <row r="627" spans="2:16" ht="57">
      <c r="B627" s="5" t="s">
        <v>1633</v>
      </c>
      <c r="C627" s="51" t="s">
        <v>48</v>
      </c>
      <c r="D627" s="51">
        <v>89395</v>
      </c>
      <c r="E627" s="6" t="s">
        <v>1634</v>
      </c>
      <c r="F627" s="51" t="s">
        <v>184</v>
      </c>
      <c r="G627" s="5">
        <v>10</v>
      </c>
      <c r="H627" s="52">
        <f>O627*(1-'Orç-Resumo'!$G$10)</f>
        <v>4.07</v>
      </c>
      <c r="I627" s="53">
        <f>P627*(1-'Orç-Resumo'!$G$10)</f>
        <v>7.6</v>
      </c>
      <c r="J627" s="54">
        <f t="shared" si="27"/>
        <v>40.700000000000003</v>
      </c>
      <c r="K627" s="55">
        <f t="shared" si="28"/>
        <v>76</v>
      </c>
      <c r="L627" s="56">
        <f t="shared" si="29"/>
        <v>116.7</v>
      </c>
      <c r="M627" s="56">
        <v>0</v>
      </c>
      <c r="N627" s="177"/>
      <c r="O627" s="52">
        <v>4.07</v>
      </c>
      <c r="P627" s="53" t="s">
        <v>3427</v>
      </c>
    </row>
    <row r="628" spans="2:16" ht="15">
      <c r="B628" s="5" t="s">
        <v>1636</v>
      </c>
      <c r="C628" s="51" t="s">
        <v>21</v>
      </c>
      <c r="D628" s="51" t="s">
        <v>21</v>
      </c>
      <c r="E628" s="6" t="s">
        <v>1637</v>
      </c>
      <c r="F628" s="51" t="s">
        <v>23</v>
      </c>
      <c r="G628" s="5"/>
      <c r="H628" s="52"/>
      <c r="I628" s="53"/>
      <c r="J628" s="54"/>
      <c r="K628" s="55"/>
      <c r="L628" s="56">
        <f t="shared" si="29"/>
        <v>0</v>
      </c>
      <c r="M628" s="56">
        <f>SUM(L629:L638)</f>
        <v>4872.1809999999996</v>
      </c>
      <c r="N628" s="177"/>
      <c r="O628" s="52" t="s">
        <v>24</v>
      </c>
      <c r="P628" s="53" t="s">
        <v>24</v>
      </c>
    </row>
    <row r="629" spans="2:16" ht="57">
      <c r="B629" s="5" t="s">
        <v>1638</v>
      </c>
      <c r="C629" s="51" t="s">
        <v>48</v>
      </c>
      <c r="D629" s="51">
        <v>89711</v>
      </c>
      <c r="E629" s="6" t="s">
        <v>1639</v>
      </c>
      <c r="F629" s="51" t="s">
        <v>110</v>
      </c>
      <c r="G629" s="5">
        <v>20</v>
      </c>
      <c r="H629" s="52">
        <f>O629*(1-'Orç-Resumo'!$G$10)</f>
        <v>7.9600000000000009</v>
      </c>
      <c r="I629" s="53">
        <f>P629*(1-'Orç-Resumo'!$G$10)</f>
        <v>10.98</v>
      </c>
      <c r="J629" s="54">
        <f t="shared" si="27"/>
        <v>159.20000000000002</v>
      </c>
      <c r="K629" s="55">
        <f t="shared" si="28"/>
        <v>219.60000000000002</v>
      </c>
      <c r="L629" s="56">
        <f t="shared" si="29"/>
        <v>378.80000000000007</v>
      </c>
      <c r="M629" s="56">
        <v>0</v>
      </c>
      <c r="N629" s="177"/>
      <c r="O629" s="52">
        <v>7.9600000000000009</v>
      </c>
      <c r="P629" s="53" t="s">
        <v>3428</v>
      </c>
    </row>
    <row r="630" spans="2:16" ht="57">
      <c r="B630" s="5" t="s">
        <v>1641</v>
      </c>
      <c r="C630" s="51" t="s">
        <v>48</v>
      </c>
      <c r="D630" s="51">
        <v>89712</v>
      </c>
      <c r="E630" s="6" t="s">
        <v>1642</v>
      </c>
      <c r="F630" s="51" t="s">
        <v>110</v>
      </c>
      <c r="G630" s="5">
        <v>20</v>
      </c>
      <c r="H630" s="52">
        <f>O630*(1-'Orç-Resumo'!$G$10)</f>
        <v>11.88</v>
      </c>
      <c r="I630" s="53">
        <f>P630*(1-'Orç-Resumo'!$G$10)</f>
        <v>11.94</v>
      </c>
      <c r="J630" s="54">
        <f t="shared" si="27"/>
        <v>237.60000000000002</v>
      </c>
      <c r="K630" s="55">
        <f t="shared" si="28"/>
        <v>238.79999999999998</v>
      </c>
      <c r="L630" s="56">
        <f t="shared" si="29"/>
        <v>476.4</v>
      </c>
      <c r="M630" s="56">
        <v>0</v>
      </c>
      <c r="N630" s="177"/>
      <c r="O630" s="52">
        <v>11.88</v>
      </c>
      <c r="P630" s="53" t="s">
        <v>2319</v>
      </c>
    </row>
    <row r="631" spans="2:16" ht="57">
      <c r="B631" s="5" t="s">
        <v>1644</v>
      </c>
      <c r="C631" s="51" t="s">
        <v>48</v>
      </c>
      <c r="D631" s="51">
        <v>89714</v>
      </c>
      <c r="E631" s="6" t="s">
        <v>1645</v>
      </c>
      <c r="F631" s="51" t="s">
        <v>110</v>
      </c>
      <c r="G631" s="5">
        <v>30</v>
      </c>
      <c r="H631" s="52">
        <f>O631*(1-'Orç-Resumo'!$G$10)</f>
        <v>16.54</v>
      </c>
      <c r="I631" s="53">
        <f>P631*(1-'Orç-Resumo'!$G$10)</f>
        <v>16.649999999999999</v>
      </c>
      <c r="J631" s="54">
        <f t="shared" si="27"/>
        <v>496.2</v>
      </c>
      <c r="K631" s="55">
        <f t="shared" si="28"/>
        <v>499.49999999999994</v>
      </c>
      <c r="L631" s="56">
        <f t="shared" si="29"/>
        <v>995.69999999999993</v>
      </c>
      <c r="M631" s="56">
        <v>0</v>
      </c>
      <c r="N631" s="177"/>
      <c r="O631" s="52">
        <v>16.54</v>
      </c>
      <c r="P631" s="53" t="s">
        <v>3429</v>
      </c>
    </row>
    <row r="632" spans="2:16" ht="28.5">
      <c r="B632" s="5" t="s">
        <v>1647</v>
      </c>
      <c r="C632" s="51" t="s">
        <v>26</v>
      </c>
      <c r="D632" s="51" t="s">
        <v>1648</v>
      </c>
      <c r="E632" s="6" t="s">
        <v>1649</v>
      </c>
      <c r="F632" s="51" t="s">
        <v>1341</v>
      </c>
      <c r="G632" s="5">
        <v>10</v>
      </c>
      <c r="H632" s="52">
        <f>O632*(1-'Orç-Resumo'!$G$10)</f>
        <v>94.422499999999985</v>
      </c>
      <c r="I632" s="53">
        <f>P632*(1-'Orç-Resumo'!$G$10)</f>
        <v>76.06</v>
      </c>
      <c r="J632" s="54">
        <f t="shared" si="27"/>
        <v>944.22499999999991</v>
      </c>
      <c r="K632" s="55">
        <f t="shared" si="28"/>
        <v>760.6</v>
      </c>
      <c r="L632" s="56">
        <f t="shared" si="29"/>
        <v>1704.8249999999998</v>
      </c>
      <c r="M632" s="56">
        <v>0</v>
      </c>
      <c r="N632" s="177"/>
      <c r="O632" s="52">
        <v>94.422499999999985</v>
      </c>
      <c r="P632" s="53">
        <v>76.06</v>
      </c>
    </row>
    <row r="633" spans="2:16" ht="71.25">
      <c r="B633" s="5" t="s">
        <v>1650</v>
      </c>
      <c r="C633" s="51" t="s">
        <v>48</v>
      </c>
      <c r="D633" s="51">
        <v>89546</v>
      </c>
      <c r="E633" s="6" t="s">
        <v>1651</v>
      </c>
      <c r="F633" s="51" t="s">
        <v>184</v>
      </c>
      <c r="G633" s="5">
        <v>10</v>
      </c>
      <c r="H633" s="52">
        <f>O633*(1-'Orç-Resumo'!$G$10)</f>
        <v>8.86</v>
      </c>
      <c r="I633" s="53">
        <f>P633*(1-'Orç-Resumo'!$G$10)</f>
        <v>1.34</v>
      </c>
      <c r="J633" s="54">
        <f t="shared" si="27"/>
        <v>88.6</v>
      </c>
      <c r="K633" s="55">
        <f t="shared" si="28"/>
        <v>13.4</v>
      </c>
      <c r="L633" s="56">
        <f t="shared" si="29"/>
        <v>102</v>
      </c>
      <c r="M633" s="56">
        <v>0</v>
      </c>
      <c r="N633" s="177"/>
      <c r="O633" s="52">
        <v>8.86</v>
      </c>
      <c r="P633" s="53" t="s">
        <v>2350</v>
      </c>
    </row>
    <row r="634" spans="2:16" ht="28.5">
      <c r="B634" s="5" t="s">
        <v>1652</v>
      </c>
      <c r="C634" s="51" t="s">
        <v>26</v>
      </c>
      <c r="D634" s="51" t="s">
        <v>1653</v>
      </c>
      <c r="E634" s="6" t="s">
        <v>1654</v>
      </c>
      <c r="F634" s="51" t="s">
        <v>33</v>
      </c>
      <c r="G634" s="5">
        <v>2</v>
      </c>
      <c r="H634" s="52">
        <f>O634*(1-'Orç-Resumo'!$G$10)</f>
        <v>12.32</v>
      </c>
      <c r="I634" s="53">
        <f>P634*(1-'Orç-Resumo'!$G$10)</f>
        <v>4.1580000000000004</v>
      </c>
      <c r="J634" s="54">
        <f t="shared" si="27"/>
        <v>24.64</v>
      </c>
      <c r="K634" s="55">
        <f t="shared" si="28"/>
        <v>8.3160000000000007</v>
      </c>
      <c r="L634" s="56">
        <f t="shared" si="29"/>
        <v>32.956000000000003</v>
      </c>
      <c r="M634" s="56">
        <v>0</v>
      </c>
      <c r="N634" s="177"/>
      <c r="O634" s="52">
        <v>12.32</v>
      </c>
      <c r="P634" s="53">
        <v>4.1580000000000004</v>
      </c>
    </row>
    <row r="635" spans="2:16" ht="57">
      <c r="B635" s="5" t="s">
        <v>1655</v>
      </c>
      <c r="C635" s="51" t="s">
        <v>48</v>
      </c>
      <c r="D635" s="51">
        <v>89707</v>
      </c>
      <c r="E635" s="6" t="s">
        <v>1656</v>
      </c>
      <c r="F635" s="51" t="s">
        <v>184</v>
      </c>
      <c r="G635" s="5">
        <v>5</v>
      </c>
      <c r="H635" s="52">
        <f>O635*(1-'Orç-Resumo'!$G$10)</f>
        <v>31.82</v>
      </c>
      <c r="I635" s="53">
        <f>P635*(1-'Orç-Resumo'!$G$10)</f>
        <v>14.92</v>
      </c>
      <c r="J635" s="54">
        <f t="shared" si="27"/>
        <v>159.1</v>
      </c>
      <c r="K635" s="55">
        <f t="shared" si="28"/>
        <v>74.599999999999994</v>
      </c>
      <c r="L635" s="56">
        <f t="shared" si="29"/>
        <v>233.7</v>
      </c>
      <c r="M635" s="56">
        <v>0</v>
      </c>
      <c r="N635" s="177"/>
      <c r="O635" s="52">
        <v>31.82</v>
      </c>
      <c r="P635" s="53" t="s">
        <v>3430</v>
      </c>
    </row>
    <row r="636" spans="2:16" ht="42.75">
      <c r="B636" s="5" t="s">
        <v>1657</v>
      </c>
      <c r="C636" s="51" t="s">
        <v>48</v>
      </c>
      <c r="D636" s="51">
        <v>89491</v>
      </c>
      <c r="E636" s="6" t="s">
        <v>1658</v>
      </c>
      <c r="F636" s="51" t="s">
        <v>184</v>
      </c>
      <c r="G636" s="5">
        <v>5</v>
      </c>
      <c r="H636" s="52">
        <f>O636*(1-'Orç-Resumo'!$G$10)</f>
        <v>86.62</v>
      </c>
      <c r="I636" s="53">
        <f>P636*(1-'Orç-Resumo'!$G$10)</f>
        <v>12.6</v>
      </c>
      <c r="J636" s="54">
        <f t="shared" si="27"/>
        <v>433.1</v>
      </c>
      <c r="K636" s="55">
        <f t="shared" si="28"/>
        <v>63</v>
      </c>
      <c r="L636" s="56">
        <f t="shared" si="29"/>
        <v>496.1</v>
      </c>
      <c r="M636" s="56">
        <v>0</v>
      </c>
      <c r="N636" s="177"/>
      <c r="O636" s="52">
        <v>86.62</v>
      </c>
      <c r="P636" s="53" t="s">
        <v>3431</v>
      </c>
    </row>
    <row r="637" spans="2:16" ht="57">
      <c r="B637" s="5" t="s">
        <v>1659</v>
      </c>
      <c r="C637" s="51" t="s">
        <v>48</v>
      </c>
      <c r="D637" s="51">
        <v>89709</v>
      </c>
      <c r="E637" s="6" t="s">
        <v>1660</v>
      </c>
      <c r="F637" s="51" t="s">
        <v>184</v>
      </c>
      <c r="G637" s="5">
        <v>5</v>
      </c>
      <c r="H637" s="52">
        <f>O637*(1-'Orç-Resumo'!$G$10)</f>
        <v>14.17</v>
      </c>
      <c r="I637" s="53">
        <f>P637*(1-'Orç-Resumo'!$G$10)</f>
        <v>6.17</v>
      </c>
      <c r="J637" s="54">
        <f t="shared" si="27"/>
        <v>70.849999999999994</v>
      </c>
      <c r="K637" s="55">
        <f t="shared" si="28"/>
        <v>30.85</v>
      </c>
      <c r="L637" s="56">
        <f t="shared" si="29"/>
        <v>101.69999999999999</v>
      </c>
      <c r="M637" s="56">
        <v>0</v>
      </c>
      <c r="N637" s="177"/>
      <c r="O637" s="52">
        <v>14.17</v>
      </c>
      <c r="P637" s="53" t="s">
        <v>453</v>
      </c>
    </row>
    <row r="638" spans="2:16" ht="28.5">
      <c r="B638" s="5" t="s">
        <v>1661</v>
      </c>
      <c r="C638" s="51" t="s">
        <v>26</v>
      </c>
      <c r="D638" s="51" t="s">
        <v>1662</v>
      </c>
      <c r="E638" s="6" t="s">
        <v>1663</v>
      </c>
      <c r="F638" s="51" t="s">
        <v>33</v>
      </c>
      <c r="G638" s="5">
        <v>1</v>
      </c>
      <c r="H638" s="52">
        <f>O638*(1-'Orç-Resumo'!$G$10)</f>
        <v>350</v>
      </c>
      <c r="I638" s="53">
        <f>P638*(1-'Orç-Resumo'!$G$10)</f>
        <v>0</v>
      </c>
      <c r="J638" s="54">
        <f t="shared" si="27"/>
        <v>350</v>
      </c>
      <c r="K638" s="55">
        <f t="shared" si="28"/>
        <v>0</v>
      </c>
      <c r="L638" s="56">
        <f t="shared" si="29"/>
        <v>350</v>
      </c>
      <c r="M638" s="56">
        <v>0</v>
      </c>
      <c r="N638" s="177"/>
      <c r="O638" s="52">
        <v>350</v>
      </c>
      <c r="P638" s="53">
        <v>0</v>
      </c>
    </row>
    <row r="639" spans="2:16" ht="30">
      <c r="B639" s="5" t="s">
        <v>1664</v>
      </c>
      <c r="C639" s="51" t="s">
        <v>21</v>
      </c>
      <c r="D639" s="51" t="s">
        <v>21</v>
      </c>
      <c r="E639" s="6" t="s">
        <v>1665</v>
      </c>
      <c r="F639" s="51" t="s">
        <v>23</v>
      </c>
      <c r="G639" s="5"/>
      <c r="H639" s="52"/>
      <c r="I639" s="53"/>
      <c r="J639" s="54"/>
      <c r="K639" s="55"/>
      <c r="L639" s="56">
        <f t="shared" si="29"/>
        <v>0</v>
      </c>
      <c r="M639" s="56">
        <f>SUM(L640:L679)</f>
        <v>15218.201675999999</v>
      </c>
      <c r="N639" s="177"/>
      <c r="O639" s="52" t="s">
        <v>24</v>
      </c>
      <c r="P639" s="53" t="s">
        <v>24</v>
      </c>
    </row>
    <row r="640" spans="2:16" ht="42.75">
      <c r="B640" s="5" t="s">
        <v>1666</v>
      </c>
      <c r="C640" s="51" t="s">
        <v>26</v>
      </c>
      <c r="D640" s="51" t="s">
        <v>1667</v>
      </c>
      <c r="E640" s="6" t="s">
        <v>1668</v>
      </c>
      <c r="F640" s="51" t="s">
        <v>33</v>
      </c>
      <c r="G640" s="5">
        <v>2</v>
      </c>
      <c r="H640" s="52">
        <f>O640*(1-'Orç-Resumo'!$G$10)</f>
        <v>3.75</v>
      </c>
      <c r="I640" s="53">
        <f>P640*(1-'Orç-Resumo'!$G$10)</f>
        <v>18.715</v>
      </c>
      <c r="J640" s="54">
        <f t="shared" si="27"/>
        <v>7.5</v>
      </c>
      <c r="K640" s="55">
        <f t="shared" si="28"/>
        <v>37.43</v>
      </c>
      <c r="L640" s="56">
        <f t="shared" si="29"/>
        <v>44.93</v>
      </c>
      <c r="M640" s="56">
        <v>0</v>
      </c>
      <c r="N640" s="177"/>
      <c r="O640" s="52">
        <v>3.75</v>
      </c>
      <c r="P640" s="53">
        <v>18.715</v>
      </c>
    </row>
    <row r="641" spans="2:16" ht="28.5">
      <c r="B641" s="5" t="s">
        <v>1669</v>
      </c>
      <c r="C641" s="51" t="s">
        <v>26</v>
      </c>
      <c r="D641" s="51" t="s">
        <v>1670</v>
      </c>
      <c r="E641" s="6" t="s">
        <v>1671</v>
      </c>
      <c r="F641" s="51" t="s">
        <v>33</v>
      </c>
      <c r="G641" s="5">
        <v>2</v>
      </c>
      <c r="H641" s="52">
        <f>O641*(1-'Orç-Resumo'!$G$10)</f>
        <v>2.66</v>
      </c>
      <c r="I641" s="53">
        <f>P641*(1-'Orç-Resumo'!$G$10)</f>
        <v>3.665</v>
      </c>
      <c r="J641" s="54">
        <f t="shared" si="27"/>
        <v>5.32</v>
      </c>
      <c r="K641" s="55">
        <f t="shared" si="28"/>
        <v>7.33</v>
      </c>
      <c r="L641" s="56">
        <f t="shared" si="29"/>
        <v>12.65</v>
      </c>
      <c r="M641" s="56">
        <v>0</v>
      </c>
      <c r="N641" s="177"/>
      <c r="O641" s="52">
        <v>2.66</v>
      </c>
      <c r="P641" s="53">
        <v>3.665</v>
      </c>
    </row>
    <row r="642" spans="2:16" ht="28.5">
      <c r="B642" s="5" t="s">
        <v>1672</v>
      </c>
      <c r="C642" s="51" t="s">
        <v>26</v>
      </c>
      <c r="D642" s="51" t="s">
        <v>1673</v>
      </c>
      <c r="E642" s="6" t="s">
        <v>1674</v>
      </c>
      <c r="F642" s="51" t="s">
        <v>33</v>
      </c>
      <c r="G642" s="5">
        <v>2</v>
      </c>
      <c r="H642" s="52">
        <f>O642*(1-'Orç-Resumo'!$G$10)</f>
        <v>2.66</v>
      </c>
      <c r="I642" s="53">
        <f>P642*(1-'Orç-Resumo'!$G$10)</f>
        <v>3.665</v>
      </c>
      <c r="J642" s="54">
        <f t="shared" si="27"/>
        <v>5.32</v>
      </c>
      <c r="K642" s="55">
        <f t="shared" si="28"/>
        <v>7.33</v>
      </c>
      <c r="L642" s="56">
        <f t="shared" si="29"/>
        <v>12.65</v>
      </c>
      <c r="M642" s="56">
        <v>0</v>
      </c>
      <c r="N642" s="177"/>
      <c r="O642" s="52">
        <v>2.66</v>
      </c>
      <c r="P642" s="53">
        <v>3.665</v>
      </c>
    </row>
    <row r="643" spans="2:16" ht="71.25">
      <c r="B643" s="5" t="s">
        <v>1675</v>
      </c>
      <c r="C643" s="51" t="s">
        <v>26</v>
      </c>
      <c r="D643" s="51" t="s">
        <v>1676</v>
      </c>
      <c r="E643" s="6" t="s">
        <v>1677</v>
      </c>
      <c r="F643" s="51" t="s">
        <v>33</v>
      </c>
      <c r="G643" s="5">
        <v>2</v>
      </c>
      <c r="H643" s="52">
        <f>O643*(1-'Orç-Resumo'!$G$10)</f>
        <v>94.83</v>
      </c>
      <c r="I643" s="53">
        <f>P643*(1-'Orç-Resumo'!$G$10)</f>
        <v>34.29</v>
      </c>
      <c r="J643" s="54">
        <f t="shared" si="27"/>
        <v>189.66</v>
      </c>
      <c r="K643" s="55">
        <f t="shared" si="28"/>
        <v>68.58</v>
      </c>
      <c r="L643" s="56">
        <f t="shared" si="29"/>
        <v>258.24</v>
      </c>
      <c r="M643" s="56">
        <v>0</v>
      </c>
      <c r="N643" s="177"/>
      <c r="O643" s="52">
        <v>94.83</v>
      </c>
      <c r="P643" s="53">
        <v>34.29</v>
      </c>
    </row>
    <row r="644" spans="2:16" ht="28.5">
      <c r="B644" s="5" t="s">
        <v>1678</v>
      </c>
      <c r="C644" s="51" t="s">
        <v>26</v>
      </c>
      <c r="D644" s="51" t="s">
        <v>1679</v>
      </c>
      <c r="E644" s="6" t="s">
        <v>1680</v>
      </c>
      <c r="F644" s="51" t="s">
        <v>33</v>
      </c>
      <c r="G644" s="5">
        <v>2</v>
      </c>
      <c r="H644" s="52">
        <f>O644*(1-'Orç-Resumo'!$G$10)</f>
        <v>78.579281999999992</v>
      </c>
      <c r="I644" s="53">
        <f>P644*(1-'Orç-Resumo'!$G$10)</f>
        <v>23.537800000000001</v>
      </c>
      <c r="J644" s="54">
        <f t="shared" si="27"/>
        <v>157.15856399999998</v>
      </c>
      <c r="K644" s="55">
        <f t="shared" si="28"/>
        <v>47.075600000000001</v>
      </c>
      <c r="L644" s="56">
        <f t="shared" si="29"/>
        <v>204.23416399999999</v>
      </c>
      <c r="M644" s="56">
        <v>0</v>
      </c>
      <c r="N644" s="177"/>
      <c r="O644" s="52">
        <v>78.579281999999992</v>
      </c>
      <c r="P644" s="53">
        <v>23.537800000000001</v>
      </c>
    </row>
    <row r="645" spans="2:16" ht="28.5">
      <c r="B645" s="5" t="s">
        <v>1681</v>
      </c>
      <c r="C645" s="51" t="s">
        <v>26</v>
      </c>
      <c r="D645" s="51" t="s">
        <v>1682</v>
      </c>
      <c r="E645" s="6" t="s">
        <v>1683</v>
      </c>
      <c r="F645" s="51" t="s">
        <v>33</v>
      </c>
      <c r="G645" s="5">
        <v>2</v>
      </c>
      <c r="H645" s="52">
        <f>O645*(1-'Orç-Resumo'!$G$10)</f>
        <v>70.686858000000001</v>
      </c>
      <c r="I645" s="53">
        <f>P645*(1-'Orç-Resumo'!$G$10)</f>
        <v>15.452141999999998</v>
      </c>
      <c r="J645" s="54">
        <f t="shared" si="27"/>
        <v>141.373716</v>
      </c>
      <c r="K645" s="55">
        <f t="shared" si="28"/>
        <v>30.904283999999997</v>
      </c>
      <c r="L645" s="56">
        <f t="shared" si="29"/>
        <v>172.27799999999999</v>
      </c>
      <c r="M645" s="56">
        <v>0</v>
      </c>
      <c r="N645" s="177"/>
      <c r="O645" s="52">
        <v>70.686858000000001</v>
      </c>
      <c r="P645" s="53">
        <v>15.452141999999998</v>
      </c>
    </row>
    <row r="646" spans="2:16" ht="71.25">
      <c r="B646" s="5" t="s">
        <v>1684</v>
      </c>
      <c r="C646" s="51" t="s">
        <v>48</v>
      </c>
      <c r="D646" s="51">
        <v>86932</v>
      </c>
      <c r="E646" s="6" t="s">
        <v>1685</v>
      </c>
      <c r="F646" s="51" t="s">
        <v>184</v>
      </c>
      <c r="G646" s="5">
        <v>2</v>
      </c>
      <c r="H646" s="52">
        <f>O646*(1-'Orç-Resumo'!$G$10)</f>
        <v>490.78000000000003</v>
      </c>
      <c r="I646" s="53">
        <f>P646*(1-'Orç-Resumo'!$G$10)</f>
        <v>26.45</v>
      </c>
      <c r="J646" s="54">
        <f t="shared" si="27"/>
        <v>981.56000000000006</v>
      </c>
      <c r="K646" s="55">
        <f t="shared" si="28"/>
        <v>52.9</v>
      </c>
      <c r="L646" s="56">
        <f t="shared" si="29"/>
        <v>1034.46</v>
      </c>
      <c r="M646" s="56">
        <v>0</v>
      </c>
      <c r="N646" s="177"/>
      <c r="O646" s="52">
        <v>490.78000000000003</v>
      </c>
      <c r="P646" s="53" t="s">
        <v>3432</v>
      </c>
    </row>
    <row r="647" spans="2:16" ht="28.5">
      <c r="B647" s="5" t="s">
        <v>1968</v>
      </c>
      <c r="C647" s="51" t="s">
        <v>26</v>
      </c>
      <c r="D647" s="51" t="s">
        <v>1688</v>
      </c>
      <c r="E647" s="6" t="s">
        <v>1689</v>
      </c>
      <c r="F647" s="51" t="s">
        <v>33</v>
      </c>
      <c r="G647" s="5">
        <v>2</v>
      </c>
      <c r="H647" s="52">
        <f>O647*(1-'Orç-Resumo'!$G$10)</f>
        <v>129.035088</v>
      </c>
      <c r="I647" s="53">
        <f>P647*(1-'Orç-Resumo'!$G$10)</f>
        <v>3.9028879999999999</v>
      </c>
      <c r="J647" s="54">
        <f t="shared" si="27"/>
        <v>258.070176</v>
      </c>
      <c r="K647" s="55">
        <f t="shared" si="28"/>
        <v>7.8057759999999998</v>
      </c>
      <c r="L647" s="56">
        <f t="shared" si="29"/>
        <v>265.87595199999998</v>
      </c>
      <c r="M647" s="56">
        <v>0</v>
      </c>
      <c r="N647" s="177"/>
      <c r="O647" s="52">
        <v>129.035088</v>
      </c>
      <c r="P647" s="53">
        <v>3.9028879999999999</v>
      </c>
    </row>
    <row r="648" spans="2:16" ht="42.75">
      <c r="B648" s="5" t="s">
        <v>1687</v>
      </c>
      <c r="C648" s="51" t="s">
        <v>26</v>
      </c>
      <c r="D648" s="51" t="s">
        <v>1018</v>
      </c>
      <c r="E648" s="6" t="s">
        <v>1019</v>
      </c>
      <c r="F648" s="51" t="s">
        <v>33</v>
      </c>
      <c r="G648" s="5">
        <v>2</v>
      </c>
      <c r="H648" s="52">
        <f>O648*(1-'Orç-Resumo'!$G$10)</f>
        <v>193.58508800000001</v>
      </c>
      <c r="I648" s="53">
        <f>P648*(1-'Orç-Resumo'!$G$10)</f>
        <v>3.9028879999999999</v>
      </c>
      <c r="J648" s="54">
        <f t="shared" si="27"/>
        <v>387.17017600000003</v>
      </c>
      <c r="K648" s="55">
        <f t="shared" si="28"/>
        <v>7.8057759999999998</v>
      </c>
      <c r="L648" s="56">
        <f t="shared" si="29"/>
        <v>394.97595200000001</v>
      </c>
      <c r="M648" s="56">
        <v>0</v>
      </c>
      <c r="N648" s="177"/>
      <c r="O648" s="52">
        <v>193.58508800000001</v>
      </c>
      <c r="P648" s="53">
        <v>3.9028879999999999</v>
      </c>
    </row>
    <row r="649" spans="2:16" ht="57">
      <c r="B649" s="5" t="s">
        <v>1967</v>
      </c>
      <c r="C649" s="51" t="s">
        <v>48</v>
      </c>
      <c r="D649" s="51">
        <v>86903</v>
      </c>
      <c r="E649" s="6" t="s">
        <v>1691</v>
      </c>
      <c r="F649" s="51" t="s">
        <v>184</v>
      </c>
      <c r="G649" s="5">
        <v>2</v>
      </c>
      <c r="H649" s="52">
        <f>O649*(1-'Orç-Resumo'!$G$10)</f>
        <v>294.10000000000002</v>
      </c>
      <c r="I649" s="53">
        <f>P649*(1-'Orç-Resumo'!$G$10)</f>
        <v>40.03</v>
      </c>
      <c r="J649" s="54">
        <f t="shared" si="27"/>
        <v>588.20000000000005</v>
      </c>
      <c r="K649" s="55">
        <f t="shared" si="28"/>
        <v>80.06</v>
      </c>
      <c r="L649" s="56">
        <f t="shared" si="29"/>
        <v>668.26</v>
      </c>
      <c r="M649" s="56">
        <v>0</v>
      </c>
      <c r="N649" s="177"/>
      <c r="O649" s="52">
        <v>294.10000000000002</v>
      </c>
      <c r="P649" s="53" t="s">
        <v>3433</v>
      </c>
    </row>
    <row r="650" spans="2:16" ht="99.75">
      <c r="B650" s="5" t="s">
        <v>1690</v>
      </c>
      <c r="C650" s="51" t="s">
        <v>26</v>
      </c>
      <c r="D650" s="51" t="s">
        <v>1693</v>
      </c>
      <c r="E650" s="6" t="s">
        <v>1694</v>
      </c>
      <c r="F650" s="51" t="s">
        <v>33</v>
      </c>
      <c r="G650" s="5">
        <v>2</v>
      </c>
      <c r="H650" s="52">
        <f>O650*(1-'Orç-Resumo'!$G$10)</f>
        <v>764.62249999999983</v>
      </c>
      <c r="I650" s="53">
        <f>P650*(1-'Orç-Resumo'!$G$10)</f>
        <v>62.037500000000001</v>
      </c>
      <c r="J650" s="54">
        <f t="shared" si="27"/>
        <v>1529.2449999999997</v>
      </c>
      <c r="K650" s="55">
        <f t="shared" si="28"/>
        <v>124.075</v>
      </c>
      <c r="L650" s="56">
        <f t="shared" si="29"/>
        <v>1653.3199999999997</v>
      </c>
      <c r="M650" s="56">
        <v>0</v>
      </c>
      <c r="N650" s="177"/>
      <c r="O650" s="52">
        <v>764.62249999999983</v>
      </c>
      <c r="P650" s="53">
        <v>62.037500000000001</v>
      </c>
    </row>
    <row r="651" spans="2:16" ht="57">
      <c r="B651" s="5" t="s">
        <v>1692</v>
      </c>
      <c r="C651" s="51" t="s">
        <v>48</v>
      </c>
      <c r="D651" s="51">
        <v>86904</v>
      </c>
      <c r="E651" s="6" t="s">
        <v>1696</v>
      </c>
      <c r="F651" s="51" t="s">
        <v>184</v>
      </c>
      <c r="G651" s="5">
        <v>2</v>
      </c>
      <c r="H651" s="52">
        <f>O651*(1-'Orç-Resumo'!$G$10)</f>
        <v>128.01</v>
      </c>
      <c r="I651" s="53">
        <f>P651*(1-'Orç-Resumo'!$G$10)</f>
        <v>10.8</v>
      </c>
      <c r="J651" s="54">
        <f t="shared" si="27"/>
        <v>256.02</v>
      </c>
      <c r="K651" s="55">
        <f t="shared" si="28"/>
        <v>21.6</v>
      </c>
      <c r="L651" s="56">
        <f t="shared" si="29"/>
        <v>277.62</v>
      </c>
      <c r="M651" s="56">
        <v>0</v>
      </c>
      <c r="N651" s="177"/>
      <c r="O651" s="52">
        <v>128.01</v>
      </c>
      <c r="P651" s="53" t="s">
        <v>3111</v>
      </c>
    </row>
    <row r="652" spans="2:16" ht="42.75">
      <c r="B652" s="5" t="s">
        <v>1695</v>
      </c>
      <c r="C652" s="51" t="s">
        <v>48</v>
      </c>
      <c r="D652" s="51">
        <v>100858</v>
      </c>
      <c r="E652" s="6" t="s">
        <v>1699</v>
      </c>
      <c r="F652" s="51" t="s">
        <v>184</v>
      </c>
      <c r="G652" s="5">
        <v>2</v>
      </c>
      <c r="H652" s="52">
        <f>O652*(1-'Orç-Resumo'!$G$10)</f>
        <v>657.64</v>
      </c>
      <c r="I652" s="53">
        <f>P652*(1-'Orç-Resumo'!$G$10)</f>
        <v>25.62</v>
      </c>
      <c r="J652" s="54">
        <f t="shared" si="27"/>
        <v>1315.28</v>
      </c>
      <c r="K652" s="55">
        <f t="shared" si="28"/>
        <v>51.24</v>
      </c>
      <c r="L652" s="56">
        <f t="shared" si="29"/>
        <v>1366.52</v>
      </c>
      <c r="M652" s="56">
        <v>0</v>
      </c>
      <c r="N652" s="177"/>
      <c r="O652" s="52">
        <v>657.64</v>
      </c>
      <c r="P652" s="53" t="s">
        <v>3434</v>
      </c>
    </row>
    <row r="653" spans="2:16" ht="42.75">
      <c r="B653" s="5" t="s">
        <v>1698</v>
      </c>
      <c r="C653" s="51" t="s">
        <v>102</v>
      </c>
      <c r="D653" s="51" t="s">
        <v>1701</v>
      </c>
      <c r="E653" s="6" t="s">
        <v>1702</v>
      </c>
      <c r="F653" s="51" t="s">
        <v>117</v>
      </c>
      <c r="G653" s="5">
        <v>0.48</v>
      </c>
      <c r="H653" s="52">
        <f>O653*(1-'Orç-Resumo'!$G$10)</f>
        <v>452.9</v>
      </c>
      <c r="I653" s="53">
        <f>P653*(1-'Orç-Resumo'!$G$10)</f>
        <v>75.56</v>
      </c>
      <c r="J653" s="54">
        <f t="shared" si="27"/>
        <v>217.39199999999997</v>
      </c>
      <c r="K653" s="55">
        <f t="shared" si="28"/>
        <v>36.268799999999999</v>
      </c>
      <c r="L653" s="56">
        <f t="shared" si="29"/>
        <v>253.66079999999997</v>
      </c>
      <c r="M653" s="56">
        <v>0</v>
      </c>
      <c r="N653" s="177"/>
      <c r="O653" s="52">
        <v>452.9</v>
      </c>
      <c r="P653" s="53">
        <v>75.56</v>
      </c>
    </row>
    <row r="654" spans="2:16" ht="42.75">
      <c r="B654" s="5" t="s">
        <v>1700</v>
      </c>
      <c r="C654" s="51" t="s">
        <v>48</v>
      </c>
      <c r="D654" s="51">
        <v>95544</v>
      </c>
      <c r="E654" s="6" t="s">
        <v>1704</v>
      </c>
      <c r="F654" s="51" t="s">
        <v>184</v>
      </c>
      <c r="G654" s="5">
        <v>2</v>
      </c>
      <c r="H654" s="52">
        <f>O654*(1-'Orç-Resumo'!$G$10)</f>
        <v>46.75</v>
      </c>
      <c r="I654" s="53">
        <f>P654*(1-'Orç-Resumo'!$G$10)</f>
        <v>8.02</v>
      </c>
      <c r="J654" s="54">
        <f t="shared" si="27"/>
        <v>93.5</v>
      </c>
      <c r="K654" s="55">
        <f t="shared" si="28"/>
        <v>16.04</v>
      </c>
      <c r="L654" s="56">
        <f t="shared" si="29"/>
        <v>109.53999999999999</v>
      </c>
      <c r="M654" s="56">
        <v>0</v>
      </c>
      <c r="N654" s="177"/>
      <c r="O654" s="52">
        <v>46.75</v>
      </c>
      <c r="P654" s="53" t="s">
        <v>3435</v>
      </c>
    </row>
    <row r="655" spans="2:16" ht="28.5">
      <c r="B655" s="5" t="s">
        <v>1703</v>
      </c>
      <c r="C655" s="51" t="s">
        <v>26</v>
      </c>
      <c r="D655" s="51" t="s">
        <v>1707</v>
      </c>
      <c r="E655" s="6" t="s">
        <v>1708</v>
      </c>
      <c r="F655" s="51" t="s">
        <v>33</v>
      </c>
      <c r="G655" s="5">
        <v>2</v>
      </c>
      <c r="H655" s="52">
        <f>O655*(1-'Orç-Resumo'!$G$10)</f>
        <v>77.97999999999999</v>
      </c>
      <c r="I655" s="53">
        <f>P655*(1-'Orç-Resumo'!$G$10)</f>
        <v>3.665</v>
      </c>
      <c r="J655" s="54">
        <f t="shared" si="27"/>
        <v>155.95999999999998</v>
      </c>
      <c r="K655" s="55">
        <f t="shared" si="28"/>
        <v>7.33</v>
      </c>
      <c r="L655" s="56">
        <f t="shared" si="29"/>
        <v>163.29</v>
      </c>
      <c r="M655" s="56">
        <v>0</v>
      </c>
      <c r="N655" s="177"/>
      <c r="O655" s="52">
        <v>77.97999999999999</v>
      </c>
      <c r="P655" s="53">
        <v>3.665</v>
      </c>
    </row>
    <row r="656" spans="2:16" ht="42.75">
      <c r="B656" s="5" t="s">
        <v>1706</v>
      </c>
      <c r="C656" s="51" t="s">
        <v>26</v>
      </c>
      <c r="D656" s="51" t="s">
        <v>1710</v>
      </c>
      <c r="E656" s="6" t="s">
        <v>1711</v>
      </c>
      <c r="F656" s="51" t="s">
        <v>33</v>
      </c>
      <c r="G656" s="5">
        <v>2</v>
      </c>
      <c r="H656" s="52">
        <f>O656*(1-'Orç-Resumo'!$G$10)</f>
        <v>77.97999999999999</v>
      </c>
      <c r="I656" s="53">
        <f>P656*(1-'Orç-Resumo'!$G$10)</f>
        <v>3.665</v>
      </c>
      <c r="J656" s="54">
        <f t="shared" si="27"/>
        <v>155.95999999999998</v>
      </c>
      <c r="K656" s="55">
        <f t="shared" si="28"/>
        <v>7.33</v>
      </c>
      <c r="L656" s="56">
        <f t="shared" si="29"/>
        <v>163.29</v>
      </c>
      <c r="M656" s="56">
        <v>0</v>
      </c>
      <c r="N656" s="177"/>
      <c r="O656" s="52">
        <v>77.97999999999999</v>
      </c>
      <c r="P656" s="53">
        <v>3.665</v>
      </c>
    </row>
    <row r="657" spans="2:16" ht="57">
      <c r="B657" s="5" t="s">
        <v>1709</v>
      </c>
      <c r="C657" s="51" t="s">
        <v>48</v>
      </c>
      <c r="D657" s="51">
        <v>95547</v>
      </c>
      <c r="E657" s="6" t="s">
        <v>1713</v>
      </c>
      <c r="F657" s="51" t="s">
        <v>184</v>
      </c>
      <c r="G657" s="5">
        <v>2</v>
      </c>
      <c r="H657" s="52">
        <f>O657*(1-'Orç-Resumo'!$G$10)</f>
        <v>73.97</v>
      </c>
      <c r="I657" s="53">
        <f>P657*(1-'Orç-Resumo'!$G$10)</f>
        <v>8.02</v>
      </c>
      <c r="J657" s="54">
        <f t="shared" ref="J657:J720" si="30">G657*H657</f>
        <v>147.94</v>
      </c>
      <c r="K657" s="55">
        <f t="shared" ref="K657:K720" si="31">G657*I657</f>
        <v>16.04</v>
      </c>
      <c r="L657" s="56">
        <f t="shared" ref="L657:L720" si="32">SUM(J657+K657)</f>
        <v>163.98</v>
      </c>
      <c r="M657" s="56">
        <v>0</v>
      </c>
      <c r="N657" s="177"/>
      <c r="O657" s="52">
        <v>73.97</v>
      </c>
      <c r="P657" s="53" t="s">
        <v>3435</v>
      </c>
    </row>
    <row r="658" spans="2:16" ht="28.5">
      <c r="B658" s="5" t="s">
        <v>1712</v>
      </c>
      <c r="C658" s="51" t="s">
        <v>48</v>
      </c>
      <c r="D658" s="51">
        <v>95545</v>
      </c>
      <c r="E658" s="6" t="s">
        <v>1715</v>
      </c>
      <c r="F658" s="51" t="s">
        <v>184</v>
      </c>
      <c r="G658" s="5">
        <v>2</v>
      </c>
      <c r="H658" s="52">
        <f>O658*(1-'Orç-Resumo'!$G$10)</f>
        <v>45.620000000000005</v>
      </c>
      <c r="I658" s="53">
        <f>P658*(1-'Orç-Resumo'!$G$10)</f>
        <v>8.02</v>
      </c>
      <c r="J658" s="54">
        <f t="shared" si="30"/>
        <v>91.240000000000009</v>
      </c>
      <c r="K658" s="55">
        <f t="shared" si="31"/>
        <v>16.04</v>
      </c>
      <c r="L658" s="56">
        <f t="shared" si="32"/>
        <v>107.28</v>
      </c>
      <c r="M658" s="56">
        <v>0</v>
      </c>
      <c r="N658" s="177"/>
      <c r="O658" s="52">
        <v>45.620000000000005</v>
      </c>
      <c r="P658" s="53" t="s">
        <v>3435</v>
      </c>
    </row>
    <row r="659" spans="2:16" ht="57">
      <c r="B659" s="5" t="s">
        <v>1714</v>
      </c>
      <c r="C659" s="51" t="s">
        <v>102</v>
      </c>
      <c r="D659" s="51" t="s">
        <v>1717</v>
      </c>
      <c r="E659" s="6" t="s">
        <v>1718</v>
      </c>
      <c r="F659" s="51" t="s">
        <v>666</v>
      </c>
      <c r="G659" s="5">
        <v>2</v>
      </c>
      <c r="H659" s="52">
        <f>O659*(1-'Orç-Resumo'!$G$10)</f>
        <v>438.07</v>
      </c>
      <c r="I659" s="53">
        <f>P659*(1-'Orç-Resumo'!$G$10)</f>
        <v>15.35</v>
      </c>
      <c r="J659" s="54">
        <f t="shared" si="30"/>
        <v>876.14</v>
      </c>
      <c r="K659" s="55">
        <f t="shared" si="31"/>
        <v>30.7</v>
      </c>
      <c r="L659" s="56">
        <f t="shared" si="32"/>
        <v>906.84</v>
      </c>
      <c r="M659" s="56">
        <v>0</v>
      </c>
      <c r="N659" s="177"/>
      <c r="O659" s="52">
        <v>438.07</v>
      </c>
      <c r="P659" s="53">
        <v>15.35</v>
      </c>
    </row>
    <row r="660" spans="2:16" ht="28.5">
      <c r="B660" s="5" t="s">
        <v>1716</v>
      </c>
      <c r="C660" s="51" t="s">
        <v>26</v>
      </c>
      <c r="D660" s="51" t="s">
        <v>1720</v>
      </c>
      <c r="E660" s="6" t="s">
        <v>1721</v>
      </c>
      <c r="F660" s="51" t="s">
        <v>33</v>
      </c>
      <c r="G660" s="5">
        <v>2</v>
      </c>
      <c r="H660" s="52">
        <f>O660*(1-'Orç-Resumo'!$G$10)</f>
        <v>84.165000000000006</v>
      </c>
      <c r="I660" s="53">
        <f>P660*(1-'Orç-Resumo'!$G$10)</f>
        <v>2.0790000000000002</v>
      </c>
      <c r="J660" s="54">
        <f t="shared" si="30"/>
        <v>168.33</v>
      </c>
      <c r="K660" s="55">
        <f t="shared" si="31"/>
        <v>4.1580000000000004</v>
      </c>
      <c r="L660" s="56">
        <f t="shared" si="32"/>
        <v>172.488</v>
      </c>
      <c r="M660" s="56">
        <v>0</v>
      </c>
      <c r="N660" s="177"/>
      <c r="O660" s="52">
        <v>84.165000000000006</v>
      </c>
      <c r="P660" s="53">
        <v>2.0790000000000002</v>
      </c>
    </row>
    <row r="661" spans="2:16" ht="42.75">
      <c r="B661" s="5" t="s">
        <v>1719</v>
      </c>
      <c r="C661" s="51" t="s">
        <v>48</v>
      </c>
      <c r="D661" s="51">
        <v>95546</v>
      </c>
      <c r="E661" s="6" t="s">
        <v>1723</v>
      </c>
      <c r="F661" s="51" t="s">
        <v>184</v>
      </c>
      <c r="G661" s="5">
        <v>2</v>
      </c>
      <c r="H661" s="52">
        <f>O661*(1-'Orç-Resumo'!$G$10)</f>
        <v>125.68999999999998</v>
      </c>
      <c r="I661" s="53">
        <f>P661*(1-'Orç-Resumo'!$G$10)</f>
        <v>48.2</v>
      </c>
      <c r="J661" s="54">
        <f t="shared" si="30"/>
        <v>251.37999999999997</v>
      </c>
      <c r="K661" s="55">
        <f t="shared" si="31"/>
        <v>96.4</v>
      </c>
      <c r="L661" s="56">
        <f t="shared" si="32"/>
        <v>347.78</v>
      </c>
      <c r="M661" s="56">
        <v>0</v>
      </c>
      <c r="N661" s="177"/>
      <c r="O661" s="52">
        <v>125.68999999999998</v>
      </c>
      <c r="P661" s="53" t="s">
        <v>3436</v>
      </c>
    </row>
    <row r="662" spans="2:16" ht="42.75">
      <c r="B662" s="5" t="s">
        <v>1722</v>
      </c>
      <c r="C662" s="51" t="s">
        <v>26</v>
      </c>
      <c r="D662" s="51" t="s">
        <v>1725</v>
      </c>
      <c r="E662" s="6" t="s">
        <v>1726</v>
      </c>
      <c r="F662" s="51" t="s">
        <v>33</v>
      </c>
      <c r="G662" s="5">
        <v>2</v>
      </c>
      <c r="H662" s="52">
        <f>O662*(1-'Orç-Resumo'!$G$10)</f>
        <v>55.669999999999995</v>
      </c>
      <c r="I662" s="53">
        <f>P662*(1-'Orç-Resumo'!$G$10)</f>
        <v>3.665</v>
      </c>
      <c r="J662" s="54">
        <f t="shared" si="30"/>
        <v>111.33999999999999</v>
      </c>
      <c r="K662" s="55">
        <f t="shared" si="31"/>
        <v>7.33</v>
      </c>
      <c r="L662" s="56">
        <f t="shared" si="32"/>
        <v>118.66999999999999</v>
      </c>
      <c r="M662" s="56">
        <v>0</v>
      </c>
      <c r="N662" s="177"/>
      <c r="O662" s="52">
        <v>55.669999999999995</v>
      </c>
      <c r="P662" s="53">
        <v>3.665</v>
      </c>
    </row>
    <row r="663" spans="2:16" ht="28.5">
      <c r="B663" s="5" t="s">
        <v>1724</v>
      </c>
      <c r="C663" s="51" t="s">
        <v>26</v>
      </c>
      <c r="D663" s="51" t="s">
        <v>1728</v>
      </c>
      <c r="E663" s="6" t="s">
        <v>1729</v>
      </c>
      <c r="F663" s="51" t="s">
        <v>33</v>
      </c>
      <c r="G663" s="5">
        <v>2</v>
      </c>
      <c r="H663" s="52">
        <f>O663*(1-'Orç-Resumo'!$G$10)</f>
        <v>32.549999999999997</v>
      </c>
      <c r="I663" s="53">
        <f>P663*(1-'Orç-Resumo'!$G$10)</f>
        <v>3.665</v>
      </c>
      <c r="J663" s="54">
        <f t="shared" si="30"/>
        <v>65.099999999999994</v>
      </c>
      <c r="K663" s="55">
        <f t="shared" si="31"/>
        <v>7.33</v>
      </c>
      <c r="L663" s="56">
        <f t="shared" si="32"/>
        <v>72.429999999999993</v>
      </c>
      <c r="M663" s="56">
        <v>0</v>
      </c>
      <c r="N663" s="177"/>
      <c r="O663" s="52">
        <v>32.549999999999997</v>
      </c>
      <c r="P663" s="53">
        <v>3.665</v>
      </c>
    </row>
    <row r="664" spans="2:16" ht="42.75">
      <c r="B664" s="5" t="s">
        <v>1727</v>
      </c>
      <c r="C664" s="51" t="s">
        <v>26</v>
      </c>
      <c r="D664" s="51" t="s">
        <v>1731</v>
      </c>
      <c r="E664" s="6" t="s">
        <v>1732</v>
      </c>
      <c r="F664" s="51" t="s">
        <v>33</v>
      </c>
      <c r="G664" s="5">
        <v>2</v>
      </c>
      <c r="H664" s="52">
        <f>O664*(1-'Orç-Resumo'!$G$10)</f>
        <v>88.758948999999987</v>
      </c>
      <c r="I664" s="53">
        <f>P664*(1-'Orç-Resumo'!$G$10)</f>
        <v>11.349554999999999</v>
      </c>
      <c r="J664" s="54">
        <f t="shared" si="30"/>
        <v>177.51789799999997</v>
      </c>
      <c r="K664" s="55">
        <f t="shared" si="31"/>
        <v>22.699109999999997</v>
      </c>
      <c r="L664" s="56">
        <f t="shared" si="32"/>
        <v>200.21700799999996</v>
      </c>
      <c r="M664" s="56">
        <v>0</v>
      </c>
      <c r="N664" s="177"/>
      <c r="O664" s="52">
        <v>88.758948999999987</v>
      </c>
      <c r="P664" s="53">
        <v>11.349554999999999</v>
      </c>
    </row>
    <row r="665" spans="2:16" ht="42.75">
      <c r="B665" s="5" t="s">
        <v>1730</v>
      </c>
      <c r="C665" s="51" t="s">
        <v>48</v>
      </c>
      <c r="D665" s="51">
        <v>86909</v>
      </c>
      <c r="E665" s="6" t="s">
        <v>1734</v>
      </c>
      <c r="F665" s="51" t="s">
        <v>184</v>
      </c>
      <c r="G665" s="5">
        <v>1</v>
      </c>
      <c r="H665" s="52">
        <f>O665*(1-'Orç-Resumo'!$G$10)</f>
        <v>184.57</v>
      </c>
      <c r="I665" s="53">
        <f>P665*(1-'Orç-Resumo'!$G$10)</f>
        <v>4.22</v>
      </c>
      <c r="J665" s="54">
        <f t="shared" si="30"/>
        <v>184.57</v>
      </c>
      <c r="K665" s="55">
        <f t="shared" si="31"/>
        <v>4.22</v>
      </c>
      <c r="L665" s="56">
        <f t="shared" si="32"/>
        <v>188.79</v>
      </c>
      <c r="M665" s="56">
        <v>0</v>
      </c>
      <c r="N665" s="177"/>
      <c r="O665" s="52">
        <v>184.57</v>
      </c>
      <c r="P665" s="53" t="s">
        <v>2314</v>
      </c>
    </row>
    <row r="666" spans="2:16" ht="57">
      <c r="B666" s="5" t="s">
        <v>1733</v>
      </c>
      <c r="C666" s="51" t="s">
        <v>48</v>
      </c>
      <c r="D666" s="51">
        <v>86910</v>
      </c>
      <c r="E666" s="6" t="s">
        <v>1737</v>
      </c>
      <c r="F666" s="51" t="s">
        <v>184</v>
      </c>
      <c r="G666" s="5">
        <v>1</v>
      </c>
      <c r="H666" s="52">
        <f>O666*(1-'Orç-Resumo'!$G$10)</f>
        <v>183.74</v>
      </c>
      <c r="I666" s="53">
        <f>P666*(1-'Orç-Resumo'!$G$10)</f>
        <v>2.94</v>
      </c>
      <c r="J666" s="54">
        <f t="shared" si="30"/>
        <v>183.74</v>
      </c>
      <c r="K666" s="55">
        <f t="shared" si="31"/>
        <v>2.94</v>
      </c>
      <c r="L666" s="56">
        <f t="shared" si="32"/>
        <v>186.68</v>
      </c>
      <c r="M666" s="56">
        <v>0</v>
      </c>
      <c r="N666" s="177"/>
      <c r="O666" s="52">
        <v>183.74</v>
      </c>
      <c r="P666" s="53" t="s">
        <v>3068</v>
      </c>
    </row>
    <row r="667" spans="2:16" ht="71.25">
      <c r="B667" s="5" t="s">
        <v>1736</v>
      </c>
      <c r="C667" s="51" t="s">
        <v>48</v>
      </c>
      <c r="D667" s="51">
        <v>100853</v>
      </c>
      <c r="E667" s="6" t="s">
        <v>1739</v>
      </c>
      <c r="F667" s="51" t="s">
        <v>184</v>
      </c>
      <c r="G667" s="5">
        <v>1</v>
      </c>
      <c r="H667" s="52">
        <f>O667*(1-'Orç-Resumo'!$G$10)</f>
        <v>487.32</v>
      </c>
      <c r="I667" s="53">
        <f>P667*(1-'Orç-Resumo'!$G$10)</f>
        <v>11.74</v>
      </c>
      <c r="J667" s="54">
        <f t="shared" si="30"/>
        <v>487.32</v>
      </c>
      <c r="K667" s="55">
        <f t="shared" si="31"/>
        <v>11.74</v>
      </c>
      <c r="L667" s="56">
        <f t="shared" si="32"/>
        <v>499.06</v>
      </c>
      <c r="M667" s="56">
        <v>0</v>
      </c>
      <c r="N667" s="177"/>
      <c r="O667" s="52">
        <v>487.32</v>
      </c>
      <c r="P667" s="53" t="s">
        <v>3437</v>
      </c>
    </row>
    <row r="668" spans="2:16" ht="71.25">
      <c r="B668" s="5" t="s">
        <v>1738</v>
      </c>
      <c r="C668" s="51" t="s">
        <v>26</v>
      </c>
      <c r="D668" s="51" t="s">
        <v>1742</v>
      </c>
      <c r="E668" s="6" t="s">
        <v>1743</v>
      </c>
      <c r="F668" s="51" t="s">
        <v>33</v>
      </c>
      <c r="G668" s="5">
        <v>2</v>
      </c>
      <c r="H668" s="52">
        <f>O668*(1-'Orç-Resumo'!$G$10)</f>
        <v>384.51670000000001</v>
      </c>
      <c r="I668" s="53">
        <f>P668*(1-'Orç-Resumo'!$G$10)</f>
        <v>2.5782000000000003</v>
      </c>
      <c r="J668" s="54">
        <f t="shared" si="30"/>
        <v>769.03340000000003</v>
      </c>
      <c r="K668" s="55">
        <f t="shared" si="31"/>
        <v>5.1564000000000005</v>
      </c>
      <c r="L668" s="56">
        <f t="shared" si="32"/>
        <v>774.18979999999999</v>
      </c>
      <c r="M668" s="56">
        <v>0</v>
      </c>
      <c r="N668" s="177"/>
      <c r="O668" s="52">
        <v>384.51670000000001</v>
      </c>
      <c r="P668" s="53">
        <v>2.5782000000000003</v>
      </c>
    </row>
    <row r="669" spans="2:16" ht="57">
      <c r="B669" s="5" t="s">
        <v>1741</v>
      </c>
      <c r="C669" s="51" t="s">
        <v>48</v>
      </c>
      <c r="D669" s="51">
        <v>103018</v>
      </c>
      <c r="E669" s="6" t="s">
        <v>1745</v>
      </c>
      <c r="F669" s="51" t="s">
        <v>184</v>
      </c>
      <c r="G669" s="5">
        <v>2</v>
      </c>
      <c r="H669" s="52">
        <f>O669*(1-'Orç-Resumo'!$G$10)</f>
        <v>261.09000000000003</v>
      </c>
      <c r="I669" s="53">
        <f>P669*(1-'Orç-Resumo'!$G$10)</f>
        <v>30.01</v>
      </c>
      <c r="J669" s="54">
        <f t="shared" si="30"/>
        <v>522.18000000000006</v>
      </c>
      <c r="K669" s="55">
        <f t="shared" si="31"/>
        <v>60.02</v>
      </c>
      <c r="L669" s="56">
        <f t="shared" si="32"/>
        <v>582.20000000000005</v>
      </c>
      <c r="M669" s="56">
        <v>0</v>
      </c>
      <c r="N669" s="177"/>
      <c r="O669" s="52">
        <v>261.09000000000003</v>
      </c>
      <c r="P669" s="53" t="s">
        <v>3438</v>
      </c>
    </row>
    <row r="670" spans="2:16" ht="42.75">
      <c r="B670" s="5" t="s">
        <v>1744</v>
      </c>
      <c r="C670" s="51" t="s">
        <v>26</v>
      </c>
      <c r="D670" s="51" t="s">
        <v>1747</v>
      </c>
      <c r="E670" s="6" t="s">
        <v>1748</v>
      </c>
      <c r="F670" s="51" t="s">
        <v>33</v>
      </c>
      <c r="G670" s="5">
        <v>2</v>
      </c>
      <c r="H670" s="52">
        <f>O670*(1-'Orç-Resumo'!$G$10)</f>
        <v>49.600999999999999</v>
      </c>
      <c r="I670" s="53">
        <f>P670*(1-'Orç-Resumo'!$G$10)</f>
        <v>10.634999999999998</v>
      </c>
      <c r="J670" s="54">
        <f t="shared" si="30"/>
        <v>99.201999999999998</v>
      </c>
      <c r="K670" s="55">
        <f t="shared" si="31"/>
        <v>21.269999999999996</v>
      </c>
      <c r="L670" s="56">
        <f t="shared" si="32"/>
        <v>120.47199999999999</v>
      </c>
      <c r="M670" s="56">
        <v>0</v>
      </c>
      <c r="N670" s="177"/>
      <c r="O670" s="52">
        <v>49.600999999999999</v>
      </c>
      <c r="P670" s="53">
        <v>10.634999999999998</v>
      </c>
    </row>
    <row r="671" spans="2:16" ht="57">
      <c r="B671" s="5" t="s">
        <v>1746</v>
      </c>
      <c r="C671" s="51" t="s">
        <v>48</v>
      </c>
      <c r="D671" s="51">
        <v>86877</v>
      </c>
      <c r="E671" s="6" t="s">
        <v>1750</v>
      </c>
      <c r="F671" s="51" t="s">
        <v>184</v>
      </c>
      <c r="G671" s="5">
        <v>1</v>
      </c>
      <c r="H671" s="52">
        <f>O671*(1-'Orç-Resumo'!$G$10)</f>
        <v>67.16</v>
      </c>
      <c r="I671" s="53">
        <f>P671*(1-'Orç-Resumo'!$G$10)</f>
        <v>4.4000000000000004</v>
      </c>
      <c r="J671" s="54">
        <f t="shared" si="30"/>
        <v>67.16</v>
      </c>
      <c r="K671" s="55">
        <f t="shared" si="31"/>
        <v>4.4000000000000004</v>
      </c>
      <c r="L671" s="56">
        <f t="shared" si="32"/>
        <v>71.56</v>
      </c>
      <c r="M671" s="56">
        <v>0</v>
      </c>
      <c r="N671" s="177"/>
      <c r="O671" s="52">
        <v>67.16</v>
      </c>
      <c r="P671" s="53" t="s">
        <v>3131</v>
      </c>
    </row>
    <row r="672" spans="2:16" ht="42.75">
      <c r="B672" s="5" t="s">
        <v>1749</v>
      </c>
      <c r="C672" s="51" t="s">
        <v>48</v>
      </c>
      <c r="D672" s="51">
        <v>86878</v>
      </c>
      <c r="E672" s="6" t="s">
        <v>1753</v>
      </c>
      <c r="F672" s="51" t="s">
        <v>184</v>
      </c>
      <c r="G672" s="5">
        <v>1</v>
      </c>
      <c r="H672" s="52">
        <f>O672*(1-'Orç-Resumo'!$G$10)</f>
        <v>72.819999999999993</v>
      </c>
      <c r="I672" s="53">
        <f>P672*(1-'Orç-Resumo'!$G$10)</f>
        <v>4.4000000000000004</v>
      </c>
      <c r="J672" s="54">
        <f t="shared" si="30"/>
        <v>72.819999999999993</v>
      </c>
      <c r="K672" s="55">
        <f t="shared" si="31"/>
        <v>4.4000000000000004</v>
      </c>
      <c r="L672" s="56">
        <f t="shared" si="32"/>
        <v>77.22</v>
      </c>
      <c r="M672" s="56">
        <v>0</v>
      </c>
      <c r="N672" s="177"/>
      <c r="O672" s="52">
        <v>72.819999999999993</v>
      </c>
      <c r="P672" s="53" t="s">
        <v>3131</v>
      </c>
    </row>
    <row r="673" spans="2:16" ht="28.5">
      <c r="B673" s="5" t="s">
        <v>1752</v>
      </c>
      <c r="C673" s="51" t="s">
        <v>48</v>
      </c>
      <c r="D673" s="51">
        <v>86886</v>
      </c>
      <c r="E673" s="6" t="s">
        <v>1564</v>
      </c>
      <c r="F673" s="51" t="s">
        <v>184</v>
      </c>
      <c r="G673" s="5">
        <v>2</v>
      </c>
      <c r="H673" s="52">
        <f>O673*(1-'Orç-Resumo'!$G$10)</f>
        <v>49.04</v>
      </c>
      <c r="I673" s="53">
        <f>P673*(1-'Orç-Resumo'!$G$10)</f>
        <v>3.85</v>
      </c>
      <c r="J673" s="54">
        <f t="shared" si="30"/>
        <v>98.08</v>
      </c>
      <c r="K673" s="55">
        <f t="shared" si="31"/>
        <v>7.7</v>
      </c>
      <c r="L673" s="56">
        <f t="shared" si="32"/>
        <v>105.78</v>
      </c>
      <c r="M673" s="56">
        <v>0</v>
      </c>
      <c r="N673" s="177"/>
      <c r="O673" s="52">
        <v>49.04</v>
      </c>
      <c r="P673" s="53" t="s">
        <v>2388</v>
      </c>
    </row>
    <row r="674" spans="2:16" ht="28.5">
      <c r="B674" s="5" t="s">
        <v>1754</v>
      </c>
      <c r="C674" s="51" t="s">
        <v>48</v>
      </c>
      <c r="D674" s="51">
        <v>86887</v>
      </c>
      <c r="E674" s="6" t="s">
        <v>1756</v>
      </c>
      <c r="F674" s="51" t="s">
        <v>184</v>
      </c>
      <c r="G674" s="5">
        <v>2</v>
      </c>
      <c r="H674" s="52">
        <f>O674*(1-'Orç-Resumo'!$G$10)</f>
        <v>53.589999999999996</v>
      </c>
      <c r="I674" s="53">
        <f>P674*(1-'Orç-Resumo'!$G$10)</f>
        <v>3.85</v>
      </c>
      <c r="J674" s="54">
        <f t="shared" si="30"/>
        <v>107.17999999999999</v>
      </c>
      <c r="K674" s="55">
        <f t="shared" si="31"/>
        <v>7.7</v>
      </c>
      <c r="L674" s="56">
        <f t="shared" si="32"/>
        <v>114.88</v>
      </c>
      <c r="M674" s="56">
        <v>0</v>
      </c>
      <c r="N674" s="177"/>
      <c r="O674" s="52">
        <v>53.589999999999996</v>
      </c>
      <c r="P674" s="53" t="s">
        <v>2388</v>
      </c>
    </row>
    <row r="675" spans="2:16" ht="42.75">
      <c r="B675" s="5" t="s">
        <v>1755</v>
      </c>
      <c r="C675" s="51" t="s">
        <v>48</v>
      </c>
      <c r="D675" s="51">
        <v>86881</v>
      </c>
      <c r="E675" s="6" t="s">
        <v>1758</v>
      </c>
      <c r="F675" s="51" t="s">
        <v>184</v>
      </c>
      <c r="G675" s="5">
        <v>3</v>
      </c>
      <c r="H675" s="52">
        <f>O675*(1-'Orç-Resumo'!$G$10)</f>
        <v>211.55</v>
      </c>
      <c r="I675" s="53">
        <f>P675*(1-'Orç-Resumo'!$G$10)</f>
        <v>6.92</v>
      </c>
      <c r="J675" s="54">
        <f t="shared" si="30"/>
        <v>634.65000000000009</v>
      </c>
      <c r="K675" s="55">
        <f t="shared" si="31"/>
        <v>20.759999999999998</v>
      </c>
      <c r="L675" s="56">
        <f t="shared" si="32"/>
        <v>655.41000000000008</v>
      </c>
      <c r="M675" s="56">
        <v>0</v>
      </c>
      <c r="N675" s="177"/>
      <c r="O675" s="52">
        <v>211.55</v>
      </c>
      <c r="P675" s="53" t="s">
        <v>2821</v>
      </c>
    </row>
    <row r="676" spans="2:16" ht="28.5">
      <c r="B676" s="5" t="s">
        <v>1757</v>
      </c>
      <c r="C676" s="51" t="s">
        <v>48</v>
      </c>
      <c r="D676" s="51">
        <v>86883</v>
      </c>
      <c r="E676" s="6" t="s">
        <v>1760</v>
      </c>
      <c r="F676" s="51" t="s">
        <v>184</v>
      </c>
      <c r="G676" s="5">
        <v>3</v>
      </c>
      <c r="H676" s="52">
        <f>O676*(1-'Orç-Resumo'!$G$10)</f>
        <v>11.580000000000002</v>
      </c>
      <c r="I676" s="53">
        <f>P676*(1-'Orç-Resumo'!$G$10)</f>
        <v>2.13</v>
      </c>
      <c r="J676" s="54">
        <f t="shared" si="30"/>
        <v>34.740000000000009</v>
      </c>
      <c r="K676" s="55">
        <f t="shared" si="31"/>
        <v>6.39</v>
      </c>
      <c r="L676" s="56">
        <f t="shared" si="32"/>
        <v>41.13000000000001</v>
      </c>
      <c r="M676" s="56">
        <v>0</v>
      </c>
      <c r="N676" s="177"/>
      <c r="O676" s="52">
        <v>11.580000000000002</v>
      </c>
      <c r="P676" s="53" t="s">
        <v>2509</v>
      </c>
    </row>
    <row r="677" spans="2:16" ht="42.75">
      <c r="B677" s="5" t="s">
        <v>1759</v>
      </c>
      <c r="C677" s="51" t="s">
        <v>48</v>
      </c>
      <c r="D677" s="51">
        <v>86889</v>
      </c>
      <c r="E677" s="6" t="s">
        <v>1763</v>
      </c>
      <c r="F677" s="51" t="s">
        <v>184</v>
      </c>
      <c r="G677" s="5">
        <v>1</v>
      </c>
      <c r="H677" s="52">
        <f>O677*(1-'Orç-Resumo'!$G$10)</f>
        <v>969.56000000000006</v>
      </c>
      <c r="I677" s="53">
        <f>P677*(1-'Orç-Resumo'!$G$10)</f>
        <v>47.27</v>
      </c>
      <c r="J677" s="54">
        <f t="shared" si="30"/>
        <v>969.56000000000006</v>
      </c>
      <c r="K677" s="55">
        <f t="shared" si="31"/>
        <v>47.27</v>
      </c>
      <c r="L677" s="56">
        <f t="shared" si="32"/>
        <v>1016.83</v>
      </c>
      <c r="M677" s="56">
        <v>0</v>
      </c>
      <c r="N677" s="177"/>
      <c r="O677" s="52">
        <v>969.56000000000006</v>
      </c>
      <c r="P677" s="53" t="s">
        <v>3439</v>
      </c>
    </row>
    <row r="678" spans="2:16" ht="71.25">
      <c r="B678" s="5" t="s">
        <v>1762</v>
      </c>
      <c r="C678" s="51" t="s">
        <v>102</v>
      </c>
      <c r="D678" s="51" t="s">
        <v>1765</v>
      </c>
      <c r="E678" s="6" t="s">
        <v>1766</v>
      </c>
      <c r="F678" s="51" t="s">
        <v>666</v>
      </c>
      <c r="G678" s="5">
        <v>1</v>
      </c>
      <c r="H678" s="52">
        <f>O678*(1-'Orç-Resumo'!$G$10)</f>
        <v>869.16</v>
      </c>
      <c r="I678" s="53">
        <f>P678*(1-'Orç-Resumo'!$G$10)</f>
        <v>92.08</v>
      </c>
      <c r="J678" s="54">
        <f t="shared" si="30"/>
        <v>869.16</v>
      </c>
      <c r="K678" s="55">
        <f t="shared" si="31"/>
        <v>92.08</v>
      </c>
      <c r="L678" s="56">
        <f t="shared" si="32"/>
        <v>961.24</v>
      </c>
      <c r="M678" s="56">
        <v>0</v>
      </c>
      <c r="N678" s="177"/>
      <c r="O678" s="52">
        <v>869.16</v>
      </c>
      <c r="P678" s="53">
        <v>92.08</v>
      </c>
    </row>
    <row r="679" spans="2:16" ht="85.5">
      <c r="B679" s="5" t="s">
        <v>1764</v>
      </c>
      <c r="C679" s="51" t="s">
        <v>102</v>
      </c>
      <c r="D679" s="51" t="s">
        <v>1767</v>
      </c>
      <c r="E679" s="6" t="s">
        <v>1768</v>
      </c>
      <c r="F679" s="51" t="s">
        <v>666</v>
      </c>
      <c r="G679" s="5">
        <v>1</v>
      </c>
      <c r="H679" s="52">
        <f>O679*(1-'Orç-Resumo'!$G$10)</f>
        <v>569.85</v>
      </c>
      <c r="I679" s="53">
        <f>P679*(1-'Orç-Resumo'!$G$10)</f>
        <v>107.43</v>
      </c>
      <c r="J679" s="54">
        <f t="shared" si="30"/>
        <v>569.85</v>
      </c>
      <c r="K679" s="55">
        <f t="shared" si="31"/>
        <v>107.43</v>
      </c>
      <c r="L679" s="56">
        <f t="shared" si="32"/>
        <v>677.28</v>
      </c>
      <c r="M679" s="56">
        <v>0</v>
      </c>
      <c r="N679" s="177"/>
      <c r="O679" s="52">
        <v>569.85</v>
      </c>
      <c r="P679" s="53">
        <v>107.43</v>
      </c>
    </row>
    <row r="680" spans="2:16" ht="15">
      <c r="B680" s="5" t="s">
        <v>1769</v>
      </c>
      <c r="C680" s="51" t="s">
        <v>21</v>
      </c>
      <c r="D680" s="51" t="s">
        <v>21</v>
      </c>
      <c r="E680" s="6" t="s">
        <v>1770</v>
      </c>
      <c r="F680" s="51" t="s">
        <v>23</v>
      </c>
      <c r="G680" s="5"/>
      <c r="H680" s="52"/>
      <c r="I680" s="53"/>
      <c r="J680" s="54"/>
      <c r="K680" s="55"/>
      <c r="L680" s="56">
        <f t="shared" si="32"/>
        <v>0</v>
      </c>
      <c r="M680" s="56">
        <f>SUM(L681:L698)</f>
        <v>8266.1789100000005</v>
      </c>
      <c r="N680" s="177"/>
      <c r="O680" s="52" t="s">
        <v>24</v>
      </c>
      <c r="P680" s="53" t="s">
        <v>24</v>
      </c>
    </row>
    <row r="681" spans="2:16">
      <c r="B681" s="5" t="s">
        <v>1771</v>
      </c>
      <c r="C681" s="51" t="s">
        <v>26</v>
      </c>
      <c r="D681" s="51" t="s">
        <v>1772</v>
      </c>
      <c r="E681" s="6" t="s">
        <v>1773</v>
      </c>
      <c r="F681" s="51" t="s">
        <v>33</v>
      </c>
      <c r="G681" s="5">
        <v>5</v>
      </c>
      <c r="H681" s="52">
        <f>O681*(1-'Orç-Resumo'!$G$10)</f>
        <v>0.87600000000000022</v>
      </c>
      <c r="I681" s="53">
        <f>P681*(1-'Orç-Resumo'!$G$10)</f>
        <v>3.552</v>
      </c>
      <c r="J681" s="54">
        <f t="shared" si="30"/>
        <v>4.3800000000000008</v>
      </c>
      <c r="K681" s="55">
        <f t="shared" si="31"/>
        <v>17.760000000000002</v>
      </c>
      <c r="L681" s="56">
        <f t="shared" si="32"/>
        <v>22.14</v>
      </c>
      <c r="M681" s="56">
        <v>0</v>
      </c>
      <c r="N681" s="177"/>
      <c r="O681" s="52">
        <v>0.87600000000000022</v>
      </c>
      <c r="P681" s="53">
        <v>3.552</v>
      </c>
    </row>
    <row r="682" spans="2:16" ht="28.5">
      <c r="B682" s="5" t="s">
        <v>1774</v>
      </c>
      <c r="C682" s="51" t="s">
        <v>26</v>
      </c>
      <c r="D682" s="51" t="s">
        <v>1775</v>
      </c>
      <c r="E682" s="6" t="s">
        <v>1776</v>
      </c>
      <c r="F682" s="51" t="s">
        <v>33</v>
      </c>
      <c r="G682" s="5">
        <v>5</v>
      </c>
      <c r="H682" s="52">
        <f>O682*(1-'Orç-Resumo'!$G$10)</f>
        <v>4.7305000000000001</v>
      </c>
      <c r="I682" s="53">
        <f>P682*(1-'Orç-Resumo'!$G$10)</f>
        <v>17.120481999999999</v>
      </c>
      <c r="J682" s="54">
        <f t="shared" si="30"/>
        <v>23.6525</v>
      </c>
      <c r="K682" s="55">
        <f t="shared" si="31"/>
        <v>85.602409999999992</v>
      </c>
      <c r="L682" s="56">
        <f t="shared" si="32"/>
        <v>109.25491</v>
      </c>
      <c r="M682" s="56">
        <v>0</v>
      </c>
      <c r="N682" s="177"/>
      <c r="O682" s="52">
        <v>4.7305000000000001</v>
      </c>
      <c r="P682" s="53">
        <v>17.120481999999999</v>
      </c>
    </row>
    <row r="683" spans="2:16" ht="57">
      <c r="B683" s="5" t="s">
        <v>1777</v>
      </c>
      <c r="C683" s="51" t="s">
        <v>26</v>
      </c>
      <c r="D683" s="51" t="s">
        <v>1778</v>
      </c>
      <c r="E683" s="6" t="s">
        <v>2210</v>
      </c>
      <c r="F683" s="51" t="s">
        <v>33</v>
      </c>
      <c r="G683" s="5">
        <v>5</v>
      </c>
      <c r="H683" s="52">
        <f>O683*(1-'Orç-Resumo'!$G$10)</f>
        <v>64.22</v>
      </c>
      <c r="I683" s="53">
        <f>P683*(1-'Orç-Resumo'!$G$10)</f>
        <v>10.43</v>
      </c>
      <c r="J683" s="54">
        <f t="shared" si="30"/>
        <v>321.10000000000002</v>
      </c>
      <c r="K683" s="55">
        <f t="shared" si="31"/>
        <v>52.15</v>
      </c>
      <c r="L683" s="56">
        <f t="shared" si="32"/>
        <v>373.25</v>
      </c>
      <c r="M683" s="56">
        <v>0</v>
      </c>
      <c r="N683" s="177"/>
      <c r="O683" s="52">
        <v>64.22</v>
      </c>
      <c r="P683" s="53">
        <v>10.43</v>
      </c>
    </row>
    <row r="684" spans="2:16" ht="57">
      <c r="B684" s="5" t="s">
        <v>1779</v>
      </c>
      <c r="C684" s="51" t="s">
        <v>48</v>
      </c>
      <c r="D684" s="51">
        <v>101905</v>
      </c>
      <c r="E684" s="6" t="s">
        <v>1780</v>
      </c>
      <c r="F684" s="51" t="s">
        <v>184</v>
      </c>
      <c r="G684" s="5">
        <v>2</v>
      </c>
      <c r="H684" s="52">
        <f>O684*(1-'Orç-Resumo'!$G$10)</f>
        <v>380.97999999999996</v>
      </c>
      <c r="I684" s="53">
        <f>P684*(1-'Orç-Resumo'!$G$10)</f>
        <v>17.11</v>
      </c>
      <c r="J684" s="54">
        <f t="shared" si="30"/>
        <v>761.95999999999992</v>
      </c>
      <c r="K684" s="55">
        <f t="shared" si="31"/>
        <v>34.22</v>
      </c>
      <c r="L684" s="56">
        <f t="shared" si="32"/>
        <v>796.18</v>
      </c>
      <c r="M684" s="56">
        <v>0</v>
      </c>
      <c r="N684" s="177"/>
      <c r="O684" s="52">
        <v>380.97999999999996</v>
      </c>
      <c r="P684" s="53" t="s">
        <v>3440</v>
      </c>
    </row>
    <row r="685" spans="2:16" ht="42.75">
      <c r="B685" s="5" t="s">
        <v>1782</v>
      </c>
      <c r="C685" s="51" t="s">
        <v>48</v>
      </c>
      <c r="D685" s="51">
        <v>101907</v>
      </c>
      <c r="E685" s="6" t="s">
        <v>1783</v>
      </c>
      <c r="F685" s="51" t="s">
        <v>184</v>
      </c>
      <c r="G685" s="5">
        <v>2</v>
      </c>
      <c r="H685" s="52">
        <f>O685*(1-'Orç-Resumo'!$G$10)</f>
        <v>1294.73</v>
      </c>
      <c r="I685" s="53">
        <f>P685*(1-'Orç-Resumo'!$G$10)</f>
        <v>17.11</v>
      </c>
      <c r="J685" s="54">
        <f t="shared" si="30"/>
        <v>2589.46</v>
      </c>
      <c r="K685" s="55">
        <f t="shared" si="31"/>
        <v>34.22</v>
      </c>
      <c r="L685" s="56">
        <f t="shared" si="32"/>
        <v>2623.68</v>
      </c>
      <c r="M685" s="56">
        <v>0</v>
      </c>
      <c r="N685" s="177"/>
      <c r="O685" s="52">
        <v>1294.73</v>
      </c>
      <c r="P685" s="53" t="s">
        <v>3440</v>
      </c>
    </row>
    <row r="686" spans="2:16" ht="42.75">
      <c r="B686" s="5" t="s">
        <v>1784</v>
      </c>
      <c r="C686" s="51" t="s">
        <v>48</v>
      </c>
      <c r="D686" s="51">
        <v>101909</v>
      </c>
      <c r="E686" s="6" t="s">
        <v>1785</v>
      </c>
      <c r="F686" s="51" t="s">
        <v>184</v>
      </c>
      <c r="G686" s="5">
        <v>2</v>
      </c>
      <c r="H686" s="52">
        <f>O686*(1-'Orç-Resumo'!$G$10)</f>
        <v>434.72999999999996</v>
      </c>
      <c r="I686" s="53">
        <f>P686*(1-'Orç-Resumo'!$G$10)</f>
        <v>17.11</v>
      </c>
      <c r="J686" s="54">
        <f t="shared" si="30"/>
        <v>869.45999999999992</v>
      </c>
      <c r="K686" s="55">
        <f t="shared" si="31"/>
        <v>34.22</v>
      </c>
      <c r="L686" s="56">
        <f t="shared" si="32"/>
        <v>903.68</v>
      </c>
      <c r="M686" s="56">
        <v>0</v>
      </c>
      <c r="N686" s="177"/>
      <c r="O686" s="52">
        <v>434.72999999999996</v>
      </c>
      <c r="P686" s="53" t="s">
        <v>3440</v>
      </c>
    </row>
    <row r="687" spans="2:16" ht="85.5">
      <c r="B687" s="5" t="s">
        <v>1786</v>
      </c>
      <c r="C687" s="51" t="s">
        <v>48</v>
      </c>
      <c r="D687" s="51">
        <v>101914</v>
      </c>
      <c r="E687" s="6" t="s">
        <v>1787</v>
      </c>
      <c r="F687" s="51" t="s">
        <v>184</v>
      </c>
      <c r="G687" s="5">
        <v>1</v>
      </c>
      <c r="H687" s="52">
        <f>O687*(1-'Orç-Resumo'!$G$10)</f>
        <v>412.82</v>
      </c>
      <c r="I687" s="53">
        <f>P687*(1-'Orç-Resumo'!$G$10)</f>
        <v>50.5</v>
      </c>
      <c r="J687" s="54">
        <f t="shared" si="30"/>
        <v>412.82</v>
      </c>
      <c r="K687" s="55">
        <f t="shared" si="31"/>
        <v>50.5</v>
      </c>
      <c r="L687" s="56">
        <f t="shared" si="32"/>
        <v>463.32</v>
      </c>
      <c r="M687" s="56">
        <v>0</v>
      </c>
      <c r="N687" s="177"/>
      <c r="O687" s="52">
        <v>412.82</v>
      </c>
      <c r="P687" s="53" t="s">
        <v>3441</v>
      </c>
    </row>
    <row r="688" spans="2:16" ht="85.5">
      <c r="B688" s="5" t="s">
        <v>1788</v>
      </c>
      <c r="C688" s="51" t="s">
        <v>48</v>
      </c>
      <c r="D688" s="51">
        <v>101915</v>
      </c>
      <c r="E688" s="6" t="s">
        <v>1789</v>
      </c>
      <c r="F688" s="51" t="s">
        <v>184</v>
      </c>
      <c r="G688" s="5">
        <v>1</v>
      </c>
      <c r="H688" s="52">
        <f>O688*(1-'Orç-Resumo'!$G$10)</f>
        <v>341.08000000000004</v>
      </c>
      <c r="I688" s="53">
        <f>P688*(1-'Orç-Resumo'!$G$10)</f>
        <v>5.27</v>
      </c>
      <c r="J688" s="54">
        <f t="shared" si="30"/>
        <v>341.08000000000004</v>
      </c>
      <c r="K688" s="55">
        <f t="shared" si="31"/>
        <v>5.27</v>
      </c>
      <c r="L688" s="56">
        <f t="shared" si="32"/>
        <v>346.35</v>
      </c>
      <c r="M688" s="56">
        <v>0</v>
      </c>
      <c r="N688" s="177"/>
      <c r="O688" s="52">
        <v>341.08000000000004</v>
      </c>
      <c r="P688" s="53" t="s">
        <v>2977</v>
      </c>
    </row>
    <row r="689" spans="2:16" ht="57">
      <c r="B689" s="5" t="s">
        <v>1791</v>
      </c>
      <c r="C689" s="51" t="s">
        <v>26</v>
      </c>
      <c r="D689" s="51" t="s">
        <v>1792</v>
      </c>
      <c r="E689" s="6" t="s">
        <v>1793</v>
      </c>
      <c r="F689" s="51" t="s">
        <v>33</v>
      </c>
      <c r="G689" s="5">
        <v>2</v>
      </c>
      <c r="H689" s="52">
        <f>O689*(1-'Orç-Resumo'!$G$10)</f>
        <v>30.864000000000001</v>
      </c>
      <c r="I689" s="53">
        <f>P689*(1-'Orç-Resumo'!$G$10)</f>
        <v>2.9320000000000004</v>
      </c>
      <c r="J689" s="54">
        <f t="shared" si="30"/>
        <v>61.728000000000002</v>
      </c>
      <c r="K689" s="55">
        <f t="shared" si="31"/>
        <v>5.8640000000000008</v>
      </c>
      <c r="L689" s="56">
        <f t="shared" si="32"/>
        <v>67.591999999999999</v>
      </c>
      <c r="M689" s="56">
        <v>0</v>
      </c>
      <c r="N689" s="177"/>
      <c r="O689" s="52">
        <v>30.864000000000001</v>
      </c>
      <c r="P689" s="53">
        <v>2.9320000000000004</v>
      </c>
    </row>
    <row r="690" spans="2:16" ht="71.25">
      <c r="B690" s="5" t="s">
        <v>1794</v>
      </c>
      <c r="C690" s="51" t="s">
        <v>26</v>
      </c>
      <c r="D690" s="51" t="s">
        <v>1795</v>
      </c>
      <c r="E690" s="6" t="s">
        <v>1796</v>
      </c>
      <c r="F690" s="51" t="s">
        <v>33</v>
      </c>
      <c r="G690" s="5">
        <v>5</v>
      </c>
      <c r="H690" s="52">
        <f>O690*(1-'Orç-Resumo'!$G$10)</f>
        <v>59.948</v>
      </c>
      <c r="I690" s="53">
        <f>P690*(1-'Orç-Resumo'!$G$10)</f>
        <v>4.1719999999999997</v>
      </c>
      <c r="J690" s="54">
        <f t="shared" si="30"/>
        <v>299.74</v>
      </c>
      <c r="K690" s="55">
        <f t="shared" si="31"/>
        <v>20.86</v>
      </c>
      <c r="L690" s="56">
        <f t="shared" si="32"/>
        <v>320.60000000000002</v>
      </c>
      <c r="M690" s="56">
        <v>0</v>
      </c>
      <c r="N690" s="177"/>
      <c r="O690" s="52">
        <v>59.948</v>
      </c>
      <c r="P690" s="53">
        <v>4.1719999999999997</v>
      </c>
    </row>
    <row r="691" spans="2:16" ht="85.5">
      <c r="B691" s="5" t="s">
        <v>1797</v>
      </c>
      <c r="C691" s="51" t="s">
        <v>26</v>
      </c>
      <c r="D691" s="51" t="s">
        <v>1798</v>
      </c>
      <c r="E691" s="6" t="s">
        <v>1799</v>
      </c>
      <c r="F691" s="51" t="s">
        <v>33</v>
      </c>
      <c r="G691" s="5">
        <v>5</v>
      </c>
      <c r="H691" s="52">
        <f>O691*(1-'Orç-Resumo'!$G$10)</f>
        <v>18.818000000000001</v>
      </c>
      <c r="I691" s="53">
        <f>P691*(1-'Orç-Resumo'!$G$10)</f>
        <v>4.1719999999999997</v>
      </c>
      <c r="J691" s="54">
        <f t="shared" si="30"/>
        <v>94.09</v>
      </c>
      <c r="K691" s="55">
        <f t="shared" si="31"/>
        <v>20.86</v>
      </c>
      <c r="L691" s="56">
        <f t="shared" si="32"/>
        <v>114.95</v>
      </c>
      <c r="M691" s="56">
        <v>0</v>
      </c>
      <c r="N691" s="177"/>
      <c r="O691" s="52">
        <v>18.818000000000001</v>
      </c>
      <c r="P691" s="53">
        <v>4.1719999999999997</v>
      </c>
    </row>
    <row r="692" spans="2:16" ht="85.5">
      <c r="B692" s="5" t="s">
        <v>1800</v>
      </c>
      <c r="C692" s="51" t="s">
        <v>26</v>
      </c>
      <c r="D692" s="51" t="s">
        <v>1801</v>
      </c>
      <c r="E692" s="6" t="s">
        <v>1802</v>
      </c>
      <c r="F692" s="51" t="s">
        <v>33</v>
      </c>
      <c r="G692" s="5">
        <v>5</v>
      </c>
      <c r="H692" s="52">
        <f>O692*(1-'Orç-Resumo'!$G$10)</f>
        <v>35.588000000000001</v>
      </c>
      <c r="I692" s="53">
        <f>P692*(1-'Orç-Resumo'!$G$10)</f>
        <v>4.1719999999999997</v>
      </c>
      <c r="J692" s="54">
        <f t="shared" si="30"/>
        <v>177.94</v>
      </c>
      <c r="K692" s="55">
        <f t="shared" si="31"/>
        <v>20.86</v>
      </c>
      <c r="L692" s="56">
        <f t="shared" si="32"/>
        <v>198.8</v>
      </c>
      <c r="M692" s="56">
        <v>0</v>
      </c>
      <c r="N692" s="177"/>
      <c r="O692" s="52">
        <v>35.588000000000001</v>
      </c>
      <c r="P692" s="53">
        <v>4.1719999999999997</v>
      </c>
    </row>
    <row r="693" spans="2:16" ht="85.5">
      <c r="B693" s="5" t="s">
        <v>1803</v>
      </c>
      <c r="C693" s="51" t="s">
        <v>26</v>
      </c>
      <c r="D693" s="51" t="s">
        <v>1804</v>
      </c>
      <c r="E693" s="6" t="s">
        <v>1805</v>
      </c>
      <c r="F693" s="51" t="s">
        <v>33</v>
      </c>
      <c r="G693" s="5">
        <v>5</v>
      </c>
      <c r="H693" s="52">
        <f>O693*(1-'Orç-Resumo'!$G$10)</f>
        <v>43.448</v>
      </c>
      <c r="I693" s="53">
        <f>P693*(1-'Orç-Resumo'!$G$10)</f>
        <v>4.1719999999999997</v>
      </c>
      <c r="J693" s="54">
        <f t="shared" si="30"/>
        <v>217.24</v>
      </c>
      <c r="K693" s="55">
        <f t="shared" si="31"/>
        <v>20.86</v>
      </c>
      <c r="L693" s="56">
        <f t="shared" si="32"/>
        <v>238.10000000000002</v>
      </c>
      <c r="M693" s="56">
        <v>0</v>
      </c>
      <c r="N693" s="177"/>
      <c r="O693" s="52">
        <v>43.448</v>
      </c>
      <c r="P693" s="53">
        <v>4.1719999999999997</v>
      </c>
    </row>
    <row r="694" spans="2:16" ht="85.5">
      <c r="B694" s="5" t="s">
        <v>1806</v>
      </c>
      <c r="C694" s="51" t="s">
        <v>26</v>
      </c>
      <c r="D694" s="51" t="s">
        <v>1807</v>
      </c>
      <c r="E694" s="6" t="s">
        <v>1808</v>
      </c>
      <c r="F694" s="51" t="s">
        <v>33</v>
      </c>
      <c r="G694" s="5">
        <v>5</v>
      </c>
      <c r="H694" s="52">
        <f>O694*(1-'Orç-Resumo'!$G$10)</f>
        <v>30.888000000000002</v>
      </c>
      <c r="I694" s="53">
        <f>P694*(1-'Orç-Resumo'!$G$10)</f>
        <v>4.1719999999999997</v>
      </c>
      <c r="J694" s="54">
        <f t="shared" si="30"/>
        <v>154.44</v>
      </c>
      <c r="K694" s="55">
        <f t="shared" si="31"/>
        <v>20.86</v>
      </c>
      <c r="L694" s="56">
        <f t="shared" si="32"/>
        <v>175.3</v>
      </c>
      <c r="M694" s="56">
        <v>0</v>
      </c>
      <c r="N694" s="177"/>
      <c r="O694" s="52">
        <v>30.888000000000002</v>
      </c>
      <c r="P694" s="53">
        <v>4.1719999999999997</v>
      </c>
    </row>
    <row r="695" spans="2:16" ht="85.5">
      <c r="B695" s="5" t="s">
        <v>1809</v>
      </c>
      <c r="C695" s="51" t="s">
        <v>26</v>
      </c>
      <c r="D695" s="51" t="s">
        <v>1810</v>
      </c>
      <c r="E695" s="6" t="s">
        <v>1811</v>
      </c>
      <c r="F695" s="51" t="s">
        <v>33</v>
      </c>
      <c r="G695" s="5">
        <v>5</v>
      </c>
      <c r="H695" s="52">
        <f>O695*(1-'Orç-Resumo'!$G$10)</f>
        <v>56.817999999999998</v>
      </c>
      <c r="I695" s="53">
        <f>P695*(1-'Orç-Resumo'!$G$10)</f>
        <v>4.1719999999999997</v>
      </c>
      <c r="J695" s="54">
        <f t="shared" si="30"/>
        <v>284.08999999999997</v>
      </c>
      <c r="K695" s="55">
        <f t="shared" si="31"/>
        <v>20.86</v>
      </c>
      <c r="L695" s="56">
        <f t="shared" si="32"/>
        <v>304.95</v>
      </c>
      <c r="M695" s="56">
        <v>0</v>
      </c>
      <c r="N695" s="177"/>
      <c r="O695" s="52">
        <v>56.817999999999998</v>
      </c>
      <c r="P695" s="53">
        <v>4.1719999999999997</v>
      </c>
    </row>
    <row r="696" spans="2:16" ht="57">
      <c r="B696" s="5" t="s">
        <v>1812</v>
      </c>
      <c r="C696" s="51" t="s">
        <v>26</v>
      </c>
      <c r="D696" s="51" t="s">
        <v>1813</v>
      </c>
      <c r="E696" s="6" t="s">
        <v>1814</v>
      </c>
      <c r="F696" s="51" t="s">
        <v>33</v>
      </c>
      <c r="G696" s="5">
        <v>2</v>
      </c>
      <c r="H696" s="52">
        <f>O696*(1-'Orç-Resumo'!$G$10)</f>
        <v>35.564</v>
      </c>
      <c r="I696" s="53">
        <f>P696*(1-'Orç-Resumo'!$G$10)</f>
        <v>2.9320000000000004</v>
      </c>
      <c r="J696" s="54">
        <f t="shared" si="30"/>
        <v>71.128</v>
      </c>
      <c r="K696" s="55">
        <f t="shared" si="31"/>
        <v>5.8640000000000008</v>
      </c>
      <c r="L696" s="56">
        <f t="shared" si="32"/>
        <v>76.992000000000004</v>
      </c>
      <c r="M696" s="56">
        <v>0</v>
      </c>
      <c r="N696" s="177"/>
      <c r="O696" s="52">
        <v>35.564</v>
      </c>
      <c r="P696" s="53">
        <v>2.9320000000000004</v>
      </c>
    </row>
    <row r="697" spans="2:16" ht="28.5">
      <c r="B697" s="5" t="s">
        <v>1815</v>
      </c>
      <c r="C697" s="51" t="s">
        <v>102</v>
      </c>
      <c r="D697" s="51" t="s">
        <v>1816</v>
      </c>
      <c r="E697" s="6" t="s">
        <v>1817</v>
      </c>
      <c r="F697" s="51" t="s">
        <v>666</v>
      </c>
      <c r="G697" s="5">
        <v>1</v>
      </c>
      <c r="H697" s="52">
        <f>O697*(1-'Orç-Resumo'!$G$10)</f>
        <v>973.14</v>
      </c>
      <c r="I697" s="53">
        <f>P697*(1-'Orç-Resumo'!$G$10)</f>
        <v>61.39</v>
      </c>
      <c r="J697" s="54">
        <f t="shared" si="30"/>
        <v>973.14</v>
      </c>
      <c r="K697" s="55">
        <f t="shared" si="31"/>
        <v>61.39</v>
      </c>
      <c r="L697" s="56">
        <f t="shared" si="32"/>
        <v>1034.53</v>
      </c>
      <c r="M697" s="56">
        <v>0</v>
      </c>
      <c r="N697" s="177"/>
      <c r="O697" s="52">
        <v>973.14</v>
      </c>
      <c r="P697" s="53">
        <v>61.39</v>
      </c>
    </row>
    <row r="698" spans="2:16" ht="28.5">
      <c r="B698" s="5" t="s">
        <v>1818</v>
      </c>
      <c r="C698" s="51" t="s">
        <v>102</v>
      </c>
      <c r="D698" s="51" t="s">
        <v>1819</v>
      </c>
      <c r="E698" s="6" t="s">
        <v>1820</v>
      </c>
      <c r="F698" s="51" t="s">
        <v>666</v>
      </c>
      <c r="G698" s="5">
        <v>1</v>
      </c>
      <c r="H698" s="52">
        <f>O698*(1-'Orç-Resumo'!$G$10)</f>
        <v>87.61</v>
      </c>
      <c r="I698" s="53">
        <f>P698*(1-'Orç-Resumo'!$G$10)</f>
        <v>8.9</v>
      </c>
      <c r="J698" s="54">
        <f t="shared" si="30"/>
        <v>87.61</v>
      </c>
      <c r="K698" s="55">
        <f t="shared" si="31"/>
        <v>8.9</v>
      </c>
      <c r="L698" s="56">
        <f t="shared" si="32"/>
        <v>96.51</v>
      </c>
      <c r="M698" s="56">
        <v>0</v>
      </c>
      <c r="N698" s="177"/>
      <c r="O698" s="52">
        <v>87.61</v>
      </c>
      <c r="P698" s="53">
        <v>8.9</v>
      </c>
    </row>
    <row r="699" spans="2:16" ht="15">
      <c r="B699" s="5" t="s">
        <v>1821</v>
      </c>
      <c r="C699" s="51" t="s">
        <v>21</v>
      </c>
      <c r="D699" s="51" t="s">
        <v>1822</v>
      </c>
      <c r="E699" s="6" t="s">
        <v>1823</v>
      </c>
      <c r="F699" s="51" t="s">
        <v>23</v>
      </c>
      <c r="G699" s="5"/>
      <c r="H699" s="52"/>
      <c r="I699" s="53"/>
      <c r="J699" s="54"/>
      <c r="K699" s="55"/>
      <c r="L699" s="56">
        <f t="shared" si="32"/>
        <v>0</v>
      </c>
      <c r="M699" s="56">
        <f>SUM(L700:L711)</f>
        <v>20145.206999999999</v>
      </c>
      <c r="N699" s="177"/>
      <c r="O699" s="52" t="s">
        <v>24</v>
      </c>
      <c r="P699" s="53" t="s">
        <v>24</v>
      </c>
    </row>
    <row r="700" spans="2:16" ht="57">
      <c r="B700" s="5" t="s">
        <v>1824</v>
      </c>
      <c r="C700" s="51" t="s">
        <v>26</v>
      </c>
      <c r="D700" s="51" t="s">
        <v>1825</v>
      </c>
      <c r="E700" s="6" t="s">
        <v>1826</v>
      </c>
      <c r="F700" s="51" t="s">
        <v>33</v>
      </c>
      <c r="G700" s="5">
        <v>3</v>
      </c>
      <c r="H700" s="52">
        <f>O700*(1-'Orç-Resumo'!$G$10)</f>
        <v>4.375</v>
      </c>
      <c r="I700" s="53">
        <f>P700*(1-'Orç-Resumo'!$G$10)</f>
        <v>19.060000000000002</v>
      </c>
      <c r="J700" s="54">
        <f t="shared" si="30"/>
        <v>13.125</v>
      </c>
      <c r="K700" s="55">
        <f t="shared" si="31"/>
        <v>57.180000000000007</v>
      </c>
      <c r="L700" s="56">
        <f t="shared" si="32"/>
        <v>70.305000000000007</v>
      </c>
      <c r="M700" s="56">
        <v>0</v>
      </c>
      <c r="N700" s="177"/>
      <c r="O700" s="52">
        <v>4.375</v>
      </c>
      <c r="P700" s="53">
        <v>19.060000000000002</v>
      </c>
    </row>
    <row r="701" spans="2:16" ht="28.5">
      <c r="B701" s="5" t="s">
        <v>1827</v>
      </c>
      <c r="C701" s="51" t="s">
        <v>26</v>
      </c>
      <c r="D701" s="51" t="s">
        <v>1828</v>
      </c>
      <c r="E701" s="6" t="s">
        <v>1829</v>
      </c>
      <c r="F701" s="51" t="s">
        <v>33</v>
      </c>
      <c r="G701" s="5">
        <v>3</v>
      </c>
      <c r="H701" s="52">
        <f>O701*(1-'Orç-Resumo'!$G$10)</f>
        <v>335.20799999999997</v>
      </c>
      <c r="I701" s="53">
        <f>P701*(1-'Orç-Resumo'!$G$10)</f>
        <v>379.34000000000003</v>
      </c>
      <c r="J701" s="54">
        <f t="shared" si="30"/>
        <v>1005.6239999999999</v>
      </c>
      <c r="K701" s="55">
        <f t="shared" si="31"/>
        <v>1138.02</v>
      </c>
      <c r="L701" s="56">
        <f t="shared" si="32"/>
        <v>2143.6439999999998</v>
      </c>
      <c r="M701" s="56">
        <v>0</v>
      </c>
      <c r="N701" s="177"/>
      <c r="O701" s="52">
        <v>335.20799999999997</v>
      </c>
      <c r="P701" s="53">
        <v>379.34000000000003</v>
      </c>
    </row>
    <row r="702" spans="2:16" ht="42.75">
      <c r="B702" s="5" t="s">
        <v>1830</v>
      </c>
      <c r="C702" s="51" t="s">
        <v>26</v>
      </c>
      <c r="D702" s="51" t="s">
        <v>1831</v>
      </c>
      <c r="E702" s="6" t="s">
        <v>1832</v>
      </c>
      <c r="F702" s="51" t="s">
        <v>33</v>
      </c>
      <c r="G702" s="5">
        <v>3</v>
      </c>
      <c r="H702" s="52">
        <f>O702*(1-'Orç-Resumo'!$G$10)</f>
        <v>125.38000000000001</v>
      </c>
      <c r="I702" s="53">
        <f>P702*(1-'Orç-Resumo'!$G$10)</f>
        <v>192.2</v>
      </c>
      <c r="J702" s="54">
        <f t="shared" si="30"/>
        <v>376.14000000000004</v>
      </c>
      <c r="K702" s="55">
        <f t="shared" si="31"/>
        <v>576.59999999999991</v>
      </c>
      <c r="L702" s="56">
        <f t="shared" si="32"/>
        <v>952.74</v>
      </c>
      <c r="M702" s="56">
        <v>0</v>
      </c>
      <c r="N702" s="177"/>
      <c r="O702" s="52">
        <v>125.38000000000001</v>
      </c>
      <c r="P702" s="53">
        <v>192.2</v>
      </c>
    </row>
    <row r="703" spans="2:16" ht="28.5">
      <c r="B703" s="5" t="s">
        <v>1833</v>
      </c>
      <c r="C703" s="51" t="s">
        <v>26</v>
      </c>
      <c r="D703" s="51" t="s">
        <v>1834</v>
      </c>
      <c r="E703" s="6" t="s">
        <v>1835</v>
      </c>
      <c r="F703" s="51" t="s">
        <v>33</v>
      </c>
      <c r="G703" s="5">
        <v>3</v>
      </c>
      <c r="H703" s="52">
        <f>O703*(1-'Orç-Resumo'!$G$10)</f>
        <v>1644.0199999999998</v>
      </c>
      <c r="I703" s="53">
        <f>P703*(1-'Orç-Resumo'!$G$10)</f>
        <v>546.72</v>
      </c>
      <c r="J703" s="54">
        <f t="shared" si="30"/>
        <v>4932.0599999999995</v>
      </c>
      <c r="K703" s="55">
        <f t="shared" si="31"/>
        <v>1640.16</v>
      </c>
      <c r="L703" s="56">
        <f t="shared" si="32"/>
        <v>6572.2199999999993</v>
      </c>
      <c r="M703" s="56">
        <v>0</v>
      </c>
      <c r="N703" s="177"/>
      <c r="O703" s="52">
        <v>1644.0199999999998</v>
      </c>
      <c r="P703" s="53">
        <v>546.72</v>
      </c>
    </row>
    <row r="704" spans="2:16" ht="71.25">
      <c r="B704" s="5" t="s">
        <v>1836</v>
      </c>
      <c r="C704" s="51" t="s">
        <v>26</v>
      </c>
      <c r="D704" s="51" t="s">
        <v>1837</v>
      </c>
      <c r="E704" s="6" t="s">
        <v>1838</v>
      </c>
      <c r="F704" s="51" t="s">
        <v>33</v>
      </c>
      <c r="G704" s="5">
        <v>2</v>
      </c>
      <c r="H704" s="52">
        <f>O704*(1-'Orç-Resumo'!$G$10)</f>
        <v>451.43799999999999</v>
      </c>
      <c r="I704" s="53">
        <f>P704*(1-'Orç-Resumo'!$G$10)</f>
        <v>48.651000000000003</v>
      </c>
      <c r="J704" s="54">
        <f t="shared" si="30"/>
        <v>902.87599999999998</v>
      </c>
      <c r="K704" s="55">
        <f t="shared" si="31"/>
        <v>97.302000000000007</v>
      </c>
      <c r="L704" s="56">
        <f t="shared" si="32"/>
        <v>1000.178</v>
      </c>
      <c r="M704" s="56">
        <v>0</v>
      </c>
      <c r="N704" s="177"/>
      <c r="O704" s="52">
        <v>451.43799999999999</v>
      </c>
      <c r="P704" s="53">
        <v>48.651000000000003</v>
      </c>
    </row>
    <row r="705" spans="2:16" ht="85.5">
      <c r="B705" s="5" t="s">
        <v>1839</v>
      </c>
      <c r="C705" s="51" t="s">
        <v>26</v>
      </c>
      <c r="D705" s="51" t="s">
        <v>1840</v>
      </c>
      <c r="E705" s="6" t="s">
        <v>1841</v>
      </c>
      <c r="F705" s="51" t="s">
        <v>33</v>
      </c>
      <c r="G705" s="5">
        <v>2</v>
      </c>
      <c r="H705" s="52">
        <f>O705*(1-'Orç-Resumo'!$G$10)</f>
        <v>1820.72</v>
      </c>
      <c r="I705" s="53">
        <f>P705*(1-'Orç-Resumo'!$G$10)</f>
        <v>292.44</v>
      </c>
      <c r="J705" s="54">
        <f t="shared" si="30"/>
        <v>3641.44</v>
      </c>
      <c r="K705" s="55">
        <f t="shared" si="31"/>
        <v>584.88</v>
      </c>
      <c r="L705" s="56">
        <f t="shared" si="32"/>
        <v>4226.32</v>
      </c>
      <c r="M705" s="56">
        <v>0</v>
      </c>
      <c r="N705" s="177"/>
      <c r="O705" s="52">
        <v>1820.72</v>
      </c>
      <c r="P705" s="53">
        <v>292.44</v>
      </c>
    </row>
    <row r="706" spans="2:16" ht="42.75">
      <c r="B706" s="5" t="s">
        <v>1842</v>
      </c>
      <c r="C706" s="51" t="s">
        <v>48</v>
      </c>
      <c r="D706" s="51">
        <v>103288</v>
      </c>
      <c r="E706" s="6" t="s">
        <v>1843</v>
      </c>
      <c r="F706" s="51" t="s">
        <v>184</v>
      </c>
      <c r="G706" s="5">
        <v>2</v>
      </c>
      <c r="H706" s="52">
        <f>O706*(1-'Orç-Resumo'!$G$10)</f>
        <v>4.0500000000000007</v>
      </c>
      <c r="I706" s="53">
        <f>P706*(1-'Orç-Resumo'!$G$10)</f>
        <v>10.25</v>
      </c>
      <c r="J706" s="54">
        <f t="shared" si="30"/>
        <v>8.1000000000000014</v>
      </c>
      <c r="K706" s="55">
        <f t="shared" si="31"/>
        <v>20.5</v>
      </c>
      <c r="L706" s="56">
        <f t="shared" si="32"/>
        <v>28.6</v>
      </c>
      <c r="M706" s="56">
        <v>0</v>
      </c>
      <c r="N706" s="177"/>
      <c r="O706" s="52">
        <v>4.0500000000000007</v>
      </c>
      <c r="P706" s="53" t="s">
        <v>2320</v>
      </c>
    </row>
    <row r="707" spans="2:16" ht="57">
      <c r="B707" s="5" t="s">
        <v>1844</v>
      </c>
      <c r="C707" s="51" t="s">
        <v>48</v>
      </c>
      <c r="D707" s="51">
        <v>103289</v>
      </c>
      <c r="E707" s="6" t="s">
        <v>1845</v>
      </c>
      <c r="F707" s="51" t="s">
        <v>110</v>
      </c>
      <c r="G707" s="5">
        <v>10</v>
      </c>
      <c r="H707" s="52">
        <f>O707*(1-'Orç-Resumo'!$G$10)</f>
        <v>28.39</v>
      </c>
      <c r="I707" s="53">
        <f>P707*(1-'Orç-Resumo'!$G$10)</f>
        <v>3.58</v>
      </c>
      <c r="J707" s="54">
        <f t="shared" si="30"/>
        <v>283.89999999999998</v>
      </c>
      <c r="K707" s="55">
        <f t="shared" si="31"/>
        <v>35.799999999999997</v>
      </c>
      <c r="L707" s="56">
        <f t="shared" si="32"/>
        <v>319.7</v>
      </c>
      <c r="M707" s="56">
        <v>0</v>
      </c>
      <c r="N707" s="177"/>
      <c r="O707" s="52">
        <v>28.39</v>
      </c>
      <c r="P707" s="53" t="s">
        <v>2171</v>
      </c>
    </row>
    <row r="708" spans="2:16" ht="57">
      <c r="B708" s="5" t="s">
        <v>1847</v>
      </c>
      <c r="C708" s="51" t="s">
        <v>48</v>
      </c>
      <c r="D708" s="51">
        <v>103290</v>
      </c>
      <c r="E708" s="6" t="s">
        <v>1848</v>
      </c>
      <c r="F708" s="51" t="s">
        <v>110</v>
      </c>
      <c r="G708" s="5">
        <v>10</v>
      </c>
      <c r="H708" s="52">
        <f>O708*(1-'Orç-Resumo'!$G$10)</f>
        <v>48.81</v>
      </c>
      <c r="I708" s="53">
        <f>P708*(1-'Orç-Resumo'!$G$10)</f>
        <v>3.8</v>
      </c>
      <c r="J708" s="54">
        <f t="shared" si="30"/>
        <v>488.1</v>
      </c>
      <c r="K708" s="55">
        <f t="shared" si="31"/>
        <v>38</v>
      </c>
      <c r="L708" s="56">
        <f t="shared" si="32"/>
        <v>526.1</v>
      </c>
      <c r="M708" s="56">
        <v>0</v>
      </c>
      <c r="N708" s="177"/>
      <c r="O708" s="52">
        <v>48.81</v>
      </c>
      <c r="P708" s="53" t="s">
        <v>1852</v>
      </c>
    </row>
    <row r="709" spans="2:16" ht="57">
      <c r="B709" s="5" t="s">
        <v>1850</v>
      </c>
      <c r="C709" s="51" t="s">
        <v>48</v>
      </c>
      <c r="D709" s="51">
        <v>103291</v>
      </c>
      <c r="E709" s="6" t="s">
        <v>1851</v>
      </c>
      <c r="F709" s="51" t="s">
        <v>110</v>
      </c>
      <c r="G709" s="5">
        <v>10</v>
      </c>
      <c r="H709" s="52">
        <f>O709*(1-'Orç-Resumo'!$G$10)</f>
        <v>60.82</v>
      </c>
      <c r="I709" s="53">
        <f>P709*(1-'Orç-Resumo'!$G$10)</f>
        <v>4.01</v>
      </c>
      <c r="J709" s="54">
        <f t="shared" si="30"/>
        <v>608.20000000000005</v>
      </c>
      <c r="K709" s="55">
        <f t="shared" si="31"/>
        <v>40.099999999999994</v>
      </c>
      <c r="L709" s="56">
        <f t="shared" si="32"/>
        <v>648.30000000000007</v>
      </c>
      <c r="M709" s="56">
        <v>0</v>
      </c>
      <c r="N709" s="177"/>
      <c r="O709" s="52">
        <v>60.82</v>
      </c>
      <c r="P709" s="53" t="s">
        <v>2247</v>
      </c>
    </row>
    <row r="710" spans="2:16" ht="57">
      <c r="B710" s="5" t="s">
        <v>1853</v>
      </c>
      <c r="C710" s="51" t="s">
        <v>48</v>
      </c>
      <c r="D710" s="51">
        <v>103292</v>
      </c>
      <c r="E710" s="6" t="s">
        <v>1854</v>
      </c>
      <c r="F710" s="51" t="s">
        <v>110</v>
      </c>
      <c r="G710" s="5">
        <v>10</v>
      </c>
      <c r="H710" s="52">
        <f>O710*(1-'Orç-Resumo'!$G$10)</f>
        <v>74.039999999999992</v>
      </c>
      <c r="I710" s="53">
        <f>P710*(1-'Orç-Resumo'!$G$10)</f>
        <v>4.17</v>
      </c>
      <c r="J710" s="54">
        <f t="shared" si="30"/>
        <v>740.39999999999986</v>
      </c>
      <c r="K710" s="55">
        <f t="shared" si="31"/>
        <v>41.7</v>
      </c>
      <c r="L710" s="56">
        <f t="shared" si="32"/>
        <v>782.09999999999991</v>
      </c>
      <c r="M710" s="56">
        <v>0</v>
      </c>
      <c r="N710" s="177"/>
      <c r="O710" s="52">
        <v>74.039999999999992</v>
      </c>
      <c r="P710" s="53" t="s">
        <v>2322</v>
      </c>
    </row>
    <row r="711" spans="2:16" ht="42.75">
      <c r="B711" s="5" t="s">
        <v>1856</v>
      </c>
      <c r="C711" s="51" t="s">
        <v>26</v>
      </c>
      <c r="D711" s="51" t="s">
        <v>1857</v>
      </c>
      <c r="E711" s="6" t="s">
        <v>1858</v>
      </c>
      <c r="F711" s="51" t="s">
        <v>33</v>
      </c>
      <c r="G711" s="5">
        <v>5</v>
      </c>
      <c r="H711" s="52">
        <f>O711*(1-'Orç-Resumo'!$G$10)</f>
        <v>210.76999999999998</v>
      </c>
      <c r="I711" s="53">
        <f>P711*(1-'Orç-Resumo'!$G$10)</f>
        <v>364.23</v>
      </c>
      <c r="J711" s="54">
        <f t="shared" si="30"/>
        <v>1053.8499999999999</v>
      </c>
      <c r="K711" s="55">
        <f t="shared" si="31"/>
        <v>1821.15</v>
      </c>
      <c r="L711" s="56">
        <f t="shared" si="32"/>
        <v>2875</v>
      </c>
      <c r="M711" s="56">
        <v>0</v>
      </c>
      <c r="N711" s="177"/>
      <c r="O711" s="52">
        <v>210.76999999999998</v>
      </c>
      <c r="P711" s="53">
        <v>364.23</v>
      </c>
    </row>
    <row r="712" spans="2:16" ht="15">
      <c r="B712" s="5" t="s">
        <v>1859</v>
      </c>
      <c r="C712" s="51" t="s">
        <v>21</v>
      </c>
      <c r="D712" s="51" t="s">
        <v>21</v>
      </c>
      <c r="E712" s="6" t="s">
        <v>1860</v>
      </c>
      <c r="F712" s="51" t="s">
        <v>23</v>
      </c>
      <c r="G712" s="5"/>
      <c r="H712" s="52"/>
      <c r="I712" s="53"/>
      <c r="J712" s="54"/>
      <c r="K712" s="55"/>
      <c r="L712" s="56">
        <f t="shared" si="32"/>
        <v>0</v>
      </c>
      <c r="M712" s="56">
        <f>SUM(L713:L733)</f>
        <v>27377.566399999989</v>
      </c>
      <c r="N712" s="177"/>
      <c r="O712" s="52" t="s">
        <v>24</v>
      </c>
      <c r="P712" s="53" t="s">
        <v>24</v>
      </c>
    </row>
    <row r="713" spans="2:16" ht="42.75">
      <c r="B713" s="5" t="s">
        <v>1861</v>
      </c>
      <c r="C713" s="51" t="s">
        <v>26</v>
      </c>
      <c r="D713" s="51" t="s">
        <v>1862</v>
      </c>
      <c r="E713" s="6" t="s">
        <v>1863</v>
      </c>
      <c r="F713" s="51" t="s">
        <v>69</v>
      </c>
      <c r="G713" s="5">
        <v>57</v>
      </c>
      <c r="H713" s="52">
        <f>O713*(1-'Orç-Resumo'!$G$10)</f>
        <v>236.60999999999999</v>
      </c>
      <c r="I713" s="53">
        <f>P713*(1-'Orç-Resumo'!$G$10)</f>
        <v>31.29</v>
      </c>
      <c r="J713" s="54">
        <f t="shared" si="30"/>
        <v>13486.769999999999</v>
      </c>
      <c r="K713" s="55">
        <f t="shared" si="31"/>
        <v>1783.53</v>
      </c>
      <c r="L713" s="56">
        <f t="shared" si="32"/>
        <v>15270.3</v>
      </c>
      <c r="M713" s="56">
        <v>0</v>
      </c>
      <c r="N713" s="177"/>
      <c r="O713" s="52">
        <v>236.60999999999999</v>
      </c>
      <c r="P713" s="53">
        <v>31.29</v>
      </c>
    </row>
    <row r="714" spans="2:16" ht="28.5">
      <c r="B714" s="5" t="s">
        <v>1864</v>
      </c>
      <c r="C714" s="51" t="s">
        <v>26</v>
      </c>
      <c r="D714" s="51" t="s">
        <v>1865</v>
      </c>
      <c r="E714" s="6" t="s">
        <v>1866</v>
      </c>
      <c r="F714" s="51" t="s">
        <v>33</v>
      </c>
      <c r="G714" s="5">
        <v>150</v>
      </c>
      <c r="H714" s="52">
        <f>O714*(1-'Orç-Resumo'!$G$10)</f>
        <v>2.16</v>
      </c>
      <c r="I714" s="53">
        <f>P714*(1-'Orç-Resumo'!$G$10)</f>
        <v>7.33</v>
      </c>
      <c r="J714" s="54">
        <f t="shared" si="30"/>
        <v>324</v>
      </c>
      <c r="K714" s="55">
        <f t="shared" si="31"/>
        <v>1099.5</v>
      </c>
      <c r="L714" s="56">
        <f t="shared" si="32"/>
        <v>1423.5</v>
      </c>
      <c r="M714" s="56">
        <v>0</v>
      </c>
      <c r="N714" s="177"/>
      <c r="O714" s="52">
        <v>2.16</v>
      </c>
      <c r="P714" s="53">
        <v>7.33</v>
      </c>
    </row>
    <row r="715" spans="2:16" ht="28.5">
      <c r="B715" s="5" t="s">
        <v>1867</v>
      </c>
      <c r="C715" s="51" t="s">
        <v>26</v>
      </c>
      <c r="D715" s="51" t="s">
        <v>1868</v>
      </c>
      <c r="E715" s="6" t="s">
        <v>1869</v>
      </c>
      <c r="F715" s="51" t="s">
        <v>33</v>
      </c>
      <c r="G715" s="5">
        <v>3</v>
      </c>
      <c r="H715" s="52">
        <f>O715*(1-'Orç-Resumo'!$G$10)</f>
        <v>17.28</v>
      </c>
      <c r="I715" s="53">
        <f>P715*(1-'Orç-Resumo'!$G$10)</f>
        <v>58.64</v>
      </c>
      <c r="J715" s="54">
        <f t="shared" si="30"/>
        <v>51.84</v>
      </c>
      <c r="K715" s="55">
        <f t="shared" si="31"/>
        <v>175.92000000000002</v>
      </c>
      <c r="L715" s="56">
        <f t="shared" si="32"/>
        <v>227.76000000000002</v>
      </c>
      <c r="M715" s="56">
        <v>0</v>
      </c>
      <c r="N715" s="177"/>
      <c r="O715" s="52">
        <v>17.28</v>
      </c>
      <c r="P715" s="53">
        <v>58.64</v>
      </c>
    </row>
    <row r="716" spans="2:16" ht="28.5">
      <c r="B716" s="5" t="s">
        <v>1870</v>
      </c>
      <c r="C716" s="51" t="s">
        <v>26</v>
      </c>
      <c r="D716" s="51" t="s">
        <v>1871</v>
      </c>
      <c r="E716" s="6" t="s">
        <v>1872</v>
      </c>
      <c r="F716" s="51" t="s">
        <v>33</v>
      </c>
      <c r="G716" s="5">
        <v>1</v>
      </c>
      <c r="H716" s="52">
        <f>O716*(1-'Orç-Resumo'!$G$10)</f>
        <v>545</v>
      </c>
      <c r="I716" s="53">
        <f>P716*(1-'Orç-Resumo'!$G$10)</f>
        <v>1423.2512000000002</v>
      </c>
      <c r="J716" s="54">
        <f t="shared" si="30"/>
        <v>545</v>
      </c>
      <c r="K716" s="55">
        <f t="shared" si="31"/>
        <v>1423.2512000000002</v>
      </c>
      <c r="L716" s="56">
        <f t="shared" si="32"/>
        <v>1968.2512000000002</v>
      </c>
      <c r="M716" s="56">
        <v>0</v>
      </c>
      <c r="N716" s="177"/>
      <c r="O716" s="52">
        <v>545</v>
      </c>
      <c r="P716" s="53">
        <v>1423.2512000000002</v>
      </c>
    </row>
    <row r="717" spans="2:16" ht="28.5">
      <c r="B717" s="5" t="s">
        <v>1873</v>
      </c>
      <c r="C717" s="51" t="s">
        <v>26</v>
      </c>
      <c r="D717" s="51" t="s">
        <v>264</v>
      </c>
      <c r="E717" s="6" t="s">
        <v>265</v>
      </c>
      <c r="F717" s="51" t="s">
        <v>33</v>
      </c>
      <c r="G717" s="5">
        <v>1</v>
      </c>
      <c r="H717" s="52">
        <f>O717*(1-'Orç-Resumo'!$G$10)</f>
        <v>378.75</v>
      </c>
      <c r="I717" s="53">
        <f>P717*(1-'Orç-Resumo'!$G$10)</f>
        <v>619.93119999999988</v>
      </c>
      <c r="J717" s="54">
        <f t="shared" si="30"/>
        <v>378.75</v>
      </c>
      <c r="K717" s="55">
        <f t="shared" si="31"/>
        <v>619.93119999999988</v>
      </c>
      <c r="L717" s="56">
        <f t="shared" si="32"/>
        <v>998.68119999999988</v>
      </c>
      <c r="M717" s="56">
        <v>0</v>
      </c>
      <c r="N717" s="177"/>
      <c r="O717" s="52">
        <v>378.75</v>
      </c>
      <c r="P717" s="53">
        <v>619.93119999999988</v>
      </c>
    </row>
    <row r="718" spans="2:16" ht="42.75">
      <c r="B718" s="5" t="s">
        <v>1874</v>
      </c>
      <c r="C718" s="51" t="s">
        <v>26</v>
      </c>
      <c r="D718" s="51" t="s">
        <v>1875</v>
      </c>
      <c r="E718" s="6" t="s">
        <v>1876</v>
      </c>
      <c r="F718" s="51" t="s">
        <v>33</v>
      </c>
      <c r="G718" s="5">
        <v>20</v>
      </c>
      <c r="H718" s="52">
        <f>O718*(1-'Orç-Resumo'!$G$10)</f>
        <v>10.815000000000001</v>
      </c>
      <c r="I718" s="53">
        <f>P718*(1-'Orç-Resumo'!$G$10)</f>
        <v>47.489999999999995</v>
      </c>
      <c r="J718" s="54">
        <f t="shared" si="30"/>
        <v>216.3</v>
      </c>
      <c r="K718" s="55">
        <f t="shared" si="31"/>
        <v>949.8</v>
      </c>
      <c r="L718" s="56">
        <f t="shared" si="32"/>
        <v>1166.0999999999999</v>
      </c>
      <c r="M718" s="56">
        <v>0</v>
      </c>
      <c r="N718" s="177"/>
      <c r="O718" s="52">
        <v>10.815000000000001</v>
      </c>
      <c r="P718" s="53">
        <v>47.489999999999995</v>
      </c>
    </row>
    <row r="719" spans="2:16" ht="28.5">
      <c r="B719" s="5" t="s">
        <v>1877</v>
      </c>
      <c r="C719" s="51" t="s">
        <v>26</v>
      </c>
      <c r="D719" s="51" t="s">
        <v>1878</v>
      </c>
      <c r="E719" s="6" t="s">
        <v>1879</v>
      </c>
      <c r="F719" s="51" t="s">
        <v>33</v>
      </c>
      <c r="G719" s="5">
        <v>6</v>
      </c>
      <c r="H719" s="52">
        <f>O719*(1-'Orç-Resumo'!$G$10)</f>
        <v>5.92</v>
      </c>
      <c r="I719" s="53">
        <f>P719*(1-'Orç-Resumo'!$G$10)</f>
        <v>3.665</v>
      </c>
      <c r="J719" s="54">
        <f t="shared" si="30"/>
        <v>35.519999999999996</v>
      </c>
      <c r="K719" s="55">
        <f t="shared" si="31"/>
        <v>21.990000000000002</v>
      </c>
      <c r="L719" s="56">
        <f t="shared" si="32"/>
        <v>57.51</v>
      </c>
      <c r="M719" s="56">
        <v>0</v>
      </c>
      <c r="N719" s="177"/>
      <c r="O719" s="52">
        <v>5.92</v>
      </c>
      <c r="P719" s="53">
        <v>3.665</v>
      </c>
    </row>
    <row r="720" spans="2:16" ht="71.25">
      <c r="B720" s="5" t="s">
        <v>1880</v>
      </c>
      <c r="C720" s="51" t="s">
        <v>26</v>
      </c>
      <c r="D720" s="51" t="s">
        <v>1881</v>
      </c>
      <c r="E720" s="6" t="s">
        <v>1882</v>
      </c>
      <c r="F720" s="51" t="s">
        <v>33</v>
      </c>
      <c r="G720" s="5">
        <v>1</v>
      </c>
      <c r="H720" s="52">
        <f>O720*(1-'Orç-Resumo'!$G$10)</f>
        <v>744.85400000000004</v>
      </c>
      <c r="I720" s="53">
        <f>P720*(1-'Orç-Resumo'!$G$10)</f>
        <v>2.9320000000000004</v>
      </c>
      <c r="J720" s="54">
        <f t="shared" si="30"/>
        <v>744.85400000000004</v>
      </c>
      <c r="K720" s="55">
        <f t="shared" si="31"/>
        <v>2.9320000000000004</v>
      </c>
      <c r="L720" s="56">
        <f t="shared" si="32"/>
        <v>747.78600000000006</v>
      </c>
      <c r="M720" s="56">
        <v>0</v>
      </c>
      <c r="N720" s="177"/>
      <c r="O720" s="52">
        <v>744.85400000000004</v>
      </c>
      <c r="P720" s="53">
        <v>2.9320000000000004</v>
      </c>
    </row>
    <row r="721" spans="2:16" ht="28.5">
      <c r="B721" s="5" t="s">
        <v>1883</v>
      </c>
      <c r="C721" s="51" t="s">
        <v>26</v>
      </c>
      <c r="D721" s="51" t="s">
        <v>1884</v>
      </c>
      <c r="E721" s="6" t="s">
        <v>1885</v>
      </c>
      <c r="F721" s="51" t="s">
        <v>33</v>
      </c>
      <c r="G721" s="5">
        <v>10</v>
      </c>
      <c r="H721" s="52">
        <f>O721*(1-'Orç-Resumo'!$G$10)</f>
        <v>1.83</v>
      </c>
      <c r="I721" s="53">
        <f>P721*(1-'Orç-Resumo'!$G$10)</f>
        <v>8.64</v>
      </c>
      <c r="J721" s="54">
        <f t="shared" ref="J721:J746" si="33">G721*H721</f>
        <v>18.3</v>
      </c>
      <c r="K721" s="55">
        <f t="shared" ref="K721:K746" si="34">G721*I721</f>
        <v>86.4</v>
      </c>
      <c r="L721" s="56">
        <f t="shared" ref="L721:L746" si="35">SUM(J721+K721)</f>
        <v>104.7</v>
      </c>
      <c r="M721" s="56">
        <v>0</v>
      </c>
      <c r="N721" s="177"/>
      <c r="O721" s="52">
        <v>1.83</v>
      </c>
      <c r="P721" s="53">
        <v>8.64</v>
      </c>
    </row>
    <row r="722" spans="2:16" ht="42.75">
      <c r="B722" s="5" t="s">
        <v>1886</v>
      </c>
      <c r="C722" s="51" t="s">
        <v>26</v>
      </c>
      <c r="D722" s="51" t="s">
        <v>1887</v>
      </c>
      <c r="E722" s="6" t="s">
        <v>1888</v>
      </c>
      <c r="F722" s="51" t="s">
        <v>33</v>
      </c>
      <c r="G722" s="5">
        <v>1</v>
      </c>
      <c r="H722" s="52">
        <f>O722*(1-'Orç-Resumo'!$G$10)</f>
        <v>0</v>
      </c>
      <c r="I722" s="53">
        <f>P722*(1-'Orç-Resumo'!$G$10)</f>
        <v>230.4</v>
      </c>
      <c r="J722" s="54">
        <f t="shared" si="33"/>
        <v>0</v>
      </c>
      <c r="K722" s="55">
        <f t="shared" si="34"/>
        <v>230.4</v>
      </c>
      <c r="L722" s="56">
        <f t="shared" si="35"/>
        <v>230.4</v>
      </c>
      <c r="M722" s="56">
        <v>0</v>
      </c>
      <c r="N722" s="177"/>
      <c r="O722" s="52">
        <v>0</v>
      </c>
      <c r="P722" s="53">
        <v>230.4</v>
      </c>
    </row>
    <row r="723" spans="2:16" ht="42.75">
      <c r="B723" s="5" t="s">
        <v>1889</v>
      </c>
      <c r="C723" s="51" t="s">
        <v>26</v>
      </c>
      <c r="D723" s="51" t="s">
        <v>1890</v>
      </c>
      <c r="E723" s="6" t="s">
        <v>1891</v>
      </c>
      <c r="F723" s="51" t="s">
        <v>33</v>
      </c>
      <c r="G723" s="5">
        <v>1</v>
      </c>
      <c r="H723" s="52">
        <f>O723*(1-'Orç-Resumo'!$G$10)</f>
        <v>0</v>
      </c>
      <c r="I723" s="53">
        <f>P723*(1-'Orç-Resumo'!$G$10)</f>
        <v>458.69</v>
      </c>
      <c r="J723" s="54">
        <f t="shared" si="33"/>
        <v>0</v>
      </c>
      <c r="K723" s="55">
        <f t="shared" si="34"/>
        <v>458.69</v>
      </c>
      <c r="L723" s="56">
        <f t="shared" si="35"/>
        <v>458.69</v>
      </c>
      <c r="M723" s="56">
        <v>0</v>
      </c>
      <c r="N723" s="177"/>
      <c r="O723" s="52">
        <v>0</v>
      </c>
      <c r="P723" s="53">
        <v>458.69</v>
      </c>
    </row>
    <row r="724" spans="2:16" ht="42.75">
      <c r="B724" s="5" t="s">
        <v>1892</v>
      </c>
      <c r="C724" s="51" t="s">
        <v>26</v>
      </c>
      <c r="D724" s="51" t="s">
        <v>1893</v>
      </c>
      <c r="E724" s="6" t="s">
        <v>1894</v>
      </c>
      <c r="F724" s="51" t="s">
        <v>33</v>
      </c>
      <c r="G724" s="5">
        <v>1</v>
      </c>
      <c r="H724" s="52">
        <f>O724*(1-'Orç-Resumo'!$G$10)</f>
        <v>0</v>
      </c>
      <c r="I724" s="53">
        <f>P724*(1-'Orç-Resumo'!$G$10)</f>
        <v>691.64</v>
      </c>
      <c r="J724" s="54">
        <f t="shared" si="33"/>
        <v>0</v>
      </c>
      <c r="K724" s="55">
        <f t="shared" si="34"/>
        <v>691.64</v>
      </c>
      <c r="L724" s="56">
        <f t="shared" si="35"/>
        <v>691.64</v>
      </c>
      <c r="M724" s="56">
        <v>0</v>
      </c>
      <c r="N724" s="177"/>
      <c r="O724" s="52">
        <v>0</v>
      </c>
      <c r="P724" s="53">
        <v>691.64</v>
      </c>
    </row>
    <row r="725" spans="2:16" ht="42.75">
      <c r="B725" s="5" t="s">
        <v>1895</v>
      </c>
      <c r="C725" s="51" t="s">
        <v>26</v>
      </c>
      <c r="D725" s="51" t="s">
        <v>1896</v>
      </c>
      <c r="E725" s="6" t="s">
        <v>1897</v>
      </c>
      <c r="F725" s="51" t="s">
        <v>33</v>
      </c>
      <c r="G725" s="5">
        <v>1</v>
      </c>
      <c r="H725" s="52">
        <f>O725*(1-'Orç-Resumo'!$G$10)</f>
        <v>0</v>
      </c>
      <c r="I725" s="53">
        <f>P725*(1-'Orç-Resumo'!$G$10)</f>
        <v>296.37</v>
      </c>
      <c r="J725" s="54">
        <f t="shared" si="33"/>
        <v>0</v>
      </c>
      <c r="K725" s="55">
        <f t="shared" si="34"/>
        <v>296.37</v>
      </c>
      <c r="L725" s="56">
        <f t="shared" si="35"/>
        <v>296.37</v>
      </c>
      <c r="M725" s="56">
        <v>0</v>
      </c>
      <c r="N725" s="177"/>
      <c r="O725" s="52">
        <v>0</v>
      </c>
      <c r="P725" s="53">
        <v>296.37</v>
      </c>
    </row>
    <row r="726" spans="2:16" ht="42.75">
      <c r="B726" s="5" t="s">
        <v>1898</v>
      </c>
      <c r="C726" s="51" t="s">
        <v>26</v>
      </c>
      <c r="D726" s="51" t="s">
        <v>1899</v>
      </c>
      <c r="E726" s="6" t="s">
        <v>1900</v>
      </c>
      <c r="F726" s="51" t="s">
        <v>33</v>
      </c>
      <c r="G726" s="5">
        <v>1</v>
      </c>
      <c r="H726" s="52">
        <f>O726*(1-'Orç-Resumo'!$G$10)</f>
        <v>0</v>
      </c>
      <c r="I726" s="53">
        <f>P726*(1-'Orç-Resumo'!$G$10)</f>
        <v>592.74</v>
      </c>
      <c r="J726" s="54">
        <f t="shared" si="33"/>
        <v>0</v>
      </c>
      <c r="K726" s="55">
        <f t="shared" si="34"/>
        <v>592.74</v>
      </c>
      <c r="L726" s="56">
        <f t="shared" si="35"/>
        <v>592.74</v>
      </c>
      <c r="M726" s="56">
        <v>0</v>
      </c>
      <c r="N726" s="177"/>
      <c r="O726" s="52">
        <v>0</v>
      </c>
      <c r="P726" s="53">
        <v>592.74</v>
      </c>
    </row>
    <row r="727" spans="2:16" ht="42.75">
      <c r="B727" s="5" t="s">
        <v>1901</v>
      </c>
      <c r="C727" s="51" t="s">
        <v>26</v>
      </c>
      <c r="D727" s="51" t="s">
        <v>1902</v>
      </c>
      <c r="E727" s="6" t="s">
        <v>1903</v>
      </c>
      <c r="F727" s="51" t="s">
        <v>33</v>
      </c>
      <c r="G727" s="5">
        <v>3</v>
      </c>
      <c r="H727" s="52">
        <f>O727*(1-'Orç-Resumo'!$G$10)</f>
        <v>226.74</v>
      </c>
      <c r="I727" s="53">
        <f>P727*(1-'Orç-Resumo'!$G$10)</f>
        <v>20.64</v>
      </c>
      <c r="J727" s="54">
        <f t="shared" si="33"/>
        <v>680.22</v>
      </c>
      <c r="K727" s="55">
        <f t="shared" si="34"/>
        <v>61.92</v>
      </c>
      <c r="L727" s="56">
        <f t="shared" si="35"/>
        <v>742.14</v>
      </c>
      <c r="M727" s="56">
        <v>0</v>
      </c>
      <c r="N727" s="177"/>
      <c r="O727" s="52">
        <v>226.74</v>
      </c>
      <c r="P727" s="53">
        <v>20.64</v>
      </c>
    </row>
    <row r="728" spans="2:16" ht="28.5">
      <c r="B728" s="5" t="s">
        <v>1904</v>
      </c>
      <c r="C728" s="51" t="s">
        <v>26</v>
      </c>
      <c r="D728" s="51" t="s">
        <v>1905</v>
      </c>
      <c r="E728" s="6" t="s">
        <v>1906</v>
      </c>
      <c r="F728" s="51" t="s">
        <v>33</v>
      </c>
      <c r="G728" s="5">
        <v>2</v>
      </c>
      <c r="H728" s="52">
        <f>O728*(1-'Orç-Resumo'!$G$10)</f>
        <v>4.3100000000000005</v>
      </c>
      <c r="I728" s="53">
        <f>P728*(1-'Orç-Resumo'!$G$10)</f>
        <v>17.649999999999999</v>
      </c>
      <c r="J728" s="54">
        <f t="shared" si="33"/>
        <v>8.620000000000001</v>
      </c>
      <c r="K728" s="55">
        <f t="shared" si="34"/>
        <v>35.299999999999997</v>
      </c>
      <c r="L728" s="56">
        <f t="shared" si="35"/>
        <v>43.92</v>
      </c>
      <c r="M728" s="56">
        <v>0</v>
      </c>
      <c r="N728" s="177"/>
      <c r="O728" s="52">
        <v>4.3100000000000005</v>
      </c>
      <c r="P728" s="53">
        <v>17.649999999999999</v>
      </c>
    </row>
    <row r="729" spans="2:16" ht="28.5">
      <c r="B729" s="5" t="s">
        <v>1907</v>
      </c>
      <c r="C729" s="51" t="s">
        <v>102</v>
      </c>
      <c r="D729" s="51" t="s">
        <v>1908</v>
      </c>
      <c r="E729" s="6" t="s">
        <v>1909</v>
      </c>
      <c r="F729" s="51" t="s">
        <v>354</v>
      </c>
      <c r="G729" s="5">
        <v>20</v>
      </c>
      <c r="H729" s="52">
        <f>O729*(1-'Orç-Resumo'!$G$10)</f>
        <v>19.59</v>
      </c>
      <c r="I729" s="53">
        <f>P729*(1-'Orç-Resumo'!$G$10)</f>
        <v>2.54</v>
      </c>
      <c r="J729" s="54">
        <f t="shared" si="33"/>
        <v>391.8</v>
      </c>
      <c r="K729" s="55">
        <f t="shared" si="34"/>
        <v>50.8</v>
      </c>
      <c r="L729" s="56">
        <f t="shared" si="35"/>
        <v>442.6</v>
      </c>
      <c r="M729" s="56">
        <v>0</v>
      </c>
      <c r="N729" s="177"/>
      <c r="O729" s="52">
        <v>19.59</v>
      </c>
      <c r="P729" s="53">
        <v>2.54</v>
      </c>
    </row>
    <row r="730" spans="2:16" ht="42.75">
      <c r="B730" s="5" t="s">
        <v>1910</v>
      </c>
      <c r="C730" s="51" t="s">
        <v>26</v>
      </c>
      <c r="D730" s="51" t="s">
        <v>1911</v>
      </c>
      <c r="E730" s="6" t="s">
        <v>1912</v>
      </c>
      <c r="F730" s="51" t="s">
        <v>110</v>
      </c>
      <c r="G730" s="5">
        <v>20</v>
      </c>
      <c r="H730" s="52">
        <f>O730*(1-'Orç-Resumo'!$G$10)</f>
        <v>0.34560000000000002</v>
      </c>
      <c r="I730" s="53">
        <f>P730*(1-'Orç-Resumo'!$G$10)</f>
        <v>1.1728000000000001</v>
      </c>
      <c r="J730" s="54">
        <f t="shared" si="33"/>
        <v>6.9120000000000008</v>
      </c>
      <c r="K730" s="55">
        <f t="shared" si="34"/>
        <v>23.456000000000003</v>
      </c>
      <c r="L730" s="56">
        <f t="shared" si="35"/>
        <v>30.368000000000002</v>
      </c>
      <c r="M730" s="56">
        <v>0</v>
      </c>
      <c r="N730" s="177"/>
      <c r="O730" s="52">
        <v>0.34560000000000002</v>
      </c>
      <c r="P730" s="53">
        <v>1.1728000000000001</v>
      </c>
    </row>
    <row r="731" spans="2:16" ht="28.5">
      <c r="B731" s="5" t="s">
        <v>1913</v>
      </c>
      <c r="C731" s="51" t="s">
        <v>26</v>
      </c>
      <c r="D731" s="51" t="s">
        <v>1914</v>
      </c>
      <c r="E731" s="6" t="s">
        <v>1915</v>
      </c>
      <c r="F731" s="51" t="s">
        <v>556</v>
      </c>
      <c r="G731" s="5">
        <v>20</v>
      </c>
      <c r="H731" s="52">
        <f>O731*(1-'Orç-Resumo'!$G$10)</f>
        <v>42.481999999999992</v>
      </c>
      <c r="I731" s="53">
        <f>P731*(1-'Orç-Resumo'!$G$10)</f>
        <v>7.1040000000000001</v>
      </c>
      <c r="J731" s="54">
        <f t="shared" si="33"/>
        <v>849.63999999999987</v>
      </c>
      <c r="K731" s="55">
        <f t="shared" si="34"/>
        <v>142.08000000000001</v>
      </c>
      <c r="L731" s="56">
        <f t="shared" si="35"/>
        <v>991.71999999999991</v>
      </c>
      <c r="M731" s="56">
        <v>0</v>
      </c>
      <c r="N731" s="177"/>
      <c r="O731" s="52">
        <v>42.481999999999992</v>
      </c>
      <c r="P731" s="53">
        <v>7.1040000000000001</v>
      </c>
    </row>
    <row r="732" spans="2:16" ht="28.5">
      <c r="B732" s="5" t="s">
        <v>1916</v>
      </c>
      <c r="C732" s="51" t="s">
        <v>102</v>
      </c>
      <c r="D732" s="51" t="s">
        <v>1917</v>
      </c>
      <c r="E732" s="6" t="s">
        <v>1918</v>
      </c>
      <c r="F732" s="51" t="s">
        <v>105</v>
      </c>
      <c r="G732" s="5">
        <v>2</v>
      </c>
      <c r="H732" s="52">
        <f>O732*(1-'Orç-Resumo'!$G$10)</f>
        <v>309.42</v>
      </c>
      <c r="I732" s="53">
        <f>P732*(1-'Orç-Resumo'!$G$10)</f>
        <v>20.3</v>
      </c>
      <c r="J732" s="54">
        <f t="shared" si="33"/>
        <v>618.84</v>
      </c>
      <c r="K732" s="55">
        <f t="shared" si="34"/>
        <v>40.6</v>
      </c>
      <c r="L732" s="56">
        <f t="shared" si="35"/>
        <v>659.44</v>
      </c>
      <c r="M732" s="56">
        <v>0</v>
      </c>
      <c r="N732" s="177"/>
      <c r="O732" s="52">
        <v>309.42</v>
      </c>
      <c r="P732" s="53">
        <v>20.3</v>
      </c>
    </row>
    <row r="733" spans="2:16" ht="28.5">
      <c r="B733" s="5" t="s">
        <v>1919</v>
      </c>
      <c r="C733" s="51" t="s">
        <v>102</v>
      </c>
      <c r="D733" s="51" t="s">
        <v>1920</v>
      </c>
      <c r="E733" s="6" t="s">
        <v>1921</v>
      </c>
      <c r="F733" s="51" t="s">
        <v>666</v>
      </c>
      <c r="G733" s="5">
        <v>5</v>
      </c>
      <c r="H733" s="52">
        <f>O733*(1-'Orç-Resumo'!$G$10)</f>
        <v>43.87</v>
      </c>
      <c r="I733" s="53">
        <f>P733*(1-'Orç-Resumo'!$G$10)</f>
        <v>2.72</v>
      </c>
      <c r="J733" s="54">
        <f t="shared" si="33"/>
        <v>219.35</v>
      </c>
      <c r="K733" s="55">
        <f t="shared" si="34"/>
        <v>13.600000000000001</v>
      </c>
      <c r="L733" s="56">
        <f t="shared" si="35"/>
        <v>232.95</v>
      </c>
      <c r="M733" s="56">
        <v>0</v>
      </c>
      <c r="N733" s="177"/>
      <c r="O733" s="52">
        <v>43.87</v>
      </c>
      <c r="P733" s="53">
        <v>2.72</v>
      </c>
    </row>
    <row r="734" spans="2:16" ht="15">
      <c r="B734" s="5" t="s">
        <v>1922</v>
      </c>
      <c r="C734" s="51" t="s">
        <v>21</v>
      </c>
      <c r="D734" s="51" t="s">
        <v>21</v>
      </c>
      <c r="E734" s="6" t="s">
        <v>1923</v>
      </c>
      <c r="F734" s="51" t="s">
        <v>23</v>
      </c>
      <c r="G734" s="5"/>
      <c r="H734" s="52"/>
      <c r="I734" s="53"/>
      <c r="J734" s="54"/>
      <c r="K734" s="55"/>
      <c r="L734" s="56">
        <f t="shared" si="35"/>
        <v>0</v>
      </c>
      <c r="M734" s="56">
        <f>SUM(L735:L746)</f>
        <v>28338.23</v>
      </c>
      <c r="N734" s="177"/>
      <c r="O734" s="52" t="s">
        <v>24</v>
      </c>
      <c r="P734" s="53" t="s">
        <v>24</v>
      </c>
    </row>
    <row r="735" spans="2:16" ht="28.5">
      <c r="B735" s="5" t="s">
        <v>1924</v>
      </c>
      <c r="C735" s="51" t="s">
        <v>102</v>
      </c>
      <c r="D735" s="51" t="s">
        <v>1925</v>
      </c>
      <c r="E735" s="6" t="s">
        <v>1926</v>
      </c>
      <c r="F735" s="51" t="s">
        <v>117</v>
      </c>
      <c r="G735" s="5">
        <v>500</v>
      </c>
      <c r="H735" s="52">
        <f>O735*(1-'Orç-Resumo'!$G$10)</f>
        <v>0</v>
      </c>
      <c r="I735" s="53">
        <f>P735*(1-'Orç-Resumo'!$G$10)</f>
        <v>8.8800000000000008</v>
      </c>
      <c r="J735" s="54">
        <f t="shared" si="33"/>
        <v>0</v>
      </c>
      <c r="K735" s="55">
        <f t="shared" si="34"/>
        <v>4440</v>
      </c>
      <c r="L735" s="56">
        <f t="shared" si="35"/>
        <v>4440</v>
      </c>
      <c r="M735" s="56">
        <v>0</v>
      </c>
      <c r="N735" s="177"/>
      <c r="O735" s="52">
        <v>0</v>
      </c>
      <c r="P735" s="53">
        <v>8.8800000000000008</v>
      </c>
    </row>
    <row r="736" spans="2:16" ht="28.5">
      <c r="B736" s="5" t="s">
        <v>1927</v>
      </c>
      <c r="C736" s="51" t="s">
        <v>26</v>
      </c>
      <c r="D736" s="51" t="s">
        <v>1928</v>
      </c>
      <c r="E736" s="6" t="s">
        <v>1929</v>
      </c>
      <c r="F736" s="51" t="s">
        <v>33</v>
      </c>
      <c r="G736" s="5">
        <v>1</v>
      </c>
      <c r="H736" s="52">
        <f>O736*(1-'Orç-Resumo'!$G$10)</f>
        <v>266</v>
      </c>
      <c r="I736" s="53">
        <f>P736*(1-'Orç-Resumo'!$G$10)</f>
        <v>0</v>
      </c>
      <c r="J736" s="54">
        <f t="shared" si="33"/>
        <v>266</v>
      </c>
      <c r="K736" s="55">
        <f t="shared" si="34"/>
        <v>0</v>
      </c>
      <c r="L736" s="56">
        <f t="shared" si="35"/>
        <v>266</v>
      </c>
      <c r="M736" s="56">
        <v>0</v>
      </c>
      <c r="N736" s="177"/>
      <c r="O736" s="52">
        <v>266</v>
      </c>
      <c r="P736" s="53">
        <v>0</v>
      </c>
    </row>
    <row r="737" spans="2:16" ht="28.5">
      <c r="B737" s="5" t="s">
        <v>1930</v>
      </c>
      <c r="C737" s="51" t="s">
        <v>48</v>
      </c>
      <c r="D737" s="51">
        <v>99814</v>
      </c>
      <c r="E737" s="6" t="s">
        <v>1931</v>
      </c>
      <c r="F737" s="51" t="s">
        <v>69</v>
      </c>
      <c r="G737" s="5">
        <v>1500</v>
      </c>
      <c r="H737" s="52">
        <f>O737*(1-'Orç-Resumo'!$G$10)</f>
        <v>0.36999999999999988</v>
      </c>
      <c r="I737" s="53">
        <f>P737*(1-'Orç-Resumo'!$G$10)</f>
        <v>1.33</v>
      </c>
      <c r="J737" s="54">
        <f t="shared" si="33"/>
        <v>554.99999999999977</v>
      </c>
      <c r="K737" s="55">
        <f t="shared" si="34"/>
        <v>1995</v>
      </c>
      <c r="L737" s="56">
        <f t="shared" si="35"/>
        <v>2550</v>
      </c>
      <c r="M737" s="56">
        <v>0</v>
      </c>
      <c r="N737" s="177"/>
      <c r="O737" s="52">
        <v>0.36999999999999988</v>
      </c>
      <c r="P737" s="53" t="s">
        <v>147</v>
      </c>
    </row>
    <row r="738" spans="2:16" ht="28.5">
      <c r="B738" s="5" t="s">
        <v>1932</v>
      </c>
      <c r="C738" s="51" t="s">
        <v>48</v>
      </c>
      <c r="D738" s="51">
        <v>98524</v>
      </c>
      <c r="E738" s="6" t="s">
        <v>1933</v>
      </c>
      <c r="F738" s="51" t="s">
        <v>69</v>
      </c>
      <c r="G738" s="5">
        <v>1000</v>
      </c>
      <c r="H738" s="52">
        <f>O738*(1-'Orç-Resumo'!$G$10)</f>
        <v>0.89999999999999991</v>
      </c>
      <c r="I738" s="53">
        <f>P738*(1-'Orç-Resumo'!$G$10)</f>
        <v>3.14</v>
      </c>
      <c r="J738" s="54">
        <f t="shared" si="33"/>
        <v>899.99999999999989</v>
      </c>
      <c r="K738" s="55">
        <f t="shared" si="34"/>
        <v>3140</v>
      </c>
      <c r="L738" s="56">
        <f t="shared" si="35"/>
        <v>4040</v>
      </c>
      <c r="M738" s="56">
        <v>0</v>
      </c>
      <c r="N738" s="177"/>
      <c r="O738" s="52">
        <v>0.89999999999999991</v>
      </c>
      <c r="P738" s="53" t="s">
        <v>3442</v>
      </c>
    </row>
    <row r="739" spans="2:16" ht="28.5">
      <c r="B739" s="5" t="s">
        <v>1935</v>
      </c>
      <c r="C739" s="51" t="s">
        <v>48</v>
      </c>
      <c r="D739" s="51">
        <v>99803</v>
      </c>
      <c r="E739" s="6" t="s">
        <v>1936</v>
      </c>
      <c r="F739" s="51" t="s">
        <v>69</v>
      </c>
      <c r="G739" s="5">
        <v>500</v>
      </c>
      <c r="H739" s="52">
        <f>O739*(1-'Orç-Resumo'!$G$10)</f>
        <v>0.39000000000000012</v>
      </c>
      <c r="I739" s="53">
        <f>P739*(1-'Orç-Resumo'!$G$10)</f>
        <v>1.45</v>
      </c>
      <c r="J739" s="54">
        <f t="shared" si="33"/>
        <v>195.00000000000006</v>
      </c>
      <c r="K739" s="55">
        <f t="shared" si="34"/>
        <v>725</v>
      </c>
      <c r="L739" s="56">
        <f t="shared" si="35"/>
        <v>920</v>
      </c>
      <c r="M739" s="56">
        <v>0</v>
      </c>
      <c r="N739" s="177"/>
      <c r="O739" s="52">
        <v>0.39000000000000012</v>
      </c>
      <c r="P739" s="53" t="s">
        <v>3103</v>
      </c>
    </row>
    <row r="740" spans="2:16" ht="57">
      <c r="B740" s="5" t="s">
        <v>1938</v>
      </c>
      <c r="C740" s="51" t="s">
        <v>48</v>
      </c>
      <c r="D740" s="51">
        <v>99804</v>
      </c>
      <c r="E740" s="6" t="s">
        <v>1939</v>
      </c>
      <c r="F740" s="51" t="s">
        <v>69</v>
      </c>
      <c r="G740" s="5">
        <v>500</v>
      </c>
      <c r="H740" s="52">
        <f>O740*(1-'Orç-Resumo'!$G$10)</f>
        <v>1.1199999999999997</v>
      </c>
      <c r="I740" s="53">
        <f>P740*(1-'Orç-Resumo'!$G$10)</f>
        <v>3.65</v>
      </c>
      <c r="J740" s="54">
        <f t="shared" si="33"/>
        <v>559.99999999999989</v>
      </c>
      <c r="K740" s="55">
        <f t="shared" si="34"/>
        <v>1825</v>
      </c>
      <c r="L740" s="56">
        <f t="shared" si="35"/>
        <v>2385</v>
      </c>
      <c r="M740" s="56">
        <v>0</v>
      </c>
      <c r="N740" s="177"/>
      <c r="O740" s="52">
        <v>1.1199999999999997</v>
      </c>
      <c r="P740" s="53" t="s">
        <v>2803</v>
      </c>
    </row>
    <row r="741" spans="2:16">
      <c r="B741" s="5" t="s">
        <v>1941</v>
      </c>
      <c r="C741" s="51" t="s">
        <v>26</v>
      </c>
      <c r="D741" s="51" t="s">
        <v>1942</v>
      </c>
      <c r="E741" s="6" t="s">
        <v>1943</v>
      </c>
      <c r="F741" s="51" t="s">
        <v>69</v>
      </c>
      <c r="G741" s="5">
        <v>100</v>
      </c>
      <c r="H741" s="52">
        <f>O741*(1-'Orç-Resumo'!$G$10)</f>
        <v>3.7465000000000002</v>
      </c>
      <c r="I741" s="53">
        <f>P741*(1-'Orç-Resumo'!$G$10)</f>
        <v>8.7959999999999994</v>
      </c>
      <c r="J741" s="54">
        <f t="shared" si="33"/>
        <v>374.65000000000003</v>
      </c>
      <c r="K741" s="55">
        <f t="shared" si="34"/>
        <v>879.59999999999991</v>
      </c>
      <c r="L741" s="56">
        <f t="shared" si="35"/>
        <v>1254.25</v>
      </c>
      <c r="M741" s="56">
        <v>0</v>
      </c>
      <c r="N741" s="177"/>
      <c r="O741" s="52">
        <v>3.7465000000000002</v>
      </c>
      <c r="P741" s="53">
        <v>8.7959999999999994</v>
      </c>
    </row>
    <row r="742" spans="2:16" ht="28.5">
      <c r="B742" s="5" t="s">
        <v>1944</v>
      </c>
      <c r="C742" s="51" t="s">
        <v>48</v>
      </c>
      <c r="D742" s="51">
        <v>99821</v>
      </c>
      <c r="E742" s="6" t="s">
        <v>1945</v>
      </c>
      <c r="F742" s="51" t="s">
        <v>69</v>
      </c>
      <c r="G742" s="5">
        <v>100</v>
      </c>
      <c r="H742" s="52">
        <f>O742*(1-'Orç-Resumo'!$G$10)</f>
        <v>1.4899999999999998</v>
      </c>
      <c r="I742" s="53">
        <f>P742*(1-'Orç-Resumo'!$G$10)</f>
        <v>1.35</v>
      </c>
      <c r="J742" s="54">
        <f t="shared" si="33"/>
        <v>148.99999999999997</v>
      </c>
      <c r="K742" s="55">
        <f t="shared" si="34"/>
        <v>135</v>
      </c>
      <c r="L742" s="56">
        <f t="shared" si="35"/>
        <v>284</v>
      </c>
      <c r="M742" s="56">
        <v>0</v>
      </c>
      <c r="N742" s="177"/>
      <c r="O742" s="52">
        <v>1.4899999999999998</v>
      </c>
      <c r="P742" s="53" t="s">
        <v>2495</v>
      </c>
    </row>
    <row r="743" spans="2:16" ht="28.5">
      <c r="B743" s="5" t="s">
        <v>1946</v>
      </c>
      <c r="C743" s="51" t="s">
        <v>48</v>
      </c>
      <c r="D743" s="51">
        <v>99826</v>
      </c>
      <c r="E743" s="6" t="s">
        <v>1947</v>
      </c>
      <c r="F743" s="51" t="s">
        <v>69</v>
      </c>
      <c r="G743" s="5">
        <v>500</v>
      </c>
      <c r="H743" s="52">
        <f>O743*(1-'Orç-Resumo'!$G$10)</f>
        <v>0.28000000000000003</v>
      </c>
      <c r="I743" s="53">
        <f>P743*(1-'Orç-Resumo'!$G$10)</f>
        <v>1.08</v>
      </c>
      <c r="J743" s="54">
        <f t="shared" si="33"/>
        <v>140</v>
      </c>
      <c r="K743" s="55">
        <f t="shared" si="34"/>
        <v>540</v>
      </c>
      <c r="L743" s="56">
        <f t="shared" si="35"/>
        <v>680</v>
      </c>
      <c r="M743" s="56">
        <v>0</v>
      </c>
      <c r="N743" s="177"/>
      <c r="O743" s="52">
        <v>0.28000000000000003</v>
      </c>
      <c r="P743" s="53" t="s">
        <v>2431</v>
      </c>
    </row>
    <row r="744" spans="2:16">
      <c r="B744" s="5" t="s">
        <v>1949</v>
      </c>
      <c r="C744" s="51" t="s">
        <v>26</v>
      </c>
      <c r="D744" s="51" t="s">
        <v>1950</v>
      </c>
      <c r="E744" s="6" t="s">
        <v>1951</v>
      </c>
      <c r="F744" s="51" t="s">
        <v>33</v>
      </c>
      <c r="G744" s="5">
        <v>1</v>
      </c>
      <c r="H744" s="52">
        <f>O744*(1-'Orç-Resumo'!$G$10)</f>
        <v>794.81</v>
      </c>
      <c r="I744" s="53">
        <f>P744*(1-'Orç-Resumo'!$G$10)</f>
        <v>177.56</v>
      </c>
      <c r="J744" s="54">
        <f t="shared" si="33"/>
        <v>794.81</v>
      </c>
      <c r="K744" s="55">
        <f t="shared" si="34"/>
        <v>177.56</v>
      </c>
      <c r="L744" s="56">
        <f t="shared" si="35"/>
        <v>972.36999999999989</v>
      </c>
      <c r="M744" s="56">
        <v>0</v>
      </c>
      <c r="N744" s="177"/>
      <c r="O744" s="52">
        <v>794.81</v>
      </c>
      <c r="P744" s="53">
        <v>177.56</v>
      </c>
    </row>
    <row r="745" spans="2:16">
      <c r="B745" s="5" t="s">
        <v>1952</v>
      </c>
      <c r="C745" s="51" t="s">
        <v>26</v>
      </c>
      <c r="D745" s="51" t="s">
        <v>1953</v>
      </c>
      <c r="E745" s="6" t="s">
        <v>1954</v>
      </c>
      <c r="F745" s="51" t="s">
        <v>33</v>
      </c>
      <c r="G745" s="5">
        <v>1</v>
      </c>
      <c r="H745" s="52">
        <f>O745*(1-'Orç-Resumo'!$G$10)</f>
        <v>2006.5300000000002</v>
      </c>
      <c r="I745" s="53">
        <f>P745*(1-'Orç-Resumo'!$G$10)</f>
        <v>292.3</v>
      </c>
      <c r="J745" s="54">
        <f t="shared" si="33"/>
        <v>2006.5300000000002</v>
      </c>
      <c r="K745" s="55">
        <f t="shared" si="34"/>
        <v>292.3</v>
      </c>
      <c r="L745" s="56">
        <f t="shared" si="35"/>
        <v>2298.8300000000004</v>
      </c>
      <c r="M745" s="56">
        <v>0</v>
      </c>
      <c r="N745" s="177"/>
      <c r="O745" s="52">
        <v>2006.5300000000002</v>
      </c>
      <c r="P745" s="53">
        <v>292.3</v>
      </c>
    </row>
    <row r="746" spans="2:16">
      <c r="B746" s="5" t="s">
        <v>1955</v>
      </c>
      <c r="C746" s="51" t="s">
        <v>26</v>
      </c>
      <c r="D746" s="51" t="s">
        <v>1956</v>
      </c>
      <c r="E746" s="6" t="s">
        <v>1957</v>
      </c>
      <c r="F746" s="51" t="s">
        <v>33</v>
      </c>
      <c r="G746" s="5">
        <v>1</v>
      </c>
      <c r="H746" s="52">
        <f>O746*(1-'Orç-Resumo'!$G$10)</f>
        <v>7332.44</v>
      </c>
      <c r="I746" s="53">
        <f>P746*(1-'Orç-Resumo'!$G$10)</f>
        <v>915.34</v>
      </c>
      <c r="J746" s="54">
        <f t="shared" si="33"/>
        <v>7332.44</v>
      </c>
      <c r="K746" s="55">
        <f t="shared" si="34"/>
        <v>915.34</v>
      </c>
      <c r="L746" s="56">
        <f t="shared" si="35"/>
        <v>8247.7799999999988</v>
      </c>
      <c r="M746" s="56">
        <v>0</v>
      </c>
      <c r="N746" s="177"/>
      <c r="O746" s="52">
        <v>7332.44</v>
      </c>
      <c r="P746" s="53">
        <v>915.34</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1160668.1115906688</v>
      </c>
      <c r="K749" s="66">
        <f>SUM(K14:K748)</f>
        <v>425056.29619740258</v>
      </c>
      <c r="L749" s="66">
        <f>SUM(L14:L748)</f>
        <v>1585724.4077880681</v>
      </c>
      <c r="M749" s="66">
        <f>SUM(M14:M748)</f>
        <v>1585724.4077880688</v>
      </c>
      <c r="N749" s="179"/>
      <c r="O749" s="179"/>
      <c r="P749" s="175"/>
    </row>
    <row r="750" spans="2:16" ht="15">
      <c r="B750" s="62" t="s">
        <v>23</v>
      </c>
      <c r="C750" s="67"/>
      <c r="D750" s="67"/>
      <c r="E750" s="68"/>
      <c r="F750" s="69"/>
      <c r="G750" s="70"/>
      <c r="H750" s="65" t="s">
        <v>1959</v>
      </c>
      <c r="I750" s="71">
        <v>0.22470000000000001</v>
      </c>
      <c r="J750" s="66">
        <f>J749*I750</f>
        <v>260802.12467442328</v>
      </c>
      <c r="K750" s="66">
        <f>I750*K749</f>
        <v>95510.149755556369</v>
      </c>
      <c r="L750" s="66">
        <f>I750*L749</f>
        <v>356312.27442997892</v>
      </c>
      <c r="M750" s="66">
        <f>I750*M749</f>
        <v>356312.27442997909</v>
      </c>
      <c r="N750" s="179"/>
      <c r="O750" s="179"/>
    </row>
    <row r="751" spans="2:16" ht="15">
      <c r="B751" s="62" t="s">
        <v>23</v>
      </c>
      <c r="C751" s="72"/>
      <c r="D751" s="72"/>
      <c r="E751" s="73"/>
      <c r="F751" s="74"/>
      <c r="G751" s="61"/>
      <c r="H751" s="65"/>
      <c r="I751" s="75" t="s">
        <v>1960</v>
      </c>
      <c r="J751" s="66">
        <f>SUM(J749:J750)</f>
        <v>1421470.2362650922</v>
      </c>
      <c r="K751" s="66">
        <f t="shared" ref="K751:M751" si="36">SUM(K749:K750)</f>
        <v>520566.44595295895</v>
      </c>
      <c r="L751" s="66">
        <f t="shared" si="36"/>
        <v>1942036.6822180469</v>
      </c>
      <c r="M751" s="66">
        <f t="shared" si="36"/>
        <v>1942036.6822180478</v>
      </c>
      <c r="N751" s="179"/>
      <c r="O751" s="179"/>
    </row>
  </sheetData>
  <sheetProtection selectLockedCells="1"/>
  <protectedRanges>
    <protectedRange sqref="M568:N568 M376:N376 M548:N549 M601:N602 M612:N614 M624:N626 M47:N56 H14:O14 M424:N426 M325:N325 M368:N371 M434:N434 M474:N474 M493:N493 M579:N579 M358:N362 M498:N498 M505:N506 M513:N516 M560:N565 M479:N482 M440:N440 M574:N574 M501:N501 M356:N356 M598:N598 M628:N628 M666:N667 M327:N327 M341:N343 M346:N347 M503:N503 M523:N546 M411:N422 M442:N454 M58:N85 M322:N323 M332:N333 M349:N349 M336:N338 M379:N381 M391:N392 M639:N652 M660:N660 M655:N655 M664:N664 M678:N678 M633:N637 M669:N676 M680:N715 M719:N735 M401:N401 M383:N389 M596:N596 M582:N594 M737:N746 M16:N45 M87:N319 M403:N406 M470:N470 M459:N459 G747:L747 E14:F747 B14:B747 J15:N15 O15:P746 J16:L746" name="Intervalo1"/>
    <protectedRange sqref="G14:G746" name="Intervalo1_3"/>
    <protectedRange sqref="M517:N522 M46:N46 M566:N567 M86:N86 M547:N547 M57:N57 M569:N573 M550:N559 M603:N611 M615:N623 M627:N627 M320:N321 M363:N367 M344:N345 M324:N324 M348:N348 M595:N595 M372:N375 M377:N378 M483:N492 M390:N390 M407:N410 M427:N433 M435:N439 M455:N458 M475:N478 M494:N497 M507:N512 M441:N441 M357:N357 M499:N500 M471:N473 M382:N382 M502:N502 M423:N423 M597:N597 M460:N469 M599:N600 M393:N400 M638:N638 M677:N677 M736:N736 M629:N632 M747:O747 M716:N718 M350:N355 M504:N504 M575:N581 M326:N326 M328:N331 M334:N335 M339:N340 M653:N654 M679:N679 M665:N665 M661:N663 M656:N659 M668:N668 M402:N402" name="Intervalo1_1"/>
    <protectedRange sqref="H15:I746" name="Intervalo1_2"/>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26940" priority="4538"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26939" priority="4535"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26938" priority="4537"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26937" priority="4536" stopIfTrue="1">
      <formula>F14="-"</formula>
    </cfRule>
  </conditionalFormatting>
  <conditionalFormatting sqref="B578 B504 B538 B14:B143 B164:B178 B180:B198 B200:B206 B208:B215 B217:B227 B272:B281 B318:B402 B404:B433 B441:B492 B597:B627 B629:B638 B681:B698 B735:B747 B640:B679">
    <cfRule type="expression" dxfId="26936" priority="4534" stopIfTrue="1">
      <formula>F14="-"</formula>
    </cfRule>
  </conditionalFormatting>
  <conditionalFormatting sqref="G748">
    <cfRule type="expression" dxfId="26935" priority="4533" stopIfTrue="1">
      <formula>F748="-"</formula>
    </cfRule>
  </conditionalFormatting>
  <conditionalFormatting sqref="K748">
    <cfRule type="expression" dxfId="26934" priority="4532" stopIfTrue="1">
      <formula>F748="-"</formula>
    </cfRule>
  </conditionalFormatting>
  <conditionalFormatting sqref="J748 J15:J746">
    <cfRule type="expression" dxfId="26933" priority="4531">
      <formula>F15="-"</formula>
    </cfRule>
  </conditionalFormatting>
  <conditionalFormatting sqref="L15:L746 L748:N748">
    <cfRule type="expression" dxfId="26932" priority="4530" stopIfTrue="1">
      <formula>F15="-"</formula>
    </cfRule>
  </conditionalFormatting>
  <conditionalFormatting sqref="B748">
    <cfRule type="expression" dxfId="26931" priority="4529" stopIfTrue="1">
      <formula>F748="-"</formula>
    </cfRule>
  </conditionalFormatting>
  <conditionalFormatting sqref="I748">
    <cfRule type="expression" dxfId="26930" priority="4525" stopIfTrue="1">
      <formula>K748="-"</formula>
    </cfRule>
  </conditionalFormatting>
  <conditionalFormatting sqref="D748">
    <cfRule type="expression" dxfId="26929" priority="4528" stopIfTrue="1">
      <formula>F748="-"</formula>
    </cfRule>
  </conditionalFormatting>
  <conditionalFormatting sqref="E748">
    <cfRule type="expression" dxfId="26928" priority="4527" stopIfTrue="1">
      <formula>G748="-"</formula>
    </cfRule>
  </conditionalFormatting>
  <conditionalFormatting sqref="H748">
    <cfRule type="expression" dxfId="26927" priority="4526" stopIfTrue="1">
      <formula>J748="-"</formula>
    </cfRule>
  </conditionalFormatting>
  <conditionalFormatting sqref="F748">
    <cfRule type="expression" dxfId="26926" priority="4524" stopIfTrue="1">
      <formula>H748="-"</formula>
    </cfRule>
  </conditionalFormatting>
  <conditionalFormatting sqref="H14 H747">
    <cfRule type="expression" dxfId="26925" priority="4523" stopIfTrue="1">
      <formula>F14="-"</formula>
    </cfRule>
  </conditionalFormatting>
  <conditionalFormatting sqref="I14 I747">
    <cfRule type="expression" dxfId="26924" priority="4522" stopIfTrue="1">
      <formula>F14="-"</formula>
    </cfRule>
  </conditionalFormatting>
  <conditionalFormatting sqref="C748">
    <cfRule type="expression" dxfId="26923" priority="4521" stopIfTrue="1">
      <formula>E748="-"</formula>
    </cfRule>
  </conditionalFormatting>
  <conditionalFormatting sqref="O748 M14:N747">
    <cfRule type="expression" dxfId="26922" priority="4520" stopIfTrue="1">
      <formula>F14="-"</formula>
    </cfRule>
  </conditionalFormatting>
  <conditionalFormatting sqref="J747">
    <cfRule type="expression" dxfId="26921" priority="4519">
      <formula>F747="-"</formula>
    </cfRule>
  </conditionalFormatting>
  <conditionalFormatting sqref="K15:K747">
    <cfRule type="expression" dxfId="26920" priority="4518">
      <formula>F15="-"</formula>
    </cfRule>
  </conditionalFormatting>
  <conditionalFormatting sqref="L747">
    <cfRule type="expression" dxfId="26919" priority="4517"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26918" priority="4515" stopIfTrue="1" operator="equal">
      <formula>""</formula>
    </cfRule>
    <cfRule type="expression" dxfId="26917" priority="4516" stopIfTrue="1">
      <formula>F18="-"</formula>
    </cfRule>
  </conditionalFormatting>
  <conditionalFormatting sqref="J14">
    <cfRule type="expression" dxfId="26916" priority="4514">
      <formula>F14="-"</formula>
    </cfRule>
  </conditionalFormatting>
  <conditionalFormatting sqref="K14">
    <cfRule type="expression" dxfId="26915" priority="4513">
      <formula>F14="-"</formula>
    </cfRule>
  </conditionalFormatting>
  <conditionalFormatting sqref="L14">
    <cfRule type="expression" dxfId="26914" priority="4511" stopIfTrue="1">
      <formula>F14="-"</formula>
    </cfRule>
  </conditionalFormatting>
  <conditionalFormatting sqref="G14">
    <cfRule type="cellIs" dxfId="26913" priority="4509" stopIfTrue="1" operator="equal">
      <formula>""</formula>
    </cfRule>
    <cfRule type="expression" dxfId="26912" priority="4510" stopIfTrue="1">
      <formula>F14="-"</formula>
    </cfRule>
  </conditionalFormatting>
  <conditionalFormatting sqref="G226">
    <cfRule type="cellIs" dxfId="26911" priority="4497" stopIfTrue="1" operator="equal">
      <formula>""</formula>
    </cfRule>
    <cfRule type="expression" dxfId="26910" priority="4498" stopIfTrue="1">
      <formula>F226="-"</formula>
    </cfRule>
  </conditionalFormatting>
  <conditionalFormatting sqref="G143">
    <cfRule type="cellIs" dxfId="26909" priority="4485" stopIfTrue="1" operator="equal">
      <formula>""</formula>
    </cfRule>
    <cfRule type="expression" dxfId="26908" priority="4486" stopIfTrue="1">
      <formula>F143="-"</formula>
    </cfRule>
  </conditionalFormatting>
  <conditionalFormatting sqref="G541">
    <cfRule type="cellIs" dxfId="26907" priority="4475" stopIfTrue="1" operator="equal">
      <formula>""</formula>
    </cfRule>
    <cfRule type="expression" dxfId="26906" priority="4476" stopIfTrue="1">
      <formula>F541="-"</formula>
    </cfRule>
  </conditionalFormatting>
  <conditionalFormatting sqref="G542">
    <cfRule type="cellIs" dxfId="26905" priority="4457" stopIfTrue="1" operator="equal">
      <formula>""</formula>
    </cfRule>
    <cfRule type="expression" dxfId="26904" priority="4458" stopIfTrue="1">
      <formula>F542="-"</formula>
    </cfRule>
  </conditionalFormatting>
  <conditionalFormatting sqref="G538">
    <cfRule type="cellIs" dxfId="26903" priority="4465" stopIfTrue="1" operator="equal">
      <formula>""</formula>
    </cfRule>
    <cfRule type="expression" dxfId="26902" priority="4466" stopIfTrue="1">
      <formula>F538="-"</formula>
    </cfRule>
  </conditionalFormatting>
  <conditionalFormatting sqref="G568">
    <cfRule type="cellIs" dxfId="26901" priority="4450" stopIfTrue="1" operator="equal">
      <formula>""</formula>
    </cfRule>
    <cfRule type="expression" dxfId="26900" priority="4451" stopIfTrue="1">
      <formula>F568="-"</formula>
    </cfRule>
  </conditionalFormatting>
  <conditionalFormatting sqref="G546">
    <cfRule type="cellIs" dxfId="26899" priority="4460" stopIfTrue="1" operator="equal">
      <formula>""</formula>
    </cfRule>
    <cfRule type="expression" dxfId="26898" priority="4461" stopIfTrue="1">
      <formula>F546="-"</formula>
    </cfRule>
  </conditionalFormatting>
  <conditionalFormatting sqref="G543">
    <cfRule type="cellIs" dxfId="26897" priority="4454" stopIfTrue="1" operator="equal">
      <formula>""</formula>
    </cfRule>
    <cfRule type="expression" dxfId="26896" priority="4455" stopIfTrue="1">
      <formula>F543="-"</formula>
    </cfRule>
  </conditionalFormatting>
  <conditionalFormatting sqref="G479">
    <cfRule type="cellIs" dxfId="26895" priority="4441" stopIfTrue="1" operator="equal">
      <formula>""</formula>
    </cfRule>
    <cfRule type="expression" dxfId="26894" priority="4442" stopIfTrue="1">
      <formula>F479="-"</formula>
    </cfRule>
  </conditionalFormatting>
  <conditionalFormatting sqref="G481">
    <cfRule type="cellIs" dxfId="26893" priority="4438" stopIfTrue="1" operator="equal">
      <formula>""</formula>
    </cfRule>
    <cfRule type="expression" dxfId="26892" priority="4439" stopIfTrue="1">
      <formula>F481="-"</formula>
    </cfRule>
  </conditionalFormatting>
  <conditionalFormatting sqref="G480">
    <cfRule type="cellIs" dxfId="26891" priority="4435" stopIfTrue="1" operator="equal">
      <formula>""</formula>
    </cfRule>
    <cfRule type="expression" dxfId="26890" priority="4436" stopIfTrue="1">
      <formula>F480="-"</formula>
    </cfRule>
  </conditionalFormatting>
  <conditionalFormatting sqref="G603:G605">
    <cfRule type="cellIs" dxfId="26889" priority="4421" stopIfTrue="1" operator="equal">
      <formula>""</formula>
    </cfRule>
    <cfRule type="expression" dxfId="26888" priority="4422" stopIfTrue="1">
      <formula>F603="-"</formula>
    </cfRule>
  </conditionalFormatting>
  <conditionalFormatting sqref="G606:G607">
    <cfRule type="cellIs" dxfId="26887" priority="4415" stopIfTrue="1" operator="equal">
      <formula>""</formula>
    </cfRule>
    <cfRule type="expression" dxfId="26886" priority="4416" stopIfTrue="1">
      <formula>F606="-"</formula>
    </cfRule>
  </conditionalFormatting>
  <conditionalFormatting sqref="G608:G611">
    <cfRule type="cellIs" dxfId="26885" priority="4412" stopIfTrue="1" operator="equal">
      <formula>""</formula>
    </cfRule>
    <cfRule type="expression" dxfId="26884" priority="4413" stopIfTrue="1">
      <formula>F608="-"</formula>
    </cfRule>
  </conditionalFormatting>
  <conditionalFormatting sqref="G612">
    <cfRule type="cellIs" dxfId="26883" priority="4409" stopIfTrue="1" operator="equal">
      <formula>""</formula>
    </cfRule>
    <cfRule type="expression" dxfId="26882" priority="4410" stopIfTrue="1">
      <formula>F612="-"</formula>
    </cfRule>
  </conditionalFormatting>
  <conditionalFormatting sqref="G516">
    <cfRule type="cellIs" dxfId="26881" priority="4399" stopIfTrue="1" operator="equal">
      <formula>""</formula>
    </cfRule>
    <cfRule type="expression" dxfId="26880" priority="4400" stopIfTrue="1">
      <formula>F516="-"</formula>
    </cfRule>
  </conditionalFormatting>
  <conditionalFormatting sqref="G27">
    <cfRule type="cellIs" dxfId="26879" priority="4394" stopIfTrue="1" operator="equal">
      <formula>""</formula>
    </cfRule>
    <cfRule type="expression" dxfId="26878" priority="4395" stopIfTrue="1">
      <formula>F27="-"</formula>
    </cfRule>
  </conditionalFormatting>
  <conditionalFormatting sqref="G17">
    <cfRule type="cellIs" dxfId="26877" priority="4389" stopIfTrue="1" operator="equal">
      <formula>""</formula>
    </cfRule>
    <cfRule type="expression" dxfId="26876" priority="4390" stopIfTrue="1">
      <formula>F17="-"</formula>
    </cfRule>
  </conditionalFormatting>
  <conditionalFormatting sqref="G16">
    <cfRule type="cellIs" dxfId="26875" priority="4386" stopIfTrue="1" operator="equal">
      <formula>""</formula>
    </cfRule>
    <cfRule type="expression" dxfId="26874" priority="4387" stopIfTrue="1">
      <formula>F16="-"</formula>
    </cfRule>
  </conditionalFormatting>
  <conditionalFormatting sqref="G19">
    <cfRule type="cellIs" dxfId="26873" priority="4384" stopIfTrue="1" operator="equal">
      <formula>""</formula>
    </cfRule>
    <cfRule type="expression" dxfId="26872" priority="4385" stopIfTrue="1">
      <formula>F19="-"</formula>
    </cfRule>
  </conditionalFormatting>
  <conditionalFormatting sqref="G20">
    <cfRule type="cellIs" dxfId="26871" priority="4381" stopIfTrue="1" operator="equal">
      <formula>""</formula>
    </cfRule>
    <cfRule type="expression" dxfId="26870" priority="4382" stopIfTrue="1">
      <formula>F20="-"</formula>
    </cfRule>
  </conditionalFormatting>
  <conditionalFormatting sqref="G31">
    <cfRule type="cellIs" dxfId="26869" priority="4365" stopIfTrue="1" operator="equal">
      <formula>""</formula>
    </cfRule>
    <cfRule type="expression" dxfId="26868" priority="4366" stopIfTrue="1">
      <formula>F31="-"</formula>
    </cfRule>
  </conditionalFormatting>
  <conditionalFormatting sqref="G32">
    <cfRule type="cellIs" dxfId="26867" priority="4363" stopIfTrue="1" operator="equal">
      <formula>""</formula>
    </cfRule>
    <cfRule type="expression" dxfId="26866" priority="4364" stopIfTrue="1">
      <formula>F32="-"</formula>
    </cfRule>
  </conditionalFormatting>
  <conditionalFormatting sqref="G24">
    <cfRule type="cellIs" dxfId="26865" priority="4376" stopIfTrue="1" operator="equal">
      <formula>""</formula>
    </cfRule>
    <cfRule type="expression" dxfId="26864" priority="4377" stopIfTrue="1">
      <formula>F24="-"</formula>
    </cfRule>
  </conditionalFormatting>
  <conditionalFormatting sqref="G25">
    <cfRule type="cellIs" dxfId="26863" priority="4374" stopIfTrue="1" operator="equal">
      <formula>""</formula>
    </cfRule>
    <cfRule type="expression" dxfId="26862" priority="4375" stopIfTrue="1">
      <formula>F25="-"</formula>
    </cfRule>
  </conditionalFormatting>
  <conditionalFormatting sqref="G29">
    <cfRule type="cellIs" dxfId="26861" priority="4370" stopIfTrue="1" operator="equal">
      <formula>""</formula>
    </cfRule>
    <cfRule type="expression" dxfId="26860" priority="4371" stopIfTrue="1">
      <formula>F29="-"</formula>
    </cfRule>
  </conditionalFormatting>
  <conditionalFormatting sqref="G28">
    <cfRule type="cellIs" dxfId="26859" priority="4372" stopIfTrue="1" operator="equal">
      <formula>""</formula>
    </cfRule>
    <cfRule type="expression" dxfId="26858" priority="4373" stopIfTrue="1">
      <formula>F28="-"</formula>
    </cfRule>
  </conditionalFormatting>
  <conditionalFormatting sqref="G30">
    <cfRule type="cellIs" dxfId="26857" priority="4367" stopIfTrue="1" operator="equal">
      <formula>""</formula>
    </cfRule>
    <cfRule type="expression" dxfId="26856" priority="4368" stopIfTrue="1">
      <formula>F30="-"</formula>
    </cfRule>
  </conditionalFormatting>
  <conditionalFormatting sqref="G42">
    <cfRule type="cellIs" dxfId="26855" priority="4359" stopIfTrue="1" operator="equal">
      <formula>""</formula>
    </cfRule>
    <cfRule type="expression" dxfId="26854" priority="4360" stopIfTrue="1">
      <formula>F42="-"</formula>
    </cfRule>
  </conditionalFormatting>
  <conditionalFormatting sqref="G44">
    <cfRule type="cellIs" dxfId="26853" priority="4357" stopIfTrue="1" operator="equal">
      <formula>""</formula>
    </cfRule>
    <cfRule type="expression" dxfId="26852" priority="4358" stopIfTrue="1">
      <formula>F44="-"</formula>
    </cfRule>
  </conditionalFormatting>
  <conditionalFormatting sqref="G35">
    <cfRule type="cellIs" dxfId="26851" priority="4353" stopIfTrue="1" operator="equal">
      <formula>""</formula>
    </cfRule>
    <cfRule type="expression" dxfId="26850" priority="4354" stopIfTrue="1">
      <formula>F35="-"</formula>
    </cfRule>
  </conditionalFormatting>
  <conditionalFormatting sqref="G40">
    <cfRule type="cellIs" dxfId="26849" priority="4349" stopIfTrue="1" operator="equal">
      <formula>""</formula>
    </cfRule>
    <cfRule type="expression" dxfId="26848" priority="4350" stopIfTrue="1">
      <formula>F40="-"</formula>
    </cfRule>
  </conditionalFormatting>
  <conditionalFormatting sqref="G39">
    <cfRule type="cellIs" dxfId="26847" priority="4346" stopIfTrue="1" operator="equal">
      <formula>""</formula>
    </cfRule>
    <cfRule type="expression" dxfId="26846" priority="4347" stopIfTrue="1">
      <formula>F39="-"</formula>
    </cfRule>
  </conditionalFormatting>
  <conditionalFormatting sqref="G38">
    <cfRule type="cellIs" dxfId="26845" priority="4343" stopIfTrue="1" operator="equal">
      <formula>""</formula>
    </cfRule>
    <cfRule type="expression" dxfId="26844" priority="4344" stopIfTrue="1">
      <formula>F38="-"</formula>
    </cfRule>
  </conditionalFormatting>
  <conditionalFormatting sqref="G52">
    <cfRule type="cellIs" dxfId="26843" priority="4338" stopIfTrue="1" operator="equal">
      <formula>""</formula>
    </cfRule>
    <cfRule type="expression" dxfId="26842" priority="4339" stopIfTrue="1">
      <formula>F52="-"</formula>
    </cfRule>
  </conditionalFormatting>
  <conditionalFormatting sqref="G43">
    <cfRule type="cellIs" dxfId="26841" priority="4340" stopIfTrue="1" operator="equal">
      <formula>""</formula>
    </cfRule>
    <cfRule type="expression" dxfId="26840" priority="4341" stopIfTrue="1">
      <formula>F43="-"</formula>
    </cfRule>
  </conditionalFormatting>
  <conditionalFormatting sqref="G41">
    <cfRule type="cellIs" dxfId="26839" priority="4335" stopIfTrue="1" operator="equal">
      <formula>""</formula>
    </cfRule>
    <cfRule type="expression" dxfId="26838" priority="4336" stopIfTrue="1">
      <formula>F41="-"</formula>
    </cfRule>
  </conditionalFormatting>
  <conditionalFormatting sqref="G46">
    <cfRule type="cellIs" dxfId="26837" priority="4333" stopIfTrue="1" operator="equal">
      <formula>""</formula>
    </cfRule>
    <cfRule type="expression" dxfId="26836" priority="4334" stopIfTrue="1">
      <formula>F46="-"</formula>
    </cfRule>
  </conditionalFormatting>
  <conditionalFormatting sqref="G49">
    <cfRule type="cellIs" dxfId="26835" priority="4323" stopIfTrue="1" operator="equal">
      <formula>""</formula>
    </cfRule>
    <cfRule type="expression" dxfId="26834" priority="4324" stopIfTrue="1">
      <formula>F49="-"</formula>
    </cfRule>
  </conditionalFormatting>
  <conditionalFormatting sqref="G50">
    <cfRule type="cellIs" dxfId="26833" priority="4321" stopIfTrue="1" operator="equal">
      <formula>""</formula>
    </cfRule>
    <cfRule type="expression" dxfId="26832" priority="4322" stopIfTrue="1">
      <formula>F50="-"</formula>
    </cfRule>
  </conditionalFormatting>
  <conditionalFormatting sqref="G45">
    <cfRule type="cellIs" dxfId="26831" priority="4315" stopIfTrue="1" operator="equal">
      <formula>""</formula>
    </cfRule>
    <cfRule type="expression" dxfId="26830" priority="4316" stopIfTrue="1">
      <formula>F45="-"</formula>
    </cfRule>
  </conditionalFormatting>
  <conditionalFormatting sqref="G56">
    <cfRule type="cellIs" dxfId="26829" priority="4312" stopIfTrue="1" operator="equal">
      <formula>""</formula>
    </cfRule>
    <cfRule type="expression" dxfId="26828" priority="4313" stopIfTrue="1">
      <formula>F56="-"</formula>
    </cfRule>
  </conditionalFormatting>
  <conditionalFormatting sqref="G51">
    <cfRule type="cellIs" dxfId="26827" priority="4318" stopIfTrue="1" operator="equal">
      <formula>""</formula>
    </cfRule>
    <cfRule type="expression" dxfId="26826" priority="4319" stopIfTrue="1">
      <formula>F51="-"</formula>
    </cfRule>
  </conditionalFormatting>
  <conditionalFormatting sqref="G47">
    <cfRule type="cellIs" dxfId="26825" priority="4327" stopIfTrue="1" operator="equal">
      <formula>""</formula>
    </cfRule>
    <cfRule type="expression" dxfId="26824" priority="4328" stopIfTrue="1">
      <formula>F47="-"</formula>
    </cfRule>
  </conditionalFormatting>
  <conditionalFormatting sqref="G48">
    <cfRule type="cellIs" dxfId="26823" priority="4325" stopIfTrue="1" operator="equal">
      <formula>""</formula>
    </cfRule>
    <cfRule type="expression" dxfId="26822" priority="4326" stopIfTrue="1">
      <formula>F48="-"</formula>
    </cfRule>
  </conditionalFormatting>
  <conditionalFormatting sqref="G58">
    <cfRule type="cellIs" dxfId="26821" priority="4309" stopIfTrue="1" operator="equal">
      <formula>""</formula>
    </cfRule>
    <cfRule type="expression" dxfId="26820" priority="4310" stopIfTrue="1">
      <formula>F58="-"</formula>
    </cfRule>
  </conditionalFormatting>
  <conditionalFormatting sqref="G59">
    <cfRule type="cellIs" dxfId="26819" priority="4302" stopIfTrue="1" operator="equal">
      <formula>""</formula>
    </cfRule>
    <cfRule type="expression" dxfId="26818" priority="4303" stopIfTrue="1">
      <formula>F59="-"</formula>
    </cfRule>
  </conditionalFormatting>
  <conditionalFormatting sqref="G53">
    <cfRule type="cellIs" dxfId="26817" priority="4305" stopIfTrue="1" operator="equal">
      <formula>""</formula>
    </cfRule>
    <cfRule type="expression" dxfId="26816" priority="4306" stopIfTrue="1">
      <formula>F53="-"</formula>
    </cfRule>
  </conditionalFormatting>
  <conditionalFormatting sqref="G65">
    <cfRule type="cellIs" dxfId="26815" priority="4297" stopIfTrue="1" operator="equal">
      <formula>""</formula>
    </cfRule>
    <cfRule type="expression" dxfId="26814" priority="4298" stopIfTrue="1">
      <formula>F65="-"</formula>
    </cfRule>
  </conditionalFormatting>
  <conditionalFormatting sqref="G66">
    <cfRule type="cellIs" dxfId="26813" priority="4283" stopIfTrue="1" operator="equal">
      <formula>""</formula>
    </cfRule>
    <cfRule type="expression" dxfId="26812" priority="4284" stopIfTrue="1">
      <formula>F66="-"</formula>
    </cfRule>
  </conditionalFormatting>
  <conditionalFormatting sqref="G61">
    <cfRule type="cellIs" dxfId="26811" priority="4293" stopIfTrue="1" operator="equal">
      <formula>""</formula>
    </cfRule>
    <cfRule type="expression" dxfId="26810" priority="4294" stopIfTrue="1">
      <formula>F61="-"</formula>
    </cfRule>
  </conditionalFormatting>
  <conditionalFormatting sqref="G60">
    <cfRule type="cellIs" dxfId="26809" priority="4300" stopIfTrue="1" operator="equal">
      <formula>""</formula>
    </cfRule>
    <cfRule type="expression" dxfId="26808" priority="4301" stopIfTrue="1">
      <formula>F60="-"</formula>
    </cfRule>
  </conditionalFormatting>
  <conditionalFormatting sqref="G67">
    <cfRule type="cellIs" dxfId="26807" priority="4281" stopIfTrue="1" operator="equal">
      <formula>""</formula>
    </cfRule>
    <cfRule type="expression" dxfId="26806" priority="4282" stopIfTrue="1">
      <formula>F67="-"</formula>
    </cfRule>
  </conditionalFormatting>
  <conditionalFormatting sqref="G63">
    <cfRule type="cellIs" dxfId="26805" priority="4290" stopIfTrue="1" operator="equal">
      <formula>""</formula>
    </cfRule>
    <cfRule type="expression" dxfId="26804" priority="4291" stopIfTrue="1">
      <formula>F63="-"</formula>
    </cfRule>
  </conditionalFormatting>
  <conditionalFormatting sqref="G64">
    <cfRule type="cellIs" dxfId="26803" priority="4287" stopIfTrue="1" operator="equal">
      <formula>""</formula>
    </cfRule>
    <cfRule type="expression" dxfId="26802" priority="4288" stopIfTrue="1">
      <formula>F64="-"</formula>
    </cfRule>
  </conditionalFormatting>
  <conditionalFormatting sqref="G442">
    <cfRule type="cellIs" dxfId="26801" priority="4271" stopIfTrue="1" operator="equal">
      <formula>""</formula>
    </cfRule>
    <cfRule type="expression" dxfId="26800" priority="4272" stopIfTrue="1">
      <formula>F442="-"</formula>
    </cfRule>
  </conditionalFormatting>
  <conditionalFormatting sqref="G443">
    <cfRule type="cellIs" dxfId="26799" priority="4269" stopIfTrue="1" operator="equal">
      <formula>""</formula>
    </cfRule>
    <cfRule type="expression" dxfId="26798" priority="4270" stopIfTrue="1">
      <formula>F443="-"</formula>
    </cfRule>
  </conditionalFormatting>
  <conditionalFormatting sqref="G54">
    <cfRule type="cellIs" dxfId="26797" priority="4265" stopIfTrue="1" operator="equal">
      <formula>""</formula>
    </cfRule>
    <cfRule type="expression" dxfId="26796" priority="4266" stopIfTrue="1">
      <formula>F54="-"</formula>
    </cfRule>
  </conditionalFormatting>
  <conditionalFormatting sqref="G383">
    <cfRule type="cellIs" dxfId="26795" priority="4261" stopIfTrue="1" operator="equal">
      <formula>""</formula>
    </cfRule>
    <cfRule type="expression" dxfId="26794" priority="4262" stopIfTrue="1">
      <formula>F383="-"</formula>
    </cfRule>
  </conditionalFormatting>
  <conditionalFormatting sqref="G384">
    <cfRule type="cellIs" dxfId="26793" priority="4259" stopIfTrue="1" operator="equal">
      <formula>""</formula>
    </cfRule>
    <cfRule type="expression" dxfId="26792" priority="4260" stopIfTrue="1">
      <formula>F384="-"</formula>
    </cfRule>
  </conditionalFormatting>
  <conditionalFormatting sqref="G69">
    <cfRule type="cellIs" dxfId="26791" priority="4257" stopIfTrue="1" operator="equal">
      <formula>""</formula>
    </cfRule>
    <cfRule type="expression" dxfId="26790" priority="4258" stopIfTrue="1">
      <formula>F69="-"</formula>
    </cfRule>
  </conditionalFormatting>
  <conditionalFormatting sqref="G73">
    <cfRule type="cellIs" dxfId="26789" priority="4252" stopIfTrue="1" operator="equal">
      <formula>""</formula>
    </cfRule>
    <cfRule type="expression" dxfId="26788" priority="4253" stopIfTrue="1">
      <formula>F73="-"</formula>
    </cfRule>
  </conditionalFormatting>
  <conditionalFormatting sqref="G72">
    <cfRule type="cellIs" dxfId="26787" priority="4254" stopIfTrue="1" operator="equal">
      <formula>""</formula>
    </cfRule>
    <cfRule type="expression" dxfId="26786" priority="4255" stopIfTrue="1">
      <formula>F72="-"</formula>
    </cfRule>
  </conditionalFormatting>
  <conditionalFormatting sqref="G74">
    <cfRule type="cellIs" dxfId="26785" priority="4250" stopIfTrue="1" operator="equal">
      <formula>""</formula>
    </cfRule>
    <cfRule type="expression" dxfId="26784" priority="4251" stopIfTrue="1">
      <formula>F74="-"</formula>
    </cfRule>
  </conditionalFormatting>
  <conditionalFormatting sqref="G446">
    <cfRule type="cellIs" dxfId="26783" priority="4243" stopIfTrue="1" operator="equal">
      <formula>""</formula>
    </cfRule>
    <cfRule type="expression" dxfId="26782" priority="4244" stopIfTrue="1">
      <formula>F446="-"</formula>
    </cfRule>
  </conditionalFormatting>
  <conditionalFormatting sqref="G358">
    <cfRule type="cellIs" dxfId="26781" priority="4247" stopIfTrue="1" operator="equal">
      <formula>""</formula>
    </cfRule>
    <cfRule type="expression" dxfId="26780" priority="4248" stopIfTrue="1">
      <formula>F358="-"</formula>
    </cfRule>
  </conditionalFormatting>
  <conditionalFormatting sqref="G104">
    <cfRule type="cellIs" dxfId="26779" priority="4237" stopIfTrue="1" operator="equal">
      <formula>""</formula>
    </cfRule>
    <cfRule type="expression" dxfId="26778" priority="4238" stopIfTrue="1">
      <formula>F104="-"</formula>
    </cfRule>
  </conditionalFormatting>
  <conditionalFormatting sqref="G103">
    <cfRule type="cellIs" dxfId="26777" priority="4241" stopIfTrue="1" operator="equal">
      <formula>""</formula>
    </cfRule>
    <cfRule type="expression" dxfId="26776" priority="4242" stopIfTrue="1">
      <formula>F103="-"</formula>
    </cfRule>
  </conditionalFormatting>
  <conditionalFormatting sqref="G105">
    <cfRule type="cellIs" dxfId="26775" priority="4229" stopIfTrue="1" operator="equal">
      <formula>""</formula>
    </cfRule>
    <cfRule type="expression" dxfId="26774" priority="4230" stopIfTrue="1">
      <formula>F105="-"</formula>
    </cfRule>
  </conditionalFormatting>
  <conditionalFormatting sqref="G111">
    <cfRule type="cellIs" dxfId="26773" priority="4213" stopIfTrue="1" operator="equal">
      <formula>""</formula>
    </cfRule>
    <cfRule type="expression" dxfId="26772" priority="4214" stopIfTrue="1">
      <formula>F111="-"</formula>
    </cfRule>
  </conditionalFormatting>
  <conditionalFormatting sqref="G102">
    <cfRule type="cellIs" dxfId="26771" priority="4233" stopIfTrue="1" operator="equal">
      <formula>""</formula>
    </cfRule>
    <cfRule type="expression" dxfId="26770" priority="4234" stopIfTrue="1">
      <formula>F102="-"</formula>
    </cfRule>
  </conditionalFormatting>
  <conditionalFormatting sqref="G106">
    <cfRule type="cellIs" dxfId="26769" priority="4227" stopIfTrue="1" operator="equal">
      <formula>""</formula>
    </cfRule>
    <cfRule type="expression" dxfId="26768" priority="4228" stopIfTrue="1">
      <formula>F106="-"</formula>
    </cfRule>
  </conditionalFormatting>
  <conditionalFormatting sqref="G109">
    <cfRule type="cellIs" dxfId="26767" priority="4217" stopIfTrue="1" operator="equal">
      <formula>""</formula>
    </cfRule>
    <cfRule type="expression" dxfId="26766" priority="4218" stopIfTrue="1">
      <formula>F109="-"</formula>
    </cfRule>
  </conditionalFormatting>
  <conditionalFormatting sqref="G110">
    <cfRule type="cellIs" dxfId="26765" priority="4215" stopIfTrue="1" operator="equal">
      <formula>""</formula>
    </cfRule>
    <cfRule type="expression" dxfId="26764" priority="4216" stopIfTrue="1">
      <formula>F110="-"</formula>
    </cfRule>
  </conditionalFormatting>
  <conditionalFormatting sqref="G112">
    <cfRule type="cellIs" dxfId="26763" priority="4211" stopIfTrue="1" operator="equal">
      <formula>""</formula>
    </cfRule>
    <cfRule type="expression" dxfId="26762" priority="4212" stopIfTrue="1">
      <formula>F112="-"</formula>
    </cfRule>
  </conditionalFormatting>
  <conditionalFormatting sqref="G107">
    <cfRule type="cellIs" dxfId="26761" priority="4221" stopIfTrue="1" operator="equal">
      <formula>""</formula>
    </cfRule>
    <cfRule type="expression" dxfId="26760" priority="4222" stopIfTrue="1">
      <formula>F107="-"</formula>
    </cfRule>
  </conditionalFormatting>
  <conditionalFormatting sqref="G108">
    <cfRule type="cellIs" dxfId="26759" priority="4219" stopIfTrue="1" operator="equal">
      <formula>""</formula>
    </cfRule>
    <cfRule type="expression" dxfId="26758" priority="4220" stopIfTrue="1">
      <formula>F108="-"</formula>
    </cfRule>
  </conditionalFormatting>
  <conditionalFormatting sqref="G75">
    <cfRule type="cellIs" dxfId="26757" priority="4205" stopIfTrue="1" operator="equal">
      <formula>""</formula>
    </cfRule>
    <cfRule type="expression" dxfId="26756" priority="4206" stopIfTrue="1">
      <formula>F75="-"</formula>
    </cfRule>
  </conditionalFormatting>
  <conditionalFormatting sqref="G76">
    <cfRule type="cellIs" dxfId="26755" priority="4198" stopIfTrue="1" operator="equal">
      <formula>""</formula>
    </cfRule>
    <cfRule type="expression" dxfId="26754" priority="4199" stopIfTrue="1">
      <formula>F76="-"</formula>
    </cfRule>
  </conditionalFormatting>
  <conditionalFormatting sqref="G78">
    <cfRule type="cellIs" dxfId="26753" priority="4194" stopIfTrue="1" operator="equal">
      <formula>""</formula>
    </cfRule>
    <cfRule type="expression" dxfId="26752" priority="4195" stopIfTrue="1">
      <formula>F78="-"</formula>
    </cfRule>
  </conditionalFormatting>
  <conditionalFormatting sqref="G81">
    <cfRule type="cellIs" dxfId="26751" priority="4188" stopIfTrue="1" operator="equal">
      <formula>""</formula>
    </cfRule>
    <cfRule type="expression" dxfId="26750" priority="4189" stopIfTrue="1">
      <formula>F81="-"</formula>
    </cfRule>
  </conditionalFormatting>
  <conditionalFormatting sqref="G77">
    <cfRule type="cellIs" dxfId="26749" priority="4196" stopIfTrue="1" operator="equal">
      <formula>""</formula>
    </cfRule>
    <cfRule type="expression" dxfId="26748" priority="4197" stopIfTrue="1">
      <formula>F77="-"</formula>
    </cfRule>
  </conditionalFormatting>
  <conditionalFormatting sqref="G79">
    <cfRule type="cellIs" dxfId="26747" priority="4192" stopIfTrue="1" operator="equal">
      <formula>""</formula>
    </cfRule>
    <cfRule type="expression" dxfId="26746" priority="4193" stopIfTrue="1">
      <formula>F79="-"</formula>
    </cfRule>
  </conditionalFormatting>
  <conditionalFormatting sqref="G80">
    <cfRule type="cellIs" dxfId="26745" priority="4190" stopIfTrue="1" operator="equal">
      <formula>""</formula>
    </cfRule>
    <cfRule type="expression" dxfId="26744" priority="4191" stopIfTrue="1">
      <formula>F80="-"</formula>
    </cfRule>
  </conditionalFormatting>
  <conditionalFormatting sqref="G82">
    <cfRule type="cellIs" dxfId="26743" priority="4186" stopIfTrue="1" operator="equal">
      <formula>""</formula>
    </cfRule>
    <cfRule type="expression" dxfId="26742" priority="4187" stopIfTrue="1">
      <formula>F82="-"</formula>
    </cfRule>
  </conditionalFormatting>
  <conditionalFormatting sqref="G83">
    <cfRule type="cellIs" dxfId="26741" priority="4184" stopIfTrue="1" operator="equal">
      <formula>""</formula>
    </cfRule>
    <cfRule type="expression" dxfId="26740" priority="4185" stopIfTrue="1">
      <formula>F83="-"</formula>
    </cfRule>
  </conditionalFormatting>
  <conditionalFormatting sqref="G85">
    <cfRule type="cellIs" dxfId="26739" priority="4182" stopIfTrue="1" operator="equal">
      <formula>""</formula>
    </cfRule>
    <cfRule type="expression" dxfId="26738" priority="4183" stopIfTrue="1">
      <formula>F85="-"</formula>
    </cfRule>
  </conditionalFormatting>
  <conditionalFormatting sqref="G180">
    <cfRule type="cellIs" dxfId="26737" priority="4179" stopIfTrue="1" operator="equal">
      <formula>""</formula>
    </cfRule>
    <cfRule type="expression" dxfId="26736" priority="4180" stopIfTrue="1">
      <formula>F180="-"</formula>
    </cfRule>
  </conditionalFormatting>
  <conditionalFormatting sqref="G87">
    <cfRule type="cellIs" dxfId="26735" priority="4175" stopIfTrue="1" operator="equal">
      <formula>""</formula>
    </cfRule>
    <cfRule type="expression" dxfId="26734" priority="4176" stopIfTrue="1">
      <formula>F87="-"</formula>
    </cfRule>
  </conditionalFormatting>
  <conditionalFormatting sqref="G445">
    <cfRule type="cellIs" dxfId="26733" priority="4173" stopIfTrue="1" operator="equal">
      <formula>""</formula>
    </cfRule>
    <cfRule type="expression" dxfId="26732" priority="4174" stopIfTrue="1">
      <formula>F445="-"</formula>
    </cfRule>
  </conditionalFormatting>
  <conditionalFormatting sqref="G88">
    <cfRule type="cellIs" dxfId="26731" priority="4170" stopIfTrue="1" operator="equal">
      <formula>""</formula>
    </cfRule>
    <cfRule type="expression" dxfId="26730" priority="4171" stopIfTrue="1">
      <formula>F88="-"</formula>
    </cfRule>
  </conditionalFormatting>
  <conditionalFormatting sqref="G89">
    <cfRule type="cellIs" dxfId="26729" priority="4167" stopIfTrue="1" operator="equal">
      <formula>""</formula>
    </cfRule>
    <cfRule type="expression" dxfId="26728" priority="4168" stopIfTrue="1">
      <formula>F89="-"</formula>
    </cfRule>
  </conditionalFormatting>
  <conditionalFormatting sqref="G90">
    <cfRule type="cellIs" dxfId="26727" priority="4164" stopIfTrue="1" operator="equal">
      <formula>""</formula>
    </cfRule>
    <cfRule type="expression" dxfId="26726" priority="4165" stopIfTrue="1">
      <formula>F90="-"</formula>
    </cfRule>
  </conditionalFormatting>
  <conditionalFormatting sqref="G91">
    <cfRule type="cellIs" dxfId="26725" priority="4159" stopIfTrue="1" operator="equal">
      <formula>""</formula>
    </cfRule>
    <cfRule type="expression" dxfId="26724" priority="4160" stopIfTrue="1">
      <formula>F91="-"</formula>
    </cfRule>
  </conditionalFormatting>
  <conditionalFormatting sqref="G92">
    <cfRule type="cellIs" dxfId="26723" priority="4157" stopIfTrue="1" operator="equal">
      <formula>""</formula>
    </cfRule>
    <cfRule type="expression" dxfId="26722" priority="4158" stopIfTrue="1">
      <formula>F92="-"</formula>
    </cfRule>
  </conditionalFormatting>
  <conditionalFormatting sqref="G582">
    <cfRule type="cellIs" dxfId="26721" priority="4152" stopIfTrue="1" operator="equal">
      <formula>""</formula>
    </cfRule>
    <cfRule type="expression" dxfId="26720" priority="4153" stopIfTrue="1">
      <formula>F582="-"</formula>
    </cfRule>
  </conditionalFormatting>
  <conditionalFormatting sqref="G93">
    <cfRule type="cellIs" dxfId="26719" priority="4154" stopIfTrue="1" operator="equal">
      <formula>""</formula>
    </cfRule>
    <cfRule type="expression" dxfId="26718" priority="4155" stopIfTrue="1">
      <formula>F93="-"</formula>
    </cfRule>
  </conditionalFormatting>
  <conditionalFormatting sqref="G94:G95">
    <cfRule type="cellIs" dxfId="26717" priority="4147" stopIfTrue="1" operator="equal">
      <formula>""</formula>
    </cfRule>
    <cfRule type="expression" dxfId="26716" priority="4148" stopIfTrue="1">
      <formula>F94="-"</formula>
    </cfRule>
  </conditionalFormatting>
  <conditionalFormatting sqref="C96">
    <cfRule type="expression" dxfId="26715" priority="4141" stopIfTrue="1">
      <formula>F96="-"</formula>
    </cfRule>
  </conditionalFormatting>
  <conditionalFormatting sqref="D96">
    <cfRule type="expression" dxfId="26714" priority="4146" stopIfTrue="1">
      <formula>F96="-"</formula>
    </cfRule>
  </conditionalFormatting>
  <conditionalFormatting sqref="E96">
    <cfRule type="expression" dxfId="26713" priority="4145" stopIfTrue="1">
      <formula>F96="-"</formula>
    </cfRule>
  </conditionalFormatting>
  <conditionalFormatting sqref="F96">
    <cfRule type="expression" dxfId="26712" priority="4140" stopIfTrue="1">
      <formula>F96="-"</formula>
    </cfRule>
  </conditionalFormatting>
  <conditionalFormatting sqref="G96">
    <cfRule type="cellIs" dxfId="26711" priority="4138" stopIfTrue="1" operator="equal">
      <formula>""</formula>
    </cfRule>
    <cfRule type="expression" dxfId="26710" priority="4139" stopIfTrue="1">
      <formula>F96="-"</formula>
    </cfRule>
  </conditionalFormatting>
  <conditionalFormatting sqref="G97">
    <cfRule type="cellIs" dxfId="26709" priority="4136" stopIfTrue="1" operator="equal">
      <formula>""</formula>
    </cfRule>
    <cfRule type="expression" dxfId="26708" priority="4137" stopIfTrue="1">
      <formula>F97="-"</formula>
    </cfRule>
  </conditionalFormatting>
  <conditionalFormatting sqref="C583">
    <cfRule type="expression" dxfId="26707" priority="4130" stopIfTrue="1">
      <formula>F583="-"</formula>
    </cfRule>
  </conditionalFormatting>
  <conditionalFormatting sqref="D583">
    <cfRule type="expression" dxfId="26706" priority="4135" stopIfTrue="1">
      <formula>F583="-"</formula>
    </cfRule>
  </conditionalFormatting>
  <conditionalFormatting sqref="E583">
    <cfRule type="expression" dxfId="26705" priority="4134" stopIfTrue="1">
      <formula>F583="-"</formula>
    </cfRule>
  </conditionalFormatting>
  <conditionalFormatting sqref="F583">
    <cfRule type="expression" dxfId="26704" priority="4129" stopIfTrue="1">
      <formula>F583="-"</formula>
    </cfRule>
  </conditionalFormatting>
  <conditionalFormatting sqref="G583">
    <cfRule type="cellIs" dxfId="26703" priority="4127" stopIfTrue="1" operator="equal">
      <formula>""</formula>
    </cfRule>
    <cfRule type="expression" dxfId="26702" priority="4128" stopIfTrue="1">
      <formula>F583="-"</formula>
    </cfRule>
  </conditionalFormatting>
  <conditionalFormatting sqref="C68">
    <cfRule type="expression" dxfId="26701" priority="4121" stopIfTrue="1">
      <formula>F68="-"</formula>
    </cfRule>
  </conditionalFormatting>
  <conditionalFormatting sqref="D68">
    <cfRule type="expression" dxfId="26700" priority="4126" stopIfTrue="1">
      <formula>F68="-"</formula>
    </cfRule>
  </conditionalFormatting>
  <conditionalFormatting sqref="E68">
    <cfRule type="expression" dxfId="26699" priority="4125" stopIfTrue="1">
      <formula>F68="-"</formula>
    </cfRule>
  </conditionalFormatting>
  <conditionalFormatting sqref="F68">
    <cfRule type="expression" dxfId="26698" priority="4120" stopIfTrue="1">
      <formula>F68="-"</formula>
    </cfRule>
  </conditionalFormatting>
  <conditionalFormatting sqref="C156:C158">
    <cfRule type="expression" dxfId="26697" priority="4119" stopIfTrue="1">
      <formula>F156="-"</formula>
    </cfRule>
  </conditionalFormatting>
  <conditionalFormatting sqref="D156:D158">
    <cfRule type="expression" dxfId="26696" priority="4116" stopIfTrue="1">
      <formula>F156="-"</formula>
    </cfRule>
  </conditionalFormatting>
  <conditionalFormatting sqref="E156:E158">
    <cfRule type="expression" dxfId="26695" priority="4118" stopIfTrue="1">
      <formula>F156="-"</formula>
    </cfRule>
  </conditionalFormatting>
  <conditionalFormatting sqref="F156:F158">
    <cfRule type="expression" dxfId="26694" priority="4117" stopIfTrue="1">
      <formula>F156="-"</formula>
    </cfRule>
  </conditionalFormatting>
  <conditionalFormatting sqref="C155">
    <cfRule type="expression" dxfId="26693" priority="4105" stopIfTrue="1">
      <formula>F155="-"</formula>
    </cfRule>
  </conditionalFormatting>
  <conditionalFormatting sqref="D155">
    <cfRule type="expression" dxfId="26692" priority="4110" stopIfTrue="1">
      <formula>F155="-"</formula>
    </cfRule>
  </conditionalFormatting>
  <conditionalFormatting sqref="E155">
    <cfRule type="expression" dxfId="26691" priority="4109" stopIfTrue="1">
      <formula>F155="-"</formula>
    </cfRule>
  </conditionalFormatting>
  <conditionalFormatting sqref="F155">
    <cfRule type="expression" dxfId="26690" priority="4104" stopIfTrue="1">
      <formula>F155="-"</formula>
    </cfRule>
  </conditionalFormatting>
  <conditionalFormatting sqref="C149">
    <cfRule type="expression" dxfId="26689" priority="4098" stopIfTrue="1">
      <formula>F149="-"</formula>
    </cfRule>
  </conditionalFormatting>
  <conditionalFormatting sqref="D149">
    <cfRule type="expression" dxfId="26688" priority="4103" stopIfTrue="1">
      <formula>F149="-"</formula>
    </cfRule>
  </conditionalFormatting>
  <conditionalFormatting sqref="E149">
    <cfRule type="expression" dxfId="26687" priority="4102" stopIfTrue="1">
      <formula>F149="-"</formula>
    </cfRule>
  </conditionalFormatting>
  <conditionalFormatting sqref="F149">
    <cfRule type="expression" dxfId="26686" priority="4097" stopIfTrue="1">
      <formula>F149="-"</formula>
    </cfRule>
  </conditionalFormatting>
  <conditionalFormatting sqref="C144">
    <cfRule type="expression" dxfId="26685" priority="4090" stopIfTrue="1">
      <formula>F144="-"</formula>
    </cfRule>
  </conditionalFormatting>
  <conditionalFormatting sqref="D144">
    <cfRule type="expression" dxfId="26684" priority="4096" stopIfTrue="1">
      <formula>F144="-"</formula>
    </cfRule>
  </conditionalFormatting>
  <conditionalFormatting sqref="B144:B152">
    <cfRule type="expression" dxfId="26683" priority="4095" stopIfTrue="1">
      <formula>F144="-"</formula>
    </cfRule>
  </conditionalFormatting>
  <conditionalFormatting sqref="E144">
    <cfRule type="expression" dxfId="26682" priority="4094" stopIfTrue="1">
      <formula>F144="-"</formula>
    </cfRule>
  </conditionalFormatting>
  <conditionalFormatting sqref="F144">
    <cfRule type="expression" dxfId="26681" priority="4089" stopIfTrue="1">
      <formula>F144="-"</formula>
    </cfRule>
  </conditionalFormatting>
  <conditionalFormatting sqref="C147">
    <cfRule type="expression" dxfId="26680" priority="4083" stopIfTrue="1">
      <formula>F147="-"</formula>
    </cfRule>
  </conditionalFormatting>
  <conditionalFormatting sqref="D147">
    <cfRule type="expression" dxfId="26679" priority="4088" stopIfTrue="1">
      <formula>F147="-"</formula>
    </cfRule>
  </conditionalFormatting>
  <conditionalFormatting sqref="E147">
    <cfRule type="expression" dxfId="26678" priority="4087" stopIfTrue="1">
      <formula>F147="-"</formula>
    </cfRule>
  </conditionalFormatting>
  <conditionalFormatting sqref="F147">
    <cfRule type="expression" dxfId="26677" priority="4082" stopIfTrue="1">
      <formula>F147="-"</formula>
    </cfRule>
  </conditionalFormatting>
  <conditionalFormatting sqref="C148">
    <cfRule type="expression" dxfId="26676" priority="4076" stopIfTrue="1">
      <formula>F148="-"</formula>
    </cfRule>
  </conditionalFormatting>
  <conditionalFormatting sqref="D148">
    <cfRule type="expression" dxfId="26675" priority="4081" stopIfTrue="1">
      <formula>F148="-"</formula>
    </cfRule>
  </conditionalFormatting>
  <conditionalFormatting sqref="E148">
    <cfRule type="expression" dxfId="26674" priority="4080" stopIfTrue="1">
      <formula>F148="-"</formula>
    </cfRule>
  </conditionalFormatting>
  <conditionalFormatting sqref="F148">
    <cfRule type="expression" dxfId="26673" priority="4075" stopIfTrue="1">
      <formula>F148="-"</formula>
    </cfRule>
  </conditionalFormatting>
  <conditionalFormatting sqref="C150">
    <cfRule type="expression" dxfId="26672" priority="4069" stopIfTrue="1">
      <formula>F150="-"</formula>
    </cfRule>
  </conditionalFormatting>
  <conditionalFormatting sqref="D150">
    <cfRule type="expression" dxfId="26671" priority="4074" stopIfTrue="1">
      <formula>F150="-"</formula>
    </cfRule>
  </conditionalFormatting>
  <conditionalFormatting sqref="E150">
    <cfRule type="expression" dxfId="26670" priority="4073" stopIfTrue="1">
      <formula>F150="-"</formula>
    </cfRule>
  </conditionalFormatting>
  <conditionalFormatting sqref="F150">
    <cfRule type="expression" dxfId="26669" priority="4068" stopIfTrue="1">
      <formula>F150="-"</formula>
    </cfRule>
  </conditionalFormatting>
  <conditionalFormatting sqref="C151">
    <cfRule type="expression" dxfId="26668" priority="4062" stopIfTrue="1">
      <formula>F151="-"</formula>
    </cfRule>
  </conditionalFormatting>
  <conditionalFormatting sqref="D151">
    <cfRule type="expression" dxfId="26667" priority="4067" stopIfTrue="1">
      <formula>F151="-"</formula>
    </cfRule>
  </conditionalFormatting>
  <conditionalFormatting sqref="E151">
    <cfRule type="expression" dxfId="26666" priority="4066" stopIfTrue="1">
      <formula>F151="-"</formula>
    </cfRule>
  </conditionalFormatting>
  <conditionalFormatting sqref="F151">
    <cfRule type="expression" dxfId="26665" priority="4061" stopIfTrue="1">
      <formula>F151="-"</formula>
    </cfRule>
  </conditionalFormatting>
  <conditionalFormatting sqref="C152">
    <cfRule type="expression" dxfId="26664" priority="4055" stopIfTrue="1">
      <formula>F152="-"</formula>
    </cfRule>
  </conditionalFormatting>
  <conditionalFormatting sqref="D152">
    <cfRule type="expression" dxfId="26663" priority="4060" stopIfTrue="1">
      <formula>F152="-"</formula>
    </cfRule>
  </conditionalFormatting>
  <conditionalFormatting sqref="E152">
    <cfRule type="expression" dxfId="26662" priority="4059" stopIfTrue="1">
      <formula>F152="-"</formula>
    </cfRule>
  </conditionalFormatting>
  <conditionalFormatting sqref="F152">
    <cfRule type="expression" dxfId="26661" priority="4054" stopIfTrue="1">
      <formula>F152="-"</formula>
    </cfRule>
  </conditionalFormatting>
  <conditionalFormatting sqref="C153">
    <cfRule type="expression" dxfId="26660" priority="4047" stopIfTrue="1">
      <formula>F153="-"</formula>
    </cfRule>
  </conditionalFormatting>
  <conditionalFormatting sqref="D153">
    <cfRule type="expression" dxfId="26659" priority="4053" stopIfTrue="1">
      <formula>F153="-"</formula>
    </cfRule>
  </conditionalFormatting>
  <conditionalFormatting sqref="B153">
    <cfRule type="expression" dxfId="26658" priority="4052" stopIfTrue="1">
      <formula>F153="-"</formula>
    </cfRule>
  </conditionalFormatting>
  <conditionalFormatting sqref="E153">
    <cfRule type="expression" dxfId="26657" priority="4051" stopIfTrue="1">
      <formula>F153="-"</formula>
    </cfRule>
  </conditionalFormatting>
  <conditionalFormatting sqref="F153">
    <cfRule type="expression" dxfId="26656" priority="4046" stopIfTrue="1">
      <formula>F153="-"</formula>
    </cfRule>
  </conditionalFormatting>
  <conditionalFormatting sqref="G153">
    <cfRule type="cellIs" dxfId="26655" priority="4044" stopIfTrue="1" operator="equal">
      <formula>""</formula>
    </cfRule>
    <cfRule type="expression" dxfId="26654" priority="4045" stopIfTrue="1">
      <formula>F153="-"</formula>
    </cfRule>
  </conditionalFormatting>
  <conditionalFormatting sqref="C154">
    <cfRule type="expression" dxfId="26653" priority="4037" stopIfTrue="1">
      <formula>F154="-"</formula>
    </cfRule>
  </conditionalFormatting>
  <conditionalFormatting sqref="D154">
    <cfRule type="expression" dxfId="26652" priority="4043" stopIfTrue="1">
      <formula>F154="-"</formula>
    </cfRule>
  </conditionalFormatting>
  <conditionalFormatting sqref="B154:B162">
    <cfRule type="expression" dxfId="26651" priority="4042" stopIfTrue="1">
      <formula>F154="-"</formula>
    </cfRule>
  </conditionalFormatting>
  <conditionalFormatting sqref="E154">
    <cfRule type="expression" dxfId="26650" priority="4041" stopIfTrue="1">
      <formula>F154="-"</formula>
    </cfRule>
  </conditionalFormatting>
  <conditionalFormatting sqref="F154">
    <cfRule type="expression" dxfId="26649" priority="4036" stopIfTrue="1">
      <formula>F154="-"</formula>
    </cfRule>
  </conditionalFormatting>
  <conditionalFormatting sqref="C159">
    <cfRule type="expression" dxfId="26648" priority="4030" stopIfTrue="1">
      <formula>F159="-"</formula>
    </cfRule>
  </conditionalFormatting>
  <conditionalFormatting sqref="D159">
    <cfRule type="expression" dxfId="26647" priority="4035" stopIfTrue="1">
      <formula>F159="-"</formula>
    </cfRule>
  </conditionalFormatting>
  <conditionalFormatting sqref="E159">
    <cfRule type="expression" dxfId="26646" priority="4034" stopIfTrue="1">
      <formula>F159="-"</formula>
    </cfRule>
  </conditionalFormatting>
  <conditionalFormatting sqref="F159">
    <cfRule type="expression" dxfId="26645" priority="4029" stopIfTrue="1">
      <formula>F159="-"</formula>
    </cfRule>
  </conditionalFormatting>
  <conditionalFormatting sqref="C160">
    <cfRule type="expression" dxfId="26644" priority="4023" stopIfTrue="1">
      <formula>F160="-"</formula>
    </cfRule>
  </conditionalFormatting>
  <conditionalFormatting sqref="D160">
    <cfRule type="expression" dxfId="26643" priority="4028" stopIfTrue="1">
      <formula>F160="-"</formula>
    </cfRule>
  </conditionalFormatting>
  <conditionalFormatting sqref="E160">
    <cfRule type="expression" dxfId="26642" priority="4027" stopIfTrue="1">
      <formula>F160="-"</formula>
    </cfRule>
  </conditionalFormatting>
  <conditionalFormatting sqref="F160">
    <cfRule type="expression" dxfId="26641" priority="4022" stopIfTrue="1">
      <formula>F160="-"</formula>
    </cfRule>
  </conditionalFormatting>
  <conditionalFormatting sqref="C163">
    <cfRule type="expression" dxfId="26640" priority="4015" stopIfTrue="1">
      <formula>F163="-"</formula>
    </cfRule>
  </conditionalFormatting>
  <conditionalFormatting sqref="D163">
    <cfRule type="expression" dxfId="26639" priority="4021" stopIfTrue="1">
      <formula>F163="-"</formula>
    </cfRule>
  </conditionalFormatting>
  <conditionalFormatting sqref="B163">
    <cfRule type="expression" dxfId="26638" priority="4020" stopIfTrue="1">
      <formula>F163="-"</formula>
    </cfRule>
  </conditionalFormatting>
  <conditionalFormatting sqref="E163">
    <cfRule type="expression" dxfId="26637" priority="4019" stopIfTrue="1">
      <formula>F163="-"</formula>
    </cfRule>
  </conditionalFormatting>
  <conditionalFormatting sqref="F163">
    <cfRule type="expression" dxfId="26636" priority="4014" stopIfTrue="1">
      <formula>F163="-"</formula>
    </cfRule>
  </conditionalFormatting>
  <conditionalFormatting sqref="G163">
    <cfRule type="cellIs" dxfId="26635" priority="4012" stopIfTrue="1" operator="equal">
      <formula>""</formula>
    </cfRule>
    <cfRule type="expression" dxfId="26634" priority="4013" stopIfTrue="1">
      <formula>F163="-"</formula>
    </cfRule>
  </conditionalFormatting>
  <conditionalFormatting sqref="C161">
    <cfRule type="expression" dxfId="26633" priority="4006" stopIfTrue="1">
      <formula>F161="-"</formula>
    </cfRule>
  </conditionalFormatting>
  <conditionalFormatting sqref="D161">
    <cfRule type="expression" dxfId="26632" priority="4011" stopIfTrue="1">
      <formula>F161="-"</formula>
    </cfRule>
  </conditionalFormatting>
  <conditionalFormatting sqref="E161">
    <cfRule type="expression" dxfId="26631" priority="4010" stopIfTrue="1">
      <formula>F161="-"</formula>
    </cfRule>
  </conditionalFormatting>
  <conditionalFormatting sqref="F161">
    <cfRule type="expression" dxfId="26630" priority="4005" stopIfTrue="1">
      <formula>F161="-"</formula>
    </cfRule>
  </conditionalFormatting>
  <conditionalFormatting sqref="C162">
    <cfRule type="expression" dxfId="26629" priority="3999" stopIfTrue="1">
      <formula>F162="-"</formula>
    </cfRule>
  </conditionalFormatting>
  <conditionalFormatting sqref="D162">
    <cfRule type="expression" dxfId="26628" priority="4004" stopIfTrue="1">
      <formula>F162="-"</formula>
    </cfRule>
  </conditionalFormatting>
  <conditionalFormatting sqref="E162">
    <cfRule type="expression" dxfId="26627" priority="4003" stopIfTrue="1">
      <formula>F162="-"</formula>
    </cfRule>
  </conditionalFormatting>
  <conditionalFormatting sqref="F162">
    <cfRule type="expression" dxfId="26626" priority="3998" stopIfTrue="1">
      <formula>F162="-"</formula>
    </cfRule>
  </conditionalFormatting>
  <conditionalFormatting sqref="C164">
    <cfRule type="expression" dxfId="26625" priority="3992" stopIfTrue="1">
      <formula>F164="-"</formula>
    </cfRule>
  </conditionalFormatting>
  <conditionalFormatting sqref="D164">
    <cfRule type="expression" dxfId="26624" priority="3997" stopIfTrue="1">
      <formula>F164="-"</formula>
    </cfRule>
  </conditionalFormatting>
  <conditionalFormatting sqref="E164">
    <cfRule type="expression" dxfId="26623" priority="3996" stopIfTrue="1">
      <formula>F164="-"</formula>
    </cfRule>
  </conditionalFormatting>
  <conditionalFormatting sqref="F164">
    <cfRule type="expression" dxfId="26622" priority="3991" stopIfTrue="1">
      <formula>F164="-"</formula>
    </cfRule>
  </conditionalFormatting>
  <conditionalFormatting sqref="C166">
    <cfRule type="expression" dxfId="26621" priority="3985" stopIfTrue="1">
      <formula>F166="-"</formula>
    </cfRule>
  </conditionalFormatting>
  <conditionalFormatting sqref="D166">
    <cfRule type="expression" dxfId="26620" priority="3990" stopIfTrue="1">
      <formula>F166="-"</formula>
    </cfRule>
  </conditionalFormatting>
  <conditionalFormatting sqref="E166">
    <cfRule type="expression" dxfId="26619" priority="3989" stopIfTrue="1">
      <formula>F166="-"</formula>
    </cfRule>
  </conditionalFormatting>
  <conditionalFormatting sqref="F166">
    <cfRule type="expression" dxfId="26618" priority="3984" stopIfTrue="1">
      <formula>F166="-"</formula>
    </cfRule>
  </conditionalFormatting>
  <conditionalFormatting sqref="C167">
    <cfRule type="expression" dxfId="26617" priority="3978" stopIfTrue="1">
      <formula>F167="-"</formula>
    </cfRule>
  </conditionalFormatting>
  <conditionalFormatting sqref="D167">
    <cfRule type="expression" dxfId="26616" priority="3983" stopIfTrue="1">
      <formula>F167="-"</formula>
    </cfRule>
  </conditionalFormatting>
  <conditionalFormatting sqref="E167">
    <cfRule type="expression" dxfId="26615" priority="3982" stopIfTrue="1">
      <formula>F167="-"</formula>
    </cfRule>
  </conditionalFormatting>
  <conditionalFormatting sqref="F167">
    <cfRule type="expression" dxfId="26614" priority="3977" stopIfTrue="1">
      <formula>F167="-"</formula>
    </cfRule>
  </conditionalFormatting>
  <conditionalFormatting sqref="C168">
    <cfRule type="expression" dxfId="26613" priority="3971" stopIfTrue="1">
      <formula>F168="-"</formula>
    </cfRule>
  </conditionalFormatting>
  <conditionalFormatting sqref="D168">
    <cfRule type="expression" dxfId="26612" priority="3976" stopIfTrue="1">
      <formula>F168="-"</formula>
    </cfRule>
  </conditionalFormatting>
  <conditionalFormatting sqref="E168">
    <cfRule type="expression" dxfId="26611" priority="3975" stopIfTrue="1">
      <formula>F168="-"</formula>
    </cfRule>
  </conditionalFormatting>
  <conditionalFormatting sqref="F168">
    <cfRule type="expression" dxfId="26610" priority="3970" stopIfTrue="1">
      <formula>F168="-"</formula>
    </cfRule>
  </conditionalFormatting>
  <conditionalFormatting sqref="C169">
    <cfRule type="expression" dxfId="26609" priority="3964" stopIfTrue="1">
      <formula>F169="-"</formula>
    </cfRule>
  </conditionalFormatting>
  <conditionalFormatting sqref="D169">
    <cfRule type="expression" dxfId="26608" priority="3969" stopIfTrue="1">
      <formula>F169="-"</formula>
    </cfRule>
  </conditionalFormatting>
  <conditionalFormatting sqref="E169">
    <cfRule type="expression" dxfId="26607" priority="3968" stopIfTrue="1">
      <formula>F169="-"</formula>
    </cfRule>
  </conditionalFormatting>
  <conditionalFormatting sqref="F169">
    <cfRule type="expression" dxfId="26606" priority="3963" stopIfTrue="1">
      <formula>F169="-"</formula>
    </cfRule>
  </conditionalFormatting>
  <conditionalFormatting sqref="C170">
    <cfRule type="expression" dxfId="26605" priority="3957" stopIfTrue="1">
      <formula>F170="-"</formula>
    </cfRule>
  </conditionalFormatting>
  <conditionalFormatting sqref="D170">
    <cfRule type="expression" dxfId="26604" priority="3962" stopIfTrue="1">
      <formula>F170="-"</formula>
    </cfRule>
  </conditionalFormatting>
  <conditionalFormatting sqref="E170">
    <cfRule type="expression" dxfId="26603" priority="3961" stopIfTrue="1">
      <formula>F170="-"</formula>
    </cfRule>
  </conditionalFormatting>
  <conditionalFormatting sqref="F170">
    <cfRule type="expression" dxfId="26602" priority="3956" stopIfTrue="1">
      <formula>F170="-"</formula>
    </cfRule>
  </conditionalFormatting>
  <conditionalFormatting sqref="C171">
    <cfRule type="expression" dxfId="26601" priority="3950" stopIfTrue="1">
      <formula>F171="-"</formula>
    </cfRule>
  </conditionalFormatting>
  <conditionalFormatting sqref="D171">
    <cfRule type="expression" dxfId="26600" priority="3955" stopIfTrue="1">
      <formula>F171="-"</formula>
    </cfRule>
  </conditionalFormatting>
  <conditionalFormatting sqref="E171">
    <cfRule type="expression" dxfId="26599" priority="3954" stopIfTrue="1">
      <formula>F171="-"</formula>
    </cfRule>
  </conditionalFormatting>
  <conditionalFormatting sqref="F171">
    <cfRule type="expression" dxfId="26598" priority="3949" stopIfTrue="1">
      <formula>F171="-"</formula>
    </cfRule>
  </conditionalFormatting>
  <conditionalFormatting sqref="C172">
    <cfRule type="expression" dxfId="26597" priority="3943" stopIfTrue="1">
      <formula>F172="-"</formula>
    </cfRule>
  </conditionalFormatting>
  <conditionalFormatting sqref="D172">
    <cfRule type="expression" dxfId="26596" priority="3948" stopIfTrue="1">
      <formula>F172="-"</formula>
    </cfRule>
  </conditionalFormatting>
  <conditionalFormatting sqref="E172">
    <cfRule type="expression" dxfId="26595" priority="3947" stopIfTrue="1">
      <formula>F172="-"</formula>
    </cfRule>
  </conditionalFormatting>
  <conditionalFormatting sqref="F172">
    <cfRule type="expression" dxfId="26594" priority="3942" stopIfTrue="1">
      <formula>F172="-"</formula>
    </cfRule>
  </conditionalFormatting>
  <conditionalFormatting sqref="C173">
    <cfRule type="expression" dxfId="26593" priority="3936" stopIfTrue="1">
      <formula>F173="-"</formula>
    </cfRule>
  </conditionalFormatting>
  <conditionalFormatting sqref="D173">
    <cfRule type="expression" dxfId="26592" priority="3941" stopIfTrue="1">
      <formula>F173="-"</formula>
    </cfRule>
  </conditionalFormatting>
  <conditionalFormatting sqref="E173">
    <cfRule type="expression" dxfId="26591" priority="3940" stopIfTrue="1">
      <formula>F173="-"</formula>
    </cfRule>
  </conditionalFormatting>
  <conditionalFormatting sqref="F173">
    <cfRule type="expression" dxfId="26590" priority="3935" stopIfTrue="1">
      <formula>F173="-"</formula>
    </cfRule>
  </conditionalFormatting>
  <conditionalFormatting sqref="C174">
    <cfRule type="expression" dxfId="26589" priority="3929" stopIfTrue="1">
      <formula>F174="-"</formula>
    </cfRule>
  </conditionalFormatting>
  <conditionalFormatting sqref="D174">
    <cfRule type="expression" dxfId="26588" priority="3934" stopIfTrue="1">
      <formula>F174="-"</formula>
    </cfRule>
  </conditionalFormatting>
  <conditionalFormatting sqref="E174">
    <cfRule type="expression" dxfId="26587" priority="3933" stopIfTrue="1">
      <formula>F174="-"</formula>
    </cfRule>
  </conditionalFormatting>
  <conditionalFormatting sqref="F174">
    <cfRule type="expression" dxfId="26586" priority="3928" stopIfTrue="1">
      <formula>F174="-"</formula>
    </cfRule>
  </conditionalFormatting>
  <conditionalFormatting sqref="C175">
    <cfRule type="expression" dxfId="26585" priority="3922" stopIfTrue="1">
      <formula>F175="-"</formula>
    </cfRule>
  </conditionalFormatting>
  <conditionalFormatting sqref="D175">
    <cfRule type="expression" dxfId="26584" priority="3927" stopIfTrue="1">
      <formula>F175="-"</formula>
    </cfRule>
  </conditionalFormatting>
  <conditionalFormatting sqref="E175">
    <cfRule type="expression" dxfId="26583" priority="3926" stopIfTrue="1">
      <formula>F175="-"</formula>
    </cfRule>
  </conditionalFormatting>
  <conditionalFormatting sqref="F175">
    <cfRule type="expression" dxfId="26582" priority="3921" stopIfTrue="1">
      <formula>F175="-"</formula>
    </cfRule>
  </conditionalFormatting>
  <conditionalFormatting sqref="C176">
    <cfRule type="expression" dxfId="26581" priority="3915" stopIfTrue="1">
      <formula>F176="-"</formula>
    </cfRule>
  </conditionalFormatting>
  <conditionalFormatting sqref="D176">
    <cfRule type="expression" dxfId="26580" priority="3920" stopIfTrue="1">
      <formula>F176="-"</formula>
    </cfRule>
  </conditionalFormatting>
  <conditionalFormatting sqref="E176">
    <cfRule type="expression" dxfId="26579" priority="3919" stopIfTrue="1">
      <formula>F176="-"</formula>
    </cfRule>
  </conditionalFormatting>
  <conditionalFormatting sqref="F176">
    <cfRule type="expression" dxfId="26578" priority="3914" stopIfTrue="1">
      <formula>F176="-"</formula>
    </cfRule>
  </conditionalFormatting>
  <conditionalFormatting sqref="C179">
    <cfRule type="expression" dxfId="26577" priority="3907" stopIfTrue="1">
      <formula>F179="-"</formula>
    </cfRule>
  </conditionalFormatting>
  <conditionalFormatting sqref="D179">
    <cfRule type="expression" dxfId="26576" priority="3913" stopIfTrue="1">
      <formula>F179="-"</formula>
    </cfRule>
  </conditionalFormatting>
  <conditionalFormatting sqref="B179">
    <cfRule type="expression" dxfId="26575" priority="3912" stopIfTrue="1">
      <formula>F179="-"</formula>
    </cfRule>
  </conditionalFormatting>
  <conditionalFormatting sqref="E179">
    <cfRule type="expression" dxfId="26574" priority="3911" stopIfTrue="1">
      <formula>F179="-"</formula>
    </cfRule>
  </conditionalFormatting>
  <conditionalFormatting sqref="F179">
    <cfRule type="expression" dxfId="26573" priority="3906" stopIfTrue="1">
      <formula>F179="-"</formula>
    </cfRule>
  </conditionalFormatting>
  <conditionalFormatting sqref="G179">
    <cfRule type="cellIs" dxfId="26572" priority="3904" stopIfTrue="1" operator="equal">
      <formula>""</formula>
    </cfRule>
    <cfRule type="expression" dxfId="26571" priority="3905" stopIfTrue="1">
      <formula>F179="-"</formula>
    </cfRule>
  </conditionalFormatting>
  <conditionalFormatting sqref="C181">
    <cfRule type="expression" dxfId="26570" priority="3898" stopIfTrue="1">
      <formula>F181="-"</formula>
    </cfRule>
  </conditionalFormatting>
  <conditionalFormatting sqref="D181">
    <cfRule type="expression" dxfId="26569" priority="3903" stopIfTrue="1">
      <formula>F181="-"</formula>
    </cfRule>
  </conditionalFormatting>
  <conditionalFormatting sqref="E181">
    <cfRule type="expression" dxfId="26568" priority="3902" stopIfTrue="1">
      <formula>F181="-"</formula>
    </cfRule>
  </conditionalFormatting>
  <conditionalFormatting sqref="F181">
    <cfRule type="expression" dxfId="26567" priority="3897" stopIfTrue="1">
      <formula>F181="-"</formula>
    </cfRule>
  </conditionalFormatting>
  <conditionalFormatting sqref="G181">
    <cfRule type="cellIs" dxfId="26566" priority="3895" stopIfTrue="1" operator="equal">
      <formula>""</formula>
    </cfRule>
    <cfRule type="expression" dxfId="26565" priority="3896" stopIfTrue="1">
      <formula>F181="-"</formula>
    </cfRule>
  </conditionalFormatting>
  <conditionalFormatting sqref="C182">
    <cfRule type="expression" dxfId="26564" priority="3889" stopIfTrue="1">
      <formula>F182="-"</formula>
    </cfRule>
  </conditionalFormatting>
  <conditionalFormatting sqref="D182">
    <cfRule type="expression" dxfId="26563" priority="3894" stopIfTrue="1">
      <formula>F182="-"</formula>
    </cfRule>
  </conditionalFormatting>
  <conditionalFormatting sqref="E182">
    <cfRule type="expression" dxfId="26562" priority="3893" stopIfTrue="1">
      <formula>F182="-"</formula>
    </cfRule>
  </conditionalFormatting>
  <conditionalFormatting sqref="F182">
    <cfRule type="expression" dxfId="26561" priority="3888" stopIfTrue="1">
      <formula>F182="-"</formula>
    </cfRule>
  </conditionalFormatting>
  <conditionalFormatting sqref="C183">
    <cfRule type="expression" dxfId="26560" priority="3882" stopIfTrue="1">
      <formula>F183="-"</formula>
    </cfRule>
  </conditionalFormatting>
  <conditionalFormatting sqref="D183">
    <cfRule type="expression" dxfId="26559" priority="3887" stopIfTrue="1">
      <formula>F183="-"</formula>
    </cfRule>
  </conditionalFormatting>
  <conditionalFormatting sqref="E183">
    <cfRule type="expression" dxfId="26558" priority="3886" stopIfTrue="1">
      <formula>F183="-"</formula>
    </cfRule>
  </conditionalFormatting>
  <conditionalFormatting sqref="F183">
    <cfRule type="expression" dxfId="26557" priority="3881" stopIfTrue="1">
      <formula>F183="-"</formula>
    </cfRule>
  </conditionalFormatting>
  <conditionalFormatting sqref="G183">
    <cfRule type="cellIs" dxfId="26556" priority="3879" stopIfTrue="1" operator="equal">
      <formula>""</formula>
    </cfRule>
    <cfRule type="expression" dxfId="26555" priority="3880" stopIfTrue="1">
      <formula>F183="-"</formula>
    </cfRule>
  </conditionalFormatting>
  <conditionalFormatting sqref="C190">
    <cfRule type="expression" dxfId="26554" priority="3873" stopIfTrue="1">
      <formula>F190="-"</formula>
    </cfRule>
  </conditionalFormatting>
  <conditionalFormatting sqref="D190">
    <cfRule type="expression" dxfId="26553" priority="3878" stopIfTrue="1">
      <formula>F190="-"</formula>
    </cfRule>
  </conditionalFormatting>
  <conditionalFormatting sqref="E190">
    <cfRule type="expression" dxfId="26552" priority="3877" stopIfTrue="1">
      <formula>F190="-"</formula>
    </cfRule>
  </conditionalFormatting>
  <conditionalFormatting sqref="F190">
    <cfRule type="expression" dxfId="26551" priority="3872" stopIfTrue="1">
      <formula>F190="-"</formula>
    </cfRule>
  </conditionalFormatting>
  <conditionalFormatting sqref="G190">
    <cfRule type="cellIs" dxfId="26550" priority="3870" stopIfTrue="1" operator="equal">
      <formula>""</formula>
    </cfRule>
    <cfRule type="expression" dxfId="26549" priority="3871" stopIfTrue="1">
      <formula>F190="-"</formula>
    </cfRule>
  </conditionalFormatting>
  <conditionalFormatting sqref="C188">
    <cfRule type="expression" dxfId="26548" priority="3864" stopIfTrue="1">
      <formula>F188="-"</formula>
    </cfRule>
  </conditionalFormatting>
  <conditionalFormatting sqref="D188">
    <cfRule type="expression" dxfId="26547" priority="3869" stopIfTrue="1">
      <formula>F188="-"</formula>
    </cfRule>
  </conditionalFormatting>
  <conditionalFormatting sqref="E188">
    <cfRule type="expression" dxfId="26546" priority="3868" stopIfTrue="1">
      <formula>F188="-"</formula>
    </cfRule>
  </conditionalFormatting>
  <conditionalFormatting sqref="F188">
    <cfRule type="expression" dxfId="26545" priority="3863" stopIfTrue="1">
      <formula>F188="-"</formula>
    </cfRule>
  </conditionalFormatting>
  <conditionalFormatting sqref="G188">
    <cfRule type="cellIs" dxfId="26544" priority="3861" stopIfTrue="1" operator="equal">
      <formula>""</formula>
    </cfRule>
    <cfRule type="expression" dxfId="26543" priority="3862" stopIfTrue="1">
      <formula>F188="-"</formula>
    </cfRule>
  </conditionalFormatting>
  <conditionalFormatting sqref="C207">
    <cfRule type="expression" dxfId="26542" priority="3854" stopIfTrue="1">
      <formula>F207="-"</formula>
    </cfRule>
  </conditionalFormatting>
  <conditionalFormatting sqref="D207">
    <cfRule type="expression" dxfId="26541" priority="3860" stopIfTrue="1">
      <formula>F207="-"</formula>
    </cfRule>
  </conditionalFormatting>
  <conditionalFormatting sqref="B207">
    <cfRule type="expression" dxfId="26540" priority="3859" stopIfTrue="1">
      <formula>F207="-"</formula>
    </cfRule>
  </conditionalFormatting>
  <conditionalFormatting sqref="E207">
    <cfRule type="expression" dxfId="26539" priority="3858" stopIfTrue="1">
      <formula>F207="-"</formula>
    </cfRule>
  </conditionalFormatting>
  <conditionalFormatting sqref="F207">
    <cfRule type="expression" dxfId="26538" priority="3853" stopIfTrue="1">
      <formula>F207="-"</formula>
    </cfRule>
  </conditionalFormatting>
  <conditionalFormatting sqref="G207">
    <cfRule type="cellIs" dxfId="26537" priority="3851" stopIfTrue="1" operator="equal">
      <formula>""</formula>
    </cfRule>
    <cfRule type="expression" dxfId="26536" priority="3852" stopIfTrue="1">
      <formula>F207="-"</formula>
    </cfRule>
  </conditionalFormatting>
  <conditionalFormatting sqref="C210">
    <cfRule type="expression" dxfId="26535" priority="3845" stopIfTrue="1">
      <formula>F210="-"</formula>
    </cfRule>
  </conditionalFormatting>
  <conditionalFormatting sqref="D210">
    <cfRule type="expression" dxfId="26534" priority="3850" stopIfTrue="1">
      <formula>F210="-"</formula>
    </cfRule>
  </conditionalFormatting>
  <conditionalFormatting sqref="E210">
    <cfRule type="expression" dxfId="26533" priority="3849" stopIfTrue="1">
      <formula>F210="-"</formula>
    </cfRule>
  </conditionalFormatting>
  <conditionalFormatting sqref="F210">
    <cfRule type="expression" dxfId="26532" priority="3844" stopIfTrue="1">
      <formula>F210="-"</formula>
    </cfRule>
  </conditionalFormatting>
  <conditionalFormatting sqref="G210">
    <cfRule type="cellIs" dxfId="26531" priority="3842" stopIfTrue="1" operator="equal">
      <formula>""</formula>
    </cfRule>
    <cfRule type="expression" dxfId="26530" priority="3843" stopIfTrue="1">
      <formula>F210="-"</formula>
    </cfRule>
  </conditionalFormatting>
  <conditionalFormatting sqref="C213">
    <cfRule type="expression" dxfId="26529" priority="3836" stopIfTrue="1">
      <formula>F213="-"</formula>
    </cfRule>
  </conditionalFormatting>
  <conditionalFormatting sqref="D213">
    <cfRule type="expression" dxfId="26528" priority="3841" stopIfTrue="1">
      <formula>F213="-"</formula>
    </cfRule>
  </conditionalFormatting>
  <conditionalFormatting sqref="E213">
    <cfRule type="expression" dxfId="26527" priority="3840" stopIfTrue="1">
      <formula>F213="-"</formula>
    </cfRule>
  </conditionalFormatting>
  <conditionalFormatting sqref="F213">
    <cfRule type="expression" dxfId="26526" priority="3835" stopIfTrue="1">
      <formula>F213="-"</formula>
    </cfRule>
  </conditionalFormatting>
  <conditionalFormatting sqref="C177">
    <cfRule type="expression" dxfId="26525" priority="3829" stopIfTrue="1">
      <formula>F177="-"</formula>
    </cfRule>
  </conditionalFormatting>
  <conditionalFormatting sqref="D177">
    <cfRule type="expression" dxfId="26524" priority="3834" stopIfTrue="1">
      <formula>F177="-"</formula>
    </cfRule>
  </conditionalFormatting>
  <conditionalFormatting sqref="E177">
    <cfRule type="expression" dxfId="26523" priority="3833" stopIfTrue="1">
      <formula>F177="-"</formula>
    </cfRule>
  </conditionalFormatting>
  <conditionalFormatting sqref="F177">
    <cfRule type="expression" dxfId="26522" priority="3828" stopIfTrue="1">
      <formula>F177="-"</formula>
    </cfRule>
  </conditionalFormatting>
  <conditionalFormatting sqref="G177">
    <cfRule type="cellIs" dxfId="26521" priority="3826" stopIfTrue="1" operator="equal">
      <formula>""</formula>
    </cfRule>
    <cfRule type="expression" dxfId="26520" priority="3827" stopIfTrue="1">
      <formula>F177="-"</formula>
    </cfRule>
  </conditionalFormatting>
  <conditionalFormatting sqref="C140">
    <cfRule type="expression" dxfId="26519" priority="3820" stopIfTrue="1">
      <formula>F140="-"</formula>
    </cfRule>
  </conditionalFormatting>
  <conditionalFormatting sqref="D140">
    <cfRule type="expression" dxfId="26518" priority="3825" stopIfTrue="1">
      <formula>F140="-"</formula>
    </cfRule>
  </conditionalFormatting>
  <conditionalFormatting sqref="E140">
    <cfRule type="expression" dxfId="26517" priority="3824" stopIfTrue="1">
      <formula>F140="-"</formula>
    </cfRule>
  </conditionalFormatting>
  <conditionalFormatting sqref="F140">
    <cfRule type="expression" dxfId="26516" priority="3819" stopIfTrue="1">
      <formula>F140="-"</formula>
    </cfRule>
  </conditionalFormatting>
  <conditionalFormatting sqref="C141">
    <cfRule type="expression" dxfId="26515" priority="3813" stopIfTrue="1">
      <formula>F141="-"</formula>
    </cfRule>
  </conditionalFormatting>
  <conditionalFormatting sqref="D141">
    <cfRule type="expression" dxfId="26514" priority="3818" stopIfTrue="1">
      <formula>F141="-"</formula>
    </cfRule>
  </conditionalFormatting>
  <conditionalFormatting sqref="E141">
    <cfRule type="expression" dxfId="26513" priority="3817" stopIfTrue="1">
      <formula>F141="-"</formula>
    </cfRule>
  </conditionalFormatting>
  <conditionalFormatting sqref="F141">
    <cfRule type="expression" dxfId="26512" priority="3812" stopIfTrue="1">
      <formula>F141="-"</formula>
    </cfRule>
  </conditionalFormatting>
  <conditionalFormatting sqref="C184">
    <cfRule type="expression" dxfId="26511" priority="3806" stopIfTrue="1">
      <formula>F184="-"</formula>
    </cfRule>
  </conditionalFormatting>
  <conditionalFormatting sqref="D184">
    <cfRule type="expression" dxfId="26510" priority="3811" stopIfTrue="1">
      <formula>F184="-"</formula>
    </cfRule>
  </conditionalFormatting>
  <conditionalFormatting sqref="E184">
    <cfRule type="expression" dxfId="26509" priority="3810" stopIfTrue="1">
      <formula>F184="-"</formula>
    </cfRule>
  </conditionalFormatting>
  <conditionalFormatting sqref="F184">
    <cfRule type="expression" dxfId="26508" priority="3805" stopIfTrue="1">
      <formula>F184="-"</formula>
    </cfRule>
  </conditionalFormatting>
  <conditionalFormatting sqref="G184">
    <cfRule type="cellIs" dxfId="26507" priority="3803" stopIfTrue="1" operator="equal">
      <formula>""</formula>
    </cfRule>
    <cfRule type="expression" dxfId="26506" priority="3804" stopIfTrue="1">
      <formula>F184="-"</formula>
    </cfRule>
  </conditionalFormatting>
  <conditionalFormatting sqref="C189">
    <cfRule type="expression" dxfId="26505" priority="3797" stopIfTrue="1">
      <formula>F189="-"</formula>
    </cfRule>
  </conditionalFormatting>
  <conditionalFormatting sqref="D189">
    <cfRule type="expression" dxfId="26504" priority="3802" stopIfTrue="1">
      <formula>F189="-"</formula>
    </cfRule>
  </conditionalFormatting>
  <conditionalFormatting sqref="E189">
    <cfRule type="expression" dxfId="26503" priority="3801" stopIfTrue="1">
      <formula>F189="-"</formula>
    </cfRule>
  </conditionalFormatting>
  <conditionalFormatting sqref="F189">
    <cfRule type="expression" dxfId="26502" priority="3796" stopIfTrue="1">
      <formula>F189="-"</formula>
    </cfRule>
  </conditionalFormatting>
  <conditionalFormatting sqref="G189">
    <cfRule type="cellIs" dxfId="26501" priority="3794" stopIfTrue="1" operator="equal">
      <formula>""</formula>
    </cfRule>
    <cfRule type="expression" dxfId="26500" priority="3795" stopIfTrue="1">
      <formula>F189="-"</formula>
    </cfRule>
  </conditionalFormatting>
  <conditionalFormatting sqref="C193">
    <cfRule type="expression" dxfId="26499" priority="3788" stopIfTrue="1">
      <formula>F193="-"</formula>
    </cfRule>
  </conditionalFormatting>
  <conditionalFormatting sqref="D193">
    <cfRule type="expression" dxfId="26498" priority="3793" stopIfTrue="1">
      <formula>F193="-"</formula>
    </cfRule>
  </conditionalFormatting>
  <conditionalFormatting sqref="E193">
    <cfRule type="expression" dxfId="26497" priority="3792" stopIfTrue="1">
      <formula>F193="-"</formula>
    </cfRule>
  </conditionalFormatting>
  <conditionalFormatting sqref="F193">
    <cfRule type="expression" dxfId="26496" priority="3787" stopIfTrue="1">
      <formula>F193="-"</formula>
    </cfRule>
  </conditionalFormatting>
  <conditionalFormatting sqref="C192">
    <cfRule type="expression" dxfId="26495" priority="3781" stopIfTrue="1">
      <formula>F192="-"</formula>
    </cfRule>
  </conditionalFormatting>
  <conditionalFormatting sqref="D192">
    <cfRule type="expression" dxfId="26494" priority="3786" stopIfTrue="1">
      <formula>F192="-"</formula>
    </cfRule>
  </conditionalFormatting>
  <conditionalFormatting sqref="E192">
    <cfRule type="expression" dxfId="26493" priority="3785" stopIfTrue="1">
      <formula>F192="-"</formula>
    </cfRule>
  </conditionalFormatting>
  <conditionalFormatting sqref="F192">
    <cfRule type="expression" dxfId="26492" priority="3780" stopIfTrue="1">
      <formula>F192="-"</formula>
    </cfRule>
  </conditionalFormatting>
  <conditionalFormatting sqref="G192">
    <cfRule type="cellIs" dxfId="26491" priority="3778" stopIfTrue="1" operator="equal">
      <formula>""</formula>
    </cfRule>
    <cfRule type="expression" dxfId="26490" priority="3779" stopIfTrue="1">
      <formula>F192="-"</formula>
    </cfRule>
  </conditionalFormatting>
  <conditionalFormatting sqref="C199">
    <cfRule type="expression" dxfId="26489" priority="3771" stopIfTrue="1">
      <formula>F199="-"</formula>
    </cfRule>
  </conditionalFormatting>
  <conditionalFormatting sqref="D199">
    <cfRule type="expression" dxfId="26488" priority="3777" stopIfTrue="1">
      <formula>F199="-"</formula>
    </cfRule>
  </conditionalFormatting>
  <conditionalFormatting sqref="B199">
    <cfRule type="expression" dxfId="26487" priority="3776" stopIfTrue="1">
      <formula>F199="-"</formula>
    </cfRule>
  </conditionalFormatting>
  <conditionalFormatting sqref="E199">
    <cfRule type="expression" dxfId="26486" priority="3775" stopIfTrue="1">
      <formula>F199="-"</formula>
    </cfRule>
  </conditionalFormatting>
  <conditionalFormatting sqref="F199">
    <cfRule type="expression" dxfId="26485" priority="3770" stopIfTrue="1">
      <formula>F199="-"</formula>
    </cfRule>
  </conditionalFormatting>
  <conditionalFormatting sqref="G199">
    <cfRule type="cellIs" dxfId="26484" priority="3768" stopIfTrue="1" operator="equal">
      <formula>""</formula>
    </cfRule>
    <cfRule type="expression" dxfId="26483" priority="3769" stopIfTrue="1">
      <formula>F199="-"</formula>
    </cfRule>
  </conditionalFormatting>
  <conditionalFormatting sqref="C203">
    <cfRule type="expression" dxfId="26482" priority="3762" stopIfTrue="1">
      <formula>F203="-"</formula>
    </cfRule>
  </conditionalFormatting>
  <conditionalFormatting sqref="D203">
    <cfRule type="expression" dxfId="26481" priority="3767" stopIfTrue="1">
      <formula>F203="-"</formula>
    </cfRule>
  </conditionalFormatting>
  <conditionalFormatting sqref="E203">
    <cfRule type="expression" dxfId="26480" priority="3766" stopIfTrue="1">
      <formula>F203="-"</formula>
    </cfRule>
  </conditionalFormatting>
  <conditionalFormatting sqref="F203">
    <cfRule type="expression" dxfId="26479" priority="3761" stopIfTrue="1">
      <formula>F203="-"</formula>
    </cfRule>
  </conditionalFormatting>
  <conditionalFormatting sqref="C204">
    <cfRule type="expression" dxfId="26478" priority="3755" stopIfTrue="1">
      <formula>F204="-"</formula>
    </cfRule>
  </conditionalFormatting>
  <conditionalFormatting sqref="D204">
    <cfRule type="expression" dxfId="26477" priority="3760" stopIfTrue="1">
      <formula>F204="-"</formula>
    </cfRule>
  </conditionalFormatting>
  <conditionalFormatting sqref="E204">
    <cfRule type="expression" dxfId="26476" priority="3759" stopIfTrue="1">
      <formula>F204="-"</formula>
    </cfRule>
  </conditionalFormatting>
  <conditionalFormatting sqref="F204">
    <cfRule type="expression" dxfId="26475" priority="3754" stopIfTrue="1">
      <formula>F204="-"</formula>
    </cfRule>
  </conditionalFormatting>
  <conditionalFormatting sqref="G203">
    <cfRule type="cellIs" dxfId="26474" priority="3752" stopIfTrue="1" operator="equal">
      <formula>""</formula>
    </cfRule>
    <cfRule type="expression" dxfId="26473" priority="3753" stopIfTrue="1">
      <formula>F203="-"</formula>
    </cfRule>
  </conditionalFormatting>
  <conditionalFormatting sqref="G204">
    <cfRule type="cellIs" dxfId="26472" priority="3750" stopIfTrue="1" operator="equal">
      <formula>""</formula>
    </cfRule>
    <cfRule type="expression" dxfId="26471" priority="3751" stopIfTrue="1">
      <formula>F204="-"</formula>
    </cfRule>
  </conditionalFormatting>
  <conditionalFormatting sqref="C202">
    <cfRule type="expression" dxfId="26470" priority="3744" stopIfTrue="1">
      <formula>F202="-"</formula>
    </cfRule>
  </conditionalFormatting>
  <conditionalFormatting sqref="D202">
    <cfRule type="expression" dxfId="26469" priority="3749" stopIfTrue="1">
      <formula>F202="-"</formula>
    </cfRule>
  </conditionalFormatting>
  <conditionalFormatting sqref="E202">
    <cfRule type="expression" dxfId="26468" priority="3748" stopIfTrue="1">
      <formula>F202="-"</formula>
    </cfRule>
  </conditionalFormatting>
  <conditionalFormatting sqref="F202">
    <cfRule type="expression" dxfId="26467" priority="3743" stopIfTrue="1">
      <formula>F202="-"</formula>
    </cfRule>
  </conditionalFormatting>
  <conditionalFormatting sqref="C194">
    <cfRule type="expression" dxfId="26466" priority="3737" stopIfTrue="1">
      <formula>F194="-"</formula>
    </cfRule>
  </conditionalFormatting>
  <conditionalFormatting sqref="D194">
    <cfRule type="expression" dxfId="26465" priority="3742" stopIfTrue="1">
      <formula>F194="-"</formula>
    </cfRule>
  </conditionalFormatting>
  <conditionalFormatting sqref="E194">
    <cfRule type="expression" dxfId="26464" priority="3741" stopIfTrue="1">
      <formula>F194="-"</formula>
    </cfRule>
  </conditionalFormatting>
  <conditionalFormatting sqref="F194">
    <cfRule type="expression" dxfId="26463" priority="3736" stopIfTrue="1">
      <formula>F194="-"</formula>
    </cfRule>
  </conditionalFormatting>
  <conditionalFormatting sqref="G194">
    <cfRule type="cellIs" dxfId="26462" priority="3734" stopIfTrue="1" operator="equal">
      <formula>""</formula>
    </cfRule>
    <cfRule type="expression" dxfId="26461" priority="3735" stopIfTrue="1">
      <formula>F194="-"</formula>
    </cfRule>
  </conditionalFormatting>
  <conditionalFormatting sqref="G202">
    <cfRule type="cellIs" dxfId="26460" priority="3732" stopIfTrue="1" operator="equal">
      <formula>""</formula>
    </cfRule>
    <cfRule type="expression" dxfId="26459" priority="3733" stopIfTrue="1">
      <formula>F202="-"</formula>
    </cfRule>
  </conditionalFormatting>
  <conditionalFormatting sqref="C205">
    <cfRule type="expression" dxfId="26458" priority="3726" stopIfTrue="1">
      <formula>F205="-"</formula>
    </cfRule>
  </conditionalFormatting>
  <conditionalFormatting sqref="D205">
    <cfRule type="expression" dxfId="26457" priority="3731" stopIfTrue="1">
      <formula>F205="-"</formula>
    </cfRule>
  </conditionalFormatting>
  <conditionalFormatting sqref="E205">
    <cfRule type="expression" dxfId="26456" priority="3730" stopIfTrue="1">
      <formula>F205="-"</formula>
    </cfRule>
  </conditionalFormatting>
  <conditionalFormatting sqref="F205">
    <cfRule type="expression" dxfId="26455" priority="3725" stopIfTrue="1">
      <formula>F205="-"</formula>
    </cfRule>
  </conditionalFormatting>
  <conditionalFormatting sqref="G205">
    <cfRule type="cellIs" dxfId="26454" priority="3723" stopIfTrue="1" operator="equal">
      <formula>""</formula>
    </cfRule>
    <cfRule type="expression" dxfId="26453" priority="3724" stopIfTrue="1">
      <formula>F205="-"</formula>
    </cfRule>
  </conditionalFormatting>
  <conditionalFormatting sqref="C200">
    <cfRule type="expression" dxfId="26452" priority="3717" stopIfTrue="1">
      <formula>F200="-"</formula>
    </cfRule>
  </conditionalFormatting>
  <conditionalFormatting sqref="D200">
    <cfRule type="expression" dxfId="26451" priority="3722" stopIfTrue="1">
      <formula>F200="-"</formula>
    </cfRule>
  </conditionalFormatting>
  <conditionalFormatting sqref="E200">
    <cfRule type="expression" dxfId="26450" priority="3721" stopIfTrue="1">
      <formula>F200="-"</formula>
    </cfRule>
  </conditionalFormatting>
  <conditionalFormatting sqref="F200">
    <cfRule type="expression" dxfId="26449" priority="3716" stopIfTrue="1">
      <formula>F200="-"</formula>
    </cfRule>
  </conditionalFormatting>
  <conditionalFormatting sqref="G200">
    <cfRule type="cellIs" dxfId="26448" priority="3714" stopIfTrue="1" operator="equal">
      <formula>""</formula>
    </cfRule>
    <cfRule type="expression" dxfId="26447" priority="3715" stopIfTrue="1">
      <formula>F200="-"</formula>
    </cfRule>
  </conditionalFormatting>
  <conditionalFormatting sqref="C201">
    <cfRule type="expression" dxfId="26446" priority="3708" stopIfTrue="1">
      <formula>F201="-"</formula>
    </cfRule>
  </conditionalFormatting>
  <conditionalFormatting sqref="D201">
    <cfRule type="expression" dxfId="26445" priority="3713" stopIfTrue="1">
      <formula>F201="-"</formula>
    </cfRule>
  </conditionalFormatting>
  <conditionalFormatting sqref="E201">
    <cfRule type="expression" dxfId="26444" priority="3712" stopIfTrue="1">
      <formula>F201="-"</formula>
    </cfRule>
  </conditionalFormatting>
  <conditionalFormatting sqref="F201">
    <cfRule type="expression" dxfId="26443" priority="3707" stopIfTrue="1">
      <formula>F201="-"</formula>
    </cfRule>
  </conditionalFormatting>
  <conditionalFormatting sqref="G201">
    <cfRule type="cellIs" dxfId="26442" priority="3705" stopIfTrue="1" operator="equal">
      <formula>""</formula>
    </cfRule>
    <cfRule type="expression" dxfId="26441" priority="3706" stopIfTrue="1">
      <formula>F201="-"</formula>
    </cfRule>
  </conditionalFormatting>
  <conditionalFormatting sqref="C142">
    <cfRule type="expression" dxfId="26440" priority="3699" stopIfTrue="1">
      <formula>F142="-"</formula>
    </cfRule>
  </conditionalFormatting>
  <conditionalFormatting sqref="D142">
    <cfRule type="expression" dxfId="26439" priority="3704" stopIfTrue="1">
      <formula>F142="-"</formula>
    </cfRule>
  </conditionalFormatting>
  <conditionalFormatting sqref="E142">
    <cfRule type="expression" dxfId="26438" priority="3703" stopIfTrue="1">
      <formula>F142="-"</formula>
    </cfRule>
  </conditionalFormatting>
  <conditionalFormatting sqref="F142">
    <cfRule type="expression" dxfId="26437" priority="3698" stopIfTrue="1">
      <formula>F142="-"</formula>
    </cfRule>
  </conditionalFormatting>
  <conditionalFormatting sqref="G142">
    <cfRule type="cellIs" dxfId="26436" priority="3696" stopIfTrue="1" operator="equal">
      <formula>""</formula>
    </cfRule>
    <cfRule type="expression" dxfId="26435" priority="3697" stopIfTrue="1">
      <formula>F142="-"</formula>
    </cfRule>
  </conditionalFormatting>
  <conditionalFormatting sqref="C191">
    <cfRule type="expression" dxfId="26434" priority="3690" stopIfTrue="1">
      <formula>F191="-"</formula>
    </cfRule>
  </conditionalFormatting>
  <conditionalFormatting sqref="D191">
    <cfRule type="expression" dxfId="26433" priority="3695" stopIfTrue="1">
      <formula>F191="-"</formula>
    </cfRule>
  </conditionalFormatting>
  <conditionalFormatting sqref="E191">
    <cfRule type="expression" dxfId="26432" priority="3694" stopIfTrue="1">
      <formula>F191="-"</formula>
    </cfRule>
  </conditionalFormatting>
  <conditionalFormatting sqref="F191">
    <cfRule type="expression" dxfId="26431" priority="3689" stopIfTrue="1">
      <formula>F191="-"</formula>
    </cfRule>
  </conditionalFormatting>
  <conditionalFormatting sqref="G191">
    <cfRule type="cellIs" dxfId="26430" priority="3687" stopIfTrue="1" operator="equal">
      <formula>""</formula>
    </cfRule>
    <cfRule type="expression" dxfId="26429" priority="3688" stopIfTrue="1">
      <formula>F191="-"</formula>
    </cfRule>
  </conditionalFormatting>
  <conditionalFormatting sqref="G185">
    <cfRule type="cellIs" dxfId="26428" priority="3678" stopIfTrue="1" operator="equal">
      <formula>""</formula>
    </cfRule>
    <cfRule type="expression" dxfId="26427" priority="3679" stopIfTrue="1">
      <formula>F185="-"</formula>
    </cfRule>
  </conditionalFormatting>
  <conditionalFormatting sqref="C185">
    <cfRule type="expression" dxfId="26426" priority="3681" stopIfTrue="1">
      <formula>F185="-"</formula>
    </cfRule>
  </conditionalFormatting>
  <conditionalFormatting sqref="D185">
    <cfRule type="expression" dxfId="26425" priority="3686" stopIfTrue="1">
      <formula>F185="-"</formula>
    </cfRule>
  </conditionalFormatting>
  <conditionalFormatting sqref="E185">
    <cfRule type="expression" dxfId="26424" priority="3685" stopIfTrue="1">
      <formula>F185="-"</formula>
    </cfRule>
  </conditionalFormatting>
  <conditionalFormatting sqref="F185">
    <cfRule type="expression" dxfId="26423" priority="3680" stopIfTrue="1">
      <formula>F185="-"</formula>
    </cfRule>
  </conditionalFormatting>
  <conditionalFormatting sqref="G99">
    <cfRule type="cellIs" dxfId="26422" priority="3660" stopIfTrue="1" operator="equal">
      <formula>""</formula>
    </cfRule>
    <cfRule type="expression" dxfId="26421" priority="3661" stopIfTrue="1">
      <formula>F99="-"</formula>
    </cfRule>
  </conditionalFormatting>
  <conditionalFormatting sqref="C178">
    <cfRule type="expression" dxfId="26420" priority="3654" stopIfTrue="1">
      <formula>F178="-"</formula>
    </cfRule>
  </conditionalFormatting>
  <conditionalFormatting sqref="D178">
    <cfRule type="expression" dxfId="26419" priority="3659" stopIfTrue="1">
      <formula>F178="-"</formula>
    </cfRule>
  </conditionalFormatting>
  <conditionalFormatting sqref="E178">
    <cfRule type="expression" dxfId="26418" priority="3658" stopIfTrue="1">
      <formula>F178="-"</formula>
    </cfRule>
  </conditionalFormatting>
  <conditionalFormatting sqref="F178">
    <cfRule type="expression" dxfId="26417" priority="3653" stopIfTrue="1">
      <formula>F178="-"</formula>
    </cfRule>
  </conditionalFormatting>
  <conditionalFormatting sqref="G98">
    <cfRule type="cellIs" dxfId="26416" priority="3669" stopIfTrue="1" operator="equal">
      <formula>""</formula>
    </cfRule>
    <cfRule type="expression" dxfId="26415" priority="3670" stopIfTrue="1">
      <formula>F98="-"</formula>
    </cfRule>
  </conditionalFormatting>
  <conditionalFormatting sqref="C98">
    <cfRule type="expression" dxfId="26414" priority="3672" stopIfTrue="1">
      <formula>F98="-"</formula>
    </cfRule>
  </conditionalFormatting>
  <conditionalFormatting sqref="D98">
    <cfRule type="expression" dxfId="26413" priority="3677" stopIfTrue="1">
      <formula>F98="-"</formula>
    </cfRule>
  </conditionalFormatting>
  <conditionalFormatting sqref="E98">
    <cfRule type="expression" dxfId="26412" priority="3676" stopIfTrue="1">
      <formula>F98="-"</formula>
    </cfRule>
  </conditionalFormatting>
  <conditionalFormatting sqref="F98">
    <cfRule type="expression" dxfId="26411" priority="3671" stopIfTrue="1">
      <formula>F98="-"</formula>
    </cfRule>
  </conditionalFormatting>
  <conditionalFormatting sqref="C99">
    <cfRule type="expression" dxfId="26410" priority="3663" stopIfTrue="1">
      <formula>F99="-"</formula>
    </cfRule>
  </conditionalFormatting>
  <conditionalFormatting sqref="D99">
    <cfRule type="expression" dxfId="26409" priority="3668" stopIfTrue="1">
      <formula>F99="-"</formula>
    </cfRule>
  </conditionalFormatting>
  <conditionalFormatting sqref="E99">
    <cfRule type="expression" dxfId="26408" priority="3667" stopIfTrue="1">
      <formula>F99="-"</formula>
    </cfRule>
  </conditionalFormatting>
  <conditionalFormatting sqref="F99">
    <cfRule type="expression" dxfId="26407" priority="3662" stopIfTrue="1">
      <formula>F99="-"</formula>
    </cfRule>
  </conditionalFormatting>
  <conditionalFormatting sqref="C209">
    <cfRule type="expression" dxfId="26406" priority="3647" stopIfTrue="1">
      <formula>F209="-"</formula>
    </cfRule>
  </conditionalFormatting>
  <conditionalFormatting sqref="D209">
    <cfRule type="expression" dxfId="26405" priority="3652" stopIfTrue="1">
      <formula>F209="-"</formula>
    </cfRule>
  </conditionalFormatting>
  <conditionalFormatting sqref="E209">
    <cfRule type="expression" dxfId="26404" priority="3651" stopIfTrue="1">
      <formula>F209="-"</formula>
    </cfRule>
  </conditionalFormatting>
  <conditionalFormatting sqref="F209">
    <cfRule type="expression" dxfId="26403" priority="3646" stopIfTrue="1">
      <formula>F209="-"</formula>
    </cfRule>
  </conditionalFormatting>
  <conditionalFormatting sqref="G209">
    <cfRule type="cellIs" dxfId="26402" priority="3644" stopIfTrue="1" operator="equal">
      <formula>""</formula>
    </cfRule>
    <cfRule type="expression" dxfId="26401" priority="3645" stopIfTrue="1">
      <formula>F209="-"</formula>
    </cfRule>
  </conditionalFormatting>
  <conditionalFormatting sqref="C214">
    <cfRule type="expression" dxfId="26400" priority="3638" stopIfTrue="1">
      <formula>F214="-"</formula>
    </cfRule>
  </conditionalFormatting>
  <conditionalFormatting sqref="D214">
    <cfRule type="expression" dxfId="26399" priority="3643" stopIfTrue="1">
      <formula>F214="-"</formula>
    </cfRule>
  </conditionalFormatting>
  <conditionalFormatting sqref="E214">
    <cfRule type="expression" dxfId="26398" priority="3642" stopIfTrue="1">
      <formula>F214="-"</formula>
    </cfRule>
  </conditionalFormatting>
  <conditionalFormatting sqref="F214">
    <cfRule type="expression" dxfId="26397" priority="3637" stopIfTrue="1">
      <formula>F214="-"</formula>
    </cfRule>
  </conditionalFormatting>
  <conditionalFormatting sqref="C211">
    <cfRule type="expression" dxfId="26396" priority="3631" stopIfTrue="1">
      <formula>F211="-"</formula>
    </cfRule>
  </conditionalFormatting>
  <conditionalFormatting sqref="D211">
    <cfRule type="expression" dxfId="26395" priority="3636" stopIfTrue="1">
      <formula>F211="-"</formula>
    </cfRule>
  </conditionalFormatting>
  <conditionalFormatting sqref="E211">
    <cfRule type="expression" dxfId="26394" priority="3635" stopIfTrue="1">
      <formula>F211="-"</formula>
    </cfRule>
  </conditionalFormatting>
  <conditionalFormatting sqref="F211">
    <cfRule type="expression" dxfId="26393" priority="3630" stopIfTrue="1">
      <formula>F211="-"</formula>
    </cfRule>
  </conditionalFormatting>
  <conditionalFormatting sqref="C212">
    <cfRule type="expression" dxfId="26392" priority="3624" stopIfTrue="1">
      <formula>F212="-"</formula>
    </cfRule>
  </conditionalFormatting>
  <conditionalFormatting sqref="D212">
    <cfRule type="expression" dxfId="26391" priority="3629" stopIfTrue="1">
      <formula>F212="-"</formula>
    </cfRule>
  </conditionalFormatting>
  <conditionalFormatting sqref="E212">
    <cfRule type="expression" dxfId="26390" priority="3628" stopIfTrue="1">
      <formula>F212="-"</formula>
    </cfRule>
  </conditionalFormatting>
  <conditionalFormatting sqref="F212">
    <cfRule type="expression" dxfId="26389" priority="3623" stopIfTrue="1">
      <formula>F212="-"</formula>
    </cfRule>
  </conditionalFormatting>
  <conditionalFormatting sqref="G216">
    <cfRule type="cellIs" dxfId="26388" priority="3606" stopIfTrue="1" operator="equal">
      <formula>""</formula>
    </cfRule>
    <cfRule type="expression" dxfId="26387" priority="3607" stopIfTrue="1">
      <formula>F216="-"</formula>
    </cfRule>
  </conditionalFormatting>
  <conditionalFormatting sqref="C215">
    <cfRule type="expression" dxfId="26386" priority="3617" stopIfTrue="1">
      <formula>F215="-"</formula>
    </cfRule>
  </conditionalFormatting>
  <conditionalFormatting sqref="D215">
    <cfRule type="expression" dxfId="26385" priority="3622" stopIfTrue="1">
      <formula>F215="-"</formula>
    </cfRule>
  </conditionalFormatting>
  <conditionalFormatting sqref="E215">
    <cfRule type="expression" dxfId="26384" priority="3621" stopIfTrue="1">
      <formula>F215="-"</formula>
    </cfRule>
  </conditionalFormatting>
  <conditionalFormatting sqref="F215">
    <cfRule type="expression" dxfId="26383" priority="3616" stopIfTrue="1">
      <formula>F215="-"</formula>
    </cfRule>
  </conditionalFormatting>
  <conditionalFormatting sqref="C216">
    <cfRule type="expression" dxfId="26382" priority="3609" stopIfTrue="1">
      <formula>F216="-"</formula>
    </cfRule>
  </conditionalFormatting>
  <conditionalFormatting sqref="D216">
    <cfRule type="expression" dxfId="26381" priority="3615" stopIfTrue="1">
      <formula>F216="-"</formula>
    </cfRule>
  </conditionalFormatting>
  <conditionalFormatting sqref="B216">
    <cfRule type="expression" dxfId="26380" priority="3614" stopIfTrue="1">
      <formula>F216="-"</formula>
    </cfRule>
  </conditionalFormatting>
  <conditionalFormatting sqref="E216">
    <cfRule type="expression" dxfId="26379" priority="3613" stopIfTrue="1">
      <formula>F216="-"</formula>
    </cfRule>
  </conditionalFormatting>
  <conditionalFormatting sqref="F216">
    <cfRule type="expression" dxfId="26378" priority="3608" stopIfTrue="1">
      <formula>F216="-"</formula>
    </cfRule>
  </conditionalFormatting>
  <conditionalFormatting sqref="C218">
    <cfRule type="expression" dxfId="26377" priority="3600" stopIfTrue="1">
      <formula>F218="-"</formula>
    </cfRule>
  </conditionalFormatting>
  <conditionalFormatting sqref="D218">
    <cfRule type="expression" dxfId="26376" priority="3605" stopIfTrue="1">
      <formula>F218="-"</formula>
    </cfRule>
  </conditionalFormatting>
  <conditionalFormatting sqref="E218">
    <cfRule type="expression" dxfId="26375" priority="3604" stopIfTrue="1">
      <formula>F218="-"</formula>
    </cfRule>
  </conditionalFormatting>
  <conditionalFormatting sqref="F218">
    <cfRule type="expression" dxfId="26374" priority="3599" stopIfTrue="1">
      <formula>F218="-"</formula>
    </cfRule>
  </conditionalFormatting>
  <conditionalFormatting sqref="C359">
    <cfRule type="expression" dxfId="26373" priority="3593" stopIfTrue="1">
      <formula>F359="-"</formula>
    </cfRule>
  </conditionalFormatting>
  <conditionalFormatting sqref="D359">
    <cfRule type="expression" dxfId="26372" priority="3598" stopIfTrue="1">
      <formula>F359="-"</formula>
    </cfRule>
  </conditionalFormatting>
  <conditionalFormatting sqref="E359">
    <cfRule type="expression" dxfId="26371" priority="3597" stopIfTrue="1">
      <formula>F359="-"</formula>
    </cfRule>
  </conditionalFormatting>
  <conditionalFormatting sqref="F359">
    <cfRule type="expression" dxfId="26370" priority="3592" stopIfTrue="1">
      <formula>F359="-"</formula>
    </cfRule>
  </conditionalFormatting>
  <conditionalFormatting sqref="C221">
    <cfRule type="expression" dxfId="26369" priority="3586" stopIfTrue="1">
      <formula>F221="-"</formula>
    </cfRule>
  </conditionalFormatting>
  <conditionalFormatting sqref="D221">
    <cfRule type="expression" dxfId="26368" priority="3591" stopIfTrue="1">
      <formula>F221="-"</formula>
    </cfRule>
  </conditionalFormatting>
  <conditionalFormatting sqref="E220:E221">
    <cfRule type="expression" dxfId="26367" priority="3590" stopIfTrue="1">
      <formula>F220="-"</formula>
    </cfRule>
  </conditionalFormatting>
  <conditionalFormatting sqref="F221">
    <cfRule type="expression" dxfId="26366" priority="3585" stopIfTrue="1">
      <formula>F221="-"</formula>
    </cfRule>
  </conditionalFormatting>
  <conditionalFormatting sqref="C222">
    <cfRule type="expression" dxfId="26365" priority="3579" stopIfTrue="1">
      <formula>F222="-"</formula>
    </cfRule>
  </conditionalFormatting>
  <conditionalFormatting sqref="D222">
    <cfRule type="expression" dxfId="26364" priority="3584" stopIfTrue="1">
      <formula>F222="-"</formula>
    </cfRule>
  </conditionalFormatting>
  <conditionalFormatting sqref="E222">
    <cfRule type="expression" dxfId="26363" priority="3583" stopIfTrue="1">
      <formula>F222="-"</formula>
    </cfRule>
  </conditionalFormatting>
  <conditionalFormatting sqref="F222">
    <cfRule type="expression" dxfId="26362" priority="3578" stopIfTrue="1">
      <formula>F222="-"</formula>
    </cfRule>
  </conditionalFormatting>
  <conditionalFormatting sqref="C223">
    <cfRule type="expression" dxfId="26361" priority="3572" stopIfTrue="1">
      <formula>F223="-"</formula>
    </cfRule>
  </conditionalFormatting>
  <conditionalFormatting sqref="D223">
    <cfRule type="expression" dxfId="26360" priority="3577" stopIfTrue="1">
      <formula>F223="-"</formula>
    </cfRule>
  </conditionalFormatting>
  <conditionalFormatting sqref="E223">
    <cfRule type="expression" dxfId="26359" priority="3576" stopIfTrue="1">
      <formula>F223="-"</formula>
    </cfRule>
  </conditionalFormatting>
  <conditionalFormatting sqref="F223">
    <cfRule type="expression" dxfId="26358" priority="3571" stopIfTrue="1">
      <formula>F223="-"</formula>
    </cfRule>
  </conditionalFormatting>
  <conditionalFormatting sqref="G223">
    <cfRule type="cellIs" dxfId="26357" priority="3569" stopIfTrue="1" operator="equal">
      <formula>""</formula>
    </cfRule>
    <cfRule type="expression" dxfId="26356" priority="3570" stopIfTrue="1">
      <formula>F223="-"</formula>
    </cfRule>
  </conditionalFormatting>
  <conditionalFormatting sqref="C360">
    <cfRule type="expression" dxfId="26355" priority="3563" stopIfTrue="1">
      <formula>F360="-"</formula>
    </cfRule>
  </conditionalFormatting>
  <conditionalFormatting sqref="D360">
    <cfRule type="expression" dxfId="26354" priority="3568" stopIfTrue="1">
      <formula>F360="-"</formula>
    </cfRule>
  </conditionalFormatting>
  <conditionalFormatting sqref="E360">
    <cfRule type="expression" dxfId="26353" priority="3567" stopIfTrue="1">
      <formula>F360="-"</formula>
    </cfRule>
  </conditionalFormatting>
  <conditionalFormatting sqref="F360">
    <cfRule type="expression" dxfId="26352" priority="3562" stopIfTrue="1">
      <formula>F360="-"</formula>
    </cfRule>
  </conditionalFormatting>
  <conditionalFormatting sqref="G360">
    <cfRule type="cellIs" dxfId="26351" priority="3560" stopIfTrue="1" operator="equal">
      <formula>""</formula>
    </cfRule>
    <cfRule type="expression" dxfId="26350" priority="3561" stopIfTrue="1">
      <formula>F360="-"</formula>
    </cfRule>
  </conditionalFormatting>
  <conditionalFormatting sqref="C224">
    <cfRule type="expression" dxfId="26349" priority="3554" stopIfTrue="1">
      <formula>F224="-"</formula>
    </cfRule>
  </conditionalFormatting>
  <conditionalFormatting sqref="D224">
    <cfRule type="expression" dxfId="26348" priority="3559" stopIfTrue="1">
      <formula>F224="-"</formula>
    </cfRule>
  </conditionalFormatting>
  <conditionalFormatting sqref="E224">
    <cfRule type="expression" dxfId="26347" priority="3558" stopIfTrue="1">
      <formula>F224="-"</formula>
    </cfRule>
  </conditionalFormatting>
  <conditionalFormatting sqref="F224">
    <cfRule type="expression" dxfId="26346" priority="3553" stopIfTrue="1">
      <formula>F224="-"</formula>
    </cfRule>
  </conditionalFormatting>
  <conditionalFormatting sqref="G224">
    <cfRule type="cellIs" dxfId="26345" priority="3551" stopIfTrue="1" operator="equal">
      <formula>""</formula>
    </cfRule>
    <cfRule type="expression" dxfId="26344" priority="3552" stopIfTrue="1">
      <formula>F224="-"</formula>
    </cfRule>
  </conditionalFormatting>
  <conditionalFormatting sqref="C225">
    <cfRule type="expression" dxfId="26343" priority="3545" stopIfTrue="1">
      <formula>F225="-"</formula>
    </cfRule>
  </conditionalFormatting>
  <conditionalFormatting sqref="D225">
    <cfRule type="expression" dxfId="26342" priority="3550" stopIfTrue="1">
      <formula>F225="-"</formula>
    </cfRule>
  </conditionalFormatting>
  <conditionalFormatting sqref="E225">
    <cfRule type="expression" dxfId="26341" priority="3549" stopIfTrue="1">
      <formula>F225="-"</formula>
    </cfRule>
  </conditionalFormatting>
  <conditionalFormatting sqref="F225">
    <cfRule type="expression" dxfId="26340" priority="3544" stopIfTrue="1">
      <formula>F225="-"</formula>
    </cfRule>
  </conditionalFormatting>
  <conditionalFormatting sqref="G225">
    <cfRule type="cellIs" dxfId="26339" priority="3542" stopIfTrue="1" operator="equal">
      <formula>""</formula>
    </cfRule>
    <cfRule type="expression" dxfId="26338" priority="3543" stopIfTrue="1">
      <formula>F225="-"</formula>
    </cfRule>
  </conditionalFormatting>
  <conditionalFormatting sqref="C217">
    <cfRule type="expression" dxfId="26337" priority="3536" stopIfTrue="1">
      <formula>F217="-"</formula>
    </cfRule>
  </conditionalFormatting>
  <conditionalFormatting sqref="D217">
    <cfRule type="expression" dxfId="26336" priority="3541" stopIfTrue="1">
      <formula>F217="-"</formula>
    </cfRule>
  </conditionalFormatting>
  <conditionalFormatting sqref="E217">
    <cfRule type="expression" dxfId="26335" priority="3540" stopIfTrue="1">
      <formula>F217="-"</formula>
    </cfRule>
  </conditionalFormatting>
  <conditionalFormatting sqref="F217">
    <cfRule type="expression" dxfId="26334" priority="3535" stopIfTrue="1">
      <formula>F217="-"</formula>
    </cfRule>
  </conditionalFormatting>
  <conditionalFormatting sqref="G217">
    <cfRule type="cellIs" dxfId="26333" priority="3533" stopIfTrue="1" operator="equal">
      <formula>""</formula>
    </cfRule>
    <cfRule type="expression" dxfId="26332" priority="3534" stopIfTrue="1">
      <formula>F217="-"</formula>
    </cfRule>
  </conditionalFormatting>
  <conditionalFormatting sqref="C227">
    <cfRule type="expression" dxfId="26331" priority="3527" stopIfTrue="1">
      <formula>F227="-"</formula>
    </cfRule>
  </conditionalFormatting>
  <conditionalFormatting sqref="D227">
    <cfRule type="expression" dxfId="26330" priority="3532" stopIfTrue="1">
      <formula>F227="-"</formula>
    </cfRule>
  </conditionalFormatting>
  <conditionalFormatting sqref="E227">
    <cfRule type="expression" dxfId="26329" priority="3531" stopIfTrue="1">
      <formula>F227="-"</formula>
    </cfRule>
  </conditionalFormatting>
  <conditionalFormatting sqref="F227">
    <cfRule type="expression" dxfId="26328" priority="3526" stopIfTrue="1">
      <formula>F227="-"</formula>
    </cfRule>
  </conditionalFormatting>
  <conditionalFormatting sqref="G227">
    <cfRule type="cellIs" dxfId="26327" priority="3524" stopIfTrue="1" operator="equal">
      <formula>""</formula>
    </cfRule>
    <cfRule type="expression" dxfId="26326" priority="3525" stopIfTrue="1">
      <formula>F227="-"</formula>
    </cfRule>
  </conditionalFormatting>
  <conditionalFormatting sqref="C361">
    <cfRule type="expression" dxfId="26325" priority="3518" stopIfTrue="1">
      <formula>F361="-"</formula>
    </cfRule>
  </conditionalFormatting>
  <conditionalFormatting sqref="D361">
    <cfRule type="expression" dxfId="26324" priority="3523" stopIfTrue="1">
      <formula>F361="-"</formula>
    </cfRule>
  </conditionalFormatting>
  <conditionalFormatting sqref="E361">
    <cfRule type="expression" dxfId="26323" priority="3522" stopIfTrue="1">
      <formula>F361="-"</formula>
    </cfRule>
  </conditionalFormatting>
  <conditionalFormatting sqref="F361">
    <cfRule type="expression" dxfId="26322" priority="3517" stopIfTrue="1">
      <formula>F361="-"</formula>
    </cfRule>
  </conditionalFormatting>
  <conditionalFormatting sqref="C228">
    <cfRule type="expression" dxfId="26321" priority="3510" stopIfTrue="1">
      <formula>F228="-"</formula>
    </cfRule>
  </conditionalFormatting>
  <conditionalFormatting sqref="D228">
    <cfRule type="expression" dxfId="26320" priority="3516" stopIfTrue="1">
      <formula>F228="-"</formula>
    </cfRule>
  </conditionalFormatting>
  <conditionalFormatting sqref="B228">
    <cfRule type="expression" dxfId="26319" priority="3515" stopIfTrue="1">
      <formula>F228="-"</formula>
    </cfRule>
  </conditionalFormatting>
  <conditionalFormatting sqref="E228">
    <cfRule type="expression" dxfId="26318" priority="3514" stopIfTrue="1">
      <formula>F228="-"</formula>
    </cfRule>
  </conditionalFormatting>
  <conditionalFormatting sqref="F228">
    <cfRule type="expression" dxfId="26317" priority="3509" stopIfTrue="1">
      <formula>F228="-"</formula>
    </cfRule>
  </conditionalFormatting>
  <conditionalFormatting sqref="G228">
    <cfRule type="cellIs" dxfId="26316" priority="3507" stopIfTrue="1" operator="equal">
      <formula>""</formula>
    </cfRule>
    <cfRule type="expression" dxfId="26315" priority="3508" stopIfTrue="1">
      <formula>F228="-"</formula>
    </cfRule>
  </conditionalFormatting>
  <conditionalFormatting sqref="G361">
    <cfRule type="cellIs" dxfId="26314" priority="3505" stopIfTrue="1" operator="equal">
      <formula>""</formula>
    </cfRule>
    <cfRule type="expression" dxfId="26313" priority="3506" stopIfTrue="1">
      <formula>F361="-"</formula>
    </cfRule>
  </conditionalFormatting>
  <conditionalFormatting sqref="C230">
    <cfRule type="expression" dxfId="26312" priority="3499" stopIfTrue="1">
      <formula>F230="-"</formula>
    </cfRule>
  </conditionalFormatting>
  <conditionalFormatting sqref="D230">
    <cfRule type="expression" dxfId="26311" priority="3504" stopIfTrue="1">
      <formula>F230="-"</formula>
    </cfRule>
  </conditionalFormatting>
  <conditionalFormatting sqref="E230">
    <cfRule type="expression" dxfId="26310" priority="3503" stopIfTrue="1">
      <formula>F230="-"</formula>
    </cfRule>
  </conditionalFormatting>
  <conditionalFormatting sqref="F230">
    <cfRule type="expression" dxfId="26309" priority="3498" stopIfTrue="1">
      <formula>F230="-"</formula>
    </cfRule>
  </conditionalFormatting>
  <conditionalFormatting sqref="G230">
    <cfRule type="cellIs" dxfId="26308" priority="3496" stopIfTrue="1" operator="equal">
      <formula>""</formula>
    </cfRule>
    <cfRule type="expression" dxfId="26307" priority="3497" stopIfTrue="1">
      <formula>F230="-"</formula>
    </cfRule>
  </conditionalFormatting>
  <conditionalFormatting sqref="C231">
    <cfRule type="expression" dxfId="26306" priority="3490" stopIfTrue="1">
      <formula>F231="-"</formula>
    </cfRule>
  </conditionalFormatting>
  <conditionalFormatting sqref="D231">
    <cfRule type="expression" dxfId="26305" priority="3495" stopIfTrue="1">
      <formula>F231="-"</formula>
    </cfRule>
  </conditionalFormatting>
  <conditionalFormatting sqref="E231">
    <cfRule type="expression" dxfId="26304" priority="3494" stopIfTrue="1">
      <formula>F231="-"</formula>
    </cfRule>
  </conditionalFormatting>
  <conditionalFormatting sqref="F231">
    <cfRule type="expression" dxfId="26303" priority="3489" stopIfTrue="1">
      <formula>F231="-"</formula>
    </cfRule>
  </conditionalFormatting>
  <conditionalFormatting sqref="C232">
    <cfRule type="expression" dxfId="26302" priority="3483" stopIfTrue="1">
      <formula>F232="-"</formula>
    </cfRule>
  </conditionalFormatting>
  <conditionalFormatting sqref="D232">
    <cfRule type="expression" dxfId="26301" priority="3488" stopIfTrue="1">
      <formula>F232="-"</formula>
    </cfRule>
  </conditionalFormatting>
  <conditionalFormatting sqref="E232">
    <cfRule type="expression" dxfId="26300" priority="3487" stopIfTrue="1">
      <formula>F232="-"</formula>
    </cfRule>
  </conditionalFormatting>
  <conditionalFormatting sqref="F232">
    <cfRule type="expression" dxfId="26299" priority="3482" stopIfTrue="1">
      <formula>F232="-"</formula>
    </cfRule>
  </conditionalFormatting>
  <conditionalFormatting sqref="C233">
    <cfRule type="expression" dxfId="26298" priority="3476" stopIfTrue="1">
      <formula>F233="-"</formula>
    </cfRule>
  </conditionalFormatting>
  <conditionalFormatting sqref="D233">
    <cfRule type="expression" dxfId="26297" priority="3481" stopIfTrue="1">
      <formula>F233="-"</formula>
    </cfRule>
  </conditionalFormatting>
  <conditionalFormatting sqref="E233">
    <cfRule type="expression" dxfId="26296" priority="3480" stopIfTrue="1">
      <formula>F233="-"</formula>
    </cfRule>
  </conditionalFormatting>
  <conditionalFormatting sqref="F233">
    <cfRule type="expression" dxfId="26295" priority="3475" stopIfTrue="1">
      <formula>F233="-"</formula>
    </cfRule>
  </conditionalFormatting>
  <conditionalFormatting sqref="C234">
    <cfRule type="expression" dxfId="26294" priority="3469" stopIfTrue="1">
      <formula>F234="-"</formula>
    </cfRule>
  </conditionalFormatting>
  <conditionalFormatting sqref="D234">
    <cfRule type="expression" dxfId="26293" priority="3474" stopIfTrue="1">
      <formula>F234="-"</formula>
    </cfRule>
  </conditionalFormatting>
  <conditionalFormatting sqref="E234">
    <cfRule type="expression" dxfId="26292" priority="3473" stopIfTrue="1">
      <formula>F234="-"</formula>
    </cfRule>
  </conditionalFormatting>
  <conditionalFormatting sqref="F234">
    <cfRule type="expression" dxfId="26291" priority="3468" stopIfTrue="1">
      <formula>F234="-"</formula>
    </cfRule>
  </conditionalFormatting>
  <conditionalFormatting sqref="G234">
    <cfRule type="cellIs" dxfId="26290" priority="3466" stopIfTrue="1" operator="equal">
      <formula>""</formula>
    </cfRule>
    <cfRule type="expression" dxfId="26289" priority="3467" stopIfTrue="1">
      <formula>F234="-"</formula>
    </cfRule>
  </conditionalFormatting>
  <conditionalFormatting sqref="C253">
    <cfRule type="expression" dxfId="26288" priority="3460" stopIfTrue="1">
      <formula>F253="-"</formula>
    </cfRule>
  </conditionalFormatting>
  <conditionalFormatting sqref="D253">
    <cfRule type="expression" dxfId="26287" priority="3465" stopIfTrue="1">
      <formula>F253="-"</formula>
    </cfRule>
  </conditionalFormatting>
  <conditionalFormatting sqref="E253">
    <cfRule type="expression" dxfId="26286" priority="3464" stopIfTrue="1">
      <formula>F253="-"</formula>
    </cfRule>
  </conditionalFormatting>
  <conditionalFormatting sqref="F253">
    <cfRule type="expression" dxfId="26285" priority="3459" stopIfTrue="1">
      <formula>F253="-"</formula>
    </cfRule>
  </conditionalFormatting>
  <conditionalFormatting sqref="C235">
    <cfRule type="expression" dxfId="26284" priority="3453" stopIfTrue="1">
      <formula>F235="-"</formula>
    </cfRule>
  </conditionalFormatting>
  <conditionalFormatting sqref="D235">
    <cfRule type="expression" dxfId="26283" priority="3458" stopIfTrue="1">
      <formula>F235="-"</formula>
    </cfRule>
  </conditionalFormatting>
  <conditionalFormatting sqref="E235">
    <cfRule type="expression" dxfId="26282" priority="3457" stopIfTrue="1">
      <formula>F235="-"</formula>
    </cfRule>
  </conditionalFormatting>
  <conditionalFormatting sqref="F235">
    <cfRule type="expression" dxfId="26281" priority="3452" stopIfTrue="1">
      <formula>F235="-"</formula>
    </cfRule>
  </conditionalFormatting>
  <conditionalFormatting sqref="G235">
    <cfRule type="cellIs" dxfId="26280" priority="3450" stopIfTrue="1" operator="equal">
      <formula>""</formula>
    </cfRule>
    <cfRule type="expression" dxfId="26279" priority="3451" stopIfTrue="1">
      <formula>F235="-"</formula>
    </cfRule>
  </conditionalFormatting>
  <conditionalFormatting sqref="C236">
    <cfRule type="expression" dxfId="26278" priority="3444" stopIfTrue="1">
      <formula>F236="-"</formula>
    </cfRule>
  </conditionalFormatting>
  <conditionalFormatting sqref="D236">
    <cfRule type="expression" dxfId="26277" priority="3449" stopIfTrue="1">
      <formula>F236="-"</formula>
    </cfRule>
  </conditionalFormatting>
  <conditionalFormatting sqref="E236">
    <cfRule type="expression" dxfId="26276" priority="3448" stopIfTrue="1">
      <formula>F236="-"</formula>
    </cfRule>
  </conditionalFormatting>
  <conditionalFormatting sqref="F236">
    <cfRule type="expression" dxfId="26275" priority="3443" stopIfTrue="1">
      <formula>F236="-"</formula>
    </cfRule>
  </conditionalFormatting>
  <conditionalFormatting sqref="G236">
    <cfRule type="cellIs" dxfId="26274" priority="3441" stopIfTrue="1" operator="equal">
      <formula>""</formula>
    </cfRule>
    <cfRule type="expression" dxfId="26273" priority="3442" stopIfTrue="1">
      <formula>F236="-"</formula>
    </cfRule>
  </conditionalFormatting>
  <conditionalFormatting sqref="C229">
    <cfRule type="expression" dxfId="26272" priority="3434" stopIfTrue="1">
      <formula>F229="-"</formula>
    </cfRule>
  </conditionalFormatting>
  <conditionalFormatting sqref="D229">
    <cfRule type="expression" dxfId="26271" priority="3440" stopIfTrue="1">
      <formula>F229="-"</formula>
    </cfRule>
  </conditionalFormatting>
  <conditionalFormatting sqref="B229:B236">
    <cfRule type="expression" dxfId="26270" priority="3439" stopIfTrue="1">
      <formula>F229="-"</formula>
    </cfRule>
  </conditionalFormatting>
  <conditionalFormatting sqref="E229">
    <cfRule type="expression" dxfId="26269" priority="3438" stopIfTrue="1">
      <formula>F229="-"</formula>
    </cfRule>
  </conditionalFormatting>
  <conditionalFormatting sqref="F229">
    <cfRule type="expression" dxfId="26268" priority="3433" stopIfTrue="1">
      <formula>F229="-"</formula>
    </cfRule>
  </conditionalFormatting>
  <conditionalFormatting sqref="G229">
    <cfRule type="cellIs" dxfId="26267" priority="3431" stopIfTrue="1" operator="equal">
      <formula>""</formula>
    </cfRule>
    <cfRule type="expression" dxfId="26266" priority="3432" stopIfTrue="1">
      <formula>F229="-"</formula>
    </cfRule>
  </conditionalFormatting>
  <conditionalFormatting sqref="C237">
    <cfRule type="expression" dxfId="26265" priority="3424" stopIfTrue="1">
      <formula>F237="-"</formula>
    </cfRule>
  </conditionalFormatting>
  <conditionalFormatting sqref="D237">
    <cfRule type="expression" dxfId="26264" priority="3430" stopIfTrue="1">
      <formula>F237="-"</formula>
    </cfRule>
  </conditionalFormatting>
  <conditionalFormatting sqref="B237">
    <cfRule type="expression" dxfId="26263" priority="3429" stopIfTrue="1">
      <formula>F237="-"</formula>
    </cfRule>
  </conditionalFormatting>
  <conditionalFormatting sqref="E237">
    <cfRule type="expression" dxfId="26262" priority="3428" stopIfTrue="1">
      <formula>F237="-"</formula>
    </cfRule>
  </conditionalFormatting>
  <conditionalFormatting sqref="F237">
    <cfRule type="expression" dxfId="26261" priority="3423" stopIfTrue="1">
      <formula>F237="-"</formula>
    </cfRule>
  </conditionalFormatting>
  <conditionalFormatting sqref="G237">
    <cfRule type="cellIs" dxfId="26260" priority="3421" stopIfTrue="1" operator="equal">
      <formula>""</formula>
    </cfRule>
    <cfRule type="expression" dxfId="26259" priority="3422" stopIfTrue="1">
      <formula>F237="-"</formula>
    </cfRule>
  </conditionalFormatting>
  <conditionalFormatting sqref="C238">
    <cfRule type="expression" dxfId="26258" priority="3414" stopIfTrue="1">
      <formula>F238="-"</formula>
    </cfRule>
  </conditionalFormatting>
  <conditionalFormatting sqref="D238">
    <cfRule type="expression" dxfId="26257" priority="3420" stopIfTrue="1">
      <formula>F238="-"</formula>
    </cfRule>
  </conditionalFormatting>
  <conditionalFormatting sqref="B238:B270">
    <cfRule type="expression" dxfId="26256" priority="3419" stopIfTrue="1">
      <formula>F238="-"</formula>
    </cfRule>
  </conditionalFormatting>
  <conditionalFormatting sqref="E238">
    <cfRule type="expression" dxfId="26255" priority="3418" stopIfTrue="1">
      <formula>F238="-"</formula>
    </cfRule>
  </conditionalFormatting>
  <conditionalFormatting sqref="F238">
    <cfRule type="expression" dxfId="26254" priority="3413" stopIfTrue="1">
      <formula>F238="-"</formula>
    </cfRule>
  </conditionalFormatting>
  <conditionalFormatting sqref="G238">
    <cfRule type="cellIs" dxfId="26253" priority="3411" stopIfTrue="1" operator="equal">
      <formula>""</formula>
    </cfRule>
    <cfRule type="expression" dxfId="26252" priority="3412" stopIfTrue="1">
      <formula>F238="-"</formula>
    </cfRule>
  </conditionalFormatting>
  <conditionalFormatting sqref="C247">
    <cfRule type="expression" dxfId="26251" priority="3405" stopIfTrue="1">
      <formula>F247="-"</formula>
    </cfRule>
  </conditionalFormatting>
  <conditionalFormatting sqref="D247">
    <cfRule type="expression" dxfId="26250" priority="3410" stopIfTrue="1">
      <formula>F247="-"</formula>
    </cfRule>
  </conditionalFormatting>
  <conditionalFormatting sqref="E247">
    <cfRule type="expression" dxfId="26249" priority="3409" stopIfTrue="1">
      <formula>F247="-"</formula>
    </cfRule>
  </conditionalFormatting>
  <conditionalFormatting sqref="F247">
    <cfRule type="expression" dxfId="26248" priority="3404" stopIfTrue="1">
      <formula>F247="-"</formula>
    </cfRule>
  </conditionalFormatting>
  <conditionalFormatting sqref="G247">
    <cfRule type="cellIs" dxfId="26247" priority="3402" stopIfTrue="1" operator="equal">
      <formula>""</formula>
    </cfRule>
    <cfRule type="expression" dxfId="26246" priority="3403" stopIfTrue="1">
      <formula>F247="-"</formula>
    </cfRule>
  </conditionalFormatting>
  <conditionalFormatting sqref="C248">
    <cfRule type="expression" dxfId="26245" priority="3396" stopIfTrue="1">
      <formula>F248="-"</formula>
    </cfRule>
  </conditionalFormatting>
  <conditionalFormatting sqref="D248">
    <cfRule type="expression" dxfId="26244" priority="3401" stopIfTrue="1">
      <formula>F248="-"</formula>
    </cfRule>
  </conditionalFormatting>
  <conditionalFormatting sqref="E248">
    <cfRule type="expression" dxfId="26243" priority="3400" stopIfTrue="1">
      <formula>F248="-"</formula>
    </cfRule>
  </conditionalFormatting>
  <conditionalFormatting sqref="F248">
    <cfRule type="expression" dxfId="26242" priority="3395" stopIfTrue="1">
      <formula>F248="-"</formula>
    </cfRule>
  </conditionalFormatting>
  <conditionalFormatting sqref="G248">
    <cfRule type="cellIs" dxfId="26241" priority="3393" stopIfTrue="1" operator="equal">
      <formula>""</formula>
    </cfRule>
    <cfRule type="expression" dxfId="26240" priority="3394" stopIfTrue="1">
      <formula>F248="-"</formula>
    </cfRule>
  </conditionalFormatting>
  <conditionalFormatting sqref="C249">
    <cfRule type="expression" dxfId="26239" priority="3387" stopIfTrue="1">
      <formula>F249="-"</formula>
    </cfRule>
  </conditionalFormatting>
  <conditionalFormatting sqref="D249">
    <cfRule type="expression" dxfId="26238" priority="3392" stopIfTrue="1">
      <formula>F249="-"</formula>
    </cfRule>
  </conditionalFormatting>
  <conditionalFormatting sqref="E249">
    <cfRule type="expression" dxfId="26237" priority="3391" stopIfTrue="1">
      <formula>F249="-"</formula>
    </cfRule>
  </conditionalFormatting>
  <conditionalFormatting sqref="F249">
    <cfRule type="expression" dxfId="26236" priority="3386" stopIfTrue="1">
      <formula>F249="-"</formula>
    </cfRule>
  </conditionalFormatting>
  <conditionalFormatting sqref="G249">
    <cfRule type="cellIs" dxfId="26235" priority="3384" stopIfTrue="1" operator="equal">
      <formula>""</formula>
    </cfRule>
    <cfRule type="expression" dxfId="26234" priority="3385" stopIfTrue="1">
      <formula>F249="-"</formula>
    </cfRule>
  </conditionalFormatting>
  <conditionalFormatting sqref="C254">
    <cfRule type="expression" dxfId="26233" priority="3378" stopIfTrue="1">
      <formula>F254="-"</formula>
    </cfRule>
  </conditionalFormatting>
  <conditionalFormatting sqref="D254">
    <cfRule type="expression" dxfId="26232" priority="3383" stopIfTrue="1">
      <formula>F254="-"</formula>
    </cfRule>
  </conditionalFormatting>
  <conditionalFormatting sqref="E254">
    <cfRule type="expression" dxfId="26231" priority="3382" stopIfTrue="1">
      <formula>F254="-"</formula>
    </cfRule>
  </conditionalFormatting>
  <conditionalFormatting sqref="F254">
    <cfRule type="expression" dxfId="26230" priority="3377" stopIfTrue="1">
      <formula>F254="-"</formula>
    </cfRule>
  </conditionalFormatting>
  <conditionalFormatting sqref="C255">
    <cfRule type="expression" dxfId="26229" priority="3371" stopIfTrue="1">
      <formula>F255="-"</formula>
    </cfRule>
  </conditionalFormatting>
  <conditionalFormatting sqref="D255">
    <cfRule type="expression" dxfId="26228" priority="3376" stopIfTrue="1">
      <formula>F255="-"</formula>
    </cfRule>
  </conditionalFormatting>
  <conditionalFormatting sqref="E255">
    <cfRule type="expression" dxfId="26227" priority="3375" stopIfTrue="1">
      <formula>F255="-"</formula>
    </cfRule>
  </conditionalFormatting>
  <conditionalFormatting sqref="F255">
    <cfRule type="expression" dxfId="26226" priority="3370" stopIfTrue="1">
      <formula>F255="-"</formula>
    </cfRule>
  </conditionalFormatting>
  <conditionalFormatting sqref="G255">
    <cfRule type="cellIs" dxfId="26225" priority="3368" stopIfTrue="1" operator="equal">
      <formula>""</formula>
    </cfRule>
    <cfRule type="expression" dxfId="26224" priority="3369" stopIfTrue="1">
      <formula>F255="-"</formula>
    </cfRule>
  </conditionalFormatting>
  <conditionalFormatting sqref="G254">
    <cfRule type="cellIs" dxfId="26223" priority="3366" stopIfTrue="1" operator="equal">
      <formula>""</formula>
    </cfRule>
    <cfRule type="expression" dxfId="26222" priority="3367" stopIfTrue="1">
      <formula>F254="-"</formula>
    </cfRule>
  </conditionalFormatting>
  <conditionalFormatting sqref="C256">
    <cfRule type="expression" dxfId="26221" priority="3360" stopIfTrue="1">
      <formula>F256="-"</formula>
    </cfRule>
  </conditionalFormatting>
  <conditionalFormatting sqref="D256">
    <cfRule type="expression" dxfId="26220" priority="3365" stopIfTrue="1">
      <formula>F256="-"</formula>
    </cfRule>
  </conditionalFormatting>
  <conditionalFormatting sqref="E256">
    <cfRule type="expression" dxfId="26219" priority="3364" stopIfTrue="1">
      <formula>F256="-"</formula>
    </cfRule>
  </conditionalFormatting>
  <conditionalFormatting sqref="F256">
    <cfRule type="expression" dxfId="26218" priority="3359" stopIfTrue="1">
      <formula>F256="-"</formula>
    </cfRule>
  </conditionalFormatting>
  <conditionalFormatting sqref="G256">
    <cfRule type="cellIs" dxfId="26217" priority="3357" stopIfTrue="1" operator="equal">
      <formula>""</formula>
    </cfRule>
    <cfRule type="expression" dxfId="26216" priority="3358" stopIfTrue="1">
      <formula>F256="-"</formula>
    </cfRule>
  </conditionalFormatting>
  <conditionalFormatting sqref="C257">
    <cfRule type="expression" dxfId="26215" priority="3351" stopIfTrue="1">
      <formula>F257="-"</formula>
    </cfRule>
  </conditionalFormatting>
  <conditionalFormatting sqref="D257">
    <cfRule type="expression" dxfId="26214" priority="3356" stopIfTrue="1">
      <formula>F257="-"</formula>
    </cfRule>
  </conditionalFormatting>
  <conditionalFormatting sqref="E257">
    <cfRule type="expression" dxfId="26213" priority="3355" stopIfTrue="1">
      <formula>F257="-"</formula>
    </cfRule>
  </conditionalFormatting>
  <conditionalFormatting sqref="F257">
    <cfRule type="expression" dxfId="26212" priority="3350" stopIfTrue="1">
      <formula>F257="-"</formula>
    </cfRule>
  </conditionalFormatting>
  <conditionalFormatting sqref="C240">
    <cfRule type="expression" dxfId="26211" priority="3344" stopIfTrue="1">
      <formula>F240="-"</formula>
    </cfRule>
  </conditionalFormatting>
  <conditionalFormatting sqref="D240">
    <cfRule type="expression" dxfId="26210" priority="3349" stopIfTrue="1">
      <formula>F240="-"</formula>
    </cfRule>
  </conditionalFormatting>
  <conditionalFormatting sqref="E240">
    <cfRule type="expression" dxfId="26209" priority="3348" stopIfTrue="1">
      <formula>F240="-"</formula>
    </cfRule>
  </conditionalFormatting>
  <conditionalFormatting sqref="F240">
    <cfRule type="expression" dxfId="26208" priority="3343" stopIfTrue="1">
      <formula>F240="-"</formula>
    </cfRule>
  </conditionalFormatting>
  <conditionalFormatting sqref="G257">
    <cfRule type="cellIs" dxfId="26207" priority="3341" stopIfTrue="1" operator="equal">
      <formula>""</formula>
    </cfRule>
    <cfRule type="expression" dxfId="26206" priority="3342" stopIfTrue="1">
      <formula>F257="-"</formula>
    </cfRule>
  </conditionalFormatting>
  <conditionalFormatting sqref="C241">
    <cfRule type="expression" dxfId="26205" priority="3335" stopIfTrue="1">
      <formula>F241="-"</formula>
    </cfRule>
  </conditionalFormatting>
  <conditionalFormatting sqref="D241">
    <cfRule type="expression" dxfId="26204" priority="3340" stopIfTrue="1">
      <formula>F241="-"</formula>
    </cfRule>
  </conditionalFormatting>
  <conditionalFormatting sqref="E241">
    <cfRule type="expression" dxfId="26203" priority="3339" stopIfTrue="1">
      <formula>F241="-"</formula>
    </cfRule>
  </conditionalFormatting>
  <conditionalFormatting sqref="F241">
    <cfRule type="expression" dxfId="26202" priority="3334" stopIfTrue="1">
      <formula>F241="-"</formula>
    </cfRule>
  </conditionalFormatting>
  <conditionalFormatting sqref="G240">
    <cfRule type="cellIs" dxfId="26201" priority="3332" stopIfTrue="1" operator="equal">
      <formula>""</formula>
    </cfRule>
    <cfRule type="expression" dxfId="26200" priority="3333" stopIfTrue="1">
      <formula>F240="-"</formula>
    </cfRule>
  </conditionalFormatting>
  <conditionalFormatting sqref="C242">
    <cfRule type="expression" dxfId="26199" priority="3326" stopIfTrue="1">
      <formula>F242="-"</formula>
    </cfRule>
  </conditionalFormatting>
  <conditionalFormatting sqref="D242">
    <cfRule type="expression" dxfId="26198" priority="3331" stopIfTrue="1">
      <formula>F242="-"</formula>
    </cfRule>
  </conditionalFormatting>
  <conditionalFormatting sqref="E242">
    <cfRule type="expression" dxfId="26197" priority="3330" stopIfTrue="1">
      <formula>F242="-"</formula>
    </cfRule>
  </conditionalFormatting>
  <conditionalFormatting sqref="F242">
    <cfRule type="expression" dxfId="26196" priority="3325" stopIfTrue="1">
      <formula>F242="-"</formula>
    </cfRule>
  </conditionalFormatting>
  <conditionalFormatting sqref="G241">
    <cfRule type="cellIs" dxfId="26195" priority="3323" stopIfTrue="1" operator="equal">
      <formula>""</formula>
    </cfRule>
    <cfRule type="expression" dxfId="26194" priority="3324" stopIfTrue="1">
      <formula>F241="-"</formula>
    </cfRule>
  </conditionalFormatting>
  <conditionalFormatting sqref="C243">
    <cfRule type="expression" dxfId="26193" priority="3317" stopIfTrue="1">
      <formula>F243="-"</formula>
    </cfRule>
  </conditionalFormatting>
  <conditionalFormatting sqref="D243">
    <cfRule type="expression" dxfId="26192" priority="3322" stopIfTrue="1">
      <formula>F243="-"</formula>
    </cfRule>
  </conditionalFormatting>
  <conditionalFormatting sqref="E243">
    <cfRule type="expression" dxfId="26191" priority="3321" stopIfTrue="1">
      <formula>F243="-"</formula>
    </cfRule>
  </conditionalFormatting>
  <conditionalFormatting sqref="F243">
    <cfRule type="expression" dxfId="26190" priority="3316" stopIfTrue="1">
      <formula>F243="-"</formula>
    </cfRule>
  </conditionalFormatting>
  <conditionalFormatting sqref="G242">
    <cfRule type="cellIs" dxfId="26189" priority="3314" stopIfTrue="1" operator="equal">
      <formula>""</formula>
    </cfRule>
    <cfRule type="expression" dxfId="26188" priority="3315" stopIfTrue="1">
      <formula>F242="-"</formula>
    </cfRule>
  </conditionalFormatting>
  <conditionalFormatting sqref="C250">
    <cfRule type="expression" dxfId="26187" priority="3308" stopIfTrue="1">
      <formula>F250="-"</formula>
    </cfRule>
  </conditionalFormatting>
  <conditionalFormatting sqref="D250">
    <cfRule type="expression" dxfId="26186" priority="3313" stopIfTrue="1">
      <formula>F250="-"</formula>
    </cfRule>
  </conditionalFormatting>
  <conditionalFormatting sqref="E250">
    <cfRule type="expression" dxfId="26185" priority="3312" stopIfTrue="1">
      <formula>F250="-"</formula>
    </cfRule>
  </conditionalFormatting>
  <conditionalFormatting sqref="F250">
    <cfRule type="expression" dxfId="26184" priority="3307" stopIfTrue="1">
      <formula>F250="-"</formula>
    </cfRule>
  </conditionalFormatting>
  <conditionalFormatting sqref="G250">
    <cfRule type="cellIs" dxfId="26183" priority="3305" stopIfTrue="1" operator="equal">
      <formula>""</formula>
    </cfRule>
    <cfRule type="expression" dxfId="26182" priority="3306" stopIfTrue="1">
      <formula>F250="-"</formula>
    </cfRule>
  </conditionalFormatting>
  <conditionalFormatting sqref="G243">
    <cfRule type="cellIs" dxfId="26181" priority="3303" stopIfTrue="1" operator="equal">
      <formula>""</formula>
    </cfRule>
    <cfRule type="expression" dxfId="26180" priority="3304" stopIfTrue="1">
      <formula>F243="-"</formula>
    </cfRule>
  </conditionalFormatting>
  <conditionalFormatting sqref="C251">
    <cfRule type="expression" dxfId="26179" priority="3297" stopIfTrue="1">
      <formula>F251="-"</formula>
    </cfRule>
  </conditionalFormatting>
  <conditionalFormatting sqref="D251">
    <cfRule type="expression" dxfId="26178" priority="3302" stopIfTrue="1">
      <formula>F251="-"</formula>
    </cfRule>
  </conditionalFormatting>
  <conditionalFormatting sqref="E251">
    <cfRule type="expression" dxfId="26177" priority="3301" stopIfTrue="1">
      <formula>F251="-"</formula>
    </cfRule>
  </conditionalFormatting>
  <conditionalFormatting sqref="F251">
    <cfRule type="expression" dxfId="26176" priority="3296" stopIfTrue="1">
      <formula>F251="-"</formula>
    </cfRule>
  </conditionalFormatting>
  <conditionalFormatting sqref="G251">
    <cfRule type="cellIs" dxfId="26175" priority="3294" stopIfTrue="1" operator="equal">
      <formula>""</formula>
    </cfRule>
    <cfRule type="expression" dxfId="26174" priority="3295" stopIfTrue="1">
      <formula>F251="-"</formula>
    </cfRule>
  </conditionalFormatting>
  <conditionalFormatting sqref="C239">
    <cfRule type="expression" dxfId="26173" priority="3288" stopIfTrue="1">
      <formula>F239="-"</formula>
    </cfRule>
  </conditionalFormatting>
  <conditionalFormatting sqref="D239">
    <cfRule type="expression" dxfId="26172" priority="3293" stopIfTrue="1">
      <formula>F239="-"</formula>
    </cfRule>
  </conditionalFormatting>
  <conditionalFormatting sqref="E239">
    <cfRule type="expression" dxfId="26171" priority="3292" stopIfTrue="1">
      <formula>F239="-"</formula>
    </cfRule>
  </conditionalFormatting>
  <conditionalFormatting sqref="F239">
    <cfRule type="expression" dxfId="26170" priority="3287" stopIfTrue="1">
      <formula>F239="-"</formula>
    </cfRule>
  </conditionalFormatting>
  <conditionalFormatting sqref="C244">
    <cfRule type="expression" dxfId="26169" priority="3281" stopIfTrue="1">
      <formula>F244="-"</formula>
    </cfRule>
  </conditionalFormatting>
  <conditionalFormatting sqref="D244">
    <cfRule type="expression" dxfId="26168" priority="3286" stopIfTrue="1">
      <formula>F244="-"</formula>
    </cfRule>
  </conditionalFormatting>
  <conditionalFormatting sqref="E244">
    <cfRule type="expression" dxfId="26167" priority="3285" stopIfTrue="1">
      <formula>F244="-"</formula>
    </cfRule>
  </conditionalFormatting>
  <conditionalFormatting sqref="F244">
    <cfRule type="expression" dxfId="26166" priority="3280" stopIfTrue="1">
      <formula>F244="-"</formula>
    </cfRule>
  </conditionalFormatting>
  <conditionalFormatting sqref="G239">
    <cfRule type="cellIs" dxfId="26165" priority="3278" stopIfTrue="1" operator="equal">
      <formula>""</formula>
    </cfRule>
    <cfRule type="expression" dxfId="26164" priority="3279" stopIfTrue="1">
      <formula>F239="-"</formula>
    </cfRule>
  </conditionalFormatting>
  <conditionalFormatting sqref="C380">
    <cfRule type="expression" dxfId="26163" priority="3272" stopIfTrue="1">
      <formula>F380="-"</formula>
    </cfRule>
  </conditionalFormatting>
  <conditionalFormatting sqref="D380">
    <cfRule type="expression" dxfId="26162" priority="3277" stopIfTrue="1">
      <formula>F380="-"</formula>
    </cfRule>
  </conditionalFormatting>
  <conditionalFormatting sqref="E380">
    <cfRule type="expression" dxfId="26161" priority="3276" stopIfTrue="1">
      <formula>F380="-"</formula>
    </cfRule>
  </conditionalFormatting>
  <conditionalFormatting sqref="F380">
    <cfRule type="expression" dxfId="26160" priority="3271" stopIfTrue="1">
      <formula>F380="-"</formula>
    </cfRule>
  </conditionalFormatting>
  <conditionalFormatting sqref="G244">
    <cfRule type="cellIs" dxfId="26159" priority="3269" stopIfTrue="1" operator="equal">
      <formula>""</formula>
    </cfRule>
    <cfRule type="expression" dxfId="26158" priority="3270" stopIfTrue="1">
      <formula>F244="-"</formula>
    </cfRule>
  </conditionalFormatting>
  <conditionalFormatting sqref="G380">
    <cfRule type="cellIs" dxfId="26157" priority="3267" stopIfTrue="1" operator="equal">
      <formula>""</formula>
    </cfRule>
    <cfRule type="expression" dxfId="26156" priority="3268" stopIfTrue="1">
      <formula>F380="-"</formula>
    </cfRule>
  </conditionalFormatting>
  <conditionalFormatting sqref="C252">
    <cfRule type="expression" dxfId="26155" priority="3261" stopIfTrue="1">
      <formula>F252="-"</formula>
    </cfRule>
  </conditionalFormatting>
  <conditionalFormatting sqref="D252">
    <cfRule type="expression" dxfId="26154" priority="3266" stopIfTrue="1">
      <formula>F252="-"</formula>
    </cfRule>
  </conditionalFormatting>
  <conditionalFormatting sqref="E252">
    <cfRule type="expression" dxfId="26153" priority="3265" stopIfTrue="1">
      <formula>F252="-"</formula>
    </cfRule>
  </conditionalFormatting>
  <conditionalFormatting sqref="F252">
    <cfRule type="expression" dxfId="26152" priority="3260" stopIfTrue="1">
      <formula>F252="-"</formula>
    </cfRule>
  </conditionalFormatting>
  <conditionalFormatting sqref="G252">
    <cfRule type="cellIs" dxfId="26151" priority="3256" stopIfTrue="1" operator="equal">
      <formula>""</formula>
    </cfRule>
    <cfRule type="expression" dxfId="26150" priority="3257" stopIfTrue="1">
      <formula>F252="-"</formula>
    </cfRule>
  </conditionalFormatting>
  <conditionalFormatting sqref="G253">
    <cfRule type="cellIs" dxfId="26149" priority="3258" stopIfTrue="1" operator="equal">
      <formula>""</formula>
    </cfRule>
    <cfRule type="expression" dxfId="26148" priority="3259" stopIfTrue="1">
      <formula>F253="-"</formula>
    </cfRule>
  </conditionalFormatting>
  <conditionalFormatting sqref="C260">
    <cfRule type="expression" dxfId="26147" priority="3250" stopIfTrue="1">
      <formula>F260="-"</formula>
    </cfRule>
  </conditionalFormatting>
  <conditionalFormatting sqref="D260">
    <cfRule type="expression" dxfId="26146" priority="3255" stopIfTrue="1">
      <formula>F260="-"</formula>
    </cfRule>
  </conditionalFormatting>
  <conditionalFormatting sqref="E260">
    <cfRule type="expression" dxfId="26145" priority="3254" stopIfTrue="1">
      <formula>F260="-"</formula>
    </cfRule>
  </conditionalFormatting>
  <conditionalFormatting sqref="F260">
    <cfRule type="expression" dxfId="26144" priority="3249" stopIfTrue="1">
      <formula>F260="-"</formula>
    </cfRule>
  </conditionalFormatting>
  <conditionalFormatting sqref="G259">
    <cfRule type="cellIs" dxfId="26143" priority="3247" stopIfTrue="1" operator="equal">
      <formula>""</formula>
    </cfRule>
    <cfRule type="expression" dxfId="26142" priority="3248" stopIfTrue="1">
      <formula>F259="-"</formula>
    </cfRule>
  </conditionalFormatting>
  <conditionalFormatting sqref="C261">
    <cfRule type="expression" dxfId="26141" priority="3241" stopIfTrue="1">
      <formula>F261="-"</formula>
    </cfRule>
  </conditionalFormatting>
  <conditionalFormatting sqref="D261">
    <cfRule type="expression" dxfId="26140" priority="3246" stopIfTrue="1">
      <formula>F261="-"</formula>
    </cfRule>
  </conditionalFormatting>
  <conditionalFormatting sqref="E261">
    <cfRule type="expression" dxfId="26139" priority="3245" stopIfTrue="1">
      <formula>F261="-"</formula>
    </cfRule>
  </conditionalFormatting>
  <conditionalFormatting sqref="F261">
    <cfRule type="expression" dxfId="26138" priority="3240" stopIfTrue="1">
      <formula>F261="-"</formula>
    </cfRule>
  </conditionalFormatting>
  <conditionalFormatting sqref="G260">
    <cfRule type="cellIs" dxfId="26137" priority="3238" stopIfTrue="1" operator="equal">
      <formula>""</formula>
    </cfRule>
    <cfRule type="expression" dxfId="26136" priority="3239" stopIfTrue="1">
      <formula>F260="-"</formula>
    </cfRule>
  </conditionalFormatting>
  <conditionalFormatting sqref="C287">
    <cfRule type="expression" dxfId="26135" priority="3232" stopIfTrue="1">
      <formula>F287="-"</formula>
    </cfRule>
  </conditionalFormatting>
  <conditionalFormatting sqref="D287">
    <cfRule type="expression" dxfId="26134" priority="3237" stopIfTrue="1">
      <formula>F287="-"</formula>
    </cfRule>
  </conditionalFormatting>
  <conditionalFormatting sqref="E287">
    <cfRule type="expression" dxfId="26133" priority="3236" stopIfTrue="1">
      <formula>F287="-"</formula>
    </cfRule>
  </conditionalFormatting>
  <conditionalFormatting sqref="F287">
    <cfRule type="expression" dxfId="26132" priority="3231" stopIfTrue="1">
      <formula>F287="-"</formula>
    </cfRule>
  </conditionalFormatting>
  <conditionalFormatting sqref="C262">
    <cfRule type="expression" dxfId="26131" priority="3225" stopIfTrue="1">
      <formula>F262="-"</formula>
    </cfRule>
  </conditionalFormatting>
  <conditionalFormatting sqref="D262">
    <cfRule type="expression" dxfId="26130" priority="3230" stopIfTrue="1">
      <formula>F262="-"</formula>
    </cfRule>
  </conditionalFormatting>
  <conditionalFormatting sqref="E262">
    <cfRule type="expression" dxfId="26129" priority="3229" stopIfTrue="1">
      <formula>F262="-"</formula>
    </cfRule>
  </conditionalFormatting>
  <conditionalFormatting sqref="F262">
    <cfRule type="expression" dxfId="26128" priority="3224" stopIfTrue="1">
      <formula>F262="-"</formula>
    </cfRule>
  </conditionalFormatting>
  <conditionalFormatting sqref="G262">
    <cfRule type="cellIs" dxfId="26127" priority="3222" stopIfTrue="1" operator="equal">
      <formula>""</formula>
    </cfRule>
    <cfRule type="expression" dxfId="26126" priority="3223" stopIfTrue="1">
      <formula>F262="-"</formula>
    </cfRule>
  </conditionalFormatting>
  <conditionalFormatting sqref="C264">
    <cfRule type="expression" dxfId="26125" priority="3216" stopIfTrue="1">
      <formula>F264="-"</formula>
    </cfRule>
  </conditionalFormatting>
  <conditionalFormatting sqref="D264">
    <cfRule type="expression" dxfId="26124" priority="3221" stopIfTrue="1">
      <formula>F264="-"</formula>
    </cfRule>
  </conditionalFormatting>
  <conditionalFormatting sqref="E264">
    <cfRule type="expression" dxfId="26123" priority="3220" stopIfTrue="1">
      <formula>F264="-"</formula>
    </cfRule>
  </conditionalFormatting>
  <conditionalFormatting sqref="F264">
    <cfRule type="expression" dxfId="26122" priority="3215" stopIfTrue="1">
      <formula>F264="-"</formula>
    </cfRule>
  </conditionalFormatting>
  <conditionalFormatting sqref="C265">
    <cfRule type="expression" dxfId="26121" priority="3209" stopIfTrue="1">
      <formula>F265="-"</formula>
    </cfRule>
  </conditionalFormatting>
  <conditionalFormatting sqref="D265">
    <cfRule type="expression" dxfId="26120" priority="3214" stopIfTrue="1">
      <formula>F265="-"</formula>
    </cfRule>
  </conditionalFormatting>
  <conditionalFormatting sqref="E265">
    <cfRule type="expression" dxfId="26119" priority="3213" stopIfTrue="1">
      <formula>F265="-"</formula>
    </cfRule>
  </conditionalFormatting>
  <conditionalFormatting sqref="F265">
    <cfRule type="expression" dxfId="26118" priority="3208" stopIfTrue="1">
      <formula>F265="-"</formula>
    </cfRule>
  </conditionalFormatting>
  <conditionalFormatting sqref="G265">
    <cfRule type="cellIs" dxfId="26117" priority="3206" stopIfTrue="1" operator="equal">
      <formula>""</formula>
    </cfRule>
    <cfRule type="expression" dxfId="26116" priority="3207" stopIfTrue="1">
      <formula>F265="-"</formula>
    </cfRule>
  </conditionalFormatting>
  <conditionalFormatting sqref="C266">
    <cfRule type="expression" dxfId="26115" priority="3200" stopIfTrue="1">
      <formula>F266="-"</formula>
    </cfRule>
  </conditionalFormatting>
  <conditionalFormatting sqref="D266">
    <cfRule type="expression" dxfId="26114" priority="3205" stopIfTrue="1">
      <formula>F266="-"</formula>
    </cfRule>
  </conditionalFormatting>
  <conditionalFormatting sqref="E266">
    <cfRule type="expression" dxfId="26113" priority="3204" stopIfTrue="1">
      <formula>F266="-"</formula>
    </cfRule>
  </conditionalFormatting>
  <conditionalFormatting sqref="F266">
    <cfRule type="expression" dxfId="26112" priority="3199" stopIfTrue="1">
      <formula>F266="-"</formula>
    </cfRule>
  </conditionalFormatting>
  <conditionalFormatting sqref="G266">
    <cfRule type="cellIs" dxfId="26111" priority="3197" stopIfTrue="1" operator="equal">
      <formula>""</formula>
    </cfRule>
    <cfRule type="expression" dxfId="26110" priority="3198" stopIfTrue="1">
      <formula>F266="-"</formula>
    </cfRule>
  </conditionalFormatting>
  <conditionalFormatting sqref="C263">
    <cfRule type="expression" dxfId="26109" priority="3191" stopIfTrue="1">
      <formula>F263="-"</formula>
    </cfRule>
  </conditionalFormatting>
  <conditionalFormatting sqref="D263">
    <cfRule type="expression" dxfId="26108" priority="3196" stopIfTrue="1">
      <formula>F263="-"</formula>
    </cfRule>
  </conditionalFormatting>
  <conditionalFormatting sqref="E263">
    <cfRule type="expression" dxfId="26107" priority="3195" stopIfTrue="1">
      <formula>F263="-"</formula>
    </cfRule>
  </conditionalFormatting>
  <conditionalFormatting sqref="F263">
    <cfRule type="expression" dxfId="26106" priority="3190" stopIfTrue="1">
      <formula>F263="-"</formula>
    </cfRule>
  </conditionalFormatting>
  <conditionalFormatting sqref="C267">
    <cfRule type="expression" dxfId="26105" priority="3184" stopIfTrue="1">
      <formula>F267="-"</formula>
    </cfRule>
  </conditionalFormatting>
  <conditionalFormatting sqref="D267">
    <cfRule type="expression" dxfId="26104" priority="3189" stopIfTrue="1">
      <formula>F267="-"</formula>
    </cfRule>
  </conditionalFormatting>
  <conditionalFormatting sqref="E267">
    <cfRule type="expression" dxfId="26103" priority="3188" stopIfTrue="1">
      <formula>F267="-"</formula>
    </cfRule>
  </conditionalFormatting>
  <conditionalFormatting sqref="F267">
    <cfRule type="expression" dxfId="26102" priority="3183" stopIfTrue="1">
      <formula>F267="-"</formula>
    </cfRule>
  </conditionalFormatting>
  <conditionalFormatting sqref="G267">
    <cfRule type="cellIs" dxfId="26101" priority="3181" stopIfTrue="1" operator="equal">
      <formula>""</formula>
    </cfRule>
    <cfRule type="expression" dxfId="26100" priority="3182" stopIfTrue="1">
      <formula>F267="-"</formula>
    </cfRule>
  </conditionalFormatting>
  <conditionalFormatting sqref="G263">
    <cfRule type="cellIs" dxfId="26099" priority="3179" stopIfTrue="1" operator="equal">
      <formula>""</formula>
    </cfRule>
    <cfRule type="expression" dxfId="26098" priority="3180" stopIfTrue="1">
      <formula>F263="-"</formula>
    </cfRule>
  </conditionalFormatting>
  <conditionalFormatting sqref="C268">
    <cfRule type="expression" dxfId="26097" priority="3173" stopIfTrue="1">
      <formula>F268="-"</formula>
    </cfRule>
  </conditionalFormatting>
  <conditionalFormatting sqref="D268">
    <cfRule type="expression" dxfId="26096" priority="3178" stopIfTrue="1">
      <formula>F268="-"</formula>
    </cfRule>
  </conditionalFormatting>
  <conditionalFormatting sqref="E268">
    <cfRule type="expression" dxfId="26095" priority="3177" stopIfTrue="1">
      <formula>F268="-"</formula>
    </cfRule>
  </conditionalFormatting>
  <conditionalFormatting sqref="F268">
    <cfRule type="expression" dxfId="26094" priority="3172" stopIfTrue="1">
      <formula>F268="-"</formula>
    </cfRule>
  </conditionalFormatting>
  <conditionalFormatting sqref="C271">
    <cfRule type="expression" dxfId="26093" priority="3165" stopIfTrue="1">
      <formula>F271="-"</formula>
    </cfRule>
  </conditionalFormatting>
  <conditionalFormatting sqref="D271">
    <cfRule type="expression" dxfId="26092" priority="3171" stopIfTrue="1">
      <formula>F271="-"</formula>
    </cfRule>
  </conditionalFormatting>
  <conditionalFormatting sqref="B271">
    <cfRule type="expression" dxfId="26091" priority="3170" stopIfTrue="1">
      <formula>F271="-"</formula>
    </cfRule>
  </conditionalFormatting>
  <conditionalFormatting sqref="E271">
    <cfRule type="expression" dxfId="26090" priority="3169" stopIfTrue="1">
      <formula>F271="-"</formula>
    </cfRule>
  </conditionalFormatting>
  <conditionalFormatting sqref="F271">
    <cfRule type="expression" dxfId="26089" priority="3164" stopIfTrue="1">
      <formula>F271="-"</formula>
    </cfRule>
  </conditionalFormatting>
  <conditionalFormatting sqref="G268">
    <cfRule type="cellIs" dxfId="26088" priority="3160" stopIfTrue="1" operator="equal">
      <formula>""</formula>
    </cfRule>
    <cfRule type="expression" dxfId="26087" priority="3161" stopIfTrue="1">
      <formula>F268="-"</formula>
    </cfRule>
  </conditionalFormatting>
  <conditionalFormatting sqref="G271">
    <cfRule type="cellIs" dxfId="26086" priority="3162" stopIfTrue="1" operator="equal">
      <formula>""</formula>
    </cfRule>
    <cfRule type="expression" dxfId="26085" priority="3163" stopIfTrue="1">
      <formula>F271="-"</formula>
    </cfRule>
  </conditionalFormatting>
  <conditionalFormatting sqref="C286">
    <cfRule type="expression" dxfId="26084" priority="3154" stopIfTrue="1">
      <formula>F286="-"</formula>
    </cfRule>
  </conditionalFormatting>
  <conditionalFormatting sqref="D286">
    <cfRule type="expression" dxfId="26083" priority="3159" stopIfTrue="1">
      <formula>F286="-"</formula>
    </cfRule>
  </conditionalFormatting>
  <conditionalFormatting sqref="E286">
    <cfRule type="expression" dxfId="26082" priority="3158" stopIfTrue="1">
      <formula>F286="-"</formula>
    </cfRule>
  </conditionalFormatting>
  <conditionalFormatting sqref="F286">
    <cfRule type="expression" dxfId="26081" priority="3153" stopIfTrue="1">
      <formula>F286="-"</formula>
    </cfRule>
  </conditionalFormatting>
  <conditionalFormatting sqref="C245">
    <cfRule type="expression" dxfId="26080" priority="3147" stopIfTrue="1">
      <formula>F245="-"</formula>
    </cfRule>
  </conditionalFormatting>
  <conditionalFormatting sqref="D245">
    <cfRule type="expression" dxfId="26079" priority="3152" stopIfTrue="1">
      <formula>F245="-"</formula>
    </cfRule>
  </conditionalFormatting>
  <conditionalFormatting sqref="E245">
    <cfRule type="expression" dxfId="26078" priority="3151" stopIfTrue="1">
      <formula>F245="-"</formula>
    </cfRule>
  </conditionalFormatting>
  <conditionalFormatting sqref="F245">
    <cfRule type="expression" dxfId="26077" priority="3146" stopIfTrue="1">
      <formula>F245="-"</formula>
    </cfRule>
  </conditionalFormatting>
  <conditionalFormatting sqref="G245">
    <cfRule type="cellIs" dxfId="26076" priority="3144" stopIfTrue="1" operator="equal">
      <formula>""</formula>
    </cfRule>
    <cfRule type="expression" dxfId="26075" priority="3145" stopIfTrue="1">
      <formula>F245="-"</formula>
    </cfRule>
  </conditionalFormatting>
  <conditionalFormatting sqref="C284">
    <cfRule type="expression" dxfId="26074" priority="3138" stopIfTrue="1">
      <formula>F284="-"</formula>
    </cfRule>
  </conditionalFormatting>
  <conditionalFormatting sqref="D284">
    <cfRule type="expression" dxfId="26073" priority="3143" stopIfTrue="1">
      <formula>F284="-"</formula>
    </cfRule>
  </conditionalFormatting>
  <conditionalFormatting sqref="E284">
    <cfRule type="expression" dxfId="26072" priority="3142" stopIfTrue="1">
      <formula>F284="-"</formula>
    </cfRule>
  </conditionalFormatting>
  <conditionalFormatting sqref="F284">
    <cfRule type="expression" dxfId="26071" priority="3137" stopIfTrue="1">
      <formula>F284="-"</formula>
    </cfRule>
  </conditionalFormatting>
  <conditionalFormatting sqref="C246">
    <cfRule type="expression" dxfId="26070" priority="3131" stopIfTrue="1">
      <formula>F246="-"</formula>
    </cfRule>
  </conditionalFormatting>
  <conditionalFormatting sqref="D246">
    <cfRule type="expression" dxfId="26069" priority="3136" stopIfTrue="1">
      <formula>F246="-"</formula>
    </cfRule>
  </conditionalFormatting>
  <conditionalFormatting sqref="E246">
    <cfRule type="expression" dxfId="26068" priority="3135" stopIfTrue="1">
      <formula>F246="-"</formula>
    </cfRule>
  </conditionalFormatting>
  <conditionalFormatting sqref="F246">
    <cfRule type="expression" dxfId="26067" priority="3130" stopIfTrue="1">
      <formula>F246="-"</formula>
    </cfRule>
  </conditionalFormatting>
  <conditionalFormatting sqref="C272">
    <cfRule type="expression" dxfId="26066" priority="3124" stopIfTrue="1">
      <formula>F272="-"</formula>
    </cfRule>
  </conditionalFormatting>
  <conditionalFormatting sqref="D272">
    <cfRule type="expression" dxfId="26065" priority="3129" stopIfTrue="1">
      <formula>F272="-"</formula>
    </cfRule>
  </conditionalFormatting>
  <conditionalFormatting sqref="E272">
    <cfRule type="expression" dxfId="26064" priority="3128" stopIfTrue="1">
      <formula>F272="-"</formula>
    </cfRule>
  </conditionalFormatting>
  <conditionalFormatting sqref="F272">
    <cfRule type="expression" dxfId="26063" priority="3123" stopIfTrue="1">
      <formula>F272="-"</formula>
    </cfRule>
  </conditionalFormatting>
  <conditionalFormatting sqref="G246">
    <cfRule type="cellIs" dxfId="26062" priority="3121" stopIfTrue="1" operator="equal">
      <formula>""</formula>
    </cfRule>
    <cfRule type="expression" dxfId="26061" priority="3122" stopIfTrue="1">
      <formula>F246="-"</formula>
    </cfRule>
  </conditionalFormatting>
  <conditionalFormatting sqref="C273">
    <cfRule type="expression" dxfId="26060" priority="3115" stopIfTrue="1">
      <formula>F273="-"</formula>
    </cfRule>
  </conditionalFormatting>
  <conditionalFormatting sqref="D273">
    <cfRule type="expression" dxfId="26059" priority="3120" stopIfTrue="1">
      <formula>F273="-"</formula>
    </cfRule>
  </conditionalFormatting>
  <conditionalFormatting sqref="E273">
    <cfRule type="expression" dxfId="26058" priority="3119" stopIfTrue="1">
      <formula>F273="-"</formula>
    </cfRule>
  </conditionalFormatting>
  <conditionalFormatting sqref="F273">
    <cfRule type="expression" dxfId="26057" priority="3114" stopIfTrue="1">
      <formula>F273="-"</formula>
    </cfRule>
  </conditionalFormatting>
  <conditionalFormatting sqref="G272">
    <cfRule type="cellIs" dxfId="26056" priority="3112" stopIfTrue="1" operator="equal">
      <formula>""</formula>
    </cfRule>
    <cfRule type="expression" dxfId="26055" priority="3113" stopIfTrue="1">
      <formula>F272="-"</formula>
    </cfRule>
  </conditionalFormatting>
  <conditionalFormatting sqref="C274">
    <cfRule type="expression" dxfId="26054" priority="3106" stopIfTrue="1">
      <formula>F274="-"</formula>
    </cfRule>
  </conditionalFormatting>
  <conditionalFormatting sqref="D274">
    <cfRule type="expression" dxfId="26053" priority="3111" stopIfTrue="1">
      <formula>F274="-"</formula>
    </cfRule>
  </conditionalFormatting>
  <conditionalFormatting sqref="E274">
    <cfRule type="expression" dxfId="26052" priority="3110" stopIfTrue="1">
      <formula>F274="-"</formula>
    </cfRule>
  </conditionalFormatting>
  <conditionalFormatting sqref="F274">
    <cfRule type="expression" dxfId="26051" priority="3105" stopIfTrue="1">
      <formula>F274="-"</formula>
    </cfRule>
  </conditionalFormatting>
  <conditionalFormatting sqref="G273">
    <cfRule type="cellIs" dxfId="26050" priority="3103" stopIfTrue="1" operator="equal">
      <formula>""</formula>
    </cfRule>
    <cfRule type="expression" dxfId="26049" priority="3104" stopIfTrue="1">
      <formula>F273="-"</formula>
    </cfRule>
  </conditionalFormatting>
  <conditionalFormatting sqref="C275">
    <cfRule type="expression" dxfId="26048" priority="3097" stopIfTrue="1">
      <formula>F275="-"</formula>
    </cfRule>
  </conditionalFormatting>
  <conditionalFormatting sqref="D275">
    <cfRule type="expression" dxfId="26047" priority="3102" stopIfTrue="1">
      <formula>F275="-"</formula>
    </cfRule>
  </conditionalFormatting>
  <conditionalFormatting sqref="E275">
    <cfRule type="expression" dxfId="26046" priority="3101" stopIfTrue="1">
      <formula>F275="-"</formula>
    </cfRule>
  </conditionalFormatting>
  <conditionalFormatting sqref="F275">
    <cfRule type="expression" dxfId="26045" priority="3096" stopIfTrue="1">
      <formula>F275="-"</formula>
    </cfRule>
  </conditionalFormatting>
  <conditionalFormatting sqref="G274">
    <cfRule type="cellIs" dxfId="26044" priority="3094" stopIfTrue="1" operator="equal">
      <formula>""</formula>
    </cfRule>
    <cfRule type="expression" dxfId="26043" priority="3095" stopIfTrue="1">
      <formula>F274="-"</formula>
    </cfRule>
  </conditionalFormatting>
  <conditionalFormatting sqref="C276">
    <cfRule type="expression" dxfId="26042" priority="3088" stopIfTrue="1">
      <formula>F276="-"</formula>
    </cfRule>
  </conditionalFormatting>
  <conditionalFormatting sqref="D276">
    <cfRule type="expression" dxfId="26041" priority="3093" stopIfTrue="1">
      <formula>F276="-"</formula>
    </cfRule>
  </conditionalFormatting>
  <conditionalFormatting sqref="E276">
    <cfRule type="expression" dxfId="26040" priority="3092" stopIfTrue="1">
      <formula>F276="-"</formula>
    </cfRule>
  </conditionalFormatting>
  <conditionalFormatting sqref="F276">
    <cfRule type="expression" dxfId="26039" priority="3087" stopIfTrue="1">
      <formula>F276="-"</formula>
    </cfRule>
  </conditionalFormatting>
  <conditionalFormatting sqref="G276">
    <cfRule type="cellIs" dxfId="26038" priority="3085" stopIfTrue="1" operator="equal">
      <formula>""</formula>
    </cfRule>
    <cfRule type="expression" dxfId="26037" priority="3086" stopIfTrue="1">
      <formula>F276="-"</formula>
    </cfRule>
  </conditionalFormatting>
  <conditionalFormatting sqref="G275">
    <cfRule type="cellIs" dxfId="26036" priority="3083" stopIfTrue="1" operator="equal">
      <formula>""</formula>
    </cfRule>
    <cfRule type="expression" dxfId="26035" priority="3084" stopIfTrue="1">
      <formula>F275="-"</formula>
    </cfRule>
  </conditionalFormatting>
  <conditionalFormatting sqref="C281">
    <cfRule type="expression" dxfId="26034" priority="3077" stopIfTrue="1">
      <formula>F281="-"</formula>
    </cfRule>
  </conditionalFormatting>
  <conditionalFormatting sqref="D281">
    <cfRule type="expression" dxfId="26033" priority="3082" stopIfTrue="1">
      <formula>F281="-"</formula>
    </cfRule>
  </conditionalFormatting>
  <conditionalFormatting sqref="E281">
    <cfRule type="expression" dxfId="26032" priority="3081" stopIfTrue="1">
      <formula>F281="-"</formula>
    </cfRule>
  </conditionalFormatting>
  <conditionalFormatting sqref="F281">
    <cfRule type="expression" dxfId="26031" priority="3076" stopIfTrue="1">
      <formula>F281="-"</formula>
    </cfRule>
  </conditionalFormatting>
  <conditionalFormatting sqref="C280">
    <cfRule type="expression" dxfId="26030" priority="3070" stopIfTrue="1">
      <formula>F280="-"</formula>
    </cfRule>
  </conditionalFormatting>
  <conditionalFormatting sqref="D280">
    <cfRule type="expression" dxfId="26029" priority="3075" stopIfTrue="1">
      <formula>F280="-"</formula>
    </cfRule>
  </conditionalFormatting>
  <conditionalFormatting sqref="E280">
    <cfRule type="expression" dxfId="26028" priority="3074" stopIfTrue="1">
      <formula>F280="-"</formula>
    </cfRule>
  </conditionalFormatting>
  <conditionalFormatting sqref="F280">
    <cfRule type="expression" dxfId="26027" priority="3069" stopIfTrue="1">
      <formula>F280="-"</formula>
    </cfRule>
  </conditionalFormatting>
  <conditionalFormatting sqref="G280">
    <cfRule type="cellIs" dxfId="26026" priority="3067" stopIfTrue="1" operator="equal">
      <formula>""</formula>
    </cfRule>
    <cfRule type="expression" dxfId="26025" priority="3068" stopIfTrue="1">
      <formula>F280="-"</formula>
    </cfRule>
  </conditionalFormatting>
  <conditionalFormatting sqref="C278">
    <cfRule type="expression" dxfId="26024" priority="3061" stopIfTrue="1">
      <formula>F278="-"</formula>
    </cfRule>
  </conditionalFormatting>
  <conditionalFormatting sqref="D278">
    <cfRule type="expression" dxfId="26023" priority="3066" stopIfTrue="1">
      <formula>F278="-"</formula>
    </cfRule>
  </conditionalFormatting>
  <conditionalFormatting sqref="E278">
    <cfRule type="expression" dxfId="26022" priority="3065" stopIfTrue="1">
      <formula>F278="-"</formula>
    </cfRule>
  </conditionalFormatting>
  <conditionalFormatting sqref="F278">
    <cfRule type="expression" dxfId="26021" priority="3060" stopIfTrue="1">
      <formula>F278="-"</formula>
    </cfRule>
  </conditionalFormatting>
  <conditionalFormatting sqref="G281">
    <cfRule type="cellIs" dxfId="26020" priority="3058" stopIfTrue="1" operator="equal">
      <formula>""</formula>
    </cfRule>
    <cfRule type="expression" dxfId="26019" priority="3059" stopIfTrue="1">
      <formula>F281="-"</formula>
    </cfRule>
  </conditionalFormatting>
  <conditionalFormatting sqref="G277">
    <cfRule type="cellIs" dxfId="26018" priority="3049" stopIfTrue="1" operator="equal">
      <formula>""</formula>
    </cfRule>
    <cfRule type="expression" dxfId="26017" priority="3050" stopIfTrue="1">
      <formula>F277="-"</formula>
    </cfRule>
  </conditionalFormatting>
  <conditionalFormatting sqref="C277">
    <cfRule type="expression" dxfId="26016" priority="3052" stopIfTrue="1">
      <formula>F277="-"</formula>
    </cfRule>
  </conditionalFormatting>
  <conditionalFormatting sqref="D277">
    <cfRule type="expression" dxfId="26015" priority="3057" stopIfTrue="1">
      <formula>F277="-"</formula>
    </cfRule>
  </conditionalFormatting>
  <conditionalFormatting sqref="E277">
    <cfRule type="expression" dxfId="26014" priority="3056" stopIfTrue="1">
      <formula>F277="-"</formula>
    </cfRule>
  </conditionalFormatting>
  <conditionalFormatting sqref="F277">
    <cfRule type="expression" dxfId="26013" priority="3051" stopIfTrue="1">
      <formula>F277="-"</formula>
    </cfRule>
  </conditionalFormatting>
  <conditionalFormatting sqref="C279">
    <cfRule type="expression" dxfId="26012" priority="3043" stopIfTrue="1">
      <formula>F279="-"</formula>
    </cfRule>
  </conditionalFormatting>
  <conditionalFormatting sqref="D279">
    <cfRule type="expression" dxfId="26011" priority="3048" stopIfTrue="1">
      <formula>F279="-"</formula>
    </cfRule>
  </conditionalFormatting>
  <conditionalFormatting sqref="E279">
    <cfRule type="expression" dxfId="26010" priority="3047" stopIfTrue="1">
      <formula>F279="-"</formula>
    </cfRule>
  </conditionalFormatting>
  <conditionalFormatting sqref="F279">
    <cfRule type="expression" dxfId="26009" priority="3042" stopIfTrue="1">
      <formula>F279="-"</formula>
    </cfRule>
  </conditionalFormatting>
  <conditionalFormatting sqref="G278">
    <cfRule type="cellIs" dxfId="26008" priority="3040" stopIfTrue="1" operator="equal">
      <formula>""</formula>
    </cfRule>
    <cfRule type="expression" dxfId="26007" priority="3041" stopIfTrue="1">
      <formula>F278="-"</formula>
    </cfRule>
  </conditionalFormatting>
  <conditionalFormatting sqref="C282">
    <cfRule type="expression" dxfId="26006" priority="3033" stopIfTrue="1">
      <formula>F282="-"</formula>
    </cfRule>
  </conditionalFormatting>
  <conditionalFormatting sqref="D282">
    <cfRule type="expression" dxfId="26005" priority="3039" stopIfTrue="1">
      <formula>F282="-"</formula>
    </cfRule>
  </conditionalFormatting>
  <conditionalFormatting sqref="B282">
    <cfRule type="expression" dxfId="26004" priority="3038" stopIfTrue="1">
      <formula>F282="-"</formula>
    </cfRule>
  </conditionalFormatting>
  <conditionalFormatting sqref="E282">
    <cfRule type="expression" dxfId="26003" priority="3037" stopIfTrue="1">
      <formula>F282="-"</formula>
    </cfRule>
  </conditionalFormatting>
  <conditionalFormatting sqref="F282">
    <cfRule type="expression" dxfId="26002" priority="3032" stopIfTrue="1">
      <formula>F282="-"</formula>
    </cfRule>
  </conditionalFormatting>
  <conditionalFormatting sqref="G282">
    <cfRule type="cellIs" dxfId="26001" priority="3030" stopIfTrue="1" operator="equal">
      <formula>""</formula>
    </cfRule>
    <cfRule type="expression" dxfId="26000" priority="3031" stopIfTrue="1">
      <formula>F282="-"</formula>
    </cfRule>
  </conditionalFormatting>
  <conditionalFormatting sqref="G279">
    <cfRule type="cellIs" dxfId="25999" priority="3028" stopIfTrue="1" operator="equal">
      <formula>""</formula>
    </cfRule>
    <cfRule type="expression" dxfId="25998" priority="3029" stopIfTrue="1">
      <formula>F279="-"</formula>
    </cfRule>
  </conditionalFormatting>
  <conditionalFormatting sqref="C283">
    <cfRule type="expression" dxfId="25997" priority="3021" stopIfTrue="1">
      <formula>F283="-"</formula>
    </cfRule>
  </conditionalFormatting>
  <conditionalFormatting sqref="D283">
    <cfRule type="expression" dxfId="25996" priority="3027" stopIfTrue="1">
      <formula>F283="-"</formula>
    </cfRule>
  </conditionalFormatting>
  <conditionalFormatting sqref="B283:B304">
    <cfRule type="expression" dxfId="25995" priority="3026" stopIfTrue="1">
      <formula>F283="-"</formula>
    </cfRule>
  </conditionalFormatting>
  <conditionalFormatting sqref="E283">
    <cfRule type="expression" dxfId="25994" priority="3025" stopIfTrue="1">
      <formula>F283="-"</formula>
    </cfRule>
  </conditionalFormatting>
  <conditionalFormatting sqref="F283">
    <cfRule type="expression" dxfId="25993" priority="3020" stopIfTrue="1">
      <formula>F283="-"</formula>
    </cfRule>
  </conditionalFormatting>
  <conditionalFormatting sqref="G286">
    <cfRule type="cellIs" dxfId="25992" priority="3014" stopIfTrue="1" operator="equal">
      <formula>""</formula>
    </cfRule>
    <cfRule type="expression" dxfId="25991" priority="3015" stopIfTrue="1">
      <formula>F286="-"</formula>
    </cfRule>
  </conditionalFormatting>
  <conditionalFormatting sqref="G283">
    <cfRule type="cellIs" dxfId="25990" priority="3018" stopIfTrue="1" operator="equal">
      <formula>""</formula>
    </cfRule>
    <cfRule type="expression" dxfId="25989" priority="3019" stopIfTrue="1">
      <formula>F283="-"</formula>
    </cfRule>
  </conditionalFormatting>
  <conditionalFormatting sqref="G284">
    <cfRule type="cellIs" dxfId="25988" priority="3016" stopIfTrue="1" operator="equal">
      <formula>""</formula>
    </cfRule>
    <cfRule type="expression" dxfId="25987" priority="3017" stopIfTrue="1">
      <formula>F284="-"</formula>
    </cfRule>
  </conditionalFormatting>
  <conditionalFormatting sqref="C288">
    <cfRule type="expression" dxfId="25986" priority="3008" stopIfTrue="1">
      <formula>F288="-"</formula>
    </cfRule>
  </conditionalFormatting>
  <conditionalFormatting sqref="D288">
    <cfRule type="expression" dxfId="25985" priority="3013" stopIfTrue="1">
      <formula>F288="-"</formula>
    </cfRule>
  </conditionalFormatting>
  <conditionalFormatting sqref="E288">
    <cfRule type="expression" dxfId="25984" priority="3012" stopIfTrue="1">
      <formula>F288="-"</formula>
    </cfRule>
  </conditionalFormatting>
  <conditionalFormatting sqref="F288">
    <cfRule type="expression" dxfId="25983" priority="3007" stopIfTrue="1">
      <formula>F288="-"</formula>
    </cfRule>
  </conditionalFormatting>
  <conditionalFormatting sqref="G287">
    <cfRule type="cellIs" dxfId="25982" priority="3005" stopIfTrue="1" operator="equal">
      <formula>""</formula>
    </cfRule>
    <cfRule type="expression" dxfId="25981" priority="3006" stopIfTrue="1">
      <formula>F287="-"</formula>
    </cfRule>
  </conditionalFormatting>
  <conditionalFormatting sqref="C285">
    <cfRule type="expression" dxfId="25980" priority="2999" stopIfTrue="1">
      <formula>F285="-"</formula>
    </cfRule>
  </conditionalFormatting>
  <conditionalFormatting sqref="D285">
    <cfRule type="expression" dxfId="25979" priority="3004" stopIfTrue="1">
      <formula>F285="-"</formula>
    </cfRule>
  </conditionalFormatting>
  <conditionalFormatting sqref="E285">
    <cfRule type="expression" dxfId="25978" priority="3003" stopIfTrue="1">
      <formula>F285="-"</formula>
    </cfRule>
  </conditionalFormatting>
  <conditionalFormatting sqref="F285">
    <cfRule type="expression" dxfId="25977" priority="2998" stopIfTrue="1">
      <formula>F285="-"</formula>
    </cfRule>
  </conditionalFormatting>
  <conditionalFormatting sqref="G288">
    <cfRule type="cellIs" dxfId="25976" priority="2996" stopIfTrue="1" operator="equal">
      <formula>""</formula>
    </cfRule>
    <cfRule type="expression" dxfId="25975" priority="2997" stopIfTrue="1">
      <formula>F288="-"</formula>
    </cfRule>
  </conditionalFormatting>
  <conditionalFormatting sqref="C289">
    <cfRule type="expression" dxfId="25974" priority="2990" stopIfTrue="1">
      <formula>F289="-"</formula>
    </cfRule>
  </conditionalFormatting>
  <conditionalFormatting sqref="D289">
    <cfRule type="expression" dxfId="25973" priority="2995" stopIfTrue="1">
      <formula>F289="-"</formula>
    </cfRule>
  </conditionalFormatting>
  <conditionalFormatting sqref="E289">
    <cfRule type="expression" dxfId="25972" priority="2994" stopIfTrue="1">
      <formula>F289="-"</formula>
    </cfRule>
  </conditionalFormatting>
  <conditionalFormatting sqref="F289">
    <cfRule type="expression" dxfId="25971" priority="2989" stopIfTrue="1">
      <formula>F289="-"</formula>
    </cfRule>
  </conditionalFormatting>
  <conditionalFormatting sqref="G285">
    <cfRule type="cellIs" dxfId="25970" priority="2987" stopIfTrue="1" operator="equal">
      <formula>""</formula>
    </cfRule>
    <cfRule type="expression" dxfId="25969" priority="2988" stopIfTrue="1">
      <formula>F285="-"</formula>
    </cfRule>
  </conditionalFormatting>
  <conditionalFormatting sqref="C293">
    <cfRule type="expression" dxfId="25968" priority="2981" stopIfTrue="1">
      <formula>F293="-"</formula>
    </cfRule>
  </conditionalFormatting>
  <conditionalFormatting sqref="D293">
    <cfRule type="expression" dxfId="25967" priority="2986" stopIfTrue="1">
      <formula>F293="-"</formula>
    </cfRule>
  </conditionalFormatting>
  <conditionalFormatting sqref="E293">
    <cfRule type="expression" dxfId="25966" priority="2985" stopIfTrue="1">
      <formula>F293="-"</formula>
    </cfRule>
  </conditionalFormatting>
  <conditionalFormatting sqref="F293">
    <cfRule type="expression" dxfId="25965" priority="2980" stopIfTrue="1">
      <formula>F293="-"</formula>
    </cfRule>
  </conditionalFormatting>
  <conditionalFormatting sqref="C294">
    <cfRule type="expression" dxfId="25964" priority="2974" stopIfTrue="1">
      <formula>F294="-"</formula>
    </cfRule>
  </conditionalFormatting>
  <conditionalFormatting sqref="D294">
    <cfRule type="expression" dxfId="25963" priority="2979" stopIfTrue="1">
      <formula>F294="-"</formula>
    </cfRule>
  </conditionalFormatting>
  <conditionalFormatting sqref="E294">
    <cfRule type="expression" dxfId="25962" priority="2978" stopIfTrue="1">
      <formula>F294="-"</formula>
    </cfRule>
  </conditionalFormatting>
  <conditionalFormatting sqref="F294">
    <cfRule type="expression" dxfId="25961" priority="2973" stopIfTrue="1">
      <formula>F294="-"</formula>
    </cfRule>
  </conditionalFormatting>
  <conditionalFormatting sqref="C295">
    <cfRule type="expression" dxfId="25960" priority="2967" stopIfTrue="1">
      <formula>F295="-"</formula>
    </cfRule>
  </conditionalFormatting>
  <conditionalFormatting sqref="D295">
    <cfRule type="expression" dxfId="25959" priority="2972" stopIfTrue="1">
      <formula>F295="-"</formula>
    </cfRule>
  </conditionalFormatting>
  <conditionalFormatting sqref="E295">
    <cfRule type="expression" dxfId="25958" priority="2971" stopIfTrue="1">
      <formula>F295="-"</formula>
    </cfRule>
  </conditionalFormatting>
  <conditionalFormatting sqref="F295">
    <cfRule type="expression" dxfId="25957" priority="2966" stopIfTrue="1">
      <formula>F295="-"</formula>
    </cfRule>
  </conditionalFormatting>
  <conditionalFormatting sqref="C296">
    <cfRule type="expression" dxfId="25956" priority="2960" stopIfTrue="1">
      <formula>F296="-"</formula>
    </cfRule>
  </conditionalFormatting>
  <conditionalFormatting sqref="D296">
    <cfRule type="expression" dxfId="25955" priority="2965" stopIfTrue="1">
      <formula>F296="-"</formula>
    </cfRule>
  </conditionalFormatting>
  <conditionalFormatting sqref="E296">
    <cfRule type="expression" dxfId="25954" priority="2964" stopIfTrue="1">
      <formula>F296="-"</formula>
    </cfRule>
  </conditionalFormatting>
  <conditionalFormatting sqref="F296">
    <cfRule type="expression" dxfId="25953" priority="2959" stopIfTrue="1">
      <formula>F296="-"</formula>
    </cfRule>
  </conditionalFormatting>
  <conditionalFormatting sqref="C305">
    <cfRule type="expression" dxfId="25952" priority="2952" stopIfTrue="1">
      <formula>F305="-"</formula>
    </cfRule>
  </conditionalFormatting>
  <conditionalFormatting sqref="D305">
    <cfRule type="expression" dxfId="25951" priority="2958" stopIfTrue="1">
      <formula>F305="-"</formula>
    </cfRule>
  </conditionalFormatting>
  <conditionalFormatting sqref="B305">
    <cfRule type="expression" dxfId="25950" priority="2957" stopIfTrue="1">
      <formula>F305="-"</formula>
    </cfRule>
  </conditionalFormatting>
  <conditionalFormatting sqref="E305">
    <cfRule type="expression" dxfId="25949" priority="2956" stopIfTrue="1">
      <formula>F305="-"</formula>
    </cfRule>
  </conditionalFormatting>
  <conditionalFormatting sqref="F305">
    <cfRule type="expression" dxfId="25948" priority="2951" stopIfTrue="1">
      <formula>F305="-"</formula>
    </cfRule>
  </conditionalFormatting>
  <conditionalFormatting sqref="G305">
    <cfRule type="cellIs" dxfId="25947" priority="2949" stopIfTrue="1" operator="equal">
      <formula>""</formula>
    </cfRule>
    <cfRule type="expression" dxfId="25946" priority="2950" stopIfTrue="1">
      <formula>F305="-"</formula>
    </cfRule>
  </conditionalFormatting>
  <conditionalFormatting sqref="C297">
    <cfRule type="expression" dxfId="25945" priority="2943" stopIfTrue="1">
      <formula>F297="-"</formula>
    </cfRule>
  </conditionalFormatting>
  <conditionalFormatting sqref="D297">
    <cfRule type="expression" dxfId="25944" priority="2948" stopIfTrue="1">
      <formula>F297="-"</formula>
    </cfRule>
  </conditionalFormatting>
  <conditionalFormatting sqref="E297">
    <cfRule type="expression" dxfId="25943" priority="2947" stopIfTrue="1">
      <formula>F297="-"</formula>
    </cfRule>
  </conditionalFormatting>
  <conditionalFormatting sqref="F297">
    <cfRule type="expression" dxfId="25942" priority="2942" stopIfTrue="1">
      <formula>F297="-"</formula>
    </cfRule>
  </conditionalFormatting>
  <conditionalFormatting sqref="C306">
    <cfRule type="expression" dxfId="25941" priority="2935" stopIfTrue="1">
      <formula>F306="-"</formula>
    </cfRule>
  </conditionalFormatting>
  <conditionalFormatting sqref="D306">
    <cfRule type="expression" dxfId="25940" priority="2941" stopIfTrue="1">
      <formula>F306="-"</formula>
    </cfRule>
  </conditionalFormatting>
  <conditionalFormatting sqref="B306:B316">
    <cfRule type="expression" dxfId="25939" priority="2940" stopIfTrue="1">
      <formula>F306="-"</formula>
    </cfRule>
  </conditionalFormatting>
  <conditionalFormatting sqref="E306">
    <cfRule type="expression" dxfId="25938" priority="2939" stopIfTrue="1">
      <formula>F306="-"</formula>
    </cfRule>
  </conditionalFormatting>
  <conditionalFormatting sqref="F306">
    <cfRule type="expression" dxfId="25937" priority="2934" stopIfTrue="1">
      <formula>F306="-"</formula>
    </cfRule>
  </conditionalFormatting>
  <conditionalFormatting sqref="C307">
    <cfRule type="expression" dxfId="25936" priority="2928" stopIfTrue="1">
      <formula>F307="-"</formula>
    </cfRule>
  </conditionalFormatting>
  <conditionalFormatting sqref="D307">
    <cfRule type="expression" dxfId="25935" priority="2933" stopIfTrue="1">
      <formula>F307="-"</formula>
    </cfRule>
  </conditionalFormatting>
  <conditionalFormatting sqref="E307">
    <cfRule type="expression" dxfId="25934" priority="2932" stopIfTrue="1">
      <formula>F307="-"</formula>
    </cfRule>
  </conditionalFormatting>
  <conditionalFormatting sqref="F307">
    <cfRule type="expression" dxfId="25933" priority="2927" stopIfTrue="1">
      <formula>F307="-"</formula>
    </cfRule>
  </conditionalFormatting>
  <conditionalFormatting sqref="G307">
    <cfRule type="cellIs" dxfId="25932" priority="2925" stopIfTrue="1" operator="equal">
      <formula>""</formula>
    </cfRule>
    <cfRule type="expression" dxfId="25931" priority="2926" stopIfTrue="1">
      <formula>F307="-"</formula>
    </cfRule>
  </conditionalFormatting>
  <conditionalFormatting sqref="C309">
    <cfRule type="expression" dxfId="25930" priority="2919" stopIfTrue="1">
      <formula>F309="-"</formula>
    </cfRule>
  </conditionalFormatting>
  <conditionalFormatting sqref="D309">
    <cfRule type="expression" dxfId="25929" priority="2924" stopIfTrue="1">
      <formula>F309="-"</formula>
    </cfRule>
  </conditionalFormatting>
  <conditionalFormatting sqref="E309">
    <cfRule type="expression" dxfId="25928" priority="2923" stopIfTrue="1">
      <formula>F309="-"</formula>
    </cfRule>
  </conditionalFormatting>
  <conditionalFormatting sqref="F309">
    <cfRule type="expression" dxfId="25927" priority="2918" stopIfTrue="1">
      <formula>F309="-"</formula>
    </cfRule>
  </conditionalFormatting>
  <conditionalFormatting sqref="G309">
    <cfRule type="cellIs" dxfId="25926" priority="2916" stopIfTrue="1" operator="equal">
      <formula>""</formula>
    </cfRule>
    <cfRule type="expression" dxfId="25925" priority="2917" stopIfTrue="1">
      <formula>F309="-"</formula>
    </cfRule>
  </conditionalFormatting>
  <conditionalFormatting sqref="C310">
    <cfRule type="expression" dxfId="25924" priority="2910" stopIfTrue="1">
      <formula>F310="-"</formula>
    </cfRule>
  </conditionalFormatting>
  <conditionalFormatting sqref="D310">
    <cfRule type="expression" dxfId="25923" priority="2915" stopIfTrue="1">
      <formula>F310="-"</formula>
    </cfRule>
  </conditionalFormatting>
  <conditionalFormatting sqref="E310">
    <cfRule type="expression" dxfId="25922" priority="2914" stopIfTrue="1">
      <formula>F310="-"</formula>
    </cfRule>
  </conditionalFormatting>
  <conditionalFormatting sqref="F310">
    <cfRule type="expression" dxfId="25921" priority="2909" stopIfTrue="1">
      <formula>F310="-"</formula>
    </cfRule>
  </conditionalFormatting>
  <conditionalFormatting sqref="G310">
    <cfRule type="cellIs" dxfId="25920" priority="2907" stopIfTrue="1" operator="equal">
      <formula>""</formula>
    </cfRule>
    <cfRule type="expression" dxfId="25919" priority="2908" stopIfTrue="1">
      <formula>F310="-"</formula>
    </cfRule>
  </conditionalFormatting>
  <conditionalFormatting sqref="C311">
    <cfRule type="expression" dxfId="25918" priority="2901" stopIfTrue="1">
      <formula>F311="-"</formula>
    </cfRule>
  </conditionalFormatting>
  <conditionalFormatting sqref="D311">
    <cfRule type="expression" dxfId="25917" priority="2906" stopIfTrue="1">
      <formula>F311="-"</formula>
    </cfRule>
  </conditionalFormatting>
  <conditionalFormatting sqref="E311">
    <cfRule type="expression" dxfId="25916" priority="2905" stopIfTrue="1">
      <formula>F311="-"</formula>
    </cfRule>
  </conditionalFormatting>
  <conditionalFormatting sqref="F311">
    <cfRule type="expression" dxfId="25915" priority="2900" stopIfTrue="1">
      <formula>F311="-"</formula>
    </cfRule>
  </conditionalFormatting>
  <conditionalFormatting sqref="G311">
    <cfRule type="cellIs" dxfId="25914" priority="2898" stopIfTrue="1" operator="equal">
      <formula>""</formula>
    </cfRule>
    <cfRule type="expression" dxfId="25913" priority="2899" stopIfTrue="1">
      <formula>F311="-"</formula>
    </cfRule>
  </conditionalFormatting>
  <conditionalFormatting sqref="C313">
    <cfRule type="expression" dxfId="25912" priority="2892" stopIfTrue="1">
      <formula>F313="-"</formula>
    </cfRule>
  </conditionalFormatting>
  <conditionalFormatting sqref="D313">
    <cfRule type="expression" dxfId="25911" priority="2897" stopIfTrue="1">
      <formula>F313="-"</formula>
    </cfRule>
  </conditionalFormatting>
  <conditionalFormatting sqref="E313">
    <cfRule type="expression" dxfId="25910" priority="2896" stopIfTrue="1">
      <formula>F313="-"</formula>
    </cfRule>
  </conditionalFormatting>
  <conditionalFormatting sqref="F313">
    <cfRule type="expression" dxfId="25909" priority="2891" stopIfTrue="1">
      <formula>F313="-"</formula>
    </cfRule>
  </conditionalFormatting>
  <conditionalFormatting sqref="G313">
    <cfRule type="cellIs" dxfId="25908" priority="2889" stopIfTrue="1" operator="equal">
      <formula>""</formula>
    </cfRule>
    <cfRule type="expression" dxfId="25907" priority="2890" stopIfTrue="1">
      <formula>F313="-"</formula>
    </cfRule>
  </conditionalFormatting>
  <conditionalFormatting sqref="C314">
    <cfRule type="expression" dxfId="25906" priority="2883" stopIfTrue="1">
      <formula>F314="-"</formula>
    </cfRule>
  </conditionalFormatting>
  <conditionalFormatting sqref="D314">
    <cfRule type="expression" dxfId="25905" priority="2888" stopIfTrue="1">
      <formula>F314="-"</formula>
    </cfRule>
  </conditionalFormatting>
  <conditionalFormatting sqref="E314">
    <cfRule type="expression" dxfId="25904" priority="2887" stopIfTrue="1">
      <formula>F314="-"</formula>
    </cfRule>
  </conditionalFormatting>
  <conditionalFormatting sqref="F314">
    <cfRule type="expression" dxfId="25903" priority="2882" stopIfTrue="1">
      <formula>F314="-"</formula>
    </cfRule>
  </conditionalFormatting>
  <conditionalFormatting sqref="G314">
    <cfRule type="cellIs" dxfId="25902" priority="2880" stopIfTrue="1" operator="equal">
      <formula>""</formula>
    </cfRule>
    <cfRule type="expression" dxfId="25901" priority="2881" stopIfTrue="1">
      <formula>F314="-"</formula>
    </cfRule>
  </conditionalFormatting>
  <conditionalFormatting sqref="C315">
    <cfRule type="expression" dxfId="25900" priority="2874" stopIfTrue="1">
      <formula>F315="-"</formula>
    </cfRule>
  </conditionalFormatting>
  <conditionalFormatting sqref="D315">
    <cfRule type="expression" dxfId="25899" priority="2879" stopIfTrue="1">
      <formula>F315="-"</formula>
    </cfRule>
  </conditionalFormatting>
  <conditionalFormatting sqref="E315">
    <cfRule type="expression" dxfId="25898" priority="2878" stopIfTrue="1">
      <formula>F315="-"</formula>
    </cfRule>
  </conditionalFormatting>
  <conditionalFormatting sqref="F315">
    <cfRule type="expression" dxfId="25897" priority="2873" stopIfTrue="1">
      <formula>F315="-"</formula>
    </cfRule>
  </conditionalFormatting>
  <conditionalFormatting sqref="G315">
    <cfRule type="cellIs" dxfId="25896" priority="2871" stopIfTrue="1" operator="equal">
      <formula>""</formula>
    </cfRule>
    <cfRule type="expression" dxfId="25895" priority="2872" stopIfTrue="1">
      <formula>F315="-"</formula>
    </cfRule>
  </conditionalFormatting>
  <conditionalFormatting sqref="C319">
    <cfRule type="expression" dxfId="25894" priority="2865" stopIfTrue="1">
      <formula>F319="-"</formula>
    </cfRule>
  </conditionalFormatting>
  <conditionalFormatting sqref="D319">
    <cfRule type="expression" dxfId="25893" priority="2870" stopIfTrue="1">
      <formula>F319="-"</formula>
    </cfRule>
  </conditionalFormatting>
  <conditionalFormatting sqref="E319">
    <cfRule type="expression" dxfId="25892" priority="2869" stopIfTrue="1">
      <formula>F319="-"</formula>
    </cfRule>
  </conditionalFormatting>
  <conditionalFormatting sqref="F319">
    <cfRule type="expression" dxfId="25891" priority="2864" stopIfTrue="1">
      <formula>F319="-"</formula>
    </cfRule>
  </conditionalFormatting>
  <conditionalFormatting sqref="C312">
    <cfRule type="expression" dxfId="25890" priority="2858" stopIfTrue="1">
      <formula>F312="-"</formula>
    </cfRule>
  </conditionalFormatting>
  <conditionalFormatting sqref="D312">
    <cfRule type="expression" dxfId="25889" priority="2863" stopIfTrue="1">
      <formula>F312="-"</formula>
    </cfRule>
  </conditionalFormatting>
  <conditionalFormatting sqref="E312">
    <cfRule type="expression" dxfId="25888" priority="2862" stopIfTrue="1">
      <formula>F312="-"</formula>
    </cfRule>
  </conditionalFormatting>
  <conditionalFormatting sqref="F312">
    <cfRule type="expression" dxfId="25887" priority="2857" stopIfTrue="1">
      <formula>F312="-"</formula>
    </cfRule>
  </conditionalFormatting>
  <conditionalFormatting sqref="G312">
    <cfRule type="cellIs" dxfId="25886" priority="2855" stopIfTrue="1" operator="equal">
      <formula>""</formula>
    </cfRule>
    <cfRule type="expression" dxfId="25885" priority="2856" stopIfTrue="1">
      <formula>F312="-"</formula>
    </cfRule>
  </conditionalFormatting>
  <conditionalFormatting sqref="C316">
    <cfRule type="expression" dxfId="25884" priority="2849" stopIfTrue="1">
      <formula>F316="-"</formula>
    </cfRule>
  </conditionalFormatting>
  <conditionalFormatting sqref="D316">
    <cfRule type="expression" dxfId="25883" priority="2854" stopIfTrue="1">
      <formula>F316="-"</formula>
    </cfRule>
  </conditionalFormatting>
  <conditionalFormatting sqref="E316">
    <cfRule type="expression" dxfId="25882" priority="2853" stopIfTrue="1">
      <formula>F316="-"</formula>
    </cfRule>
  </conditionalFormatting>
  <conditionalFormatting sqref="F316">
    <cfRule type="expression" dxfId="25881" priority="2848" stopIfTrue="1">
      <formula>F316="-"</formula>
    </cfRule>
  </conditionalFormatting>
  <conditionalFormatting sqref="G316">
    <cfRule type="cellIs" dxfId="25880" priority="2846" stopIfTrue="1" operator="equal">
      <formula>""</formula>
    </cfRule>
    <cfRule type="expression" dxfId="25879" priority="2847" stopIfTrue="1">
      <formula>F316="-"</formula>
    </cfRule>
  </conditionalFormatting>
  <conditionalFormatting sqref="C317">
    <cfRule type="expression" dxfId="25878" priority="2839" stopIfTrue="1">
      <formula>F317="-"</formula>
    </cfRule>
  </conditionalFormatting>
  <conditionalFormatting sqref="D317">
    <cfRule type="expression" dxfId="25877" priority="2845" stopIfTrue="1">
      <formula>F317="-"</formula>
    </cfRule>
  </conditionalFormatting>
  <conditionalFormatting sqref="B317">
    <cfRule type="expression" dxfId="25876" priority="2844" stopIfTrue="1">
      <formula>F317="-"</formula>
    </cfRule>
  </conditionalFormatting>
  <conditionalFormatting sqref="E317">
    <cfRule type="expression" dxfId="25875" priority="2843" stopIfTrue="1">
      <formula>F317="-"</formula>
    </cfRule>
  </conditionalFormatting>
  <conditionalFormatting sqref="F317">
    <cfRule type="expression" dxfId="25874" priority="2838" stopIfTrue="1">
      <formula>F317="-"</formula>
    </cfRule>
  </conditionalFormatting>
  <conditionalFormatting sqref="C298">
    <cfRule type="expression" dxfId="25873" priority="2832" stopIfTrue="1">
      <formula>F298="-"</formula>
    </cfRule>
  </conditionalFormatting>
  <conditionalFormatting sqref="D298">
    <cfRule type="expression" dxfId="25872" priority="2837" stopIfTrue="1">
      <formula>F298="-"</formula>
    </cfRule>
  </conditionalFormatting>
  <conditionalFormatting sqref="E298">
    <cfRule type="expression" dxfId="25871" priority="2836" stopIfTrue="1">
      <formula>F298="-"</formula>
    </cfRule>
  </conditionalFormatting>
  <conditionalFormatting sqref="F298">
    <cfRule type="expression" dxfId="25870" priority="2831" stopIfTrue="1">
      <formula>F298="-"</formula>
    </cfRule>
  </conditionalFormatting>
  <conditionalFormatting sqref="G298">
    <cfRule type="cellIs" dxfId="25869" priority="2829" stopIfTrue="1" operator="equal">
      <formula>""</formula>
    </cfRule>
    <cfRule type="expression" dxfId="25868" priority="2830" stopIfTrue="1">
      <formula>F298="-"</formula>
    </cfRule>
  </conditionalFormatting>
  <conditionalFormatting sqref="C303">
    <cfRule type="expression" dxfId="25867" priority="2823" stopIfTrue="1">
      <formula>F303="-"</formula>
    </cfRule>
  </conditionalFormatting>
  <conditionalFormatting sqref="D303">
    <cfRule type="expression" dxfId="25866" priority="2828" stopIfTrue="1">
      <formula>F303="-"</formula>
    </cfRule>
  </conditionalFormatting>
  <conditionalFormatting sqref="E303">
    <cfRule type="expression" dxfId="25865" priority="2827" stopIfTrue="1">
      <formula>F303="-"</formula>
    </cfRule>
  </conditionalFormatting>
  <conditionalFormatting sqref="F303">
    <cfRule type="expression" dxfId="25864" priority="2822" stopIfTrue="1">
      <formula>F303="-"</formula>
    </cfRule>
  </conditionalFormatting>
  <conditionalFormatting sqref="G303">
    <cfRule type="cellIs" dxfId="25863" priority="2820" stopIfTrue="1" operator="equal">
      <formula>""</formula>
    </cfRule>
    <cfRule type="expression" dxfId="25862" priority="2821" stopIfTrue="1">
      <formula>F303="-"</formula>
    </cfRule>
  </conditionalFormatting>
  <conditionalFormatting sqref="C300">
    <cfRule type="expression" dxfId="25861" priority="2814" stopIfTrue="1">
      <formula>F300="-"</formula>
    </cfRule>
  </conditionalFormatting>
  <conditionalFormatting sqref="D300">
    <cfRule type="expression" dxfId="25860" priority="2819" stopIfTrue="1">
      <formula>F300="-"</formula>
    </cfRule>
  </conditionalFormatting>
  <conditionalFormatting sqref="E300">
    <cfRule type="expression" dxfId="25859" priority="2818" stopIfTrue="1">
      <formula>F300="-"</formula>
    </cfRule>
  </conditionalFormatting>
  <conditionalFormatting sqref="F300">
    <cfRule type="expression" dxfId="25858" priority="2813" stopIfTrue="1">
      <formula>F300="-"</formula>
    </cfRule>
  </conditionalFormatting>
  <conditionalFormatting sqref="G300">
    <cfRule type="cellIs" dxfId="25857" priority="2811" stopIfTrue="1" operator="equal">
      <formula>""</formula>
    </cfRule>
    <cfRule type="expression" dxfId="25856" priority="2812" stopIfTrue="1">
      <formula>F300="-"</formula>
    </cfRule>
  </conditionalFormatting>
  <conditionalFormatting sqref="C301">
    <cfRule type="expression" dxfId="25855" priority="2805" stopIfTrue="1">
      <formula>F301="-"</formula>
    </cfRule>
  </conditionalFormatting>
  <conditionalFormatting sqref="D301">
    <cfRule type="expression" dxfId="25854" priority="2810" stopIfTrue="1">
      <formula>F301="-"</formula>
    </cfRule>
  </conditionalFormatting>
  <conditionalFormatting sqref="E301">
    <cfRule type="expression" dxfId="25853" priority="2809" stopIfTrue="1">
      <formula>F301="-"</formula>
    </cfRule>
  </conditionalFormatting>
  <conditionalFormatting sqref="F301">
    <cfRule type="expression" dxfId="25852" priority="2804" stopIfTrue="1">
      <formula>F301="-"</formula>
    </cfRule>
  </conditionalFormatting>
  <conditionalFormatting sqref="G301">
    <cfRule type="cellIs" dxfId="25851" priority="2802" stopIfTrue="1" operator="equal">
      <formula>""</formula>
    </cfRule>
    <cfRule type="expression" dxfId="25850" priority="2803" stopIfTrue="1">
      <formula>F301="-"</formula>
    </cfRule>
  </conditionalFormatting>
  <conditionalFormatting sqref="G317">
    <cfRule type="cellIs" dxfId="25849" priority="2800" stopIfTrue="1" operator="equal">
      <formula>""</formula>
    </cfRule>
    <cfRule type="expression" dxfId="25848" priority="2801" stopIfTrue="1">
      <formula>F317="-"</formula>
    </cfRule>
  </conditionalFormatting>
  <conditionalFormatting sqref="C195">
    <cfRule type="expression" dxfId="25847" priority="2794" stopIfTrue="1">
      <formula>F195="-"</formula>
    </cfRule>
  </conditionalFormatting>
  <conditionalFormatting sqref="D195">
    <cfRule type="expression" dxfId="25846" priority="2799" stopIfTrue="1">
      <formula>F195="-"</formula>
    </cfRule>
  </conditionalFormatting>
  <conditionalFormatting sqref="E195">
    <cfRule type="expression" dxfId="25845" priority="2798" stopIfTrue="1">
      <formula>F195="-"</formula>
    </cfRule>
  </conditionalFormatting>
  <conditionalFormatting sqref="F195">
    <cfRule type="expression" dxfId="25844" priority="2793" stopIfTrue="1">
      <formula>F195="-"</formula>
    </cfRule>
  </conditionalFormatting>
  <conditionalFormatting sqref="G195">
    <cfRule type="cellIs" dxfId="25843" priority="2791" stopIfTrue="1" operator="equal">
      <formula>""</formula>
    </cfRule>
    <cfRule type="expression" dxfId="25842" priority="2792" stopIfTrue="1">
      <formula>F195="-"</formula>
    </cfRule>
  </conditionalFormatting>
  <conditionalFormatting sqref="C196">
    <cfRule type="expression" dxfId="25841" priority="2785" stopIfTrue="1">
      <formula>F196="-"</formula>
    </cfRule>
  </conditionalFormatting>
  <conditionalFormatting sqref="D196">
    <cfRule type="expression" dxfId="25840" priority="2790" stopIfTrue="1">
      <formula>F196="-"</formula>
    </cfRule>
  </conditionalFormatting>
  <conditionalFormatting sqref="E196">
    <cfRule type="expression" dxfId="25839" priority="2789" stopIfTrue="1">
      <formula>F196="-"</formula>
    </cfRule>
  </conditionalFormatting>
  <conditionalFormatting sqref="F196">
    <cfRule type="expression" dxfId="25838" priority="2784" stopIfTrue="1">
      <formula>F196="-"</formula>
    </cfRule>
  </conditionalFormatting>
  <conditionalFormatting sqref="G196">
    <cfRule type="cellIs" dxfId="25837" priority="2782" stopIfTrue="1" operator="equal">
      <formula>""</formula>
    </cfRule>
    <cfRule type="expression" dxfId="25836" priority="2783" stopIfTrue="1">
      <formula>F196="-"</formula>
    </cfRule>
  </conditionalFormatting>
  <conditionalFormatting sqref="C197:C198">
    <cfRule type="expression" dxfId="25835" priority="2776" stopIfTrue="1">
      <formula>F197="-"</formula>
    </cfRule>
  </conditionalFormatting>
  <conditionalFormatting sqref="D197:D198">
    <cfRule type="expression" dxfId="25834" priority="2781" stopIfTrue="1">
      <formula>F197="-"</formula>
    </cfRule>
  </conditionalFormatting>
  <conditionalFormatting sqref="E197:E198">
    <cfRule type="expression" dxfId="25833" priority="2780" stopIfTrue="1">
      <formula>F197="-"</formula>
    </cfRule>
  </conditionalFormatting>
  <conditionalFormatting sqref="F197:F198">
    <cfRule type="expression" dxfId="25832" priority="2775" stopIfTrue="1">
      <formula>F197="-"</formula>
    </cfRule>
  </conditionalFormatting>
  <conditionalFormatting sqref="G197:G198">
    <cfRule type="cellIs" dxfId="25831" priority="2773" stopIfTrue="1" operator="equal">
      <formula>""</formula>
    </cfRule>
    <cfRule type="expression" dxfId="25830" priority="2774" stopIfTrue="1">
      <formula>F197="-"</formula>
    </cfRule>
  </conditionalFormatting>
  <conditionalFormatting sqref="C186">
    <cfRule type="expression" dxfId="25829" priority="2767" stopIfTrue="1">
      <formula>F186="-"</formula>
    </cfRule>
  </conditionalFormatting>
  <conditionalFormatting sqref="D186">
    <cfRule type="expression" dxfId="25828" priority="2772" stopIfTrue="1">
      <formula>F186="-"</formula>
    </cfRule>
  </conditionalFormatting>
  <conditionalFormatting sqref="E186">
    <cfRule type="expression" dxfId="25827" priority="2771" stopIfTrue="1">
      <formula>F186="-"</formula>
    </cfRule>
  </conditionalFormatting>
  <conditionalFormatting sqref="F186">
    <cfRule type="expression" dxfId="25826" priority="2766" stopIfTrue="1">
      <formula>F186="-"</formula>
    </cfRule>
  </conditionalFormatting>
  <conditionalFormatting sqref="G186">
    <cfRule type="cellIs" dxfId="25825" priority="2764" stopIfTrue="1" operator="equal">
      <formula>""</formula>
    </cfRule>
    <cfRule type="expression" dxfId="25824" priority="2765" stopIfTrue="1">
      <formula>F186="-"</formula>
    </cfRule>
  </conditionalFormatting>
  <conditionalFormatting sqref="C187">
    <cfRule type="expression" dxfId="25823" priority="2758" stopIfTrue="1">
      <formula>F187="-"</formula>
    </cfRule>
  </conditionalFormatting>
  <conditionalFormatting sqref="D187">
    <cfRule type="expression" dxfId="25822" priority="2763" stopIfTrue="1">
      <formula>F187="-"</formula>
    </cfRule>
  </conditionalFormatting>
  <conditionalFormatting sqref="E187">
    <cfRule type="expression" dxfId="25821" priority="2762" stopIfTrue="1">
      <formula>F187="-"</formula>
    </cfRule>
  </conditionalFormatting>
  <conditionalFormatting sqref="F187">
    <cfRule type="expression" dxfId="25820" priority="2757" stopIfTrue="1">
      <formula>F187="-"</formula>
    </cfRule>
  </conditionalFormatting>
  <conditionalFormatting sqref="G187">
    <cfRule type="cellIs" dxfId="25819" priority="2755" stopIfTrue="1" operator="equal">
      <formula>""</formula>
    </cfRule>
    <cfRule type="expression" dxfId="25818" priority="2756" stopIfTrue="1">
      <formula>F187="-"</formula>
    </cfRule>
  </conditionalFormatting>
  <conditionalFormatting sqref="C318">
    <cfRule type="expression" dxfId="25817" priority="2749" stopIfTrue="1">
      <formula>F318="-"</formula>
    </cfRule>
  </conditionalFormatting>
  <conditionalFormatting sqref="D318">
    <cfRule type="expression" dxfId="25816" priority="2754" stopIfTrue="1">
      <formula>F318="-"</formula>
    </cfRule>
  </conditionalFormatting>
  <conditionalFormatting sqref="E318">
    <cfRule type="expression" dxfId="25815" priority="2753" stopIfTrue="1">
      <formula>F318="-"</formula>
    </cfRule>
  </conditionalFormatting>
  <conditionalFormatting sqref="F318">
    <cfRule type="expression" dxfId="25814" priority="2748" stopIfTrue="1">
      <formula>F318="-"</formula>
    </cfRule>
  </conditionalFormatting>
  <conditionalFormatting sqref="G326">
    <cfRule type="cellIs" dxfId="25813" priority="2736" stopIfTrue="1" operator="equal">
      <formula>""</formula>
    </cfRule>
    <cfRule type="expression" dxfId="25812" priority="2737" stopIfTrue="1">
      <formula>F326="-"</formula>
    </cfRule>
  </conditionalFormatting>
  <conditionalFormatting sqref="G318">
    <cfRule type="cellIs" dxfId="25811" priority="2746" stopIfTrue="1" operator="equal">
      <formula>""</formula>
    </cfRule>
    <cfRule type="expression" dxfId="25810" priority="2747" stopIfTrue="1">
      <formula>F318="-"</formula>
    </cfRule>
  </conditionalFormatting>
  <conditionalFormatting sqref="G319">
    <cfRule type="cellIs" dxfId="25809" priority="2744" stopIfTrue="1" operator="equal">
      <formula>""</formula>
    </cfRule>
    <cfRule type="expression" dxfId="25808" priority="2745" stopIfTrue="1">
      <formula>F319="-"</formula>
    </cfRule>
  </conditionalFormatting>
  <conditionalFormatting sqref="G323">
    <cfRule type="cellIs" dxfId="25807" priority="2742" stopIfTrue="1" operator="equal">
      <formula>""</formula>
    </cfRule>
    <cfRule type="expression" dxfId="25806" priority="2743" stopIfTrue="1">
      <formula>F323="-"</formula>
    </cfRule>
  </conditionalFormatting>
  <conditionalFormatting sqref="G324">
    <cfRule type="cellIs" dxfId="25805" priority="2740" stopIfTrue="1" operator="equal">
      <formula>""</formula>
    </cfRule>
    <cfRule type="expression" dxfId="25804" priority="2741" stopIfTrue="1">
      <formula>F324="-"</formula>
    </cfRule>
  </conditionalFormatting>
  <conditionalFormatting sqref="G348">
    <cfRule type="cellIs" dxfId="25803" priority="2738" stopIfTrue="1" operator="equal">
      <formula>""</formula>
    </cfRule>
    <cfRule type="expression" dxfId="25802" priority="2739" stopIfTrue="1">
      <formula>F348="-"</formula>
    </cfRule>
  </conditionalFormatting>
  <conditionalFormatting sqref="C371">
    <cfRule type="expression" dxfId="25801" priority="2730" stopIfTrue="1">
      <formula>F371="-"</formula>
    </cfRule>
  </conditionalFormatting>
  <conditionalFormatting sqref="D371">
    <cfRule type="expression" dxfId="25800" priority="2735" stopIfTrue="1">
      <formula>F371="-"</formula>
    </cfRule>
  </conditionalFormatting>
  <conditionalFormatting sqref="E371">
    <cfRule type="expression" dxfId="25799" priority="2734" stopIfTrue="1">
      <formula>F371="-"</formula>
    </cfRule>
  </conditionalFormatting>
  <conditionalFormatting sqref="F371">
    <cfRule type="expression" dxfId="25798" priority="2729" stopIfTrue="1">
      <formula>F371="-"</formula>
    </cfRule>
  </conditionalFormatting>
  <conditionalFormatting sqref="G373">
    <cfRule type="cellIs" dxfId="25797" priority="2725" stopIfTrue="1" operator="equal">
      <formula>""</formula>
    </cfRule>
    <cfRule type="expression" dxfId="25796" priority="2726" stopIfTrue="1">
      <formula>F373="-"</formula>
    </cfRule>
  </conditionalFormatting>
  <conditionalFormatting sqref="G372">
    <cfRule type="cellIs" dxfId="25795" priority="2727" stopIfTrue="1" operator="equal">
      <formula>""</formula>
    </cfRule>
    <cfRule type="expression" dxfId="25794" priority="2728" stopIfTrue="1">
      <formula>F372="-"</formula>
    </cfRule>
  </conditionalFormatting>
  <conditionalFormatting sqref="G340">
    <cfRule type="cellIs" dxfId="25793" priority="2715" stopIfTrue="1" operator="equal">
      <formula>""</formula>
    </cfRule>
    <cfRule type="expression" dxfId="25792" priority="2716" stopIfTrue="1">
      <formula>F340="-"</formula>
    </cfRule>
  </conditionalFormatting>
  <conditionalFormatting sqref="G330">
    <cfRule type="cellIs" dxfId="25791" priority="2723" stopIfTrue="1" operator="equal">
      <formula>""</formula>
    </cfRule>
    <cfRule type="expression" dxfId="25790" priority="2724" stopIfTrue="1">
      <formula>F330="-"</formula>
    </cfRule>
  </conditionalFormatting>
  <conditionalFormatting sqref="G331">
    <cfRule type="cellIs" dxfId="25789" priority="2721" stopIfTrue="1" operator="equal">
      <formula>""</formula>
    </cfRule>
    <cfRule type="expression" dxfId="25788" priority="2722" stopIfTrue="1">
      <formula>F331="-"</formula>
    </cfRule>
  </conditionalFormatting>
  <conditionalFormatting sqref="G376">
    <cfRule type="cellIs" dxfId="25787" priority="2719" stopIfTrue="1" operator="equal">
      <formula>""</formula>
    </cfRule>
    <cfRule type="expression" dxfId="25786" priority="2720" stopIfTrue="1">
      <formula>F376="-"</formula>
    </cfRule>
  </conditionalFormatting>
  <conditionalFormatting sqref="G339">
    <cfRule type="cellIs" dxfId="25785" priority="2717" stopIfTrue="1" operator="equal">
      <formula>""</formula>
    </cfRule>
    <cfRule type="expression" dxfId="25784" priority="2718" stopIfTrue="1">
      <formula>F339="-"</formula>
    </cfRule>
  </conditionalFormatting>
  <conditionalFormatting sqref="G341">
    <cfRule type="cellIs" dxfId="25783" priority="2713" stopIfTrue="1" operator="equal">
      <formula>""</formula>
    </cfRule>
    <cfRule type="expression" dxfId="25782" priority="2714" stopIfTrue="1">
      <formula>F341="-"</formula>
    </cfRule>
  </conditionalFormatting>
  <conditionalFormatting sqref="G327">
    <cfRule type="cellIs" dxfId="25781" priority="2711" stopIfTrue="1" operator="equal">
      <formula>""</formula>
    </cfRule>
    <cfRule type="expression" dxfId="25780" priority="2712" stopIfTrue="1">
      <formula>F327="-"</formula>
    </cfRule>
  </conditionalFormatting>
  <conditionalFormatting sqref="G343">
    <cfRule type="cellIs" dxfId="25779" priority="2709" stopIfTrue="1" operator="equal">
      <formula>""</formula>
    </cfRule>
    <cfRule type="expression" dxfId="25778" priority="2710" stopIfTrue="1">
      <formula>F343="-"</formula>
    </cfRule>
  </conditionalFormatting>
  <conditionalFormatting sqref="G344">
    <cfRule type="cellIs" dxfId="25777" priority="2707" stopIfTrue="1" operator="equal">
      <formula>""</formula>
    </cfRule>
    <cfRule type="expression" dxfId="25776" priority="2708" stopIfTrue="1">
      <formula>F344="-"</formula>
    </cfRule>
  </conditionalFormatting>
  <conditionalFormatting sqref="G328">
    <cfRule type="cellIs" dxfId="25775" priority="2705" stopIfTrue="1" operator="equal">
      <formula>""</formula>
    </cfRule>
    <cfRule type="expression" dxfId="25774" priority="2706" stopIfTrue="1">
      <formula>F328="-"</formula>
    </cfRule>
  </conditionalFormatting>
  <conditionalFormatting sqref="G329">
    <cfRule type="cellIs" dxfId="25773" priority="2703" stopIfTrue="1" operator="equal">
      <formula>""</formula>
    </cfRule>
    <cfRule type="expression" dxfId="25772" priority="2704" stopIfTrue="1">
      <formula>F329="-"</formula>
    </cfRule>
  </conditionalFormatting>
  <conditionalFormatting sqref="G336">
    <cfRule type="cellIs" dxfId="25771" priority="2701" stopIfTrue="1" operator="equal">
      <formula>""</formula>
    </cfRule>
    <cfRule type="expression" dxfId="25770" priority="2702" stopIfTrue="1">
      <formula>F336="-"</formula>
    </cfRule>
  </conditionalFormatting>
  <conditionalFormatting sqref="G337">
    <cfRule type="cellIs" dxfId="25769" priority="2699" stopIfTrue="1" operator="equal">
      <formula>""</formula>
    </cfRule>
    <cfRule type="expression" dxfId="25768" priority="2700" stopIfTrue="1">
      <formula>F337="-"</formula>
    </cfRule>
  </conditionalFormatting>
  <conditionalFormatting sqref="G334">
    <cfRule type="cellIs" dxfId="25767" priority="2697" stopIfTrue="1" operator="equal">
      <formula>""</formula>
    </cfRule>
    <cfRule type="expression" dxfId="25766" priority="2698" stopIfTrue="1">
      <formula>F334="-"</formula>
    </cfRule>
  </conditionalFormatting>
  <conditionalFormatting sqref="C21">
    <cfRule type="expression" dxfId="25765" priority="2691" stopIfTrue="1">
      <formula>F21="-"</formula>
    </cfRule>
  </conditionalFormatting>
  <conditionalFormatting sqref="D21">
    <cfRule type="expression" dxfId="25764" priority="2696" stopIfTrue="1">
      <formula>F21="-"</formula>
    </cfRule>
  </conditionalFormatting>
  <conditionalFormatting sqref="E21">
    <cfRule type="expression" dxfId="25763" priority="2695" stopIfTrue="1">
      <formula>F21="-"</formula>
    </cfRule>
  </conditionalFormatting>
  <conditionalFormatting sqref="F21">
    <cfRule type="expression" dxfId="25762" priority="2690" stopIfTrue="1">
      <formula>F21="-"</formula>
    </cfRule>
  </conditionalFormatting>
  <conditionalFormatting sqref="C370">
    <cfRule type="expression" dxfId="25761" priority="2684" stopIfTrue="1">
      <formula>F370="-"</formula>
    </cfRule>
  </conditionalFormatting>
  <conditionalFormatting sqref="D370">
    <cfRule type="expression" dxfId="25760" priority="2689" stopIfTrue="1">
      <formula>F370="-"</formula>
    </cfRule>
  </conditionalFormatting>
  <conditionalFormatting sqref="E370">
    <cfRule type="expression" dxfId="25759" priority="2688" stopIfTrue="1">
      <formula>F370="-"</formula>
    </cfRule>
  </conditionalFormatting>
  <conditionalFormatting sqref="F370">
    <cfRule type="expression" dxfId="25758" priority="2683" stopIfTrue="1">
      <formula>F370="-"</formula>
    </cfRule>
  </conditionalFormatting>
  <conditionalFormatting sqref="C22">
    <cfRule type="expression" dxfId="25757" priority="2677" stopIfTrue="1">
      <formula>F22="-"</formula>
    </cfRule>
  </conditionalFormatting>
  <conditionalFormatting sqref="D22">
    <cfRule type="expression" dxfId="25756" priority="2682" stopIfTrue="1">
      <formula>F22="-"</formula>
    </cfRule>
  </conditionalFormatting>
  <conditionalFormatting sqref="E22">
    <cfRule type="expression" dxfId="25755" priority="2681" stopIfTrue="1">
      <formula>F22="-"</formula>
    </cfRule>
  </conditionalFormatting>
  <conditionalFormatting sqref="F22">
    <cfRule type="expression" dxfId="25754" priority="2676" stopIfTrue="1">
      <formula>F22="-"</formula>
    </cfRule>
  </conditionalFormatting>
  <conditionalFormatting sqref="C369">
    <cfRule type="expression" dxfId="25753" priority="2670" stopIfTrue="1">
      <formula>F369="-"</formula>
    </cfRule>
  </conditionalFormatting>
  <conditionalFormatting sqref="D369">
    <cfRule type="expression" dxfId="25752" priority="2675" stopIfTrue="1">
      <formula>F369="-"</formula>
    </cfRule>
  </conditionalFormatting>
  <conditionalFormatting sqref="E369">
    <cfRule type="expression" dxfId="25751" priority="2674" stopIfTrue="1">
      <formula>F369="-"</formula>
    </cfRule>
  </conditionalFormatting>
  <conditionalFormatting sqref="F369">
    <cfRule type="expression" dxfId="25750" priority="2669" stopIfTrue="1">
      <formula>F369="-"</formula>
    </cfRule>
  </conditionalFormatting>
  <conditionalFormatting sqref="G369">
    <cfRule type="cellIs" dxfId="25749" priority="2667" stopIfTrue="1" operator="equal">
      <formula>""</formula>
    </cfRule>
    <cfRule type="expression" dxfId="25748" priority="2668" stopIfTrue="1">
      <formula>F369="-"</formula>
    </cfRule>
  </conditionalFormatting>
  <conditionalFormatting sqref="C368">
    <cfRule type="expression" dxfId="25747" priority="2661" stopIfTrue="1">
      <formula>F368="-"</formula>
    </cfRule>
  </conditionalFormatting>
  <conditionalFormatting sqref="D368">
    <cfRule type="expression" dxfId="25746" priority="2666" stopIfTrue="1">
      <formula>F368="-"</formula>
    </cfRule>
  </conditionalFormatting>
  <conditionalFormatting sqref="E368">
    <cfRule type="expression" dxfId="25745" priority="2665" stopIfTrue="1">
      <formula>F368="-"</formula>
    </cfRule>
  </conditionalFormatting>
  <conditionalFormatting sqref="F368">
    <cfRule type="expression" dxfId="25744" priority="2660" stopIfTrue="1">
      <formula>F368="-"</formula>
    </cfRule>
  </conditionalFormatting>
  <conditionalFormatting sqref="G368">
    <cfRule type="cellIs" dxfId="25743" priority="2658" stopIfTrue="1" operator="equal">
      <formula>""</formula>
    </cfRule>
    <cfRule type="expression" dxfId="25742" priority="2659" stopIfTrue="1">
      <formula>F368="-"</formula>
    </cfRule>
  </conditionalFormatting>
  <conditionalFormatting sqref="G335">
    <cfRule type="cellIs" dxfId="25741" priority="2656" stopIfTrue="1" operator="equal">
      <formula>""</formula>
    </cfRule>
    <cfRule type="expression" dxfId="25740" priority="2657" stopIfTrue="1">
      <formula>F335="-"</formula>
    </cfRule>
  </conditionalFormatting>
  <conditionalFormatting sqref="G350">
    <cfRule type="cellIs" dxfId="25739" priority="2654" stopIfTrue="1" operator="equal">
      <formula>""</formula>
    </cfRule>
    <cfRule type="expression" dxfId="25738" priority="2655" stopIfTrue="1">
      <formula>F350="-"</formula>
    </cfRule>
  </conditionalFormatting>
  <conditionalFormatting sqref="G351">
    <cfRule type="cellIs" dxfId="25737" priority="2652" stopIfTrue="1" operator="equal">
      <formula>""</formula>
    </cfRule>
    <cfRule type="expression" dxfId="25736" priority="2653" stopIfTrue="1">
      <formula>F351="-"</formula>
    </cfRule>
  </conditionalFormatting>
  <conditionalFormatting sqref="G352">
    <cfRule type="cellIs" dxfId="25735" priority="2650" stopIfTrue="1" operator="equal">
      <formula>""</formula>
    </cfRule>
    <cfRule type="expression" dxfId="25734" priority="2651" stopIfTrue="1">
      <formula>F352="-"</formula>
    </cfRule>
  </conditionalFormatting>
  <conditionalFormatting sqref="G353">
    <cfRule type="cellIs" dxfId="25733" priority="2648" stopIfTrue="1" operator="equal">
      <formula>""</formula>
    </cfRule>
    <cfRule type="expression" dxfId="25732" priority="2649" stopIfTrue="1">
      <formula>F353="-"</formula>
    </cfRule>
  </conditionalFormatting>
  <conditionalFormatting sqref="G354">
    <cfRule type="cellIs" dxfId="25731" priority="2646" stopIfTrue="1" operator="equal">
      <formula>""</formula>
    </cfRule>
    <cfRule type="expression" dxfId="25730" priority="2647" stopIfTrue="1">
      <formula>F354="-"</formula>
    </cfRule>
  </conditionalFormatting>
  <conditionalFormatting sqref="G355">
    <cfRule type="cellIs" dxfId="25729" priority="2644" stopIfTrue="1" operator="equal">
      <formula>""</formula>
    </cfRule>
    <cfRule type="expression" dxfId="25728" priority="2645" stopIfTrue="1">
      <formula>F355="-"</formula>
    </cfRule>
  </conditionalFormatting>
  <conditionalFormatting sqref="G320">
    <cfRule type="cellIs" dxfId="25727" priority="2642" stopIfTrue="1" operator="equal">
      <formula>""</formula>
    </cfRule>
    <cfRule type="expression" dxfId="25726" priority="2643" stopIfTrue="1">
      <formula>F320="-"</formula>
    </cfRule>
  </conditionalFormatting>
  <conditionalFormatting sqref="C346">
    <cfRule type="expression" dxfId="25725" priority="2636" stopIfTrue="1">
      <formula>F346="-"</formula>
    </cfRule>
  </conditionalFormatting>
  <conditionalFormatting sqref="D346">
    <cfRule type="expression" dxfId="25724" priority="2641" stopIfTrue="1">
      <formula>F346="-"</formula>
    </cfRule>
  </conditionalFormatting>
  <conditionalFormatting sqref="E346">
    <cfRule type="expression" dxfId="25723" priority="2640" stopIfTrue="1">
      <formula>F346="-"</formula>
    </cfRule>
  </conditionalFormatting>
  <conditionalFormatting sqref="F346">
    <cfRule type="expression" dxfId="25722" priority="2635" stopIfTrue="1">
      <formula>F346="-"</formula>
    </cfRule>
  </conditionalFormatting>
  <conditionalFormatting sqref="G346">
    <cfRule type="cellIs" dxfId="25721" priority="2633" stopIfTrue="1" operator="equal">
      <formula>""</formula>
    </cfRule>
    <cfRule type="expression" dxfId="25720" priority="2634" stopIfTrue="1">
      <formula>F346="-"</formula>
    </cfRule>
  </conditionalFormatting>
  <conditionalFormatting sqref="G321">
    <cfRule type="cellIs" dxfId="25719" priority="2631" stopIfTrue="1" operator="equal">
      <formula>""</formula>
    </cfRule>
    <cfRule type="expression" dxfId="25718" priority="2632" stopIfTrue="1">
      <formula>F321="-"</formula>
    </cfRule>
  </conditionalFormatting>
  <conditionalFormatting sqref="C322">
    <cfRule type="expression" dxfId="25717" priority="2625" stopIfTrue="1">
      <formula>F322="-"</formula>
    </cfRule>
  </conditionalFormatting>
  <conditionalFormatting sqref="D322">
    <cfRule type="expression" dxfId="25716" priority="2630" stopIfTrue="1">
      <formula>F322="-"</formula>
    </cfRule>
  </conditionalFormatting>
  <conditionalFormatting sqref="E322">
    <cfRule type="expression" dxfId="25715" priority="2629" stopIfTrue="1">
      <formula>F322="-"</formula>
    </cfRule>
  </conditionalFormatting>
  <conditionalFormatting sqref="F322">
    <cfRule type="expression" dxfId="25714" priority="2624" stopIfTrue="1">
      <formula>F322="-"</formula>
    </cfRule>
  </conditionalFormatting>
  <conditionalFormatting sqref="G322">
    <cfRule type="cellIs" dxfId="25713" priority="2622" stopIfTrue="1" operator="equal">
      <formula>""</formula>
    </cfRule>
    <cfRule type="expression" dxfId="25712" priority="2623" stopIfTrue="1">
      <formula>F322="-"</formula>
    </cfRule>
  </conditionalFormatting>
  <conditionalFormatting sqref="C325">
    <cfRule type="expression" dxfId="25711" priority="2616" stopIfTrue="1">
      <formula>F325="-"</formula>
    </cfRule>
  </conditionalFormatting>
  <conditionalFormatting sqref="D325">
    <cfRule type="expression" dxfId="25710" priority="2621" stopIfTrue="1">
      <formula>F325="-"</formula>
    </cfRule>
  </conditionalFormatting>
  <conditionalFormatting sqref="E325">
    <cfRule type="expression" dxfId="25709" priority="2620" stopIfTrue="1">
      <formula>F325="-"</formula>
    </cfRule>
  </conditionalFormatting>
  <conditionalFormatting sqref="F325">
    <cfRule type="expression" dxfId="25708" priority="2615" stopIfTrue="1">
      <formula>F325="-"</formula>
    </cfRule>
  </conditionalFormatting>
  <conditionalFormatting sqref="G370">
    <cfRule type="cellIs" dxfId="25707" priority="2611" stopIfTrue="1" operator="equal">
      <formula>""</formula>
    </cfRule>
    <cfRule type="expression" dxfId="25706" priority="2612" stopIfTrue="1">
      <formula>F370="-"</formula>
    </cfRule>
  </conditionalFormatting>
  <conditionalFormatting sqref="G325">
    <cfRule type="cellIs" dxfId="25705" priority="2613" stopIfTrue="1" operator="equal">
      <formula>""</formula>
    </cfRule>
    <cfRule type="expression" dxfId="25704" priority="2614" stopIfTrue="1">
      <formula>F325="-"</formula>
    </cfRule>
  </conditionalFormatting>
  <conditionalFormatting sqref="C356">
    <cfRule type="expression" dxfId="25703" priority="2605" stopIfTrue="1">
      <formula>F356="-"</formula>
    </cfRule>
  </conditionalFormatting>
  <conditionalFormatting sqref="D356">
    <cfRule type="expression" dxfId="25702" priority="2610" stopIfTrue="1">
      <formula>F356="-"</formula>
    </cfRule>
  </conditionalFormatting>
  <conditionalFormatting sqref="E356">
    <cfRule type="expression" dxfId="25701" priority="2609" stopIfTrue="1">
      <formula>F356="-"</formula>
    </cfRule>
  </conditionalFormatting>
  <conditionalFormatting sqref="F356">
    <cfRule type="expression" dxfId="25700" priority="2604" stopIfTrue="1">
      <formula>F356="-"</formula>
    </cfRule>
  </conditionalFormatting>
  <conditionalFormatting sqref="G356">
    <cfRule type="cellIs" dxfId="25699" priority="2602" stopIfTrue="1" operator="equal">
      <formula>""</formula>
    </cfRule>
    <cfRule type="expression" dxfId="25698" priority="2603" stopIfTrue="1">
      <formula>F356="-"</formula>
    </cfRule>
  </conditionalFormatting>
  <conditionalFormatting sqref="G371">
    <cfRule type="cellIs" dxfId="25697" priority="2600" stopIfTrue="1" operator="equal">
      <formula>""</formula>
    </cfRule>
    <cfRule type="expression" dxfId="25696" priority="2601" stopIfTrue="1">
      <formula>F371="-"</formula>
    </cfRule>
  </conditionalFormatting>
  <conditionalFormatting sqref="G374">
    <cfRule type="cellIs" dxfId="25695" priority="2598" stopIfTrue="1" operator="equal">
      <formula>""</formula>
    </cfRule>
    <cfRule type="expression" dxfId="25694" priority="2599" stopIfTrue="1">
      <formula>F374="-"</formula>
    </cfRule>
  </conditionalFormatting>
  <conditionalFormatting sqref="G375">
    <cfRule type="cellIs" dxfId="25693" priority="2596" stopIfTrue="1" operator="equal">
      <formula>""</formula>
    </cfRule>
    <cfRule type="expression" dxfId="25692" priority="2597" stopIfTrue="1">
      <formula>F375="-"</formula>
    </cfRule>
  </conditionalFormatting>
  <conditionalFormatting sqref="G377">
    <cfRule type="cellIs" dxfId="25691" priority="2594" stopIfTrue="1" operator="equal">
      <formula>""</formula>
    </cfRule>
    <cfRule type="expression" dxfId="25690" priority="2595" stopIfTrue="1">
      <formula>F377="-"</formula>
    </cfRule>
  </conditionalFormatting>
  <conditionalFormatting sqref="C651">
    <cfRule type="expression" dxfId="25689" priority="2588" stopIfTrue="1">
      <formula>F651="-"</formula>
    </cfRule>
  </conditionalFormatting>
  <conditionalFormatting sqref="D651">
    <cfRule type="expression" dxfId="25688" priority="2593" stopIfTrue="1">
      <formula>F651="-"</formula>
    </cfRule>
  </conditionalFormatting>
  <conditionalFormatting sqref="E651">
    <cfRule type="expression" dxfId="25687" priority="2592" stopIfTrue="1">
      <formula>F651="-"</formula>
    </cfRule>
  </conditionalFormatting>
  <conditionalFormatting sqref="F651">
    <cfRule type="expression" dxfId="25686" priority="2587" stopIfTrue="1">
      <formula>F651="-"</formula>
    </cfRule>
  </conditionalFormatting>
  <conditionalFormatting sqref="G378">
    <cfRule type="cellIs" dxfId="25685" priority="2585" stopIfTrue="1" operator="equal">
      <formula>""</formula>
    </cfRule>
    <cfRule type="expression" dxfId="25684" priority="2586" stopIfTrue="1">
      <formula>F378="-"</formula>
    </cfRule>
  </conditionalFormatting>
  <conditionalFormatting sqref="C381">
    <cfRule type="expression" dxfId="25683" priority="2579" stopIfTrue="1">
      <formula>F381="-"</formula>
    </cfRule>
  </conditionalFormatting>
  <conditionalFormatting sqref="D381">
    <cfRule type="expression" dxfId="25682" priority="2584" stopIfTrue="1">
      <formula>F381="-"</formula>
    </cfRule>
  </conditionalFormatting>
  <conditionalFormatting sqref="E381">
    <cfRule type="expression" dxfId="25681" priority="2583" stopIfTrue="1">
      <formula>F381="-"</formula>
    </cfRule>
  </conditionalFormatting>
  <conditionalFormatting sqref="F381">
    <cfRule type="expression" dxfId="25680" priority="2578" stopIfTrue="1">
      <formula>F381="-"</formula>
    </cfRule>
  </conditionalFormatting>
  <conditionalFormatting sqref="G651">
    <cfRule type="cellIs" dxfId="25679" priority="2576" stopIfTrue="1" operator="equal">
      <formula>""</formula>
    </cfRule>
    <cfRule type="expression" dxfId="25678" priority="2577" stopIfTrue="1">
      <formula>F651="-"</formula>
    </cfRule>
  </conditionalFormatting>
  <conditionalFormatting sqref="G381">
    <cfRule type="cellIs" dxfId="25677" priority="2574" stopIfTrue="1" operator="equal">
      <formula>""</formula>
    </cfRule>
    <cfRule type="expression" dxfId="25676" priority="2575" stopIfTrue="1">
      <formula>F381="-"</formula>
    </cfRule>
  </conditionalFormatting>
  <conditionalFormatting sqref="C299">
    <cfRule type="expression" dxfId="25675" priority="2568" stopIfTrue="1">
      <formula>F299="-"</formula>
    </cfRule>
  </conditionalFormatting>
  <conditionalFormatting sqref="D299">
    <cfRule type="expression" dxfId="25674" priority="2573" stopIfTrue="1">
      <formula>F299="-"</formula>
    </cfRule>
  </conditionalFormatting>
  <conditionalFormatting sqref="E299">
    <cfRule type="expression" dxfId="25673" priority="2572" stopIfTrue="1">
      <formula>F299="-"</formula>
    </cfRule>
  </conditionalFormatting>
  <conditionalFormatting sqref="F299">
    <cfRule type="expression" dxfId="25672" priority="2567" stopIfTrue="1">
      <formula>F299="-"</formula>
    </cfRule>
  </conditionalFormatting>
  <conditionalFormatting sqref="G299">
    <cfRule type="cellIs" dxfId="25671" priority="2565" stopIfTrue="1" operator="equal">
      <formula>""</formula>
    </cfRule>
    <cfRule type="expression" dxfId="25670" priority="2566" stopIfTrue="1">
      <formula>F299="-"</formula>
    </cfRule>
  </conditionalFormatting>
  <conditionalFormatting sqref="G379">
    <cfRule type="cellIs" dxfId="25669" priority="2556" stopIfTrue="1" operator="equal">
      <formula>""</formula>
    </cfRule>
    <cfRule type="expression" dxfId="25668" priority="2557" stopIfTrue="1">
      <formula>F379="-"</formula>
    </cfRule>
  </conditionalFormatting>
  <conditionalFormatting sqref="C379">
    <cfRule type="expression" dxfId="25667" priority="2559" stopIfTrue="1">
      <formula>F379="-"</formula>
    </cfRule>
  </conditionalFormatting>
  <conditionalFormatting sqref="D379">
    <cfRule type="expression" dxfId="25666" priority="2564" stopIfTrue="1">
      <formula>F379="-"</formula>
    </cfRule>
  </conditionalFormatting>
  <conditionalFormatting sqref="E379">
    <cfRule type="expression" dxfId="25665" priority="2563" stopIfTrue="1">
      <formula>F379="-"</formula>
    </cfRule>
  </conditionalFormatting>
  <conditionalFormatting sqref="F379">
    <cfRule type="expression" dxfId="25664" priority="2558" stopIfTrue="1">
      <formula>F379="-"</formula>
    </cfRule>
  </conditionalFormatting>
  <conditionalFormatting sqref="C389">
    <cfRule type="expression" dxfId="25663" priority="2550" stopIfTrue="1">
      <formula>F389="-"</formula>
    </cfRule>
  </conditionalFormatting>
  <conditionalFormatting sqref="D389">
    <cfRule type="expression" dxfId="25662" priority="2555" stopIfTrue="1">
      <formula>F389="-"</formula>
    </cfRule>
  </conditionalFormatting>
  <conditionalFormatting sqref="E389">
    <cfRule type="expression" dxfId="25661" priority="2554" stopIfTrue="1">
      <formula>F389="-"</formula>
    </cfRule>
  </conditionalFormatting>
  <conditionalFormatting sqref="F389">
    <cfRule type="expression" dxfId="25660" priority="2549" stopIfTrue="1">
      <formula>F389="-"</formula>
    </cfRule>
  </conditionalFormatting>
  <conditionalFormatting sqref="G389">
    <cfRule type="cellIs" dxfId="25659" priority="2547" stopIfTrue="1" operator="equal">
      <formula>""</formula>
    </cfRule>
    <cfRule type="expression" dxfId="25658" priority="2548" stopIfTrue="1">
      <formula>F389="-"</formula>
    </cfRule>
  </conditionalFormatting>
  <conditionalFormatting sqref="C386">
    <cfRule type="expression" dxfId="25657" priority="2542" stopIfTrue="1">
      <formula>F386="-"</formula>
    </cfRule>
  </conditionalFormatting>
  <conditionalFormatting sqref="D386">
    <cfRule type="expression" dxfId="25656" priority="2546" stopIfTrue="1">
      <formula>F386="-"</formula>
    </cfRule>
  </conditionalFormatting>
  <conditionalFormatting sqref="F386">
    <cfRule type="expression" dxfId="25655" priority="2541" stopIfTrue="1">
      <formula>F386="-"</formula>
    </cfRule>
  </conditionalFormatting>
  <conditionalFormatting sqref="C15">
    <cfRule type="expression" dxfId="25654" priority="2535" stopIfTrue="1">
      <formula>F15="-"</formula>
    </cfRule>
  </conditionalFormatting>
  <conditionalFormatting sqref="D15">
    <cfRule type="expression" dxfId="25653" priority="2540" stopIfTrue="1">
      <formula>F15="-"</formula>
    </cfRule>
  </conditionalFormatting>
  <conditionalFormatting sqref="E15">
    <cfRule type="expression" dxfId="25652" priority="2539" stopIfTrue="1">
      <formula>F15="-"</formula>
    </cfRule>
  </conditionalFormatting>
  <conditionalFormatting sqref="F15">
    <cfRule type="expression" dxfId="25651" priority="2534" stopIfTrue="1">
      <formula>F15="-"</formula>
    </cfRule>
  </conditionalFormatting>
  <conditionalFormatting sqref="G386">
    <cfRule type="cellIs" dxfId="25650" priority="2530" stopIfTrue="1" operator="equal">
      <formula>""</formula>
    </cfRule>
    <cfRule type="expression" dxfId="25649" priority="2531" stopIfTrue="1">
      <formula>F386="-"</formula>
    </cfRule>
  </conditionalFormatting>
  <conditionalFormatting sqref="G15">
    <cfRule type="cellIs" dxfId="25648" priority="2532" stopIfTrue="1" operator="equal">
      <formula>""</formula>
    </cfRule>
    <cfRule type="expression" dxfId="25647" priority="2533" stopIfTrue="1">
      <formula>F15="-"</formula>
    </cfRule>
  </conditionalFormatting>
  <conditionalFormatting sqref="C403">
    <cfRule type="expression" dxfId="25646" priority="2523" stopIfTrue="1">
      <formula>F403="-"</formula>
    </cfRule>
  </conditionalFormatting>
  <conditionalFormatting sqref="D403">
    <cfRule type="expression" dxfId="25645" priority="2529" stopIfTrue="1">
      <formula>F403="-"</formula>
    </cfRule>
  </conditionalFormatting>
  <conditionalFormatting sqref="B403">
    <cfRule type="expression" dxfId="25644" priority="2528" stopIfTrue="1">
      <formula>F403="-"</formula>
    </cfRule>
  </conditionalFormatting>
  <conditionalFormatting sqref="E403">
    <cfRule type="expression" dxfId="25643" priority="2527" stopIfTrue="1">
      <formula>F403="-"</formula>
    </cfRule>
  </conditionalFormatting>
  <conditionalFormatting sqref="F403">
    <cfRule type="expression" dxfId="25642" priority="2522" stopIfTrue="1">
      <formula>F403="-"</formula>
    </cfRule>
  </conditionalFormatting>
  <conditionalFormatting sqref="G403">
    <cfRule type="cellIs" dxfId="25641" priority="2520" stopIfTrue="1" operator="equal">
      <formula>""</formula>
    </cfRule>
    <cfRule type="expression" dxfId="25640" priority="2521" stopIfTrue="1">
      <formula>F403="-"</formula>
    </cfRule>
  </conditionalFormatting>
  <conditionalFormatting sqref="C406">
    <cfRule type="expression" dxfId="25639" priority="2514" stopIfTrue="1">
      <formula>F406="-"</formula>
    </cfRule>
  </conditionalFormatting>
  <conditionalFormatting sqref="D406">
    <cfRule type="expression" dxfId="25638" priority="2519" stopIfTrue="1">
      <formula>F406="-"</formula>
    </cfRule>
  </conditionalFormatting>
  <conditionalFormatting sqref="E406">
    <cfRule type="expression" dxfId="25637" priority="2518" stopIfTrue="1">
      <formula>F406="-"</formula>
    </cfRule>
  </conditionalFormatting>
  <conditionalFormatting sqref="F406">
    <cfRule type="expression" dxfId="25636" priority="2513" stopIfTrue="1">
      <formula>F406="-"</formula>
    </cfRule>
  </conditionalFormatting>
  <conditionalFormatting sqref="C426">
    <cfRule type="expression" dxfId="25635" priority="2507" stopIfTrue="1">
      <formula>F426="-"</formula>
    </cfRule>
  </conditionalFormatting>
  <conditionalFormatting sqref="D426">
    <cfRule type="expression" dxfId="25634" priority="2512" stopIfTrue="1">
      <formula>F426="-"</formula>
    </cfRule>
  </conditionalFormatting>
  <conditionalFormatting sqref="E426">
    <cfRule type="expression" dxfId="25633" priority="2511" stopIfTrue="1">
      <formula>F426="-"</formula>
    </cfRule>
  </conditionalFormatting>
  <conditionalFormatting sqref="F426">
    <cfRule type="expression" dxfId="25632" priority="2506" stopIfTrue="1">
      <formula>F426="-"</formula>
    </cfRule>
  </conditionalFormatting>
  <conditionalFormatting sqref="C434">
    <cfRule type="expression" dxfId="25631" priority="2499" stopIfTrue="1">
      <formula>F434="-"</formula>
    </cfRule>
  </conditionalFormatting>
  <conditionalFormatting sqref="D434">
    <cfRule type="expression" dxfId="25630" priority="2505" stopIfTrue="1">
      <formula>F434="-"</formula>
    </cfRule>
  </conditionalFormatting>
  <conditionalFormatting sqref="B434:B440">
    <cfRule type="expression" dxfId="25629" priority="2504" stopIfTrue="1">
      <formula>F434="-"</formula>
    </cfRule>
  </conditionalFormatting>
  <conditionalFormatting sqref="E434">
    <cfRule type="expression" dxfId="25628" priority="2503" stopIfTrue="1">
      <formula>F434="-"</formula>
    </cfRule>
  </conditionalFormatting>
  <conditionalFormatting sqref="F434">
    <cfRule type="expression" dxfId="25627" priority="2498" stopIfTrue="1">
      <formula>F434="-"</formula>
    </cfRule>
  </conditionalFormatting>
  <conditionalFormatting sqref="C454">
    <cfRule type="expression" dxfId="25626" priority="2492" stopIfTrue="1">
      <formula>F454="-"</formula>
    </cfRule>
  </conditionalFormatting>
  <conditionalFormatting sqref="D454">
    <cfRule type="expression" dxfId="25625" priority="2497" stopIfTrue="1">
      <formula>F454="-"</formula>
    </cfRule>
  </conditionalFormatting>
  <conditionalFormatting sqref="E454">
    <cfRule type="expression" dxfId="25624" priority="2496" stopIfTrue="1">
      <formula>F454="-"</formula>
    </cfRule>
  </conditionalFormatting>
  <conditionalFormatting sqref="F454">
    <cfRule type="expression" dxfId="25623" priority="2491" stopIfTrue="1">
      <formula>F454="-"</formula>
    </cfRule>
  </conditionalFormatting>
  <conditionalFormatting sqref="G454">
    <cfRule type="cellIs" dxfId="25622" priority="2489" stopIfTrue="1" operator="equal">
      <formula>""</formula>
    </cfRule>
    <cfRule type="expression" dxfId="25621" priority="2490" stopIfTrue="1">
      <formula>F454="-"</formula>
    </cfRule>
  </conditionalFormatting>
  <conditionalFormatting sqref="C474">
    <cfRule type="expression" dxfId="25620" priority="2483" stopIfTrue="1">
      <formula>F474="-"</formula>
    </cfRule>
  </conditionalFormatting>
  <conditionalFormatting sqref="D474">
    <cfRule type="expression" dxfId="25619" priority="2488" stopIfTrue="1">
      <formula>F474="-"</formula>
    </cfRule>
  </conditionalFormatting>
  <conditionalFormatting sqref="E474">
    <cfRule type="expression" dxfId="25618" priority="2487" stopIfTrue="1">
      <formula>F474="-"</formula>
    </cfRule>
  </conditionalFormatting>
  <conditionalFormatting sqref="F474">
    <cfRule type="expression" dxfId="25617" priority="2482" stopIfTrue="1">
      <formula>F474="-"</formula>
    </cfRule>
  </conditionalFormatting>
  <conditionalFormatting sqref="G474">
    <cfRule type="cellIs" dxfId="25616" priority="2480" stopIfTrue="1" operator="equal">
      <formula>""</formula>
    </cfRule>
    <cfRule type="expression" dxfId="25615" priority="2481" stopIfTrue="1">
      <formula>F474="-"</formula>
    </cfRule>
  </conditionalFormatting>
  <conditionalFormatting sqref="C493">
    <cfRule type="expression" dxfId="25614" priority="2473" stopIfTrue="1">
      <formula>F493="-"</formula>
    </cfRule>
  </conditionalFormatting>
  <conditionalFormatting sqref="D493">
    <cfRule type="expression" dxfId="25613" priority="2479" stopIfTrue="1">
      <formula>F493="-"</formula>
    </cfRule>
  </conditionalFormatting>
  <conditionalFormatting sqref="B493:B503">
    <cfRule type="expression" dxfId="25612" priority="2478" stopIfTrue="1">
      <formula>F493="-"</formula>
    </cfRule>
  </conditionalFormatting>
  <conditionalFormatting sqref="E493">
    <cfRule type="expression" dxfId="25611" priority="2477" stopIfTrue="1">
      <formula>F493="-"</formula>
    </cfRule>
  </conditionalFormatting>
  <conditionalFormatting sqref="F493">
    <cfRule type="expression" dxfId="25610" priority="2472" stopIfTrue="1">
      <formula>F493="-"</formula>
    </cfRule>
  </conditionalFormatting>
  <conditionalFormatting sqref="G493">
    <cfRule type="cellIs" dxfId="25609" priority="2470" stopIfTrue="1" operator="equal">
      <formula>""</formula>
    </cfRule>
    <cfRule type="expression" dxfId="25608" priority="2471" stopIfTrue="1">
      <formula>F493="-"</formula>
    </cfRule>
  </conditionalFormatting>
  <conditionalFormatting sqref="C505">
    <cfRule type="expression" dxfId="25607" priority="2463" stopIfTrue="1">
      <formula>F505="-"</formula>
    </cfRule>
  </conditionalFormatting>
  <conditionalFormatting sqref="D505">
    <cfRule type="expression" dxfId="25606" priority="2469" stopIfTrue="1">
      <formula>F505="-"</formula>
    </cfRule>
  </conditionalFormatting>
  <conditionalFormatting sqref="B505:B537">
    <cfRule type="expression" dxfId="25605" priority="2468" stopIfTrue="1">
      <formula>F505="-"</formula>
    </cfRule>
  </conditionalFormatting>
  <conditionalFormatting sqref="E505">
    <cfRule type="expression" dxfId="25604" priority="2467" stopIfTrue="1">
      <formula>F505="-"</formula>
    </cfRule>
  </conditionalFormatting>
  <conditionalFormatting sqref="F505">
    <cfRule type="expression" dxfId="25603" priority="2462" stopIfTrue="1">
      <formula>F505="-"</formula>
    </cfRule>
  </conditionalFormatting>
  <conditionalFormatting sqref="C539">
    <cfRule type="expression" dxfId="25602" priority="2455" stopIfTrue="1">
      <formula>F539="-"</formula>
    </cfRule>
  </conditionalFormatting>
  <conditionalFormatting sqref="D539">
    <cfRule type="expression" dxfId="25601" priority="2461" stopIfTrue="1">
      <formula>F539="-"</formula>
    </cfRule>
  </conditionalFormatting>
  <conditionalFormatting sqref="B539:B577">
    <cfRule type="expression" dxfId="25600" priority="2460" stopIfTrue="1">
      <formula>F539="-"</formula>
    </cfRule>
  </conditionalFormatting>
  <conditionalFormatting sqref="E539">
    <cfRule type="expression" dxfId="25599" priority="2459" stopIfTrue="1">
      <formula>F539="-"</formula>
    </cfRule>
  </conditionalFormatting>
  <conditionalFormatting sqref="F539">
    <cfRule type="expression" dxfId="25598" priority="2454" stopIfTrue="1">
      <formula>F539="-"</formula>
    </cfRule>
  </conditionalFormatting>
  <conditionalFormatting sqref="G539">
    <cfRule type="cellIs" dxfId="25597" priority="2452" stopIfTrue="1" operator="equal">
      <formula>""</formula>
    </cfRule>
    <cfRule type="expression" dxfId="25596" priority="2453" stopIfTrue="1">
      <formula>F539="-"</formula>
    </cfRule>
  </conditionalFormatting>
  <conditionalFormatting sqref="C420">
    <cfRule type="expression" dxfId="25595" priority="2446" stopIfTrue="1">
      <formula>F420="-"</formula>
    </cfRule>
  </conditionalFormatting>
  <conditionalFormatting sqref="D420">
    <cfRule type="expression" dxfId="25594" priority="2451" stopIfTrue="1">
      <formula>F420="-"</formula>
    </cfRule>
  </conditionalFormatting>
  <conditionalFormatting sqref="E420">
    <cfRule type="expression" dxfId="25593" priority="2450" stopIfTrue="1">
      <formula>F420="-"</formula>
    </cfRule>
  </conditionalFormatting>
  <conditionalFormatting sqref="F420">
    <cfRule type="expression" dxfId="25592" priority="2445" stopIfTrue="1">
      <formula>F420="-"</formula>
    </cfRule>
  </conditionalFormatting>
  <conditionalFormatting sqref="G420">
    <cfRule type="cellIs" dxfId="25591" priority="2443" stopIfTrue="1" operator="equal">
      <formula>""</formula>
    </cfRule>
    <cfRule type="expression" dxfId="25590" priority="2444" stopIfTrue="1">
      <formula>F420="-"</formula>
    </cfRule>
  </conditionalFormatting>
  <conditionalFormatting sqref="C412">
    <cfRule type="expression" dxfId="25589" priority="2437" stopIfTrue="1">
      <formula>F412="-"</formula>
    </cfRule>
  </conditionalFormatting>
  <conditionalFormatting sqref="D412">
    <cfRule type="expression" dxfId="25588" priority="2442" stopIfTrue="1">
      <formula>F412="-"</formula>
    </cfRule>
  </conditionalFormatting>
  <conditionalFormatting sqref="E412">
    <cfRule type="expression" dxfId="25587" priority="2441" stopIfTrue="1">
      <formula>F412="-"</formula>
    </cfRule>
  </conditionalFormatting>
  <conditionalFormatting sqref="F412">
    <cfRule type="expression" dxfId="25586" priority="2436" stopIfTrue="1">
      <formula>F412="-"</formula>
    </cfRule>
  </conditionalFormatting>
  <conditionalFormatting sqref="C411">
    <cfRule type="expression" dxfId="25585" priority="2430" stopIfTrue="1">
      <formula>F411="-"</formula>
    </cfRule>
  </conditionalFormatting>
  <conditionalFormatting sqref="D411">
    <cfRule type="expression" dxfId="25584" priority="2435" stopIfTrue="1">
      <formula>F411="-"</formula>
    </cfRule>
  </conditionalFormatting>
  <conditionalFormatting sqref="E411">
    <cfRule type="expression" dxfId="25583" priority="2434" stopIfTrue="1">
      <formula>F411="-"</formula>
    </cfRule>
  </conditionalFormatting>
  <conditionalFormatting sqref="F411">
    <cfRule type="expression" dxfId="25582" priority="2429" stopIfTrue="1">
      <formula>F411="-"</formula>
    </cfRule>
  </conditionalFormatting>
  <conditionalFormatting sqref="C414">
    <cfRule type="expression" dxfId="25581" priority="2423" stopIfTrue="1">
      <formula>F414="-"</formula>
    </cfRule>
  </conditionalFormatting>
  <conditionalFormatting sqref="D414">
    <cfRule type="expression" dxfId="25580" priority="2428" stopIfTrue="1">
      <formula>F414="-"</formula>
    </cfRule>
  </conditionalFormatting>
  <conditionalFormatting sqref="E414">
    <cfRule type="expression" dxfId="25579" priority="2427" stopIfTrue="1">
      <formula>F414="-"</formula>
    </cfRule>
  </conditionalFormatting>
  <conditionalFormatting sqref="F414">
    <cfRule type="expression" dxfId="25578" priority="2422" stopIfTrue="1">
      <formula>F414="-"</formula>
    </cfRule>
  </conditionalFormatting>
  <conditionalFormatting sqref="C415">
    <cfRule type="expression" dxfId="25577" priority="2416" stopIfTrue="1">
      <formula>F415="-"</formula>
    </cfRule>
  </conditionalFormatting>
  <conditionalFormatting sqref="D415">
    <cfRule type="expression" dxfId="25576" priority="2421" stopIfTrue="1">
      <formula>F415="-"</formula>
    </cfRule>
  </conditionalFormatting>
  <conditionalFormatting sqref="E415">
    <cfRule type="expression" dxfId="25575" priority="2420" stopIfTrue="1">
      <formula>F415="-"</formula>
    </cfRule>
  </conditionalFormatting>
  <conditionalFormatting sqref="F415">
    <cfRule type="expression" dxfId="25574" priority="2415" stopIfTrue="1">
      <formula>F415="-"</formula>
    </cfRule>
  </conditionalFormatting>
  <conditionalFormatting sqref="C416">
    <cfRule type="expression" dxfId="25573" priority="2409" stopIfTrue="1">
      <formula>F416="-"</formula>
    </cfRule>
  </conditionalFormatting>
  <conditionalFormatting sqref="D416">
    <cfRule type="expression" dxfId="25572" priority="2414" stopIfTrue="1">
      <formula>F416="-"</formula>
    </cfRule>
  </conditionalFormatting>
  <conditionalFormatting sqref="E416">
    <cfRule type="expression" dxfId="25571" priority="2413" stopIfTrue="1">
      <formula>F416="-"</formula>
    </cfRule>
  </conditionalFormatting>
  <conditionalFormatting sqref="F416">
    <cfRule type="expression" dxfId="25570" priority="2408" stopIfTrue="1">
      <formula>F416="-"</formula>
    </cfRule>
  </conditionalFormatting>
  <conditionalFormatting sqref="C417">
    <cfRule type="expression" dxfId="25569" priority="2402" stopIfTrue="1">
      <formula>F417="-"</formula>
    </cfRule>
  </conditionalFormatting>
  <conditionalFormatting sqref="D417">
    <cfRule type="expression" dxfId="25568" priority="2407" stopIfTrue="1">
      <formula>F417="-"</formula>
    </cfRule>
  </conditionalFormatting>
  <conditionalFormatting sqref="E417">
    <cfRule type="expression" dxfId="25567" priority="2406" stopIfTrue="1">
      <formula>F417="-"</formula>
    </cfRule>
  </conditionalFormatting>
  <conditionalFormatting sqref="F417">
    <cfRule type="expression" dxfId="25566" priority="2401" stopIfTrue="1">
      <formula>F417="-"</formula>
    </cfRule>
  </conditionalFormatting>
  <conditionalFormatting sqref="C418">
    <cfRule type="expression" dxfId="25565" priority="2395" stopIfTrue="1">
      <formula>F418="-"</formula>
    </cfRule>
  </conditionalFormatting>
  <conditionalFormatting sqref="D418">
    <cfRule type="expression" dxfId="25564" priority="2400" stopIfTrue="1">
      <formula>F418="-"</formula>
    </cfRule>
  </conditionalFormatting>
  <conditionalFormatting sqref="E418">
    <cfRule type="expression" dxfId="25563" priority="2399" stopIfTrue="1">
      <formula>F418="-"</formula>
    </cfRule>
  </conditionalFormatting>
  <conditionalFormatting sqref="F418">
    <cfRule type="expression" dxfId="25562" priority="2394" stopIfTrue="1">
      <formula>F418="-"</formula>
    </cfRule>
  </conditionalFormatting>
  <conditionalFormatting sqref="C419">
    <cfRule type="expression" dxfId="25561" priority="2388" stopIfTrue="1">
      <formula>F419="-"</formula>
    </cfRule>
  </conditionalFormatting>
  <conditionalFormatting sqref="D419">
    <cfRule type="expression" dxfId="25560" priority="2393" stopIfTrue="1">
      <formula>F419="-"</formula>
    </cfRule>
  </conditionalFormatting>
  <conditionalFormatting sqref="E419">
    <cfRule type="expression" dxfId="25559" priority="2392" stopIfTrue="1">
      <formula>F419="-"</formula>
    </cfRule>
  </conditionalFormatting>
  <conditionalFormatting sqref="F419">
    <cfRule type="expression" dxfId="25558" priority="2387" stopIfTrue="1">
      <formula>F419="-"</formula>
    </cfRule>
  </conditionalFormatting>
  <conditionalFormatting sqref="C422">
    <cfRule type="expression" dxfId="25557" priority="2381" stopIfTrue="1">
      <formula>F422="-"</formula>
    </cfRule>
  </conditionalFormatting>
  <conditionalFormatting sqref="D422">
    <cfRule type="expression" dxfId="25556" priority="2386" stopIfTrue="1">
      <formula>F422="-"</formula>
    </cfRule>
  </conditionalFormatting>
  <conditionalFormatting sqref="E422">
    <cfRule type="expression" dxfId="25555" priority="2385" stopIfTrue="1">
      <formula>F422="-"</formula>
    </cfRule>
  </conditionalFormatting>
  <conditionalFormatting sqref="F422">
    <cfRule type="expression" dxfId="25554" priority="2380" stopIfTrue="1">
      <formula>F422="-"</formula>
    </cfRule>
  </conditionalFormatting>
  <conditionalFormatting sqref="G422">
    <cfRule type="cellIs" dxfId="25553" priority="2378" stopIfTrue="1" operator="equal">
      <formula>""</formula>
    </cfRule>
    <cfRule type="expression" dxfId="25552" priority="2379" stopIfTrue="1">
      <formula>F422="-"</formula>
    </cfRule>
  </conditionalFormatting>
  <conditionalFormatting sqref="C421">
    <cfRule type="expression" dxfId="25551" priority="2372" stopIfTrue="1">
      <formula>F421="-"</formula>
    </cfRule>
  </conditionalFormatting>
  <conditionalFormatting sqref="D421">
    <cfRule type="expression" dxfId="25550" priority="2377" stopIfTrue="1">
      <formula>F421="-"</formula>
    </cfRule>
  </conditionalFormatting>
  <conditionalFormatting sqref="E421">
    <cfRule type="expression" dxfId="25549" priority="2376" stopIfTrue="1">
      <formula>F421="-"</formula>
    </cfRule>
  </conditionalFormatting>
  <conditionalFormatting sqref="F421">
    <cfRule type="expression" dxfId="25548" priority="2371" stopIfTrue="1">
      <formula>F421="-"</formula>
    </cfRule>
  </conditionalFormatting>
  <conditionalFormatting sqref="G421">
    <cfRule type="cellIs" dxfId="25547" priority="2369" stopIfTrue="1" operator="equal">
      <formula>""</formula>
    </cfRule>
    <cfRule type="expression" dxfId="25546" priority="2370" stopIfTrue="1">
      <formula>F421="-"</formula>
    </cfRule>
  </conditionalFormatting>
  <conditionalFormatting sqref="C579">
    <cfRule type="expression" dxfId="25545" priority="2362" stopIfTrue="1">
      <formula>F579="-"</formula>
    </cfRule>
  </conditionalFormatting>
  <conditionalFormatting sqref="D579">
    <cfRule type="expression" dxfId="25544" priority="2368" stopIfTrue="1">
      <formula>F579="-"</formula>
    </cfRule>
  </conditionalFormatting>
  <conditionalFormatting sqref="B579:B595">
    <cfRule type="expression" dxfId="25543" priority="2367" stopIfTrue="1">
      <formula>F579="-"</formula>
    </cfRule>
  </conditionalFormatting>
  <conditionalFormatting sqref="E579">
    <cfRule type="expression" dxfId="25542" priority="2366" stopIfTrue="1">
      <formula>F579="-"</formula>
    </cfRule>
  </conditionalFormatting>
  <conditionalFormatting sqref="F579">
    <cfRule type="expression" dxfId="25541" priority="2361" stopIfTrue="1">
      <formula>F579="-"</formula>
    </cfRule>
  </conditionalFormatting>
  <conditionalFormatting sqref="G444">
    <cfRule type="cellIs" dxfId="25540" priority="2325" stopIfTrue="1" operator="equal">
      <formula>""</formula>
    </cfRule>
    <cfRule type="expression" dxfId="25539" priority="2326" stopIfTrue="1">
      <formula>F444="-"</formula>
    </cfRule>
  </conditionalFormatting>
  <conditionalFormatting sqref="C404">
    <cfRule type="expression" dxfId="25538" priority="2355" stopIfTrue="1">
      <formula>F404="-"</formula>
    </cfRule>
  </conditionalFormatting>
  <conditionalFormatting sqref="D404">
    <cfRule type="expression" dxfId="25537" priority="2360" stopIfTrue="1">
      <formula>F404="-"</formula>
    </cfRule>
  </conditionalFormatting>
  <conditionalFormatting sqref="E404">
    <cfRule type="expression" dxfId="25536" priority="2359" stopIfTrue="1">
      <formula>F404="-"</formula>
    </cfRule>
  </conditionalFormatting>
  <conditionalFormatting sqref="F404">
    <cfRule type="expression" dxfId="25535" priority="2354" stopIfTrue="1">
      <formula>F404="-"</formula>
    </cfRule>
  </conditionalFormatting>
  <conditionalFormatting sqref="G404">
    <cfRule type="cellIs" dxfId="25534" priority="2352" stopIfTrue="1" operator="equal">
      <formula>""</formula>
    </cfRule>
    <cfRule type="expression" dxfId="25533" priority="2353" stopIfTrue="1">
      <formula>F404="-"</formula>
    </cfRule>
  </conditionalFormatting>
  <conditionalFormatting sqref="C405">
    <cfRule type="expression" dxfId="25532" priority="2346" stopIfTrue="1">
      <formula>F405="-"</formula>
    </cfRule>
  </conditionalFormatting>
  <conditionalFormatting sqref="D405">
    <cfRule type="expression" dxfId="25531" priority="2351" stopIfTrue="1">
      <formula>F405="-"</formula>
    </cfRule>
  </conditionalFormatting>
  <conditionalFormatting sqref="E405">
    <cfRule type="expression" dxfId="25530" priority="2350" stopIfTrue="1">
      <formula>F405="-"</formula>
    </cfRule>
  </conditionalFormatting>
  <conditionalFormatting sqref="F405">
    <cfRule type="expression" dxfId="25529" priority="2345" stopIfTrue="1">
      <formula>F405="-"</formula>
    </cfRule>
  </conditionalFormatting>
  <conditionalFormatting sqref="G405">
    <cfRule type="cellIs" dxfId="25528" priority="2343" stopIfTrue="1" operator="equal">
      <formula>""</formula>
    </cfRule>
    <cfRule type="expression" dxfId="25527" priority="2344" stopIfTrue="1">
      <formula>F405="-"</formula>
    </cfRule>
  </conditionalFormatting>
  <conditionalFormatting sqref="G26">
    <cfRule type="cellIs" dxfId="25526" priority="2341" stopIfTrue="1" operator="equal">
      <formula>""</formula>
    </cfRule>
    <cfRule type="expression" dxfId="25525" priority="2342" stopIfTrue="1">
      <formula>F26="-"</formula>
    </cfRule>
  </conditionalFormatting>
  <conditionalFormatting sqref="G33">
    <cfRule type="cellIs" dxfId="25524" priority="2339" stopIfTrue="1" operator="equal">
      <formula>""</formula>
    </cfRule>
    <cfRule type="expression" dxfId="25523" priority="2340" stopIfTrue="1">
      <formula>F33="-"</formula>
    </cfRule>
  </conditionalFormatting>
  <conditionalFormatting sqref="G55">
    <cfRule type="cellIs" dxfId="25522" priority="2337" stopIfTrue="1" operator="equal">
      <formula>""</formula>
    </cfRule>
    <cfRule type="expression" dxfId="25521" priority="2338" stopIfTrue="1">
      <formula>F55="-"</formula>
    </cfRule>
  </conditionalFormatting>
  <conditionalFormatting sqref="G57">
    <cfRule type="cellIs" dxfId="25520" priority="2335" stopIfTrue="1" operator="equal">
      <formula>""</formula>
    </cfRule>
    <cfRule type="expression" dxfId="25519" priority="2336" stopIfTrue="1">
      <formula>F57="-"</formula>
    </cfRule>
  </conditionalFormatting>
  <conditionalFormatting sqref="G62">
    <cfRule type="cellIs" dxfId="25518" priority="2333" stopIfTrue="1" operator="equal">
      <formula>""</formula>
    </cfRule>
    <cfRule type="expression" dxfId="25517" priority="2334" stopIfTrue="1">
      <formula>F62="-"</formula>
    </cfRule>
  </conditionalFormatting>
  <conditionalFormatting sqref="G68">
    <cfRule type="cellIs" dxfId="25516" priority="2331" stopIfTrue="1" operator="equal">
      <formula>""</formula>
    </cfRule>
    <cfRule type="expression" dxfId="25515" priority="2332" stopIfTrue="1">
      <formula>F68="-"</formula>
    </cfRule>
  </conditionalFormatting>
  <conditionalFormatting sqref="G70">
    <cfRule type="cellIs" dxfId="25514" priority="2329" stopIfTrue="1" operator="equal">
      <formula>""</formula>
    </cfRule>
    <cfRule type="expression" dxfId="25513" priority="2330" stopIfTrue="1">
      <formula>F70="-"</formula>
    </cfRule>
  </conditionalFormatting>
  <conditionalFormatting sqref="G71">
    <cfRule type="cellIs" dxfId="25512" priority="2327" stopIfTrue="1" operator="equal">
      <formula>""</formula>
    </cfRule>
    <cfRule type="expression" dxfId="25511" priority="2328" stopIfTrue="1">
      <formula>F71="-"</formula>
    </cfRule>
  </conditionalFormatting>
  <conditionalFormatting sqref="G533">
    <cfRule type="cellIs" dxfId="25510" priority="2279" stopIfTrue="1" operator="equal">
      <formula>""</formula>
    </cfRule>
    <cfRule type="expression" dxfId="25509" priority="2280" stopIfTrue="1">
      <formula>F533="-"</formula>
    </cfRule>
  </conditionalFormatting>
  <conditionalFormatting sqref="G86">
    <cfRule type="cellIs" dxfId="25508" priority="2323" stopIfTrue="1" operator="equal">
      <formula>""</formula>
    </cfRule>
    <cfRule type="expression" dxfId="25507" priority="2324" stopIfTrue="1">
      <formula>F86="-"</formula>
    </cfRule>
  </conditionalFormatting>
  <conditionalFormatting sqref="G258">
    <cfRule type="cellIs" dxfId="25506" priority="2321" stopIfTrue="1" operator="equal">
      <formula>""</formula>
    </cfRule>
    <cfRule type="expression" dxfId="25505" priority="2322" stopIfTrue="1">
      <formula>F258="-"</formula>
    </cfRule>
  </conditionalFormatting>
  <conditionalFormatting sqref="C349">
    <cfRule type="expression" dxfId="25504" priority="2315" stopIfTrue="1">
      <formula>F349="-"</formula>
    </cfRule>
  </conditionalFormatting>
  <conditionalFormatting sqref="D349">
    <cfRule type="expression" dxfId="25503" priority="2320" stopIfTrue="1">
      <formula>F349="-"</formula>
    </cfRule>
  </conditionalFormatting>
  <conditionalFormatting sqref="E349">
    <cfRule type="expression" dxfId="25502" priority="2319" stopIfTrue="1">
      <formula>F349="-"</formula>
    </cfRule>
  </conditionalFormatting>
  <conditionalFormatting sqref="F349">
    <cfRule type="expression" dxfId="25501" priority="2314" stopIfTrue="1">
      <formula>F349="-"</formula>
    </cfRule>
  </conditionalFormatting>
  <conditionalFormatting sqref="G349">
    <cfRule type="cellIs" dxfId="25500" priority="2312" stopIfTrue="1" operator="equal">
      <formula>""</formula>
    </cfRule>
    <cfRule type="expression" dxfId="25499" priority="2313" stopIfTrue="1">
      <formula>F349="-"</formula>
    </cfRule>
  </conditionalFormatting>
  <conditionalFormatting sqref="C498">
    <cfRule type="expression" dxfId="25498" priority="2306" stopIfTrue="1">
      <formula>F498="-"</formula>
    </cfRule>
  </conditionalFormatting>
  <conditionalFormatting sqref="D498">
    <cfRule type="expression" dxfId="25497" priority="2311" stopIfTrue="1">
      <formula>F498="-"</formula>
    </cfRule>
  </conditionalFormatting>
  <conditionalFormatting sqref="E498">
    <cfRule type="expression" dxfId="25496" priority="2310" stopIfTrue="1">
      <formula>F498="-"</formula>
    </cfRule>
  </conditionalFormatting>
  <conditionalFormatting sqref="F498">
    <cfRule type="expression" dxfId="25495" priority="2305" stopIfTrue="1">
      <formula>F498="-"</formula>
    </cfRule>
  </conditionalFormatting>
  <conditionalFormatting sqref="G498">
    <cfRule type="cellIs" dxfId="25494" priority="2303" stopIfTrue="1" operator="equal">
      <formula>""</formula>
    </cfRule>
    <cfRule type="expression" dxfId="25493" priority="2304" stopIfTrue="1">
      <formula>F498="-"</formula>
    </cfRule>
  </conditionalFormatting>
  <conditionalFormatting sqref="G505">
    <cfRule type="cellIs" dxfId="25492" priority="2301" stopIfTrue="1" operator="equal">
      <formula>""</formula>
    </cfRule>
    <cfRule type="expression" dxfId="25491" priority="2302" stopIfTrue="1">
      <formula>F505="-"</formula>
    </cfRule>
  </conditionalFormatting>
  <conditionalFormatting sqref="G507">
    <cfRule type="cellIs" dxfId="25490" priority="2299" stopIfTrue="1" operator="equal">
      <formula>""</formula>
    </cfRule>
    <cfRule type="expression" dxfId="25489" priority="2300" stopIfTrue="1">
      <formula>F507="-"</formula>
    </cfRule>
  </conditionalFormatting>
  <conditionalFormatting sqref="G508">
    <cfRule type="cellIs" dxfId="25488" priority="2297" stopIfTrue="1" operator="equal">
      <formula>""</formula>
    </cfRule>
    <cfRule type="expression" dxfId="25487" priority="2298" stopIfTrue="1">
      <formula>F508="-"</formula>
    </cfRule>
  </conditionalFormatting>
  <conditionalFormatting sqref="G509">
    <cfRule type="cellIs" dxfId="25486" priority="2295" stopIfTrue="1" operator="equal">
      <formula>""</formula>
    </cfRule>
    <cfRule type="expression" dxfId="25485" priority="2296" stopIfTrue="1">
      <formula>F509="-"</formula>
    </cfRule>
  </conditionalFormatting>
  <conditionalFormatting sqref="G510">
    <cfRule type="cellIs" dxfId="25484" priority="2293" stopIfTrue="1" operator="equal">
      <formula>""</formula>
    </cfRule>
    <cfRule type="expression" dxfId="25483" priority="2294" stopIfTrue="1">
      <formula>F510="-"</formula>
    </cfRule>
  </conditionalFormatting>
  <conditionalFormatting sqref="G523">
    <cfRule type="cellIs" dxfId="25482" priority="2291" stopIfTrue="1" operator="equal">
      <formula>""</formula>
    </cfRule>
    <cfRule type="expression" dxfId="25481" priority="2292" stopIfTrue="1">
      <formula>F523="-"</formula>
    </cfRule>
  </conditionalFormatting>
  <conditionalFormatting sqref="G524:G525">
    <cfRule type="cellIs" dxfId="25480" priority="2289" stopIfTrue="1" operator="equal">
      <formula>""</formula>
    </cfRule>
    <cfRule type="expression" dxfId="25479" priority="2290" stopIfTrue="1">
      <formula>F524="-"</formula>
    </cfRule>
  </conditionalFormatting>
  <conditionalFormatting sqref="G526">
    <cfRule type="cellIs" dxfId="25478" priority="2287" stopIfTrue="1" operator="equal">
      <formula>""</formula>
    </cfRule>
    <cfRule type="expression" dxfId="25477" priority="2288" stopIfTrue="1">
      <formula>F526="-"</formula>
    </cfRule>
  </conditionalFormatting>
  <conditionalFormatting sqref="G530">
    <cfRule type="cellIs" dxfId="25476" priority="2285" stopIfTrue="1" operator="equal">
      <formula>""</formula>
    </cfRule>
    <cfRule type="expression" dxfId="25475" priority="2286" stopIfTrue="1">
      <formula>F530="-"</formula>
    </cfRule>
  </conditionalFormatting>
  <conditionalFormatting sqref="G531">
    <cfRule type="cellIs" dxfId="25474" priority="2283" stopIfTrue="1" operator="equal">
      <formula>""</formula>
    </cfRule>
    <cfRule type="expression" dxfId="25473" priority="2284" stopIfTrue="1">
      <formula>F531="-"</formula>
    </cfRule>
  </conditionalFormatting>
  <conditionalFormatting sqref="G532">
    <cfRule type="cellIs" dxfId="25472" priority="2281" stopIfTrue="1" operator="equal">
      <formula>""</formula>
    </cfRule>
    <cfRule type="expression" dxfId="25471" priority="2282" stopIfTrue="1">
      <formula>F532="-"</formula>
    </cfRule>
  </conditionalFormatting>
  <conditionalFormatting sqref="G534">
    <cfRule type="cellIs" dxfId="25470" priority="2277" stopIfTrue="1" operator="equal">
      <formula>""</formula>
    </cfRule>
    <cfRule type="expression" dxfId="25469" priority="2278" stopIfTrue="1">
      <formula>F534="-"</formula>
    </cfRule>
  </conditionalFormatting>
  <conditionalFormatting sqref="G540">
    <cfRule type="cellIs" dxfId="25468" priority="2275" stopIfTrue="1" operator="equal">
      <formula>""</formula>
    </cfRule>
    <cfRule type="expression" dxfId="25467" priority="2276" stopIfTrue="1">
      <formula>F540="-"</formula>
    </cfRule>
  </conditionalFormatting>
  <conditionalFormatting sqref="G544">
    <cfRule type="cellIs" dxfId="25466" priority="2273" stopIfTrue="1" operator="equal">
      <formula>""</formula>
    </cfRule>
    <cfRule type="expression" dxfId="25465" priority="2274" stopIfTrue="1">
      <formula>F544="-"</formula>
    </cfRule>
  </conditionalFormatting>
  <conditionalFormatting sqref="G545">
    <cfRule type="cellIs" dxfId="25464" priority="2271" stopIfTrue="1" operator="equal">
      <formula>""</formula>
    </cfRule>
    <cfRule type="expression" dxfId="25463" priority="2272" stopIfTrue="1">
      <formula>F545="-"</formula>
    </cfRule>
  </conditionalFormatting>
  <conditionalFormatting sqref="G548">
    <cfRule type="cellIs" dxfId="25462" priority="2269" stopIfTrue="1" operator="equal">
      <formula>""</formula>
    </cfRule>
    <cfRule type="expression" dxfId="25461" priority="2270" stopIfTrue="1">
      <formula>F548="-"</formula>
    </cfRule>
  </conditionalFormatting>
  <conditionalFormatting sqref="G549:G550">
    <cfRule type="cellIs" dxfId="25460" priority="2267" stopIfTrue="1" operator="equal">
      <formula>""</formula>
    </cfRule>
    <cfRule type="expression" dxfId="25459" priority="2268" stopIfTrue="1">
      <formula>F549="-"</formula>
    </cfRule>
  </conditionalFormatting>
  <conditionalFormatting sqref="G551">
    <cfRule type="cellIs" dxfId="25458" priority="2265" stopIfTrue="1" operator="equal">
      <formula>""</formula>
    </cfRule>
    <cfRule type="expression" dxfId="25457" priority="2266" stopIfTrue="1">
      <formula>F551="-"</formula>
    </cfRule>
  </conditionalFormatting>
  <conditionalFormatting sqref="G560">
    <cfRule type="cellIs" dxfId="25456" priority="2263" stopIfTrue="1" operator="equal">
      <formula>""</formula>
    </cfRule>
    <cfRule type="expression" dxfId="25455" priority="2264" stopIfTrue="1">
      <formula>F560="-"</formula>
    </cfRule>
  </conditionalFormatting>
  <conditionalFormatting sqref="G566">
    <cfRule type="cellIs" dxfId="25454" priority="2261" stopIfTrue="1" operator="equal">
      <formula>""</formula>
    </cfRule>
    <cfRule type="expression" dxfId="25453" priority="2262" stopIfTrue="1">
      <formula>F566="-"</formula>
    </cfRule>
  </conditionalFormatting>
  <conditionalFormatting sqref="G567">
    <cfRule type="cellIs" dxfId="25452" priority="2259" stopIfTrue="1" operator="equal">
      <formula>""</formula>
    </cfRule>
    <cfRule type="expression" dxfId="25451" priority="2260" stopIfTrue="1">
      <formula>F567="-"</formula>
    </cfRule>
  </conditionalFormatting>
  <conditionalFormatting sqref="G579">
    <cfRule type="cellIs" dxfId="25450" priority="2257" stopIfTrue="1" operator="equal">
      <formula>""</formula>
    </cfRule>
    <cfRule type="expression" dxfId="25449" priority="2258" stopIfTrue="1">
      <formula>F579="-"</formula>
    </cfRule>
  </conditionalFormatting>
  <conditionalFormatting sqref="G580">
    <cfRule type="cellIs" dxfId="25448" priority="2255" stopIfTrue="1" operator="equal">
      <formula>""</formula>
    </cfRule>
    <cfRule type="expression" dxfId="25447" priority="2256" stopIfTrue="1">
      <formula>F580="-"</formula>
    </cfRule>
  </conditionalFormatting>
  <conditionalFormatting sqref="G581">
    <cfRule type="cellIs" dxfId="25446" priority="2253" stopIfTrue="1" operator="equal">
      <formula>""</formula>
    </cfRule>
    <cfRule type="expression" dxfId="25445" priority="2254" stopIfTrue="1">
      <formula>F581="-"</formula>
    </cfRule>
  </conditionalFormatting>
  <conditionalFormatting sqref="C448">
    <cfRule type="expression" dxfId="25444" priority="2247" stopIfTrue="1">
      <formula>F448="-"</formula>
    </cfRule>
  </conditionalFormatting>
  <conditionalFormatting sqref="D448">
    <cfRule type="expression" dxfId="25443" priority="2252" stopIfTrue="1">
      <formula>F448="-"</formula>
    </cfRule>
  </conditionalFormatting>
  <conditionalFormatting sqref="E448">
    <cfRule type="expression" dxfId="25442" priority="2251" stopIfTrue="1">
      <formula>F448="-"</formula>
    </cfRule>
  </conditionalFormatting>
  <conditionalFormatting sqref="F448">
    <cfRule type="expression" dxfId="25441" priority="2246" stopIfTrue="1">
      <formula>F448="-"</formula>
    </cfRule>
  </conditionalFormatting>
  <conditionalFormatting sqref="G448">
    <cfRule type="cellIs" dxfId="25440" priority="2244" stopIfTrue="1" operator="equal">
      <formula>""</formula>
    </cfRule>
    <cfRule type="expression" dxfId="25439" priority="2245" stopIfTrue="1">
      <formula>F448="-"</formula>
    </cfRule>
  </conditionalFormatting>
  <conditionalFormatting sqref="G449">
    <cfRule type="cellIs" dxfId="25438" priority="2235" stopIfTrue="1" operator="equal">
      <formula>""</formula>
    </cfRule>
    <cfRule type="expression" dxfId="25437" priority="2236" stopIfTrue="1">
      <formula>F449="-"</formula>
    </cfRule>
  </conditionalFormatting>
  <conditionalFormatting sqref="C449">
    <cfRule type="expression" dxfId="25436" priority="2238" stopIfTrue="1">
      <formula>F449="-"</formula>
    </cfRule>
  </conditionalFormatting>
  <conditionalFormatting sqref="D449">
    <cfRule type="expression" dxfId="25435" priority="2243" stopIfTrue="1">
      <formula>F449="-"</formula>
    </cfRule>
  </conditionalFormatting>
  <conditionalFormatting sqref="E449">
    <cfRule type="expression" dxfId="25434" priority="2242" stopIfTrue="1">
      <formula>F449="-"</formula>
    </cfRule>
  </conditionalFormatting>
  <conditionalFormatting sqref="F449">
    <cfRule type="expression" dxfId="25433" priority="2237" stopIfTrue="1">
      <formula>F449="-"</formula>
    </cfRule>
  </conditionalFormatting>
  <conditionalFormatting sqref="G450">
    <cfRule type="cellIs" dxfId="25432" priority="2226" stopIfTrue="1" operator="equal">
      <formula>""</formula>
    </cfRule>
    <cfRule type="expression" dxfId="25431" priority="2227" stopIfTrue="1">
      <formula>F450="-"</formula>
    </cfRule>
  </conditionalFormatting>
  <conditionalFormatting sqref="G451">
    <cfRule type="cellIs" dxfId="25430" priority="2217" stopIfTrue="1" operator="equal">
      <formula>""</formula>
    </cfRule>
    <cfRule type="expression" dxfId="25429" priority="2218" stopIfTrue="1">
      <formula>F451="-"</formula>
    </cfRule>
  </conditionalFormatting>
  <conditionalFormatting sqref="C450">
    <cfRule type="expression" dxfId="25428" priority="2229" stopIfTrue="1">
      <formula>F450="-"</formula>
    </cfRule>
  </conditionalFormatting>
  <conditionalFormatting sqref="D450">
    <cfRule type="expression" dxfId="25427" priority="2234" stopIfTrue="1">
      <formula>F450="-"</formula>
    </cfRule>
  </conditionalFormatting>
  <conditionalFormatting sqref="E450">
    <cfRule type="expression" dxfId="25426" priority="2233" stopIfTrue="1">
      <formula>F450="-"</formula>
    </cfRule>
  </conditionalFormatting>
  <conditionalFormatting sqref="F450">
    <cfRule type="expression" dxfId="25425" priority="2228" stopIfTrue="1">
      <formula>F450="-"</formula>
    </cfRule>
  </conditionalFormatting>
  <conditionalFormatting sqref="G452">
    <cfRule type="cellIs" dxfId="25424" priority="2208" stopIfTrue="1" operator="equal">
      <formula>""</formula>
    </cfRule>
    <cfRule type="expression" dxfId="25423" priority="2209" stopIfTrue="1">
      <formula>F452="-"</formula>
    </cfRule>
  </conditionalFormatting>
  <conditionalFormatting sqref="G453">
    <cfRule type="cellIs" dxfId="25422" priority="2199" stopIfTrue="1" operator="equal">
      <formula>""</formula>
    </cfRule>
    <cfRule type="expression" dxfId="25421" priority="2200" stopIfTrue="1">
      <formula>F453="-"</formula>
    </cfRule>
  </conditionalFormatting>
  <conditionalFormatting sqref="C451">
    <cfRule type="expression" dxfId="25420" priority="2220" stopIfTrue="1">
      <formula>F451="-"</formula>
    </cfRule>
  </conditionalFormatting>
  <conditionalFormatting sqref="D451">
    <cfRule type="expression" dxfId="25419" priority="2225" stopIfTrue="1">
      <formula>F451="-"</formula>
    </cfRule>
  </conditionalFormatting>
  <conditionalFormatting sqref="E451">
    <cfRule type="expression" dxfId="25418" priority="2224" stopIfTrue="1">
      <formula>F451="-"</formula>
    </cfRule>
  </conditionalFormatting>
  <conditionalFormatting sqref="F451">
    <cfRule type="expression" dxfId="25417" priority="2219" stopIfTrue="1">
      <formula>F451="-"</formula>
    </cfRule>
  </conditionalFormatting>
  <conditionalFormatting sqref="G506">
    <cfRule type="cellIs" dxfId="25416" priority="2190" stopIfTrue="1" operator="equal">
      <formula>""</formula>
    </cfRule>
    <cfRule type="expression" dxfId="25415" priority="2191" stopIfTrue="1">
      <formula>F506="-"</formula>
    </cfRule>
  </conditionalFormatting>
  <conditionalFormatting sqref="G513">
    <cfRule type="cellIs" dxfId="25414" priority="2181" stopIfTrue="1" operator="equal">
      <formula>""</formula>
    </cfRule>
    <cfRule type="expression" dxfId="25413" priority="2182" stopIfTrue="1">
      <formula>F513="-"</formula>
    </cfRule>
  </conditionalFormatting>
  <conditionalFormatting sqref="C452">
    <cfRule type="expression" dxfId="25412" priority="2211" stopIfTrue="1">
      <formula>F452="-"</formula>
    </cfRule>
  </conditionalFormatting>
  <conditionalFormatting sqref="D452">
    <cfRule type="expression" dxfId="25411" priority="2216" stopIfTrue="1">
      <formula>F452="-"</formula>
    </cfRule>
  </conditionalFormatting>
  <conditionalFormatting sqref="E452">
    <cfRule type="expression" dxfId="25410" priority="2215" stopIfTrue="1">
      <formula>F452="-"</formula>
    </cfRule>
  </conditionalFormatting>
  <conditionalFormatting sqref="F452">
    <cfRule type="expression" dxfId="25409" priority="2210" stopIfTrue="1">
      <formula>F452="-"</formula>
    </cfRule>
  </conditionalFormatting>
  <conditionalFormatting sqref="G515">
    <cfRule type="cellIs" dxfId="25408" priority="2172" stopIfTrue="1" operator="equal">
      <formula>""</formula>
    </cfRule>
    <cfRule type="expression" dxfId="25407" priority="2173" stopIfTrue="1">
      <formula>F515="-"</formula>
    </cfRule>
  </conditionalFormatting>
  <conditionalFormatting sqref="G514">
    <cfRule type="cellIs" dxfId="25406" priority="2163" stopIfTrue="1" operator="equal">
      <formula>""</formula>
    </cfRule>
    <cfRule type="expression" dxfId="25405" priority="2164" stopIfTrue="1">
      <formula>F514="-"</formula>
    </cfRule>
  </conditionalFormatting>
  <conditionalFormatting sqref="C453">
    <cfRule type="expression" dxfId="25404" priority="2202" stopIfTrue="1">
      <formula>F453="-"</formula>
    </cfRule>
  </conditionalFormatting>
  <conditionalFormatting sqref="D453">
    <cfRule type="expression" dxfId="25403" priority="2207" stopIfTrue="1">
      <formula>F453="-"</formula>
    </cfRule>
  </conditionalFormatting>
  <conditionalFormatting sqref="E453">
    <cfRule type="expression" dxfId="25402" priority="2206" stopIfTrue="1">
      <formula>F453="-"</formula>
    </cfRule>
  </conditionalFormatting>
  <conditionalFormatting sqref="F453">
    <cfRule type="expression" dxfId="25401" priority="2201" stopIfTrue="1">
      <formula>F453="-"</formula>
    </cfRule>
  </conditionalFormatting>
  <conditionalFormatting sqref="G470">
    <cfRule type="cellIs" dxfId="25400" priority="2154" stopIfTrue="1" operator="equal">
      <formula>""</formula>
    </cfRule>
    <cfRule type="expression" dxfId="25399" priority="2155" stopIfTrue="1">
      <formula>F470="-"</formula>
    </cfRule>
  </conditionalFormatting>
  <conditionalFormatting sqref="G584">
    <cfRule type="cellIs" dxfId="25398" priority="2145" stopIfTrue="1" operator="equal">
      <formula>""</formula>
    </cfRule>
    <cfRule type="expression" dxfId="25397" priority="2146" stopIfTrue="1">
      <formula>F584="-"</formula>
    </cfRule>
  </conditionalFormatting>
  <conditionalFormatting sqref="C506">
    <cfRule type="expression" dxfId="25396" priority="2193" stopIfTrue="1">
      <formula>F506="-"</formula>
    </cfRule>
  </conditionalFormatting>
  <conditionalFormatting sqref="D506">
    <cfRule type="expression" dxfId="25395" priority="2198" stopIfTrue="1">
      <formula>F506="-"</formula>
    </cfRule>
  </conditionalFormatting>
  <conditionalFormatting sqref="E506">
    <cfRule type="expression" dxfId="25394" priority="2197" stopIfTrue="1">
      <formula>F506="-"</formula>
    </cfRule>
  </conditionalFormatting>
  <conditionalFormatting sqref="F506">
    <cfRule type="expression" dxfId="25393" priority="2192" stopIfTrue="1">
      <formula>F506="-"</formula>
    </cfRule>
  </conditionalFormatting>
  <conditionalFormatting sqref="G585">
    <cfRule type="cellIs" dxfId="25392" priority="2136" stopIfTrue="1" operator="equal">
      <formula>""</formula>
    </cfRule>
    <cfRule type="expression" dxfId="25391" priority="2137" stopIfTrue="1">
      <formula>F585="-"</formula>
    </cfRule>
  </conditionalFormatting>
  <conditionalFormatting sqref="G561">
    <cfRule type="cellIs" dxfId="25390" priority="2127" stopIfTrue="1" operator="equal">
      <formula>""</formula>
    </cfRule>
    <cfRule type="expression" dxfId="25389" priority="2128" stopIfTrue="1">
      <formula>F561="-"</formula>
    </cfRule>
  </conditionalFormatting>
  <conditionalFormatting sqref="C513">
    <cfRule type="expression" dxfId="25388" priority="2184" stopIfTrue="1">
      <formula>F513="-"</formula>
    </cfRule>
  </conditionalFormatting>
  <conditionalFormatting sqref="D513">
    <cfRule type="expression" dxfId="25387" priority="2189" stopIfTrue="1">
      <formula>F513="-"</formula>
    </cfRule>
  </conditionalFormatting>
  <conditionalFormatting sqref="E513">
    <cfRule type="expression" dxfId="25386" priority="2188" stopIfTrue="1">
      <formula>F513="-"</formula>
    </cfRule>
  </conditionalFormatting>
  <conditionalFormatting sqref="F513">
    <cfRule type="expression" dxfId="25385" priority="2183" stopIfTrue="1">
      <formula>F513="-"</formula>
    </cfRule>
  </conditionalFormatting>
  <conditionalFormatting sqref="G562">
    <cfRule type="cellIs" dxfId="25384" priority="2118" stopIfTrue="1" operator="equal">
      <formula>""</formula>
    </cfRule>
    <cfRule type="expression" dxfId="25383" priority="2119" stopIfTrue="1">
      <formula>F562="-"</formula>
    </cfRule>
  </conditionalFormatting>
  <conditionalFormatting sqref="G563">
    <cfRule type="cellIs" dxfId="25382" priority="2109" stopIfTrue="1" operator="equal">
      <formula>""</formula>
    </cfRule>
    <cfRule type="expression" dxfId="25381" priority="2110" stopIfTrue="1">
      <formula>F563="-"</formula>
    </cfRule>
  </conditionalFormatting>
  <conditionalFormatting sqref="C515">
    <cfRule type="expression" dxfId="25380" priority="2175" stopIfTrue="1">
      <formula>F515="-"</formula>
    </cfRule>
  </conditionalFormatting>
  <conditionalFormatting sqref="D515">
    <cfRule type="expression" dxfId="25379" priority="2180" stopIfTrue="1">
      <formula>F515="-"</formula>
    </cfRule>
  </conditionalFormatting>
  <conditionalFormatting sqref="E515">
    <cfRule type="expression" dxfId="25378" priority="2179" stopIfTrue="1">
      <formula>F515="-"</formula>
    </cfRule>
  </conditionalFormatting>
  <conditionalFormatting sqref="F515">
    <cfRule type="expression" dxfId="25377" priority="2174" stopIfTrue="1">
      <formula>F515="-"</formula>
    </cfRule>
  </conditionalFormatting>
  <conditionalFormatting sqref="G564">
    <cfRule type="cellIs" dxfId="25376" priority="2100" stopIfTrue="1" operator="equal">
      <formula>""</formula>
    </cfRule>
    <cfRule type="expression" dxfId="25375" priority="2101" stopIfTrue="1">
      <formula>F564="-"</formula>
    </cfRule>
  </conditionalFormatting>
  <conditionalFormatting sqref="G565">
    <cfRule type="cellIs" dxfId="25374" priority="2091" stopIfTrue="1" operator="equal">
      <formula>""</formula>
    </cfRule>
    <cfRule type="expression" dxfId="25373" priority="2092" stopIfTrue="1">
      <formula>F565="-"</formula>
    </cfRule>
  </conditionalFormatting>
  <conditionalFormatting sqref="C514">
    <cfRule type="expression" dxfId="25372" priority="2166" stopIfTrue="1">
      <formula>F514="-"</formula>
    </cfRule>
  </conditionalFormatting>
  <conditionalFormatting sqref="D514">
    <cfRule type="expression" dxfId="25371" priority="2171" stopIfTrue="1">
      <formula>F514="-"</formula>
    </cfRule>
  </conditionalFormatting>
  <conditionalFormatting sqref="E514">
    <cfRule type="expression" dxfId="25370" priority="2170" stopIfTrue="1">
      <formula>F514="-"</formula>
    </cfRule>
  </conditionalFormatting>
  <conditionalFormatting sqref="F514">
    <cfRule type="expression" dxfId="25369" priority="2165" stopIfTrue="1">
      <formula>F514="-"</formula>
    </cfRule>
  </conditionalFormatting>
  <conditionalFormatting sqref="G482">
    <cfRule type="cellIs" dxfId="25368" priority="2082" stopIfTrue="1" operator="equal">
      <formula>""</formula>
    </cfRule>
    <cfRule type="expression" dxfId="25367" priority="2083" stopIfTrue="1">
      <formula>F482="-"</formula>
    </cfRule>
  </conditionalFormatting>
  <conditionalFormatting sqref="G440">
    <cfRule type="cellIs" dxfId="25366" priority="2073" stopIfTrue="1" operator="equal">
      <formula>""</formula>
    </cfRule>
    <cfRule type="expression" dxfId="25365" priority="2074" stopIfTrue="1">
      <formula>F440="-"</formula>
    </cfRule>
  </conditionalFormatting>
  <conditionalFormatting sqref="C470">
    <cfRule type="expression" dxfId="25364" priority="2157" stopIfTrue="1">
      <formula>F470="-"</formula>
    </cfRule>
  </conditionalFormatting>
  <conditionalFormatting sqref="D470">
    <cfRule type="expression" dxfId="25363" priority="2162" stopIfTrue="1">
      <formula>F470="-"</formula>
    </cfRule>
  </conditionalFormatting>
  <conditionalFormatting sqref="E470">
    <cfRule type="expression" dxfId="25362" priority="2161" stopIfTrue="1">
      <formula>F470="-"</formula>
    </cfRule>
  </conditionalFormatting>
  <conditionalFormatting sqref="F470">
    <cfRule type="expression" dxfId="25361" priority="2156" stopIfTrue="1">
      <formula>F470="-"</formula>
    </cfRule>
  </conditionalFormatting>
  <conditionalFormatting sqref="G574">
    <cfRule type="cellIs" dxfId="25360" priority="2064" stopIfTrue="1" operator="equal">
      <formula>""</formula>
    </cfRule>
    <cfRule type="expression" dxfId="25359" priority="2065" stopIfTrue="1">
      <formula>F574="-"</formula>
    </cfRule>
  </conditionalFormatting>
  <conditionalFormatting sqref="G527">
    <cfRule type="cellIs" dxfId="25358" priority="2055" stopIfTrue="1" operator="equal">
      <formula>""</formula>
    </cfRule>
    <cfRule type="expression" dxfId="25357" priority="2056" stopIfTrue="1">
      <formula>F527="-"</formula>
    </cfRule>
  </conditionalFormatting>
  <conditionalFormatting sqref="C584">
    <cfRule type="expression" dxfId="25356" priority="2148" stopIfTrue="1">
      <formula>F584="-"</formula>
    </cfRule>
  </conditionalFormatting>
  <conditionalFormatting sqref="D584">
    <cfRule type="expression" dxfId="25355" priority="2153" stopIfTrue="1">
      <formula>F584="-"</formula>
    </cfRule>
  </conditionalFormatting>
  <conditionalFormatting sqref="E584">
    <cfRule type="expression" dxfId="25354" priority="2152" stopIfTrue="1">
      <formula>F584="-"</formula>
    </cfRule>
  </conditionalFormatting>
  <conditionalFormatting sqref="F584">
    <cfRule type="expression" dxfId="25353" priority="2147" stopIfTrue="1">
      <formula>F584="-"</formula>
    </cfRule>
  </conditionalFormatting>
  <conditionalFormatting sqref="G528">
    <cfRule type="cellIs" dxfId="25352" priority="2046" stopIfTrue="1" operator="equal">
      <formula>""</formula>
    </cfRule>
    <cfRule type="expression" dxfId="25351" priority="2047" stopIfTrue="1">
      <formula>F528="-"</formula>
    </cfRule>
  </conditionalFormatting>
  <conditionalFormatting sqref="G595">
    <cfRule type="cellIs" dxfId="25350" priority="2035" stopIfTrue="1" operator="equal">
      <formula>""</formula>
    </cfRule>
    <cfRule type="expression" dxfId="25349" priority="2036" stopIfTrue="1">
      <formula>F595="-"</formula>
    </cfRule>
  </conditionalFormatting>
  <conditionalFormatting sqref="C585">
    <cfRule type="expression" dxfId="25348" priority="2139" stopIfTrue="1">
      <formula>F585="-"</formula>
    </cfRule>
  </conditionalFormatting>
  <conditionalFormatting sqref="D585">
    <cfRule type="expression" dxfId="25347" priority="2144" stopIfTrue="1">
      <formula>F585="-"</formula>
    </cfRule>
  </conditionalFormatting>
  <conditionalFormatting sqref="E585">
    <cfRule type="expression" dxfId="25346" priority="2143" stopIfTrue="1">
      <formula>F585="-"</formula>
    </cfRule>
  </conditionalFormatting>
  <conditionalFormatting sqref="F585">
    <cfRule type="expression" dxfId="25345" priority="2138" stopIfTrue="1">
      <formula>F585="-"</formula>
    </cfRule>
  </conditionalFormatting>
  <conditionalFormatting sqref="G501">
    <cfRule type="cellIs" dxfId="25344" priority="2026" stopIfTrue="1" operator="equal">
      <formula>""</formula>
    </cfRule>
    <cfRule type="expression" dxfId="25343" priority="2027" stopIfTrue="1">
      <formula>F501="-"</formula>
    </cfRule>
  </conditionalFormatting>
  <conditionalFormatting sqref="C561">
    <cfRule type="expression" dxfId="25342" priority="2130" stopIfTrue="1">
      <formula>F561="-"</formula>
    </cfRule>
  </conditionalFormatting>
  <conditionalFormatting sqref="D561">
    <cfRule type="expression" dxfId="25341" priority="2135" stopIfTrue="1">
      <formula>F561="-"</formula>
    </cfRule>
  </conditionalFormatting>
  <conditionalFormatting sqref="E561">
    <cfRule type="expression" dxfId="25340" priority="2134" stopIfTrue="1">
      <formula>F561="-"</formula>
    </cfRule>
  </conditionalFormatting>
  <conditionalFormatting sqref="F561">
    <cfRule type="expression" dxfId="25339" priority="2129" stopIfTrue="1">
      <formula>F561="-"</formula>
    </cfRule>
  </conditionalFormatting>
  <conditionalFormatting sqref="G302">
    <cfRule type="cellIs" dxfId="25338" priority="2017" stopIfTrue="1" operator="equal">
      <formula>""</formula>
    </cfRule>
    <cfRule type="expression" dxfId="25337" priority="2018" stopIfTrue="1">
      <formula>F302="-"</formula>
    </cfRule>
  </conditionalFormatting>
  <conditionalFormatting sqref="C562">
    <cfRule type="expression" dxfId="25336" priority="2121" stopIfTrue="1">
      <formula>F562="-"</formula>
    </cfRule>
  </conditionalFormatting>
  <conditionalFormatting sqref="D562">
    <cfRule type="expression" dxfId="25335" priority="2126" stopIfTrue="1">
      <formula>F562="-"</formula>
    </cfRule>
  </conditionalFormatting>
  <conditionalFormatting sqref="E562">
    <cfRule type="expression" dxfId="25334" priority="2125" stopIfTrue="1">
      <formula>F562="-"</formula>
    </cfRule>
  </conditionalFormatting>
  <conditionalFormatting sqref="F562">
    <cfRule type="expression" dxfId="25333" priority="2120" stopIfTrue="1">
      <formula>F562="-"</formula>
    </cfRule>
  </conditionalFormatting>
  <conditionalFormatting sqref="C563">
    <cfRule type="expression" dxfId="25332" priority="2112" stopIfTrue="1">
      <formula>F563="-"</formula>
    </cfRule>
  </conditionalFormatting>
  <conditionalFormatting sqref="D563">
    <cfRule type="expression" dxfId="25331" priority="2117" stopIfTrue="1">
      <formula>F563="-"</formula>
    </cfRule>
  </conditionalFormatting>
  <conditionalFormatting sqref="E563">
    <cfRule type="expression" dxfId="25330" priority="2116" stopIfTrue="1">
      <formula>F563="-"</formula>
    </cfRule>
  </conditionalFormatting>
  <conditionalFormatting sqref="F563">
    <cfRule type="expression" dxfId="25329" priority="2111" stopIfTrue="1">
      <formula>F563="-"</formula>
    </cfRule>
  </conditionalFormatting>
  <conditionalFormatting sqref="C564">
    <cfRule type="expression" dxfId="25328" priority="2103" stopIfTrue="1">
      <formula>F564="-"</formula>
    </cfRule>
  </conditionalFormatting>
  <conditionalFormatting sqref="D564">
    <cfRule type="expression" dxfId="25327" priority="2108" stopIfTrue="1">
      <formula>F564="-"</formula>
    </cfRule>
  </conditionalFormatting>
  <conditionalFormatting sqref="E564">
    <cfRule type="expression" dxfId="25326" priority="2107" stopIfTrue="1">
      <formula>F564="-"</formula>
    </cfRule>
  </conditionalFormatting>
  <conditionalFormatting sqref="F564">
    <cfRule type="expression" dxfId="25325" priority="2102" stopIfTrue="1">
      <formula>F564="-"</formula>
    </cfRule>
  </conditionalFormatting>
  <conditionalFormatting sqref="C565">
    <cfRule type="expression" dxfId="25324" priority="2094" stopIfTrue="1">
      <formula>F565="-"</formula>
    </cfRule>
  </conditionalFormatting>
  <conditionalFormatting sqref="D565">
    <cfRule type="expression" dxfId="25323" priority="2099" stopIfTrue="1">
      <formula>F565="-"</formula>
    </cfRule>
  </conditionalFormatting>
  <conditionalFormatting sqref="E565">
    <cfRule type="expression" dxfId="25322" priority="2098" stopIfTrue="1">
      <formula>F565="-"</formula>
    </cfRule>
  </conditionalFormatting>
  <conditionalFormatting sqref="F565">
    <cfRule type="expression" dxfId="25321" priority="2093" stopIfTrue="1">
      <formula>F565="-"</formula>
    </cfRule>
  </conditionalFormatting>
  <conditionalFormatting sqref="C482">
    <cfRule type="expression" dxfId="25320" priority="2085" stopIfTrue="1">
      <formula>F482="-"</formula>
    </cfRule>
  </conditionalFormatting>
  <conditionalFormatting sqref="D482">
    <cfRule type="expression" dxfId="25319" priority="2090" stopIfTrue="1">
      <formula>F482="-"</formula>
    </cfRule>
  </conditionalFormatting>
  <conditionalFormatting sqref="E482">
    <cfRule type="expression" dxfId="25318" priority="2089" stopIfTrue="1">
      <formula>F482="-"</formula>
    </cfRule>
  </conditionalFormatting>
  <conditionalFormatting sqref="F482">
    <cfRule type="expression" dxfId="25317" priority="2084" stopIfTrue="1">
      <formula>F482="-"</formula>
    </cfRule>
  </conditionalFormatting>
  <conditionalFormatting sqref="C440">
    <cfRule type="expression" dxfId="25316" priority="2076" stopIfTrue="1">
      <formula>F440="-"</formula>
    </cfRule>
  </conditionalFormatting>
  <conditionalFormatting sqref="D440">
    <cfRule type="expression" dxfId="25315" priority="2081" stopIfTrue="1">
      <formula>F440="-"</formula>
    </cfRule>
  </conditionalFormatting>
  <conditionalFormatting sqref="E440">
    <cfRule type="expression" dxfId="25314" priority="2080" stopIfTrue="1">
      <formula>F440="-"</formula>
    </cfRule>
  </conditionalFormatting>
  <conditionalFormatting sqref="F440">
    <cfRule type="expression" dxfId="25313" priority="2075" stopIfTrue="1">
      <formula>F440="-"</formula>
    </cfRule>
  </conditionalFormatting>
  <conditionalFormatting sqref="C574">
    <cfRule type="expression" dxfId="25312" priority="2067" stopIfTrue="1">
      <formula>F574="-"</formula>
    </cfRule>
  </conditionalFormatting>
  <conditionalFormatting sqref="D574">
    <cfRule type="expression" dxfId="25311" priority="2072" stopIfTrue="1">
      <formula>F574="-"</formula>
    </cfRule>
  </conditionalFormatting>
  <conditionalFormatting sqref="E574">
    <cfRule type="expression" dxfId="25310" priority="2071" stopIfTrue="1">
      <formula>F574="-"</formula>
    </cfRule>
  </conditionalFormatting>
  <conditionalFormatting sqref="F574">
    <cfRule type="expression" dxfId="25309" priority="2066" stopIfTrue="1">
      <formula>F574="-"</formula>
    </cfRule>
  </conditionalFormatting>
  <conditionalFormatting sqref="C527">
    <cfRule type="expression" dxfId="25308" priority="2058" stopIfTrue="1">
      <formula>F527="-"</formula>
    </cfRule>
  </conditionalFormatting>
  <conditionalFormatting sqref="D527">
    <cfRule type="expression" dxfId="25307" priority="2063" stopIfTrue="1">
      <formula>F527="-"</formula>
    </cfRule>
  </conditionalFormatting>
  <conditionalFormatting sqref="E527">
    <cfRule type="expression" dxfId="25306" priority="2062" stopIfTrue="1">
      <formula>F527="-"</formula>
    </cfRule>
  </conditionalFormatting>
  <conditionalFormatting sqref="F527">
    <cfRule type="expression" dxfId="25305" priority="2057" stopIfTrue="1">
      <formula>F527="-"</formula>
    </cfRule>
  </conditionalFormatting>
  <conditionalFormatting sqref="C528">
    <cfRule type="expression" dxfId="25304" priority="2049" stopIfTrue="1">
      <formula>F528="-"</formula>
    </cfRule>
  </conditionalFormatting>
  <conditionalFormatting sqref="D528">
    <cfRule type="expression" dxfId="25303" priority="2054" stopIfTrue="1">
      <formula>F528="-"</formula>
    </cfRule>
  </conditionalFormatting>
  <conditionalFormatting sqref="E528">
    <cfRule type="expression" dxfId="25302" priority="2053" stopIfTrue="1">
      <formula>F528="-"</formula>
    </cfRule>
  </conditionalFormatting>
  <conditionalFormatting sqref="F528">
    <cfRule type="expression" dxfId="25301" priority="2048" stopIfTrue="1">
      <formula>F528="-"</formula>
    </cfRule>
  </conditionalFormatting>
  <conditionalFormatting sqref="C529">
    <cfRule type="expression" dxfId="25300" priority="2040" stopIfTrue="1">
      <formula>F529="-"</formula>
    </cfRule>
  </conditionalFormatting>
  <conditionalFormatting sqref="D529">
    <cfRule type="expression" dxfId="25299" priority="2045" stopIfTrue="1">
      <formula>F529="-"</formula>
    </cfRule>
  </conditionalFormatting>
  <conditionalFormatting sqref="E529">
    <cfRule type="expression" dxfId="25298" priority="2044" stopIfTrue="1">
      <formula>F529="-"</formula>
    </cfRule>
  </conditionalFormatting>
  <conditionalFormatting sqref="F529">
    <cfRule type="expression" dxfId="25297" priority="2039" stopIfTrue="1">
      <formula>F529="-"</formula>
    </cfRule>
  </conditionalFormatting>
  <conditionalFormatting sqref="G529">
    <cfRule type="cellIs" dxfId="25296" priority="2037" stopIfTrue="1" operator="equal">
      <formula>""</formula>
    </cfRule>
    <cfRule type="expression" dxfId="25295" priority="2038" stopIfTrue="1">
      <formula>F529="-"</formula>
    </cfRule>
  </conditionalFormatting>
  <conditionalFormatting sqref="C501">
    <cfRule type="expression" dxfId="25294" priority="2029" stopIfTrue="1">
      <formula>F501="-"</formula>
    </cfRule>
  </conditionalFormatting>
  <conditionalFormatting sqref="D501">
    <cfRule type="expression" dxfId="25293" priority="2034" stopIfTrue="1">
      <formula>F501="-"</formula>
    </cfRule>
  </conditionalFormatting>
  <conditionalFormatting sqref="E501">
    <cfRule type="expression" dxfId="25292" priority="2033" stopIfTrue="1">
      <formula>F501="-"</formula>
    </cfRule>
  </conditionalFormatting>
  <conditionalFormatting sqref="F501">
    <cfRule type="expression" dxfId="25291" priority="2028" stopIfTrue="1">
      <formula>F501="-"</formula>
    </cfRule>
  </conditionalFormatting>
  <conditionalFormatting sqref="C302">
    <cfRule type="expression" dxfId="25290" priority="2020" stopIfTrue="1">
      <formula>F302="-"</formula>
    </cfRule>
  </conditionalFormatting>
  <conditionalFormatting sqref="D302">
    <cfRule type="expression" dxfId="25289" priority="2025" stopIfTrue="1">
      <formula>F302="-"</formula>
    </cfRule>
  </conditionalFormatting>
  <conditionalFormatting sqref="E302">
    <cfRule type="expression" dxfId="25288" priority="2024" stopIfTrue="1">
      <formula>F302="-"</formula>
    </cfRule>
  </conditionalFormatting>
  <conditionalFormatting sqref="F302">
    <cfRule type="expression" dxfId="25287" priority="2019" stopIfTrue="1">
      <formula>F302="-"</formula>
    </cfRule>
  </conditionalFormatting>
  <conditionalFormatting sqref="C596">
    <cfRule type="expression" dxfId="25286" priority="2010" stopIfTrue="1">
      <formula>F596="-"</formula>
    </cfRule>
  </conditionalFormatting>
  <conditionalFormatting sqref="D596">
    <cfRule type="expression" dxfId="25285" priority="2016" stopIfTrue="1">
      <formula>F596="-"</formula>
    </cfRule>
  </conditionalFormatting>
  <conditionalFormatting sqref="B596">
    <cfRule type="expression" dxfId="25284" priority="2015" stopIfTrue="1">
      <formula>F596="-"</formula>
    </cfRule>
  </conditionalFormatting>
  <conditionalFormatting sqref="E596">
    <cfRule type="expression" dxfId="25283" priority="2014" stopIfTrue="1">
      <formula>F596="-"</formula>
    </cfRule>
  </conditionalFormatting>
  <conditionalFormatting sqref="F596">
    <cfRule type="expression" dxfId="25282" priority="2009" stopIfTrue="1">
      <formula>F596="-"</formula>
    </cfRule>
  </conditionalFormatting>
  <conditionalFormatting sqref="G596">
    <cfRule type="cellIs" dxfId="25281" priority="2007" stopIfTrue="1" operator="equal">
      <formula>""</formula>
    </cfRule>
    <cfRule type="expression" dxfId="25280" priority="2008" stopIfTrue="1">
      <formula>F596="-"</formula>
    </cfRule>
  </conditionalFormatting>
  <conditionalFormatting sqref="G598">
    <cfRule type="cellIs" dxfId="25279" priority="2005" stopIfTrue="1" operator="equal">
      <formula>""</formula>
    </cfRule>
    <cfRule type="expression" dxfId="25278" priority="2006" stopIfTrue="1">
      <formula>F598="-"</formula>
    </cfRule>
  </conditionalFormatting>
  <conditionalFormatting sqref="G599">
    <cfRule type="cellIs" dxfId="25277" priority="2003" stopIfTrue="1" operator="equal">
      <formula>""</formula>
    </cfRule>
    <cfRule type="expression" dxfId="25276" priority="2004" stopIfTrue="1">
      <formula>F599="-"</formula>
    </cfRule>
  </conditionalFormatting>
  <conditionalFormatting sqref="C628">
    <cfRule type="expression" dxfId="25275" priority="1996" stopIfTrue="1">
      <formula>F628="-"</formula>
    </cfRule>
  </conditionalFormatting>
  <conditionalFormatting sqref="D628">
    <cfRule type="expression" dxfId="25274" priority="2002" stopIfTrue="1">
      <formula>F628="-"</formula>
    </cfRule>
  </conditionalFormatting>
  <conditionalFormatting sqref="B628">
    <cfRule type="expression" dxfId="25273" priority="2001" stopIfTrue="1">
      <formula>F628="-"</formula>
    </cfRule>
  </conditionalFormatting>
  <conditionalFormatting sqref="E628">
    <cfRule type="expression" dxfId="25272" priority="2000" stopIfTrue="1">
      <formula>F628="-"</formula>
    </cfRule>
  </conditionalFormatting>
  <conditionalFormatting sqref="F628">
    <cfRule type="expression" dxfId="25271" priority="1995" stopIfTrue="1">
      <formula>F628="-"</formula>
    </cfRule>
  </conditionalFormatting>
  <conditionalFormatting sqref="G628">
    <cfRule type="cellIs" dxfId="25270" priority="1993" stopIfTrue="1" operator="equal">
      <formula>""</formula>
    </cfRule>
    <cfRule type="expression" dxfId="25269" priority="1994" stopIfTrue="1">
      <formula>F628="-"</formula>
    </cfRule>
  </conditionalFormatting>
  <conditionalFormatting sqref="C639">
    <cfRule type="expression" dxfId="25268" priority="1986" stopIfTrue="1">
      <formula>F639="-"</formula>
    </cfRule>
  </conditionalFormatting>
  <conditionalFormatting sqref="D639">
    <cfRule type="expression" dxfId="25267" priority="1992" stopIfTrue="1">
      <formula>F639="-"</formula>
    </cfRule>
  </conditionalFormatting>
  <conditionalFormatting sqref="B639">
    <cfRule type="expression" dxfId="25266" priority="1991" stopIfTrue="1">
      <formula>F639="-"</formula>
    </cfRule>
  </conditionalFormatting>
  <conditionalFormatting sqref="E639">
    <cfRule type="expression" dxfId="25265" priority="1990" stopIfTrue="1">
      <formula>F639="-"</formula>
    </cfRule>
  </conditionalFormatting>
  <conditionalFormatting sqref="F639">
    <cfRule type="expression" dxfId="25264" priority="1985" stopIfTrue="1">
      <formula>F639="-"</formula>
    </cfRule>
  </conditionalFormatting>
  <conditionalFormatting sqref="G639">
    <cfRule type="cellIs" dxfId="25263" priority="1983" stopIfTrue="1" operator="equal">
      <formula>""</formula>
    </cfRule>
    <cfRule type="expression" dxfId="25262" priority="1984" stopIfTrue="1">
      <formula>F639="-"</formula>
    </cfRule>
  </conditionalFormatting>
  <conditionalFormatting sqref="G600">
    <cfRule type="cellIs" dxfId="25261" priority="1981" stopIfTrue="1" operator="equal">
      <formula>""</formula>
    </cfRule>
    <cfRule type="expression" dxfId="25260" priority="1982" stopIfTrue="1">
      <formula>F600="-"</formula>
    </cfRule>
  </conditionalFormatting>
  <conditionalFormatting sqref="G601">
    <cfRule type="cellIs" dxfId="25259" priority="1979" stopIfTrue="1" operator="equal">
      <formula>""</formula>
    </cfRule>
    <cfRule type="expression" dxfId="25258" priority="1980" stopIfTrue="1">
      <formula>F601="-"</formula>
    </cfRule>
  </conditionalFormatting>
  <conditionalFormatting sqref="G602">
    <cfRule type="cellIs" dxfId="25257" priority="1977" stopIfTrue="1" operator="equal">
      <formula>""</formula>
    </cfRule>
    <cfRule type="expression" dxfId="25256" priority="1978" stopIfTrue="1">
      <formula>F602="-"</formula>
    </cfRule>
  </conditionalFormatting>
  <conditionalFormatting sqref="G306">
    <cfRule type="cellIs" dxfId="25255" priority="1975" stopIfTrue="1" operator="equal">
      <formula>""</formula>
    </cfRule>
    <cfRule type="expression" dxfId="25254" priority="1976" stopIfTrue="1">
      <formula>F306="-"</formula>
    </cfRule>
  </conditionalFormatting>
  <conditionalFormatting sqref="C308">
    <cfRule type="expression" dxfId="25253" priority="1969" stopIfTrue="1">
      <formula>F308="-"</formula>
    </cfRule>
  </conditionalFormatting>
  <conditionalFormatting sqref="D308">
    <cfRule type="expression" dxfId="25252" priority="1974" stopIfTrue="1">
      <formula>F308="-"</formula>
    </cfRule>
  </conditionalFormatting>
  <conditionalFormatting sqref="E308">
    <cfRule type="expression" dxfId="25251" priority="1973" stopIfTrue="1">
      <formula>F308="-"</formula>
    </cfRule>
  </conditionalFormatting>
  <conditionalFormatting sqref="F308">
    <cfRule type="expression" dxfId="25250" priority="1968" stopIfTrue="1">
      <formula>F308="-"</formula>
    </cfRule>
  </conditionalFormatting>
  <conditionalFormatting sqref="G308">
    <cfRule type="cellIs" dxfId="25249" priority="1966" stopIfTrue="1" operator="equal">
      <formula>""</formula>
    </cfRule>
    <cfRule type="expression" dxfId="25248" priority="1967" stopIfTrue="1">
      <formula>F308="-"</formula>
    </cfRule>
  </conditionalFormatting>
  <conditionalFormatting sqref="G613">
    <cfRule type="cellIs" dxfId="25247" priority="1964" stopIfTrue="1" operator="equal">
      <formula>""</formula>
    </cfRule>
    <cfRule type="expression" dxfId="25246" priority="1965" stopIfTrue="1">
      <formula>F613="-"</formula>
    </cfRule>
  </conditionalFormatting>
  <conditionalFormatting sqref="G614">
    <cfRule type="cellIs" dxfId="25245" priority="1962" stopIfTrue="1" operator="equal">
      <formula>""</formula>
    </cfRule>
    <cfRule type="expression" dxfId="25244" priority="1963" stopIfTrue="1">
      <formula>F614="-"</formula>
    </cfRule>
  </conditionalFormatting>
  <conditionalFormatting sqref="G615">
    <cfRule type="cellIs" dxfId="25243" priority="1960" stopIfTrue="1" operator="equal">
      <formula>""</formula>
    </cfRule>
    <cfRule type="expression" dxfId="25242" priority="1961" stopIfTrue="1">
      <formula>F615="-"</formula>
    </cfRule>
  </conditionalFormatting>
  <conditionalFormatting sqref="G617">
    <cfRule type="cellIs" dxfId="25241" priority="1958" stopIfTrue="1" operator="equal">
      <formula>""</formula>
    </cfRule>
    <cfRule type="expression" dxfId="25240" priority="1959" stopIfTrue="1">
      <formula>F617="-"</formula>
    </cfRule>
  </conditionalFormatting>
  <conditionalFormatting sqref="G618">
    <cfRule type="cellIs" dxfId="25239" priority="1956" stopIfTrue="1" operator="equal">
      <formula>""</formula>
    </cfRule>
    <cfRule type="expression" dxfId="25238" priority="1957" stopIfTrue="1">
      <formula>F618="-"</formula>
    </cfRule>
  </conditionalFormatting>
  <conditionalFormatting sqref="G630">
    <cfRule type="cellIs" dxfId="25237" priority="1942" stopIfTrue="1" operator="equal">
      <formula>""</formula>
    </cfRule>
    <cfRule type="expression" dxfId="25236" priority="1943" stopIfTrue="1">
      <formula>F630="-"</formula>
    </cfRule>
  </conditionalFormatting>
  <conditionalFormatting sqref="G631">
    <cfRule type="cellIs" dxfId="25235" priority="1940" stopIfTrue="1" operator="equal">
      <formula>""</formula>
    </cfRule>
    <cfRule type="expression" dxfId="25234" priority="1941" stopIfTrue="1">
      <formula>F631="-"</formula>
    </cfRule>
  </conditionalFormatting>
  <conditionalFormatting sqref="G619:G624">
    <cfRule type="cellIs" dxfId="25233" priority="1954" stopIfTrue="1" operator="equal">
      <formula>""</formula>
    </cfRule>
    <cfRule type="expression" dxfId="25232" priority="1955" stopIfTrue="1">
      <formula>F619="-"</formula>
    </cfRule>
  </conditionalFormatting>
  <conditionalFormatting sqref="G625">
    <cfRule type="cellIs" dxfId="25231" priority="1952" stopIfTrue="1" operator="equal">
      <formula>""</formula>
    </cfRule>
    <cfRule type="expression" dxfId="25230" priority="1953" stopIfTrue="1">
      <formula>F625="-"</formula>
    </cfRule>
  </conditionalFormatting>
  <conditionalFormatting sqref="G626">
    <cfRule type="cellIs" dxfId="25229" priority="1950" stopIfTrue="1" operator="equal">
      <formula>""</formula>
    </cfRule>
    <cfRule type="expression" dxfId="25228" priority="1951" stopIfTrue="1">
      <formula>F626="-"</formula>
    </cfRule>
  </conditionalFormatting>
  <conditionalFormatting sqref="G627">
    <cfRule type="cellIs" dxfId="25227" priority="1948" stopIfTrue="1" operator="equal">
      <formula>""</formula>
    </cfRule>
    <cfRule type="expression" dxfId="25226" priority="1949" stopIfTrue="1">
      <formula>F627="-"</formula>
    </cfRule>
  </conditionalFormatting>
  <conditionalFormatting sqref="G635 G637">
    <cfRule type="cellIs" dxfId="25225" priority="1946" stopIfTrue="1" operator="equal">
      <formula>""</formula>
    </cfRule>
    <cfRule type="expression" dxfId="25224" priority="1947" stopIfTrue="1">
      <formula>F635="-"</formula>
    </cfRule>
  </conditionalFormatting>
  <conditionalFormatting sqref="G629">
    <cfRule type="cellIs" dxfId="25223" priority="1944" stopIfTrue="1" operator="equal">
      <formula>""</formula>
    </cfRule>
    <cfRule type="expression" dxfId="25222" priority="1945" stopIfTrue="1">
      <formula>F629="-"</formula>
    </cfRule>
  </conditionalFormatting>
  <conditionalFormatting sqref="G632 G638">
    <cfRule type="cellIs" dxfId="25221" priority="1938" stopIfTrue="1" operator="equal">
      <formula>""</formula>
    </cfRule>
    <cfRule type="expression" dxfId="25220" priority="1939" stopIfTrue="1">
      <formula>F632="-"</formula>
    </cfRule>
  </conditionalFormatting>
  <conditionalFormatting sqref="G647">
    <cfRule type="cellIs" dxfId="25219" priority="1936" stopIfTrue="1" operator="equal">
      <formula>""</formula>
    </cfRule>
    <cfRule type="expression" dxfId="25218" priority="1937" stopIfTrue="1">
      <formula>F647="-"</formula>
    </cfRule>
  </conditionalFormatting>
  <conditionalFormatting sqref="G649">
    <cfRule type="cellIs" dxfId="25217" priority="1934" stopIfTrue="1" operator="equal">
      <formula>""</formula>
    </cfRule>
    <cfRule type="expression" dxfId="25216" priority="1935" stopIfTrue="1">
      <formula>F649="-"</formula>
    </cfRule>
  </conditionalFormatting>
  <conditionalFormatting sqref="G653">
    <cfRule type="cellIs" dxfId="25215" priority="1932" stopIfTrue="1" operator="equal">
      <formula>""</formula>
    </cfRule>
    <cfRule type="expression" dxfId="25214" priority="1933" stopIfTrue="1">
      <formula>F653="-"</formula>
    </cfRule>
  </conditionalFormatting>
  <conditionalFormatting sqref="G654 G657">
    <cfRule type="cellIs" dxfId="25213" priority="1930" stopIfTrue="1" operator="equal">
      <formula>""</formula>
    </cfRule>
    <cfRule type="expression" dxfId="25212" priority="1931" stopIfTrue="1">
      <formula>F654="-"</formula>
    </cfRule>
  </conditionalFormatting>
  <conditionalFormatting sqref="G659">
    <cfRule type="cellIs" dxfId="25211" priority="1928" stopIfTrue="1" operator="equal">
      <formula>""</formula>
    </cfRule>
    <cfRule type="expression" dxfId="25210" priority="1929" stopIfTrue="1">
      <formula>F659="-"</formula>
    </cfRule>
  </conditionalFormatting>
  <conditionalFormatting sqref="G661">
    <cfRule type="cellIs" dxfId="25209" priority="1926" stopIfTrue="1" operator="equal">
      <formula>""</formula>
    </cfRule>
    <cfRule type="expression" dxfId="25208" priority="1927" stopIfTrue="1">
      <formula>F661="-"</formula>
    </cfRule>
  </conditionalFormatting>
  <conditionalFormatting sqref="G668">
    <cfRule type="cellIs" dxfId="25207" priority="1924" stopIfTrue="1" operator="equal">
      <formula>""</formula>
    </cfRule>
    <cfRule type="expression" dxfId="25206" priority="1925" stopIfTrue="1">
      <formula>F668="-"</formula>
    </cfRule>
  </conditionalFormatting>
  <conditionalFormatting sqref="G662:G663">
    <cfRule type="cellIs" dxfId="25205" priority="1922" stopIfTrue="1" operator="equal">
      <formula>""</formula>
    </cfRule>
    <cfRule type="expression" dxfId="25204" priority="1923" stopIfTrue="1">
      <formula>F662="-"</formula>
    </cfRule>
  </conditionalFormatting>
  <conditionalFormatting sqref="G736">
    <cfRule type="cellIs" dxfId="25203" priority="1920" stopIfTrue="1" operator="equal">
      <formula>""</formula>
    </cfRule>
    <cfRule type="expression" dxfId="25202" priority="1921" stopIfTrue="1">
      <formula>F736="-"</formula>
    </cfRule>
  </conditionalFormatting>
  <conditionalFormatting sqref="C634">
    <cfRule type="expression" dxfId="25201" priority="1914" stopIfTrue="1">
      <formula>F634="-"</formula>
    </cfRule>
  </conditionalFormatting>
  <conditionalFormatting sqref="D634">
    <cfRule type="expression" dxfId="25200" priority="1919" stopIfTrue="1">
      <formula>F634="-"</formula>
    </cfRule>
  </conditionalFormatting>
  <conditionalFormatting sqref="E634">
    <cfRule type="expression" dxfId="25199" priority="1918" stopIfTrue="1">
      <formula>F634="-"</formula>
    </cfRule>
  </conditionalFormatting>
  <conditionalFormatting sqref="F634">
    <cfRule type="expression" dxfId="25198" priority="1913" stopIfTrue="1">
      <formula>F634="-"</formula>
    </cfRule>
  </conditionalFormatting>
  <conditionalFormatting sqref="G664">
    <cfRule type="cellIs" dxfId="25197" priority="1909" stopIfTrue="1" operator="equal">
      <formula>""</formula>
    </cfRule>
    <cfRule type="expression" dxfId="25196" priority="1910" stopIfTrue="1">
      <formula>F664="-"</formula>
    </cfRule>
  </conditionalFormatting>
  <conditionalFormatting sqref="G634">
    <cfRule type="cellIs" dxfId="25195" priority="1911" stopIfTrue="1" operator="equal">
      <formula>""</formula>
    </cfRule>
    <cfRule type="expression" dxfId="25194" priority="1912" stopIfTrue="1">
      <formula>F634="-"</formula>
    </cfRule>
  </conditionalFormatting>
  <conditionalFormatting sqref="C644">
    <cfRule type="expression" dxfId="25193" priority="1903" stopIfTrue="1">
      <formula>F644="-"</formula>
    </cfRule>
  </conditionalFormatting>
  <conditionalFormatting sqref="D644">
    <cfRule type="expression" dxfId="25192" priority="1908" stopIfTrue="1">
      <formula>F644="-"</formula>
    </cfRule>
  </conditionalFormatting>
  <conditionalFormatting sqref="E644">
    <cfRule type="expression" dxfId="25191" priority="1907" stopIfTrue="1">
      <formula>F644="-"</formula>
    </cfRule>
  </conditionalFormatting>
  <conditionalFormatting sqref="F644">
    <cfRule type="expression" dxfId="25190" priority="1902" stopIfTrue="1">
      <formula>F644="-"</formula>
    </cfRule>
  </conditionalFormatting>
  <conditionalFormatting sqref="G644">
    <cfRule type="cellIs" dxfId="25189" priority="1900" stopIfTrue="1" operator="equal">
      <formula>""</formula>
    </cfRule>
    <cfRule type="expression" dxfId="25188" priority="1901" stopIfTrue="1">
      <formula>F644="-"</formula>
    </cfRule>
  </conditionalFormatting>
  <conditionalFormatting sqref="C675">
    <cfRule type="expression" dxfId="25187" priority="1894" stopIfTrue="1">
      <formula>F675="-"</formula>
    </cfRule>
  </conditionalFormatting>
  <conditionalFormatting sqref="D675">
    <cfRule type="expression" dxfId="25186" priority="1899" stopIfTrue="1">
      <formula>F675="-"</formula>
    </cfRule>
  </conditionalFormatting>
  <conditionalFormatting sqref="E675">
    <cfRule type="expression" dxfId="25185" priority="1898" stopIfTrue="1">
      <formula>F675="-"</formula>
    </cfRule>
  </conditionalFormatting>
  <conditionalFormatting sqref="F675">
    <cfRule type="expression" dxfId="25184" priority="1893" stopIfTrue="1">
      <formula>F675="-"</formula>
    </cfRule>
  </conditionalFormatting>
  <conditionalFormatting sqref="G677">
    <cfRule type="cellIs" dxfId="25183" priority="1891" stopIfTrue="1" operator="equal">
      <formula>""</formula>
    </cfRule>
    <cfRule type="expression" dxfId="25182" priority="1892" stopIfTrue="1">
      <formula>F677="-"</formula>
    </cfRule>
  </conditionalFormatting>
  <conditionalFormatting sqref="G675">
    <cfRule type="cellIs" dxfId="25181" priority="1889" stopIfTrue="1" operator="equal">
      <formula>""</formula>
    </cfRule>
    <cfRule type="expression" dxfId="25180" priority="1890" stopIfTrue="1">
      <formula>F675="-"</formula>
    </cfRule>
  </conditionalFormatting>
  <conditionalFormatting sqref="C636">
    <cfRule type="expression" dxfId="25179" priority="1883" stopIfTrue="1">
      <formula>F636="-"</formula>
    </cfRule>
  </conditionalFormatting>
  <conditionalFormatting sqref="D636">
    <cfRule type="expression" dxfId="25178" priority="1888" stopIfTrue="1">
      <formula>F636="-"</formula>
    </cfRule>
  </conditionalFormatting>
  <conditionalFormatting sqref="E636">
    <cfRule type="expression" dxfId="25177" priority="1887" stopIfTrue="1">
      <formula>F636="-"</formula>
    </cfRule>
  </conditionalFormatting>
  <conditionalFormatting sqref="F636">
    <cfRule type="expression" dxfId="25176" priority="1882" stopIfTrue="1">
      <formula>F636="-"</formula>
    </cfRule>
  </conditionalFormatting>
  <conditionalFormatting sqref="G646">
    <cfRule type="cellIs" dxfId="25175" priority="1853" stopIfTrue="1" operator="equal">
      <formula>""</formula>
    </cfRule>
    <cfRule type="expression" dxfId="25174" priority="1854" stopIfTrue="1">
      <formula>F646="-"</formula>
    </cfRule>
  </conditionalFormatting>
  <conditionalFormatting sqref="G652">
    <cfRule type="cellIs" dxfId="25173" priority="1824" stopIfTrue="1" operator="equal">
      <formula>""</formula>
    </cfRule>
    <cfRule type="expression" dxfId="25172" priority="1825" stopIfTrue="1">
      <formula>F652="-"</formula>
    </cfRule>
  </conditionalFormatting>
  <conditionalFormatting sqref="G636">
    <cfRule type="cellIs" dxfId="25171" priority="1880" stopIfTrue="1" operator="equal">
      <formula>""</formula>
    </cfRule>
    <cfRule type="expression" dxfId="25170" priority="1881" stopIfTrue="1">
      <formula>F636="-"</formula>
    </cfRule>
  </conditionalFormatting>
  <conditionalFormatting sqref="C689">
    <cfRule type="expression" dxfId="25169" priority="1720" stopIfTrue="1">
      <formula>F689="-"</formula>
    </cfRule>
  </conditionalFormatting>
  <conditionalFormatting sqref="D689">
    <cfRule type="expression" dxfId="25168" priority="1725" stopIfTrue="1">
      <formula>F689="-"</formula>
    </cfRule>
  </conditionalFormatting>
  <conditionalFormatting sqref="E689">
    <cfRule type="expression" dxfId="25167" priority="1724" stopIfTrue="1">
      <formula>F689="-"</formula>
    </cfRule>
  </conditionalFormatting>
  <conditionalFormatting sqref="F689">
    <cfRule type="expression" dxfId="25166" priority="1719" stopIfTrue="1">
      <formula>F689="-"</formula>
    </cfRule>
  </conditionalFormatting>
  <conditionalFormatting sqref="G676">
    <cfRule type="cellIs" dxfId="25165" priority="1871" stopIfTrue="1" operator="equal">
      <formula>""</formula>
    </cfRule>
    <cfRule type="expression" dxfId="25164" priority="1872" stopIfTrue="1">
      <formula>F676="-"</formula>
    </cfRule>
  </conditionalFormatting>
  <conditionalFormatting sqref="C676">
    <cfRule type="expression" dxfId="25163" priority="1874" stopIfTrue="1">
      <formula>F676="-"</formula>
    </cfRule>
  </conditionalFormatting>
  <conditionalFormatting sqref="D676">
    <cfRule type="expression" dxfId="25162" priority="1879" stopIfTrue="1">
      <formula>F676="-"</formula>
    </cfRule>
  </conditionalFormatting>
  <conditionalFormatting sqref="E676">
    <cfRule type="expression" dxfId="25161" priority="1878" stopIfTrue="1">
      <formula>F676="-"</formula>
    </cfRule>
  </conditionalFormatting>
  <conditionalFormatting sqref="F676">
    <cfRule type="expression" dxfId="25160" priority="1873" stopIfTrue="1">
      <formula>F676="-"</formula>
    </cfRule>
  </conditionalFormatting>
  <conditionalFormatting sqref="G633">
    <cfRule type="cellIs" dxfId="25159" priority="1862" stopIfTrue="1" operator="equal">
      <formula>""</formula>
    </cfRule>
    <cfRule type="expression" dxfId="25158" priority="1863" stopIfTrue="1">
      <formula>F633="-"</formula>
    </cfRule>
  </conditionalFormatting>
  <conditionalFormatting sqref="C633">
    <cfRule type="expression" dxfId="25157" priority="1865" stopIfTrue="1">
      <formula>F633="-"</formula>
    </cfRule>
  </conditionalFormatting>
  <conditionalFormatting sqref="D633">
    <cfRule type="expression" dxfId="25156" priority="1870" stopIfTrue="1">
      <formula>F633="-"</formula>
    </cfRule>
  </conditionalFormatting>
  <conditionalFormatting sqref="E633">
    <cfRule type="expression" dxfId="25155" priority="1869" stopIfTrue="1">
      <formula>F633="-"</formula>
    </cfRule>
  </conditionalFormatting>
  <conditionalFormatting sqref="F633">
    <cfRule type="expression" dxfId="25154" priority="1864" stopIfTrue="1">
      <formula>F633="-"</formula>
    </cfRule>
  </conditionalFormatting>
  <conditionalFormatting sqref="G665">
    <cfRule type="cellIs" dxfId="25153" priority="1851" stopIfTrue="1" operator="equal">
      <formula>""</formula>
    </cfRule>
    <cfRule type="expression" dxfId="25152" priority="1852" stopIfTrue="1">
      <formula>F665="-"</formula>
    </cfRule>
  </conditionalFormatting>
  <conditionalFormatting sqref="C646">
    <cfRule type="expression" dxfId="25151" priority="1856" stopIfTrue="1">
      <formula>F646="-"</formula>
    </cfRule>
  </conditionalFormatting>
  <conditionalFormatting sqref="D646">
    <cfRule type="expression" dxfId="25150" priority="1861" stopIfTrue="1">
      <formula>F646="-"</formula>
    </cfRule>
  </conditionalFormatting>
  <conditionalFormatting sqref="E646">
    <cfRule type="expression" dxfId="25149" priority="1860" stopIfTrue="1">
      <formula>F646="-"</formula>
    </cfRule>
  </conditionalFormatting>
  <conditionalFormatting sqref="F646">
    <cfRule type="expression" dxfId="25148" priority="1855" stopIfTrue="1">
      <formula>F646="-"</formula>
    </cfRule>
  </conditionalFormatting>
  <conditionalFormatting sqref="C667">
    <cfRule type="expression" dxfId="25147" priority="1845" stopIfTrue="1">
      <formula>F667="-"</formula>
    </cfRule>
  </conditionalFormatting>
  <conditionalFormatting sqref="D667">
    <cfRule type="expression" dxfId="25146" priority="1850" stopIfTrue="1">
      <formula>F667="-"</formula>
    </cfRule>
  </conditionalFormatting>
  <conditionalFormatting sqref="E667">
    <cfRule type="expression" dxfId="25145" priority="1849" stopIfTrue="1">
      <formula>F667="-"</formula>
    </cfRule>
  </conditionalFormatting>
  <conditionalFormatting sqref="F667">
    <cfRule type="expression" dxfId="25144" priority="1844" stopIfTrue="1">
      <formula>F667="-"</formula>
    </cfRule>
  </conditionalFormatting>
  <conditionalFormatting sqref="C666">
    <cfRule type="expression" dxfId="25143" priority="1838" stopIfTrue="1">
      <formula>F666="-"</formula>
    </cfRule>
  </conditionalFormatting>
  <conditionalFormatting sqref="D666">
    <cfRule type="expression" dxfId="25142" priority="1843" stopIfTrue="1">
      <formula>F666="-"</formula>
    </cfRule>
  </conditionalFormatting>
  <conditionalFormatting sqref="E666">
    <cfRule type="expression" dxfId="25141" priority="1842" stopIfTrue="1">
      <formula>F666="-"</formula>
    </cfRule>
  </conditionalFormatting>
  <conditionalFormatting sqref="F666">
    <cfRule type="expression" dxfId="25140" priority="1837" stopIfTrue="1">
      <formula>F666="-"</formula>
    </cfRule>
  </conditionalFormatting>
  <conditionalFormatting sqref="G666">
    <cfRule type="cellIs" dxfId="25139" priority="1835" stopIfTrue="1" operator="equal">
      <formula>""</formula>
    </cfRule>
    <cfRule type="expression" dxfId="25138" priority="1836" stopIfTrue="1">
      <formula>F666="-"</formula>
    </cfRule>
  </conditionalFormatting>
  <conditionalFormatting sqref="C652">
    <cfRule type="expression" dxfId="25137" priority="1829" stopIfTrue="1">
      <formula>F652="-"</formula>
    </cfRule>
  </conditionalFormatting>
  <conditionalFormatting sqref="D652">
    <cfRule type="expression" dxfId="25136" priority="1834" stopIfTrue="1">
      <formula>F652="-"</formula>
    </cfRule>
  </conditionalFormatting>
  <conditionalFormatting sqref="E652">
    <cfRule type="expression" dxfId="25135" priority="1833" stopIfTrue="1">
      <formula>F652="-"</formula>
    </cfRule>
  </conditionalFormatting>
  <conditionalFormatting sqref="F652">
    <cfRule type="expression" dxfId="25134" priority="1828" stopIfTrue="1">
      <formula>F652="-"</formula>
    </cfRule>
  </conditionalFormatting>
  <conditionalFormatting sqref="G667">
    <cfRule type="cellIs" dxfId="25133" priority="1826" stopIfTrue="1" operator="equal">
      <formula>""</formula>
    </cfRule>
    <cfRule type="expression" dxfId="25132" priority="1827" stopIfTrue="1">
      <formula>F667="-"</formula>
    </cfRule>
  </conditionalFormatting>
  <conditionalFormatting sqref="G658">
    <cfRule type="cellIs" dxfId="25131" priority="1822" stopIfTrue="1" operator="equal">
      <formula>""</formula>
    </cfRule>
    <cfRule type="expression" dxfId="25130" priority="1823" stopIfTrue="1">
      <formula>F658="-"</formula>
    </cfRule>
  </conditionalFormatting>
  <conditionalFormatting sqref="G656">
    <cfRule type="cellIs" dxfId="25129" priority="1820" stopIfTrue="1" operator="equal">
      <formula>""</formula>
    </cfRule>
    <cfRule type="expression" dxfId="25128" priority="1821" stopIfTrue="1">
      <formula>F656="-"</formula>
    </cfRule>
  </conditionalFormatting>
  <conditionalFormatting sqref="C660">
    <cfRule type="expression" dxfId="25127" priority="1814" stopIfTrue="1">
      <formula>F660="-"</formula>
    </cfRule>
  </conditionalFormatting>
  <conditionalFormatting sqref="D660">
    <cfRule type="expression" dxfId="25126" priority="1819" stopIfTrue="1">
      <formula>F660="-"</formula>
    </cfRule>
  </conditionalFormatting>
  <conditionalFormatting sqref="E660">
    <cfRule type="expression" dxfId="25125" priority="1818" stopIfTrue="1">
      <formula>F660="-"</formula>
    </cfRule>
  </conditionalFormatting>
  <conditionalFormatting sqref="F660">
    <cfRule type="expression" dxfId="25124" priority="1813" stopIfTrue="1">
      <formula>F660="-"</formula>
    </cfRule>
  </conditionalFormatting>
  <conditionalFormatting sqref="G660">
    <cfRule type="cellIs" dxfId="25123" priority="1809" stopIfTrue="1" operator="equal">
      <formula>""</formula>
    </cfRule>
    <cfRule type="expression" dxfId="25122" priority="1810" stopIfTrue="1">
      <formula>F660="-"</formula>
    </cfRule>
  </conditionalFormatting>
  <conditionalFormatting sqref="G679">
    <cfRule type="cellIs" dxfId="25121" priority="1811" stopIfTrue="1" operator="equal">
      <formula>""</formula>
    </cfRule>
    <cfRule type="expression" dxfId="25120" priority="1812" stopIfTrue="1">
      <formula>F679="-"</formula>
    </cfRule>
  </conditionalFormatting>
  <conditionalFormatting sqref="C671">
    <cfRule type="expression" dxfId="25119" priority="1803" stopIfTrue="1">
      <formula>F671="-"</formula>
    </cfRule>
  </conditionalFormatting>
  <conditionalFormatting sqref="D671">
    <cfRule type="expression" dxfId="25118" priority="1808" stopIfTrue="1">
      <formula>F671="-"</formula>
    </cfRule>
  </conditionalFormatting>
  <conditionalFormatting sqref="E671">
    <cfRule type="expression" dxfId="25117" priority="1807" stopIfTrue="1">
      <formula>F671="-"</formula>
    </cfRule>
  </conditionalFormatting>
  <conditionalFormatting sqref="F671">
    <cfRule type="expression" dxfId="25116" priority="1802" stopIfTrue="1">
      <formula>F671="-"</formula>
    </cfRule>
  </conditionalFormatting>
  <conditionalFormatting sqref="G671">
    <cfRule type="cellIs" dxfId="25115" priority="1798" stopIfTrue="1" operator="equal">
      <formula>""</formula>
    </cfRule>
    <cfRule type="expression" dxfId="25114" priority="1799" stopIfTrue="1">
      <formula>F671="-"</formula>
    </cfRule>
  </conditionalFormatting>
  <conditionalFormatting sqref="G669">
    <cfRule type="cellIs" dxfId="25113" priority="1800" stopIfTrue="1" operator="equal">
      <formula>""</formula>
    </cfRule>
    <cfRule type="expression" dxfId="25112" priority="1801" stopIfTrue="1">
      <formula>F669="-"</formula>
    </cfRule>
  </conditionalFormatting>
  <conditionalFormatting sqref="G672">
    <cfRule type="cellIs" dxfId="25111" priority="1796" stopIfTrue="1" operator="equal">
      <formula>""</formula>
    </cfRule>
    <cfRule type="expression" dxfId="25110" priority="1797" stopIfTrue="1">
      <formula>F672="-"</formula>
    </cfRule>
  </conditionalFormatting>
  <conditionalFormatting sqref="C648">
    <cfRule type="expression" dxfId="25109" priority="1790" stopIfTrue="1">
      <formula>F648="-"</formula>
    </cfRule>
  </conditionalFormatting>
  <conditionalFormatting sqref="D648">
    <cfRule type="expression" dxfId="25108" priority="1795" stopIfTrue="1">
      <formula>F648="-"</formula>
    </cfRule>
  </conditionalFormatting>
  <conditionalFormatting sqref="E648">
    <cfRule type="expression" dxfId="25107" priority="1794" stopIfTrue="1">
      <formula>F648="-"</formula>
    </cfRule>
  </conditionalFormatting>
  <conditionalFormatting sqref="F648">
    <cfRule type="expression" dxfId="25106" priority="1789" stopIfTrue="1">
      <formula>F648="-"</formula>
    </cfRule>
  </conditionalFormatting>
  <conditionalFormatting sqref="G678">
    <cfRule type="cellIs" dxfId="25105" priority="1787" stopIfTrue="1" operator="equal">
      <formula>""</formula>
    </cfRule>
    <cfRule type="expression" dxfId="25104" priority="1788" stopIfTrue="1">
      <formula>F678="-"</formula>
    </cfRule>
  </conditionalFormatting>
  <conditionalFormatting sqref="G648">
    <cfRule type="cellIs" dxfId="25103" priority="1785" stopIfTrue="1" operator="equal">
      <formula>""</formula>
    </cfRule>
    <cfRule type="expression" dxfId="25102" priority="1786" stopIfTrue="1">
      <formula>F648="-"</formula>
    </cfRule>
  </conditionalFormatting>
  <conditionalFormatting sqref="C715">
    <cfRule type="expression" dxfId="25101" priority="1779" stopIfTrue="1">
      <formula>F715="-"</formula>
    </cfRule>
  </conditionalFormatting>
  <conditionalFormatting sqref="D715">
    <cfRule type="expression" dxfId="25100" priority="1784" stopIfTrue="1">
      <formula>F715="-"</formula>
    </cfRule>
  </conditionalFormatting>
  <conditionalFormatting sqref="E715">
    <cfRule type="expression" dxfId="25099" priority="1783" stopIfTrue="1">
      <formula>F715="-"</formula>
    </cfRule>
  </conditionalFormatting>
  <conditionalFormatting sqref="F715">
    <cfRule type="expression" dxfId="25098" priority="1778" stopIfTrue="1">
      <formula>F715="-"</formula>
    </cfRule>
  </conditionalFormatting>
  <conditionalFormatting sqref="C738">
    <cfRule type="expression" dxfId="25097" priority="1772" stopIfTrue="1">
      <formula>F738="-"</formula>
    </cfRule>
  </conditionalFormatting>
  <conditionalFormatting sqref="D738">
    <cfRule type="expression" dxfId="25096" priority="1777" stopIfTrue="1">
      <formula>F738="-"</formula>
    </cfRule>
  </conditionalFormatting>
  <conditionalFormatting sqref="E738">
    <cfRule type="expression" dxfId="25095" priority="1776" stopIfTrue="1">
      <formula>F738="-"</formula>
    </cfRule>
  </conditionalFormatting>
  <conditionalFormatting sqref="F738">
    <cfRule type="expression" dxfId="25094" priority="1771" stopIfTrue="1">
      <formula>F738="-"</formula>
    </cfRule>
  </conditionalFormatting>
  <conditionalFormatting sqref="C304">
    <cfRule type="expression" dxfId="25093" priority="1765" stopIfTrue="1">
      <formula>F304="-"</formula>
    </cfRule>
  </conditionalFormatting>
  <conditionalFormatting sqref="D304">
    <cfRule type="expression" dxfId="25092" priority="1770" stopIfTrue="1">
      <formula>F304="-"</formula>
    </cfRule>
  </conditionalFormatting>
  <conditionalFormatting sqref="E304">
    <cfRule type="expression" dxfId="25091" priority="1769" stopIfTrue="1">
      <formula>F304="-"</formula>
    </cfRule>
  </conditionalFormatting>
  <conditionalFormatting sqref="F304">
    <cfRule type="expression" dxfId="25090" priority="1764" stopIfTrue="1">
      <formula>F304="-"</formula>
    </cfRule>
  </conditionalFormatting>
  <conditionalFormatting sqref="G304">
    <cfRule type="cellIs" dxfId="25089" priority="1762" stopIfTrue="1" operator="equal">
      <formula>""</formula>
    </cfRule>
    <cfRule type="expression" dxfId="25088" priority="1763" stopIfTrue="1">
      <formula>F304="-"</formula>
    </cfRule>
  </conditionalFormatting>
  <conditionalFormatting sqref="C680">
    <cfRule type="expression" dxfId="25087" priority="1755" stopIfTrue="1">
      <formula>F680="-"</formula>
    </cfRule>
  </conditionalFormatting>
  <conditionalFormatting sqref="D680">
    <cfRule type="expression" dxfId="25086" priority="1761" stopIfTrue="1">
      <formula>F680="-"</formula>
    </cfRule>
  </conditionalFormatting>
  <conditionalFormatting sqref="B680">
    <cfRule type="expression" dxfId="25085" priority="1760" stopIfTrue="1">
      <formula>F680="-"</formula>
    </cfRule>
  </conditionalFormatting>
  <conditionalFormatting sqref="E680">
    <cfRule type="expression" dxfId="25084" priority="1759" stopIfTrue="1">
      <formula>F680="-"</formula>
    </cfRule>
  </conditionalFormatting>
  <conditionalFormatting sqref="F680">
    <cfRule type="expression" dxfId="25083" priority="1754" stopIfTrue="1">
      <formula>F680="-"</formula>
    </cfRule>
  </conditionalFormatting>
  <conditionalFormatting sqref="G680">
    <cfRule type="cellIs" dxfId="25082" priority="1752" stopIfTrue="1" operator="equal">
      <formula>""</formula>
    </cfRule>
    <cfRule type="expression" dxfId="25081" priority="1753" stopIfTrue="1">
      <formula>F680="-"</formula>
    </cfRule>
  </conditionalFormatting>
  <conditionalFormatting sqref="C737">
    <cfRule type="expression" dxfId="25080" priority="1746" stopIfTrue="1">
      <formula>F737="-"</formula>
    </cfRule>
  </conditionalFormatting>
  <conditionalFormatting sqref="D737">
    <cfRule type="expression" dxfId="25079" priority="1751" stopIfTrue="1">
      <formula>F737="-"</formula>
    </cfRule>
  </conditionalFormatting>
  <conditionalFormatting sqref="E737">
    <cfRule type="expression" dxfId="25078" priority="1750" stopIfTrue="1">
      <formula>F737="-"</formula>
    </cfRule>
  </conditionalFormatting>
  <conditionalFormatting sqref="F737">
    <cfRule type="expression" dxfId="25077" priority="1745" stopIfTrue="1">
      <formula>F737="-"</formula>
    </cfRule>
  </conditionalFormatting>
  <conditionalFormatting sqref="C712">
    <cfRule type="expression" dxfId="25076" priority="1738" stopIfTrue="1">
      <formula>F712="-"</formula>
    </cfRule>
  </conditionalFormatting>
  <conditionalFormatting sqref="D712">
    <cfRule type="expression" dxfId="25075" priority="1744" stopIfTrue="1">
      <formula>F712="-"</formula>
    </cfRule>
  </conditionalFormatting>
  <conditionalFormatting sqref="B712">
    <cfRule type="expression" dxfId="25074" priority="1743" stopIfTrue="1">
      <formula>F712="-"</formula>
    </cfRule>
  </conditionalFormatting>
  <conditionalFormatting sqref="E712">
    <cfRule type="expression" dxfId="25073" priority="1742" stopIfTrue="1">
      <formula>F712="-"</formula>
    </cfRule>
  </conditionalFormatting>
  <conditionalFormatting sqref="F712">
    <cfRule type="expression" dxfId="25072" priority="1737" stopIfTrue="1">
      <formula>F712="-"</formula>
    </cfRule>
  </conditionalFormatting>
  <conditionalFormatting sqref="G712">
    <cfRule type="cellIs" dxfId="25071" priority="1735" stopIfTrue="1" operator="equal">
      <formula>""</formula>
    </cfRule>
    <cfRule type="expression" dxfId="25070" priority="1736" stopIfTrue="1">
      <formula>F712="-"</formula>
    </cfRule>
  </conditionalFormatting>
  <conditionalFormatting sqref="C695">
    <cfRule type="expression" dxfId="25069" priority="1729" stopIfTrue="1">
      <formula>F695="-"</formula>
    </cfRule>
  </conditionalFormatting>
  <conditionalFormatting sqref="D695">
    <cfRule type="expression" dxfId="25068" priority="1734" stopIfTrue="1">
      <formula>F695="-"</formula>
    </cfRule>
  </conditionalFormatting>
  <conditionalFormatting sqref="E695">
    <cfRule type="expression" dxfId="25067" priority="1733" stopIfTrue="1">
      <formula>F695="-"</formula>
    </cfRule>
  </conditionalFormatting>
  <conditionalFormatting sqref="F695">
    <cfRule type="expression" dxfId="25066" priority="1728" stopIfTrue="1">
      <formula>F695="-"</formula>
    </cfRule>
  </conditionalFormatting>
  <conditionalFormatting sqref="G695">
    <cfRule type="cellIs" dxfId="25065" priority="1726" stopIfTrue="1" operator="equal">
      <formula>""</formula>
    </cfRule>
    <cfRule type="expression" dxfId="25064" priority="1727" stopIfTrue="1">
      <formula>F695="-"</formula>
    </cfRule>
  </conditionalFormatting>
  <conditionalFormatting sqref="C693">
    <cfRule type="expression" dxfId="25063" priority="1713" stopIfTrue="1">
      <formula>F693="-"</formula>
    </cfRule>
  </conditionalFormatting>
  <conditionalFormatting sqref="D693">
    <cfRule type="expression" dxfId="25062" priority="1718" stopIfTrue="1">
      <formula>F693="-"</formula>
    </cfRule>
  </conditionalFormatting>
  <conditionalFormatting sqref="E693">
    <cfRule type="expression" dxfId="25061" priority="1717" stopIfTrue="1">
      <formula>F693="-"</formula>
    </cfRule>
  </conditionalFormatting>
  <conditionalFormatting sqref="F693">
    <cfRule type="expression" dxfId="25060" priority="1712" stopIfTrue="1">
      <formula>F693="-"</formula>
    </cfRule>
  </conditionalFormatting>
  <conditionalFormatting sqref="G693">
    <cfRule type="cellIs" dxfId="25059" priority="1710" stopIfTrue="1" operator="equal">
      <formula>""</formula>
    </cfRule>
    <cfRule type="expression" dxfId="25058" priority="1711" stopIfTrue="1">
      <formula>F693="-"</formula>
    </cfRule>
  </conditionalFormatting>
  <conditionalFormatting sqref="C684">
    <cfRule type="expression" dxfId="25057" priority="1704" stopIfTrue="1">
      <formula>F684="-"</formula>
    </cfRule>
  </conditionalFormatting>
  <conditionalFormatting sqref="D684">
    <cfRule type="expression" dxfId="25056" priority="1709" stopIfTrue="1">
      <formula>F684="-"</formula>
    </cfRule>
  </conditionalFormatting>
  <conditionalFormatting sqref="E684">
    <cfRule type="expression" dxfId="25055" priority="1708" stopIfTrue="1">
      <formula>F684="-"</formula>
    </cfRule>
  </conditionalFormatting>
  <conditionalFormatting sqref="F684">
    <cfRule type="expression" dxfId="25054" priority="1703" stopIfTrue="1">
      <formula>F684="-"</formula>
    </cfRule>
  </conditionalFormatting>
  <conditionalFormatting sqref="C685">
    <cfRule type="expression" dxfId="25053" priority="1697" stopIfTrue="1">
      <formula>F685="-"</formula>
    </cfRule>
  </conditionalFormatting>
  <conditionalFormatting sqref="D685">
    <cfRule type="expression" dxfId="25052" priority="1702" stopIfTrue="1">
      <formula>F685="-"</formula>
    </cfRule>
  </conditionalFormatting>
  <conditionalFormatting sqref="E685">
    <cfRule type="expression" dxfId="25051" priority="1701" stopIfTrue="1">
      <formula>F685="-"</formula>
    </cfRule>
  </conditionalFormatting>
  <conditionalFormatting sqref="F685">
    <cfRule type="expression" dxfId="25050" priority="1696" stopIfTrue="1">
      <formula>F685="-"</formula>
    </cfRule>
  </conditionalFormatting>
  <conditionalFormatting sqref="G684">
    <cfRule type="cellIs" dxfId="25049" priority="1694" stopIfTrue="1" operator="equal">
      <formula>""</formula>
    </cfRule>
    <cfRule type="expression" dxfId="25048" priority="1695" stopIfTrue="1">
      <formula>F684="-"</formula>
    </cfRule>
  </conditionalFormatting>
  <conditionalFormatting sqref="C686">
    <cfRule type="expression" dxfId="25047" priority="1688" stopIfTrue="1">
      <formula>F686="-"</formula>
    </cfRule>
  </conditionalFormatting>
  <conditionalFormatting sqref="D686">
    <cfRule type="expression" dxfId="25046" priority="1693" stopIfTrue="1">
      <formula>F686="-"</formula>
    </cfRule>
  </conditionalFormatting>
  <conditionalFormatting sqref="E686">
    <cfRule type="expression" dxfId="25045" priority="1692" stopIfTrue="1">
      <formula>F686="-"</formula>
    </cfRule>
  </conditionalFormatting>
  <conditionalFormatting sqref="F686">
    <cfRule type="expression" dxfId="25044" priority="1687" stopIfTrue="1">
      <formula>F686="-"</formula>
    </cfRule>
  </conditionalFormatting>
  <conditionalFormatting sqref="G685">
    <cfRule type="cellIs" dxfId="25043" priority="1685" stopIfTrue="1" operator="equal">
      <formula>""</formula>
    </cfRule>
    <cfRule type="expression" dxfId="25042" priority="1686" stopIfTrue="1">
      <formula>F685="-"</formula>
    </cfRule>
  </conditionalFormatting>
  <conditionalFormatting sqref="C687">
    <cfRule type="expression" dxfId="25041" priority="1679" stopIfTrue="1">
      <formula>F687="-"</formula>
    </cfRule>
  </conditionalFormatting>
  <conditionalFormatting sqref="D687">
    <cfRule type="expression" dxfId="25040" priority="1684" stopIfTrue="1">
      <formula>F687="-"</formula>
    </cfRule>
  </conditionalFormatting>
  <conditionalFormatting sqref="E687">
    <cfRule type="expression" dxfId="25039" priority="1683" stopIfTrue="1">
      <formula>F687="-"</formula>
    </cfRule>
  </conditionalFormatting>
  <conditionalFormatting sqref="F687">
    <cfRule type="expression" dxfId="25038" priority="1678" stopIfTrue="1">
      <formula>F687="-"</formula>
    </cfRule>
  </conditionalFormatting>
  <conditionalFormatting sqref="G686">
    <cfRule type="cellIs" dxfId="25037" priority="1676" stopIfTrue="1" operator="equal">
      <formula>""</formula>
    </cfRule>
    <cfRule type="expression" dxfId="25036" priority="1677" stopIfTrue="1">
      <formula>F686="-"</formula>
    </cfRule>
  </conditionalFormatting>
  <conditionalFormatting sqref="C688">
    <cfRule type="expression" dxfId="25035" priority="1670" stopIfTrue="1">
      <formula>F688="-"</formula>
    </cfRule>
  </conditionalFormatting>
  <conditionalFormatting sqref="D688">
    <cfRule type="expression" dxfId="25034" priority="1675" stopIfTrue="1">
      <formula>F688="-"</formula>
    </cfRule>
  </conditionalFormatting>
  <conditionalFormatting sqref="E688">
    <cfRule type="expression" dxfId="25033" priority="1674" stopIfTrue="1">
      <formula>F688="-"</formula>
    </cfRule>
  </conditionalFormatting>
  <conditionalFormatting sqref="F688">
    <cfRule type="expression" dxfId="25032" priority="1669" stopIfTrue="1">
      <formula>F688="-"</formula>
    </cfRule>
  </conditionalFormatting>
  <conditionalFormatting sqref="G687">
    <cfRule type="cellIs" dxfId="25031" priority="1667" stopIfTrue="1" operator="equal">
      <formula>""</formula>
    </cfRule>
    <cfRule type="expression" dxfId="25030" priority="1668" stopIfTrue="1">
      <formula>F687="-"</formula>
    </cfRule>
  </conditionalFormatting>
  <conditionalFormatting sqref="G688">
    <cfRule type="cellIs" dxfId="25029" priority="1665" stopIfTrue="1" operator="equal">
      <formula>""</formula>
    </cfRule>
    <cfRule type="expression" dxfId="25028" priority="1666" stopIfTrue="1">
      <formula>F688="-"</formula>
    </cfRule>
  </conditionalFormatting>
  <conditionalFormatting sqref="G689">
    <cfRule type="cellIs" dxfId="25027" priority="1663" stopIfTrue="1" operator="equal">
      <formula>""</formula>
    </cfRule>
    <cfRule type="expression" dxfId="25026" priority="1664" stopIfTrue="1">
      <formula>F689="-"</formula>
    </cfRule>
  </conditionalFormatting>
  <conditionalFormatting sqref="C692">
    <cfRule type="expression" dxfId="25025" priority="1657" stopIfTrue="1">
      <formula>F692="-"</formula>
    </cfRule>
  </conditionalFormatting>
  <conditionalFormatting sqref="D692">
    <cfRule type="expression" dxfId="25024" priority="1662" stopIfTrue="1">
      <formula>F692="-"</formula>
    </cfRule>
  </conditionalFormatting>
  <conditionalFormatting sqref="E692">
    <cfRule type="expression" dxfId="25023" priority="1661" stopIfTrue="1">
      <formula>F692="-"</formula>
    </cfRule>
  </conditionalFormatting>
  <conditionalFormatting sqref="F692">
    <cfRule type="expression" dxfId="25022" priority="1656" stopIfTrue="1">
      <formula>F692="-"</formula>
    </cfRule>
  </conditionalFormatting>
  <conditionalFormatting sqref="G692">
    <cfRule type="cellIs" dxfId="25021" priority="1654" stopIfTrue="1" operator="equal">
      <formula>""</formula>
    </cfRule>
    <cfRule type="expression" dxfId="25020" priority="1655" stopIfTrue="1">
      <formula>F692="-"</formula>
    </cfRule>
  </conditionalFormatting>
  <conditionalFormatting sqref="C691">
    <cfRule type="expression" dxfId="25019" priority="1648" stopIfTrue="1">
      <formula>F691="-"</formula>
    </cfRule>
  </conditionalFormatting>
  <conditionalFormatting sqref="D691">
    <cfRule type="expression" dxfId="25018" priority="1653" stopIfTrue="1">
      <formula>F691="-"</formula>
    </cfRule>
  </conditionalFormatting>
  <conditionalFormatting sqref="E691">
    <cfRule type="expression" dxfId="25017" priority="1652" stopIfTrue="1">
      <formula>F691="-"</formula>
    </cfRule>
  </conditionalFormatting>
  <conditionalFormatting sqref="F691">
    <cfRule type="expression" dxfId="25016" priority="1647" stopIfTrue="1">
      <formula>F691="-"</formula>
    </cfRule>
  </conditionalFormatting>
  <conditionalFormatting sqref="G691">
    <cfRule type="cellIs" dxfId="25015" priority="1645" stopIfTrue="1" operator="equal">
      <formula>""</formula>
    </cfRule>
    <cfRule type="expression" dxfId="25014" priority="1646" stopIfTrue="1">
      <formula>F691="-"</formula>
    </cfRule>
  </conditionalFormatting>
  <conditionalFormatting sqref="C690">
    <cfRule type="expression" dxfId="25013" priority="1639" stopIfTrue="1">
      <formula>F690="-"</formula>
    </cfRule>
  </conditionalFormatting>
  <conditionalFormatting sqref="D690">
    <cfRule type="expression" dxfId="25012" priority="1644" stopIfTrue="1">
      <formula>F690="-"</formula>
    </cfRule>
  </conditionalFormatting>
  <conditionalFormatting sqref="E690">
    <cfRule type="expression" dxfId="25011" priority="1643" stopIfTrue="1">
      <formula>F690="-"</formula>
    </cfRule>
  </conditionalFormatting>
  <conditionalFormatting sqref="F690">
    <cfRule type="expression" dxfId="25010" priority="1638" stopIfTrue="1">
      <formula>F690="-"</formula>
    </cfRule>
  </conditionalFormatting>
  <conditionalFormatting sqref="G690">
    <cfRule type="cellIs" dxfId="25009" priority="1636" stopIfTrue="1" operator="equal">
      <formula>""</formula>
    </cfRule>
    <cfRule type="expression" dxfId="25008" priority="1637" stopIfTrue="1">
      <formula>F690="-"</formula>
    </cfRule>
  </conditionalFormatting>
  <conditionalFormatting sqref="C694">
    <cfRule type="expression" dxfId="25007" priority="1630" stopIfTrue="1">
      <formula>F694="-"</formula>
    </cfRule>
  </conditionalFormatting>
  <conditionalFormatting sqref="D694">
    <cfRule type="expression" dxfId="25006" priority="1635" stopIfTrue="1">
      <formula>F694="-"</formula>
    </cfRule>
  </conditionalFormatting>
  <conditionalFormatting sqref="E694">
    <cfRule type="expression" dxfId="25005" priority="1634" stopIfTrue="1">
      <formula>F694="-"</formula>
    </cfRule>
  </conditionalFormatting>
  <conditionalFormatting sqref="F694">
    <cfRule type="expression" dxfId="25004" priority="1629" stopIfTrue="1">
      <formula>F694="-"</formula>
    </cfRule>
  </conditionalFormatting>
  <conditionalFormatting sqref="G694">
    <cfRule type="cellIs" dxfId="25003" priority="1627" stopIfTrue="1" operator="equal">
      <formula>""</formula>
    </cfRule>
    <cfRule type="expression" dxfId="25002" priority="1628" stopIfTrue="1">
      <formula>F694="-"</formula>
    </cfRule>
  </conditionalFormatting>
  <conditionalFormatting sqref="C704">
    <cfRule type="expression" dxfId="25001" priority="1621" stopIfTrue="1">
      <formula>F704="-"</formula>
    </cfRule>
  </conditionalFormatting>
  <conditionalFormatting sqref="D704">
    <cfRule type="expression" dxfId="25000" priority="1626" stopIfTrue="1">
      <formula>F704="-"</formula>
    </cfRule>
  </conditionalFormatting>
  <conditionalFormatting sqref="E704">
    <cfRule type="expression" dxfId="24999" priority="1625" stopIfTrue="1">
      <formula>F704="-"</formula>
    </cfRule>
  </conditionalFormatting>
  <conditionalFormatting sqref="F704">
    <cfRule type="expression" dxfId="24998" priority="1620" stopIfTrue="1">
      <formula>F704="-"</formula>
    </cfRule>
  </conditionalFormatting>
  <conditionalFormatting sqref="C697">
    <cfRule type="expression" dxfId="24997" priority="1614" stopIfTrue="1">
      <formula>F697="-"</formula>
    </cfRule>
  </conditionalFormatting>
  <conditionalFormatting sqref="D697">
    <cfRule type="expression" dxfId="24996" priority="1619" stopIfTrue="1">
      <formula>F697="-"</formula>
    </cfRule>
  </conditionalFormatting>
  <conditionalFormatting sqref="E697">
    <cfRule type="expression" dxfId="24995" priority="1618" stopIfTrue="1">
      <formula>F697="-"</formula>
    </cfRule>
  </conditionalFormatting>
  <conditionalFormatting sqref="F697">
    <cfRule type="expression" dxfId="24994" priority="1613" stopIfTrue="1">
      <formula>F697="-"</formula>
    </cfRule>
  </conditionalFormatting>
  <conditionalFormatting sqref="C698">
    <cfRule type="expression" dxfId="24993" priority="1607" stopIfTrue="1">
      <formula>F698="-"</formula>
    </cfRule>
  </conditionalFormatting>
  <conditionalFormatting sqref="D698">
    <cfRule type="expression" dxfId="24992" priority="1612" stopIfTrue="1">
      <formula>F698="-"</formula>
    </cfRule>
  </conditionalFormatting>
  <conditionalFormatting sqref="E698">
    <cfRule type="expression" dxfId="24991" priority="1611" stopIfTrue="1">
      <formula>F698="-"</formula>
    </cfRule>
  </conditionalFormatting>
  <conditionalFormatting sqref="F698">
    <cfRule type="expression" dxfId="24990" priority="1606" stopIfTrue="1">
      <formula>F698="-"</formula>
    </cfRule>
  </conditionalFormatting>
  <conditionalFormatting sqref="C699">
    <cfRule type="expression" dxfId="24989" priority="1599" stopIfTrue="1">
      <formula>F699="-"</formula>
    </cfRule>
  </conditionalFormatting>
  <conditionalFormatting sqref="D699">
    <cfRule type="expression" dxfId="24988" priority="1605" stopIfTrue="1">
      <formula>F699="-"</formula>
    </cfRule>
  </conditionalFormatting>
  <conditionalFormatting sqref="B699">
    <cfRule type="expression" dxfId="24987" priority="1604" stopIfTrue="1">
      <formula>F699="-"</formula>
    </cfRule>
  </conditionalFormatting>
  <conditionalFormatting sqref="E699">
    <cfRule type="expression" dxfId="24986" priority="1603" stopIfTrue="1">
      <formula>F699="-"</formula>
    </cfRule>
  </conditionalFormatting>
  <conditionalFormatting sqref="F699">
    <cfRule type="expression" dxfId="24985" priority="1598" stopIfTrue="1">
      <formula>F699="-"</formula>
    </cfRule>
  </conditionalFormatting>
  <conditionalFormatting sqref="G699">
    <cfRule type="cellIs" dxfId="24984" priority="1596" stopIfTrue="1" operator="equal">
      <formula>""</formula>
    </cfRule>
    <cfRule type="expression" dxfId="24983" priority="1597" stopIfTrue="1">
      <formula>F699="-"</formula>
    </cfRule>
  </conditionalFormatting>
  <conditionalFormatting sqref="G697:G698">
    <cfRule type="cellIs" dxfId="24982" priority="1594" stopIfTrue="1" operator="equal">
      <formula>""</formula>
    </cfRule>
    <cfRule type="expression" dxfId="24981" priority="1595" stopIfTrue="1">
      <formula>F697="-"</formula>
    </cfRule>
  </conditionalFormatting>
  <conditionalFormatting sqref="C703">
    <cfRule type="expression" dxfId="24980" priority="1588" stopIfTrue="1">
      <formula>F703="-"</formula>
    </cfRule>
  </conditionalFormatting>
  <conditionalFormatting sqref="D703">
    <cfRule type="expression" dxfId="24979" priority="1593" stopIfTrue="1">
      <formula>F703="-"</formula>
    </cfRule>
  </conditionalFormatting>
  <conditionalFormatting sqref="E703">
    <cfRule type="expression" dxfId="24978" priority="1592" stopIfTrue="1">
      <formula>F703="-"</formula>
    </cfRule>
  </conditionalFormatting>
  <conditionalFormatting sqref="F703">
    <cfRule type="expression" dxfId="24977" priority="1587" stopIfTrue="1">
      <formula>F703="-"</formula>
    </cfRule>
  </conditionalFormatting>
  <conditionalFormatting sqref="G703">
    <cfRule type="cellIs" dxfId="24976" priority="1550" stopIfTrue="1" operator="equal">
      <formula>""</formula>
    </cfRule>
    <cfRule type="expression" dxfId="24975" priority="1551" stopIfTrue="1">
      <formula>F703="-"</formula>
    </cfRule>
  </conditionalFormatting>
  <conditionalFormatting sqref="C702">
    <cfRule type="expression" dxfId="24974" priority="1581" stopIfTrue="1">
      <formula>F702="-"</formula>
    </cfRule>
  </conditionalFormatting>
  <conditionalFormatting sqref="D702">
    <cfRule type="expression" dxfId="24973" priority="1586" stopIfTrue="1">
      <formula>F702="-"</formula>
    </cfRule>
  </conditionalFormatting>
  <conditionalFormatting sqref="E702">
    <cfRule type="expression" dxfId="24972" priority="1585" stopIfTrue="1">
      <formula>F702="-"</formula>
    </cfRule>
  </conditionalFormatting>
  <conditionalFormatting sqref="F702">
    <cfRule type="expression" dxfId="24971" priority="1580" stopIfTrue="1">
      <formula>F702="-"</formula>
    </cfRule>
  </conditionalFormatting>
  <conditionalFormatting sqref="G704">
    <cfRule type="cellIs" dxfId="24970" priority="1548" stopIfTrue="1" operator="equal">
      <formula>""</formula>
    </cfRule>
    <cfRule type="expression" dxfId="24969" priority="1549" stopIfTrue="1">
      <formula>F704="-"</formula>
    </cfRule>
  </conditionalFormatting>
  <conditionalFormatting sqref="C701">
    <cfRule type="expression" dxfId="24968" priority="1574" stopIfTrue="1">
      <formula>F701="-"</formula>
    </cfRule>
  </conditionalFormatting>
  <conditionalFormatting sqref="D701">
    <cfRule type="expression" dxfId="24967" priority="1579" stopIfTrue="1">
      <formula>F701="-"</formula>
    </cfRule>
  </conditionalFormatting>
  <conditionalFormatting sqref="E701">
    <cfRule type="expression" dxfId="24966" priority="1578" stopIfTrue="1">
      <formula>F701="-"</formula>
    </cfRule>
  </conditionalFormatting>
  <conditionalFormatting sqref="F701">
    <cfRule type="expression" dxfId="24965" priority="1573" stopIfTrue="1">
      <formula>F701="-"</formula>
    </cfRule>
  </conditionalFormatting>
  <conditionalFormatting sqref="G705">
    <cfRule type="cellIs" dxfId="24964" priority="1546" stopIfTrue="1" operator="equal">
      <formula>""</formula>
    </cfRule>
    <cfRule type="expression" dxfId="24963" priority="1547" stopIfTrue="1">
      <formula>F705="-"</formula>
    </cfRule>
  </conditionalFormatting>
  <conditionalFormatting sqref="C700">
    <cfRule type="expression" dxfId="24962" priority="1566" stopIfTrue="1">
      <formula>F700="-"</formula>
    </cfRule>
  </conditionalFormatting>
  <conditionalFormatting sqref="D700">
    <cfRule type="expression" dxfId="24961" priority="1572" stopIfTrue="1">
      <formula>F700="-"</formula>
    </cfRule>
  </conditionalFormatting>
  <conditionalFormatting sqref="B700:B711">
    <cfRule type="expression" dxfId="24960" priority="1571" stopIfTrue="1">
      <formula>F700="-"</formula>
    </cfRule>
  </conditionalFormatting>
  <conditionalFormatting sqref="E700">
    <cfRule type="expression" dxfId="24959" priority="1570" stopIfTrue="1">
      <formula>F700="-"</formula>
    </cfRule>
  </conditionalFormatting>
  <conditionalFormatting sqref="F700">
    <cfRule type="expression" dxfId="24958" priority="1565" stopIfTrue="1">
      <formula>F700="-"</formula>
    </cfRule>
  </conditionalFormatting>
  <conditionalFormatting sqref="G706">
    <cfRule type="cellIs" dxfId="24957" priority="1537" stopIfTrue="1" operator="equal">
      <formula>""</formula>
    </cfRule>
    <cfRule type="expression" dxfId="24956" priority="1538" stopIfTrue="1">
      <formula>F706="-"</formula>
    </cfRule>
  </conditionalFormatting>
  <conditionalFormatting sqref="C705">
    <cfRule type="expression" dxfId="24955" priority="1559" stopIfTrue="1">
      <formula>F705="-"</formula>
    </cfRule>
  </conditionalFormatting>
  <conditionalFormatting sqref="D705">
    <cfRule type="expression" dxfId="24954" priority="1564" stopIfTrue="1">
      <formula>F705="-"</formula>
    </cfRule>
  </conditionalFormatting>
  <conditionalFormatting sqref="E705">
    <cfRule type="expression" dxfId="24953" priority="1563" stopIfTrue="1">
      <formula>F705="-"</formula>
    </cfRule>
  </conditionalFormatting>
  <conditionalFormatting sqref="F705">
    <cfRule type="expression" dxfId="24952" priority="1558" stopIfTrue="1">
      <formula>F705="-"</formula>
    </cfRule>
  </conditionalFormatting>
  <conditionalFormatting sqref="G700">
    <cfRule type="cellIs" dxfId="24951" priority="1556" stopIfTrue="1" operator="equal">
      <formula>""</formula>
    </cfRule>
    <cfRule type="expression" dxfId="24950" priority="1557" stopIfTrue="1">
      <formula>F700="-"</formula>
    </cfRule>
  </conditionalFormatting>
  <conditionalFormatting sqref="G701">
    <cfRule type="cellIs" dxfId="24949" priority="1554" stopIfTrue="1" operator="equal">
      <formula>""</formula>
    </cfRule>
    <cfRule type="expression" dxfId="24948" priority="1555" stopIfTrue="1">
      <formula>F701="-"</formula>
    </cfRule>
  </conditionalFormatting>
  <conditionalFormatting sqref="G702">
    <cfRule type="cellIs" dxfId="24947" priority="1552" stopIfTrue="1" operator="equal">
      <formula>""</formula>
    </cfRule>
    <cfRule type="expression" dxfId="24946" priority="1553" stopIfTrue="1">
      <formula>F702="-"</formula>
    </cfRule>
  </conditionalFormatting>
  <conditionalFormatting sqref="C706">
    <cfRule type="expression" dxfId="24945" priority="1540" stopIfTrue="1">
      <formula>F706="-"</formula>
    </cfRule>
  </conditionalFormatting>
  <conditionalFormatting sqref="D706">
    <cfRule type="expression" dxfId="24944" priority="1545" stopIfTrue="1">
      <formula>F706="-"</formula>
    </cfRule>
  </conditionalFormatting>
  <conditionalFormatting sqref="E706">
    <cfRule type="expression" dxfId="24943" priority="1544" stopIfTrue="1">
      <formula>F706="-"</formula>
    </cfRule>
  </conditionalFormatting>
  <conditionalFormatting sqref="F706">
    <cfRule type="expression" dxfId="24942" priority="1539" stopIfTrue="1">
      <formula>F706="-"</formula>
    </cfRule>
  </conditionalFormatting>
  <conditionalFormatting sqref="C710">
    <cfRule type="expression" dxfId="24941" priority="1531" stopIfTrue="1">
      <formula>F710="-"</formula>
    </cfRule>
  </conditionalFormatting>
  <conditionalFormatting sqref="D710">
    <cfRule type="expression" dxfId="24940" priority="1536" stopIfTrue="1">
      <formula>F710="-"</formula>
    </cfRule>
  </conditionalFormatting>
  <conditionalFormatting sqref="E710">
    <cfRule type="expression" dxfId="24939" priority="1535" stopIfTrue="1">
      <formula>F710="-"</formula>
    </cfRule>
  </conditionalFormatting>
  <conditionalFormatting sqref="F710">
    <cfRule type="expression" dxfId="24938" priority="1530" stopIfTrue="1">
      <formula>F710="-"</formula>
    </cfRule>
  </conditionalFormatting>
  <conditionalFormatting sqref="C709">
    <cfRule type="expression" dxfId="24937" priority="1524" stopIfTrue="1">
      <formula>F709="-"</formula>
    </cfRule>
  </conditionalFormatting>
  <conditionalFormatting sqref="D709">
    <cfRule type="expression" dxfId="24936" priority="1529" stopIfTrue="1">
      <formula>F709="-"</formula>
    </cfRule>
  </conditionalFormatting>
  <conditionalFormatting sqref="E709">
    <cfRule type="expression" dxfId="24935" priority="1528" stopIfTrue="1">
      <formula>F709="-"</formula>
    </cfRule>
  </conditionalFormatting>
  <conditionalFormatting sqref="F709">
    <cfRule type="expression" dxfId="24934" priority="1523" stopIfTrue="1">
      <formula>F709="-"</formula>
    </cfRule>
  </conditionalFormatting>
  <conditionalFormatting sqref="C708">
    <cfRule type="expression" dxfId="24933" priority="1517" stopIfTrue="1">
      <formula>F708="-"</formula>
    </cfRule>
  </conditionalFormatting>
  <conditionalFormatting sqref="D708">
    <cfRule type="expression" dxfId="24932" priority="1522" stopIfTrue="1">
      <formula>F708="-"</formula>
    </cfRule>
  </conditionalFormatting>
  <conditionalFormatting sqref="E708">
    <cfRule type="expression" dxfId="24931" priority="1521" stopIfTrue="1">
      <formula>F708="-"</formula>
    </cfRule>
  </conditionalFormatting>
  <conditionalFormatting sqref="F708">
    <cfRule type="expression" dxfId="24930" priority="1516" stopIfTrue="1">
      <formula>F708="-"</formula>
    </cfRule>
  </conditionalFormatting>
  <conditionalFormatting sqref="G707:G710">
    <cfRule type="cellIs" dxfId="24929" priority="1507" stopIfTrue="1" operator="equal">
      <formula>""</formula>
    </cfRule>
    <cfRule type="expression" dxfId="24928" priority="1508" stopIfTrue="1">
      <formula>F707="-"</formula>
    </cfRule>
  </conditionalFormatting>
  <conditionalFormatting sqref="C707">
    <cfRule type="expression" dxfId="24927" priority="1510" stopIfTrue="1">
      <formula>F707="-"</formula>
    </cfRule>
  </conditionalFormatting>
  <conditionalFormatting sqref="D707">
    <cfRule type="expression" dxfId="24926" priority="1515" stopIfTrue="1">
      <formula>F707="-"</formula>
    </cfRule>
  </conditionalFormatting>
  <conditionalFormatting sqref="E707">
    <cfRule type="expression" dxfId="24925" priority="1514" stopIfTrue="1">
      <formula>F707="-"</formula>
    </cfRule>
  </conditionalFormatting>
  <conditionalFormatting sqref="F707">
    <cfRule type="expression" dxfId="24924" priority="1509" stopIfTrue="1">
      <formula>F707="-"</formula>
    </cfRule>
  </conditionalFormatting>
  <conditionalFormatting sqref="G737">
    <cfRule type="cellIs" dxfId="24923" priority="1505" stopIfTrue="1" operator="equal">
      <formula>""</formula>
    </cfRule>
    <cfRule type="expression" dxfId="24922" priority="1506" stopIfTrue="1">
      <formula>F737="-"</formula>
    </cfRule>
  </conditionalFormatting>
  <conditionalFormatting sqref="C739">
    <cfRule type="expression" dxfId="24921" priority="1499" stopIfTrue="1">
      <formula>F739="-"</formula>
    </cfRule>
  </conditionalFormatting>
  <conditionalFormatting sqref="D739">
    <cfRule type="expression" dxfId="24920" priority="1504" stopIfTrue="1">
      <formula>F739="-"</formula>
    </cfRule>
  </conditionalFormatting>
  <conditionalFormatting sqref="E739">
    <cfRule type="expression" dxfId="24919" priority="1503" stopIfTrue="1">
      <formula>F739="-"</formula>
    </cfRule>
  </conditionalFormatting>
  <conditionalFormatting sqref="F739">
    <cfRule type="expression" dxfId="24918" priority="1498" stopIfTrue="1">
      <formula>F739="-"</formula>
    </cfRule>
  </conditionalFormatting>
  <conditionalFormatting sqref="G738">
    <cfRule type="cellIs" dxfId="24917" priority="1496" stopIfTrue="1" operator="equal">
      <formula>""</formula>
    </cfRule>
    <cfRule type="expression" dxfId="24916" priority="1497" stopIfTrue="1">
      <formula>F738="-"</formula>
    </cfRule>
  </conditionalFormatting>
  <conditionalFormatting sqref="C740">
    <cfRule type="expression" dxfId="24915" priority="1490" stopIfTrue="1">
      <formula>F740="-"</formula>
    </cfRule>
  </conditionalFormatting>
  <conditionalFormatting sqref="D740">
    <cfRule type="expression" dxfId="24914" priority="1495" stopIfTrue="1">
      <formula>F740="-"</formula>
    </cfRule>
  </conditionalFormatting>
  <conditionalFormatting sqref="E740">
    <cfRule type="expression" dxfId="24913" priority="1494" stopIfTrue="1">
      <formula>F740="-"</formula>
    </cfRule>
  </conditionalFormatting>
  <conditionalFormatting sqref="F740">
    <cfRule type="expression" dxfId="24912" priority="1489" stopIfTrue="1">
      <formula>F740="-"</formula>
    </cfRule>
  </conditionalFormatting>
  <conditionalFormatting sqref="G739">
    <cfRule type="cellIs" dxfId="24911" priority="1487" stopIfTrue="1" operator="equal">
      <formula>""</formula>
    </cfRule>
    <cfRule type="expression" dxfId="24910" priority="1488" stopIfTrue="1">
      <formula>F739="-"</formula>
    </cfRule>
  </conditionalFormatting>
  <conditionalFormatting sqref="C713">
    <cfRule type="expression" dxfId="24909" priority="1481" stopIfTrue="1">
      <formula>F713="-"</formula>
    </cfRule>
  </conditionalFormatting>
  <conditionalFormatting sqref="D713">
    <cfRule type="expression" dxfId="24908" priority="1486" stopIfTrue="1">
      <formula>F713="-"</formula>
    </cfRule>
  </conditionalFormatting>
  <conditionalFormatting sqref="E713">
    <cfRule type="expression" dxfId="24907" priority="1485" stopIfTrue="1">
      <formula>F713="-"</formula>
    </cfRule>
  </conditionalFormatting>
  <conditionalFormatting sqref="F713">
    <cfRule type="expression" dxfId="24906" priority="1480" stopIfTrue="1">
      <formula>F713="-"</formula>
    </cfRule>
  </conditionalFormatting>
  <conditionalFormatting sqref="G713">
    <cfRule type="cellIs" dxfId="24905" priority="1476" stopIfTrue="1" operator="equal">
      <formula>""</formula>
    </cfRule>
    <cfRule type="expression" dxfId="24904" priority="1477" stopIfTrue="1">
      <formula>F713="-"</formula>
    </cfRule>
  </conditionalFormatting>
  <conditionalFormatting sqref="G740">
    <cfRule type="cellIs" dxfId="24903" priority="1478" stopIfTrue="1" operator="equal">
      <formula>""</formula>
    </cfRule>
    <cfRule type="expression" dxfId="24902" priority="1479" stopIfTrue="1">
      <formula>F740="-"</formula>
    </cfRule>
  </conditionalFormatting>
  <conditionalFormatting sqref="G715">
    <cfRule type="cellIs" dxfId="24901" priority="1474" stopIfTrue="1" operator="equal">
      <formula>""</formula>
    </cfRule>
    <cfRule type="expression" dxfId="24900" priority="1475" stopIfTrue="1">
      <formula>F715="-"</formula>
    </cfRule>
  </conditionalFormatting>
  <conditionalFormatting sqref="C720">
    <cfRule type="expression" dxfId="24899" priority="1468" stopIfTrue="1">
      <formula>F720="-"</formula>
    </cfRule>
  </conditionalFormatting>
  <conditionalFormatting sqref="D720">
    <cfRule type="expression" dxfId="24898" priority="1473" stopIfTrue="1">
      <formula>F720="-"</formula>
    </cfRule>
  </conditionalFormatting>
  <conditionalFormatting sqref="E720">
    <cfRule type="expression" dxfId="24897" priority="1472" stopIfTrue="1">
      <formula>F720="-"</formula>
    </cfRule>
  </conditionalFormatting>
  <conditionalFormatting sqref="F720">
    <cfRule type="expression" dxfId="24896" priority="1467" stopIfTrue="1">
      <formula>F720="-"</formula>
    </cfRule>
  </conditionalFormatting>
  <conditionalFormatting sqref="G716:G717">
    <cfRule type="cellIs" dxfId="24895" priority="1458" stopIfTrue="1" operator="equal">
      <formula>""</formula>
    </cfRule>
    <cfRule type="expression" dxfId="24894" priority="1459" stopIfTrue="1">
      <formula>F716="-"</formula>
    </cfRule>
  </conditionalFormatting>
  <conditionalFormatting sqref="C719">
    <cfRule type="expression" dxfId="24893" priority="1461" stopIfTrue="1">
      <formula>F719="-"</formula>
    </cfRule>
  </conditionalFormatting>
  <conditionalFormatting sqref="D719">
    <cfRule type="expression" dxfId="24892" priority="1466" stopIfTrue="1">
      <formula>F719="-"</formula>
    </cfRule>
  </conditionalFormatting>
  <conditionalFormatting sqref="E719">
    <cfRule type="expression" dxfId="24891" priority="1465" stopIfTrue="1">
      <formula>F719="-"</formula>
    </cfRule>
  </conditionalFormatting>
  <conditionalFormatting sqref="F719">
    <cfRule type="expression" dxfId="24890" priority="1460" stopIfTrue="1">
      <formula>F719="-"</formula>
    </cfRule>
  </conditionalFormatting>
  <conditionalFormatting sqref="G718">
    <cfRule type="cellIs" dxfId="24889" priority="1456" stopIfTrue="1" operator="equal">
      <formula>""</formula>
    </cfRule>
    <cfRule type="expression" dxfId="24888" priority="1457" stopIfTrue="1">
      <formula>F718="-"</formula>
    </cfRule>
  </conditionalFormatting>
  <conditionalFormatting sqref="G721">
    <cfRule type="cellIs" dxfId="24887" priority="1415" stopIfTrue="1" operator="equal">
      <formula>""</formula>
    </cfRule>
    <cfRule type="expression" dxfId="24886" priority="1416" stopIfTrue="1">
      <formula>F721="-"</formula>
    </cfRule>
  </conditionalFormatting>
  <conditionalFormatting sqref="G719">
    <cfRule type="cellIs" dxfId="24885" priority="1454" stopIfTrue="1" operator="equal">
      <formula>""</formula>
    </cfRule>
    <cfRule type="expression" dxfId="24884" priority="1455" stopIfTrue="1">
      <formula>F719="-"</formula>
    </cfRule>
  </conditionalFormatting>
  <conditionalFormatting sqref="G720">
    <cfRule type="cellIs" dxfId="24883" priority="1452" stopIfTrue="1" operator="equal">
      <formula>""</formula>
    </cfRule>
    <cfRule type="expression" dxfId="24882" priority="1453" stopIfTrue="1">
      <formula>F720="-"</formula>
    </cfRule>
  </conditionalFormatting>
  <conditionalFormatting sqref="C721">
    <cfRule type="expression" dxfId="24881" priority="1446" stopIfTrue="1">
      <formula>F721="-"</formula>
    </cfRule>
  </conditionalFormatting>
  <conditionalFormatting sqref="D721">
    <cfRule type="expression" dxfId="24880" priority="1451" stopIfTrue="1">
      <formula>F721="-"</formula>
    </cfRule>
  </conditionalFormatting>
  <conditionalFormatting sqref="E721">
    <cfRule type="expression" dxfId="24879" priority="1450" stopIfTrue="1">
      <formula>F721="-"</formula>
    </cfRule>
  </conditionalFormatting>
  <conditionalFormatting sqref="F721">
    <cfRule type="expression" dxfId="24878" priority="1445" stopIfTrue="1">
      <formula>F721="-"</formula>
    </cfRule>
  </conditionalFormatting>
  <conditionalFormatting sqref="C722">
    <cfRule type="expression" dxfId="24877" priority="1439" stopIfTrue="1">
      <formula>F722="-"</formula>
    </cfRule>
  </conditionalFormatting>
  <conditionalFormatting sqref="D722">
    <cfRule type="expression" dxfId="24876" priority="1444" stopIfTrue="1">
      <formula>F722="-"</formula>
    </cfRule>
  </conditionalFormatting>
  <conditionalFormatting sqref="E722">
    <cfRule type="expression" dxfId="24875" priority="1443" stopIfTrue="1">
      <formula>F722="-"</formula>
    </cfRule>
  </conditionalFormatting>
  <conditionalFormatting sqref="F722">
    <cfRule type="expression" dxfId="24874" priority="1438" stopIfTrue="1">
      <formula>F722="-"</formula>
    </cfRule>
  </conditionalFormatting>
  <conditionalFormatting sqref="G729">
    <cfRule type="cellIs" dxfId="24873" priority="1362" stopIfTrue="1" operator="equal">
      <formula>""</formula>
    </cfRule>
    <cfRule type="expression" dxfId="24872" priority="1363" stopIfTrue="1">
      <formula>F729="-"</formula>
    </cfRule>
  </conditionalFormatting>
  <conditionalFormatting sqref="C208">
    <cfRule type="expression" dxfId="24871" priority="1432" stopIfTrue="1">
      <formula>F208="-"</formula>
    </cfRule>
  </conditionalFormatting>
  <conditionalFormatting sqref="D208">
    <cfRule type="expression" dxfId="24870" priority="1437" stopIfTrue="1">
      <formula>F208="-"</formula>
    </cfRule>
  </conditionalFormatting>
  <conditionalFormatting sqref="E208">
    <cfRule type="expression" dxfId="24869" priority="1436" stopIfTrue="1">
      <formula>F208="-"</formula>
    </cfRule>
  </conditionalFormatting>
  <conditionalFormatting sqref="F208">
    <cfRule type="expression" dxfId="24868" priority="1431" stopIfTrue="1">
      <formula>F208="-"</formula>
    </cfRule>
  </conditionalFormatting>
  <conditionalFormatting sqref="G722">
    <cfRule type="cellIs" dxfId="24867" priority="1413" stopIfTrue="1" operator="equal">
      <formula>""</formula>
    </cfRule>
    <cfRule type="expression" dxfId="24866" priority="1414" stopIfTrue="1">
      <formula>F722="-"</formula>
    </cfRule>
  </conditionalFormatting>
  <conditionalFormatting sqref="C729">
    <cfRule type="expression" dxfId="24865" priority="1425" stopIfTrue="1">
      <formula>F729="-"</formula>
    </cfRule>
  </conditionalFormatting>
  <conditionalFormatting sqref="D729">
    <cfRule type="expression" dxfId="24864" priority="1430" stopIfTrue="1">
      <formula>F729="-"</formula>
    </cfRule>
  </conditionalFormatting>
  <conditionalFormatting sqref="E729">
    <cfRule type="expression" dxfId="24863" priority="1429" stopIfTrue="1">
      <formula>F729="-"</formula>
    </cfRule>
  </conditionalFormatting>
  <conditionalFormatting sqref="F729">
    <cfRule type="expression" dxfId="24862" priority="1424" stopIfTrue="1">
      <formula>F729="-"</formula>
    </cfRule>
  </conditionalFormatting>
  <conditionalFormatting sqref="G347">
    <cfRule type="cellIs" dxfId="24861" priority="1375" stopIfTrue="1" operator="equal">
      <formula>""</formula>
    </cfRule>
    <cfRule type="expression" dxfId="24860" priority="1376" stopIfTrue="1">
      <formula>F347="-"</formula>
    </cfRule>
  </conditionalFormatting>
  <conditionalFormatting sqref="C727">
    <cfRule type="expression" dxfId="24859" priority="1418" stopIfTrue="1">
      <formula>F727="-"</formula>
    </cfRule>
  </conditionalFormatting>
  <conditionalFormatting sqref="D727">
    <cfRule type="expression" dxfId="24858" priority="1423" stopIfTrue="1">
      <formula>F727="-"</formula>
    </cfRule>
  </conditionalFormatting>
  <conditionalFormatting sqref="E727">
    <cfRule type="expression" dxfId="24857" priority="1422" stopIfTrue="1">
      <formula>F727="-"</formula>
    </cfRule>
  </conditionalFormatting>
  <conditionalFormatting sqref="F727">
    <cfRule type="expression" dxfId="24856" priority="1417" stopIfTrue="1">
      <formula>F727="-"</formula>
    </cfRule>
  </conditionalFormatting>
  <conditionalFormatting sqref="G503">
    <cfRule type="cellIs" dxfId="24855" priority="1366" stopIfTrue="1" operator="equal">
      <formula>""</formula>
    </cfRule>
    <cfRule type="expression" dxfId="24854" priority="1367" stopIfTrue="1">
      <formula>F503="-"</formula>
    </cfRule>
  </conditionalFormatting>
  <conditionalFormatting sqref="G333">
    <cfRule type="cellIs" dxfId="24853" priority="1393" stopIfTrue="1" operator="equal">
      <formula>""</formula>
    </cfRule>
    <cfRule type="expression" dxfId="24852" priority="1394" stopIfTrue="1">
      <formula>F333="-"</formula>
    </cfRule>
  </conditionalFormatting>
  <conditionalFormatting sqref="G727">
    <cfRule type="cellIs" dxfId="24851" priority="1411" stopIfTrue="1" operator="equal">
      <formula>""</formula>
    </cfRule>
    <cfRule type="expression" dxfId="24850" priority="1412" stopIfTrue="1">
      <formula>F727="-"</formula>
    </cfRule>
  </conditionalFormatting>
  <conditionalFormatting sqref="C332">
    <cfRule type="expression" dxfId="24849" priority="1405" stopIfTrue="1">
      <formula>F332="-"</formula>
    </cfRule>
  </conditionalFormatting>
  <conditionalFormatting sqref="D332">
    <cfRule type="expression" dxfId="24848" priority="1410" stopIfTrue="1">
      <formula>F332="-"</formula>
    </cfRule>
  </conditionalFormatting>
  <conditionalFormatting sqref="E332">
    <cfRule type="expression" dxfId="24847" priority="1409" stopIfTrue="1">
      <formula>F332="-"</formula>
    </cfRule>
  </conditionalFormatting>
  <conditionalFormatting sqref="F332">
    <cfRule type="expression" dxfId="24846" priority="1404" stopIfTrue="1">
      <formula>F332="-"</formula>
    </cfRule>
  </conditionalFormatting>
  <conditionalFormatting sqref="G332">
    <cfRule type="cellIs" dxfId="24845" priority="1402" stopIfTrue="1" operator="equal">
      <formula>""</formula>
    </cfRule>
    <cfRule type="expression" dxfId="24844" priority="1403" stopIfTrue="1">
      <formula>F332="-"</formula>
    </cfRule>
  </conditionalFormatting>
  <conditionalFormatting sqref="G342">
    <cfRule type="cellIs" dxfId="24843" priority="1384" stopIfTrue="1" operator="equal">
      <formula>""</formula>
    </cfRule>
    <cfRule type="expression" dxfId="24842" priority="1385" stopIfTrue="1">
      <formula>F342="-"</formula>
    </cfRule>
  </conditionalFormatting>
  <conditionalFormatting sqref="C333">
    <cfRule type="expression" dxfId="24841" priority="1396" stopIfTrue="1">
      <formula>F333="-"</formula>
    </cfRule>
  </conditionalFormatting>
  <conditionalFormatting sqref="D333">
    <cfRule type="expression" dxfId="24840" priority="1401" stopIfTrue="1">
      <formula>F333="-"</formula>
    </cfRule>
  </conditionalFormatting>
  <conditionalFormatting sqref="E333">
    <cfRule type="expression" dxfId="24839" priority="1400" stopIfTrue="1">
      <formula>F333="-"</formula>
    </cfRule>
  </conditionalFormatting>
  <conditionalFormatting sqref="F333">
    <cfRule type="expression" dxfId="24838" priority="1395" stopIfTrue="1">
      <formula>F333="-"</formula>
    </cfRule>
  </conditionalFormatting>
  <conditionalFormatting sqref="C342">
    <cfRule type="expression" dxfId="24837" priority="1387" stopIfTrue="1">
      <formula>F342="-"</formula>
    </cfRule>
  </conditionalFormatting>
  <conditionalFormatting sqref="D342">
    <cfRule type="expression" dxfId="24836" priority="1392" stopIfTrue="1">
      <formula>F342="-"</formula>
    </cfRule>
  </conditionalFormatting>
  <conditionalFormatting sqref="E342">
    <cfRule type="expression" dxfId="24835" priority="1391" stopIfTrue="1">
      <formula>F342="-"</formula>
    </cfRule>
  </conditionalFormatting>
  <conditionalFormatting sqref="F342">
    <cfRule type="expression" dxfId="24834" priority="1386" stopIfTrue="1">
      <formula>F342="-"</formula>
    </cfRule>
  </conditionalFormatting>
  <conditionalFormatting sqref="C347">
    <cfRule type="expression" dxfId="24833" priority="1378" stopIfTrue="1">
      <formula>F347="-"</formula>
    </cfRule>
  </conditionalFormatting>
  <conditionalFormatting sqref="D347">
    <cfRule type="expression" dxfId="24832" priority="1383" stopIfTrue="1">
      <formula>F347="-"</formula>
    </cfRule>
  </conditionalFormatting>
  <conditionalFormatting sqref="E347">
    <cfRule type="expression" dxfId="24831" priority="1382" stopIfTrue="1">
      <formula>F347="-"</formula>
    </cfRule>
  </conditionalFormatting>
  <conditionalFormatting sqref="F347">
    <cfRule type="expression" dxfId="24830" priority="1377" stopIfTrue="1">
      <formula>F347="-"</formula>
    </cfRule>
  </conditionalFormatting>
  <conditionalFormatting sqref="G731">
    <cfRule type="cellIs" dxfId="24829" priority="1337" stopIfTrue="1" operator="equal">
      <formula>""</formula>
    </cfRule>
    <cfRule type="expression" dxfId="24828" priority="1338" stopIfTrue="1">
      <formula>F731="-"</formula>
    </cfRule>
  </conditionalFormatting>
  <conditionalFormatting sqref="G696">
    <cfRule type="cellIs" dxfId="24827" priority="1339" stopIfTrue="1" operator="equal">
      <formula>""</formula>
    </cfRule>
    <cfRule type="expression" dxfId="24826" priority="1340" stopIfTrue="1">
      <formula>F696="-"</formula>
    </cfRule>
  </conditionalFormatting>
  <conditionalFormatting sqref="C503">
    <cfRule type="expression" dxfId="24825" priority="1369" stopIfTrue="1">
      <formula>F503="-"</formula>
    </cfRule>
  </conditionalFormatting>
  <conditionalFormatting sqref="D503">
    <cfRule type="expression" dxfId="24824" priority="1374" stopIfTrue="1">
      <formula>F503="-"</formula>
    </cfRule>
  </conditionalFormatting>
  <conditionalFormatting sqref="E503">
    <cfRule type="expression" dxfId="24823" priority="1373" stopIfTrue="1">
      <formula>F503="-"</formula>
    </cfRule>
  </conditionalFormatting>
  <conditionalFormatting sqref="F503">
    <cfRule type="expression" dxfId="24822" priority="1368" stopIfTrue="1">
      <formula>F503="-"</formula>
    </cfRule>
  </conditionalFormatting>
  <conditionalFormatting sqref="G655">
    <cfRule type="cellIs" dxfId="24821" priority="1328" stopIfTrue="1" operator="equal">
      <formula>""</formula>
    </cfRule>
    <cfRule type="expression" dxfId="24820" priority="1329" stopIfTrue="1">
      <formula>F655="-"</formula>
    </cfRule>
  </conditionalFormatting>
  <conditionalFormatting sqref="G208">
    <cfRule type="cellIs" dxfId="24819" priority="1364" stopIfTrue="1" operator="equal">
      <formula>""</formula>
    </cfRule>
    <cfRule type="expression" dxfId="24818" priority="1365" stopIfTrue="1">
      <formula>F208="-"</formula>
    </cfRule>
  </conditionalFormatting>
  <conditionalFormatting sqref="G206">
    <cfRule type="cellIs" dxfId="24817" priority="1319" stopIfTrue="1" operator="equal">
      <formula>""</formula>
    </cfRule>
    <cfRule type="expression" dxfId="24816" priority="1320" stopIfTrue="1">
      <formula>F206="-"</formula>
    </cfRule>
  </conditionalFormatting>
  <conditionalFormatting sqref="C642">
    <cfRule type="expression" dxfId="24815" priority="1356" stopIfTrue="1">
      <formula>F642="-"</formula>
    </cfRule>
  </conditionalFormatting>
  <conditionalFormatting sqref="D642">
    <cfRule type="expression" dxfId="24814" priority="1361" stopIfTrue="1">
      <formula>F642="-"</formula>
    </cfRule>
  </conditionalFormatting>
  <conditionalFormatting sqref="E642">
    <cfRule type="expression" dxfId="24813" priority="1360" stopIfTrue="1">
      <formula>F642="-"</formula>
    </cfRule>
  </conditionalFormatting>
  <conditionalFormatting sqref="F642">
    <cfRule type="expression" dxfId="24812" priority="1355" stopIfTrue="1">
      <formula>F642="-"</formula>
    </cfRule>
  </conditionalFormatting>
  <conditionalFormatting sqref="C731">
    <cfRule type="expression" dxfId="24811" priority="1349" stopIfTrue="1">
      <formula>F731="-"</formula>
    </cfRule>
  </conditionalFormatting>
  <conditionalFormatting sqref="D731">
    <cfRule type="expression" dxfId="24810" priority="1354" stopIfTrue="1">
      <formula>F731="-"</formula>
    </cfRule>
  </conditionalFormatting>
  <conditionalFormatting sqref="E731">
    <cfRule type="expression" dxfId="24809" priority="1353" stopIfTrue="1">
      <formula>F731="-"</formula>
    </cfRule>
  </conditionalFormatting>
  <conditionalFormatting sqref="F731">
    <cfRule type="expression" dxfId="24808" priority="1348" stopIfTrue="1">
      <formula>F731="-"</formula>
    </cfRule>
  </conditionalFormatting>
  <conditionalFormatting sqref="C696">
    <cfRule type="expression" dxfId="24807" priority="1342" stopIfTrue="1">
      <formula>F696="-"</formula>
    </cfRule>
  </conditionalFormatting>
  <conditionalFormatting sqref="D696">
    <cfRule type="expression" dxfId="24806" priority="1347" stopIfTrue="1">
      <formula>F696="-"</formula>
    </cfRule>
  </conditionalFormatting>
  <conditionalFormatting sqref="E696">
    <cfRule type="expression" dxfId="24805" priority="1346" stopIfTrue="1">
      <formula>F696="-"</formula>
    </cfRule>
  </conditionalFormatting>
  <conditionalFormatting sqref="F696">
    <cfRule type="expression" dxfId="24804" priority="1341" stopIfTrue="1">
      <formula>F696="-"</formula>
    </cfRule>
  </conditionalFormatting>
  <conditionalFormatting sqref="C655">
    <cfRule type="expression" dxfId="24803" priority="1331" stopIfTrue="1">
      <formula>F655="-"</formula>
    </cfRule>
  </conditionalFormatting>
  <conditionalFormatting sqref="D655">
    <cfRule type="expression" dxfId="24802" priority="1336" stopIfTrue="1">
      <formula>F655="-"</formula>
    </cfRule>
  </conditionalFormatting>
  <conditionalFormatting sqref="E655">
    <cfRule type="expression" dxfId="24801" priority="1335" stopIfTrue="1">
      <formula>F655="-"</formula>
    </cfRule>
  </conditionalFormatting>
  <conditionalFormatting sqref="F655">
    <cfRule type="expression" dxfId="24800" priority="1330" stopIfTrue="1">
      <formula>F655="-"</formula>
    </cfRule>
  </conditionalFormatting>
  <conditionalFormatting sqref="C206">
    <cfRule type="expression" dxfId="24799" priority="1322" stopIfTrue="1">
      <formula>F206="-"</formula>
    </cfRule>
  </conditionalFormatting>
  <conditionalFormatting sqref="D206">
    <cfRule type="expression" dxfId="24798" priority="1327" stopIfTrue="1">
      <formula>F206="-"</formula>
    </cfRule>
  </conditionalFormatting>
  <conditionalFormatting sqref="E206">
    <cfRule type="expression" dxfId="24797" priority="1326" stopIfTrue="1">
      <formula>F206="-"</formula>
    </cfRule>
  </conditionalFormatting>
  <conditionalFormatting sqref="F206">
    <cfRule type="expression" dxfId="24796" priority="1321" stopIfTrue="1">
      <formula>F206="-"</formula>
    </cfRule>
  </conditionalFormatting>
  <conditionalFormatting sqref="C641">
    <cfRule type="expression" dxfId="24795" priority="1313" stopIfTrue="1">
      <formula>F641="-"</formula>
    </cfRule>
  </conditionalFormatting>
  <conditionalFormatting sqref="D641">
    <cfRule type="expression" dxfId="24794" priority="1318" stopIfTrue="1">
      <formula>F641="-"</formula>
    </cfRule>
  </conditionalFormatting>
  <conditionalFormatting sqref="E641">
    <cfRule type="expression" dxfId="24793" priority="1317" stopIfTrue="1">
      <formula>F641="-"</formula>
    </cfRule>
  </conditionalFormatting>
  <conditionalFormatting sqref="F641">
    <cfRule type="expression" dxfId="24792" priority="1312" stopIfTrue="1">
      <formula>F641="-"</formula>
    </cfRule>
  </conditionalFormatting>
  <conditionalFormatting sqref="C728">
    <cfRule type="expression" dxfId="24791" priority="1306" stopIfTrue="1">
      <formula>F728="-"</formula>
    </cfRule>
  </conditionalFormatting>
  <conditionalFormatting sqref="D728">
    <cfRule type="expression" dxfId="24790" priority="1311" stopIfTrue="1">
      <formula>F728="-"</formula>
    </cfRule>
  </conditionalFormatting>
  <conditionalFormatting sqref="E728">
    <cfRule type="expression" dxfId="24789" priority="1310" stopIfTrue="1">
      <formula>F728="-"</formula>
    </cfRule>
  </conditionalFormatting>
  <conditionalFormatting sqref="F728">
    <cfRule type="expression" dxfId="24788" priority="1305" stopIfTrue="1">
      <formula>F728="-"</formula>
    </cfRule>
  </conditionalFormatting>
  <conditionalFormatting sqref="G537">
    <cfRule type="cellIs" dxfId="24787" priority="1264" stopIfTrue="1" operator="equal">
      <formula>""</formula>
    </cfRule>
    <cfRule type="expression" dxfId="24786" priority="1265" stopIfTrue="1">
      <formula>F537="-"</formula>
    </cfRule>
  </conditionalFormatting>
  <conditionalFormatting sqref="C645">
    <cfRule type="expression" dxfId="24785" priority="1299" stopIfTrue="1">
      <formula>F645="-"</formula>
    </cfRule>
  </conditionalFormatting>
  <conditionalFormatting sqref="D645">
    <cfRule type="expression" dxfId="24784" priority="1304" stopIfTrue="1">
      <formula>F645="-"</formula>
    </cfRule>
  </conditionalFormatting>
  <conditionalFormatting sqref="E645">
    <cfRule type="expression" dxfId="24783" priority="1303" stopIfTrue="1">
      <formula>F645="-"</formula>
    </cfRule>
  </conditionalFormatting>
  <conditionalFormatting sqref="F645">
    <cfRule type="expression" dxfId="24782" priority="1298" stopIfTrue="1">
      <formula>F645="-"</formula>
    </cfRule>
  </conditionalFormatting>
  <conditionalFormatting sqref="G724">
    <cfRule type="cellIs" dxfId="24781" priority="1228" stopIfTrue="1" operator="equal">
      <formula>""</formula>
    </cfRule>
    <cfRule type="expression" dxfId="24780" priority="1229" stopIfTrue="1">
      <formula>F724="-"</formula>
    </cfRule>
  </conditionalFormatting>
  <conditionalFormatting sqref="C643">
    <cfRule type="expression" dxfId="24779" priority="1292" stopIfTrue="1">
      <formula>F643="-"</formula>
    </cfRule>
  </conditionalFormatting>
  <conditionalFormatting sqref="D643">
    <cfRule type="expression" dxfId="24778" priority="1297" stopIfTrue="1">
      <formula>F643="-"</formula>
    </cfRule>
  </conditionalFormatting>
  <conditionalFormatting sqref="E643">
    <cfRule type="expression" dxfId="24777" priority="1296" stopIfTrue="1">
      <formula>F643="-"</formula>
    </cfRule>
  </conditionalFormatting>
  <conditionalFormatting sqref="F643">
    <cfRule type="expression" dxfId="24776" priority="1291" stopIfTrue="1">
      <formula>F643="-"</formula>
    </cfRule>
  </conditionalFormatting>
  <conditionalFormatting sqref="C537">
    <cfRule type="expression" dxfId="24775" priority="1285" stopIfTrue="1">
      <formula>F537="-"</formula>
    </cfRule>
  </conditionalFormatting>
  <conditionalFormatting sqref="D537">
    <cfRule type="expression" dxfId="24774" priority="1290" stopIfTrue="1">
      <formula>F537="-"</formula>
    </cfRule>
  </conditionalFormatting>
  <conditionalFormatting sqref="E537">
    <cfRule type="expression" dxfId="24773" priority="1289" stopIfTrue="1">
      <formula>F537="-"</formula>
    </cfRule>
  </conditionalFormatting>
  <conditionalFormatting sqref="F537">
    <cfRule type="expression" dxfId="24772" priority="1284" stopIfTrue="1">
      <formula>F537="-"</formula>
    </cfRule>
  </conditionalFormatting>
  <conditionalFormatting sqref="G447">
    <cfRule type="cellIs" dxfId="24771" priority="1255" stopIfTrue="1" operator="equal">
      <formula>""</formula>
    </cfRule>
    <cfRule type="expression" dxfId="24770" priority="1256" stopIfTrue="1">
      <formula>F447="-"</formula>
    </cfRule>
  </conditionalFormatting>
  <conditionalFormatting sqref="C536">
    <cfRule type="expression" dxfId="24769" priority="1278" stopIfTrue="1">
      <formula>F536="-"</formula>
    </cfRule>
  </conditionalFormatting>
  <conditionalFormatting sqref="D536">
    <cfRule type="expression" dxfId="24768" priority="1283" stopIfTrue="1">
      <formula>F536="-"</formula>
    </cfRule>
  </conditionalFormatting>
  <conditionalFormatting sqref="E536">
    <cfRule type="expression" dxfId="24767" priority="1282" stopIfTrue="1">
      <formula>F536="-"</formula>
    </cfRule>
  </conditionalFormatting>
  <conditionalFormatting sqref="F536">
    <cfRule type="expression" dxfId="24766" priority="1277" stopIfTrue="1">
      <formula>F536="-"</formula>
    </cfRule>
  </conditionalFormatting>
  <conditionalFormatting sqref="G711">
    <cfRule type="cellIs" dxfId="24765" priority="1246" stopIfTrue="1" operator="equal">
      <formula>""</formula>
    </cfRule>
    <cfRule type="expression" dxfId="24764" priority="1247" stopIfTrue="1">
      <formula>F711="-"</formula>
    </cfRule>
  </conditionalFormatting>
  <conditionalFormatting sqref="C735">
    <cfRule type="expression" dxfId="24763" priority="1222" stopIfTrue="1">
      <formula>F735="-"</formula>
    </cfRule>
  </conditionalFormatting>
  <conditionalFormatting sqref="D735">
    <cfRule type="expression" dxfId="24762" priority="1227" stopIfTrue="1">
      <formula>F735="-"</formula>
    </cfRule>
  </conditionalFormatting>
  <conditionalFormatting sqref="E735">
    <cfRule type="expression" dxfId="24761" priority="1226" stopIfTrue="1">
      <formula>F735="-"</formula>
    </cfRule>
  </conditionalFormatting>
  <conditionalFormatting sqref="F735">
    <cfRule type="expression" dxfId="24760" priority="1221" stopIfTrue="1">
      <formula>F735="-"</formula>
    </cfRule>
  </conditionalFormatting>
  <conditionalFormatting sqref="C535">
    <cfRule type="expression" dxfId="24759" priority="1271" stopIfTrue="1">
      <formula>F535="-"</formula>
    </cfRule>
  </conditionalFormatting>
  <conditionalFormatting sqref="D535">
    <cfRule type="expression" dxfId="24758" priority="1276" stopIfTrue="1">
      <formula>F535="-"</formula>
    </cfRule>
  </conditionalFormatting>
  <conditionalFormatting sqref="E535">
    <cfRule type="expression" dxfId="24757" priority="1275" stopIfTrue="1">
      <formula>F535="-"</formula>
    </cfRule>
  </conditionalFormatting>
  <conditionalFormatting sqref="F535">
    <cfRule type="expression" dxfId="24756" priority="1270" stopIfTrue="1">
      <formula>F535="-"</formula>
    </cfRule>
  </conditionalFormatting>
  <conditionalFormatting sqref="G714">
    <cfRule type="cellIs" dxfId="24755" priority="1237" stopIfTrue="1" operator="equal">
      <formula>""</formula>
    </cfRule>
    <cfRule type="expression" dxfId="24754" priority="1238" stopIfTrue="1">
      <formula>F714="-"</formula>
    </cfRule>
  </conditionalFormatting>
  <conditionalFormatting sqref="G535">
    <cfRule type="cellIs" dxfId="24753" priority="1268" stopIfTrue="1" operator="equal">
      <formula>""</formula>
    </cfRule>
    <cfRule type="expression" dxfId="24752" priority="1269" stopIfTrue="1">
      <formula>F535="-"</formula>
    </cfRule>
  </conditionalFormatting>
  <conditionalFormatting sqref="G536">
    <cfRule type="cellIs" dxfId="24751" priority="1266" stopIfTrue="1" operator="equal">
      <formula>""</formula>
    </cfRule>
    <cfRule type="expression" dxfId="24750" priority="1267" stopIfTrue="1">
      <formula>F536="-"</formula>
    </cfRule>
  </conditionalFormatting>
  <conditionalFormatting sqref="G640">
    <cfRule type="cellIs" dxfId="24749" priority="1180" stopIfTrue="1" operator="equal">
      <formula>""</formula>
    </cfRule>
    <cfRule type="expression" dxfId="24748" priority="1181" stopIfTrue="1">
      <formula>F640="-"</formula>
    </cfRule>
  </conditionalFormatting>
  <conditionalFormatting sqref="C447">
    <cfRule type="expression" dxfId="24747" priority="1258" stopIfTrue="1">
      <formula>F447="-"</formula>
    </cfRule>
  </conditionalFormatting>
  <conditionalFormatting sqref="D447">
    <cfRule type="expression" dxfId="24746" priority="1263" stopIfTrue="1">
      <formula>F447="-"</formula>
    </cfRule>
  </conditionalFormatting>
  <conditionalFormatting sqref="E447">
    <cfRule type="expression" dxfId="24745" priority="1262" stopIfTrue="1">
      <formula>F447="-"</formula>
    </cfRule>
  </conditionalFormatting>
  <conditionalFormatting sqref="F447">
    <cfRule type="expression" dxfId="24744" priority="1257" stopIfTrue="1">
      <formula>F447="-"</formula>
    </cfRule>
  </conditionalFormatting>
  <conditionalFormatting sqref="G683">
    <cfRule type="cellIs" dxfId="24743" priority="1205" stopIfTrue="1" operator="equal">
      <formula>""</formula>
    </cfRule>
    <cfRule type="expression" dxfId="24742" priority="1206" stopIfTrue="1">
      <formula>F683="-"</formula>
    </cfRule>
  </conditionalFormatting>
  <conditionalFormatting sqref="C711">
    <cfRule type="expression" dxfId="24741" priority="1249" stopIfTrue="1">
      <formula>F711="-"</formula>
    </cfRule>
  </conditionalFormatting>
  <conditionalFormatting sqref="D711">
    <cfRule type="expression" dxfId="24740" priority="1254" stopIfTrue="1">
      <formula>F711="-"</formula>
    </cfRule>
  </conditionalFormatting>
  <conditionalFormatting sqref="E711">
    <cfRule type="expression" dxfId="24739" priority="1253" stopIfTrue="1">
      <formula>F711="-"</formula>
    </cfRule>
  </conditionalFormatting>
  <conditionalFormatting sqref="F711">
    <cfRule type="expression" dxfId="24738" priority="1248" stopIfTrue="1">
      <formula>F711="-"</formula>
    </cfRule>
  </conditionalFormatting>
  <conditionalFormatting sqref="G681">
    <cfRule type="cellIs" dxfId="24737" priority="1189" stopIfTrue="1" operator="equal">
      <formula>""</formula>
    </cfRule>
    <cfRule type="expression" dxfId="24736" priority="1190" stopIfTrue="1">
      <formula>F681="-"</formula>
    </cfRule>
  </conditionalFormatting>
  <conditionalFormatting sqref="C714">
    <cfRule type="expression" dxfId="24735" priority="1240" stopIfTrue="1">
      <formula>F714="-"</formula>
    </cfRule>
  </conditionalFormatting>
  <conditionalFormatting sqref="D714">
    <cfRule type="expression" dxfId="24734" priority="1245" stopIfTrue="1">
      <formula>F714="-"</formula>
    </cfRule>
  </conditionalFormatting>
  <conditionalFormatting sqref="E714">
    <cfRule type="expression" dxfId="24733" priority="1244" stopIfTrue="1">
      <formula>F714="-"</formula>
    </cfRule>
  </conditionalFormatting>
  <conditionalFormatting sqref="F714">
    <cfRule type="expression" dxfId="24732" priority="1239" stopIfTrue="1">
      <formula>F714="-"</formula>
    </cfRule>
  </conditionalFormatting>
  <conditionalFormatting sqref="G269">
    <cfRule type="cellIs" dxfId="24731" priority="1171" stopIfTrue="1" operator="equal">
      <formula>""</formula>
    </cfRule>
    <cfRule type="expression" dxfId="24730" priority="1172" stopIfTrue="1">
      <formula>F269="-"</formula>
    </cfRule>
  </conditionalFormatting>
  <conditionalFormatting sqref="C724">
    <cfRule type="expression" dxfId="24729" priority="1231" stopIfTrue="1">
      <formula>F724="-"</formula>
    </cfRule>
  </conditionalFormatting>
  <conditionalFormatting sqref="D724">
    <cfRule type="expression" dxfId="24728" priority="1236" stopIfTrue="1">
      <formula>F724="-"</formula>
    </cfRule>
  </conditionalFormatting>
  <conditionalFormatting sqref="E724">
    <cfRule type="expression" dxfId="24727" priority="1235" stopIfTrue="1">
      <formula>F724="-"</formula>
    </cfRule>
  </conditionalFormatting>
  <conditionalFormatting sqref="F724">
    <cfRule type="expression" dxfId="24726" priority="1230" stopIfTrue="1">
      <formula>F724="-"</formula>
    </cfRule>
  </conditionalFormatting>
  <conditionalFormatting sqref="G682">
    <cfRule type="cellIs" dxfId="24725" priority="1162" stopIfTrue="1" operator="equal">
      <formula>""</formula>
    </cfRule>
    <cfRule type="expression" dxfId="24724" priority="1163" stopIfTrue="1">
      <formula>F682="-"</formula>
    </cfRule>
  </conditionalFormatting>
  <conditionalFormatting sqref="C744">
    <cfRule type="expression" dxfId="24723" priority="1215" stopIfTrue="1">
      <formula>F744="-"</formula>
    </cfRule>
  </conditionalFormatting>
  <conditionalFormatting sqref="D744">
    <cfRule type="expression" dxfId="24722" priority="1220" stopIfTrue="1">
      <formula>F744="-"</formula>
    </cfRule>
  </conditionalFormatting>
  <conditionalFormatting sqref="E744">
    <cfRule type="expression" dxfId="24721" priority="1219" stopIfTrue="1">
      <formula>F744="-"</formula>
    </cfRule>
  </conditionalFormatting>
  <conditionalFormatting sqref="F744">
    <cfRule type="expression" dxfId="24720" priority="1214" stopIfTrue="1">
      <formula>F744="-"</formula>
    </cfRule>
  </conditionalFormatting>
  <conditionalFormatting sqref="C683">
    <cfRule type="expression" dxfId="24719" priority="1208" stopIfTrue="1">
      <formula>F683="-"</formula>
    </cfRule>
  </conditionalFormatting>
  <conditionalFormatting sqref="D683">
    <cfRule type="expression" dxfId="24718" priority="1213" stopIfTrue="1">
      <formula>F683="-"</formula>
    </cfRule>
  </conditionalFormatting>
  <conditionalFormatting sqref="E683">
    <cfRule type="expression" dxfId="24717" priority="1212" stopIfTrue="1">
      <formula>F683="-"</formula>
    </cfRule>
  </conditionalFormatting>
  <conditionalFormatting sqref="F683">
    <cfRule type="expression" dxfId="24716" priority="1207" stopIfTrue="1">
      <formula>F683="-"</formula>
    </cfRule>
  </conditionalFormatting>
  <conditionalFormatting sqref="C413">
    <cfRule type="expression" dxfId="24715" priority="1199" stopIfTrue="1">
      <formula>F413="-"</formula>
    </cfRule>
  </conditionalFormatting>
  <conditionalFormatting sqref="D413">
    <cfRule type="expression" dxfId="24714" priority="1204" stopIfTrue="1">
      <formula>F413="-"</formula>
    </cfRule>
  </conditionalFormatting>
  <conditionalFormatting sqref="E413">
    <cfRule type="expression" dxfId="24713" priority="1203" stopIfTrue="1">
      <formula>F413="-"</formula>
    </cfRule>
  </conditionalFormatting>
  <conditionalFormatting sqref="F413">
    <cfRule type="expression" dxfId="24712" priority="1198" stopIfTrue="1">
      <formula>F413="-"</formula>
    </cfRule>
  </conditionalFormatting>
  <conditionalFormatting sqref="C681">
    <cfRule type="expression" dxfId="24711" priority="1192" stopIfTrue="1">
      <formula>F681="-"</formula>
    </cfRule>
  </conditionalFormatting>
  <conditionalFormatting sqref="D681">
    <cfRule type="expression" dxfId="24710" priority="1197" stopIfTrue="1">
      <formula>F681="-"</formula>
    </cfRule>
  </conditionalFormatting>
  <conditionalFormatting sqref="E681">
    <cfRule type="expression" dxfId="24709" priority="1196" stopIfTrue="1">
      <formula>F681="-"</formula>
    </cfRule>
  </conditionalFormatting>
  <conditionalFormatting sqref="F681">
    <cfRule type="expression" dxfId="24708" priority="1191" stopIfTrue="1">
      <formula>F681="-"</formula>
    </cfRule>
  </conditionalFormatting>
  <conditionalFormatting sqref="C640">
    <cfRule type="expression" dxfId="24707" priority="1183" stopIfTrue="1">
      <formula>F640="-"</formula>
    </cfRule>
  </conditionalFormatting>
  <conditionalFormatting sqref="D640">
    <cfRule type="expression" dxfId="24706" priority="1188" stopIfTrue="1">
      <formula>F640="-"</formula>
    </cfRule>
  </conditionalFormatting>
  <conditionalFormatting sqref="E640">
    <cfRule type="expression" dxfId="24705" priority="1187" stopIfTrue="1">
      <formula>F640="-"</formula>
    </cfRule>
  </conditionalFormatting>
  <conditionalFormatting sqref="F640">
    <cfRule type="expression" dxfId="24704" priority="1182" stopIfTrue="1">
      <formula>F640="-"</formula>
    </cfRule>
  </conditionalFormatting>
  <conditionalFormatting sqref="C269">
    <cfRule type="expression" dxfId="24703" priority="1174" stopIfTrue="1">
      <formula>F269="-"</formula>
    </cfRule>
  </conditionalFormatting>
  <conditionalFormatting sqref="D269">
    <cfRule type="expression" dxfId="24702" priority="1179" stopIfTrue="1">
      <formula>F269="-"</formula>
    </cfRule>
  </conditionalFormatting>
  <conditionalFormatting sqref="E269">
    <cfRule type="expression" dxfId="24701" priority="1178" stopIfTrue="1">
      <formula>F269="-"</formula>
    </cfRule>
  </conditionalFormatting>
  <conditionalFormatting sqref="F269">
    <cfRule type="expression" dxfId="24700" priority="1173" stopIfTrue="1">
      <formula>F269="-"</formula>
    </cfRule>
  </conditionalFormatting>
  <conditionalFormatting sqref="C682">
    <cfRule type="expression" dxfId="24699" priority="1165" stopIfTrue="1">
      <formula>F682="-"</formula>
    </cfRule>
  </conditionalFormatting>
  <conditionalFormatting sqref="D682">
    <cfRule type="expression" dxfId="24698" priority="1170" stopIfTrue="1">
      <formula>F682="-"</formula>
    </cfRule>
  </conditionalFormatting>
  <conditionalFormatting sqref="E682">
    <cfRule type="expression" dxfId="24697" priority="1169" stopIfTrue="1">
      <formula>F682="-"</formula>
    </cfRule>
  </conditionalFormatting>
  <conditionalFormatting sqref="F682">
    <cfRule type="expression" dxfId="24696" priority="1164" stopIfTrue="1">
      <formula>F682="-"</formula>
    </cfRule>
  </conditionalFormatting>
  <conditionalFormatting sqref="G744">
    <cfRule type="cellIs" dxfId="24695" priority="1160" stopIfTrue="1" operator="equal">
      <formula>""</formula>
    </cfRule>
    <cfRule type="expression" dxfId="24694" priority="1161" stopIfTrue="1">
      <formula>F744="-"</formula>
    </cfRule>
  </conditionalFormatting>
  <conditionalFormatting sqref="C741">
    <cfRule type="expression" dxfId="24693" priority="1154" stopIfTrue="1">
      <formula>F741="-"</formula>
    </cfRule>
  </conditionalFormatting>
  <conditionalFormatting sqref="D741">
    <cfRule type="expression" dxfId="24692" priority="1159" stopIfTrue="1">
      <formula>F741="-"</formula>
    </cfRule>
  </conditionalFormatting>
  <conditionalFormatting sqref="E741">
    <cfRule type="expression" dxfId="24691" priority="1158" stopIfTrue="1">
      <formula>F741="-"</formula>
    </cfRule>
  </conditionalFormatting>
  <conditionalFormatting sqref="F741">
    <cfRule type="expression" dxfId="24690" priority="1153" stopIfTrue="1">
      <formula>F741="-"</formula>
    </cfRule>
  </conditionalFormatting>
  <conditionalFormatting sqref="G735">
    <cfRule type="cellIs" dxfId="24689" priority="1151" stopIfTrue="1" operator="equal">
      <formula>""</formula>
    </cfRule>
    <cfRule type="expression" dxfId="24688" priority="1152" stopIfTrue="1">
      <formula>F735="-"</formula>
    </cfRule>
  </conditionalFormatting>
  <conditionalFormatting sqref="G741">
    <cfRule type="cellIs" dxfId="24687" priority="1149" stopIfTrue="1" operator="equal">
      <formula>""</formula>
    </cfRule>
    <cfRule type="expression" dxfId="24686" priority="1150" stopIfTrue="1">
      <formula>F741="-"</formula>
    </cfRule>
  </conditionalFormatting>
  <conditionalFormatting sqref="C101">
    <cfRule type="expression" dxfId="24685" priority="1143" stopIfTrue="1">
      <formula>F101="-"</formula>
    </cfRule>
  </conditionalFormatting>
  <conditionalFormatting sqref="D101">
    <cfRule type="expression" dxfId="24684" priority="1148" stopIfTrue="1">
      <formula>F101="-"</formula>
    </cfRule>
  </conditionalFormatting>
  <conditionalFormatting sqref="E101">
    <cfRule type="expression" dxfId="24683" priority="1147" stopIfTrue="1">
      <formula>F101="-"</formula>
    </cfRule>
  </conditionalFormatting>
  <conditionalFormatting sqref="F101">
    <cfRule type="expression" dxfId="24682" priority="1142" stopIfTrue="1">
      <formula>F101="-"</formula>
    </cfRule>
  </conditionalFormatting>
  <conditionalFormatting sqref="C100">
    <cfRule type="expression" dxfId="24681" priority="1136" stopIfTrue="1">
      <formula>F100="-"</formula>
    </cfRule>
  </conditionalFormatting>
  <conditionalFormatting sqref="D100">
    <cfRule type="expression" dxfId="24680" priority="1141" stopIfTrue="1">
      <formula>F100="-"</formula>
    </cfRule>
  </conditionalFormatting>
  <conditionalFormatting sqref="E100">
    <cfRule type="expression" dxfId="24679" priority="1140" stopIfTrue="1">
      <formula>F100="-"</formula>
    </cfRule>
  </conditionalFormatting>
  <conditionalFormatting sqref="F100">
    <cfRule type="expression" dxfId="24678" priority="1135" stopIfTrue="1">
      <formula>F100="-"</formula>
    </cfRule>
  </conditionalFormatting>
  <conditionalFormatting sqref="G100">
    <cfRule type="cellIs" dxfId="24677" priority="1133" stopIfTrue="1" operator="equal">
      <formula>""</formula>
    </cfRule>
    <cfRule type="expression" dxfId="24676" priority="1134" stopIfTrue="1">
      <formula>F100="-"</formula>
    </cfRule>
  </conditionalFormatting>
  <conditionalFormatting sqref="C746">
    <cfRule type="expression" dxfId="24675" priority="1127" stopIfTrue="1">
      <formula>F746="-"</formula>
    </cfRule>
  </conditionalFormatting>
  <conditionalFormatting sqref="D746">
    <cfRule type="expression" dxfId="24674" priority="1132" stopIfTrue="1">
      <formula>F746="-"</formula>
    </cfRule>
  </conditionalFormatting>
  <conditionalFormatting sqref="E746">
    <cfRule type="expression" dxfId="24673" priority="1131" stopIfTrue="1">
      <formula>F746="-"</formula>
    </cfRule>
  </conditionalFormatting>
  <conditionalFormatting sqref="F746">
    <cfRule type="expression" dxfId="24672" priority="1126" stopIfTrue="1">
      <formula>F746="-"</formula>
    </cfRule>
  </conditionalFormatting>
  <conditionalFormatting sqref="C733">
    <cfRule type="expression" dxfId="24671" priority="1120" stopIfTrue="1">
      <formula>F733="-"</formula>
    </cfRule>
  </conditionalFormatting>
  <conditionalFormatting sqref="D733">
    <cfRule type="expression" dxfId="24670" priority="1125" stopIfTrue="1">
      <formula>F733="-"</formula>
    </cfRule>
  </conditionalFormatting>
  <conditionalFormatting sqref="E733">
    <cfRule type="expression" dxfId="24669" priority="1124" stopIfTrue="1">
      <formula>F733="-"</formula>
    </cfRule>
  </conditionalFormatting>
  <conditionalFormatting sqref="F733">
    <cfRule type="expression" dxfId="24668" priority="1119" stopIfTrue="1">
      <formula>F733="-"</formula>
    </cfRule>
  </conditionalFormatting>
  <conditionalFormatting sqref="C732">
    <cfRule type="expression" dxfId="24667" priority="1113" stopIfTrue="1">
      <formula>F732="-"</formula>
    </cfRule>
  </conditionalFormatting>
  <conditionalFormatting sqref="D732">
    <cfRule type="expression" dxfId="24666" priority="1118" stopIfTrue="1">
      <formula>F732="-"</formula>
    </cfRule>
  </conditionalFormatting>
  <conditionalFormatting sqref="E732">
    <cfRule type="expression" dxfId="24665" priority="1117" stopIfTrue="1">
      <formula>F732="-"</formula>
    </cfRule>
  </conditionalFormatting>
  <conditionalFormatting sqref="F732">
    <cfRule type="expression" dxfId="24664" priority="1112" stopIfTrue="1">
      <formula>F732="-"</formula>
    </cfRule>
  </conditionalFormatting>
  <conditionalFormatting sqref="C734">
    <cfRule type="expression" dxfId="24663" priority="1105" stopIfTrue="1">
      <formula>F734="-"</formula>
    </cfRule>
  </conditionalFormatting>
  <conditionalFormatting sqref="D734">
    <cfRule type="expression" dxfId="24662" priority="1111" stopIfTrue="1">
      <formula>F734="-"</formula>
    </cfRule>
  </conditionalFormatting>
  <conditionalFormatting sqref="B734">
    <cfRule type="expression" dxfId="24661" priority="1110" stopIfTrue="1">
      <formula>F734="-"</formula>
    </cfRule>
  </conditionalFormatting>
  <conditionalFormatting sqref="E734">
    <cfRule type="expression" dxfId="24660" priority="1109" stopIfTrue="1">
      <formula>F734="-"</formula>
    </cfRule>
  </conditionalFormatting>
  <conditionalFormatting sqref="F734">
    <cfRule type="expression" dxfId="24659" priority="1104" stopIfTrue="1">
      <formula>F734="-"</formula>
    </cfRule>
  </conditionalFormatting>
  <conditionalFormatting sqref="G734">
    <cfRule type="cellIs" dxfId="24658" priority="1102" stopIfTrue="1" operator="equal">
      <formula>""</formula>
    </cfRule>
    <cfRule type="expression" dxfId="24657" priority="1103" stopIfTrue="1">
      <formula>F734="-"</formula>
    </cfRule>
  </conditionalFormatting>
  <conditionalFormatting sqref="C745">
    <cfRule type="expression" dxfId="24656" priority="1096" stopIfTrue="1">
      <formula>F745="-"</formula>
    </cfRule>
  </conditionalFormatting>
  <conditionalFormatting sqref="D745">
    <cfRule type="expression" dxfId="24655" priority="1101" stopIfTrue="1">
      <formula>F745="-"</formula>
    </cfRule>
  </conditionalFormatting>
  <conditionalFormatting sqref="E745">
    <cfRule type="expression" dxfId="24654" priority="1100" stopIfTrue="1">
      <formula>F745="-"</formula>
    </cfRule>
  </conditionalFormatting>
  <conditionalFormatting sqref="F745">
    <cfRule type="expression" dxfId="24653" priority="1095" stopIfTrue="1">
      <formula>F745="-"</formula>
    </cfRule>
  </conditionalFormatting>
  <conditionalFormatting sqref="G733">
    <cfRule type="cellIs" dxfId="24652" priority="1091" stopIfTrue="1" operator="equal">
      <formula>""</formula>
    </cfRule>
    <cfRule type="expression" dxfId="24651" priority="1092" stopIfTrue="1">
      <formula>F733="-"</formula>
    </cfRule>
  </conditionalFormatting>
  <conditionalFormatting sqref="G732">
    <cfRule type="cellIs" dxfId="24650" priority="1093" stopIfTrue="1" operator="equal">
      <formula>""</formula>
    </cfRule>
    <cfRule type="expression" dxfId="24649" priority="1094" stopIfTrue="1">
      <formula>F732="-"</formula>
    </cfRule>
  </conditionalFormatting>
  <conditionalFormatting sqref="G745">
    <cfRule type="cellIs" dxfId="24648" priority="1089" stopIfTrue="1" operator="equal">
      <formula>""</formula>
    </cfRule>
    <cfRule type="expression" dxfId="24647" priority="1090" stopIfTrue="1">
      <formula>F745="-"</formula>
    </cfRule>
  </conditionalFormatting>
  <conditionalFormatting sqref="G746">
    <cfRule type="cellIs" dxfId="24646" priority="1087" stopIfTrue="1" operator="equal">
      <formula>""</formula>
    </cfRule>
    <cfRule type="expression" dxfId="24645" priority="1088" stopIfTrue="1">
      <formula>F746="-"</formula>
    </cfRule>
  </conditionalFormatting>
  <conditionalFormatting sqref="C385">
    <cfRule type="expression" dxfId="24644" priority="1081" stopIfTrue="1">
      <formula>F385="-"</formula>
    </cfRule>
  </conditionalFormatting>
  <conditionalFormatting sqref="D385">
    <cfRule type="expression" dxfId="24643" priority="1086" stopIfTrue="1">
      <formula>F385="-"</formula>
    </cfRule>
  </conditionalFormatting>
  <conditionalFormatting sqref="E385">
    <cfRule type="expression" dxfId="24642" priority="1085" stopIfTrue="1">
      <formula>F385="-"</formula>
    </cfRule>
  </conditionalFormatting>
  <conditionalFormatting sqref="F385">
    <cfRule type="expression" dxfId="24641" priority="1080" stopIfTrue="1">
      <formula>F385="-"</formula>
    </cfRule>
  </conditionalFormatting>
  <conditionalFormatting sqref="G385">
    <cfRule type="cellIs" dxfId="24640" priority="1078" stopIfTrue="1" operator="equal">
      <formula>""</formula>
    </cfRule>
    <cfRule type="expression" dxfId="24639" priority="1079" stopIfTrue="1">
      <formula>F385="-"</formula>
    </cfRule>
  </conditionalFormatting>
  <conditionalFormatting sqref="C425">
    <cfRule type="expression" dxfId="24638" priority="1072" stopIfTrue="1">
      <formula>F425="-"</formula>
    </cfRule>
  </conditionalFormatting>
  <conditionalFormatting sqref="D425">
    <cfRule type="expression" dxfId="24637" priority="1077" stopIfTrue="1">
      <formula>F425="-"</formula>
    </cfRule>
  </conditionalFormatting>
  <conditionalFormatting sqref="E425">
    <cfRule type="expression" dxfId="24636" priority="1076" stopIfTrue="1">
      <formula>F425="-"</formula>
    </cfRule>
  </conditionalFormatting>
  <conditionalFormatting sqref="F425">
    <cfRule type="expression" dxfId="24635" priority="1071" stopIfTrue="1">
      <formula>F425="-"</formula>
    </cfRule>
  </conditionalFormatting>
  <conditionalFormatting sqref="C650">
    <cfRule type="expression" dxfId="24634" priority="1065" stopIfTrue="1">
      <formula>F650="-"</formula>
    </cfRule>
  </conditionalFormatting>
  <conditionalFormatting sqref="D650">
    <cfRule type="expression" dxfId="24633" priority="1070" stopIfTrue="1">
      <formula>F650="-"</formula>
    </cfRule>
  </conditionalFormatting>
  <conditionalFormatting sqref="E650">
    <cfRule type="expression" dxfId="24632" priority="1069" stopIfTrue="1">
      <formula>F650="-"</formula>
    </cfRule>
  </conditionalFormatting>
  <conditionalFormatting sqref="F650">
    <cfRule type="expression" dxfId="24631" priority="1064" stopIfTrue="1">
      <formula>F650="-"</formula>
    </cfRule>
  </conditionalFormatting>
  <conditionalFormatting sqref="G650">
    <cfRule type="cellIs" dxfId="24630" priority="1062" stopIfTrue="1" operator="equal">
      <formula>""</formula>
    </cfRule>
    <cfRule type="expression" dxfId="24629" priority="1063" stopIfTrue="1">
      <formula>F650="-"</formula>
    </cfRule>
  </conditionalFormatting>
  <conditionalFormatting sqref="C723">
    <cfRule type="expression" dxfId="24628" priority="1056" stopIfTrue="1">
      <formula>F723="-"</formula>
    </cfRule>
  </conditionalFormatting>
  <conditionalFormatting sqref="D723">
    <cfRule type="expression" dxfId="24627" priority="1061" stopIfTrue="1">
      <formula>F723="-"</formula>
    </cfRule>
  </conditionalFormatting>
  <conditionalFormatting sqref="E723">
    <cfRule type="expression" dxfId="24626" priority="1060" stopIfTrue="1">
      <formula>F723="-"</formula>
    </cfRule>
  </conditionalFormatting>
  <conditionalFormatting sqref="F723">
    <cfRule type="expression" dxfId="24625" priority="1055" stopIfTrue="1">
      <formula>F723="-"</formula>
    </cfRule>
  </conditionalFormatting>
  <conditionalFormatting sqref="G723">
    <cfRule type="cellIs" dxfId="24624" priority="1053" stopIfTrue="1" operator="equal">
      <formula>""</formula>
    </cfRule>
    <cfRule type="expression" dxfId="24623" priority="1054" stopIfTrue="1">
      <formula>F723="-"</formula>
    </cfRule>
  </conditionalFormatting>
  <conditionalFormatting sqref="C726">
    <cfRule type="expression" dxfId="24622" priority="1047" stopIfTrue="1">
      <formula>F726="-"</formula>
    </cfRule>
  </conditionalFormatting>
  <conditionalFormatting sqref="D726">
    <cfRule type="expression" dxfId="24621" priority="1052" stopIfTrue="1">
      <formula>F726="-"</formula>
    </cfRule>
  </conditionalFormatting>
  <conditionalFormatting sqref="E726">
    <cfRule type="expression" dxfId="24620" priority="1051" stopIfTrue="1">
      <formula>F726="-"</formula>
    </cfRule>
  </conditionalFormatting>
  <conditionalFormatting sqref="F726">
    <cfRule type="expression" dxfId="24619" priority="1046" stopIfTrue="1">
      <formula>F726="-"</formula>
    </cfRule>
  </conditionalFormatting>
  <conditionalFormatting sqref="C725">
    <cfRule type="expression" dxfId="24618" priority="1040" stopIfTrue="1">
      <formula>F725="-"</formula>
    </cfRule>
  </conditionalFormatting>
  <conditionalFormatting sqref="D725">
    <cfRule type="expression" dxfId="24617" priority="1045" stopIfTrue="1">
      <formula>F725="-"</formula>
    </cfRule>
  </conditionalFormatting>
  <conditionalFormatting sqref="E725">
    <cfRule type="expression" dxfId="24616" priority="1044" stopIfTrue="1">
      <formula>F725="-"</formula>
    </cfRule>
  </conditionalFormatting>
  <conditionalFormatting sqref="F725">
    <cfRule type="expression" dxfId="24615" priority="1039" stopIfTrue="1">
      <formula>F725="-"</formula>
    </cfRule>
  </conditionalFormatting>
  <conditionalFormatting sqref="G164">
    <cfRule type="cellIs" dxfId="24614" priority="1037" stopIfTrue="1" operator="equal">
      <formula>""</formula>
    </cfRule>
    <cfRule type="expression" dxfId="24613" priority="1038" stopIfTrue="1">
      <formula>F164="-"</formula>
    </cfRule>
  </conditionalFormatting>
  <conditionalFormatting sqref="G165">
    <cfRule type="cellIs" dxfId="24612" priority="1035" stopIfTrue="1" operator="equal">
      <formula>""</formula>
    </cfRule>
    <cfRule type="expression" dxfId="24611" priority="1036" stopIfTrue="1">
      <formula>F165="-"</formula>
    </cfRule>
  </conditionalFormatting>
  <conditionalFormatting sqref="G166">
    <cfRule type="cellIs" dxfId="24610" priority="1033" stopIfTrue="1" operator="equal">
      <formula>""</formula>
    </cfRule>
    <cfRule type="expression" dxfId="24609" priority="1034" stopIfTrue="1">
      <formula>F166="-"</formula>
    </cfRule>
  </conditionalFormatting>
  <conditionalFormatting sqref="G167:G168">
    <cfRule type="cellIs" dxfId="24608" priority="1031" stopIfTrue="1" operator="equal">
      <formula>""</formula>
    </cfRule>
    <cfRule type="expression" dxfId="24607" priority="1032" stopIfTrue="1">
      <formula>F167="-"</formula>
    </cfRule>
  </conditionalFormatting>
  <conditionalFormatting sqref="G169">
    <cfRule type="cellIs" dxfId="24606" priority="1029" stopIfTrue="1" operator="equal">
      <formula>""</formula>
    </cfRule>
    <cfRule type="expression" dxfId="24605" priority="1030" stopIfTrue="1">
      <formula>F169="-"</formula>
    </cfRule>
  </conditionalFormatting>
  <conditionalFormatting sqref="G170">
    <cfRule type="cellIs" dxfId="24604" priority="1027" stopIfTrue="1" operator="equal">
      <formula>""</formula>
    </cfRule>
    <cfRule type="expression" dxfId="24603" priority="1028" stopIfTrue="1">
      <formula>F170="-"</formula>
    </cfRule>
  </conditionalFormatting>
  <conditionalFormatting sqref="G171">
    <cfRule type="cellIs" dxfId="24602" priority="1025" stopIfTrue="1" operator="equal">
      <formula>""</formula>
    </cfRule>
    <cfRule type="expression" dxfId="24601" priority="1026" stopIfTrue="1">
      <formula>F171="-"</formula>
    </cfRule>
  </conditionalFormatting>
  <conditionalFormatting sqref="G172">
    <cfRule type="cellIs" dxfId="24600" priority="1023" stopIfTrue="1" operator="equal">
      <formula>""</formula>
    </cfRule>
    <cfRule type="expression" dxfId="24599" priority="1024" stopIfTrue="1">
      <formula>F172="-"</formula>
    </cfRule>
  </conditionalFormatting>
  <conditionalFormatting sqref="G173">
    <cfRule type="cellIs" dxfId="24598" priority="1021" stopIfTrue="1" operator="equal">
      <formula>""</formula>
    </cfRule>
    <cfRule type="expression" dxfId="24597" priority="1022" stopIfTrue="1">
      <formula>F173="-"</formula>
    </cfRule>
  </conditionalFormatting>
  <conditionalFormatting sqref="G174:G175">
    <cfRule type="cellIs" dxfId="24596" priority="1019" stopIfTrue="1" operator="equal">
      <formula>""</formula>
    </cfRule>
    <cfRule type="expression" dxfId="24595" priority="1020" stopIfTrue="1">
      <formula>F174="-"</formula>
    </cfRule>
  </conditionalFormatting>
  <conditionalFormatting sqref="G37">
    <cfRule type="cellIs" dxfId="24594" priority="1017" stopIfTrue="1" operator="equal">
      <formula>""</formula>
    </cfRule>
    <cfRule type="expression" dxfId="24593" priority="1018" stopIfTrue="1">
      <formula>F37="-"</formula>
    </cfRule>
  </conditionalFormatting>
  <conditionalFormatting sqref="G114">
    <cfRule type="cellIs" dxfId="24592" priority="1015" stopIfTrue="1" operator="equal">
      <formula>""</formula>
    </cfRule>
    <cfRule type="expression" dxfId="24591" priority="1016" stopIfTrue="1">
      <formula>F114="-"</formula>
    </cfRule>
  </conditionalFormatting>
  <conditionalFormatting sqref="G115">
    <cfRule type="cellIs" dxfId="24590" priority="1013" stopIfTrue="1" operator="equal">
      <formula>""</formula>
    </cfRule>
    <cfRule type="expression" dxfId="24589" priority="1014" stopIfTrue="1">
      <formula>F115="-"</formula>
    </cfRule>
  </conditionalFormatting>
  <conditionalFormatting sqref="G116:G119">
    <cfRule type="cellIs" dxfId="24588" priority="1011" stopIfTrue="1" operator="equal">
      <formula>""</formula>
    </cfRule>
    <cfRule type="expression" dxfId="24587" priority="1012" stopIfTrue="1">
      <formula>F116="-"</formula>
    </cfRule>
  </conditionalFormatting>
  <conditionalFormatting sqref="G120:G131">
    <cfRule type="cellIs" dxfId="24586" priority="1009" stopIfTrue="1" operator="equal">
      <formula>""</formula>
    </cfRule>
    <cfRule type="expression" dxfId="24585" priority="1010" stopIfTrue="1">
      <formula>F120="-"</formula>
    </cfRule>
  </conditionalFormatting>
  <conditionalFormatting sqref="G132:G133">
    <cfRule type="cellIs" dxfId="24584" priority="1007" stopIfTrue="1" operator="equal">
      <formula>""</formula>
    </cfRule>
    <cfRule type="expression" dxfId="24583" priority="1008" stopIfTrue="1">
      <formula>F132="-"</formula>
    </cfRule>
  </conditionalFormatting>
  <conditionalFormatting sqref="G134:G138">
    <cfRule type="cellIs" dxfId="24582" priority="1005" stopIfTrue="1" operator="equal">
      <formula>""</formula>
    </cfRule>
    <cfRule type="expression" dxfId="24581" priority="1006" stopIfTrue="1">
      <formula>F134="-"</formula>
    </cfRule>
  </conditionalFormatting>
  <conditionalFormatting sqref="G139:G141">
    <cfRule type="cellIs" dxfId="24580" priority="1003" stopIfTrue="1" operator="equal">
      <formula>""</formula>
    </cfRule>
    <cfRule type="expression" dxfId="24579" priority="1004" stopIfTrue="1">
      <formula>F139="-"</formula>
    </cfRule>
  </conditionalFormatting>
  <conditionalFormatting sqref="G144:G152">
    <cfRule type="cellIs" dxfId="24578" priority="1001" stopIfTrue="1" operator="equal">
      <formula>""</formula>
    </cfRule>
    <cfRule type="expression" dxfId="24577" priority="1002" stopIfTrue="1">
      <formula>F144="-"</formula>
    </cfRule>
  </conditionalFormatting>
  <conditionalFormatting sqref="G156:G160">
    <cfRule type="cellIs" dxfId="24576" priority="999" stopIfTrue="1" operator="equal">
      <formula>""</formula>
    </cfRule>
    <cfRule type="expression" dxfId="24575" priority="1000" stopIfTrue="1">
      <formula>F156="-"</formula>
    </cfRule>
  </conditionalFormatting>
  <conditionalFormatting sqref="G161:G162">
    <cfRule type="cellIs" dxfId="24574" priority="997" stopIfTrue="1" operator="equal">
      <formula>""</formula>
    </cfRule>
    <cfRule type="expression" dxfId="24573" priority="998" stopIfTrue="1">
      <formula>F161="-"</formula>
    </cfRule>
  </conditionalFormatting>
  <conditionalFormatting sqref="G176">
    <cfRule type="cellIs" dxfId="24572" priority="995" stopIfTrue="1" operator="equal">
      <formula>""</formula>
    </cfRule>
    <cfRule type="expression" dxfId="24571" priority="996" stopIfTrue="1">
      <formula>F176="-"</formula>
    </cfRule>
  </conditionalFormatting>
  <conditionalFormatting sqref="G178">
    <cfRule type="cellIs" dxfId="24570" priority="993" stopIfTrue="1" operator="equal">
      <formula>""</formula>
    </cfRule>
    <cfRule type="expression" dxfId="24569" priority="994" stopIfTrue="1">
      <formula>F178="-"</formula>
    </cfRule>
  </conditionalFormatting>
  <conditionalFormatting sqref="G213">
    <cfRule type="cellIs" dxfId="24568" priority="991" stopIfTrue="1" operator="equal">
      <formula>""</formula>
    </cfRule>
    <cfRule type="expression" dxfId="24567" priority="992" stopIfTrue="1">
      <formula>F213="-"</formula>
    </cfRule>
  </conditionalFormatting>
  <conditionalFormatting sqref="G214">
    <cfRule type="cellIs" dxfId="24566" priority="989" stopIfTrue="1" operator="equal">
      <formula>""</formula>
    </cfRule>
    <cfRule type="expression" dxfId="24565" priority="990" stopIfTrue="1">
      <formula>F214="-"</formula>
    </cfRule>
  </conditionalFormatting>
  <conditionalFormatting sqref="G219">
    <cfRule type="cellIs" dxfId="24564" priority="987" stopIfTrue="1" operator="equal">
      <formula>""</formula>
    </cfRule>
    <cfRule type="expression" dxfId="24563" priority="988" stopIfTrue="1">
      <formula>F219="-"</formula>
    </cfRule>
  </conditionalFormatting>
  <conditionalFormatting sqref="G220">
    <cfRule type="cellIs" dxfId="24562" priority="985" stopIfTrue="1" operator="equal">
      <formula>""</formula>
    </cfRule>
    <cfRule type="expression" dxfId="24561" priority="986" stopIfTrue="1">
      <formula>F220="-"</formula>
    </cfRule>
  </conditionalFormatting>
  <conditionalFormatting sqref="G221:G222">
    <cfRule type="cellIs" dxfId="24560" priority="983" stopIfTrue="1" operator="equal">
      <formula>""</formula>
    </cfRule>
    <cfRule type="expression" dxfId="24559" priority="984" stopIfTrue="1">
      <formula>F221="-"</formula>
    </cfRule>
  </conditionalFormatting>
  <conditionalFormatting sqref="G231">
    <cfRule type="cellIs" dxfId="24558" priority="981" stopIfTrue="1" operator="equal">
      <formula>""</formula>
    </cfRule>
    <cfRule type="expression" dxfId="24557" priority="982" stopIfTrue="1">
      <formula>F231="-"</formula>
    </cfRule>
  </conditionalFormatting>
  <conditionalFormatting sqref="G232">
    <cfRule type="cellIs" dxfId="24556" priority="979" stopIfTrue="1" operator="equal">
      <formula>""</formula>
    </cfRule>
    <cfRule type="expression" dxfId="24555" priority="980" stopIfTrue="1">
      <formula>F232="-"</formula>
    </cfRule>
  </conditionalFormatting>
  <conditionalFormatting sqref="G233">
    <cfRule type="cellIs" dxfId="24554" priority="977" stopIfTrue="1" operator="equal">
      <formula>""</formula>
    </cfRule>
    <cfRule type="expression" dxfId="24553" priority="978" stopIfTrue="1">
      <formula>F233="-"</formula>
    </cfRule>
  </conditionalFormatting>
  <conditionalFormatting sqref="G264">
    <cfRule type="cellIs" dxfId="24552" priority="975" stopIfTrue="1" operator="equal">
      <formula>""</formula>
    </cfRule>
    <cfRule type="expression" dxfId="24551" priority="976" stopIfTrue="1">
      <formula>F264="-"</formula>
    </cfRule>
  </conditionalFormatting>
  <conditionalFormatting sqref="G289">
    <cfRule type="cellIs" dxfId="24550" priority="973" stopIfTrue="1" operator="equal">
      <formula>""</formula>
    </cfRule>
    <cfRule type="expression" dxfId="24549" priority="974" stopIfTrue="1">
      <formula>F289="-"</formula>
    </cfRule>
  </conditionalFormatting>
  <conditionalFormatting sqref="G290">
    <cfRule type="cellIs" dxfId="24548" priority="971" stopIfTrue="1" operator="equal">
      <formula>""</formula>
    </cfRule>
    <cfRule type="expression" dxfId="24547" priority="972" stopIfTrue="1">
      <formula>F290="-"</formula>
    </cfRule>
  </conditionalFormatting>
  <conditionalFormatting sqref="G291:G297">
    <cfRule type="cellIs" dxfId="24546" priority="969" stopIfTrue="1" operator="equal">
      <formula>""</formula>
    </cfRule>
    <cfRule type="expression" dxfId="24545" priority="970" stopIfTrue="1">
      <formula>F291="-"</formula>
    </cfRule>
  </conditionalFormatting>
  <conditionalFormatting sqref="G359">
    <cfRule type="cellIs" dxfId="24544" priority="967" stopIfTrue="1" operator="equal">
      <formula>""</formula>
    </cfRule>
    <cfRule type="expression" dxfId="24543" priority="968" stopIfTrue="1">
      <formula>F359="-"</formula>
    </cfRule>
  </conditionalFormatting>
  <conditionalFormatting sqref="G261">
    <cfRule type="cellIs" dxfId="24542" priority="965" stopIfTrue="1" operator="equal">
      <formula>""</formula>
    </cfRule>
    <cfRule type="expression" dxfId="24541" priority="966" stopIfTrue="1">
      <formula>F261="-"</formula>
    </cfRule>
  </conditionalFormatting>
  <conditionalFormatting sqref="G425">
    <cfRule type="cellIs" dxfId="24540" priority="963" stopIfTrue="1" operator="equal">
      <formula>""</formula>
    </cfRule>
    <cfRule type="expression" dxfId="24539" priority="964" stopIfTrue="1">
      <formula>F425="-"</formula>
    </cfRule>
  </conditionalFormatting>
  <conditionalFormatting sqref="G426">
    <cfRule type="cellIs" dxfId="24538" priority="961" stopIfTrue="1" operator="equal">
      <formula>""</formula>
    </cfRule>
    <cfRule type="expression" dxfId="24537" priority="962" stopIfTrue="1">
      <formula>F426="-"</formula>
    </cfRule>
  </conditionalFormatting>
  <conditionalFormatting sqref="G427">
    <cfRule type="cellIs" dxfId="24536" priority="959" stopIfTrue="1" operator="equal">
      <formula>""</formula>
    </cfRule>
    <cfRule type="expression" dxfId="24535" priority="960" stopIfTrue="1">
      <formula>F427="-"</formula>
    </cfRule>
  </conditionalFormatting>
  <conditionalFormatting sqref="G428:G434">
    <cfRule type="cellIs" dxfId="24534" priority="957" stopIfTrue="1" operator="equal">
      <formula>""</formula>
    </cfRule>
    <cfRule type="expression" dxfId="24533" priority="958" stopIfTrue="1">
      <formula>F428="-"</formula>
    </cfRule>
  </conditionalFormatting>
  <conditionalFormatting sqref="G435:G438">
    <cfRule type="cellIs" dxfId="24532" priority="955" stopIfTrue="1" operator="equal">
      <formula>""</formula>
    </cfRule>
    <cfRule type="expression" dxfId="24531" priority="956" stopIfTrue="1">
      <formula>F435="-"</formula>
    </cfRule>
  </conditionalFormatting>
  <conditionalFormatting sqref="G439">
    <cfRule type="cellIs" dxfId="24530" priority="953" stopIfTrue="1" operator="equal">
      <formula>""</formula>
    </cfRule>
    <cfRule type="expression" dxfId="24529" priority="954" stopIfTrue="1">
      <formula>F439="-"</formula>
    </cfRule>
  </conditionalFormatting>
  <conditionalFormatting sqref="C338">
    <cfRule type="expression" dxfId="24528" priority="947" stopIfTrue="1">
      <formula>F338="-"</formula>
    </cfRule>
  </conditionalFormatting>
  <conditionalFormatting sqref="D338">
    <cfRule type="expression" dxfId="24527" priority="952" stopIfTrue="1">
      <formula>F338="-"</formula>
    </cfRule>
  </conditionalFormatting>
  <conditionalFormatting sqref="E338">
    <cfRule type="expression" dxfId="24526" priority="951" stopIfTrue="1">
      <formula>F338="-"</formula>
    </cfRule>
  </conditionalFormatting>
  <conditionalFormatting sqref="F338">
    <cfRule type="expression" dxfId="24525" priority="946" stopIfTrue="1">
      <formula>F338="-"</formula>
    </cfRule>
  </conditionalFormatting>
  <conditionalFormatting sqref="G338">
    <cfRule type="cellIs" dxfId="24524" priority="944" stopIfTrue="1" operator="equal">
      <formula>""</formula>
    </cfRule>
    <cfRule type="expression" dxfId="24523" priority="945" stopIfTrue="1">
      <formula>F338="-"</formula>
    </cfRule>
  </conditionalFormatting>
  <conditionalFormatting sqref="C392">
    <cfRule type="expression" dxfId="24522" priority="938" stopIfTrue="1">
      <formula>F392="-"</formula>
    </cfRule>
  </conditionalFormatting>
  <conditionalFormatting sqref="D392">
    <cfRule type="expression" dxfId="24521" priority="943" stopIfTrue="1">
      <formula>F392="-"</formula>
    </cfRule>
  </conditionalFormatting>
  <conditionalFormatting sqref="E392">
    <cfRule type="expression" dxfId="24520" priority="942" stopIfTrue="1">
      <formula>F392="-"</formula>
    </cfRule>
  </conditionalFormatting>
  <conditionalFormatting sqref="F392">
    <cfRule type="expression" dxfId="24519" priority="937" stopIfTrue="1">
      <formula>F392="-"</formula>
    </cfRule>
  </conditionalFormatting>
  <conditionalFormatting sqref="C391">
    <cfRule type="expression" dxfId="24518" priority="931" stopIfTrue="1">
      <formula>F391="-"</formula>
    </cfRule>
  </conditionalFormatting>
  <conditionalFormatting sqref="D391">
    <cfRule type="expression" dxfId="24517" priority="936" stopIfTrue="1">
      <formula>F391="-"</formula>
    </cfRule>
  </conditionalFormatting>
  <conditionalFormatting sqref="E391">
    <cfRule type="expression" dxfId="24516" priority="935" stopIfTrue="1">
      <formula>F391="-"</formula>
    </cfRule>
  </conditionalFormatting>
  <conditionalFormatting sqref="F391">
    <cfRule type="expression" dxfId="24515" priority="930" stopIfTrue="1">
      <formula>F391="-"</formula>
    </cfRule>
  </conditionalFormatting>
  <conditionalFormatting sqref="G391">
    <cfRule type="cellIs" dxfId="24514" priority="928" stopIfTrue="1" operator="equal">
      <formula>""</formula>
    </cfRule>
    <cfRule type="expression" dxfId="24513" priority="929" stopIfTrue="1">
      <formula>F391="-"</formula>
    </cfRule>
  </conditionalFormatting>
  <conditionalFormatting sqref="G392">
    <cfRule type="cellIs" dxfId="24512" priority="926" stopIfTrue="1" operator="equal">
      <formula>""</formula>
    </cfRule>
    <cfRule type="expression" dxfId="24511" priority="927" stopIfTrue="1">
      <formula>F392="-"</formula>
    </cfRule>
  </conditionalFormatting>
  <conditionalFormatting sqref="C673">
    <cfRule type="expression" dxfId="24510" priority="920" stopIfTrue="1">
      <formula>F673="-"</formula>
    </cfRule>
  </conditionalFormatting>
  <conditionalFormatting sqref="D673">
    <cfRule type="expression" dxfId="24509" priority="925" stopIfTrue="1">
      <formula>F673="-"</formula>
    </cfRule>
  </conditionalFormatting>
  <conditionalFormatting sqref="E673">
    <cfRule type="expression" dxfId="24508" priority="924" stopIfTrue="1">
      <formula>F673="-"</formula>
    </cfRule>
  </conditionalFormatting>
  <conditionalFormatting sqref="F673">
    <cfRule type="expression" dxfId="24507" priority="919" stopIfTrue="1">
      <formula>F673="-"</formula>
    </cfRule>
  </conditionalFormatting>
  <conditionalFormatting sqref="C674">
    <cfRule type="expression" dxfId="24506" priority="913" stopIfTrue="1">
      <formula>F674="-"</formula>
    </cfRule>
  </conditionalFormatting>
  <conditionalFormatting sqref="D674">
    <cfRule type="expression" dxfId="24505" priority="918" stopIfTrue="1">
      <formula>F674="-"</formula>
    </cfRule>
  </conditionalFormatting>
  <conditionalFormatting sqref="E674">
    <cfRule type="expression" dxfId="24504" priority="917" stopIfTrue="1">
      <formula>F674="-"</formula>
    </cfRule>
  </conditionalFormatting>
  <conditionalFormatting sqref="F674">
    <cfRule type="expression" dxfId="24503" priority="912" stopIfTrue="1">
      <formula>F674="-"</formula>
    </cfRule>
  </conditionalFormatting>
  <conditionalFormatting sqref="G673:G674">
    <cfRule type="cellIs" dxfId="24502" priority="910" stopIfTrue="1" operator="equal">
      <formula>""</formula>
    </cfRule>
    <cfRule type="expression" dxfId="24501" priority="911" stopIfTrue="1">
      <formula>F673="-"</formula>
    </cfRule>
  </conditionalFormatting>
  <conditionalFormatting sqref="C670">
    <cfRule type="expression" dxfId="24500" priority="904" stopIfTrue="1">
      <formula>F670="-"</formula>
    </cfRule>
  </conditionalFormatting>
  <conditionalFormatting sqref="D670">
    <cfRule type="expression" dxfId="24499" priority="909" stopIfTrue="1">
      <formula>F670="-"</formula>
    </cfRule>
  </conditionalFormatting>
  <conditionalFormatting sqref="E670">
    <cfRule type="expression" dxfId="24498" priority="908" stopIfTrue="1">
      <formula>F670="-"</formula>
    </cfRule>
  </conditionalFormatting>
  <conditionalFormatting sqref="F670">
    <cfRule type="expression" dxfId="24497" priority="903" stopIfTrue="1">
      <formula>F670="-"</formula>
    </cfRule>
  </conditionalFormatting>
  <conditionalFormatting sqref="G670">
    <cfRule type="cellIs" dxfId="24496" priority="901" stopIfTrue="1" operator="equal">
      <formula>""</formula>
    </cfRule>
    <cfRule type="expression" dxfId="24495" priority="902" stopIfTrue="1">
      <formula>F670="-"</formula>
    </cfRule>
  </conditionalFormatting>
  <conditionalFormatting sqref="C270">
    <cfRule type="expression" dxfId="24494" priority="895" stopIfTrue="1">
      <formula>F270="-"</formula>
    </cfRule>
  </conditionalFormatting>
  <conditionalFormatting sqref="D270">
    <cfRule type="expression" dxfId="24493" priority="900" stopIfTrue="1">
      <formula>F270="-"</formula>
    </cfRule>
  </conditionalFormatting>
  <conditionalFormatting sqref="E270">
    <cfRule type="expression" dxfId="24492" priority="899" stopIfTrue="1">
      <formula>F270="-"</formula>
    </cfRule>
  </conditionalFormatting>
  <conditionalFormatting sqref="F270">
    <cfRule type="expression" dxfId="24491" priority="894" stopIfTrue="1">
      <formula>F270="-"</formula>
    </cfRule>
  </conditionalFormatting>
  <conditionalFormatting sqref="G270">
    <cfRule type="cellIs" dxfId="24490" priority="892" stopIfTrue="1" operator="equal">
      <formula>""</formula>
    </cfRule>
    <cfRule type="expression" dxfId="24489" priority="893" stopIfTrue="1">
      <formula>F270="-"</formula>
    </cfRule>
  </conditionalFormatting>
  <conditionalFormatting sqref="B713:B733">
    <cfRule type="expression" dxfId="24488" priority="891" stopIfTrue="1">
      <formula>F713="-"</formula>
    </cfRule>
  </conditionalFormatting>
  <conditionalFormatting sqref="C730">
    <cfRule type="expression" dxfId="24487" priority="885" stopIfTrue="1">
      <formula>F730="-"</formula>
    </cfRule>
  </conditionalFormatting>
  <conditionalFormatting sqref="D730">
    <cfRule type="expression" dxfId="24486" priority="890" stopIfTrue="1">
      <formula>F730="-"</formula>
    </cfRule>
  </conditionalFormatting>
  <conditionalFormatting sqref="E730">
    <cfRule type="expression" dxfId="24485" priority="889" stopIfTrue="1">
      <formula>F730="-"</formula>
    </cfRule>
  </conditionalFormatting>
  <conditionalFormatting sqref="F730">
    <cfRule type="expression" dxfId="24484" priority="884" stopIfTrue="1">
      <formula>F730="-"</formula>
    </cfRule>
  </conditionalFormatting>
  <conditionalFormatting sqref="G730">
    <cfRule type="cellIs" dxfId="24483" priority="882" stopIfTrue="1" operator="equal">
      <formula>""</formula>
    </cfRule>
    <cfRule type="expression" dxfId="24482" priority="883" stopIfTrue="1">
      <formula>F730="-"</formula>
    </cfRule>
  </conditionalFormatting>
  <conditionalFormatting sqref="C742">
    <cfRule type="expression" dxfId="24481" priority="876" stopIfTrue="1">
      <formula>F742="-"</formula>
    </cfRule>
  </conditionalFormatting>
  <conditionalFormatting sqref="D742">
    <cfRule type="expression" dxfId="24480" priority="881" stopIfTrue="1">
      <formula>F742="-"</formula>
    </cfRule>
  </conditionalFormatting>
  <conditionalFormatting sqref="E742">
    <cfRule type="expression" dxfId="24479" priority="880" stopIfTrue="1">
      <formula>F742="-"</formula>
    </cfRule>
  </conditionalFormatting>
  <conditionalFormatting sqref="F742">
    <cfRule type="expression" dxfId="24478" priority="875" stopIfTrue="1">
      <formula>F742="-"</formula>
    </cfRule>
  </conditionalFormatting>
  <conditionalFormatting sqref="G742">
    <cfRule type="cellIs" dxfId="24477" priority="873" stopIfTrue="1" operator="equal">
      <formula>""</formula>
    </cfRule>
    <cfRule type="expression" dxfId="24476" priority="874" stopIfTrue="1">
      <formula>F742="-"</formula>
    </cfRule>
  </conditionalFormatting>
  <conditionalFormatting sqref="G743">
    <cfRule type="cellIs" dxfId="24475" priority="864" stopIfTrue="1" operator="equal">
      <formula>""</formula>
    </cfRule>
    <cfRule type="expression" dxfId="24474" priority="865" stopIfTrue="1">
      <formula>F743="-"</formula>
    </cfRule>
  </conditionalFormatting>
  <conditionalFormatting sqref="C743">
    <cfRule type="expression" dxfId="24473" priority="867" stopIfTrue="1">
      <formula>F743="-"</formula>
    </cfRule>
  </conditionalFormatting>
  <conditionalFormatting sqref="D743">
    <cfRule type="expression" dxfId="24472" priority="872" stopIfTrue="1">
      <formula>F743="-"</formula>
    </cfRule>
  </conditionalFormatting>
  <conditionalFormatting sqref="E743">
    <cfRule type="expression" dxfId="24471" priority="871" stopIfTrue="1">
      <formula>F743="-"</formula>
    </cfRule>
  </conditionalFormatting>
  <conditionalFormatting sqref="F743">
    <cfRule type="expression" dxfId="24470" priority="866" stopIfTrue="1">
      <formula>F743="-"</formula>
    </cfRule>
  </conditionalFormatting>
  <conditionalFormatting sqref="C401">
    <cfRule type="expression" dxfId="24469" priority="859" stopIfTrue="1">
      <formula>F401="-"</formula>
    </cfRule>
  </conditionalFormatting>
  <conditionalFormatting sqref="D401">
    <cfRule type="expression" dxfId="24468" priority="863" stopIfTrue="1">
      <formula>F401="-"</formula>
    </cfRule>
  </conditionalFormatting>
  <conditionalFormatting sqref="E387">
    <cfRule type="expression" dxfId="24467" priority="853" stopIfTrue="1">
      <formula>F387="-"</formula>
    </cfRule>
  </conditionalFormatting>
  <conditionalFormatting sqref="F401">
    <cfRule type="expression" dxfId="24466" priority="858" stopIfTrue="1">
      <formula>F401="-"</formula>
    </cfRule>
  </conditionalFormatting>
  <conditionalFormatting sqref="E400:E401">
    <cfRule type="expression" dxfId="24465" priority="857" stopIfTrue="1">
      <formula>F400="-"</formula>
    </cfRule>
  </conditionalFormatting>
  <conditionalFormatting sqref="G401">
    <cfRule type="cellIs" dxfId="24464" priority="855" stopIfTrue="1" operator="equal">
      <formula>""</formula>
    </cfRule>
    <cfRule type="expression" dxfId="24463" priority="856" stopIfTrue="1">
      <formula>F401="-"</formula>
    </cfRule>
  </conditionalFormatting>
  <conditionalFormatting sqref="C387">
    <cfRule type="expression" dxfId="24462" priority="849" stopIfTrue="1">
      <formula>F387="-"</formula>
    </cfRule>
  </conditionalFormatting>
  <conditionalFormatting sqref="D387">
    <cfRule type="expression" dxfId="24461" priority="854" stopIfTrue="1">
      <formula>F387="-"</formula>
    </cfRule>
  </conditionalFormatting>
  <conditionalFormatting sqref="F387">
    <cfRule type="expression" dxfId="24460" priority="848" stopIfTrue="1">
      <formula>F387="-"</formula>
    </cfRule>
  </conditionalFormatting>
  <conditionalFormatting sqref="C388">
    <cfRule type="expression" dxfId="24459" priority="842" stopIfTrue="1">
      <formula>F388="-"</formula>
    </cfRule>
  </conditionalFormatting>
  <conditionalFormatting sqref="D388">
    <cfRule type="expression" dxfId="24458" priority="847" stopIfTrue="1">
      <formula>F388="-"</formula>
    </cfRule>
  </conditionalFormatting>
  <conditionalFormatting sqref="E388">
    <cfRule type="expression" dxfId="24457" priority="846" stopIfTrue="1">
      <formula>F388="-"</formula>
    </cfRule>
  </conditionalFormatting>
  <conditionalFormatting sqref="F388">
    <cfRule type="expression" dxfId="24456" priority="841" stopIfTrue="1">
      <formula>F388="-"</formula>
    </cfRule>
  </conditionalFormatting>
  <conditionalFormatting sqref="E386">
    <cfRule type="expression" dxfId="24455" priority="840" stopIfTrue="1">
      <formula>F386="-"</formula>
    </cfRule>
  </conditionalFormatting>
  <conditionalFormatting sqref="G387">
    <cfRule type="cellIs" dxfId="24454" priority="838" stopIfTrue="1" operator="equal">
      <formula>""</formula>
    </cfRule>
    <cfRule type="expression" dxfId="24453" priority="839" stopIfTrue="1">
      <formula>F387="-"</formula>
    </cfRule>
  </conditionalFormatting>
  <conditionalFormatting sqref="G388">
    <cfRule type="cellIs" dxfId="24452" priority="836" stopIfTrue="1" operator="equal">
      <formula>""</formula>
    </cfRule>
    <cfRule type="expression" dxfId="24451" priority="837" stopIfTrue="1">
      <formula>F388="-"</formula>
    </cfRule>
  </conditionalFormatting>
  <conditionalFormatting sqref="C587">
    <cfRule type="expression" dxfId="24450" priority="830" stopIfTrue="1">
      <formula>F587="-"</formula>
    </cfRule>
  </conditionalFormatting>
  <conditionalFormatting sqref="D587">
    <cfRule type="expression" dxfId="24449" priority="835" stopIfTrue="1">
      <formula>F587="-"</formula>
    </cfRule>
  </conditionalFormatting>
  <conditionalFormatting sqref="E587">
    <cfRule type="expression" dxfId="24448" priority="834" stopIfTrue="1">
      <formula>F587="-"</formula>
    </cfRule>
  </conditionalFormatting>
  <conditionalFormatting sqref="F587">
    <cfRule type="expression" dxfId="24447" priority="829" stopIfTrue="1">
      <formula>F587="-"</formula>
    </cfRule>
  </conditionalFormatting>
  <conditionalFormatting sqref="C586">
    <cfRule type="expression" dxfId="24446" priority="823" stopIfTrue="1">
      <formula>F586="-"</formula>
    </cfRule>
  </conditionalFormatting>
  <conditionalFormatting sqref="D586">
    <cfRule type="expression" dxfId="24445" priority="828" stopIfTrue="1">
      <formula>F586="-"</formula>
    </cfRule>
  </conditionalFormatting>
  <conditionalFormatting sqref="E586">
    <cfRule type="expression" dxfId="24444" priority="827" stopIfTrue="1">
      <formula>F586="-"</formula>
    </cfRule>
  </conditionalFormatting>
  <conditionalFormatting sqref="F586">
    <cfRule type="expression" dxfId="24443" priority="822" stopIfTrue="1">
      <formula>F586="-"</formula>
    </cfRule>
  </conditionalFormatting>
  <conditionalFormatting sqref="G587">
    <cfRule type="cellIs" dxfId="24442" priority="818" stopIfTrue="1" operator="equal">
      <formula>""</formula>
    </cfRule>
    <cfRule type="expression" dxfId="24441" priority="819" stopIfTrue="1">
      <formula>F587="-"</formula>
    </cfRule>
  </conditionalFormatting>
  <conditionalFormatting sqref="G586">
    <cfRule type="cellIs" dxfId="24440" priority="820" stopIfTrue="1" operator="equal">
      <formula>""</formula>
    </cfRule>
    <cfRule type="expression" dxfId="24439" priority="821" stopIfTrue="1">
      <formula>F586="-"</formula>
    </cfRule>
  </conditionalFormatting>
  <conditionalFormatting sqref="C592">
    <cfRule type="expression" dxfId="24438" priority="812" stopIfTrue="1">
      <formula>F592="-"</formula>
    </cfRule>
  </conditionalFormatting>
  <conditionalFormatting sqref="D592">
    <cfRule type="expression" dxfId="24437" priority="817" stopIfTrue="1">
      <formula>F592="-"</formula>
    </cfRule>
  </conditionalFormatting>
  <conditionalFormatting sqref="E592">
    <cfRule type="expression" dxfId="24436" priority="816" stopIfTrue="1">
      <formula>F592="-"</formula>
    </cfRule>
  </conditionalFormatting>
  <conditionalFormatting sqref="F592">
    <cfRule type="expression" dxfId="24435" priority="811" stopIfTrue="1">
      <formula>F592="-"</formula>
    </cfRule>
  </conditionalFormatting>
  <conditionalFormatting sqref="C591">
    <cfRule type="expression" dxfId="24434" priority="805" stopIfTrue="1">
      <formula>F591="-"</formula>
    </cfRule>
  </conditionalFormatting>
  <conditionalFormatting sqref="D591">
    <cfRule type="expression" dxfId="24433" priority="810" stopIfTrue="1">
      <formula>F591="-"</formula>
    </cfRule>
  </conditionalFormatting>
  <conditionalFormatting sqref="E591">
    <cfRule type="expression" dxfId="24432" priority="809" stopIfTrue="1">
      <formula>F591="-"</formula>
    </cfRule>
  </conditionalFormatting>
  <conditionalFormatting sqref="F591">
    <cfRule type="expression" dxfId="24431" priority="804" stopIfTrue="1">
      <formula>F591="-"</formula>
    </cfRule>
  </conditionalFormatting>
  <conditionalFormatting sqref="C590">
    <cfRule type="expression" dxfId="24430" priority="798" stopIfTrue="1">
      <formula>F590="-"</formula>
    </cfRule>
  </conditionalFormatting>
  <conditionalFormatting sqref="D590">
    <cfRule type="expression" dxfId="24429" priority="803" stopIfTrue="1">
      <formula>F590="-"</formula>
    </cfRule>
  </conditionalFormatting>
  <conditionalFormatting sqref="E590">
    <cfRule type="expression" dxfId="24428" priority="802" stopIfTrue="1">
      <formula>F590="-"</formula>
    </cfRule>
  </conditionalFormatting>
  <conditionalFormatting sqref="F590">
    <cfRule type="expression" dxfId="24427" priority="797" stopIfTrue="1">
      <formula>F590="-"</formula>
    </cfRule>
  </conditionalFormatting>
  <conditionalFormatting sqref="C589">
    <cfRule type="expression" dxfId="24426" priority="791" stopIfTrue="1">
      <formula>F589="-"</formula>
    </cfRule>
  </conditionalFormatting>
  <conditionalFormatting sqref="D589">
    <cfRule type="expression" dxfId="24425" priority="796" stopIfTrue="1">
      <formula>F589="-"</formula>
    </cfRule>
  </conditionalFormatting>
  <conditionalFormatting sqref="E589">
    <cfRule type="expression" dxfId="24424" priority="795" stopIfTrue="1">
      <formula>F589="-"</formula>
    </cfRule>
  </conditionalFormatting>
  <conditionalFormatting sqref="F589">
    <cfRule type="expression" dxfId="24423" priority="790" stopIfTrue="1">
      <formula>F589="-"</formula>
    </cfRule>
  </conditionalFormatting>
  <conditionalFormatting sqref="C588">
    <cfRule type="expression" dxfId="24422" priority="784" stopIfTrue="1">
      <formula>F588="-"</formula>
    </cfRule>
  </conditionalFormatting>
  <conditionalFormatting sqref="D588">
    <cfRule type="expression" dxfId="24421" priority="789" stopIfTrue="1">
      <formula>F588="-"</formula>
    </cfRule>
  </conditionalFormatting>
  <conditionalFormatting sqref="E588">
    <cfRule type="expression" dxfId="24420" priority="788" stopIfTrue="1">
      <formula>F588="-"</formula>
    </cfRule>
  </conditionalFormatting>
  <conditionalFormatting sqref="F588">
    <cfRule type="expression" dxfId="24419" priority="783" stopIfTrue="1">
      <formula>F588="-"</formula>
    </cfRule>
  </conditionalFormatting>
  <conditionalFormatting sqref="C594">
    <cfRule type="expression" dxfId="24418" priority="777" stopIfTrue="1">
      <formula>F594="-"</formula>
    </cfRule>
  </conditionalFormatting>
  <conditionalFormatting sqref="D594">
    <cfRule type="expression" dxfId="24417" priority="782" stopIfTrue="1">
      <formula>F594="-"</formula>
    </cfRule>
  </conditionalFormatting>
  <conditionalFormatting sqref="E594">
    <cfRule type="expression" dxfId="24416" priority="781" stopIfTrue="1">
      <formula>F594="-"</formula>
    </cfRule>
  </conditionalFormatting>
  <conditionalFormatting sqref="F594">
    <cfRule type="expression" dxfId="24415" priority="776" stopIfTrue="1">
      <formula>F594="-"</formula>
    </cfRule>
  </conditionalFormatting>
  <conditionalFormatting sqref="C593">
    <cfRule type="expression" dxfId="24414" priority="770" stopIfTrue="1">
      <formula>F593="-"</formula>
    </cfRule>
  </conditionalFormatting>
  <conditionalFormatting sqref="D593">
    <cfRule type="expression" dxfId="24413" priority="775" stopIfTrue="1">
      <formula>F593="-"</formula>
    </cfRule>
  </conditionalFormatting>
  <conditionalFormatting sqref="E593">
    <cfRule type="expression" dxfId="24412" priority="774" stopIfTrue="1">
      <formula>F593="-"</formula>
    </cfRule>
  </conditionalFormatting>
  <conditionalFormatting sqref="F593">
    <cfRule type="expression" dxfId="24411" priority="769" stopIfTrue="1">
      <formula>F593="-"</formula>
    </cfRule>
  </conditionalFormatting>
  <conditionalFormatting sqref="G588">
    <cfRule type="cellIs" dxfId="24410" priority="767" stopIfTrue="1" operator="equal">
      <formula>""</formula>
    </cfRule>
    <cfRule type="expression" dxfId="24409" priority="768" stopIfTrue="1">
      <formula>F588="-"</formula>
    </cfRule>
  </conditionalFormatting>
  <conditionalFormatting sqref="G589">
    <cfRule type="cellIs" dxfId="24408" priority="765" stopIfTrue="1" operator="equal">
      <formula>""</formula>
    </cfRule>
    <cfRule type="expression" dxfId="24407" priority="766" stopIfTrue="1">
      <formula>F589="-"</formula>
    </cfRule>
  </conditionalFormatting>
  <conditionalFormatting sqref="G590">
    <cfRule type="cellIs" dxfId="24406" priority="763" stopIfTrue="1" operator="equal">
      <formula>""</formula>
    </cfRule>
    <cfRule type="expression" dxfId="24405" priority="764" stopIfTrue="1">
      <formula>F590="-"</formula>
    </cfRule>
  </conditionalFormatting>
  <conditionalFormatting sqref="G591:G594">
    <cfRule type="cellIs" dxfId="24404" priority="761" stopIfTrue="1" operator="equal">
      <formula>""</formula>
    </cfRule>
    <cfRule type="expression" dxfId="24403" priority="762" stopIfTrue="1">
      <formula>F591="-"</formula>
    </cfRule>
  </conditionalFormatting>
  <conditionalFormatting sqref="G36">
    <cfRule type="cellIs" dxfId="24402" priority="759" stopIfTrue="1" operator="equal">
      <formula>""</formula>
    </cfRule>
    <cfRule type="expression" dxfId="24401" priority="760" stopIfTrue="1">
      <formula>F36="-"</formula>
    </cfRule>
  </conditionalFormatting>
  <conditionalFormatting sqref="G154">
    <cfRule type="cellIs" dxfId="24400" priority="757" stopIfTrue="1" operator="equal">
      <formula>""</formula>
    </cfRule>
    <cfRule type="expression" dxfId="24399" priority="758" stopIfTrue="1">
      <formula>F154="-"</formula>
    </cfRule>
  </conditionalFormatting>
  <conditionalFormatting sqref="G155">
    <cfRule type="cellIs" dxfId="24398" priority="755" stopIfTrue="1" operator="equal">
      <formula>""</formula>
    </cfRule>
    <cfRule type="expression" dxfId="24397" priority="756" stopIfTrue="1">
      <formula>F155="-"</formula>
    </cfRule>
  </conditionalFormatting>
  <conditionalFormatting sqref="G182">
    <cfRule type="cellIs" dxfId="24396" priority="753" stopIfTrue="1" operator="equal">
      <formula>""</formula>
    </cfRule>
    <cfRule type="expression" dxfId="24395" priority="754" stopIfTrue="1">
      <formula>F182="-"</formula>
    </cfRule>
  </conditionalFormatting>
  <conditionalFormatting sqref="G193">
    <cfRule type="cellIs" dxfId="24394" priority="751" stopIfTrue="1" operator="equal">
      <formula>""</formula>
    </cfRule>
    <cfRule type="expression" dxfId="24393" priority="752" stopIfTrue="1">
      <formula>F193="-"</formula>
    </cfRule>
  </conditionalFormatting>
  <conditionalFormatting sqref="C459">
    <cfRule type="expression" dxfId="24392" priority="745" stopIfTrue="1">
      <formula>F459="-"</formula>
    </cfRule>
  </conditionalFormatting>
  <conditionalFormatting sqref="D459">
    <cfRule type="expression" dxfId="24391" priority="750" stopIfTrue="1">
      <formula>F459="-"</formula>
    </cfRule>
  </conditionalFormatting>
  <conditionalFormatting sqref="E459">
    <cfRule type="expression" dxfId="24390" priority="749" stopIfTrue="1">
      <formula>F459="-"</formula>
    </cfRule>
  </conditionalFormatting>
  <conditionalFormatting sqref="F459">
    <cfRule type="expression" dxfId="24389" priority="744" stopIfTrue="1">
      <formula>F459="-"</formula>
    </cfRule>
  </conditionalFormatting>
  <conditionalFormatting sqref="G459">
    <cfRule type="cellIs" dxfId="24388" priority="742" stopIfTrue="1" operator="equal">
      <formula>""</formula>
    </cfRule>
    <cfRule type="expression" dxfId="24387" priority="743" stopIfTrue="1">
      <formula>F459="-"</formula>
    </cfRule>
  </conditionalFormatting>
  <conditionalFormatting sqref="G616">
    <cfRule type="cellIs" dxfId="24386" priority="740" stopIfTrue="1" operator="equal">
      <formula>""</formula>
    </cfRule>
    <cfRule type="expression" dxfId="24385" priority="741" stopIfTrue="1">
      <formula>F616="-"</formula>
    </cfRule>
  </conditionalFormatting>
  <conditionalFormatting sqref="G411">
    <cfRule type="cellIs" dxfId="24384" priority="738" stopIfTrue="1" operator="equal">
      <formula>""</formula>
    </cfRule>
    <cfRule type="expression" dxfId="24383" priority="739" stopIfTrue="1">
      <formula>F411="-"</formula>
    </cfRule>
  </conditionalFormatting>
  <conditionalFormatting sqref="G412">
    <cfRule type="cellIs" dxfId="24382" priority="736" stopIfTrue="1" operator="equal">
      <formula>""</formula>
    </cfRule>
    <cfRule type="expression" dxfId="24381" priority="737" stopIfTrue="1">
      <formula>F412="-"</formula>
    </cfRule>
  </conditionalFormatting>
  <conditionalFormatting sqref="G406">
    <cfRule type="cellIs" dxfId="24380" priority="734" stopIfTrue="1" operator="equal">
      <formula>""</formula>
    </cfRule>
    <cfRule type="expression" dxfId="24379" priority="735" stopIfTrue="1">
      <formula>F406="-"</formula>
    </cfRule>
  </conditionalFormatting>
  <conditionalFormatting sqref="G413">
    <cfRule type="cellIs" dxfId="24378" priority="732" stopIfTrue="1" operator="equal">
      <formula>""</formula>
    </cfRule>
    <cfRule type="expression" dxfId="24377" priority="733" stopIfTrue="1">
      <formula>F413="-"</formula>
    </cfRule>
  </conditionalFormatting>
  <conditionalFormatting sqref="G414">
    <cfRule type="cellIs" dxfId="24376" priority="730" stopIfTrue="1" operator="equal">
      <formula>""</formula>
    </cfRule>
    <cfRule type="expression" dxfId="24375" priority="731" stopIfTrue="1">
      <formula>F414="-"</formula>
    </cfRule>
  </conditionalFormatting>
  <conditionalFormatting sqref="G415">
    <cfRule type="cellIs" dxfId="24374" priority="728" stopIfTrue="1" operator="equal">
      <formula>""</formula>
    </cfRule>
    <cfRule type="expression" dxfId="24373" priority="729" stopIfTrue="1">
      <formula>F415="-"</formula>
    </cfRule>
  </conditionalFormatting>
  <conditionalFormatting sqref="G416">
    <cfRule type="cellIs" dxfId="24372" priority="726" stopIfTrue="1" operator="equal">
      <formula>""</formula>
    </cfRule>
    <cfRule type="expression" dxfId="24371" priority="727" stopIfTrue="1">
      <formula>F416="-"</formula>
    </cfRule>
  </conditionalFormatting>
  <conditionalFormatting sqref="G417:G418">
    <cfRule type="cellIs" dxfId="24370" priority="724" stopIfTrue="1" operator="equal">
      <formula>""</formula>
    </cfRule>
    <cfRule type="expression" dxfId="24369" priority="725" stopIfTrue="1">
      <formula>F417="-"</formula>
    </cfRule>
  </conditionalFormatting>
  <conditionalFormatting sqref="G419">
    <cfRule type="cellIs" dxfId="24368" priority="722" stopIfTrue="1" operator="equal">
      <formula>""</formula>
    </cfRule>
    <cfRule type="expression" dxfId="24367" priority="723" stopIfTrue="1">
      <formula>F419="-"</formula>
    </cfRule>
  </conditionalFormatting>
  <conditionalFormatting sqref="O14 O747">
    <cfRule type="expression" dxfId="24366" priority="8139" stopIfTrue="1">
      <formula>G14="-"</formula>
    </cfRule>
  </conditionalFormatting>
  <conditionalFormatting sqref="O97 O145:O146 O165 O143 O180 O226 O258:O259 O290:O292 O362:O367 O348 O323:O324 O320:O321 O372:O378 O390 O407:O410 O427:O433 O435:O439 O455:O458 O475:O481 O494:O497 O507:O512 O540:O560 O357:O358 O499:O500 O516:O526 O471:O473 O566:O573 O530:O534 O502 O575:O578 O597:O627 O647 O649 O653:O654 O736 O716:O718 O504 O538 O483:O492 O382:O384 O423:O424 O595 O102:O139 O580:O582 O441:O446 O69:O95 O343:O345 O326:O331 O350:O355 O334:O337 O339:O341 O393:O400 O629:O632 O635 O637:O638 O672 O656:O659 O677:O679 O661:O665 O668:O669 O402 O219:O220 O16:O20 O23:O67 O460:O469">
    <cfRule type="expression" dxfId="24365" priority="721" stopIfTrue="1">
      <formula>M16="-"</formula>
    </cfRule>
  </conditionalFormatting>
  <conditionalFormatting sqref="P97 P145:P146 P165 P143 P180 P226 P258:P259 P290:P292 P362:P367 P348 P323:P324 P320:P321 P372:P378 P390 P407:P410 P427:P433 P435:P439 P455:P458 P475:P481 P494:P497 P507:P512 P540:P560 P357:P358 P499:P500 P516:P526 P471:P473 P566:P573 P530:P534 P502 P575:P578 P597:P627 P647 P649 P653:P654 P736 P716:P718 P504 P538 P483:P492 P382:P384 P423:P424 P595 P102:P139 P580:P582 P441:P446 P69:P95 P343:P345 P326:P331 P350:P355 P334:P337 P339:P341 P393:P400 P629:P632 P635 P637:P638 P672 P656:P659 P677:P679 P661:P665 P668:P669 P402 P219:P220 P16:P20 P23:P67 P460:P469">
    <cfRule type="expression" dxfId="24364" priority="720" stopIfTrue="1">
      <formula>M16="-"</formula>
    </cfRule>
  </conditionalFormatting>
  <conditionalFormatting sqref="O96">
    <cfRule type="expression" dxfId="24363" priority="719" stopIfTrue="1">
      <formula>M96="-"</formula>
    </cfRule>
  </conditionalFormatting>
  <conditionalFormatting sqref="P96">
    <cfRule type="expression" dxfId="24362" priority="718" stopIfTrue="1">
      <formula>M96="-"</formula>
    </cfRule>
  </conditionalFormatting>
  <conditionalFormatting sqref="O583">
    <cfRule type="expression" dxfId="24361" priority="717" stopIfTrue="1">
      <formula>M583="-"</formula>
    </cfRule>
  </conditionalFormatting>
  <conditionalFormatting sqref="P583">
    <cfRule type="expression" dxfId="24360" priority="716" stopIfTrue="1">
      <formula>M583="-"</formula>
    </cfRule>
  </conditionalFormatting>
  <conditionalFormatting sqref="O68">
    <cfRule type="expression" dxfId="24359" priority="715" stopIfTrue="1">
      <formula>M68="-"</formula>
    </cfRule>
  </conditionalFormatting>
  <conditionalFormatting sqref="P68">
    <cfRule type="expression" dxfId="24358" priority="714" stopIfTrue="1">
      <formula>M68="-"</formula>
    </cfRule>
  </conditionalFormatting>
  <conditionalFormatting sqref="O156:O158">
    <cfRule type="expression" dxfId="24357" priority="713" stopIfTrue="1">
      <formula>M156="-"</formula>
    </cfRule>
  </conditionalFormatting>
  <conditionalFormatting sqref="P156:P158">
    <cfRule type="expression" dxfId="24356" priority="712" stopIfTrue="1">
      <formula>M156="-"</formula>
    </cfRule>
  </conditionalFormatting>
  <conditionalFormatting sqref="O155">
    <cfRule type="expression" dxfId="24355" priority="711" stopIfTrue="1">
      <formula>M155="-"</formula>
    </cfRule>
  </conditionalFormatting>
  <conditionalFormatting sqref="P155">
    <cfRule type="expression" dxfId="24354" priority="710" stopIfTrue="1">
      <formula>M155="-"</formula>
    </cfRule>
  </conditionalFormatting>
  <conditionalFormatting sqref="O149">
    <cfRule type="expression" dxfId="24353" priority="709" stopIfTrue="1">
      <formula>M149="-"</formula>
    </cfRule>
  </conditionalFormatting>
  <conditionalFormatting sqref="P149">
    <cfRule type="expression" dxfId="24352" priority="708" stopIfTrue="1">
      <formula>M149="-"</formula>
    </cfRule>
  </conditionalFormatting>
  <conditionalFormatting sqref="O144">
    <cfRule type="expression" dxfId="24351" priority="707" stopIfTrue="1">
      <formula>M144="-"</formula>
    </cfRule>
  </conditionalFormatting>
  <conditionalFormatting sqref="P144">
    <cfRule type="expression" dxfId="24350" priority="706" stopIfTrue="1">
      <formula>M144="-"</formula>
    </cfRule>
  </conditionalFormatting>
  <conditionalFormatting sqref="O147">
    <cfRule type="expression" dxfId="24349" priority="705" stopIfTrue="1">
      <formula>M147="-"</formula>
    </cfRule>
  </conditionalFormatting>
  <conditionalFormatting sqref="P147">
    <cfRule type="expression" dxfId="24348" priority="704" stopIfTrue="1">
      <formula>M147="-"</formula>
    </cfRule>
  </conditionalFormatting>
  <conditionalFormatting sqref="O148">
    <cfRule type="expression" dxfId="24347" priority="703" stopIfTrue="1">
      <formula>M148="-"</formula>
    </cfRule>
  </conditionalFormatting>
  <conditionalFormatting sqref="P148">
    <cfRule type="expression" dxfId="24346" priority="702" stopIfTrue="1">
      <formula>M148="-"</formula>
    </cfRule>
  </conditionalFormatting>
  <conditionalFormatting sqref="O150">
    <cfRule type="expression" dxfId="24345" priority="701" stopIfTrue="1">
      <formula>M150="-"</formula>
    </cfRule>
  </conditionalFormatting>
  <conditionalFormatting sqref="P150">
    <cfRule type="expression" dxfId="24344" priority="700" stopIfTrue="1">
      <formula>M150="-"</formula>
    </cfRule>
  </conditionalFormatting>
  <conditionalFormatting sqref="O151">
    <cfRule type="expression" dxfId="24343" priority="699" stopIfTrue="1">
      <formula>M151="-"</formula>
    </cfRule>
  </conditionalFormatting>
  <conditionalFormatting sqref="P151">
    <cfRule type="expression" dxfId="24342" priority="698" stopIfTrue="1">
      <formula>M151="-"</formula>
    </cfRule>
  </conditionalFormatting>
  <conditionalFormatting sqref="O152">
    <cfRule type="expression" dxfId="24341" priority="697" stopIfTrue="1">
      <formula>M152="-"</formula>
    </cfRule>
  </conditionalFormatting>
  <conditionalFormatting sqref="P152">
    <cfRule type="expression" dxfId="24340" priority="696" stopIfTrue="1">
      <formula>M152="-"</formula>
    </cfRule>
  </conditionalFormatting>
  <conditionalFormatting sqref="O153">
    <cfRule type="expression" dxfId="24339" priority="695" stopIfTrue="1">
      <formula>M153="-"</formula>
    </cfRule>
  </conditionalFormatting>
  <conditionalFormatting sqref="P153">
    <cfRule type="expression" dxfId="24338" priority="694" stopIfTrue="1">
      <formula>M153="-"</formula>
    </cfRule>
  </conditionalFormatting>
  <conditionalFormatting sqref="O154">
    <cfRule type="expression" dxfId="24337" priority="693" stopIfTrue="1">
      <formula>M154="-"</formula>
    </cfRule>
  </conditionalFormatting>
  <conditionalFormatting sqref="P154">
    <cfRule type="expression" dxfId="24336" priority="692" stopIfTrue="1">
      <formula>M154="-"</formula>
    </cfRule>
  </conditionalFormatting>
  <conditionalFormatting sqref="O159">
    <cfRule type="expression" dxfId="24335" priority="691" stopIfTrue="1">
      <formula>M159="-"</formula>
    </cfRule>
  </conditionalFormatting>
  <conditionalFormatting sqref="P159">
    <cfRule type="expression" dxfId="24334" priority="690" stopIfTrue="1">
      <formula>M159="-"</formula>
    </cfRule>
  </conditionalFormatting>
  <conditionalFormatting sqref="O160">
    <cfRule type="expression" dxfId="24333" priority="689" stopIfTrue="1">
      <formula>M160="-"</formula>
    </cfRule>
  </conditionalFormatting>
  <conditionalFormatting sqref="P160">
    <cfRule type="expression" dxfId="24332" priority="688" stopIfTrue="1">
      <formula>M160="-"</formula>
    </cfRule>
  </conditionalFormatting>
  <conditionalFormatting sqref="O163">
    <cfRule type="expression" dxfId="24331" priority="687" stopIfTrue="1">
      <formula>M163="-"</formula>
    </cfRule>
  </conditionalFormatting>
  <conditionalFormatting sqref="P163">
    <cfRule type="expression" dxfId="24330" priority="686" stopIfTrue="1">
      <formula>M163="-"</formula>
    </cfRule>
  </conditionalFormatting>
  <conditionalFormatting sqref="O161">
    <cfRule type="expression" dxfId="24329" priority="685" stopIfTrue="1">
      <formula>M161="-"</formula>
    </cfRule>
  </conditionalFormatting>
  <conditionalFormatting sqref="P161">
    <cfRule type="expression" dxfId="24328" priority="684" stopIfTrue="1">
      <formula>M161="-"</formula>
    </cfRule>
  </conditionalFormatting>
  <conditionalFormatting sqref="O162">
    <cfRule type="expression" dxfId="24327" priority="683" stopIfTrue="1">
      <formula>M162="-"</formula>
    </cfRule>
  </conditionalFormatting>
  <conditionalFormatting sqref="P162">
    <cfRule type="expression" dxfId="24326" priority="682" stopIfTrue="1">
      <formula>M162="-"</formula>
    </cfRule>
  </conditionalFormatting>
  <conditionalFormatting sqref="O164">
    <cfRule type="expression" dxfId="24325" priority="681" stopIfTrue="1">
      <formula>M164="-"</formula>
    </cfRule>
  </conditionalFormatting>
  <conditionalFormatting sqref="P164">
    <cfRule type="expression" dxfId="24324" priority="680" stopIfTrue="1">
      <formula>M164="-"</formula>
    </cfRule>
  </conditionalFormatting>
  <conditionalFormatting sqref="O166">
    <cfRule type="expression" dxfId="24323" priority="679" stopIfTrue="1">
      <formula>M166="-"</formula>
    </cfRule>
  </conditionalFormatting>
  <conditionalFormatting sqref="P166">
    <cfRule type="expression" dxfId="24322" priority="678" stopIfTrue="1">
      <formula>M166="-"</formula>
    </cfRule>
  </conditionalFormatting>
  <conditionalFormatting sqref="O167">
    <cfRule type="expression" dxfId="24321" priority="677" stopIfTrue="1">
      <formula>M167="-"</formula>
    </cfRule>
  </conditionalFormatting>
  <conditionalFormatting sqref="P167">
    <cfRule type="expression" dxfId="24320" priority="676" stopIfTrue="1">
      <formula>M167="-"</formula>
    </cfRule>
  </conditionalFormatting>
  <conditionalFormatting sqref="O168">
    <cfRule type="expression" dxfId="24319" priority="675" stopIfTrue="1">
      <formula>M168="-"</formula>
    </cfRule>
  </conditionalFormatting>
  <conditionalFormatting sqref="P168">
    <cfRule type="expression" dxfId="24318" priority="674" stopIfTrue="1">
      <formula>M168="-"</formula>
    </cfRule>
  </conditionalFormatting>
  <conditionalFormatting sqref="O169">
    <cfRule type="expression" dxfId="24317" priority="673" stopIfTrue="1">
      <formula>M169="-"</formula>
    </cfRule>
  </conditionalFormatting>
  <conditionalFormatting sqref="P169">
    <cfRule type="expression" dxfId="24316" priority="672" stopIfTrue="1">
      <formula>M169="-"</formula>
    </cfRule>
  </conditionalFormatting>
  <conditionalFormatting sqref="O170">
    <cfRule type="expression" dxfId="24315" priority="671" stopIfTrue="1">
      <formula>M170="-"</formula>
    </cfRule>
  </conditionalFormatting>
  <conditionalFormatting sqref="P170">
    <cfRule type="expression" dxfId="24314" priority="670" stopIfTrue="1">
      <formula>M170="-"</formula>
    </cfRule>
  </conditionalFormatting>
  <conditionalFormatting sqref="O171">
    <cfRule type="expression" dxfId="24313" priority="669" stopIfTrue="1">
      <formula>M171="-"</formula>
    </cfRule>
  </conditionalFormatting>
  <conditionalFormatting sqref="P171">
    <cfRule type="expression" dxfId="24312" priority="668" stopIfTrue="1">
      <formula>M171="-"</formula>
    </cfRule>
  </conditionalFormatting>
  <conditionalFormatting sqref="O172">
    <cfRule type="expression" dxfId="24311" priority="667" stopIfTrue="1">
      <formula>M172="-"</formula>
    </cfRule>
  </conditionalFormatting>
  <conditionalFormatting sqref="P172">
    <cfRule type="expression" dxfId="24310" priority="666" stopIfTrue="1">
      <formula>M172="-"</formula>
    </cfRule>
  </conditionalFormatting>
  <conditionalFormatting sqref="O173">
    <cfRule type="expression" dxfId="24309" priority="665" stopIfTrue="1">
      <formula>M173="-"</formula>
    </cfRule>
  </conditionalFormatting>
  <conditionalFormatting sqref="P173">
    <cfRule type="expression" dxfId="24308" priority="664" stopIfTrue="1">
      <formula>M173="-"</formula>
    </cfRule>
  </conditionalFormatting>
  <conditionalFormatting sqref="O174">
    <cfRule type="expression" dxfId="24307" priority="663" stopIfTrue="1">
      <formula>M174="-"</formula>
    </cfRule>
  </conditionalFormatting>
  <conditionalFormatting sqref="P174">
    <cfRule type="expression" dxfId="24306" priority="662" stopIfTrue="1">
      <formula>M174="-"</formula>
    </cfRule>
  </conditionalFormatting>
  <conditionalFormatting sqref="O175">
    <cfRule type="expression" dxfId="24305" priority="661" stopIfTrue="1">
      <formula>M175="-"</formula>
    </cfRule>
  </conditionalFormatting>
  <conditionalFormatting sqref="P175">
    <cfRule type="expression" dxfId="24304" priority="660" stopIfTrue="1">
      <formula>M175="-"</formula>
    </cfRule>
  </conditionalFormatting>
  <conditionalFormatting sqref="O176">
    <cfRule type="expression" dxfId="24303" priority="659" stopIfTrue="1">
      <formula>M176="-"</formula>
    </cfRule>
  </conditionalFormatting>
  <conditionalFormatting sqref="P176">
    <cfRule type="expression" dxfId="24302" priority="658" stopIfTrue="1">
      <formula>M176="-"</formula>
    </cfRule>
  </conditionalFormatting>
  <conditionalFormatting sqref="O179">
    <cfRule type="expression" dxfId="24301" priority="657" stopIfTrue="1">
      <formula>M179="-"</formula>
    </cfRule>
  </conditionalFormatting>
  <conditionalFormatting sqref="P179">
    <cfRule type="expression" dxfId="24300" priority="656" stopIfTrue="1">
      <formula>M179="-"</formula>
    </cfRule>
  </conditionalFormatting>
  <conditionalFormatting sqref="O181">
    <cfRule type="expression" dxfId="24299" priority="655" stopIfTrue="1">
      <formula>M181="-"</formula>
    </cfRule>
  </conditionalFormatting>
  <conditionalFormatting sqref="P181">
    <cfRule type="expression" dxfId="24298" priority="654" stopIfTrue="1">
      <formula>M181="-"</formula>
    </cfRule>
  </conditionalFormatting>
  <conditionalFormatting sqref="O182">
    <cfRule type="expression" dxfId="24297" priority="653" stopIfTrue="1">
      <formula>M182="-"</formula>
    </cfRule>
  </conditionalFormatting>
  <conditionalFormatting sqref="P182">
    <cfRule type="expression" dxfId="24296" priority="652" stopIfTrue="1">
      <formula>M182="-"</formula>
    </cfRule>
  </conditionalFormatting>
  <conditionalFormatting sqref="O183">
    <cfRule type="expression" dxfId="24295" priority="651" stopIfTrue="1">
      <formula>M183="-"</formula>
    </cfRule>
  </conditionalFormatting>
  <conditionalFormatting sqref="P183">
    <cfRule type="expression" dxfId="24294" priority="650" stopIfTrue="1">
      <formula>M183="-"</formula>
    </cfRule>
  </conditionalFormatting>
  <conditionalFormatting sqref="O190">
    <cfRule type="expression" dxfId="24293" priority="649" stopIfTrue="1">
      <formula>M190="-"</formula>
    </cfRule>
  </conditionalFormatting>
  <conditionalFormatting sqref="P190">
    <cfRule type="expression" dxfId="24292" priority="648" stopIfTrue="1">
      <formula>M190="-"</formula>
    </cfRule>
  </conditionalFormatting>
  <conditionalFormatting sqref="O188">
    <cfRule type="expression" dxfId="24291" priority="647" stopIfTrue="1">
      <formula>M188="-"</formula>
    </cfRule>
  </conditionalFormatting>
  <conditionalFormatting sqref="P188">
    <cfRule type="expression" dxfId="24290" priority="646" stopIfTrue="1">
      <formula>M188="-"</formula>
    </cfRule>
  </conditionalFormatting>
  <conditionalFormatting sqref="O207">
    <cfRule type="expression" dxfId="24289" priority="645" stopIfTrue="1">
      <formula>M207="-"</formula>
    </cfRule>
  </conditionalFormatting>
  <conditionalFormatting sqref="P207">
    <cfRule type="expression" dxfId="24288" priority="644" stopIfTrue="1">
      <formula>M207="-"</formula>
    </cfRule>
  </conditionalFormatting>
  <conditionalFormatting sqref="O210">
    <cfRule type="expression" dxfId="24287" priority="643" stopIfTrue="1">
      <formula>M210="-"</formula>
    </cfRule>
  </conditionalFormatting>
  <conditionalFormatting sqref="P210">
    <cfRule type="expression" dxfId="24286" priority="642" stopIfTrue="1">
      <formula>M210="-"</formula>
    </cfRule>
  </conditionalFormatting>
  <conditionalFormatting sqref="O213">
    <cfRule type="expression" dxfId="24285" priority="641" stopIfTrue="1">
      <formula>M213="-"</formula>
    </cfRule>
  </conditionalFormatting>
  <conditionalFormatting sqref="P213">
    <cfRule type="expression" dxfId="24284" priority="640" stopIfTrue="1">
      <formula>M213="-"</formula>
    </cfRule>
  </conditionalFormatting>
  <conditionalFormatting sqref="O177">
    <cfRule type="expression" dxfId="24283" priority="639" stopIfTrue="1">
      <formula>M177="-"</formula>
    </cfRule>
  </conditionalFormatting>
  <conditionalFormatting sqref="P177">
    <cfRule type="expression" dxfId="24282" priority="638" stopIfTrue="1">
      <formula>M177="-"</formula>
    </cfRule>
  </conditionalFormatting>
  <conditionalFormatting sqref="O140">
    <cfRule type="expression" dxfId="24281" priority="637" stopIfTrue="1">
      <formula>M140="-"</formula>
    </cfRule>
  </conditionalFormatting>
  <conditionalFormatting sqref="P140">
    <cfRule type="expression" dxfId="24280" priority="636" stopIfTrue="1">
      <formula>M140="-"</formula>
    </cfRule>
  </conditionalFormatting>
  <conditionalFormatting sqref="O141">
    <cfRule type="expression" dxfId="24279" priority="635" stopIfTrue="1">
      <formula>M141="-"</formula>
    </cfRule>
  </conditionalFormatting>
  <conditionalFormatting sqref="P141">
    <cfRule type="expression" dxfId="24278" priority="634" stopIfTrue="1">
      <formula>M141="-"</formula>
    </cfRule>
  </conditionalFormatting>
  <conditionalFormatting sqref="O184">
    <cfRule type="expression" dxfId="24277" priority="633" stopIfTrue="1">
      <formula>M184="-"</formula>
    </cfRule>
  </conditionalFormatting>
  <conditionalFormatting sqref="P184">
    <cfRule type="expression" dxfId="24276" priority="632" stopIfTrue="1">
      <formula>M184="-"</formula>
    </cfRule>
  </conditionalFormatting>
  <conditionalFormatting sqref="O189">
    <cfRule type="expression" dxfId="24275" priority="631" stopIfTrue="1">
      <formula>M189="-"</formula>
    </cfRule>
  </conditionalFormatting>
  <conditionalFormatting sqref="P189">
    <cfRule type="expression" dxfId="24274" priority="630" stopIfTrue="1">
      <formula>M189="-"</formula>
    </cfRule>
  </conditionalFormatting>
  <conditionalFormatting sqref="O193">
    <cfRule type="expression" dxfId="24273" priority="629" stopIfTrue="1">
      <formula>M193="-"</formula>
    </cfRule>
  </conditionalFormatting>
  <conditionalFormatting sqref="P193">
    <cfRule type="expression" dxfId="24272" priority="628" stopIfTrue="1">
      <formula>M193="-"</formula>
    </cfRule>
  </conditionalFormatting>
  <conditionalFormatting sqref="O192">
    <cfRule type="expression" dxfId="24271" priority="627" stopIfTrue="1">
      <formula>M192="-"</formula>
    </cfRule>
  </conditionalFormatting>
  <conditionalFormatting sqref="P192">
    <cfRule type="expression" dxfId="24270" priority="626" stopIfTrue="1">
      <formula>M192="-"</formula>
    </cfRule>
  </conditionalFormatting>
  <conditionalFormatting sqref="O199">
    <cfRule type="expression" dxfId="24269" priority="625" stopIfTrue="1">
      <formula>M199="-"</formula>
    </cfRule>
  </conditionalFormatting>
  <conditionalFormatting sqref="P199">
    <cfRule type="expression" dxfId="24268" priority="624" stopIfTrue="1">
      <formula>M199="-"</formula>
    </cfRule>
  </conditionalFormatting>
  <conditionalFormatting sqref="O203">
    <cfRule type="expression" dxfId="24267" priority="623" stopIfTrue="1">
      <formula>M203="-"</formula>
    </cfRule>
  </conditionalFormatting>
  <conditionalFormatting sqref="P203">
    <cfRule type="expression" dxfId="24266" priority="622" stopIfTrue="1">
      <formula>M203="-"</formula>
    </cfRule>
  </conditionalFormatting>
  <conditionalFormatting sqref="O204">
    <cfRule type="expression" dxfId="24265" priority="621" stopIfTrue="1">
      <formula>M204="-"</formula>
    </cfRule>
  </conditionalFormatting>
  <conditionalFormatting sqref="P204">
    <cfRule type="expression" dxfId="24264" priority="620" stopIfTrue="1">
      <formula>M204="-"</formula>
    </cfRule>
  </conditionalFormatting>
  <conditionalFormatting sqref="O202">
    <cfRule type="expression" dxfId="24263" priority="619" stopIfTrue="1">
      <formula>M202="-"</formula>
    </cfRule>
  </conditionalFormatting>
  <conditionalFormatting sqref="P202">
    <cfRule type="expression" dxfId="24262" priority="618" stopIfTrue="1">
      <formula>M202="-"</formula>
    </cfRule>
  </conditionalFormatting>
  <conditionalFormatting sqref="O194">
    <cfRule type="expression" dxfId="24261" priority="617" stopIfTrue="1">
      <formula>M194="-"</formula>
    </cfRule>
  </conditionalFormatting>
  <conditionalFormatting sqref="P194">
    <cfRule type="expression" dxfId="24260" priority="616" stopIfTrue="1">
      <formula>M194="-"</formula>
    </cfRule>
  </conditionalFormatting>
  <conditionalFormatting sqref="O205">
    <cfRule type="expression" dxfId="24259" priority="615" stopIfTrue="1">
      <formula>M205="-"</formula>
    </cfRule>
  </conditionalFormatting>
  <conditionalFormatting sqref="P205">
    <cfRule type="expression" dxfId="24258" priority="614" stopIfTrue="1">
      <formula>M205="-"</formula>
    </cfRule>
  </conditionalFormatting>
  <conditionalFormatting sqref="O200">
    <cfRule type="expression" dxfId="24257" priority="613" stopIfTrue="1">
      <formula>M200="-"</formula>
    </cfRule>
  </conditionalFormatting>
  <conditionalFormatting sqref="P200">
    <cfRule type="expression" dxfId="24256" priority="612" stopIfTrue="1">
      <formula>M200="-"</formula>
    </cfRule>
  </conditionalFormatting>
  <conditionalFormatting sqref="O201">
    <cfRule type="expression" dxfId="24255" priority="611" stopIfTrue="1">
      <formula>M201="-"</formula>
    </cfRule>
  </conditionalFormatting>
  <conditionalFormatting sqref="P201">
    <cfRule type="expression" dxfId="24254" priority="610" stopIfTrue="1">
      <formula>M201="-"</formula>
    </cfRule>
  </conditionalFormatting>
  <conditionalFormatting sqref="O142">
    <cfRule type="expression" dxfId="24253" priority="609" stopIfTrue="1">
      <formula>M142="-"</formula>
    </cfRule>
  </conditionalFormatting>
  <conditionalFormatting sqref="P142">
    <cfRule type="expression" dxfId="24252" priority="608" stopIfTrue="1">
      <formula>M142="-"</formula>
    </cfRule>
  </conditionalFormatting>
  <conditionalFormatting sqref="O191">
    <cfRule type="expression" dxfId="24251" priority="607" stopIfTrue="1">
      <formula>M191="-"</formula>
    </cfRule>
  </conditionalFormatting>
  <conditionalFormatting sqref="P191">
    <cfRule type="expression" dxfId="24250" priority="606" stopIfTrue="1">
      <formula>M191="-"</formula>
    </cfRule>
  </conditionalFormatting>
  <conditionalFormatting sqref="O185">
    <cfRule type="expression" dxfId="24249" priority="605" stopIfTrue="1">
      <formula>M185="-"</formula>
    </cfRule>
  </conditionalFormatting>
  <conditionalFormatting sqref="P185">
    <cfRule type="expression" dxfId="24248" priority="604" stopIfTrue="1">
      <formula>M185="-"</formula>
    </cfRule>
  </conditionalFormatting>
  <conditionalFormatting sqref="O178">
    <cfRule type="expression" dxfId="24247" priority="599" stopIfTrue="1">
      <formula>M178="-"</formula>
    </cfRule>
  </conditionalFormatting>
  <conditionalFormatting sqref="P178">
    <cfRule type="expression" dxfId="24246" priority="598" stopIfTrue="1">
      <formula>M178="-"</formula>
    </cfRule>
  </conditionalFormatting>
  <conditionalFormatting sqref="O98">
    <cfRule type="expression" dxfId="24245" priority="603" stopIfTrue="1">
      <formula>M98="-"</formula>
    </cfRule>
  </conditionalFormatting>
  <conditionalFormatting sqref="P98">
    <cfRule type="expression" dxfId="24244" priority="602" stopIfTrue="1">
      <formula>M98="-"</formula>
    </cfRule>
  </conditionalFormatting>
  <conditionalFormatting sqref="O99">
    <cfRule type="expression" dxfId="24243" priority="601" stopIfTrue="1">
      <formula>M99="-"</formula>
    </cfRule>
  </conditionalFormatting>
  <conditionalFormatting sqref="P99">
    <cfRule type="expression" dxfId="24242" priority="600" stopIfTrue="1">
      <formula>M99="-"</formula>
    </cfRule>
  </conditionalFormatting>
  <conditionalFormatting sqref="O209">
    <cfRule type="expression" dxfId="24241" priority="597" stopIfTrue="1">
      <formula>M209="-"</formula>
    </cfRule>
  </conditionalFormatting>
  <conditionalFormatting sqref="P209">
    <cfRule type="expression" dxfId="24240" priority="596" stopIfTrue="1">
      <formula>M209="-"</formula>
    </cfRule>
  </conditionalFormatting>
  <conditionalFormatting sqref="O214">
    <cfRule type="expression" dxfId="24239" priority="595" stopIfTrue="1">
      <formula>M214="-"</formula>
    </cfRule>
  </conditionalFormatting>
  <conditionalFormatting sqref="P214">
    <cfRule type="expression" dxfId="24238" priority="594" stopIfTrue="1">
      <formula>M214="-"</formula>
    </cfRule>
  </conditionalFormatting>
  <conditionalFormatting sqref="O211">
    <cfRule type="expression" dxfId="24237" priority="593" stopIfTrue="1">
      <formula>M211="-"</formula>
    </cfRule>
  </conditionalFormatting>
  <conditionalFormatting sqref="P211">
    <cfRule type="expression" dxfId="24236" priority="592" stopIfTrue="1">
      <formula>M211="-"</formula>
    </cfRule>
  </conditionalFormatting>
  <conditionalFormatting sqref="O212">
    <cfRule type="expression" dxfId="24235" priority="591" stopIfTrue="1">
      <formula>M212="-"</formula>
    </cfRule>
  </conditionalFormatting>
  <conditionalFormatting sqref="P212">
    <cfRule type="expression" dxfId="24234" priority="590" stopIfTrue="1">
      <formula>M212="-"</formula>
    </cfRule>
  </conditionalFormatting>
  <conditionalFormatting sqref="O215">
    <cfRule type="expression" dxfId="24233" priority="589" stopIfTrue="1">
      <formula>M215="-"</formula>
    </cfRule>
  </conditionalFormatting>
  <conditionalFormatting sqref="P215">
    <cfRule type="expression" dxfId="24232" priority="588" stopIfTrue="1">
      <formula>M215="-"</formula>
    </cfRule>
  </conditionalFormatting>
  <conditionalFormatting sqref="O216">
    <cfRule type="expression" dxfId="24231" priority="587" stopIfTrue="1">
      <formula>M216="-"</formula>
    </cfRule>
  </conditionalFormatting>
  <conditionalFormatting sqref="P216">
    <cfRule type="expression" dxfId="24230" priority="586" stopIfTrue="1">
      <formula>M216="-"</formula>
    </cfRule>
  </conditionalFormatting>
  <conditionalFormatting sqref="O218">
    <cfRule type="expression" dxfId="24229" priority="585" stopIfTrue="1">
      <formula>M218="-"</formula>
    </cfRule>
  </conditionalFormatting>
  <conditionalFormatting sqref="P218">
    <cfRule type="expression" dxfId="24228" priority="584" stopIfTrue="1">
      <formula>M218="-"</formula>
    </cfRule>
  </conditionalFormatting>
  <conditionalFormatting sqref="O359">
    <cfRule type="expression" dxfId="24227" priority="583" stopIfTrue="1">
      <formula>M359="-"</formula>
    </cfRule>
  </conditionalFormatting>
  <conditionalFormatting sqref="P359">
    <cfRule type="expression" dxfId="24226" priority="582" stopIfTrue="1">
      <formula>M359="-"</formula>
    </cfRule>
  </conditionalFormatting>
  <conditionalFormatting sqref="O221">
    <cfRule type="expression" dxfId="24225" priority="581" stopIfTrue="1">
      <formula>M221="-"</formula>
    </cfRule>
  </conditionalFormatting>
  <conditionalFormatting sqref="P221">
    <cfRule type="expression" dxfId="24224" priority="580" stopIfTrue="1">
      <formula>M221="-"</formula>
    </cfRule>
  </conditionalFormatting>
  <conditionalFormatting sqref="O222">
    <cfRule type="expression" dxfId="24223" priority="579" stopIfTrue="1">
      <formula>M222="-"</formula>
    </cfRule>
  </conditionalFormatting>
  <conditionalFormatting sqref="P222">
    <cfRule type="expression" dxfId="24222" priority="578" stopIfTrue="1">
      <formula>M222="-"</formula>
    </cfRule>
  </conditionalFormatting>
  <conditionalFormatting sqref="O223">
    <cfRule type="expression" dxfId="24221" priority="577" stopIfTrue="1">
      <formula>M223="-"</formula>
    </cfRule>
  </conditionalFormatting>
  <conditionalFormatting sqref="P223">
    <cfRule type="expression" dxfId="24220" priority="576" stopIfTrue="1">
      <formula>M223="-"</formula>
    </cfRule>
  </conditionalFormatting>
  <conditionalFormatting sqref="O360">
    <cfRule type="expression" dxfId="24219" priority="575" stopIfTrue="1">
      <formula>M360="-"</formula>
    </cfRule>
  </conditionalFormatting>
  <conditionalFormatting sqref="P360">
    <cfRule type="expression" dxfId="24218" priority="574" stopIfTrue="1">
      <formula>M360="-"</formula>
    </cfRule>
  </conditionalFormatting>
  <conditionalFormatting sqref="O224">
    <cfRule type="expression" dxfId="24217" priority="573" stopIfTrue="1">
      <formula>M224="-"</formula>
    </cfRule>
  </conditionalFormatting>
  <conditionalFormatting sqref="P224">
    <cfRule type="expression" dxfId="24216" priority="572" stopIfTrue="1">
      <formula>M224="-"</formula>
    </cfRule>
  </conditionalFormatting>
  <conditionalFormatting sqref="O225">
    <cfRule type="expression" dxfId="24215" priority="571" stopIfTrue="1">
      <formula>M225="-"</formula>
    </cfRule>
  </conditionalFormatting>
  <conditionalFormatting sqref="P225">
    <cfRule type="expression" dxfId="24214" priority="570" stopIfTrue="1">
      <formula>M225="-"</formula>
    </cfRule>
  </conditionalFormatting>
  <conditionalFormatting sqref="O217">
    <cfRule type="expression" dxfId="24213" priority="569" stopIfTrue="1">
      <formula>M217="-"</formula>
    </cfRule>
  </conditionalFormatting>
  <conditionalFormatting sqref="P217">
    <cfRule type="expression" dxfId="24212" priority="568" stopIfTrue="1">
      <formula>M217="-"</formula>
    </cfRule>
  </conditionalFormatting>
  <conditionalFormatting sqref="O227">
    <cfRule type="expression" dxfId="24211" priority="567" stopIfTrue="1">
      <formula>M227="-"</formula>
    </cfRule>
  </conditionalFormatting>
  <conditionalFormatting sqref="P227">
    <cfRule type="expression" dxfId="24210" priority="566" stopIfTrue="1">
      <formula>M227="-"</formula>
    </cfRule>
  </conditionalFormatting>
  <conditionalFormatting sqref="O361">
    <cfRule type="expression" dxfId="24209" priority="565" stopIfTrue="1">
      <formula>M361="-"</formula>
    </cfRule>
  </conditionalFormatting>
  <conditionalFormatting sqref="P361">
    <cfRule type="expression" dxfId="24208" priority="564" stopIfTrue="1">
      <formula>M361="-"</formula>
    </cfRule>
  </conditionalFormatting>
  <conditionalFormatting sqref="O228">
    <cfRule type="expression" dxfId="24207" priority="563" stopIfTrue="1">
      <formula>M228="-"</formula>
    </cfRule>
  </conditionalFormatting>
  <conditionalFormatting sqref="P228">
    <cfRule type="expression" dxfId="24206" priority="562" stopIfTrue="1">
      <formula>M228="-"</formula>
    </cfRule>
  </conditionalFormatting>
  <conditionalFormatting sqref="O230">
    <cfRule type="expression" dxfId="24205" priority="561" stopIfTrue="1">
      <formula>M230="-"</formula>
    </cfRule>
  </conditionalFormatting>
  <conditionalFormatting sqref="P230">
    <cfRule type="expression" dxfId="24204" priority="560" stopIfTrue="1">
      <formula>M230="-"</formula>
    </cfRule>
  </conditionalFormatting>
  <conditionalFormatting sqref="O231">
    <cfRule type="expression" dxfId="24203" priority="559" stopIfTrue="1">
      <formula>M231="-"</formula>
    </cfRule>
  </conditionalFormatting>
  <conditionalFormatting sqref="P231">
    <cfRule type="expression" dxfId="24202" priority="558" stopIfTrue="1">
      <formula>M231="-"</formula>
    </cfRule>
  </conditionalFormatting>
  <conditionalFormatting sqref="O232">
    <cfRule type="expression" dxfId="24201" priority="557" stopIfTrue="1">
      <formula>M232="-"</formula>
    </cfRule>
  </conditionalFormatting>
  <conditionalFormatting sqref="P232">
    <cfRule type="expression" dxfId="24200" priority="556" stopIfTrue="1">
      <formula>M232="-"</formula>
    </cfRule>
  </conditionalFormatting>
  <conditionalFormatting sqref="O233">
    <cfRule type="expression" dxfId="24199" priority="555" stopIfTrue="1">
      <formula>M233="-"</formula>
    </cfRule>
  </conditionalFormatting>
  <conditionalFormatting sqref="P233">
    <cfRule type="expression" dxfId="24198" priority="554" stopIfTrue="1">
      <formula>M233="-"</formula>
    </cfRule>
  </conditionalFormatting>
  <conditionalFormatting sqref="O234">
    <cfRule type="expression" dxfId="24197" priority="553" stopIfTrue="1">
      <formula>M234="-"</formula>
    </cfRule>
  </conditionalFormatting>
  <conditionalFormatting sqref="P234">
    <cfRule type="expression" dxfId="24196" priority="552" stopIfTrue="1">
      <formula>M234="-"</formula>
    </cfRule>
  </conditionalFormatting>
  <conditionalFormatting sqref="O253">
    <cfRule type="expression" dxfId="24195" priority="551" stopIfTrue="1">
      <formula>M253="-"</formula>
    </cfRule>
  </conditionalFormatting>
  <conditionalFormatting sqref="P253">
    <cfRule type="expression" dxfId="24194" priority="550" stopIfTrue="1">
      <formula>M253="-"</formula>
    </cfRule>
  </conditionalFormatting>
  <conditionalFormatting sqref="O235">
    <cfRule type="expression" dxfId="24193" priority="549" stopIfTrue="1">
      <formula>M235="-"</formula>
    </cfRule>
  </conditionalFormatting>
  <conditionalFormatting sqref="P235">
    <cfRule type="expression" dxfId="24192" priority="548" stopIfTrue="1">
      <formula>M235="-"</formula>
    </cfRule>
  </conditionalFormatting>
  <conditionalFormatting sqref="O236">
    <cfRule type="expression" dxfId="24191" priority="547" stopIfTrue="1">
      <formula>M236="-"</formula>
    </cfRule>
  </conditionalFormatting>
  <conditionalFormatting sqref="P236">
    <cfRule type="expression" dxfId="24190" priority="546" stopIfTrue="1">
      <formula>M236="-"</formula>
    </cfRule>
  </conditionalFormatting>
  <conditionalFormatting sqref="O229">
    <cfRule type="expression" dxfId="24189" priority="545" stopIfTrue="1">
      <formula>M229="-"</formula>
    </cfRule>
  </conditionalFormatting>
  <conditionalFormatting sqref="P229">
    <cfRule type="expression" dxfId="24188" priority="544" stopIfTrue="1">
      <formula>M229="-"</formula>
    </cfRule>
  </conditionalFormatting>
  <conditionalFormatting sqref="O237">
    <cfRule type="expression" dxfId="24187" priority="543" stopIfTrue="1">
      <formula>M237="-"</formula>
    </cfRule>
  </conditionalFormatting>
  <conditionalFormatting sqref="P237">
    <cfRule type="expression" dxfId="24186" priority="542" stopIfTrue="1">
      <formula>M237="-"</formula>
    </cfRule>
  </conditionalFormatting>
  <conditionalFormatting sqref="O238">
    <cfRule type="expression" dxfId="24185" priority="541" stopIfTrue="1">
      <formula>M238="-"</formula>
    </cfRule>
  </conditionalFormatting>
  <conditionalFormatting sqref="P238">
    <cfRule type="expression" dxfId="24184" priority="540" stopIfTrue="1">
      <formula>M238="-"</formula>
    </cfRule>
  </conditionalFormatting>
  <conditionalFormatting sqref="O247">
    <cfRule type="expression" dxfId="24183" priority="539" stopIfTrue="1">
      <formula>M247="-"</formula>
    </cfRule>
  </conditionalFormatting>
  <conditionalFormatting sqref="P247">
    <cfRule type="expression" dxfId="24182" priority="538" stopIfTrue="1">
      <formula>M247="-"</formula>
    </cfRule>
  </conditionalFormatting>
  <conditionalFormatting sqref="O248">
    <cfRule type="expression" dxfId="24181" priority="537" stopIfTrue="1">
      <formula>M248="-"</formula>
    </cfRule>
  </conditionalFormatting>
  <conditionalFormatting sqref="P248">
    <cfRule type="expression" dxfId="24180" priority="536" stopIfTrue="1">
      <formula>M248="-"</formula>
    </cfRule>
  </conditionalFormatting>
  <conditionalFormatting sqref="O249">
    <cfRule type="expression" dxfId="24179" priority="535" stopIfTrue="1">
      <formula>M249="-"</formula>
    </cfRule>
  </conditionalFormatting>
  <conditionalFormatting sqref="P249">
    <cfRule type="expression" dxfId="24178" priority="534" stopIfTrue="1">
      <formula>M249="-"</formula>
    </cfRule>
  </conditionalFormatting>
  <conditionalFormatting sqref="O254">
    <cfRule type="expression" dxfId="24177" priority="533" stopIfTrue="1">
      <formula>M254="-"</formula>
    </cfRule>
  </conditionalFormatting>
  <conditionalFormatting sqref="P254">
    <cfRule type="expression" dxfId="24176" priority="532" stopIfTrue="1">
      <formula>M254="-"</formula>
    </cfRule>
  </conditionalFormatting>
  <conditionalFormatting sqref="O255">
    <cfRule type="expression" dxfId="24175" priority="531" stopIfTrue="1">
      <formula>M255="-"</formula>
    </cfRule>
  </conditionalFormatting>
  <conditionalFormatting sqref="P255">
    <cfRule type="expression" dxfId="24174" priority="530" stopIfTrue="1">
      <formula>M255="-"</formula>
    </cfRule>
  </conditionalFormatting>
  <conditionalFormatting sqref="O256">
    <cfRule type="expression" dxfId="24173" priority="529" stopIfTrue="1">
      <formula>M256="-"</formula>
    </cfRule>
  </conditionalFormatting>
  <conditionalFormatting sqref="P256">
    <cfRule type="expression" dxfId="24172" priority="528" stopIfTrue="1">
      <formula>M256="-"</formula>
    </cfRule>
  </conditionalFormatting>
  <conditionalFormatting sqref="O257">
    <cfRule type="expression" dxfId="24171" priority="527" stopIfTrue="1">
      <formula>M257="-"</formula>
    </cfRule>
  </conditionalFormatting>
  <conditionalFormatting sqref="P257">
    <cfRule type="expression" dxfId="24170" priority="526" stopIfTrue="1">
      <formula>M257="-"</formula>
    </cfRule>
  </conditionalFormatting>
  <conditionalFormatting sqref="O240">
    <cfRule type="expression" dxfId="24169" priority="525" stopIfTrue="1">
      <formula>M240="-"</formula>
    </cfRule>
  </conditionalFormatting>
  <conditionalFormatting sqref="P240">
    <cfRule type="expression" dxfId="24168" priority="524" stopIfTrue="1">
      <formula>M240="-"</formula>
    </cfRule>
  </conditionalFormatting>
  <conditionalFormatting sqref="O241">
    <cfRule type="expression" dxfId="24167" priority="523" stopIfTrue="1">
      <formula>M241="-"</formula>
    </cfRule>
  </conditionalFormatting>
  <conditionalFormatting sqref="P241">
    <cfRule type="expression" dxfId="24166" priority="522" stopIfTrue="1">
      <formula>M241="-"</formula>
    </cfRule>
  </conditionalFormatting>
  <conditionalFormatting sqref="O242">
    <cfRule type="expression" dxfId="24165" priority="521" stopIfTrue="1">
      <formula>M242="-"</formula>
    </cfRule>
  </conditionalFormatting>
  <conditionalFormatting sqref="P242">
    <cfRule type="expression" dxfId="24164" priority="520" stopIfTrue="1">
      <formula>M242="-"</formula>
    </cfRule>
  </conditionalFormatting>
  <conditionalFormatting sqref="O243">
    <cfRule type="expression" dxfId="24163" priority="519" stopIfTrue="1">
      <formula>M243="-"</formula>
    </cfRule>
  </conditionalFormatting>
  <conditionalFormatting sqref="P243">
    <cfRule type="expression" dxfId="24162" priority="518" stopIfTrue="1">
      <formula>M243="-"</formula>
    </cfRule>
  </conditionalFormatting>
  <conditionalFormatting sqref="O250">
    <cfRule type="expression" dxfId="24161" priority="517" stopIfTrue="1">
      <formula>M250="-"</formula>
    </cfRule>
  </conditionalFormatting>
  <conditionalFormatting sqref="P250">
    <cfRule type="expression" dxfId="24160" priority="516" stopIfTrue="1">
      <formula>M250="-"</formula>
    </cfRule>
  </conditionalFormatting>
  <conditionalFormatting sqref="O251">
    <cfRule type="expression" dxfId="24159" priority="515" stopIfTrue="1">
      <formula>M251="-"</formula>
    </cfRule>
  </conditionalFormatting>
  <conditionalFormatting sqref="P251">
    <cfRule type="expression" dxfId="24158" priority="514" stopIfTrue="1">
      <formula>M251="-"</formula>
    </cfRule>
  </conditionalFormatting>
  <conditionalFormatting sqref="O239">
    <cfRule type="expression" dxfId="24157" priority="513" stopIfTrue="1">
      <formula>M239="-"</formula>
    </cfRule>
  </conditionalFormatting>
  <conditionalFormatting sqref="P239">
    <cfRule type="expression" dxfId="24156" priority="512" stopIfTrue="1">
      <formula>M239="-"</formula>
    </cfRule>
  </conditionalFormatting>
  <conditionalFormatting sqref="O244">
    <cfRule type="expression" dxfId="24155" priority="511" stopIfTrue="1">
      <formula>M244="-"</formula>
    </cfRule>
  </conditionalFormatting>
  <conditionalFormatting sqref="P244">
    <cfRule type="expression" dxfId="24154" priority="510" stopIfTrue="1">
      <formula>M244="-"</formula>
    </cfRule>
  </conditionalFormatting>
  <conditionalFormatting sqref="O380">
    <cfRule type="expression" dxfId="24153" priority="509" stopIfTrue="1">
      <formula>M380="-"</formula>
    </cfRule>
  </conditionalFormatting>
  <conditionalFormatting sqref="P380">
    <cfRule type="expression" dxfId="24152" priority="508" stopIfTrue="1">
      <formula>M380="-"</formula>
    </cfRule>
  </conditionalFormatting>
  <conditionalFormatting sqref="O252">
    <cfRule type="expression" dxfId="24151" priority="507" stopIfTrue="1">
      <formula>M252="-"</formula>
    </cfRule>
  </conditionalFormatting>
  <conditionalFormatting sqref="P252">
    <cfRule type="expression" dxfId="24150" priority="506" stopIfTrue="1">
      <formula>M252="-"</formula>
    </cfRule>
  </conditionalFormatting>
  <conditionalFormatting sqref="O260">
    <cfRule type="expression" dxfId="24149" priority="505" stopIfTrue="1">
      <formula>M260="-"</formula>
    </cfRule>
  </conditionalFormatting>
  <conditionalFormatting sqref="P260">
    <cfRule type="expression" dxfId="24148" priority="504" stopIfTrue="1">
      <formula>M260="-"</formula>
    </cfRule>
  </conditionalFormatting>
  <conditionalFormatting sqref="O261">
    <cfRule type="expression" dxfId="24147" priority="503" stopIfTrue="1">
      <formula>M261="-"</formula>
    </cfRule>
  </conditionalFormatting>
  <conditionalFormatting sqref="P261">
    <cfRule type="expression" dxfId="24146" priority="502" stopIfTrue="1">
      <formula>M261="-"</formula>
    </cfRule>
  </conditionalFormatting>
  <conditionalFormatting sqref="O287">
    <cfRule type="expression" dxfId="24145" priority="501" stopIfTrue="1">
      <formula>M287="-"</formula>
    </cfRule>
  </conditionalFormatting>
  <conditionalFormatting sqref="P287">
    <cfRule type="expression" dxfId="24144" priority="500" stopIfTrue="1">
      <formula>M287="-"</formula>
    </cfRule>
  </conditionalFormatting>
  <conditionalFormatting sqref="O262">
    <cfRule type="expression" dxfId="24143" priority="499" stopIfTrue="1">
      <formula>M262="-"</formula>
    </cfRule>
  </conditionalFormatting>
  <conditionalFormatting sqref="P262">
    <cfRule type="expression" dxfId="24142" priority="498" stopIfTrue="1">
      <formula>M262="-"</formula>
    </cfRule>
  </conditionalFormatting>
  <conditionalFormatting sqref="O264">
    <cfRule type="expression" dxfId="24141" priority="497" stopIfTrue="1">
      <formula>M264="-"</formula>
    </cfRule>
  </conditionalFormatting>
  <conditionalFormatting sqref="P264">
    <cfRule type="expression" dxfId="24140" priority="496" stopIfTrue="1">
      <formula>M264="-"</formula>
    </cfRule>
  </conditionalFormatting>
  <conditionalFormatting sqref="O265">
    <cfRule type="expression" dxfId="24139" priority="495" stopIfTrue="1">
      <formula>M265="-"</formula>
    </cfRule>
  </conditionalFormatting>
  <conditionalFormatting sqref="P265">
    <cfRule type="expression" dxfId="24138" priority="494" stopIfTrue="1">
      <formula>M265="-"</formula>
    </cfRule>
  </conditionalFormatting>
  <conditionalFormatting sqref="O266">
    <cfRule type="expression" dxfId="24137" priority="493" stopIfTrue="1">
      <formula>M266="-"</formula>
    </cfRule>
  </conditionalFormatting>
  <conditionalFormatting sqref="P266">
    <cfRule type="expression" dxfId="24136" priority="492" stopIfTrue="1">
      <formula>M266="-"</formula>
    </cfRule>
  </conditionalFormatting>
  <conditionalFormatting sqref="O263">
    <cfRule type="expression" dxfId="24135" priority="491" stopIfTrue="1">
      <formula>M263="-"</formula>
    </cfRule>
  </conditionalFormatting>
  <conditionalFormatting sqref="P263">
    <cfRule type="expression" dxfId="24134" priority="490" stopIfTrue="1">
      <formula>M263="-"</formula>
    </cfRule>
  </conditionalFormatting>
  <conditionalFormatting sqref="O267">
    <cfRule type="expression" dxfId="24133" priority="489" stopIfTrue="1">
      <formula>M267="-"</formula>
    </cfRule>
  </conditionalFormatting>
  <conditionalFormatting sqref="P267">
    <cfRule type="expression" dxfId="24132" priority="488" stopIfTrue="1">
      <formula>M267="-"</formula>
    </cfRule>
  </conditionalFormatting>
  <conditionalFormatting sqref="O268">
    <cfRule type="expression" dxfId="24131" priority="487" stopIfTrue="1">
      <formula>M268="-"</formula>
    </cfRule>
  </conditionalFormatting>
  <conditionalFormatting sqref="P268">
    <cfRule type="expression" dxfId="24130" priority="486" stopIfTrue="1">
      <formula>M268="-"</formula>
    </cfRule>
  </conditionalFormatting>
  <conditionalFormatting sqref="O271">
    <cfRule type="expression" dxfId="24129" priority="485" stopIfTrue="1">
      <formula>M271="-"</formula>
    </cfRule>
  </conditionalFormatting>
  <conditionalFormatting sqref="P271">
    <cfRule type="expression" dxfId="24128" priority="484" stopIfTrue="1">
      <formula>M271="-"</formula>
    </cfRule>
  </conditionalFormatting>
  <conditionalFormatting sqref="O286">
    <cfRule type="expression" dxfId="24127" priority="483" stopIfTrue="1">
      <formula>M286="-"</formula>
    </cfRule>
  </conditionalFormatting>
  <conditionalFormatting sqref="P286">
    <cfRule type="expression" dxfId="24126" priority="482" stopIfTrue="1">
      <formula>M286="-"</formula>
    </cfRule>
  </conditionalFormatting>
  <conditionalFormatting sqref="O245">
    <cfRule type="expression" dxfId="24125" priority="481" stopIfTrue="1">
      <formula>M245="-"</formula>
    </cfRule>
  </conditionalFormatting>
  <conditionalFormatting sqref="P245">
    <cfRule type="expression" dxfId="24124" priority="480" stopIfTrue="1">
      <formula>M245="-"</formula>
    </cfRule>
  </conditionalFormatting>
  <conditionalFormatting sqref="O284">
    <cfRule type="expression" dxfId="24123" priority="479" stopIfTrue="1">
      <formula>M284="-"</formula>
    </cfRule>
  </conditionalFormatting>
  <conditionalFormatting sqref="P284">
    <cfRule type="expression" dxfId="24122" priority="478" stopIfTrue="1">
      <formula>M284="-"</formula>
    </cfRule>
  </conditionalFormatting>
  <conditionalFormatting sqref="O246">
    <cfRule type="expression" dxfId="24121" priority="477" stopIfTrue="1">
      <formula>M246="-"</formula>
    </cfRule>
  </conditionalFormatting>
  <conditionalFormatting sqref="P246">
    <cfRule type="expression" dxfId="24120" priority="476" stopIfTrue="1">
      <formula>M246="-"</formula>
    </cfRule>
  </conditionalFormatting>
  <conditionalFormatting sqref="O272">
    <cfRule type="expression" dxfId="24119" priority="475" stopIfTrue="1">
      <formula>M272="-"</formula>
    </cfRule>
  </conditionalFormatting>
  <conditionalFormatting sqref="P272">
    <cfRule type="expression" dxfId="24118" priority="474" stopIfTrue="1">
      <formula>M272="-"</formula>
    </cfRule>
  </conditionalFormatting>
  <conditionalFormatting sqref="O273">
    <cfRule type="expression" dxfId="24117" priority="473" stopIfTrue="1">
      <formula>M273="-"</formula>
    </cfRule>
  </conditionalFormatting>
  <conditionalFormatting sqref="P273">
    <cfRule type="expression" dxfId="24116" priority="472" stopIfTrue="1">
      <formula>M273="-"</formula>
    </cfRule>
  </conditionalFormatting>
  <conditionalFormatting sqref="O274">
    <cfRule type="expression" dxfId="24115" priority="471" stopIfTrue="1">
      <formula>M274="-"</formula>
    </cfRule>
  </conditionalFormatting>
  <conditionalFormatting sqref="P274">
    <cfRule type="expression" dxfId="24114" priority="470" stopIfTrue="1">
      <formula>M274="-"</formula>
    </cfRule>
  </conditionalFormatting>
  <conditionalFormatting sqref="O275">
    <cfRule type="expression" dxfId="24113" priority="469" stopIfTrue="1">
      <formula>M275="-"</formula>
    </cfRule>
  </conditionalFormatting>
  <conditionalFormatting sqref="P275">
    <cfRule type="expression" dxfId="24112" priority="468" stopIfTrue="1">
      <formula>M275="-"</formula>
    </cfRule>
  </conditionalFormatting>
  <conditionalFormatting sqref="O276">
    <cfRule type="expression" dxfId="24111" priority="467" stopIfTrue="1">
      <formula>M276="-"</formula>
    </cfRule>
  </conditionalFormatting>
  <conditionalFormatting sqref="P276">
    <cfRule type="expression" dxfId="24110" priority="466" stopIfTrue="1">
      <formula>M276="-"</formula>
    </cfRule>
  </conditionalFormatting>
  <conditionalFormatting sqref="O281">
    <cfRule type="expression" dxfId="24109" priority="465" stopIfTrue="1">
      <formula>M281="-"</formula>
    </cfRule>
  </conditionalFormatting>
  <conditionalFormatting sqref="P281">
    <cfRule type="expression" dxfId="24108" priority="464" stopIfTrue="1">
      <formula>M281="-"</formula>
    </cfRule>
  </conditionalFormatting>
  <conditionalFormatting sqref="O280">
    <cfRule type="expression" dxfId="24107" priority="463" stopIfTrue="1">
      <formula>M280="-"</formula>
    </cfRule>
  </conditionalFormatting>
  <conditionalFormatting sqref="P280">
    <cfRule type="expression" dxfId="24106" priority="462" stopIfTrue="1">
      <formula>M280="-"</formula>
    </cfRule>
  </conditionalFormatting>
  <conditionalFormatting sqref="O278">
    <cfRule type="expression" dxfId="24105" priority="461" stopIfTrue="1">
      <formula>M278="-"</formula>
    </cfRule>
  </conditionalFormatting>
  <conditionalFormatting sqref="P278">
    <cfRule type="expression" dxfId="24104" priority="460" stopIfTrue="1">
      <formula>M278="-"</formula>
    </cfRule>
  </conditionalFormatting>
  <conditionalFormatting sqref="O277">
    <cfRule type="expression" dxfId="24103" priority="459" stopIfTrue="1">
      <formula>M277="-"</formula>
    </cfRule>
  </conditionalFormatting>
  <conditionalFormatting sqref="P277">
    <cfRule type="expression" dxfId="24102" priority="458" stopIfTrue="1">
      <formula>M277="-"</formula>
    </cfRule>
  </conditionalFormatting>
  <conditionalFormatting sqref="O279">
    <cfRule type="expression" dxfId="24101" priority="457" stopIfTrue="1">
      <formula>M279="-"</formula>
    </cfRule>
  </conditionalFormatting>
  <conditionalFormatting sqref="P279">
    <cfRule type="expression" dxfId="24100" priority="456" stopIfTrue="1">
      <formula>M279="-"</formula>
    </cfRule>
  </conditionalFormatting>
  <conditionalFormatting sqref="O282">
    <cfRule type="expression" dxfId="24099" priority="455" stopIfTrue="1">
      <formula>M282="-"</formula>
    </cfRule>
  </conditionalFormatting>
  <conditionalFormatting sqref="P282">
    <cfRule type="expression" dxfId="24098" priority="454" stopIfTrue="1">
      <formula>M282="-"</formula>
    </cfRule>
  </conditionalFormatting>
  <conditionalFormatting sqref="O283">
    <cfRule type="expression" dxfId="24097" priority="453" stopIfTrue="1">
      <formula>M283="-"</formula>
    </cfRule>
  </conditionalFormatting>
  <conditionalFormatting sqref="P283">
    <cfRule type="expression" dxfId="24096" priority="452" stopIfTrue="1">
      <formula>M283="-"</formula>
    </cfRule>
  </conditionalFormatting>
  <conditionalFormatting sqref="O288">
    <cfRule type="expression" dxfId="24095" priority="451" stopIfTrue="1">
      <formula>M288="-"</formula>
    </cfRule>
  </conditionalFormatting>
  <conditionalFormatting sqref="P288">
    <cfRule type="expression" dxfId="24094" priority="450" stopIfTrue="1">
      <formula>M288="-"</formula>
    </cfRule>
  </conditionalFormatting>
  <conditionalFormatting sqref="O285">
    <cfRule type="expression" dxfId="24093" priority="449" stopIfTrue="1">
      <formula>M285="-"</formula>
    </cfRule>
  </conditionalFormatting>
  <conditionalFormatting sqref="P285">
    <cfRule type="expression" dxfId="24092" priority="448" stopIfTrue="1">
      <formula>M285="-"</formula>
    </cfRule>
  </conditionalFormatting>
  <conditionalFormatting sqref="O289">
    <cfRule type="expression" dxfId="24091" priority="447" stopIfTrue="1">
      <formula>M289="-"</formula>
    </cfRule>
  </conditionalFormatting>
  <conditionalFormatting sqref="P289">
    <cfRule type="expression" dxfId="24090" priority="446" stopIfTrue="1">
      <formula>M289="-"</formula>
    </cfRule>
  </conditionalFormatting>
  <conditionalFormatting sqref="O293">
    <cfRule type="expression" dxfId="24089" priority="445" stopIfTrue="1">
      <formula>M293="-"</formula>
    </cfRule>
  </conditionalFormatting>
  <conditionalFormatting sqref="P293">
    <cfRule type="expression" dxfId="24088" priority="444" stopIfTrue="1">
      <formula>M293="-"</formula>
    </cfRule>
  </conditionalFormatting>
  <conditionalFormatting sqref="O294">
    <cfRule type="expression" dxfId="24087" priority="443" stopIfTrue="1">
      <formula>M294="-"</formula>
    </cfRule>
  </conditionalFormatting>
  <conditionalFormatting sqref="P294">
    <cfRule type="expression" dxfId="24086" priority="442" stopIfTrue="1">
      <formula>M294="-"</formula>
    </cfRule>
  </conditionalFormatting>
  <conditionalFormatting sqref="O295">
    <cfRule type="expression" dxfId="24085" priority="441" stopIfTrue="1">
      <formula>M295="-"</formula>
    </cfRule>
  </conditionalFormatting>
  <conditionalFormatting sqref="P295">
    <cfRule type="expression" dxfId="24084" priority="440" stopIfTrue="1">
      <formula>M295="-"</formula>
    </cfRule>
  </conditionalFormatting>
  <conditionalFormatting sqref="O296">
    <cfRule type="expression" dxfId="24083" priority="439" stopIfTrue="1">
      <formula>M296="-"</formula>
    </cfRule>
  </conditionalFormatting>
  <conditionalFormatting sqref="P296">
    <cfRule type="expression" dxfId="24082" priority="438" stopIfTrue="1">
      <formula>M296="-"</formula>
    </cfRule>
  </conditionalFormatting>
  <conditionalFormatting sqref="O305">
    <cfRule type="expression" dxfId="24081" priority="437" stopIfTrue="1">
      <formula>M305="-"</formula>
    </cfRule>
  </conditionalFormatting>
  <conditionalFormatting sqref="P305">
    <cfRule type="expression" dxfId="24080" priority="436" stopIfTrue="1">
      <formula>M305="-"</formula>
    </cfRule>
  </conditionalFormatting>
  <conditionalFormatting sqref="O297">
    <cfRule type="expression" dxfId="24079" priority="435" stopIfTrue="1">
      <formula>M297="-"</formula>
    </cfRule>
  </conditionalFormatting>
  <conditionalFormatting sqref="P297">
    <cfRule type="expression" dxfId="24078" priority="434" stopIfTrue="1">
      <formula>M297="-"</formula>
    </cfRule>
  </conditionalFormatting>
  <conditionalFormatting sqref="O306">
    <cfRule type="expression" dxfId="24077" priority="433" stopIfTrue="1">
      <formula>M306="-"</formula>
    </cfRule>
  </conditionalFormatting>
  <conditionalFormatting sqref="P306">
    <cfRule type="expression" dxfId="24076" priority="432" stopIfTrue="1">
      <formula>M306="-"</formula>
    </cfRule>
  </conditionalFormatting>
  <conditionalFormatting sqref="O307">
    <cfRule type="expression" dxfId="24075" priority="431" stopIfTrue="1">
      <formula>M307="-"</formula>
    </cfRule>
  </conditionalFormatting>
  <conditionalFormatting sqref="P307">
    <cfRule type="expression" dxfId="24074" priority="430" stopIfTrue="1">
      <formula>M307="-"</formula>
    </cfRule>
  </conditionalFormatting>
  <conditionalFormatting sqref="O309">
    <cfRule type="expression" dxfId="24073" priority="429" stopIfTrue="1">
      <formula>M309="-"</formula>
    </cfRule>
  </conditionalFormatting>
  <conditionalFormatting sqref="P309">
    <cfRule type="expression" dxfId="24072" priority="428" stopIfTrue="1">
      <formula>M309="-"</formula>
    </cfRule>
  </conditionalFormatting>
  <conditionalFormatting sqref="O310">
    <cfRule type="expression" dxfId="24071" priority="427" stopIfTrue="1">
      <formula>M310="-"</formula>
    </cfRule>
  </conditionalFormatting>
  <conditionalFormatting sqref="P310">
    <cfRule type="expression" dxfId="24070" priority="426" stopIfTrue="1">
      <formula>M310="-"</formula>
    </cfRule>
  </conditionalFormatting>
  <conditionalFormatting sqref="O311">
    <cfRule type="expression" dxfId="24069" priority="425" stopIfTrue="1">
      <formula>M311="-"</formula>
    </cfRule>
  </conditionalFormatting>
  <conditionalFormatting sqref="P311">
    <cfRule type="expression" dxfId="24068" priority="424" stopIfTrue="1">
      <formula>M311="-"</formula>
    </cfRule>
  </conditionalFormatting>
  <conditionalFormatting sqref="O313">
    <cfRule type="expression" dxfId="24067" priority="423" stopIfTrue="1">
      <formula>M313="-"</formula>
    </cfRule>
  </conditionalFormatting>
  <conditionalFormatting sqref="P313">
    <cfRule type="expression" dxfId="24066" priority="422" stopIfTrue="1">
      <formula>M313="-"</formula>
    </cfRule>
  </conditionalFormatting>
  <conditionalFormatting sqref="O314">
    <cfRule type="expression" dxfId="24065" priority="421" stopIfTrue="1">
      <formula>M314="-"</formula>
    </cfRule>
  </conditionalFormatting>
  <conditionalFormatting sqref="P314">
    <cfRule type="expression" dxfId="24064" priority="420" stopIfTrue="1">
      <formula>M314="-"</formula>
    </cfRule>
  </conditionalFormatting>
  <conditionalFormatting sqref="O315">
    <cfRule type="expression" dxfId="24063" priority="419" stopIfTrue="1">
      <formula>M315="-"</formula>
    </cfRule>
  </conditionalFormatting>
  <conditionalFormatting sqref="P315">
    <cfRule type="expression" dxfId="24062" priority="418" stopIfTrue="1">
      <formula>M315="-"</formula>
    </cfRule>
  </conditionalFormatting>
  <conditionalFormatting sqref="O319">
    <cfRule type="expression" dxfId="24061" priority="417" stopIfTrue="1">
      <formula>M319="-"</formula>
    </cfRule>
  </conditionalFormatting>
  <conditionalFormatting sqref="P319">
    <cfRule type="expression" dxfId="24060" priority="416" stopIfTrue="1">
      <formula>M319="-"</formula>
    </cfRule>
  </conditionalFormatting>
  <conditionalFormatting sqref="O312">
    <cfRule type="expression" dxfId="24059" priority="415" stopIfTrue="1">
      <formula>M312="-"</formula>
    </cfRule>
  </conditionalFormatting>
  <conditionalFormatting sqref="P312">
    <cfRule type="expression" dxfId="24058" priority="414" stopIfTrue="1">
      <formula>M312="-"</formula>
    </cfRule>
  </conditionalFormatting>
  <conditionalFormatting sqref="O316">
    <cfRule type="expression" dxfId="24057" priority="413" stopIfTrue="1">
      <formula>M316="-"</formula>
    </cfRule>
  </conditionalFormatting>
  <conditionalFormatting sqref="P316">
    <cfRule type="expression" dxfId="24056" priority="412" stopIfTrue="1">
      <formula>M316="-"</formula>
    </cfRule>
  </conditionalFormatting>
  <conditionalFormatting sqref="O317">
    <cfRule type="expression" dxfId="24055" priority="411" stopIfTrue="1">
      <formula>M317="-"</formula>
    </cfRule>
  </conditionalFormatting>
  <conditionalFormatting sqref="P317">
    <cfRule type="expression" dxfId="24054" priority="410" stopIfTrue="1">
      <formula>M317="-"</formula>
    </cfRule>
  </conditionalFormatting>
  <conditionalFormatting sqref="O298">
    <cfRule type="expression" dxfId="24053" priority="409" stopIfTrue="1">
      <formula>M298="-"</formula>
    </cfRule>
  </conditionalFormatting>
  <conditionalFormatting sqref="P298">
    <cfRule type="expression" dxfId="24052" priority="408" stopIfTrue="1">
      <formula>M298="-"</formula>
    </cfRule>
  </conditionalFormatting>
  <conditionalFormatting sqref="O303">
    <cfRule type="expression" dxfId="24051" priority="407" stopIfTrue="1">
      <formula>M303="-"</formula>
    </cfRule>
  </conditionalFormatting>
  <conditionalFormatting sqref="P303">
    <cfRule type="expression" dxfId="24050" priority="406" stopIfTrue="1">
      <formula>M303="-"</formula>
    </cfRule>
  </conditionalFormatting>
  <conditionalFormatting sqref="O300">
    <cfRule type="expression" dxfId="24049" priority="405" stopIfTrue="1">
      <formula>M300="-"</formula>
    </cfRule>
  </conditionalFormatting>
  <conditionalFormatting sqref="P300">
    <cfRule type="expression" dxfId="24048" priority="404" stopIfTrue="1">
      <formula>M300="-"</formula>
    </cfRule>
  </conditionalFormatting>
  <conditionalFormatting sqref="O301">
    <cfRule type="expression" dxfId="24047" priority="403" stopIfTrue="1">
      <formula>M301="-"</formula>
    </cfRule>
  </conditionalFormatting>
  <conditionalFormatting sqref="P301">
    <cfRule type="expression" dxfId="24046" priority="402" stopIfTrue="1">
      <formula>M301="-"</formula>
    </cfRule>
  </conditionalFormatting>
  <conditionalFormatting sqref="O195">
    <cfRule type="expression" dxfId="24045" priority="401" stopIfTrue="1">
      <formula>M195="-"</formula>
    </cfRule>
  </conditionalFormatting>
  <conditionalFormatting sqref="P195">
    <cfRule type="expression" dxfId="24044" priority="400" stopIfTrue="1">
      <formula>M195="-"</formula>
    </cfRule>
  </conditionalFormatting>
  <conditionalFormatting sqref="O196">
    <cfRule type="expression" dxfId="24043" priority="399" stopIfTrue="1">
      <formula>M196="-"</formula>
    </cfRule>
  </conditionalFormatting>
  <conditionalFormatting sqref="P196">
    <cfRule type="expression" dxfId="24042" priority="398" stopIfTrue="1">
      <formula>M196="-"</formula>
    </cfRule>
  </conditionalFormatting>
  <conditionalFormatting sqref="O197:O198">
    <cfRule type="expression" dxfId="24041" priority="397" stopIfTrue="1">
      <formula>M197="-"</formula>
    </cfRule>
  </conditionalFormatting>
  <conditionalFormatting sqref="P197:P198">
    <cfRule type="expression" dxfId="24040" priority="396" stopIfTrue="1">
      <formula>M197="-"</formula>
    </cfRule>
  </conditionalFormatting>
  <conditionalFormatting sqref="O186">
    <cfRule type="expression" dxfId="24039" priority="395" stopIfTrue="1">
      <formula>M186="-"</formula>
    </cfRule>
  </conditionalFormatting>
  <conditionalFormatting sqref="P186">
    <cfRule type="expression" dxfId="24038" priority="394" stopIfTrue="1">
      <formula>M186="-"</formula>
    </cfRule>
  </conditionalFormatting>
  <conditionalFormatting sqref="O187">
    <cfRule type="expression" dxfId="24037" priority="393" stopIfTrue="1">
      <formula>M187="-"</formula>
    </cfRule>
  </conditionalFormatting>
  <conditionalFormatting sqref="P187">
    <cfRule type="expression" dxfId="24036" priority="392" stopIfTrue="1">
      <formula>M187="-"</formula>
    </cfRule>
  </conditionalFormatting>
  <conditionalFormatting sqref="O318">
    <cfRule type="expression" dxfId="24035" priority="391" stopIfTrue="1">
      <formula>M318="-"</formula>
    </cfRule>
  </conditionalFormatting>
  <conditionalFormatting sqref="P318">
    <cfRule type="expression" dxfId="24034" priority="390" stopIfTrue="1">
      <formula>M318="-"</formula>
    </cfRule>
  </conditionalFormatting>
  <conditionalFormatting sqref="O371">
    <cfRule type="expression" dxfId="24033" priority="389" stopIfTrue="1">
      <formula>M371="-"</formula>
    </cfRule>
  </conditionalFormatting>
  <conditionalFormatting sqref="P371">
    <cfRule type="expression" dxfId="24032" priority="388" stopIfTrue="1">
      <formula>M371="-"</formula>
    </cfRule>
  </conditionalFormatting>
  <conditionalFormatting sqref="O21">
    <cfRule type="expression" dxfId="24031" priority="387" stopIfTrue="1">
      <formula>M21="-"</formula>
    </cfRule>
  </conditionalFormatting>
  <conditionalFormatting sqref="P21">
    <cfRule type="expression" dxfId="24030" priority="386" stopIfTrue="1">
      <formula>M21="-"</formula>
    </cfRule>
  </conditionalFormatting>
  <conditionalFormatting sqref="O370">
    <cfRule type="expression" dxfId="24029" priority="385" stopIfTrue="1">
      <formula>M370="-"</formula>
    </cfRule>
  </conditionalFormatting>
  <conditionalFormatting sqref="P370">
    <cfRule type="expression" dxfId="24028" priority="384" stopIfTrue="1">
      <formula>M370="-"</formula>
    </cfRule>
  </conditionalFormatting>
  <conditionalFormatting sqref="O22">
    <cfRule type="expression" dxfId="24027" priority="383" stopIfTrue="1">
      <formula>M22="-"</formula>
    </cfRule>
  </conditionalFormatting>
  <conditionalFormatting sqref="P22">
    <cfRule type="expression" dxfId="24026" priority="382" stopIfTrue="1">
      <formula>M22="-"</formula>
    </cfRule>
  </conditionalFormatting>
  <conditionalFormatting sqref="O369">
    <cfRule type="expression" dxfId="24025" priority="381" stopIfTrue="1">
      <formula>M369="-"</formula>
    </cfRule>
  </conditionalFormatting>
  <conditionalFormatting sqref="P369">
    <cfRule type="expression" dxfId="24024" priority="380" stopIfTrue="1">
      <formula>M369="-"</formula>
    </cfRule>
  </conditionalFormatting>
  <conditionalFormatting sqref="O368">
    <cfRule type="expression" dxfId="24023" priority="379" stopIfTrue="1">
      <formula>M368="-"</formula>
    </cfRule>
  </conditionalFormatting>
  <conditionalFormatting sqref="P368">
    <cfRule type="expression" dxfId="24022" priority="378" stopIfTrue="1">
      <formula>M368="-"</formula>
    </cfRule>
  </conditionalFormatting>
  <conditionalFormatting sqref="O346">
    <cfRule type="expression" dxfId="24021" priority="377" stopIfTrue="1">
      <formula>M346="-"</formula>
    </cfRule>
  </conditionalFormatting>
  <conditionalFormatting sqref="P346">
    <cfRule type="expression" dxfId="24020" priority="376" stopIfTrue="1">
      <formula>M346="-"</formula>
    </cfRule>
  </conditionalFormatting>
  <conditionalFormatting sqref="O322">
    <cfRule type="expression" dxfId="24019" priority="375" stopIfTrue="1">
      <formula>M322="-"</formula>
    </cfRule>
  </conditionalFormatting>
  <conditionalFormatting sqref="P322">
    <cfRule type="expression" dxfId="24018" priority="374" stopIfTrue="1">
      <formula>M322="-"</formula>
    </cfRule>
  </conditionalFormatting>
  <conditionalFormatting sqref="O325">
    <cfRule type="expression" dxfId="24017" priority="373" stopIfTrue="1">
      <formula>M325="-"</formula>
    </cfRule>
  </conditionalFormatting>
  <conditionalFormatting sqref="P325">
    <cfRule type="expression" dxfId="24016" priority="372" stopIfTrue="1">
      <formula>M325="-"</formula>
    </cfRule>
  </conditionalFormatting>
  <conditionalFormatting sqref="O356">
    <cfRule type="expression" dxfId="24015" priority="371" stopIfTrue="1">
      <formula>M356="-"</formula>
    </cfRule>
  </conditionalFormatting>
  <conditionalFormatting sqref="P356">
    <cfRule type="expression" dxfId="24014" priority="370" stopIfTrue="1">
      <formula>M356="-"</formula>
    </cfRule>
  </conditionalFormatting>
  <conditionalFormatting sqref="O651">
    <cfRule type="expression" dxfId="24013" priority="369" stopIfTrue="1">
      <formula>M651="-"</formula>
    </cfRule>
  </conditionalFormatting>
  <conditionalFormatting sqref="P651">
    <cfRule type="expression" dxfId="24012" priority="368" stopIfTrue="1">
      <formula>M651="-"</formula>
    </cfRule>
  </conditionalFormatting>
  <conditionalFormatting sqref="O381">
    <cfRule type="expression" dxfId="24011" priority="367" stopIfTrue="1">
      <formula>M381="-"</formula>
    </cfRule>
  </conditionalFormatting>
  <conditionalFormatting sqref="P381">
    <cfRule type="expression" dxfId="24010" priority="366" stopIfTrue="1">
      <formula>M381="-"</formula>
    </cfRule>
  </conditionalFormatting>
  <conditionalFormatting sqref="O299">
    <cfRule type="expression" dxfId="24009" priority="365" stopIfTrue="1">
      <formula>M299="-"</formula>
    </cfRule>
  </conditionalFormatting>
  <conditionalFormatting sqref="P299">
    <cfRule type="expression" dxfId="24008" priority="364" stopIfTrue="1">
      <formula>M299="-"</formula>
    </cfRule>
  </conditionalFormatting>
  <conditionalFormatting sqref="O379">
    <cfRule type="expression" dxfId="24007" priority="363" stopIfTrue="1">
      <formula>M379="-"</formula>
    </cfRule>
  </conditionalFormatting>
  <conditionalFormatting sqref="P379">
    <cfRule type="expression" dxfId="24006" priority="362" stopIfTrue="1">
      <formula>M379="-"</formula>
    </cfRule>
  </conditionalFormatting>
  <conditionalFormatting sqref="O389">
    <cfRule type="expression" dxfId="24005" priority="361" stopIfTrue="1">
      <formula>M389="-"</formula>
    </cfRule>
  </conditionalFormatting>
  <conditionalFormatting sqref="P389">
    <cfRule type="expression" dxfId="24004" priority="360" stopIfTrue="1">
      <formula>M389="-"</formula>
    </cfRule>
  </conditionalFormatting>
  <conditionalFormatting sqref="O386">
    <cfRule type="expression" dxfId="24003" priority="359" stopIfTrue="1">
      <formula>M386="-"</formula>
    </cfRule>
  </conditionalFormatting>
  <conditionalFormatting sqref="P386">
    <cfRule type="expression" dxfId="24002" priority="358" stopIfTrue="1">
      <formula>M386="-"</formula>
    </cfRule>
  </conditionalFormatting>
  <conditionalFormatting sqref="O15">
    <cfRule type="expression" dxfId="24001" priority="357" stopIfTrue="1">
      <formula>M15="-"</formula>
    </cfRule>
  </conditionalFormatting>
  <conditionalFormatting sqref="P15">
    <cfRule type="expression" dxfId="24000" priority="356" stopIfTrue="1">
      <formula>M15="-"</formula>
    </cfRule>
  </conditionalFormatting>
  <conditionalFormatting sqref="O403">
    <cfRule type="expression" dxfId="23999" priority="355" stopIfTrue="1">
      <formula>M403="-"</formula>
    </cfRule>
  </conditionalFormatting>
  <conditionalFormatting sqref="P403">
    <cfRule type="expression" dxfId="23998" priority="354" stopIfTrue="1">
      <formula>M403="-"</formula>
    </cfRule>
  </conditionalFormatting>
  <conditionalFormatting sqref="O406">
    <cfRule type="expression" dxfId="23997" priority="353" stopIfTrue="1">
      <formula>M406="-"</formula>
    </cfRule>
  </conditionalFormatting>
  <conditionalFormatting sqref="P406">
    <cfRule type="expression" dxfId="23996" priority="352" stopIfTrue="1">
      <formula>M406="-"</formula>
    </cfRule>
  </conditionalFormatting>
  <conditionalFormatting sqref="O426">
    <cfRule type="expression" dxfId="23995" priority="351" stopIfTrue="1">
      <formula>M426="-"</formula>
    </cfRule>
  </conditionalFormatting>
  <conditionalFormatting sqref="P426">
    <cfRule type="expression" dxfId="23994" priority="350" stopIfTrue="1">
      <formula>M426="-"</formula>
    </cfRule>
  </conditionalFormatting>
  <conditionalFormatting sqref="O434">
    <cfRule type="expression" dxfId="23993" priority="349" stopIfTrue="1">
      <formula>M434="-"</formula>
    </cfRule>
  </conditionalFormatting>
  <conditionalFormatting sqref="P434">
    <cfRule type="expression" dxfId="23992" priority="348" stopIfTrue="1">
      <formula>M434="-"</formula>
    </cfRule>
  </conditionalFormatting>
  <conditionalFormatting sqref="O454">
    <cfRule type="expression" dxfId="23991" priority="347" stopIfTrue="1">
      <formula>M454="-"</formula>
    </cfRule>
  </conditionalFormatting>
  <conditionalFormatting sqref="P454">
    <cfRule type="expression" dxfId="23990" priority="346" stopIfTrue="1">
      <formula>M454="-"</formula>
    </cfRule>
  </conditionalFormatting>
  <conditionalFormatting sqref="O474">
    <cfRule type="expression" dxfId="23989" priority="345" stopIfTrue="1">
      <formula>M474="-"</formula>
    </cfRule>
  </conditionalFormatting>
  <conditionalFormatting sqref="P474">
    <cfRule type="expression" dxfId="23988" priority="344" stopIfTrue="1">
      <formula>M474="-"</formula>
    </cfRule>
  </conditionalFormatting>
  <conditionalFormatting sqref="O493">
    <cfRule type="expression" dxfId="23987" priority="343" stopIfTrue="1">
      <formula>M493="-"</formula>
    </cfRule>
  </conditionalFormatting>
  <conditionalFormatting sqref="P493">
    <cfRule type="expression" dxfId="23986" priority="342" stopIfTrue="1">
      <formula>M493="-"</formula>
    </cfRule>
  </conditionalFormatting>
  <conditionalFormatting sqref="O505">
    <cfRule type="expression" dxfId="23985" priority="341" stopIfTrue="1">
      <formula>M505="-"</formula>
    </cfRule>
  </conditionalFormatting>
  <conditionalFormatting sqref="P505">
    <cfRule type="expression" dxfId="23984" priority="340" stopIfTrue="1">
      <formula>M505="-"</formula>
    </cfRule>
  </conditionalFormatting>
  <conditionalFormatting sqref="O539">
    <cfRule type="expression" dxfId="23983" priority="339" stopIfTrue="1">
      <formula>M539="-"</formula>
    </cfRule>
  </conditionalFormatting>
  <conditionalFormatting sqref="P539">
    <cfRule type="expression" dxfId="23982" priority="338" stopIfTrue="1">
      <formula>M539="-"</formula>
    </cfRule>
  </conditionalFormatting>
  <conditionalFormatting sqref="O420">
    <cfRule type="expression" dxfId="23981" priority="337" stopIfTrue="1">
      <formula>M420="-"</formula>
    </cfRule>
  </conditionalFormatting>
  <conditionalFormatting sqref="P420">
    <cfRule type="expression" dxfId="23980" priority="336" stopIfTrue="1">
      <formula>M420="-"</formula>
    </cfRule>
  </conditionalFormatting>
  <conditionalFormatting sqref="O412">
    <cfRule type="expression" dxfId="23979" priority="335" stopIfTrue="1">
      <formula>M412="-"</formula>
    </cfRule>
  </conditionalFormatting>
  <conditionalFormatting sqref="P412">
    <cfRule type="expression" dxfId="23978" priority="334" stopIfTrue="1">
      <formula>M412="-"</formula>
    </cfRule>
  </conditionalFormatting>
  <conditionalFormatting sqref="O411">
    <cfRule type="expression" dxfId="23977" priority="333" stopIfTrue="1">
      <formula>M411="-"</formula>
    </cfRule>
  </conditionalFormatting>
  <conditionalFormatting sqref="P411">
    <cfRule type="expression" dxfId="23976" priority="332" stopIfTrue="1">
      <formula>M411="-"</formula>
    </cfRule>
  </conditionalFormatting>
  <conditionalFormatting sqref="O414">
    <cfRule type="expression" dxfId="23975" priority="331" stopIfTrue="1">
      <formula>M414="-"</formula>
    </cfRule>
  </conditionalFormatting>
  <conditionalFormatting sqref="P414">
    <cfRule type="expression" dxfId="23974" priority="330" stopIfTrue="1">
      <formula>M414="-"</formula>
    </cfRule>
  </conditionalFormatting>
  <conditionalFormatting sqref="O415">
    <cfRule type="expression" dxfId="23973" priority="329" stopIfTrue="1">
      <formula>M415="-"</formula>
    </cfRule>
  </conditionalFormatting>
  <conditionalFormatting sqref="P415">
    <cfRule type="expression" dxfId="23972" priority="328" stopIfTrue="1">
      <formula>M415="-"</formula>
    </cfRule>
  </conditionalFormatting>
  <conditionalFormatting sqref="O416">
    <cfRule type="expression" dxfId="23971" priority="327" stopIfTrue="1">
      <formula>M416="-"</formula>
    </cfRule>
  </conditionalFormatting>
  <conditionalFormatting sqref="P416">
    <cfRule type="expression" dxfId="23970" priority="326" stopIfTrue="1">
      <formula>M416="-"</formula>
    </cfRule>
  </conditionalFormatting>
  <conditionalFormatting sqref="O417">
    <cfRule type="expression" dxfId="23969" priority="325" stopIfTrue="1">
      <formula>M417="-"</formula>
    </cfRule>
  </conditionalFormatting>
  <conditionalFormatting sqref="P417">
    <cfRule type="expression" dxfId="23968" priority="324" stopIfTrue="1">
      <formula>M417="-"</formula>
    </cfRule>
  </conditionalFormatting>
  <conditionalFormatting sqref="O418">
    <cfRule type="expression" dxfId="23967" priority="323" stopIfTrue="1">
      <formula>M418="-"</formula>
    </cfRule>
  </conditionalFormatting>
  <conditionalFormatting sqref="P418">
    <cfRule type="expression" dxfId="23966" priority="322" stopIfTrue="1">
      <formula>M418="-"</formula>
    </cfRule>
  </conditionalFormatting>
  <conditionalFormatting sqref="O419">
    <cfRule type="expression" dxfId="23965" priority="321" stopIfTrue="1">
      <formula>M419="-"</formula>
    </cfRule>
  </conditionalFormatting>
  <conditionalFormatting sqref="P419">
    <cfRule type="expression" dxfId="23964" priority="320" stopIfTrue="1">
      <formula>M419="-"</formula>
    </cfRule>
  </conditionalFormatting>
  <conditionalFormatting sqref="O422">
    <cfRule type="expression" dxfId="23963" priority="319" stopIfTrue="1">
      <formula>M422="-"</formula>
    </cfRule>
  </conditionalFormatting>
  <conditionalFormatting sqref="P422">
    <cfRule type="expression" dxfId="23962" priority="318" stopIfTrue="1">
      <formula>M422="-"</formula>
    </cfRule>
  </conditionalFormatting>
  <conditionalFormatting sqref="O421">
    <cfRule type="expression" dxfId="23961" priority="317" stopIfTrue="1">
      <formula>M421="-"</formula>
    </cfRule>
  </conditionalFormatting>
  <conditionalFormatting sqref="P421">
    <cfRule type="expression" dxfId="23960" priority="316" stopIfTrue="1">
      <formula>M421="-"</formula>
    </cfRule>
  </conditionalFormatting>
  <conditionalFormatting sqref="O579">
    <cfRule type="expression" dxfId="23959" priority="315" stopIfTrue="1">
      <formula>M579="-"</formula>
    </cfRule>
  </conditionalFormatting>
  <conditionalFormatting sqref="P579">
    <cfRule type="expression" dxfId="23958" priority="314" stopIfTrue="1">
      <formula>M579="-"</formula>
    </cfRule>
  </conditionalFormatting>
  <conditionalFormatting sqref="O404">
    <cfRule type="expression" dxfId="23957" priority="313" stopIfTrue="1">
      <formula>M404="-"</formula>
    </cfRule>
  </conditionalFormatting>
  <conditionalFormatting sqref="P404">
    <cfRule type="expression" dxfId="23956" priority="312" stopIfTrue="1">
      <formula>M404="-"</formula>
    </cfRule>
  </conditionalFormatting>
  <conditionalFormatting sqref="O405">
    <cfRule type="expression" dxfId="23955" priority="311" stopIfTrue="1">
      <formula>M405="-"</formula>
    </cfRule>
  </conditionalFormatting>
  <conditionalFormatting sqref="P405">
    <cfRule type="expression" dxfId="23954" priority="310" stopIfTrue="1">
      <formula>M405="-"</formula>
    </cfRule>
  </conditionalFormatting>
  <conditionalFormatting sqref="O349">
    <cfRule type="expression" dxfId="23953" priority="309" stopIfTrue="1">
      <formula>M349="-"</formula>
    </cfRule>
  </conditionalFormatting>
  <conditionalFormatting sqref="P349">
    <cfRule type="expression" dxfId="23952" priority="308" stopIfTrue="1">
      <formula>M349="-"</formula>
    </cfRule>
  </conditionalFormatting>
  <conditionalFormatting sqref="O498">
    <cfRule type="expression" dxfId="23951" priority="307" stopIfTrue="1">
      <formula>M498="-"</formula>
    </cfRule>
  </conditionalFormatting>
  <conditionalFormatting sqref="P498">
    <cfRule type="expression" dxfId="23950" priority="306" stopIfTrue="1">
      <formula>M498="-"</formula>
    </cfRule>
  </conditionalFormatting>
  <conditionalFormatting sqref="O448">
    <cfRule type="expression" dxfId="23949" priority="305" stopIfTrue="1">
      <formula>M448="-"</formula>
    </cfRule>
  </conditionalFormatting>
  <conditionalFormatting sqref="P448">
    <cfRule type="expression" dxfId="23948" priority="304" stopIfTrue="1">
      <formula>M448="-"</formula>
    </cfRule>
  </conditionalFormatting>
  <conditionalFormatting sqref="O449">
    <cfRule type="expression" dxfId="23947" priority="303" stopIfTrue="1">
      <formula>M449="-"</formula>
    </cfRule>
  </conditionalFormatting>
  <conditionalFormatting sqref="P449">
    <cfRule type="expression" dxfId="23946" priority="302" stopIfTrue="1">
      <formula>M449="-"</formula>
    </cfRule>
  </conditionalFormatting>
  <conditionalFormatting sqref="O450">
    <cfRule type="expression" dxfId="23945" priority="301" stopIfTrue="1">
      <formula>M450="-"</formula>
    </cfRule>
  </conditionalFormatting>
  <conditionalFormatting sqref="P450">
    <cfRule type="expression" dxfId="23944" priority="300" stopIfTrue="1">
      <formula>M450="-"</formula>
    </cfRule>
  </conditionalFormatting>
  <conditionalFormatting sqref="O451">
    <cfRule type="expression" dxfId="23943" priority="299" stopIfTrue="1">
      <formula>M451="-"</formula>
    </cfRule>
  </conditionalFormatting>
  <conditionalFormatting sqref="P451">
    <cfRule type="expression" dxfId="23942" priority="298" stopIfTrue="1">
      <formula>M451="-"</formula>
    </cfRule>
  </conditionalFormatting>
  <conditionalFormatting sqref="O452">
    <cfRule type="expression" dxfId="23941" priority="297" stopIfTrue="1">
      <formula>M452="-"</formula>
    </cfRule>
  </conditionalFormatting>
  <conditionalFormatting sqref="P452">
    <cfRule type="expression" dxfId="23940" priority="296" stopIfTrue="1">
      <formula>M452="-"</formula>
    </cfRule>
  </conditionalFormatting>
  <conditionalFormatting sqref="O453">
    <cfRule type="expression" dxfId="23939" priority="295" stopIfTrue="1">
      <formula>M453="-"</formula>
    </cfRule>
  </conditionalFormatting>
  <conditionalFormatting sqref="P453">
    <cfRule type="expression" dxfId="23938" priority="294" stopIfTrue="1">
      <formula>M453="-"</formula>
    </cfRule>
  </conditionalFormatting>
  <conditionalFormatting sqref="O506">
    <cfRule type="expression" dxfId="23937" priority="293" stopIfTrue="1">
      <formula>M506="-"</formula>
    </cfRule>
  </conditionalFormatting>
  <conditionalFormatting sqref="P506">
    <cfRule type="expression" dxfId="23936" priority="292" stopIfTrue="1">
      <formula>M506="-"</formula>
    </cfRule>
  </conditionalFormatting>
  <conditionalFormatting sqref="O513">
    <cfRule type="expression" dxfId="23935" priority="291" stopIfTrue="1">
      <formula>M513="-"</formula>
    </cfRule>
  </conditionalFormatting>
  <conditionalFormatting sqref="P513">
    <cfRule type="expression" dxfId="23934" priority="290" stopIfTrue="1">
      <formula>M513="-"</formula>
    </cfRule>
  </conditionalFormatting>
  <conditionalFormatting sqref="O515">
    <cfRule type="expression" dxfId="23933" priority="289" stopIfTrue="1">
      <formula>M515="-"</formula>
    </cfRule>
  </conditionalFormatting>
  <conditionalFormatting sqref="P515">
    <cfRule type="expression" dxfId="23932" priority="288" stopIfTrue="1">
      <formula>M515="-"</formula>
    </cfRule>
  </conditionalFormatting>
  <conditionalFormatting sqref="O514">
    <cfRule type="expression" dxfId="23931" priority="287" stopIfTrue="1">
      <formula>M514="-"</formula>
    </cfRule>
  </conditionalFormatting>
  <conditionalFormatting sqref="P514">
    <cfRule type="expression" dxfId="23930" priority="286" stopIfTrue="1">
      <formula>M514="-"</formula>
    </cfRule>
  </conditionalFormatting>
  <conditionalFormatting sqref="O470">
    <cfRule type="expression" dxfId="23929" priority="285" stopIfTrue="1">
      <formula>M470="-"</formula>
    </cfRule>
  </conditionalFormatting>
  <conditionalFormatting sqref="P470">
    <cfRule type="expression" dxfId="23928" priority="284" stopIfTrue="1">
      <formula>M470="-"</formula>
    </cfRule>
  </conditionalFormatting>
  <conditionalFormatting sqref="O584">
    <cfRule type="expression" dxfId="23927" priority="283" stopIfTrue="1">
      <formula>M584="-"</formula>
    </cfRule>
  </conditionalFormatting>
  <conditionalFormatting sqref="P584">
    <cfRule type="expression" dxfId="23926" priority="282" stopIfTrue="1">
      <formula>M584="-"</formula>
    </cfRule>
  </conditionalFormatting>
  <conditionalFormatting sqref="O585">
    <cfRule type="expression" dxfId="23925" priority="281" stopIfTrue="1">
      <formula>M585="-"</formula>
    </cfRule>
  </conditionalFormatting>
  <conditionalFormatting sqref="P585">
    <cfRule type="expression" dxfId="23924" priority="280" stopIfTrue="1">
      <formula>M585="-"</formula>
    </cfRule>
  </conditionalFormatting>
  <conditionalFormatting sqref="O561">
    <cfRule type="expression" dxfId="23923" priority="279" stopIfTrue="1">
      <formula>M561="-"</formula>
    </cfRule>
  </conditionalFormatting>
  <conditionalFormatting sqref="P561">
    <cfRule type="expression" dxfId="23922" priority="278" stopIfTrue="1">
      <formula>M561="-"</formula>
    </cfRule>
  </conditionalFormatting>
  <conditionalFormatting sqref="O562">
    <cfRule type="expression" dxfId="23921" priority="277" stopIfTrue="1">
      <formula>M562="-"</formula>
    </cfRule>
  </conditionalFormatting>
  <conditionalFormatting sqref="P562">
    <cfRule type="expression" dxfId="23920" priority="276" stopIfTrue="1">
      <formula>M562="-"</formula>
    </cfRule>
  </conditionalFormatting>
  <conditionalFormatting sqref="O563">
    <cfRule type="expression" dxfId="23919" priority="275" stopIfTrue="1">
      <formula>M563="-"</formula>
    </cfRule>
  </conditionalFormatting>
  <conditionalFormatting sqref="P563">
    <cfRule type="expression" dxfId="23918" priority="274" stopIfTrue="1">
      <formula>M563="-"</formula>
    </cfRule>
  </conditionalFormatting>
  <conditionalFormatting sqref="O564">
    <cfRule type="expression" dxfId="23917" priority="273" stopIfTrue="1">
      <formula>M564="-"</formula>
    </cfRule>
  </conditionalFormatting>
  <conditionalFormatting sqref="P564">
    <cfRule type="expression" dxfId="23916" priority="272" stopIfTrue="1">
      <formula>M564="-"</formula>
    </cfRule>
  </conditionalFormatting>
  <conditionalFormatting sqref="O565">
    <cfRule type="expression" dxfId="23915" priority="271" stopIfTrue="1">
      <formula>M565="-"</formula>
    </cfRule>
  </conditionalFormatting>
  <conditionalFormatting sqref="P565">
    <cfRule type="expression" dxfId="23914" priority="270" stopIfTrue="1">
      <formula>M565="-"</formula>
    </cfRule>
  </conditionalFormatting>
  <conditionalFormatting sqref="O482">
    <cfRule type="expression" dxfId="23913" priority="269" stopIfTrue="1">
      <formula>M482="-"</formula>
    </cfRule>
  </conditionalFormatting>
  <conditionalFormatting sqref="P482">
    <cfRule type="expression" dxfId="23912" priority="268" stopIfTrue="1">
      <formula>M482="-"</formula>
    </cfRule>
  </conditionalFormatting>
  <conditionalFormatting sqref="O440">
    <cfRule type="expression" dxfId="23911" priority="267" stopIfTrue="1">
      <formula>M440="-"</formula>
    </cfRule>
  </conditionalFormatting>
  <conditionalFormatting sqref="P440">
    <cfRule type="expression" dxfId="23910" priority="266" stopIfTrue="1">
      <formula>M440="-"</formula>
    </cfRule>
  </conditionalFormatting>
  <conditionalFormatting sqref="O574">
    <cfRule type="expression" dxfId="23909" priority="265" stopIfTrue="1">
      <formula>M574="-"</formula>
    </cfRule>
  </conditionalFormatting>
  <conditionalFormatting sqref="P574">
    <cfRule type="expression" dxfId="23908" priority="264" stopIfTrue="1">
      <formula>M574="-"</formula>
    </cfRule>
  </conditionalFormatting>
  <conditionalFormatting sqref="O527">
    <cfRule type="expression" dxfId="23907" priority="263" stopIfTrue="1">
      <formula>M527="-"</formula>
    </cfRule>
  </conditionalFormatting>
  <conditionalFormatting sqref="P527">
    <cfRule type="expression" dxfId="23906" priority="262" stopIfTrue="1">
      <formula>M527="-"</formula>
    </cfRule>
  </conditionalFormatting>
  <conditionalFormatting sqref="O528">
    <cfRule type="expression" dxfId="23905" priority="261" stopIfTrue="1">
      <formula>M528="-"</formula>
    </cfRule>
  </conditionalFormatting>
  <conditionalFormatting sqref="P528">
    <cfRule type="expression" dxfId="23904" priority="260" stopIfTrue="1">
      <formula>M528="-"</formula>
    </cfRule>
  </conditionalFormatting>
  <conditionalFormatting sqref="O529">
    <cfRule type="expression" dxfId="23903" priority="259" stopIfTrue="1">
      <formula>M529="-"</formula>
    </cfRule>
  </conditionalFormatting>
  <conditionalFormatting sqref="P529">
    <cfRule type="expression" dxfId="23902" priority="258" stopIfTrue="1">
      <formula>M529="-"</formula>
    </cfRule>
  </conditionalFormatting>
  <conditionalFormatting sqref="O501">
    <cfRule type="expression" dxfId="23901" priority="257" stopIfTrue="1">
      <formula>M501="-"</formula>
    </cfRule>
  </conditionalFormatting>
  <conditionalFormatting sqref="P501">
    <cfRule type="expression" dxfId="23900" priority="256" stopIfTrue="1">
      <formula>M501="-"</formula>
    </cfRule>
  </conditionalFormatting>
  <conditionalFormatting sqref="O302">
    <cfRule type="expression" dxfId="23899" priority="255" stopIfTrue="1">
      <formula>M302="-"</formula>
    </cfRule>
  </conditionalFormatting>
  <conditionalFormatting sqref="P302">
    <cfRule type="expression" dxfId="23898" priority="254" stopIfTrue="1">
      <formula>M302="-"</formula>
    </cfRule>
  </conditionalFormatting>
  <conditionalFormatting sqref="O596">
    <cfRule type="expression" dxfId="23897" priority="253" stopIfTrue="1">
      <formula>M596="-"</formula>
    </cfRule>
  </conditionalFormatting>
  <conditionalFormatting sqref="P596">
    <cfRule type="expression" dxfId="23896" priority="252" stopIfTrue="1">
      <formula>M596="-"</formula>
    </cfRule>
  </conditionalFormatting>
  <conditionalFormatting sqref="O628">
    <cfRule type="expression" dxfId="23895" priority="251" stopIfTrue="1">
      <formula>M628="-"</formula>
    </cfRule>
  </conditionalFormatting>
  <conditionalFormatting sqref="P628">
    <cfRule type="expression" dxfId="23894" priority="250" stopIfTrue="1">
      <formula>M628="-"</formula>
    </cfRule>
  </conditionalFormatting>
  <conditionalFormatting sqref="O639">
    <cfRule type="expression" dxfId="23893" priority="249" stopIfTrue="1">
      <formula>M639="-"</formula>
    </cfRule>
  </conditionalFormatting>
  <conditionalFormatting sqref="P639">
    <cfRule type="expression" dxfId="23892" priority="248" stopIfTrue="1">
      <formula>M639="-"</formula>
    </cfRule>
  </conditionalFormatting>
  <conditionalFormatting sqref="O308">
    <cfRule type="expression" dxfId="23891" priority="247" stopIfTrue="1">
      <formula>M308="-"</formula>
    </cfRule>
  </conditionalFormatting>
  <conditionalFormatting sqref="P308">
    <cfRule type="expression" dxfId="23890" priority="246" stopIfTrue="1">
      <formula>M308="-"</formula>
    </cfRule>
  </conditionalFormatting>
  <conditionalFormatting sqref="O634">
    <cfRule type="expression" dxfId="23889" priority="245" stopIfTrue="1">
      <formula>M634="-"</formula>
    </cfRule>
  </conditionalFormatting>
  <conditionalFormatting sqref="P634">
    <cfRule type="expression" dxfId="23888" priority="244" stopIfTrue="1">
      <formula>M634="-"</formula>
    </cfRule>
  </conditionalFormatting>
  <conditionalFormatting sqref="O644">
    <cfRule type="expression" dxfId="23887" priority="243" stopIfTrue="1">
      <formula>M644="-"</formula>
    </cfRule>
  </conditionalFormatting>
  <conditionalFormatting sqref="P644">
    <cfRule type="expression" dxfId="23886" priority="242" stopIfTrue="1">
      <formula>M644="-"</formula>
    </cfRule>
  </conditionalFormatting>
  <conditionalFormatting sqref="O675">
    <cfRule type="expression" dxfId="23885" priority="241" stopIfTrue="1">
      <formula>M675="-"</formula>
    </cfRule>
  </conditionalFormatting>
  <conditionalFormatting sqref="P675">
    <cfRule type="expression" dxfId="23884" priority="240" stopIfTrue="1">
      <formula>M675="-"</formula>
    </cfRule>
  </conditionalFormatting>
  <conditionalFormatting sqref="O636">
    <cfRule type="expression" dxfId="23883" priority="239" stopIfTrue="1">
      <formula>M636="-"</formula>
    </cfRule>
  </conditionalFormatting>
  <conditionalFormatting sqref="P636">
    <cfRule type="expression" dxfId="23882" priority="238" stopIfTrue="1">
      <formula>M636="-"</formula>
    </cfRule>
  </conditionalFormatting>
  <conditionalFormatting sqref="O689">
    <cfRule type="expression" dxfId="23881" priority="205" stopIfTrue="1">
      <formula>M689="-"</formula>
    </cfRule>
  </conditionalFormatting>
  <conditionalFormatting sqref="P689">
    <cfRule type="expression" dxfId="23880" priority="204" stopIfTrue="1">
      <formula>M689="-"</formula>
    </cfRule>
  </conditionalFormatting>
  <conditionalFormatting sqref="O676">
    <cfRule type="expression" dxfId="23879" priority="237" stopIfTrue="1">
      <formula>M676="-"</formula>
    </cfRule>
  </conditionalFormatting>
  <conditionalFormatting sqref="P676">
    <cfRule type="expression" dxfId="23878" priority="236" stopIfTrue="1">
      <formula>M676="-"</formula>
    </cfRule>
  </conditionalFormatting>
  <conditionalFormatting sqref="O633">
    <cfRule type="expression" dxfId="23877" priority="235" stopIfTrue="1">
      <formula>M633="-"</formula>
    </cfRule>
  </conditionalFormatting>
  <conditionalFormatting sqref="P633">
    <cfRule type="expression" dxfId="23876" priority="234" stopIfTrue="1">
      <formula>M633="-"</formula>
    </cfRule>
  </conditionalFormatting>
  <conditionalFormatting sqref="O646">
    <cfRule type="expression" dxfId="23875" priority="233" stopIfTrue="1">
      <formula>M646="-"</formula>
    </cfRule>
  </conditionalFormatting>
  <conditionalFormatting sqref="P646">
    <cfRule type="expression" dxfId="23874" priority="232" stopIfTrue="1">
      <formula>M646="-"</formula>
    </cfRule>
  </conditionalFormatting>
  <conditionalFormatting sqref="O667">
    <cfRule type="expression" dxfId="23873" priority="231" stopIfTrue="1">
      <formula>M667="-"</formula>
    </cfRule>
  </conditionalFormatting>
  <conditionalFormatting sqref="P667">
    <cfRule type="expression" dxfId="23872" priority="230" stopIfTrue="1">
      <formula>M667="-"</formula>
    </cfRule>
  </conditionalFormatting>
  <conditionalFormatting sqref="O666">
    <cfRule type="expression" dxfId="23871" priority="229" stopIfTrue="1">
      <formula>M666="-"</formula>
    </cfRule>
  </conditionalFormatting>
  <conditionalFormatting sqref="P666">
    <cfRule type="expression" dxfId="23870" priority="228" stopIfTrue="1">
      <formula>M666="-"</formula>
    </cfRule>
  </conditionalFormatting>
  <conditionalFormatting sqref="O652">
    <cfRule type="expression" dxfId="23869" priority="227" stopIfTrue="1">
      <formula>M652="-"</formula>
    </cfRule>
  </conditionalFormatting>
  <conditionalFormatting sqref="P652">
    <cfRule type="expression" dxfId="23868" priority="226" stopIfTrue="1">
      <formula>M652="-"</formula>
    </cfRule>
  </conditionalFormatting>
  <conditionalFormatting sqref="O660">
    <cfRule type="expression" dxfId="23867" priority="225" stopIfTrue="1">
      <formula>M660="-"</formula>
    </cfRule>
  </conditionalFormatting>
  <conditionalFormatting sqref="P660">
    <cfRule type="expression" dxfId="23866" priority="224" stopIfTrue="1">
      <formula>M660="-"</formula>
    </cfRule>
  </conditionalFormatting>
  <conditionalFormatting sqref="O671">
    <cfRule type="expression" dxfId="23865" priority="223" stopIfTrue="1">
      <formula>M671="-"</formula>
    </cfRule>
  </conditionalFormatting>
  <conditionalFormatting sqref="P671">
    <cfRule type="expression" dxfId="23864" priority="222" stopIfTrue="1">
      <formula>M671="-"</formula>
    </cfRule>
  </conditionalFormatting>
  <conditionalFormatting sqref="O648">
    <cfRule type="expression" dxfId="23863" priority="221" stopIfTrue="1">
      <formula>M648="-"</formula>
    </cfRule>
  </conditionalFormatting>
  <conditionalFormatting sqref="P648">
    <cfRule type="expression" dxfId="23862" priority="220" stopIfTrue="1">
      <formula>M648="-"</formula>
    </cfRule>
  </conditionalFormatting>
  <conditionalFormatting sqref="O715">
    <cfRule type="expression" dxfId="23861" priority="219" stopIfTrue="1">
      <formula>M715="-"</formula>
    </cfRule>
  </conditionalFormatting>
  <conditionalFormatting sqref="P715">
    <cfRule type="expression" dxfId="23860" priority="218" stopIfTrue="1">
      <formula>M715="-"</formula>
    </cfRule>
  </conditionalFormatting>
  <conditionalFormatting sqref="O738">
    <cfRule type="expression" dxfId="23859" priority="217" stopIfTrue="1">
      <formula>M738="-"</formula>
    </cfRule>
  </conditionalFormatting>
  <conditionalFormatting sqref="P738">
    <cfRule type="expression" dxfId="23858" priority="216" stopIfTrue="1">
      <formula>M738="-"</formula>
    </cfRule>
  </conditionalFormatting>
  <conditionalFormatting sqref="O304">
    <cfRule type="expression" dxfId="23857" priority="215" stopIfTrue="1">
      <formula>M304="-"</formula>
    </cfRule>
  </conditionalFormatting>
  <conditionalFormatting sqref="P304">
    <cfRule type="expression" dxfId="23856" priority="214" stopIfTrue="1">
      <formula>M304="-"</formula>
    </cfRule>
  </conditionalFormatting>
  <conditionalFormatting sqref="O680">
    <cfRule type="expression" dxfId="23855" priority="213" stopIfTrue="1">
      <formula>M680="-"</formula>
    </cfRule>
  </conditionalFormatting>
  <conditionalFormatting sqref="P680">
    <cfRule type="expression" dxfId="23854" priority="212" stopIfTrue="1">
      <formula>M680="-"</formula>
    </cfRule>
  </conditionalFormatting>
  <conditionalFormatting sqref="O737">
    <cfRule type="expression" dxfId="23853" priority="211" stopIfTrue="1">
      <formula>M737="-"</formula>
    </cfRule>
  </conditionalFormatting>
  <conditionalFormatting sqref="P737">
    <cfRule type="expression" dxfId="23852" priority="210" stopIfTrue="1">
      <formula>M737="-"</formula>
    </cfRule>
  </conditionalFormatting>
  <conditionalFormatting sqref="O712">
    <cfRule type="expression" dxfId="23851" priority="209" stopIfTrue="1">
      <formula>M712="-"</formula>
    </cfRule>
  </conditionalFormatting>
  <conditionalFormatting sqref="P712">
    <cfRule type="expression" dxfId="23850" priority="208" stopIfTrue="1">
      <formula>M712="-"</formula>
    </cfRule>
  </conditionalFormatting>
  <conditionalFormatting sqref="O695">
    <cfRule type="expression" dxfId="23849" priority="207" stopIfTrue="1">
      <formula>M695="-"</formula>
    </cfRule>
  </conditionalFormatting>
  <conditionalFormatting sqref="P695">
    <cfRule type="expression" dxfId="23848" priority="206" stopIfTrue="1">
      <formula>M695="-"</formula>
    </cfRule>
  </conditionalFormatting>
  <conditionalFormatting sqref="O693">
    <cfRule type="expression" dxfId="23847" priority="203" stopIfTrue="1">
      <formula>M693="-"</formula>
    </cfRule>
  </conditionalFormatting>
  <conditionalFormatting sqref="P693">
    <cfRule type="expression" dxfId="23846" priority="202" stopIfTrue="1">
      <formula>M693="-"</formula>
    </cfRule>
  </conditionalFormatting>
  <conditionalFormatting sqref="O684">
    <cfRule type="expression" dxfId="23845" priority="201" stopIfTrue="1">
      <formula>M684="-"</formula>
    </cfRule>
  </conditionalFormatting>
  <conditionalFormatting sqref="P684">
    <cfRule type="expression" dxfId="23844" priority="200" stopIfTrue="1">
      <formula>M684="-"</formula>
    </cfRule>
  </conditionalFormatting>
  <conditionalFormatting sqref="O685">
    <cfRule type="expression" dxfId="23843" priority="199" stopIfTrue="1">
      <formula>M685="-"</formula>
    </cfRule>
  </conditionalFormatting>
  <conditionalFormatting sqref="P685">
    <cfRule type="expression" dxfId="23842" priority="198" stopIfTrue="1">
      <formula>M685="-"</formula>
    </cfRule>
  </conditionalFormatting>
  <conditionalFormatting sqref="O686">
    <cfRule type="expression" dxfId="23841" priority="197" stopIfTrue="1">
      <formula>M686="-"</formula>
    </cfRule>
  </conditionalFormatting>
  <conditionalFormatting sqref="P686">
    <cfRule type="expression" dxfId="23840" priority="196" stopIfTrue="1">
      <formula>M686="-"</formula>
    </cfRule>
  </conditionalFormatting>
  <conditionalFormatting sqref="O687">
    <cfRule type="expression" dxfId="23839" priority="195" stopIfTrue="1">
      <formula>M687="-"</formula>
    </cfRule>
  </conditionalFormatting>
  <conditionalFormatting sqref="P687">
    <cfRule type="expression" dxfId="23838" priority="194" stopIfTrue="1">
      <formula>M687="-"</formula>
    </cfRule>
  </conditionalFormatting>
  <conditionalFormatting sqref="O688">
    <cfRule type="expression" dxfId="23837" priority="193" stopIfTrue="1">
      <formula>M688="-"</formula>
    </cfRule>
  </conditionalFormatting>
  <conditionalFormatting sqref="P688">
    <cfRule type="expression" dxfId="23836" priority="192" stopIfTrue="1">
      <formula>M688="-"</formula>
    </cfRule>
  </conditionalFormatting>
  <conditionalFormatting sqref="O692">
    <cfRule type="expression" dxfId="23835" priority="191" stopIfTrue="1">
      <formula>M692="-"</formula>
    </cfRule>
  </conditionalFormatting>
  <conditionalFormatting sqref="P692">
    <cfRule type="expression" dxfId="23834" priority="190" stopIfTrue="1">
      <formula>M692="-"</formula>
    </cfRule>
  </conditionalFormatting>
  <conditionalFormatting sqref="O691">
    <cfRule type="expression" dxfId="23833" priority="189" stopIfTrue="1">
      <formula>M691="-"</formula>
    </cfRule>
  </conditionalFormatting>
  <conditionalFormatting sqref="P691">
    <cfRule type="expression" dxfId="23832" priority="188" stopIfTrue="1">
      <formula>M691="-"</formula>
    </cfRule>
  </conditionalFormatting>
  <conditionalFormatting sqref="O690">
    <cfRule type="expression" dxfId="23831" priority="187" stopIfTrue="1">
      <formula>M690="-"</formula>
    </cfRule>
  </conditionalFormatting>
  <conditionalFormatting sqref="P690">
    <cfRule type="expression" dxfId="23830" priority="186" stopIfTrue="1">
      <formula>M690="-"</formula>
    </cfRule>
  </conditionalFormatting>
  <conditionalFormatting sqref="O694">
    <cfRule type="expression" dxfId="23829" priority="185" stopIfTrue="1">
      <formula>M694="-"</formula>
    </cfRule>
  </conditionalFormatting>
  <conditionalFormatting sqref="P694">
    <cfRule type="expression" dxfId="23828" priority="184" stopIfTrue="1">
      <formula>M694="-"</formula>
    </cfRule>
  </conditionalFormatting>
  <conditionalFormatting sqref="O704">
    <cfRule type="expression" dxfId="23827" priority="183" stopIfTrue="1">
      <formula>M704="-"</formula>
    </cfRule>
  </conditionalFormatting>
  <conditionalFormatting sqref="P704">
    <cfRule type="expression" dxfId="23826" priority="182" stopIfTrue="1">
      <formula>M704="-"</formula>
    </cfRule>
  </conditionalFormatting>
  <conditionalFormatting sqref="O697">
    <cfRule type="expression" dxfId="23825" priority="181" stopIfTrue="1">
      <formula>M697="-"</formula>
    </cfRule>
  </conditionalFormatting>
  <conditionalFormatting sqref="P697">
    <cfRule type="expression" dxfId="23824" priority="180" stopIfTrue="1">
      <formula>M697="-"</formula>
    </cfRule>
  </conditionalFormatting>
  <conditionalFormatting sqref="O698">
    <cfRule type="expression" dxfId="23823" priority="179" stopIfTrue="1">
      <formula>M698="-"</formula>
    </cfRule>
  </conditionalFormatting>
  <conditionalFormatting sqref="P698">
    <cfRule type="expression" dxfId="23822" priority="178" stopIfTrue="1">
      <formula>M698="-"</formula>
    </cfRule>
  </conditionalFormatting>
  <conditionalFormatting sqref="O699">
    <cfRule type="expression" dxfId="23821" priority="177" stopIfTrue="1">
      <formula>M699="-"</formula>
    </cfRule>
  </conditionalFormatting>
  <conditionalFormatting sqref="P699">
    <cfRule type="expression" dxfId="23820" priority="176" stopIfTrue="1">
      <formula>M699="-"</formula>
    </cfRule>
  </conditionalFormatting>
  <conditionalFormatting sqref="O703">
    <cfRule type="expression" dxfId="23819" priority="175" stopIfTrue="1">
      <formula>M703="-"</formula>
    </cfRule>
  </conditionalFormatting>
  <conditionalFormatting sqref="P703">
    <cfRule type="expression" dxfId="23818" priority="174" stopIfTrue="1">
      <formula>M703="-"</formula>
    </cfRule>
  </conditionalFormatting>
  <conditionalFormatting sqref="O702">
    <cfRule type="expression" dxfId="23817" priority="173" stopIfTrue="1">
      <formula>M702="-"</formula>
    </cfRule>
  </conditionalFormatting>
  <conditionalFormatting sqref="P702">
    <cfRule type="expression" dxfId="23816" priority="172" stopIfTrue="1">
      <formula>M702="-"</formula>
    </cfRule>
  </conditionalFormatting>
  <conditionalFormatting sqref="O701">
    <cfRule type="expression" dxfId="23815" priority="171" stopIfTrue="1">
      <formula>M701="-"</formula>
    </cfRule>
  </conditionalFormatting>
  <conditionalFormatting sqref="P701">
    <cfRule type="expression" dxfId="23814" priority="170" stopIfTrue="1">
      <formula>M701="-"</formula>
    </cfRule>
  </conditionalFormatting>
  <conditionalFormatting sqref="O700">
    <cfRule type="expression" dxfId="23813" priority="169" stopIfTrue="1">
      <formula>M700="-"</formula>
    </cfRule>
  </conditionalFormatting>
  <conditionalFormatting sqref="P700">
    <cfRule type="expression" dxfId="23812" priority="168" stopIfTrue="1">
      <formula>M700="-"</formula>
    </cfRule>
  </conditionalFormatting>
  <conditionalFormatting sqref="O705">
    <cfRule type="expression" dxfId="23811" priority="167" stopIfTrue="1">
      <formula>M705="-"</formula>
    </cfRule>
  </conditionalFormatting>
  <conditionalFormatting sqref="P705">
    <cfRule type="expression" dxfId="23810" priority="166" stopIfTrue="1">
      <formula>M705="-"</formula>
    </cfRule>
  </conditionalFormatting>
  <conditionalFormatting sqref="O706">
    <cfRule type="expression" dxfId="23809" priority="165" stopIfTrue="1">
      <formula>M706="-"</formula>
    </cfRule>
  </conditionalFormatting>
  <conditionalFormatting sqref="P706">
    <cfRule type="expression" dxfId="23808" priority="164" stopIfTrue="1">
      <formula>M706="-"</formula>
    </cfRule>
  </conditionalFormatting>
  <conditionalFormatting sqref="O710">
    <cfRule type="expression" dxfId="23807" priority="163" stopIfTrue="1">
      <formula>M710="-"</formula>
    </cfRule>
  </conditionalFormatting>
  <conditionalFormatting sqref="P710">
    <cfRule type="expression" dxfId="23806" priority="162" stopIfTrue="1">
      <formula>M710="-"</formula>
    </cfRule>
  </conditionalFormatting>
  <conditionalFormatting sqref="O709">
    <cfRule type="expression" dxfId="23805" priority="161" stopIfTrue="1">
      <formula>M709="-"</formula>
    </cfRule>
  </conditionalFormatting>
  <conditionalFormatting sqref="P709">
    <cfRule type="expression" dxfId="23804" priority="160" stopIfTrue="1">
      <formula>M709="-"</formula>
    </cfRule>
  </conditionalFormatting>
  <conditionalFormatting sqref="O708">
    <cfRule type="expression" dxfId="23803" priority="159" stopIfTrue="1">
      <formula>M708="-"</formula>
    </cfRule>
  </conditionalFormatting>
  <conditionalFormatting sqref="P708">
    <cfRule type="expression" dxfId="23802" priority="158" stopIfTrue="1">
      <formula>M708="-"</formula>
    </cfRule>
  </conditionalFormatting>
  <conditionalFormatting sqref="O707">
    <cfRule type="expression" dxfId="23801" priority="157" stopIfTrue="1">
      <formula>M707="-"</formula>
    </cfRule>
  </conditionalFormatting>
  <conditionalFormatting sqref="P707">
    <cfRule type="expression" dxfId="23800" priority="156" stopIfTrue="1">
      <formula>M707="-"</formula>
    </cfRule>
  </conditionalFormatting>
  <conditionalFormatting sqref="O739">
    <cfRule type="expression" dxfId="23799" priority="155" stopIfTrue="1">
      <formula>M739="-"</formula>
    </cfRule>
  </conditionalFormatting>
  <conditionalFormatting sqref="P739">
    <cfRule type="expression" dxfId="23798" priority="154" stopIfTrue="1">
      <formula>M739="-"</formula>
    </cfRule>
  </conditionalFormatting>
  <conditionalFormatting sqref="O740">
    <cfRule type="expression" dxfId="23797" priority="153" stopIfTrue="1">
      <formula>M740="-"</formula>
    </cfRule>
  </conditionalFormatting>
  <conditionalFormatting sqref="P740">
    <cfRule type="expression" dxfId="23796" priority="152" stopIfTrue="1">
      <formula>M740="-"</formula>
    </cfRule>
  </conditionalFormatting>
  <conditionalFormatting sqref="O713">
    <cfRule type="expression" dxfId="23795" priority="151" stopIfTrue="1">
      <formula>M713="-"</formula>
    </cfRule>
  </conditionalFormatting>
  <conditionalFormatting sqref="P713">
    <cfRule type="expression" dxfId="23794" priority="150" stopIfTrue="1">
      <formula>M713="-"</formula>
    </cfRule>
  </conditionalFormatting>
  <conditionalFormatting sqref="O720">
    <cfRule type="expression" dxfId="23793" priority="149" stopIfTrue="1">
      <formula>M720="-"</formula>
    </cfRule>
  </conditionalFormatting>
  <conditionalFormatting sqref="P720">
    <cfRule type="expression" dxfId="23792" priority="148" stopIfTrue="1">
      <formula>M720="-"</formula>
    </cfRule>
  </conditionalFormatting>
  <conditionalFormatting sqref="O719">
    <cfRule type="expression" dxfId="23791" priority="147" stopIfTrue="1">
      <formula>M719="-"</formula>
    </cfRule>
  </conditionalFormatting>
  <conditionalFormatting sqref="P719">
    <cfRule type="expression" dxfId="23790" priority="146" stopIfTrue="1">
      <formula>M719="-"</formula>
    </cfRule>
  </conditionalFormatting>
  <conditionalFormatting sqref="O721">
    <cfRule type="expression" dxfId="23789" priority="145" stopIfTrue="1">
      <formula>M721="-"</formula>
    </cfRule>
  </conditionalFormatting>
  <conditionalFormatting sqref="P721">
    <cfRule type="expression" dxfId="23788" priority="144" stopIfTrue="1">
      <formula>M721="-"</formula>
    </cfRule>
  </conditionalFormatting>
  <conditionalFormatting sqref="O722">
    <cfRule type="expression" dxfId="23787" priority="143" stopIfTrue="1">
      <formula>M722="-"</formula>
    </cfRule>
  </conditionalFormatting>
  <conditionalFormatting sqref="P722">
    <cfRule type="expression" dxfId="23786" priority="142" stopIfTrue="1">
      <formula>M722="-"</formula>
    </cfRule>
  </conditionalFormatting>
  <conditionalFormatting sqref="O208">
    <cfRule type="expression" dxfId="23785" priority="141" stopIfTrue="1">
      <formula>M208="-"</formula>
    </cfRule>
  </conditionalFormatting>
  <conditionalFormatting sqref="P208">
    <cfRule type="expression" dxfId="23784" priority="140" stopIfTrue="1">
      <formula>M208="-"</formula>
    </cfRule>
  </conditionalFormatting>
  <conditionalFormatting sqref="O729">
    <cfRule type="expression" dxfId="23783" priority="139" stopIfTrue="1">
      <formula>M729="-"</formula>
    </cfRule>
  </conditionalFormatting>
  <conditionalFormatting sqref="P729">
    <cfRule type="expression" dxfId="23782" priority="138" stopIfTrue="1">
      <formula>M729="-"</formula>
    </cfRule>
  </conditionalFormatting>
  <conditionalFormatting sqref="O727">
    <cfRule type="expression" dxfId="23781" priority="137" stopIfTrue="1">
      <formula>M727="-"</formula>
    </cfRule>
  </conditionalFormatting>
  <conditionalFormatting sqref="P727">
    <cfRule type="expression" dxfId="23780" priority="136" stopIfTrue="1">
      <formula>M727="-"</formula>
    </cfRule>
  </conditionalFormatting>
  <conditionalFormatting sqref="O332">
    <cfRule type="expression" dxfId="23779" priority="135" stopIfTrue="1">
      <formula>M332="-"</formula>
    </cfRule>
  </conditionalFormatting>
  <conditionalFormatting sqref="P332">
    <cfRule type="expression" dxfId="23778" priority="134" stopIfTrue="1">
      <formula>M332="-"</formula>
    </cfRule>
  </conditionalFormatting>
  <conditionalFormatting sqref="O333">
    <cfRule type="expression" dxfId="23777" priority="133" stopIfTrue="1">
      <formula>M333="-"</formula>
    </cfRule>
  </conditionalFormatting>
  <conditionalFormatting sqref="P333">
    <cfRule type="expression" dxfId="23776" priority="132" stopIfTrue="1">
      <formula>M333="-"</formula>
    </cfRule>
  </conditionalFormatting>
  <conditionalFormatting sqref="O342">
    <cfRule type="expression" dxfId="23775" priority="131" stopIfTrue="1">
      <formula>M342="-"</formula>
    </cfRule>
  </conditionalFormatting>
  <conditionalFormatting sqref="P342">
    <cfRule type="expression" dxfId="23774" priority="130" stopIfTrue="1">
      <formula>M342="-"</formula>
    </cfRule>
  </conditionalFormatting>
  <conditionalFormatting sqref="O347">
    <cfRule type="expression" dxfId="23773" priority="129" stopIfTrue="1">
      <formula>M347="-"</formula>
    </cfRule>
  </conditionalFormatting>
  <conditionalFormatting sqref="P347">
    <cfRule type="expression" dxfId="23772" priority="128" stopIfTrue="1">
      <formula>M347="-"</formula>
    </cfRule>
  </conditionalFormatting>
  <conditionalFormatting sqref="O503">
    <cfRule type="expression" dxfId="23771" priority="127" stopIfTrue="1">
      <formula>M503="-"</formula>
    </cfRule>
  </conditionalFormatting>
  <conditionalFormatting sqref="P503">
    <cfRule type="expression" dxfId="23770" priority="126" stopIfTrue="1">
      <formula>M503="-"</formula>
    </cfRule>
  </conditionalFormatting>
  <conditionalFormatting sqref="O642">
    <cfRule type="expression" dxfId="23769" priority="125" stopIfTrue="1">
      <formula>M642="-"</formula>
    </cfRule>
  </conditionalFormatting>
  <conditionalFormatting sqref="P642">
    <cfRule type="expression" dxfId="23768" priority="124" stopIfTrue="1">
      <formula>M642="-"</formula>
    </cfRule>
  </conditionalFormatting>
  <conditionalFormatting sqref="O731">
    <cfRule type="expression" dxfId="23767" priority="123" stopIfTrue="1">
      <formula>M731="-"</formula>
    </cfRule>
  </conditionalFormatting>
  <conditionalFormatting sqref="P731">
    <cfRule type="expression" dxfId="23766" priority="122" stopIfTrue="1">
      <formula>M731="-"</formula>
    </cfRule>
  </conditionalFormatting>
  <conditionalFormatting sqref="O696">
    <cfRule type="expression" dxfId="23765" priority="121" stopIfTrue="1">
      <formula>M696="-"</formula>
    </cfRule>
  </conditionalFormatting>
  <conditionalFormatting sqref="P696">
    <cfRule type="expression" dxfId="23764" priority="120" stopIfTrue="1">
      <formula>M696="-"</formula>
    </cfRule>
  </conditionalFormatting>
  <conditionalFormatting sqref="O655">
    <cfRule type="expression" dxfId="23763" priority="119" stopIfTrue="1">
      <formula>M655="-"</formula>
    </cfRule>
  </conditionalFormatting>
  <conditionalFormatting sqref="P655">
    <cfRule type="expression" dxfId="23762" priority="118" stopIfTrue="1">
      <formula>M655="-"</formula>
    </cfRule>
  </conditionalFormatting>
  <conditionalFormatting sqref="O206">
    <cfRule type="expression" dxfId="23761" priority="117" stopIfTrue="1">
      <formula>M206="-"</formula>
    </cfRule>
  </conditionalFormatting>
  <conditionalFormatting sqref="P206">
    <cfRule type="expression" dxfId="23760" priority="116" stopIfTrue="1">
      <formula>M206="-"</formula>
    </cfRule>
  </conditionalFormatting>
  <conditionalFormatting sqref="O641">
    <cfRule type="expression" dxfId="23759" priority="115" stopIfTrue="1">
      <formula>M641="-"</formula>
    </cfRule>
  </conditionalFormatting>
  <conditionalFormatting sqref="P641">
    <cfRule type="expression" dxfId="23758" priority="114" stopIfTrue="1">
      <formula>M641="-"</formula>
    </cfRule>
  </conditionalFormatting>
  <conditionalFormatting sqref="O728">
    <cfRule type="expression" dxfId="23757" priority="113" stopIfTrue="1">
      <formula>M728="-"</formula>
    </cfRule>
  </conditionalFormatting>
  <conditionalFormatting sqref="P728">
    <cfRule type="expression" dxfId="23756" priority="112" stopIfTrue="1">
      <formula>M728="-"</formula>
    </cfRule>
  </conditionalFormatting>
  <conditionalFormatting sqref="O645">
    <cfRule type="expression" dxfId="23755" priority="111" stopIfTrue="1">
      <formula>M645="-"</formula>
    </cfRule>
  </conditionalFormatting>
  <conditionalFormatting sqref="P645">
    <cfRule type="expression" dxfId="23754" priority="110" stopIfTrue="1">
      <formula>M645="-"</formula>
    </cfRule>
  </conditionalFormatting>
  <conditionalFormatting sqref="O643">
    <cfRule type="expression" dxfId="23753" priority="109" stopIfTrue="1">
      <formula>M643="-"</formula>
    </cfRule>
  </conditionalFormatting>
  <conditionalFormatting sqref="P643">
    <cfRule type="expression" dxfId="23752" priority="108" stopIfTrue="1">
      <formula>M643="-"</formula>
    </cfRule>
  </conditionalFormatting>
  <conditionalFormatting sqref="O537">
    <cfRule type="expression" dxfId="23751" priority="107" stopIfTrue="1">
      <formula>M537="-"</formula>
    </cfRule>
  </conditionalFormatting>
  <conditionalFormatting sqref="P537">
    <cfRule type="expression" dxfId="23750" priority="106" stopIfTrue="1">
      <formula>M537="-"</formula>
    </cfRule>
  </conditionalFormatting>
  <conditionalFormatting sqref="O536">
    <cfRule type="expression" dxfId="23749" priority="105" stopIfTrue="1">
      <formula>M536="-"</formula>
    </cfRule>
  </conditionalFormatting>
  <conditionalFormatting sqref="P536">
    <cfRule type="expression" dxfId="23748" priority="104" stopIfTrue="1">
      <formula>M536="-"</formula>
    </cfRule>
  </conditionalFormatting>
  <conditionalFormatting sqref="O735">
    <cfRule type="expression" dxfId="23747" priority="93" stopIfTrue="1">
      <formula>M735="-"</formula>
    </cfRule>
  </conditionalFormatting>
  <conditionalFormatting sqref="P735">
    <cfRule type="expression" dxfId="23746" priority="92" stopIfTrue="1">
      <formula>M735="-"</formula>
    </cfRule>
  </conditionalFormatting>
  <conditionalFormatting sqref="O535">
    <cfRule type="expression" dxfId="23745" priority="103" stopIfTrue="1">
      <formula>M535="-"</formula>
    </cfRule>
  </conditionalFormatting>
  <conditionalFormatting sqref="P535">
    <cfRule type="expression" dxfId="23744" priority="102" stopIfTrue="1">
      <formula>M535="-"</formula>
    </cfRule>
  </conditionalFormatting>
  <conditionalFormatting sqref="O447">
    <cfRule type="expression" dxfId="23743" priority="101" stopIfTrue="1">
      <formula>M447="-"</formula>
    </cfRule>
  </conditionalFormatting>
  <conditionalFormatting sqref="P447">
    <cfRule type="expression" dxfId="23742" priority="100" stopIfTrue="1">
      <formula>M447="-"</formula>
    </cfRule>
  </conditionalFormatting>
  <conditionalFormatting sqref="O711">
    <cfRule type="expression" dxfId="23741" priority="99" stopIfTrue="1">
      <formula>M711="-"</formula>
    </cfRule>
  </conditionalFormatting>
  <conditionalFormatting sqref="P711">
    <cfRule type="expression" dxfId="23740" priority="98" stopIfTrue="1">
      <formula>M711="-"</formula>
    </cfRule>
  </conditionalFormatting>
  <conditionalFormatting sqref="O714">
    <cfRule type="expression" dxfId="23739" priority="97" stopIfTrue="1">
      <formula>M714="-"</formula>
    </cfRule>
  </conditionalFormatting>
  <conditionalFormatting sqref="P714">
    <cfRule type="expression" dxfId="23738" priority="96" stopIfTrue="1">
      <formula>M714="-"</formula>
    </cfRule>
  </conditionalFormatting>
  <conditionalFormatting sqref="O724">
    <cfRule type="expression" dxfId="23737" priority="95" stopIfTrue="1">
      <formula>M724="-"</formula>
    </cfRule>
  </conditionalFormatting>
  <conditionalFormatting sqref="P724">
    <cfRule type="expression" dxfId="23736" priority="94" stopIfTrue="1">
      <formula>M724="-"</formula>
    </cfRule>
  </conditionalFormatting>
  <conditionalFormatting sqref="O744">
    <cfRule type="expression" dxfId="23735" priority="91" stopIfTrue="1">
      <formula>M744="-"</formula>
    </cfRule>
  </conditionalFormatting>
  <conditionalFormatting sqref="P744">
    <cfRule type="expression" dxfId="23734" priority="90" stopIfTrue="1">
      <formula>M744="-"</formula>
    </cfRule>
  </conditionalFormatting>
  <conditionalFormatting sqref="O683">
    <cfRule type="expression" dxfId="23733" priority="89" stopIfTrue="1">
      <formula>M683="-"</formula>
    </cfRule>
  </conditionalFormatting>
  <conditionalFormatting sqref="P683">
    <cfRule type="expression" dxfId="23732" priority="88" stopIfTrue="1">
      <formula>M683="-"</formula>
    </cfRule>
  </conditionalFormatting>
  <conditionalFormatting sqref="O413">
    <cfRule type="expression" dxfId="23731" priority="87" stopIfTrue="1">
      <formula>M413="-"</formula>
    </cfRule>
  </conditionalFormatting>
  <conditionalFormatting sqref="P413">
    <cfRule type="expression" dxfId="23730" priority="86" stopIfTrue="1">
      <formula>M413="-"</formula>
    </cfRule>
  </conditionalFormatting>
  <conditionalFormatting sqref="O681">
    <cfRule type="expression" dxfId="23729" priority="85" stopIfTrue="1">
      <formula>M681="-"</formula>
    </cfRule>
  </conditionalFormatting>
  <conditionalFormatting sqref="P681">
    <cfRule type="expression" dxfId="23728" priority="84" stopIfTrue="1">
      <formula>M681="-"</formula>
    </cfRule>
  </conditionalFormatting>
  <conditionalFormatting sqref="O640">
    <cfRule type="expression" dxfId="23727" priority="83" stopIfTrue="1">
      <formula>M640="-"</formula>
    </cfRule>
  </conditionalFormatting>
  <conditionalFormatting sqref="P640">
    <cfRule type="expression" dxfId="23726" priority="82" stopIfTrue="1">
      <formula>M640="-"</formula>
    </cfRule>
  </conditionalFormatting>
  <conditionalFormatting sqref="O269">
    <cfRule type="expression" dxfId="23725" priority="81" stopIfTrue="1">
      <formula>M269="-"</formula>
    </cfRule>
  </conditionalFormatting>
  <conditionalFormatting sqref="P269">
    <cfRule type="expression" dxfId="23724" priority="80" stopIfTrue="1">
      <formula>M269="-"</formula>
    </cfRule>
  </conditionalFormatting>
  <conditionalFormatting sqref="O682">
    <cfRule type="expression" dxfId="23723" priority="79" stopIfTrue="1">
      <formula>M682="-"</formula>
    </cfRule>
  </conditionalFormatting>
  <conditionalFormatting sqref="P682">
    <cfRule type="expression" dxfId="23722" priority="78" stopIfTrue="1">
      <formula>M682="-"</formula>
    </cfRule>
  </conditionalFormatting>
  <conditionalFormatting sqref="O741">
    <cfRule type="expression" dxfId="23721" priority="77" stopIfTrue="1">
      <formula>M741="-"</formula>
    </cfRule>
  </conditionalFormatting>
  <conditionalFormatting sqref="P741">
    <cfRule type="expression" dxfId="23720" priority="76" stopIfTrue="1">
      <formula>M741="-"</formula>
    </cfRule>
  </conditionalFormatting>
  <conditionalFormatting sqref="O101">
    <cfRule type="expression" dxfId="23719" priority="75" stopIfTrue="1">
      <formula>M101="-"</formula>
    </cfRule>
  </conditionalFormatting>
  <conditionalFormatting sqref="P101">
    <cfRule type="expression" dxfId="23718" priority="74" stopIfTrue="1">
      <formula>M101="-"</formula>
    </cfRule>
  </conditionalFormatting>
  <conditionalFormatting sqref="O100">
    <cfRule type="expression" dxfId="23717" priority="73" stopIfTrue="1">
      <formula>M100="-"</formula>
    </cfRule>
  </conditionalFormatting>
  <conditionalFormatting sqref="P100">
    <cfRule type="expression" dxfId="23716" priority="72" stopIfTrue="1">
      <formula>M100="-"</formula>
    </cfRule>
  </conditionalFormatting>
  <conditionalFormatting sqref="O746">
    <cfRule type="expression" dxfId="23715" priority="71" stopIfTrue="1">
      <formula>M746="-"</formula>
    </cfRule>
  </conditionalFormatting>
  <conditionalFormatting sqref="P746">
    <cfRule type="expression" dxfId="23714" priority="70" stopIfTrue="1">
      <formula>M746="-"</formula>
    </cfRule>
  </conditionalFormatting>
  <conditionalFormatting sqref="O733">
    <cfRule type="expression" dxfId="23713" priority="69" stopIfTrue="1">
      <formula>M733="-"</formula>
    </cfRule>
  </conditionalFormatting>
  <conditionalFormatting sqref="P733">
    <cfRule type="expression" dxfId="23712" priority="68" stopIfTrue="1">
      <formula>M733="-"</formula>
    </cfRule>
  </conditionalFormatting>
  <conditionalFormatting sqref="O732">
    <cfRule type="expression" dxfId="23711" priority="67" stopIfTrue="1">
      <formula>M732="-"</formula>
    </cfRule>
  </conditionalFormatting>
  <conditionalFormatting sqref="P732">
    <cfRule type="expression" dxfId="23710" priority="66" stopIfTrue="1">
      <formula>M732="-"</formula>
    </cfRule>
  </conditionalFormatting>
  <conditionalFormatting sqref="O734">
    <cfRule type="expression" dxfId="23709" priority="65" stopIfTrue="1">
      <formula>M734="-"</formula>
    </cfRule>
  </conditionalFormatting>
  <conditionalFormatting sqref="P734">
    <cfRule type="expression" dxfId="23708" priority="64" stopIfTrue="1">
      <formula>M734="-"</formula>
    </cfRule>
  </conditionalFormatting>
  <conditionalFormatting sqref="O745">
    <cfRule type="expression" dxfId="23707" priority="63" stopIfTrue="1">
      <formula>M745="-"</formula>
    </cfRule>
  </conditionalFormatting>
  <conditionalFormatting sqref="P745">
    <cfRule type="expression" dxfId="23706" priority="62" stopIfTrue="1">
      <formula>M745="-"</formula>
    </cfRule>
  </conditionalFormatting>
  <conditionalFormatting sqref="O385">
    <cfRule type="expression" dxfId="23705" priority="61" stopIfTrue="1">
      <formula>M385="-"</formula>
    </cfRule>
  </conditionalFormatting>
  <conditionalFormatting sqref="P385">
    <cfRule type="expression" dxfId="23704" priority="60" stopIfTrue="1">
      <formula>M385="-"</formula>
    </cfRule>
  </conditionalFormatting>
  <conditionalFormatting sqref="O425">
    <cfRule type="expression" dxfId="23703" priority="59" stopIfTrue="1">
      <formula>M425="-"</formula>
    </cfRule>
  </conditionalFormatting>
  <conditionalFormatting sqref="P425">
    <cfRule type="expression" dxfId="23702" priority="58" stopIfTrue="1">
      <formula>M425="-"</formula>
    </cfRule>
  </conditionalFormatting>
  <conditionalFormatting sqref="O650">
    <cfRule type="expression" dxfId="23701" priority="57" stopIfTrue="1">
      <formula>M650="-"</formula>
    </cfRule>
  </conditionalFormatting>
  <conditionalFormatting sqref="P650">
    <cfRule type="expression" dxfId="23700" priority="56" stopIfTrue="1">
      <formula>M650="-"</formula>
    </cfRule>
  </conditionalFormatting>
  <conditionalFormatting sqref="O723">
    <cfRule type="expression" dxfId="23699" priority="55" stopIfTrue="1">
      <formula>M723="-"</formula>
    </cfRule>
  </conditionalFormatting>
  <conditionalFormatting sqref="P723">
    <cfRule type="expression" dxfId="23698" priority="54" stopIfTrue="1">
      <formula>M723="-"</formula>
    </cfRule>
  </conditionalFormatting>
  <conditionalFormatting sqref="O726">
    <cfRule type="expression" dxfId="23697" priority="53" stopIfTrue="1">
      <formula>M726="-"</formula>
    </cfRule>
  </conditionalFormatting>
  <conditionalFormatting sqref="P726">
    <cfRule type="expression" dxfId="23696" priority="52" stopIfTrue="1">
      <formula>M726="-"</formula>
    </cfRule>
  </conditionalFormatting>
  <conditionalFormatting sqref="O725">
    <cfRule type="expression" dxfId="23695" priority="51" stopIfTrue="1">
      <formula>M725="-"</formula>
    </cfRule>
  </conditionalFormatting>
  <conditionalFormatting sqref="P725">
    <cfRule type="expression" dxfId="23694" priority="50" stopIfTrue="1">
      <formula>M725="-"</formula>
    </cfRule>
  </conditionalFormatting>
  <conditionalFormatting sqref="O338">
    <cfRule type="expression" dxfId="23693" priority="49" stopIfTrue="1">
      <formula>M338="-"</formula>
    </cfRule>
  </conditionalFormatting>
  <conditionalFormatting sqref="P338">
    <cfRule type="expression" dxfId="23692" priority="48" stopIfTrue="1">
      <formula>M338="-"</formula>
    </cfRule>
  </conditionalFormatting>
  <conditionalFormatting sqref="O392">
    <cfRule type="expression" dxfId="23691" priority="47" stopIfTrue="1">
      <formula>M392="-"</formula>
    </cfRule>
  </conditionalFormatting>
  <conditionalFormatting sqref="P392">
    <cfRule type="expression" dxfId="23690" priority="46" stopIfTrue="1">
      <formula>M392="-"</formula>
    </cfRule>
  </conditionalFormatting>
  <conditionalFormatting sqref="O391">
    <cfRule type="expression" dxfId="23689" priority="45" stopIfTrue="1">
      <formula>M391="-"</formula>
    </cfRule>
  </conditionalFormatting>
  <conditionalFormatting sqref="P391">
    <cfRule type="expression" dxfId="23688" priority="44" stopIfTrue="1">
      <formula>M391="-"</formula>
    </cfRule>
  </conditionalFormatting>
  <conditionalFormatting sqref="O673">
    <cfRule type="expression" dxfId="23687" priority="43" stopIfTrue="1">
      <formula>M673="-"</formula>
    </cfRule>
  </conditionalFormatting>
  <conditionalFormatting sqref="P673">
    <cfRule type="expression" dxfId="23686" priority="42" stopIfTrue="1">
      <formula>M673="-"</formula>
    </cfRule>
  </conditionalFormatting>
  <conditionalFormatting sqref="O674">
    <cfRule type="expression" dxfId="23685" priority="41" stopIfTrue="1">
      <formula>M674="-"</formula>
    </cfRule>
  </conditionalFormatting>
  <conditionalFormatting sqref="P674">
    <cfRule type="expression" dxfId="23684" priority="40" stopIfTrue="1">
      <formula>M674="-"</formula>
    </cfRule>
  </conditionalFormatting>
  <conditionalFormatting sqref="O670">
    <cfRule type="expression" dxfId="23683" priority="39" stopIfTrue="1">
      <formula>M670="-"</formula>
    </cfRule>
  </conditionalFormatting>
  <conditionalFormatting sqref="P670">
    <cfRule type="expression" dxfId="23682" priority="38" stopIfTrue="1">
      <formula>M670="-"</formula>
    </cfRule>
  </conditionalFormatting>
  <conditionalFormatting sqref="O270">
    <cfRule type="expression" dxfId="23681" priority="37" stopIfTrue="1">
      <formula>M270="-"</formula>
    </cfRule>
  </conditionalFormatting>
  <conditionalFormatting sqref="P270">
    <cfRule type="expression" dxfId="23680" priority="36" stopIfTrue="1">
      <formula>M270="-"</formula>
    </cfRule>
  </conditionalFormatting>
  <conditionalFormatting sqref="O730">
    <cfRule type="expression" dxfId="23679" priority="35" stopIfTrue="1">
      <formula>M730="-"</formula>
    </cfRule>
  </conditionalFormatting>
  <conditionalFormatting sqref="P730">
    <cfRule type="expression" dxfId="23678" priority="34" stopIfTrue="1">
      <formula>M730="-"</formula>
    </cfRule>
  </conditionalFormatting>
  <conditionalFormatting sqref="O742">
    <cfRule type="expression" dxfId="23677" priority="33" stopIfTrue="1">
      <formula>M742="-"</formula>
    </cfRule>
  </conditionalFormatting>
  <conditionalFormatting sqref="P742">
    <cfRule type="expression" dxfId="23676" priority="32" stopIfTrue="1">
      <formula>M742="-"</formula>
    </cfRule>
  </conditionalFormatting>
  <conditionalFormatting sqref="O743">
    <cfRule type="expression" dxfId="23675" priority="31" stopIfTrue="1">
      <formula>M743="-"</formula>
    </cfRule>
  </conditionalFormatting>
  <conditionalFormatting sqref="P743">
    <cfRule type="expression" dxfId="23674" priority="30" stopIfTrue="1">
      <formula>M743="-"</formula>
    </cfRule>
  </conditionalFormatting>
  <conditionalFormatting sqref="O401">
    <cfRule type="expression" dxfId="23673" priority="29" stopIfTrue="1">
      <formula>M401="-"</formula>
    </cfRule>
  </conditionalFormatting>
  <conditionalFormatting sqref="P401">
    <cfRule type="expression" dxfId="23672" priority="28" stopIfTrue="1">
      <formula>M401="-"</formula>
    </cfRule>
  </conditionalFormatting>
  <conditionalFormatting sqref="O387">
    <cfRule type="expression" dxfId="23671" priority="27" stopIfTrue="1">
      <formula>M387="-"</formula>
    </cfRule>
  </conditionalFormatting>
  <conditionalFormatting sqref="P387">
    <cfRule type="expression" dxfId="23670" priority="26" stopIfTrue="1">
      <formula>M387="-"</formula>
    </cfRule>
  </conditionalFormatting>
  <conditionalFormatting sqref="O388">
    <cfRule type="expression" dxfId="23669" priority="25" stopIfTrue="1">
      <formula>M388="-"</formula>
    </cfRule>
  </conditionalFormatting>
  <conditionalFormatting sqref="P388">
    <cfRule type="expression" dxfId="23668" priority="24" stopIfTrue="1">
      <formula>M388="-"</formula>
    </cfRule>
  </conditionalFormatting>
  <conditionalFormatting sqref="O587">
    <cfRule type="expression" dxfId="23667" priority="23" stopIfTrue="1">
      <formula>M587="-"</formula>
    </cfRule>
  </conditionalFormatting>
  <conditionalFormatting sqref="P587">
    <cfRule type="expression" dxfId="23666" priority="22" stopIfTrue="1">
      <formula>M587="-"</formula>
    </cfRule>
  </conditionalFormatting>
  <conditionalFormatting sqref="O586">
    <cfRule type="expression" dxfId="23665" priority="21" stopIfTrue="1">
      <formula>M586="-"</formula>
    </cfRule>
  </conditionalFormatting>
  <conditionalFormatting sqref="P586">
    <cfRule type="expression" dxfId="23664" priority="20" stopIfTrue="1">
      <formula>M586="-"</formula>
    </cfRule>
  </conditionalFormatting>
  <conditionalFormatting sqref="O592">
    <cfRule type="expression" dxfId="23663" priority="19" stopIfTrue="1">
      <formula>M592="-"</formula>
    </cfRule>
  </conditionalFormatting>
  <conditionalFormatting sqref="P592">
    <cfRule type="expression" dxfId="23662" priority="18" stopIfTrue="1">
      <formula>M592="-"</formula>
    </cfRule>
  </conditionalFormatting>
  <conditionalFormatting sqref="O591">
    <cfRule type="expression" dxfId="23661" priority="17" stopIfTrue="1">
      <formula>M591="-"</formula>
    </cfRule>
  </conditionalFormatting>
  <conditionalFormatting sqref="P591">
    <cfRule type="expression" dxfId="23660" priority="16" stopIfTrue="1">
      <formula>M591="-"</formula>
    </cfRule>
  </conditionalFormatting>
  <conditionalFormatting sqref="O590">
    <cfRule type="expression" dxfId="23659" priority="15" stopIfTrue="1">
      <formula>M590="-"</formula>
    </cfRule>
  </conditionalFormatting>
  <conditionalFormatting sqref="P590">
    <cfRule type="expression" dxfId="23658" priority="14" stopIfTrue="1">
      <formula>M590="-"</formula>
    </cfRule>
  </conditionalFormatting>
  <conditionalFormatting sqref="O589">
    <cfRule type="expression" dxfId="23657" priority="13" stopIfTrue="1">
      <formula>M589="-"</formula>
    </cfRule>
  </conditionalFormatting>
  <conditionalFormatting sqref="P589">
    <cfRule type="expression" dxfId="23656" priority="12" stopIfTrue="1">
      <formula>M589="-"</formula>
    </cfRule>
  </conditionalFormatting>
  <conditionalFormatting sqref="O588">
    <cfRule type="expression" dxfId="23655" priority="11" stopIfTrue="1">
      <formula>M588="-"</formula>
    </cfRule>
  </conditionalFormatting>
  <conditionalFormatting sqref="P588">
    <cfRule type="expression" dxfId="23654" priority="10" stopIfTrue="1">
      <formula>M588="-"</formula>
    </cfRule>
  </conditionalFormatting>
  <conditionalFormatting sqref="O594">
    <cfRule type="expression" dxfId="23653" priority="9" stopIfTrue="1">
      <formula>M594="-"</formula>
    </cfRule>
  </conditionalFormatting>
  <conditionalFormatting sqref="P594">
    <cfRule type="expression" dxfId="23652" priority="8" stopIfTrue="1">
      <formula>M594="-"</formula>
    </cfRule>
  </conditionalFormatting>
  <conditionalFormatting sqref="O593">
    <cfRule type="expression" dxfId="23651" priority="7" stopIfTrue="1">
      <formula>M593="-"</formula>
    </cfRule>
  </conditionalFormatting>
  <conditionalFormatting sqref="P593">
    <cfRule type="expression" dxfId="23650" priority="6" stopIfTrue="1">
      <formula>M593="-"</formula>
    </cfRule>
  </conditionalFormatting>
  <conditionalFormatting sqref="O459">
    <cfRule type="expression" dxfId="23649" priority="5" stopIfTrue="1">
      <formula>M459="-"</formula>
    </cfRule>
  </conditionalFormatting>
  <conditionalFormatting sqref="P459">
    <cfRule type="expression" dxfId="23648" priority="4" stopIfTrue="1">
      <formula>M459="-"</formula>
    </cfRule>
  </conditionalFormatting>
  <conditionalFormatting sqref="H15:H746">
    <cfRule type="expression" dxfId="23647" priority="2" stopIfTrue="1">
      <formula>F15="-"</formula>
    </cfRule>
  </conditionalFormatting>
  <conditionalFormatting sqref="I15:I746">
    <cfRule type="expression" dxfId="23646" priority="1" stopIfTrue="1">
      <formula>F15="-"</formula>
    </cfRule>
  </conditionalFormatting>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3"/>
  <sheetViews>
    <sheetView topLeftCell="A552" zoomScale="85" zoomScaleNormal="85" workbookViewId="0">
      <selection activeCell="I573" sqref="I573"/>
    </sheetView>
  </sheetViews>
  <sheetFormatPr defaultColWidth="0" defaultRowHeight="14.25"/>
  <cols>
    <col min="1" max="1" width="5.5703125" style="57" customWidth="1"/>
    <col min="2" max="3" width="9.140625" style="76" customWidth="1"/>
    <col min="4" max="4" width="14.57031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8.42578125" style="57" customWidth="1"/>
    <col min="13" max="13" width="13.5703125" style="57" bestFit="1" customWidth="1"/>
    <col min="14" max="14" width="8.140625" style="57" hidden="1" customWidth="1"/>
    <col min="15" max="15" width="13.570312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L573</f>
        <v>1213986.9420861541</v>
      </c>
    </row>
    <row r="8" spans="2:16" s="8" customFormat="1" ht="15">
      <c r="D8" s="26" t="s">
        <v>6</v>
      </c>
      <c r="E8" s="31" t="s">
        <v>1962</v>
      </c>
      <c r="F8" s="32"/>
      <c r="G8" s="32"/>
      <c r="H8" s="1"/>
      <c r="I8" s="2"/>
      <c r="J8" s="33"/>
      <c r="K8" s="13"/>
      <c r="L8" s="13"/>
    </row>
    <row r="9" spans="2:16" s="8" customFormat="1" ht="15">
      <c r="D9" s="26" t="s">
        <v>7</v>
      </c>
      <c r="E9" s="34" t="s">
        <v>2327</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SUM(L15:L23)</f>
        <v>53999.540000000008</v>
      </c>
      <c r="N14" s="177"/>
      <c r="O14" s="177"/>
    </row>
    <row r="15" spans="2:16" ht="42.75">
      <c r="B15" s="5" t="s">
        <v>25</v>
      </c>
      <c r="C15" s="51" t="s">
        <v>26</v>
      </c>
      <c r="D15" s="51" t="s">
        <v>27</v>
      </c>
      <c r="E15" s="6" t="s">
        <v>28</v>
      </c>
      <c r="F15" s="51" t="s">
        <v>29</v>
      </c>
      <c r="G15" s="5">
        <v>1</v>
      </c>
      <c r="H15" s="52">
        <f>O15*(1-'Orç-Resumo'!$G$10)</f>
        <v>1014.0799999999999</v>
      </c>
      <c r="I15" s="53">
        <f>P15*(1-'Orç-Resumo'!$G$10)</f>
        <v>0</v>
      </c>
      <c r="J15" s="54">
        <f>G15*H15</f>
        <v>1014.0799999999999</v>
      </c>
      <c r="K15" s="55">
        <f>G15*I15</f>
        <v>0</v>
      </c>
      <c r="L15" s="56">
        <f>SUM(J15:K15)</f>
        <v>1014.0799999999999</v>
      </c>
      <c r="M15" s="56">
        <v>0</v>
      </c>
      <c r="N15" s="177"/>
      <c r="O15" s="56">
        <v>1014.0799999999999</v>
      </c>
      <c r="P15" s="198">
        <v>0</v>
      </c>
    </row>
    <row r="16" spans="2:16" ht="71.25">
      <c r="B16" s="5" t="s">
        <v>34</v>
      </c>
      <c r="C16" s="51" t="s">
        <v>26</v>
      </c>
      <c r="D16" s="51" t="s">
        <v>35</v>
      </c>
      <c r="E16" s="6" t="s">
        <v>36</v>
      </c>
      <c r="F16" s="51" t="s">
        <v>33</v>
      </c>
      <c r="G16" s="5">
        <v>1</v>
      </c>
      <c r="H16" s="52">
        <f>O16*(1-'Orç-Resumo'!$G$10)</f>
        <v>322.57</v>
      </c>
      <c r="I16" s="53">
        <f>P16*(1-'Orç-Resumo'!$G$10)</f>
        <v>0</v>
      </c>
      <c r="J16" s="54">
        <f t="shared" ref="J16:J79" si="0">G16*H16</f>
        <v>322.57</v>
      </c>
      <c r="K16" s="55">
        <f t="shared" ref="K16:K79" si="1">G16*I16</f>
        <v>0</v>
      </c>
      <c r="L16" s="56">
        <f t="shared" ref="L16:L79" si="2">SUM(J16:K16)</f>
        <v>322.57</v>
      </c>
      <c r="M16" s="56">
        <v>0</v>
      </c>
      <c r="N16" s="177"/>
      <c r="O16" s="56">
        <v>322.57</v>
      </c>
      <c r="P16" s="198">
        <v>0</v>
      </c>
    </row>
    <row r="17" spans="2:16" ht="71.25">
      <c r="B17" s="5" t="s">
        <v>41</v>
      </c>
      <c r="C17" s="51" t="s">
        <v>26</v>
      </c>
      <c r="D17" s="51" t="s">
        <v>42</v>
      </c>
      <c r="E17" s="6" t="s">
        <v>43</v>
      </c>
      <c r="F17" s="51" t="s">
        <v>40</v>
      </c>
      <c r="G17" s="5">
        <v>2</v>
      </c>
      <c r="H17" s="52">
        <f>O17*(1-'Orç-Resumo'!$G$10)</f>
        <v>480.4800000000007</v>
      </c>
      <c r="I17" s="53">
        <f>P17*(1-'Orç-Resumo'!$G$10)</f>
        <v>8493.76</v>
      </c>
      <c r="J17" s="54">
        <f t="shared" si="0"/>
        <v>960.9600000000014</v>
      </c>
      <c r="K17" s="55">
        <f t="shared" si="1"/>
        <v>16987.52</v>
      </c>
      <c r="L17" s="56">
        <f t="shared" si="2"/>
        <v>17948.480000000003</v>
      </c>
      <c r="M17" s="56">
        <v>0</v>
      </c>
      <c r="N17" s="177"/>
      <c r="O17" s="56">
        <v>480.4800000000007</v>
      </c>
      <c r="P17" s="198">
        <v>8493.76</v>
      </c>
    </row>
    <row r="18" spans="2:16" ht="71.25">
      <c r="B18" s="5" t="s">
        <v>44</v>
      </c>
      <c r="C18" s="51" t="s">
        <v>26</v>
      </c>
      <c r="D18" s="51" t="s">
        <v>45</v>
      </c>
      <c r="E18" s="6" t="s">
        <v>46</v>
      </c>
      <c r="F18" s="51" t="s">
        <v>40</v>
      </c>
      <c r="G18" s="5">
        <v>2</v>
      </c>
      <c r="H18" s="52">
        <f>O18*(1-'Orç-Resumo'!$G$10)</f>
        <v>531.32000000000073</v>
      </c>
      <c r="I18" s="53">
        <f>P18*(1-'Orç-Resumo'!$G$10)</f>
        <v>4890.2999999999993</v>
      </c>
      <c r="J18" s="54">
        <f t="shared" si="0"/>
        <v>1062.6400000000015</v>
      </c>
      <c r="K18" s="55">
        <f t="shared" si="1"/>
        <v>9780.5999999999985</v>
      </c>
      <c r="L18" s="56">
        <f t="shared" si="2"/>
        <v>10843.24</v>
      </c>
      <c r="M18" s="56">
        <v>0</v>
      </c>
      <c r="N18" s="177"/>
      <c r="O18" s="56">
        <v>531.32000000000073</v>
      </c>
      <c r="P18" s="198">
        <v>4890.2999999999993</v>
      </c>
    </row>
    <row r="19" spans="2:16" ht="28.5">
      <c r="B19" s="5" t="s">
        <v>47</v>
      </c>
      <c r="C19" s="51" t="s">
        <v>48</v>
      </c>
      <c r="D19" s="51">
        <v>90769</v>
      </c>
      <c r="E19" s="6" t="s">
        <v>49</v>
      </c>
      <c r="F19" s="51" t="s">
        <v>50</v>
      </c>
      <c r="G19" s="5">
        <v>50</v>
      </c>
      <c r="H19" s="52">
        <f>O19*(1-'Orç-Resumo'!$G$10)</f>
        <v>2.1299999999999955</v>
      </c>
      <c r="I19" s="53">
        <f>P19*(1-'Orç-Resumo'!$G$10)</f>
        <v>120.33</v>
      </c>
      <c r="J19" s="54">
        <f t="shared" si="0"/>
        <v>106.49999999999977</v>
      </c>
      <c r="K19" s="55">
        <f t="shared" si="1"/>
        <v>6016.5</v>
      </c>
      <c r="L19" s="56">
        <f t="shared" si="2"/>
        <v>6123</v>
      </c>
      <c r="M19" s="56">
        <v>0</v>
      </c>
      <c r="N19" s="177"/>
      <c r="O19" s="56">
        <v>2.1299999999999955</v>
      </c>
      <c r="P19" s="198" t="s">
        <v>3443</v>
      </c>
    </row>
    <row r="20" spans="2:16" ht="28.5">
      <c r="B20" s="5" t="s">
        <v>51</v>
      </c>
      <c r="C20" s="51" t="s">
        <v>48</v>
      </c>
      <c r="D20" s="51">
        <v>90778</v>
      </c>
      <c r="E20" s="6" t="s">
        <v>52</v>
      </c>
      <c r="F20" s="51" t="s">
        <v>50</v>
      </c>
      <c r="G20" s="5">
        <v>50</v>
      </c>
      <c r="H20" s="52">
        <f>O20*(1-'Orç-Resumo'!$G$10)</f>
        <v>2.1299999999999955</v>
      </c>
      <c r="I20" s="53">
        <f>P20*(1-'Orç-Resumo'!$G$10)</f>
        <v>137.94</v>
      </c>
      <c r="J20" s="54">
        <f t="shared" si="0"/>
        <v>106.49999999999977</v>
      </c>
      <c r="K20" s="55">
        <f t="shared" si="1"/>
        <v>6897</v>
      </c>
      <c r="L20" s="56">
        <f t="shared" si="2"/>
        <v>7003.5</v>
      </c>
      <c r="M20" s="56">
        <v>0</v>
      </c>
      <c r="N20" s="177"/>
      <c r="O20" s="56">
        <v>2.1299999999999955</v>
      </c>
      <c r="P20" s="198" t="s">
        <v>3444</v>
      </c>
    </row>
    <row r="21" spans="2:16">
      <c r="B21" s="5" t="s">
        <v>56</v>
      </c>
      <c r="C21" s="51" t="s">
        <v>26</v>
      </c>
      <c r="D21" s="51" t="s">
        <v>57</v>
      </c>
      <c r="E21" s="6" t="s">
        <v>58</v>
      </c>
      <c r="F21" s="51" t="s">
        <v>33</v>
      </c>
      <c r="G21" s="5">
        <v>1</v>
      </c>
      <c r="H21" s="52">
        <f>O21*(1-'Orç-Resumo'!$G$10)</f>
        <v>787.55000000000007</v>
      </c>
      <c r="I21" s="53">
        <f>P21*(1-'Orç-Resumo'!$G$10)</f>
        <v>206.18</v>
      </c>
      <c r="J21" s="54">
        <f t="shared" si="0"/>
        <v>787.55000000000007</v>
      </c>
      <c r="K21" s="55">
        <f t="shared" si="1"/>
        <v>206.18</v>
      </c>
      <c r="L21" s="56">
        <f t="shared" si="2"/>
        <v>993.73</v>
      </c>
      <c r="M21" s="56">
        <v>0</v>
      </c>
      <c r="N21" s="177"/>
      <c r="O21" s="56">
        <v>787.55000000000007</v>
      </c>
      <c r="P21" s="198">
        <v>206.18</v>
      </c>
    </row>
    <row r="22" spans="2:16" ht="28.5">
      <c r="B22" s="5" t="s">
        <v>59</v>
      </c>
      <c r="C22" s="51" t="s">
        <v>26</v>
      </c>
      <c r="D22" s="51" t="s">
        <v>60</v>
      </c>
      <c r="E22" s="6" t="s">
        <v>61</v>
      </c>
      <c r="F22" s="51" t="s">
        <v>33</v>
      </c>
      <c r="G22" s="5">
        <v>1</v>
      </c>
      <c r="H22" s="52">
        <f>O22*(1-'Orç-Resumo'!$G$10)</f>
        <v>1455.6499999999999</v>
      </c>
      <c r="I22" s="53">
        <f>P22*(1-'Orç-Resumo'!$G$10)</f>
        <v>322.32</v>
      </c>
      <c r="J22" s="54">
        <f t="shared" si="0"/>
        <v>1455.6499999999999</v>
      </c>
      <c r="K22" s="55">
        <f t="shared" si="1"/>
        <v>322.32</v>
      </c>
      <c r="L22" s="56">
        <f t="shared" si="2"/>
        <v>1777.9699999999998</v>
      </c>
      <c r="M22" s="56">
        <v>0</v>
      </c>
      <c r="N22" s="177"/>
      <c r="O22" s="56">
        <v>1455.6499999999999</v>
      </c>
      <c r="P22" s="198">
        <v>322.32</v>
      </c>
    </row>
    <row r="23" spans="2:16" ht="28.5">
      <c r="B23" s="5" t="s">
        <v>62</v>
      </c>
      <c r="C23" s="51" t="s">
        <v>26</v>
      </c>
      <c r="D23" s="51" t="s">
        <v>63</v>
      </c>
      <c r="E23" s="6" t="s">
        <v>64</v>
      </c>
      <c r="F23" s="51" t="s">
        <v>33</v>
      </c>
      <c r="G23" s="5">
        <v>1</v>
      </c>
      <c r="H23" s="52">
        <f>O23*(1-'Orç-Resumo'!$G$10)</f>
        <v>7008.35</v>
      </c>
      <c r="I23" s="53">
        <f>P23*(1-'Orç-Resumo'!$G$10)</f>
        <v>964.62</v>
      </c>
      <c r="J23" s="54">
        <f t="shared" si="0"/>
        <v>7008.35</v>
      </c>
      <c r="K23" s="55">
        <f t="shared" si="1"/>
        <v>964.62</v>
      </c>
      <c r="L23" s="56">
        <f t="shared" si="2"/>
        <v>7972.97</v>
      </c>
      <c r="M23" s="56">
        <v>0</v>
      </c>
      <c r="N23" s="177"/>
      <c r="O23" s="56">
        <v>7008.35</v>
      </c>
      <c r="P23" s="198">
        <v>964.62</v>
      </c>
    </row>
    <row r="24" spans="2:16" ht="15">
      <c r="B24" s="5" t="s">
        <v>65</v>
      </c>
      <c r="C24" s="51" t="s">
        <v>21</v>
      </c>
      <c r="D24" s="51" t="s">
        <v>21</v>
      </c>
      <c r="E24" s="6" t="s">
        <v>66</v>
      </c>
      <c r="F24" s="51" t="s">
        <v>23</v>
      </c>
      <c r="G24" s="5"/>
      <c r="H24" s="52"/>
      <c r="I24" s="53"/>
      <c r="J24" s="54"/>
      <c r="K24" s="55"/>
      <c r="L24" s="56"/>
      <c r="M24" s="56">
        <f>SUM(L25:L30)</f>
        <v>17738.16</v>
      </c>
      <c r="N24" s="177"/>
      <c r="O24" s="56" t="s">
        <v>24</v>
      </c>
      <c r="P24" s="198" t="s">
        <v>24</v>
      </c>
    </row>
    <row r="25" spans="2:16" ht="57">
      <c r="B25" s="5" t="s">
        <v>67</v>
      </c>
      <c r="C25" s="51" t="s">
        <v>48</v>
      </c>
      <c r="D25" s="51">
        <v>103689</v>
      </c>
      <c r="E25" s="6" t="s">
        <v>68</v>
      </c>
      <c r="F25" s="51" t="s">
        <v>69</v>
      </c>
      <c r="G25" s="5">
        <v>1.5</v>
      </c>
      <c r="H25" s="52">
        <f>O25*(1-'Orç-Resumo'!$G$10)</f>
        <v>283.40999999999997</v>
      </c>
      <c r="I25" s="53">
        <f>P25*(1-'Orç-Resumo'!$G$10)</f>
        <v>29.79</v>
      </c>
      <c r="J25" s="54">
        <f t="shared" si="0"/>
        <v>425.11499999999995</v>
      </c>
      <c r="K25" s="55">
        <f t="shared" si="1"/>
        <v>44.685000000000002</v>
      </c>
      <c r="L25" s="56">
        <f t="shared" si="2"/>
        <v>469.79999999999995</v>
      </c>
      <c r="M25" s="56">
        <v>0</v>
      </c>
      <c r="N25" s="177"/>
      <c r="O25" s="56">
        <v>283.40999999999997</v>
      </c>
      <c r="P25" s="198" t="s">
        <v>2710</v>
      </c>
    </row>
    <row r="26" spans="2:16" ht="114">
      <c r="B26" s="5" t="s">
        <v>70</v>
      </c>
      <c r="C26" s="51" t="s">
        <v>26</v>
      </c>
      <c r="D26" s="51" t="s">
        <v>71</v>
      </c>
      <c r="E26" s="6" t="s">
        <v>72</v>
      </c>
      <c r="F26" s="51" t="s">
        <v>73</v>
      </c>
      <c r="G26" s="5">
        <v>30</v>
      </c>
      <c r="H26" s="52">
        <f>O26*(1-'Orç-Resumo'!$G$10)</f>
        <v>25</v>
      </c>
      <c r="I26" s="53">
        <f>P26*(1-'Orç-Resumo'!$G$10)</f>
        <v>0</v>
      </c>
      <c r="J26" s="54">
        <f t="shared" si="0"/>
        <v>750</v>
      </c>
      <c r="K26" s="55">
        <f t="shared" si="1"/>
        <v>0</v>
      </c>
      <c r="L26" s="56">
        <f t="shared" si="2"/>
        <v>750</v>
      </c>
      <c r="M26" s="56">
        <v>0</v>
      </c>
      <c r="N26" s="177"/>
      <c r="O26" s="56">
        <v>25</v>
      </c>
      <c r="P26" s="198">
        <v>0</v>
      </c>
    </row>
    <row r="27" spans="2:16" ht="71.25">
      <c r="B27" s="5" t="s">
        <v>74</v>
      </c>
      <c r="C27" s="51" t="s">
        <v>48</v>
      </c>
      <c r="D27" s="51">
        <v>97063</v>
      </c>
      <c r="E27" s="6" t="s">
        <v>75</v>
      </c>
      <c r="F27" s="51" t="s">
        <v>69</v>
      </c>
      <c r="G27" s="5">
        <v>72</v>
      </c>
      <c r="H27" s="52">
        <f>O27*(1-'Orç-Resumo'!$G$10)</f>
        <v>5.9300000000000015</v>
      </c>
      <c r="I27" s="53">
        <f>P27*(1-'Orç-Resumo'!$G$10)</f>
        <v>12.99</v>
      </c>
      <c r="J27" s="54">
        <f t="shared" si="0"/>
        <v>426.96000000000009</v>
      </c>
      <c r="K27" s="55">
        <f t="shared" si="1"/>
        <v>935.28</v>
      </c>
      <c r="L27" s="56">
        <f t="shared" si="2"/>
        <v>1362.24</v>
      </c>
      <c r="M27" s="56">
        <v>0</v>
      </c>
      <c r="N27" s="177"/>
      <c r="O27" s="56">
        <v>5.9300000000000015</v>
      </c>
      <c r="P27" s="198" t="s">
        <v>3445</v>
      </c>
    </row>
    <row r="28" spans="2:16" ht="71.25">
      <c r="B28" s="5" t="s">
        <v>76</v>
      </c>
      <c r="C28" s="51" t="s">
        <v>48</v>
      </c>
      <c r="D28" s="51">
        <v>100981</v>
      </c>
      <c r="E28" s="6" t="s">
        <v>77</v>
      </c>
      <c r="F28" s="51" t="s">
        <v>78</v>
      </c>
      <c r="G28" s="5">
        <v>36</v>
      </c>
      <c r="H28" s="52">
        <f>O28*(1-'Orç-Resumo'!$G$10)</f>
        <v>7.69</v>
      </c>
      <c r="I28" s="53">
        <f>P28*(1-'Orç-Resumo'!$G$10)</f>
        <v>1.55</v>
      </c>
      <c r="J28" s="54">
        <f t="shared" si="0"/>
        <v>276.84000000000003</v>
      </c>
      <c r="K28" s="55">
        <f t="shared" si="1"/>
        <v>55.800000000000004</v>
      </c>
      <c r="L28" s="56">
        <f t="shared" si="2"/>
        <v>332.64000000000004</v>
      </c>
      <c r="M28" s="56">
        <v>0</v>
      </c>
      <c r="N28" s="177"/>
      <c r="O28" s="56">
        <v>7.69</v>
      </c>
      <c r="P28" s="198" t="s">
        <v>79</v>
      </c>
    </row>
    <row r="29" spans="2:16" ht="57">
      <c r="B29" s="5" t="s">
        <v>80</v>
      </c>
      <c r="C29" s="51" t="s">
        <v>48</v>
      </c>
      <c r="D29" s="51">
        <v>97914</v>
      </c>
      <c r="E29" s="6" t="s">
        <v>81</v>
      </c>
      <c r="F29" s="51" t="s">
        <v>82</v>
      </c>
      <c r="G29" s="5">
        <v>2160</v>
      </c>
      <c r="H29" s="52">
        <f>O29*(1-'Orç-Resumo'!$G$10)</f>
        <v>2.5</v>
      </c>
      <c r="I29" s="53">
        <f>P29*(1-'Orç-Resumo'!$G$10)</f>
        <v>0.44</v>
      </c>
      <c r="J29" s="54">
        <f t="shared" si="0"/>
        <v>5400</v>
      </c>
      <c r="K29" s="55">
        <f t="shared" si="1"/>
        <v>950.4</v>
      </c>
      <c r="L29" s="56">
        <f t="shared" si="2"/>
        <v>6350.4</v>
      </c>
      <c r="M29" s="56">
        <v>0</v>
      </c>
      <c r="N29" s="177"/>
      <c r="O29" s="56">
        <v>2.5</v>
      </c>
      <c r="P29" s="198" t="s">
        <v>2330</v>
      </c>
    </row>
    <row r="30" spans="2:16" ht="57">
      <c r="B30" s="5" t="s">
        <v>84</v>
      </c>
      <c r="C30" s="51" t="s">
        <v>48</v>
      </c>
      <c r="D30" s="51">
        <v>93207</v>
      </c>
      <c r="E30" s="6" t="s">
        <v>85</v>
      </c>
      <c r="F30" s="51" t="s">
        <v>69</v>
      </c>
      <c r="G30" s="5">
        <v>12</v>
      </c>
      <c r="H30" s="52">
        <f>O30*(1-'Orç-Resumo'!$G$10)</f>
        <v>480.82</v>
      </c>
      <c r="I30" s="53">
        <f>P30*(1-'Orç-Resumo'!$G$10)</f>
        <v>225.27</v>
      </c>
      <c r="J30" s="54">
        <f t="shared" si="0"/>
        <v>5769.84</v>
      </c>
      <c r="K30" s="55">
        <f t="shared" si="1"/>
        <v>2703.2400000000002</v>
      </c>
      <c r="L30" s="56">
        <f t="shared" si="2"/>
        <v>8473.08</v>
      </c>
      <c r="M30" s="56">
        <v>0</v>
      </c>
      <c r="N30" s="177"/>
      <c r="O30" s="56">
        <v>480.82</v>
      </c>
      <c r="P30" s="198">
        <v>225.27</v>
      </c>
    </row>
    <row r="31" spans="2:16" ht="15">
      <c r="B31" s="5" t="s">
        <v>86</v>
      </c>
      <c r="C31" s="51" t="s">
        <v>21</v>
      </c>
      <c r="D31" s="51" t="s">
        <v>21</v>
      </c>
      <c r="E31" s="6" t="s">
        <v>87</v>
      </c>
      <c r="F31" s="51" t="s">
        <v>23</v>
      </c>
      <c r="G31" s="5"/>
      <c r="H31" s="52"/>
      <c r="I31" s="53"/>
      <c r="J31" s="54"/>
      <c r="K31" s="55"/>
      <c r="L31" s="56"/>
      <c r="M31" s="56">
        <f>SUM(L32:L102)</f>
        <v>18263.288120000001</v>
      </c>
      <c r="N31" s="177"/>
      <c r="O31" s="56" t="s">
        <v>24</v>
      </c>
      <c r="P31" s="198" t="s">
        <v>24</v>
      </c>
    </row>
    <row r="32" spans="2:16" ht="42.75">
      <c r="B32" s="5" t="s">
        <v>88</v>
      </c>
      <c r="C32" s="51" t="s">
        <v>48</v>
      </c>
      <c r="D32" s="51">
        <v>97622</v>
      </c>
      <c r="E32" s="6" t="s">
        <v>89</v>
      </c>
      <c r="F32" s="51" t="s">
        <v>78</v>
      </c>
      <c r="G32" s="5">
        <v>5</v>
      </c>
      <c r="H32" s="52">
        <f>O32*(1-'Orç-Resumo'!$G$10)</f>
        <v>21.990000000000002</v>
      </c>
      <c r="I32" s="53">
        <f>P32*(1-'Orç-Resumo'!$G$10)</f>
        <v>40.39</v>
      </c>
      <c r="J32" s="54">
        <f t="shared" si="0"/>
        <v>109.95000000000002</v>
      </c>
      <c r="K32" s="55">
        <f t="shared" si="1"/>
        <v>201.95</v>
      </c>
      <c r="L32" s="56">
        <f t="shared" si="2"/>
        <v>311.89999999999998</v>
      </c>
      <c r="M32" s="56">
        <v>0</v>
      </c>
      <c r="N32" s="177"/>
      <c r="O32" s="56">
        <v>21.990000000000002</v>
      </c>
      <c r="P32" s="198" t="s">
        <v>3446</v>
      </c>
    </row>
    <row r="33" spans="2:16" ht="42.75">
      <c r="B33" s="5" t="s">
        <v>90</v>
      </c>
      <c r="C33" s="51" t="s">
        <v>48</v>
      </c>
      <c r="D33" s="51">
        <v>97624</v>
      </c>
      <c r="E33" s="6" t="s">
        <v>91</v>
      </c>
      <c r="F33" s="51" t="s">
        <v>78</v>
      </c>
      <c r="G33" s="5">
        <v>5</v>
      </c>
      <c r="H33" s="52">
        <f>O33*(1-'Orç-Resumo'!$G$10)</f>
        <v>41.36</v>
      </c>
      <c r="I33" s="53">
        <f>P33*(1-'Orç-Resumo'!$G$10)</f>
        <v>75.930000000000007</v>
      </c>
      <c r="J33" s="54">
        <f t="shared" si="0"/>
        <v>206.8</v>
      </c>
      <c r="K33" s="55">
        <f t="shared" si="1"/>
        <v>379.65000000000003</v>
      </c>
      <c r="L33" s="56">
        <f t="shared" si="2"/>
        <v>586.45000000000005</v>
      </c>
      <c r="M33" s="56">
        <v>0</v>
      </c>
      <c r="N33" s="177"/>
      <c r="O33" s="56">
        <v>41.36</v>
      </c>
      <c r="P33" s="198" t="s">
        <v>3447</v>
      </c>
    </row>
    <row r="34" spans="2:16" ht="42.75">
      <c r="B34" s="5" t="s">
        <v>92</v>
      </c>
      <c r="C34" s="51" t="s">
        <v>48</v>
      </c>
      <c r="D34" s="51">
        <v>97625</v>
      </c>
      <c r="E34" s="6" t="s">
        <v>93</v>
      </c>
      <c r="F34" s="51" t="s">
        <v>78</v>
      </c>
      <c r="G34" s="5">
        <v>5</v>
      </c>
      <c r="H34" s="52">
        <f>O34*(1-'Orç-Resumo'!$G$10)</f>
        <v>44.66</v>
      </c>
      <c r="I34" s="53">
        <f>P34*(1-'Orç-Resumo'!$G$10)</f>
        <v>6.89</v>
      </c>
      <c r="J34" s="54">
        <f t="shared" si="0"/>
        <v>223.29999999999998</v>
      </c>
      <c r="K34" s="55">
        <f t="shared" si="1"/>
        <v>34.449999999999996</v>
      </c>
      <c r="L34" s="56">
        <f t="shared" si="2"/>
        <v>257.75</v>
      </c>
      <c r="M34" s="56">
        <v>0</v>
      </c>
      <c r="N34" s="177"/>
      <c r="O34" s="56">
        <v>44.66</v>
      </c>
      <c r="P34" s="198" t="s">
        <v>603</v>
      </c>
    </row>
    <row r="35" spans="2:16" ht="42.75">
      <c r="B35" s="5" t="s">
        <v>95</v>
      </c>
      <c r="C35" s="51" t="s">
        <v>48</v>
      </c>
      <c r="D35" s="51">
        <v>97626</v>
      </c>
      <c r="E35" s="6" t="s">
        <v>96</v>
      </c>
      <c r="F35" s="51" t="s">
        <v>78</v>
      </c>
      <c r="G35" s="5">
        <v>1</v>
      </c>
      <c r="H35" s="52">
        <f>O35*(1-'Orç-Resumo'!$G$10)</f>
        <v>221.25000000000006</v>
      </c>
      <c r="I35" s="53">
        <f>P35*(1-'Orç-Resumo'!$G$10)</f>
        <v>405.7</v>
      </c>
      <c r="J35" s="54">
        <f t="shared" si="0"/>
        <v>221.25000000000006</v>
      </c>
      <c r="K35" s="55">
        <f t="shared" si="1"/>
        <v>405.7</v>
      </c>
      <c r="L35" s="56">
        <f t="shared" si="2"/>
        <v>626.95000000000005</v>
      </c>
      <c r="M35" s="56">
        <v>0</v>
      </c>
      <c r="N35" s="177"/>
      <c r="O35" s="56">
        <v>221.25000000000006</v>
      </c>
      <c r="P35" s="198" t="s">
        <v>3448</v>
      </c>
    </row>
    <row r="36" spans="2:16" ht="57">
      <c r="B36" s="5" t="s">
        <v>97</v>
      </c>
      <c r="C36" s="51" t="s">
        <v>48</v>
      </c>
      <c r="D36" s="51">
        <v>97627</v>
      </c>
      <c r="E36" s="6" t="s">
        <v>98</v>
      </c>
      <c r="F36" s="51" t="s">
        <v>78</v>
      </c>
      <c r="G36" s="5">
        <v>1</v>
      </c>
      <c r="H36" s="52">
        <f>O36*(1-'Orç-Resumo'!$G$10)</f>
        <v>67.879999999999981</v>
      </c>
      <c r="I36" s="53">
        <f>P36*(1-'Orç-Resumo'!$G$10)</f>
        <v>127.76</v>
      </c>
      <c r="J36" s="54">
        <f t="shared" si="0"/>
        <v>67.879999999999981</v>
      </c>
      <c r="K36" s="55">
        <f t="shared" si="1"/>
        <v>127.76</v>
      </c>
      <c r="L36" s="56">
        <f t="shared" si="2"/>
        <v>195.64</v>
      </c>
      <c r="M36" s="56">
        <v>0</v>
      </c>
      <c r="N36" s="177"/>
      <c r="O36" s="56">
        <v>67.879999999999981</v>
      </c>
      <c r="P36" s="198" t="s">
        <v>3449</v>
      </c>
    </row>
    <row r="37" spans="2:16" ht="42.75">
      <c r="B37" s="5" t="s">
        <v>99</v>
      </c>
      <c r="C37" s="51" t="s">
        <v>48</v>
      </c>
      <c r="D37" s="51">
        <v>97628</v>
      </c>
      <c r="E37" s="6" t="s">
        <v>100</v>
      </c>
      <c r="F37" s="51" t="s">
        <v>78</v>
      </c>
      <c r="G37" s="5">
        <v>1</v>
      </c>
      <c r="H37" s="52">
        <f>O37*(1-'Orç-Resumo'!$G$10)</f>
        <v>103.01000000000002</v>
      </c>
      <c r="I37" s="53">
        <f>P37*(1-'Orç-Resumo'!$G$10)</f>
        <v>188.98</v>
      </c>
      <c r="J37" s="54">
        <f t="shared" si="0"/>
        <v>103.01000000000002</v>
      </c>
      <c r="K37" s="55">
        <f t="shared" si="1"/>
        <v>188.98</v>
      </c>
      <c r="L37" s="56">
        <f t="shared" si="2"/>
        <v>291.99</v>
      </c>
      <c r="M37" s="56">
        <v>0</v>
      </c>
      <c r="N37" s="177"/>
      <c r="O37" s="56">
        <v>103.01000000000002</v>
      </c>
      <c r="P37" s="198" t="s">
        <v>3450</v>
      </c>
    </row>
    <row r="38" spans="2:16" ht="28.5">
      <c r="B38" s="5" t="s">
        <v>101</v>
      </c>
      <c r="C38" s="51" t="s">
        <v>102</v>
      </c>
      <c r="D38" s="51" t="s">
        <v>103</v>
      </c>
      <c r="E38" s="6" t="s">
        <v>104</v>
      </c>
      <c r="F38" s="51" t="s">
        <v>105</v>
      </c>
      <c r="G38" s="5">
        <v>1</v>
      </c>
      <c r="H38" s="52">
        <f>O38*(1-'Orç-Resumo'!$G$10)</f>
        <v>0</v>
      </c>
      <c r="I38" s="53">
        <f>P38*(1-'Orç-Resumo'!$G$10)</f>
        <v>187.72</v>
      </c>
      <c r="J38" s="54">
        <f t="shared" si="0"/>
        <v>0</v>
      </c>
      <c r="K38" s="55">
        <f t="shared" si="1"/>
        <v>187.72</v>
      </c>
      <c r="L38" s="56">
        <f t="shared" si="2"/>
        <v>187.72</v>
      </c>
      <c r="M38" s="56">
        <v>0</v>
      </c>
      <c r="N38" s="177"/>
      <c r="O38" s="56">
        <v>0</v>
      </c>
      <c r="P38" s="198">
        <v>187.72</v>
      </c>
    </row>
    <row r="39" spans="2:16" ht="42.75">
      <c r="B39" s="5" t="s">
        <v>106</v>
      </c>
      <c r="C39" s="51" t="s">
        <v>48</v>
      </c>
      <c r="D39" s="51">
        <v>97631</v>
      </c>
      <c r="E39" s="6" t="s">
        <v>107</v>
      </c>
      <c r="F39" s="51" t="s">
        <v>69</v>
      </c>
      <c r="G39" s="5">
        <v>50</v>
      </c>
      <c r="H39" s="52">
        <f>O39*(1-'Orç-Resumo'!$G$10)</f>
        <v>4.3100000000000005</v>
      </c>
      <c r="I39" s="53">
        <f>P39*(1-'Orç-Resumo'!$G$10)</f>
        <v>8.32</v>
      </c>
      <c r="J39" s="54">
        <f t="shared" si="0"/>
        <v>215.50000000000003</v>
      </c>
      <c r="K39" s="55">
        <f t="shared" si="1"/>
        <v>416</v>
      </c>
      <c r="L39" s="56">
        <f t="shared" si="2"/>
        <v>631.5</v>
      </c>
      <c r="M39" s="56">
        <v>0</v>
      </c>
      <c r="N39" s="177"/>
      <c r="O39" s="56">
        <v>4.3100000000000005</v>
      </c>
      <c r="P39" s="198" t="s">
        <v>2813</v>
      </c>
    </row>
    <row r="40" spans="2:16" ht="42.75">
      <c r="B40" s="5" t="s">
        <v>108</v>
      </c>
      <c r="C40" s="51" t="s">
        <v>48</v>
      </c>
      <c r="D40" s="51">
        <v>97632</v>
      </c>
      <c r="E40" s="6" t="s">
        <v>109</v>
      </c>
      <c r="F40" s="51" t="s">
        <v>110</v>
      </c>
      <c r="G40" s="5">
        <v>50</v>
      </c>
      <c r="H40" s="52">
        <f>O40*(1-'Orç-Resumo'!$G$10)</f>
        <v>0.95</v>
      </c>
      <c r="I40" s="53">
        <f>P40*(1-'Orç-Resumo'!$G$10)</f>
        <v>1.93</v>
      </c>
      <c r="J40" s="54">
        <f t="shared" si="0"/>
        <v>47.5</v>
      </c>
      <c r="K40" s="55">
        <f t="shared" si="1"/>
        <v>96.5</v>
      </c>
      <c r="L40" s="56">
        <f t="shared" si="2"/>
        <v>144</v>
      </c>
      <c r="M40" s="56">
        <v>0</v>
      </c>
      <c r="N40" s="177"/>
      <c r="O40" s="56">
        <v>0.95</v>
      </c>
      <c r="P40" s="198" t="s">
        <v>2628</v>
      </c>
    </row>
    <row r="41" spans="2:16" ht="42.75">
      <c r="B41" s="5" t="s">
        <v>112</v>
      </c>
      <c r="C41" s="51" t="s">
        <v>48</v>
      </c>
      <c r="D41" s="51">
        <v>97633</v>
      </c>
      <c r="E41" s="6" t="s">
        <v>113</v>
      </c>
      <c r="F41" s="51" t="s">
        <v>69</v>
      </c>
      <c r="G41" s="5">
        <v>50</v>
      </c>
      <c r="H41" s="52">
        <f>O41*(1-'Orç-Resumo'!$G$10)</f>
        <v>8.64</v>
      </c>
      <c r="I41" s="53">
        <f>P41*(1-'Orç-Resumo'!$G$10)</f>
        <v>16.579999999999998</v>
      </c>
      <c r="J41" s="54">
        <f t="shared" si="0"/>
        <v>432</v>
      </c>
      <c r="K41" s="55">
        <f t="shared" si="1"/>
        <v>828.99999999999989</v>
      </c>
      <c r="L41" s="56">
        <f t="shared" si="2"/>
        <v>1261</v>
      </c>
      <c r="M41" s="56">
        <v>0</v>
      </c>
      <c r="N41" s="177"/>
      <c r="O41" s="56">
        <v>8.64</v>
      </c>
      <c r="P41" s="198" t="s">
        <v>2231</v>
      </c>
    </row>
    <row r="42" spans="2:16" ht="28.5">
      <c r="B42" s="5" t="s">
        <v>114</v>
      </c>
      <c r="C42" s="51" t="s">
        <v>102</v>
      </c>
      <c r="D42" s="51" t="s">
        <v>115</v>
      </c>
      <c r="E42" s="6" t="s">
        <v>116</v>
      </c>
      <c r="F42" s="51" t="s">
        <v>117</v>
      </c>
      <c r="G42" s="5">
        <v>50</v>
      </c>
      <c r="H42" s="52">
        <f>O42*(1-'Orç-Resumo'!$G$10)</f>
        <v>0</v>
      </c>
      <c r="I42" s="53">
        <f>P42*(1-'Orç-Resumo'!$G$10)</f>
        <v>3.61</v>
      </c>
      <c r="J42" s="54">
        <f t="shared" si="0"/>
        <v>0</v>
      </c>
      <c r="K42" s="55">
        <f t="shared" si="1"/>
        <v>180.5</v>
      </c>
      <c r="L42" s="56">
        <f t="shared" si="2"/>
        <v>180.5</v>
      </c>
      <c r="M42" s="56">
        <v>0</v>
      </c>
      <c r="N42" s="177"/>
      <c r="O42" s="56">
        <v>0</v>
      </c>
      <c r="P42" s="198">
        <v>3.61</v>
      </c>
    </row>
    <row r="43" spans="2:16" ht="28.5">
      <c r="B43" s="5" t="s">
        <v>118</v>
      </c>
      <c r="C43" s="51" t="s">
        <v>102</v>
      </c>
      <c r="D43" s="51" t="s">
        <v>119</v>
      </c>
      <c r="E43" s="6" t="s">
        <v>120</v>
      </c>
      <c r="F43" s="51" t="s">
        <v>117</v>
      </c>
      <c r="G43" s="5">
        <v>50</v>
      </c>
      <c r="H43" s="52">
        <f>O43*(1-'Orç-Resumo'!$G$10)</f>
        <v>0</v>
      </c>
      <c r="I43" s="53">
        <f>P43*(1-'Orç-Resumo'!$G$10)</f>
        <v>18.77</v>
      </c>
      <c r="J43" s="54">
        <f t="shared" si="0"/>
        <v>0</v>
      </c>
      <c r="K43" s="55">
        <f t="shared" si="1"/>
        <v>938.5</v>
      </c>
      <c r="L43" s="56">
        <f t="shared" si="2"/>
        <v>938.5</v>
      </c>
      <c r="M43" s="56">
        <v>0</v>
      </c>
      <c r="N43" s="177"/>
      <c r="O43" s="56">
        <v>0</v>
      </c>
      <c r="P43" s="198">
        <v>18.77</v>
      </c>
    </row>
    <row r="44" spans="2:16" ht="28.5">
      <c r="B44" s="5" t="s">
        <v>121</v>
      </c>
      <c r="C44" s="51" t="s">
        <v>102</v>
      </c>
      <c r="D44" s="51" t="s">
        <v>122</v>
      </c>
      <c r="E44" s="6" t="s">
        <v>123</v>
      </c>
      <c r="F44" s="51" t="s">
        <v>117</v>
      </c>
      <c r="G44" s="5">
        <v>50</v>
      </c>
      <c r="H44" s="52">
        <f>O44*(1-'Orç-Resumo'!$G$10)</f>
        <v>0</v>
      </c>
      <c r="I44" s="53">
        <f>P44*(1-'Orç-Resumo'!$G$10)</f>
        <v>10.11</v>
      </c>
      <c r="J44" s="54">
        <f t="shared" si="0"/>
        <v>0</v>
      </c>
      <c r="K44" s="55">
        <f t="shared" si="1"/>
        <v>505.5</v>
      </c>
      <c r="L44" s="56">
        <f t="shared" si="2"/>
        <v>505.5</v>
      </c>
      <c r="M44" s="56">
        <v>0</v>
      </c>
      <c r="N44" s="177"/>
      <c r="O44" s="56">
        <v>0</v>
      </c>
      <c r="P44" s="198">
        <v>10.11</v>
      </c>
    </row>
    <row r="45" spans="2:16" ht="28.5">
      <c r="B45" s="5" t="s">
        <v>124</v>
      </c>
      <c r="C45" s="51" t="s">
        <v>102</v>
      </c>
      <c r="D45" s="51" t="s">
        <v>125</v>
      </c>
      <c r="E45" s="6" t="s">
        <v>126</v>
      </c>
      <c r="F45" s="51" t="s">
        <v>117</v>
      </c>
      <c r="G45" s="5">
        <v>50</v>
      </c>
      <c r="H45" s="52">
        <f>O45*(1-'Orç-Resumo'!$G$10)</f>
        <v>0</v>
      </c>
      <c r="I45" s="53">
        <f>P45*(1-'Orç-Resumo'!$G$10)</f>
        <v>17.89</v>
      </c>
      <c r="J45" s="54">
        <f t="shared" si="0"/>
        <v>0</v>
      </c>
      <c r="K45" s="55">
        <f t="shared" si="1"/>
        <v>894.5</v>
      </c>
      <c r="L45" s="56">
        <f t="shared" si="2"/>
        <v>894.5</v>
      </c>
      <c r="M45" s="56">
        <v>0</v>
      </c>
      <c r="N45" s="177"/>
      <c r="O45" s="56">
        <v>0</v>
      </c>
      <c r="P45" s="198">
        <v>17.89</v>
      </c>
    </row>
    <row r="46" spans="2:16" ht="28.5">
      <c r="B46" s="5" t="s">
        <v>127</v>
      </c>
      <c r="C46" s="51" t="s">
        <v>102</v>
      </c>
      <c r="D46" s="51" t="s">
        <v>128</v>
      </c>
      <c r="E46" s="6" t="s">
        <v>129</v>
      </c>
      <c r="F46" s="51" t="s">
        <v>117</v>
      </c>
      <c r="G46" s="5">
        <v>50</v>
      </c>
      <c r="H46" s="52">
        <f>O46*(1-'Orç-Resumo'!$G$10)</f>
        <v>0</v>
      </c>
      <c r="I46" s="53">
        <f>P46*(1-'Orç-Resumo'!$G$10)</f>
        <v>10.11</v>
      </c>
      <c r="J46" s="54">
        <f t="shared" si="0"/>
        <v>0</v>
      </c>
      <c r="K46" s="55">
        <f t="shared" si="1"/>
        <v>505.5</v>
      </c>
      <c r="L46" s="56">
        <f t="shared" si="2"/>
        <v>505.5</v>
      </c>
      <c r="M46" s="56">
        <v>0</v>
      </c>
      <c r="N46" s="177"/>
      <c r="O46" s="56">
        <v>0</v>
      </c>
      <c r="P46" s="198">
        <v>10.11</v>
      </c>
    </row>
    <row r="47" spans="2:16" ht="42.75">
      <c r="B47" s="5" t="s">
        <v>130</v>
      </c>
      <c r="C47" s="51" t="s">
        <v>102</v>
      </c>
      <c r="D47" s="51" t="s">
        <v>131</v>
      </c>
      <c r="E47" s="6" t="s">
        <v>132</v>
      </c>
      <c r="F47" s="51" t="s">
        <v>117</v>
      </c>
      <c r="G47" s="5">
        <v>50</v>
      </c>
      <c r="H47" s="52">
        <f>O47*(1-'Orç-Resumo'!$G$10)</f>
        <v>0</v>
      </c>
      <c r="I47" s="53">
        <f>P47*(1-'Orç-Resumo'!$G$10)</f>
        <v>20.22</v>
      </c>
      <c r="J47" s="54">
        <f t="shared" si="0"/>
        <v>0</v>
      </c>
      <c r="K47" s="55">
        <f t="shared" si="1"/>
        <v>1011</v>
      </c>
      <c r="L47" s="56">
        <f t="shared" si="2"/>
        <v>1011</v>
      </c>
      <c r="M47" s="56">
        <v>0</v>
      </c>
      <c r="N47" s="177"/>
      <c r="O47" s="56">
        <v>0</v>
      </c>
      <c r="P47" s="198">
        <v>20.22</v>
      </c>
    </row>
    <row r="48" spans="2:16" ht="28.5">
      <c r="B48" s="5" t="s">
        <v>133</v>
      </c>
      <c r="C48" s="51" t="s">
        <v>102</v>
      </c>
      <c r="D48" s="51" t="s">
        <v>119</v>
      </c>
      <c r="E48" s="6" t="s">
        <v>120</v>
      </c>
      <c r="F48" s="51" t="s">
        <v>117</v>
      </c>
      <c r="G48" s="5">
        <v>50</v>
      </c>
      <c r="H48" s="52">
        <f>O48*(1-'Orç-Resumo'!$G$10)</f>
        <v>0</v>
      </c>
      <c r="I48" s="53">
        <f>P48*(1-'Orç-Resumo'!$G$10)</f>
        <v>18.77</v>
      </c>
      <c r="J48" s="54">
        <f t="shared" si="0"/>
        <v>0</v>
      </c>
      <c r="K48" s="55">
        <f t="shared" si="1"/>
        <v>938.5</v>
      </c>
      <c r="L48" s="56">
        <f t="shared" si="2"/>
        <v>938.5</v>
      </c>
      <c r="M48" s="56">
        <v>0</v>
      </c>
      <c r="N48" s="177"/>
      <c r="O48" s="56">
        <v>0</v>
      </c>
      <c r="P48" s="198">
        <v>18.77</v>
      </c>
    </row>
    <row r="49" spans="2:16" ht="57">
      <c r="B49" s="5" t="s">
        <v>134</v>
      </c>
      <c r="C49" s="51" t="s">
        <v>48</v>
      </c>
      <c r="D49" s="51">
        <v>97635</v>
      </c>
      <c r="E49" s="6" t="s">
        <v>135</v>
      </c>
      <c r="F49" s="51" t="s">
        <v>69</v>
      </c>
      <c r="G49" s="5">
        <v>50</v>
      </c>
      <c r="H49" s="52">
        <f>O49*(1-'Orç-Resumo'!$G$10)</f>
        <v>5.9799999999999986</v>
      </c>
      <c r="I49" s="53">
        <f>P49*(1-'Orç-Resumo'!$G$10)</f>
        <v>12.81</v>
      </c>
      <c r="J49" s="54">
        <f t="shared" si="0"/>
        <v>298.99999999999994</v>
      </c>
      <c r="K49" s="55">
        <f t="shared" si="1"/>
        <v>640.5</v>
      </c>
      <c r="L49" s="56">
        <f t="shared" si="2"/>
        <v>939.5</v>
      </c>
      <c r="M49" s="56">
        <v>0</v>
      </c>
      <c r="N49" s="177"/>
      <c r="O49" s="56">
        <v>5.9799999999999986</v>
      </c>
      <c r="P49" s="198" t="s">
        <v>3451</v>
      </c>
    </row>
    <row r="50" spans="2:16" ht="42.75">
      <c r="B50" s="5" t="s">
        <v>137</v>
      </c>
      <c r="C50" s="51" t="s">
        <v>48</v>
      </c>
      <c r="D50" s="51">
        <v>97643</v>
      </c>
      <c r="E50" s="6" t="s">
        <v>138</v>
      </c>
      <c r="F50" s="51" t="s">
        <v>69</v>
      </c>
      <c r="G50" s="5">
        <v>50</v>
      </c>
      <c r="H50" s="52">
        <f>O50*(1-'Orç-Resumo'!$G$10)</f>
        <v>9.4899999999999984</v>
      </c>
      <c r="I50" s="53">
        <f>P50*(1-'Orç-Resumo'!$G$10)</f>
        <v>18.5</v>
      </c>
      <c r="J50" s="54">
        <f t="shared" si="0"/>
        <v>474.49999999999994</v>
      </c>
      <c r="K50" s="55">
        <f t="shared" si="1"/>
        <v>925</v>
      </c>
      <c r="L50" s="56">
        <f t="shared" si="2"/>
        <v>1399.5</v>
      </c>
      <c r="M50" s="56">
        <v>0</v>
      </c>
      <c r="N50" s="177"/>
      <c r="O50" s="56">
        <v>9.4899999999999984</v>
      </c>
      <c r="P50" s="198" t="s">
        <v>3452</v>
      </c>
    </row>
    <row r="51" spans="2:16" ht="28.5">
      <c r="B51" s="5" t="s">
        <v>139</v>
      </c>
      <c r="C51" s="51" t="s">
        <v>102</v>
      </c>
      <c r="D51" s="51" t="s">
        <v>140</v>
      </c>
      <c r="E51" s="6" t="s">
        <v>141</v>
      </c>
      <c r="F51" s="51" t="s">
        <v>117</v>
      </c>
      <c r="G51" s="5">
        <v>50</v>
      </c>
      <c r="H51" s="52">
        <f>O51*(1-'Orç-Resumo'!$G$10)</f>
        <v>0</v>
      </c>
      <c r="I51" s="53">
        <f>P51*(1-'Orç-Resumo'!$G$10)</f>
        <v>1.44</v>
      </c>
      <c r="J51" s="54">
        <f t="shared" si="0"/>
        <v>0</v>
      </c>
      <c r="K51" s="55">
        <f t="shared" si="1"/>
        <v>72</v>
      </c>
      <c r="L51" s="56">
        <f t="shared" si="2"/>
        <v>72</v>
      </c>
      <c r="M51" s="56">
        <v>0</v>
      </c>
      <c r="N51" s="177"/>
      <c r="O51" s="56">
        <v>0</v>
      </c>
      <c r="P51" s="198">
        <v>1.44</v>
      </c>
    </row>
    <row r="52" spans="2:16" ht="28.5">
      <c r="B52" s="5" t="s">
        <v>142</v>
      </c>
      <c r="C52" s="51" t="s">
        <v>102</v>
      </c>
      <c r="D52" s="51" t="s">
        <v>143</v>
      </c>
      <c r="E52" s="6" t="s">
        <v>144</v>
      </c>
      <c r="F52" s="51" t="s">
        <v>117</v>
      </c>
      <c r="G52" s="5">
        <v>20</v>
      </c>
      <c r="H52" s="52">
        <f>O52*(1-'Orç-Resumo'!$G$10)</f>
        <v>0</v>
      </c>
      <c r="I52" s="53">
        <f>P52*(1-'Orç-Resumo'!$G$10)</f>
        <v>13</v>
      </c>
      <c r="J52" s="54">
        <f t="shared" si="0"/>
        <v>0</v>
      </c>
      <c r="K52" s="55">
        <f t="shared" si="1"/>
        <v>260</v>
      </c>
      <c r="L52" s="56">
        <f t="shared" si="2"/>
        <v>260</v>
      </c>
      <c r="M52" s="56">
        <v>0</v>
      </c>
      <c r="N52" s="177"/>
      <c r="O52" s="56">
        <v>0</v>
      </c>
      <c r="P52" s="198">
        <v>13</v>
      </c>
    </row>
    <row r="53" spans="2:16" ht="42.75">
      <c r="B53" s="5" t="s">
        <v>145</v>
      </c>
      <c r="C53" s="51" t="s">
        <v>48</v>
      </c>
      <c r="D53" s="51">
        <v>97640</v>
      </c>
      <c r="E53" s="6" t="s">
        <v>146</v>
      </c>
      <c r="F53" s="51" t="s">
        <v>69</v>
      </c>
      <c r="G53" s="5">
        <v>20</v>
      </c>
      <c r="H53" s="52">
        <f>O53*(1-'Orç-Resumo'!$G$10)</f>
        <v>0.69</v>
      </c>
      <c r="I53" s="53">
        <f>P53*(1-'Orç-Resumo'!$G$10)</f>
        <v>1.4</v>
      </c>
      <c r="J53" s="54">
        <f t="shared" si="0"/>
        <v>13.799999999999999</v>
      </c>
      <c r="K53" s="55">
        <f t="shared" si="1"/>
        <v>28</v>
      </c>
      <c r="L53" s="56">
        <f t="shared" si="2"/>
        <v>41.8</v>
      </c>
      <c r="M53" s="56">
        <v>0</v>
      </c>
      <c r="N53" s="177"/>
      <c r="O53" s="56">
        <v>0.69</v>
      </c>
      <c r="P53" s="198" t="s">
        <v>1229</v>
      </c>
    </row>
    <row r="54" spans="2:16" ht="42.75">
      <c r="B54" s="5" t="s">
        <v>148</v>
      </c>
      <c r="C54" s="51" t="s">
        <v>48</v>
      </c>
      <c r="D54" s="51">
        <v>97641</v>
      </c>
      <c r="E54" s="6" t="s">
        <v>149</v>
      </c>
      <c r="F54" s="51" t="s">
        <v>69</v>
      </c>
      <c r="G54" s="5">
        <v>5</v>
      </c>
      <c r="H54" s="52">
        <f>O54*(1-'Orç-Resumo'!$G$10)</f>
        <v>1.0699999999999998</v>
      </c>
      <c r="I54" s="53">
        <f>P54*(1-'Orç-Resumo'!$G$10)</f>
        <v>2.1800000000000002</v>
      </c>
      <c r="J54" s="54">
        <f t="shared" si="0"/>
        <v>5.35</v>
      </c>
      <c r="K54" s="55">
        <f t="shared" si="1"/>
        <v>10.9</v>
      </c>
      <c r="L54" s="56">
        <f t="shared" si="2"/>
        <v>16.25</v>
      </c>
      <c r="M54" s="56">
        <v>0</v>
      </c>
      <c r="N54" s="177"/>
      <c r="O54" s="56">
        <v>1.0699999999999998</v>
      </c>
      <c r="P54" s="198" t="s">
        <v>3453</v>
      </c>
    </row>
    <row r="55" spans="2:16" ht="42.75">
      <c r="B55" s="5" t="s">
        <v>151</v>
      </c>
      <c r="C55" s="51" t="s">
        <v>48</v>
      </c>
      <c r="D55" s="51">
        <v>97642</v>
      </c>
      <c r="E55" s="6" t="s">
        <v>152</v>
      </c>
      <c r="F55" s="51" t="s">
        <v>69</v>
      </c>
      <c r="G55" s="5">
        <v>10</v>
      </c>
      <c r="H55" s="52">
        <f>O55*(1-'Orç-Resumo'!$G$10)</f>
        <v>1.0100000000000002</v>
      </c>
      <c r="I55" s="53">
        <f>P55*(1-'Orç-Resumo'!$G$10)</f>
        <v>1.98</v>
      </c>
      <c r="J55" s="54">
        <f t="shared" si="0"/>
        <v>10.100000000000001</v>
      </c>
      <c r="K55" s="55">
        <f t="shared" si="1"/>
        <v>19.8</v>
      </c>
      <c r="L55" s="56">
        <f t="shared" si="2"/>
        <v>29.900000000000002</v>
      </c>
      <c r="M55" s="56">
        <v>0</v>
      </c>
      <c r="N55" s="177"/>
      <c r="O55" s="56">
        <v>1.0100000000000002</v>
      </c>
      <c r="P55" s="198" t="s">
        <v>2000</v>
      </c>
    </row>
    <row r="56" spans="2:16" ht="42.75">
      <c r="B56" s="5" t="s">
        <v>154</v>
      </c>
      <c r="C56" s="51" t="s">
        <v>48</v>
      </c>
      <c r="D56" s="51">
        <v>97637</v>
      </c>
      <c r="E56" s="6" t="s">
        <v>155</v>
      </c>
      <c r="F56" s="51" t="s">
        <v>69</v>
      </c>
      <c r="G56" s="5">
        <v>10</v>
      </c>
      <c r="H56" s="52">
        <f>O56*(1-'Orç-Resumo'!$G$10)</f>
        <v>1.04</v>
      </c>
      <c r="I56" s="53">
        <f>P56*(1-'Orç-Resumo'!$G$10)</f>
        <v>2.0299999999999998</v>
      </c>
      <c r="J56" s="54">
        <f t="shared" si="0"/>
        <v>10.4</v>
      </c>
      <c r="K56" s="55">
        <f t="shared" si="1"/>
        <v>20.299999999999997</v>
      </c>
      <c r="L56" s="56">
        <f t="shared" si="2"/>
        <v>30.699999999999996</v>
      </c>
      <c r="M56" s="56">
        <v>0</v>
      </c>
      <c r="N56" s="177"/>
      <c r="O56" s="56">
        <v>1.04</v>
      </c>
      <c r="P56" s="198" t="s">
        <v>2510</v>
      </c>
    </row>
    <row r="57" spans="2:16" ht="42.75">
      <c r="B57" s="5" t="s">
        <v>157</v>
      </c>
      <c r="C57" s="51" t="s">
        <v>48</v>
      </c>
      <c r="D57" s="51">
        <v>97638</v>
      </c>
      <c r="E57" s="6" t="s">
        <v>158</v>
      </c>
      <c r="F57" s="51" t="s">
        <v>69</v>
      </c>
      <c r="G57" s="5">
        <v>20</v>
      </c>
      <c r="H57" s="52">
        <f>O57*(1-'Orç-Resumo'!$G$10)</f>
        <v>3.0999999999999996</v>
      </c>
      <c r="I57" s="53">
        <f>P57*(1-'Orç-Resumo'!$G$10)</f>
        <v>5.85</v>
      </c>
      <c r="J57" s="54">
        <f t="shared" si="0"/>
        <v>61.999999999999993</v>
      </c>
      <c r="K57" s="55">
        <f t="shared" si="1"/>
        <v>117</v>
      </c>
      <c r="L57" s="56">
        <f t="shared" si="2"/>
        <v>179</v>
      </c>
      <c r="M57" s="56">
        <v>0</v>
      </c>
      <c r="N57" s="177"/>
      <c r="O57" s="56">
        <v>3.0999999999999996</v>
      </c>
      <c r="P57" s="198" t="s">
        <v>2127</v>
      </c>
    </row>
    <row r="58" spans="2:16" ht="28.5">
      <c r="B58" s="5" t="s">
        <v>160</v>
      </c>
      <c r="C58" s="51" t="s">
        <v>48</v>
      </c>
      <c r="D58" s="51">
        <v>97644</v>
      </c>
      <c r="E58" s="6" t="s">
        <v>161</v>
      </c>
      <c r="F58" s="51" t="s">
        <v>69</v>
      </c>
      <c r="G58" s="5">
        <v>5.67</v>
      </c>
      <c r="H58" s="52">
        <f>O58*(1-'Orç-Resumo'!$G$10)</f>
        <v>3.5600000000000005</v>
      </c>
      <c r="I58" s="53">
        <f>P58*(1-'Orç-Resumo'!$G$10)</f>
        <v>7.01</v>
      </c>
      <c r="J58" s="54">
        <f t="shared" si="0"/>
        <v>20.185200000000002</v>
      </c>
      <c r="K58" s="55">
        <f t="shared" si="1"/>
        <v>39.746699999999997</v>
      </c>
      <c r="L58" s="56">
        <f t="shared" si="2"/>
        <v>59.931899999999999</v>
      </c>
      <c r="M58" s="56">
        <v>0</v>
      </c>
      <c r="N58" s="177"/>
      <c r="O58" s="56">
        <v>3.5600000000000005</v>
      </c>
      <c r="P58" s="198" t="s">
        <v>2279</v>
      </c>
    </row>
    <row r="59" spans="2:16" ht="28.5">
      <c r="B59" s="5" t="s">
        <v>162</v>
      </c>
      <c r="C59" s="51" t="s">
        <v>48</v>
      </c>
      <c r="D59" s="51">
        <v>97645</v>
      </c>
      <c r="E59" s="6" t="s">
        <v>163</v>
      </c>
      <c r="F59" s="51" t="s">
        <v>69</v>
      </c>
      <c r="G59" s="5">
        <v>15</v>
      </c>
      <c r="H59" s="52">
        <f>O59*(1-'Orç-Resumo'!$G$10)</f>
        <v>9.27</v>
      </c>
      <c r="I59" s="53">
        <f>P59*(1-'Orç-Resumo'!$G$10)</f>
        <v>18.02</v>
      </c>
      <c r="J59" s="54">
        <f t="shared" si="0"/>
        <v>139.04999999999998</v>
      </c>
      <c r="K59" s="55">
        <f t="shared" si="1"/>
        <v>270.3</v>
      </c>
      <c r="L59" s="56">
        <f t="shared" si="2"/>
        <v>409.35</v>
      </c>
      <c r="M59" s="56">
        <v>0</v>
      </c>
      <c r="N59" s="177"/>
      <c r="O59" s="56">
        <v>9.27</v>
      </c>
      <c r="P59" s="198" t="s">
        <v>3454</v>
      </c>
    </row>
    <row r="60" spans="2:16" ht="57">
      <c r="B60" s="5" t="s">
        <v>164</v>
      </c>
      <c r="C60" s="51" t="s">
        <v>48</v>
      </c>
      <c r="D60" s="51">
        <v>97647</v>
      </c>
      <c r="E60" s="6" t="s">
        <v>165</v>
      </c>
      <c r="F60" s="51" t="s">
        <v>69</v>
      </c>
      <c r="G60" s="5">
        <v>20</v>
      </c>
      <c r="H60" s="52">
        <f>O60*(1-'Orç-Resumo'!$G$10)</f>
        <v>1.3000000000000003</v>
      </c>
      <c r="I60" s="53">
        <f>P60*(1-'Orç-Resumo'!$G$10)</f>
        <v>2.63</v>
      </c>
      <c r="J60" s="54">
        <f t="shared" si="0"/>
        <v>26.000000000000007</v>
      </c>
      <c r="K60" s="55">
        <f t="shared" si="1"/>
        <v>52.599999999999994</v>
      </c>
      <c r="L60" s="56">
        <f t="shared" si="2"/>
        <v>78.599999999999994</v>
      </c>
      <c r="M60" s="56">
        <v>0</v>
      </c>
      <c r="N60" s="177"/>
      <c r="O60" s="56">
        <v>1.3000000000000003</v>
      </c>
      <c r="P60" s="198" t="s">
        <v>3081</v>
      </c>
    </row>
    <row r="61" spans="2:16" ht="42.75">
      <c r="B61" s="5" t="s">
        <v>167</v>
      </c>
      <c r="C61" s="51" t="s">
        <v>48</v>
      </c>
      <c r="D61" s="51">
        <v>97650</v>
      </c>
      <c r="E61" s="6" t="s">
        <v>168</v>
      </c>
      <c r="F61" s="51" t="s">
        <v>69</v>
      </c>
      <c r="G61" s="5">
        <v>20</v>
      </c>
      <c r="H61" s="52">
        <f>O61*(1-'Orç-Resumo'!$G$10)</f>
        <v>2.87</v>
      </c>
      <c r="I61" s="53">
        <f>P61*(1-'Orç-Resumo'!$G$10)</f>
        <v>5.61</v>
      </c>
      <c r="J61" s="54">
        <f t="shared" si="0"/>
        <v>57.400000000000006</v>
      </c>
      <c r="K61" s="55">
        <f t="shared" si="1"/>
        <v>112.2</v>
      </c>
      <c r="L61" s="56">
        <f t="shared" si="2"/>
        <v>169.60000000000002</v>
      </c>
      <c r="M61" s="56">
        <v>0</v>
      </c>
      <c r="N61" s="177"/>
      <c r="O61" s="56">
        <v>2.87</v>
      </c>
      <c r="P61" s="198" t="s">
        <v>786</v>
      </c>
    </row>
    <row r="62" spans="2:16" ht="42.75">
      <c r="B62" s="5" t="s">
        <v>170</v>
      </c>
      <c r="C62" s="51" t="s">
        <v>48</v>
      </c>
      <c r="D62" s="51">
        <v>97655</v>
      </c>
      <c r="E62" s="6" t="s">
        <v>171</v>
      </c>
      <c r="F62" s="51" t="s">
        <v>69</v>
      </c>
      <c r="G62" s="5">
        <v>20</v>
      </c>
      <c r="H62" s="52">
        <f>O62*(1-'Orç-Resumo'!$G$10)</f>
        <v>23.880000000000003</v>
      </c>
      <c r="I62" s="53">
        <f>P62*(1-'Orç-Resumo'!$G$10)</f>
        <v>12.72</v>
      </c>
      <c r="J62" s="54">
        <f t="shared" si="0"/>
        <v>477.6</v>
      </c>
      <c r="K62" s="55">
        <f t="shared" si="1"/>
        <v>254.4</v>
      </c>
      <c r="L62" s="56">
        <f t="shared" si="2"/>
        <v>732</v>
      </c>
      <c r="M62" s="56">
        <v>0</v>
      </c>
      <c r="N62" s="177"/>
      <c r="O62" s="56">
        <v>23.880000000000003</v>
      </c>
      <c r="P62" s="198" t="s">
        <v>3455</v>
      </c>
    </row>
    <row r="63" spans="2:16" ht="28.5">
      <c r="B63" s="5" t="s">
        <v>172</v>
      </c>
      <c r="C63" s="51" t="s">
        <v>48</v>
      </c>
      <c r="D63" s="51">
        <v>102190</v>
      </c>
      <c r="E63" s="6" t="s">
        <v>173</v>
      </c>
      <c r="F63" s="51" t="s">
        <v>69</v>
      </c>
      <c r="G63" s="5">
        <v>5</v>
      </c>
      <c r="H63" s="52">
        <f>O63*(1-'Orç-Resumo'!$G$10)</f>
        <v>6.82</v>
      </c>
      <c r="I63" s="53">
        <f>P63*(1-'Orç-Resumo'!$G$10)</f>
        <v>13.8</v>
      </c>
      <c r="J63" s="54">
        <f t="shared" si="0"/>
        <v>34.1</v>
      </c>
      <c r="K63" s="55">
        <f t="shared" si="1"/>
        <v>69</v>
      </c>
      <c r="L63" s="56">
        <f t="shared" si="2"/>
        <v>103.1</v>
      </c>
      <c r="M63" s="56">
        <v>0</v>
      </c>
      <c r="N63" s="177"/>
      <c r="O63" s="56">
        <v>6.82</v>
      </c>
      <c r="P63" s="198" t="s">
        <v>2195</v>
      </c>
    </row>
    <row r="64" spans="2:16" ht="28.5">
      <c r="B64" s="5" t="s">
        <v>174</v>
      </c>
      <c r="C64" s="51" t="s">
        <v>48</v>
      </c>
      <c r="D64" s="51">
        <v>102192</v>
      </c>
      <c r="E64" s="6" t="s">
        <v>175</v>
      </c>
      <c r="F64" s="51" t="s">
        <v>69</v>
      </c>
      <c r="G64" s="5">
        <v>20</v>
      </c>
      <c r="H64" s="52">
        <f>O64*(1-'Orç-Resumo'!$G$10)</f>
        <v>5.9199999999999982</v>
      </c>
      <c r="I64" s="53">
        <f>P64*(1-'Orç-Resumo'!$G$10)</f>
        <v>11.96</v>
      </c>
      <c r="J64" s="54">
        <f t="shared" si="0"/>
        <v>118.39999999999996</v>
      </c>
      <c r="K64" s="55">
        <f t="shared" si="1"/>
        <v>239.20000000000002</v>
      </c>
      <c r="L64" s="56">
        <f t="shared" si="2"/>
        <v>357.59999999999997</v>
      </c>
      <c r="M64" s="56">
        <v>0</v>
      </c>
      <c r="N64" s="177"/>
      <c r="O64" s="56">
        <v>5.9199999999999982</v>
      </c>
      <c r="P64" s="198" t="s">
        <v>3456</v>
      </c>
    </row>
    <row r="65" spans="2:16" ht="42.75">
      <c r="B65" s="5" t="s">
        <v>176</v>
      </c>
      <c r="C65" s="51" t="s">
        <v>26</v>
      </c>
      <c r="D65" s="51" t="s">
        <v>177</v>
      </c>
      <c r="E65" s="6" t="s">
        <v>178</v>
      </c>
      <c r="F65" s="51" t="s">
        <v>33</v>
      </c>
      <c r="G65" s="5">
        <v>1</v>
      </c>
      <c r="H65" s="52">
        <f>O65*(1-'Orç-Resumo'!$G$10)</f>
        <v>0</v>
      </c>
      <c r="I65" s="53">
        <f>P65*(1-'Orç-Resumo'!$G$10)</f>
        <v>65.89</v>
      </c>
      <c r="J65" s="54">
        <f t="shared" si="0"/>
        <v>0</v>
      </c>
      <c r="K65" s="55">
        <f t="shared" si="1"/>
        <v>65.89</v>
      </c>
      <c r="L65" s="56">
        <f t="shared" si="2"/>
        <v>65.89</v>
      </c>
      <c r="M65" s="56">
        <v>0</v>
      </c>
      <c r="N65" s="177"/>
      <c r="O65" s="56">
        <v>0</v>
      </c>
      <c r="P65" s="198">
        <v>65.89</v>
      </c>
    </row>
    <row r="66" spans="2:16" ht="42.75">
      <c r="B66" s="5" t="s">
        <v>179</v>
      </c>
      <c r="C66" s="51" t="s">
        <v>48</v>
      </c>
      <c r="D66" s="51">
        <v>97662</v>
      </c>
      <c r="E66" s="6" t="s">
        <v>180</v>
      </c>
      <c r="F66" s="51" t="s">
        <v>110</v>
      </c>
      <c r="G66" s="5">
        <v>5</v>
      </c>
      <c r="H66" s="52">
        <f>O66*(1-'Orç-Resumo'!$G$10)</f>
        <v>0.16000000000000003</v>
      </c>
      <c r="I66" s="53">
        <f>P66*(1-'Orç-Resumo'!$G$10)</f>
        <v>0.39</v>
      </c>
      <c r="J66" s="54">
        <f t="shared" si="0"/>
        <v>0.80000000000000016</v>
      </c>
      <c r="K66" s="55">
        <f t="shared" si="1"/>
        <v>1.9500000000000002</v>
      </c>
      <c r="L66" s="56">
        <f t="shared" si="2"/>
        <v>2.7500000000000004</v>
      </c>
      <c r="M66" s="56">
        <v>0</v>
      </c>
      <c r="N66" s="177"/>
      <c r="O66" s="56">
        <v>0.16000000000000003</v>
      </c>
      <c r="P66" s="198" t="s">
        <v>2823</v>
      </c>
    </row>
    <row r="67" spans="2:16" ht="28.5">
      <c r="B67" s="5" t="s">
        <v>182</v>
      </c>
      <c r="C67" s="51" t="s">
        <v>48</v>
      </c>
      <c r="D67" s="51">
        <v>97663</v>
      </c>
      <c r="E67" s="6" t="s">
        <v>183</v>
      </c>
      <c r="F67" s="51" t="s">
        <v>184</v>
      </c>
      <c r="G67" s="5">
        <v>2</v>
      </c>
      <c r="H67" s="52">
        <f>O67*(1-'Orç-Resumo'!$G$10)</f>
        <v>4.6500000000000004</v>
      </c>
      <c r="I67" s="53">
        <f>P67*(1-'Orç-Resumo'!$G$10)</f>
        <v>9.32</v>
      </c>
      <c r="J67" s="54">
        <f t="shared" si="0"/>
        <v>9.3000000000000007</v>
      </c>
      <c r="K67" s="55">
        <f t="shared" si="1"/>
        <v>18.64</v>
      </c>
      <c r="L67" s="56">
        <f t="shared" si="2"/>
        <v>27.94</v>
      </c>
      <c r="M67" s="56">
        <v>0</v>
      </c>
      <c r="N67" s="177"/>
      <c r="O67" s="56">
        <v>4.6500000000000004</v>
      </c>
      <c r="P67" s="198" t="s">
        <v>3457</v>
      </c>
    </row>
    <row r="68" spans="2:16" ht="28.5">
      <c r="B68" s="5" t="s">
        <v>185</v>
      </c>
      <c r="C68" s="51" t="s">
        <v>48</v>
      </c>
      <c r="D68" s="51">
        <v>97664</v>
      </c>
      <c r="E68" s="6" t="s">
        <v>186</v>
      </c>
      <c r="F68" s="51" t="s">
        <v>184</v>
      </c>
      <c r="G68" s="5">
        <v>2</v>
      </c>
      <c r="H68" s="52">
        <f>O68*(1-'Orç-Resumo'!$G$10)</f>
        <v>0.54</v>
      </c>
      <c r="I68" s="53">
        <f>P68*(1-'Orç-Resumo'!$G$10)</f>
        <v>1.19</v>
      </c>
      <c r="J68" s="54">
        <f t="shared" si="0"/>
        <v>1.08</v>
      </c>
      <c r="K68" s="55">
        <f t="shared" si="1"/>
        <v>2.38</v>
      </c>
      <c r="L68" s="56">
        <f t="shared" si="2"/>
        <v>3.46</v>
      </c>
      <c r="M68" s="56">
        <v>0</v>
      </c>
      <c r="N68" s="177"/>
      <c r="O68" s="56">
        <v>0.54</v>
      </c>
      <c r="P68" s="198" t="s">
        <v>2048</v>
      </c>
    </row>
    <row r="69" spans="2:16" ht="42.75">
      <c r="B69" s="5" t="s">
        <v>188</v>
      </c>
      <c r="C69" s="51" t="s">
        <v>48</v>
      </c>
      <c r="D69" s="51">
        <v>97666</v>
      </c>
      <c r="E69" s="6" t="s">
        <v>189</v>
      </c>
      <c r="F69" s="51" t="s">
        <v>184</v>
      </c>
      <c r="G69" s="5">
        <v>2</v>
      </c>
      <c r="H69" s="52">
        <f>O69*(1-'Orç-Resumo'!$G$10)</f>
        <v>3.3999999999999995</v>
      </c>
      <c r="I69" s="53">
        <f>P69*(1-'Orç-Resumo'!$G$10)</f>
        <v>6.78</v>
      </c>
      <c r="J69" s="54">
        <f t="shared" si="0"/>
        <v>6.7999999999999989</v>
      </c>
      <c r="K69" s="55">
        <f t="shared" si="1"/>
        <v>13.56</v>
      </c>
      <c r="L69" s="56">
        <f t="shared" si="2"/>
        <v>20.36</v>
      </c>
      <c r="M69" s="56">
        <v>0</v>
      </c>
      <c r="N69" s="177"/>
      <c r="O69" s="56">
        <v>3.3999999999999995</v>
      </c>
      <c r="P69" s="198" t="s">
        <v>2645</v>
      </c>
    </row>
    <row r="70" spans="2:16" ht="28.5">
      <c r="B70" s="5" t="s">
        <v>191</v>
      </c>
      <c r="C70" s="51" t="s">
        <v>26</v>
      </c>
      <c r="D70" s="51" t="s">
        <v>192</v>
      </c>
      <c r="E70" s="6" t="s">
        <v>193</v>
      </c>
      <c r="F70" s="51" t="s">
        <v>69</v>
      </c>
      <c r="G70" s="5">
        <v>30</v>
      </c>
      <c r="H70" s="52">
        <f>O70*(1-'Orç-Resumo'!$G$10)</f>
        <v>2.5859999999999999</v>
      </c>
      <c r="I70" s="53">
        <f>P70*(1-'Orç-Resumo'!$G$10)</f>
        <v>4.4339999999999993</v>
      </c>
      <c r="J70" s="54">
        <f t="shared" si="0"/>
        <v>77.58</v>
      </c>
      <c r="K70" s="55">
        <f t="shared" si="1"/>
        <v>133.01999999999998</v>
      </c>
      <c r="L70" s="56">
        <f t="shared" si="2"/>
        <v>210.59999999999997</v>
      </c>
      <c r="M70" s="56">
        <v>0</v>
      </c>
      <c r="N70" s="177"/>
      <c r="O70" s="56">
        <v>2.5859999999999999</v>
      </c>
      <c r="P70" s="198">
        <v>4.4339999999999993</v>
      </c>
    </row>
    <row r="71" spans="2:16" ht="28.5">
      <c r="B71" s="5" t="s">
        <v>194</v>
      </c>
      <c r="C71" s="51" t="s">
        <v>26</v>
      </c>
      <c r="D71" s="51" t="s">
        <v>195</v>
      </c>
      <c r="E71" s="6" t="s">
        <v>196</v>
      </c>
      <c r="F71" s="51" t="s">
        <v>33</v>
      </c>
      <c r="G71" s="5">
        <v>2</v>
      </c>
      <c r="H71" s="52">
        <f>O71*(1-'Orç-Resumo'!$G$10)</f>
        <v>0</v>
      </c>
      <c r="I71" s="53">
        <f>P71*(1-'Orç-Resumo'!$G$10)</f>
        <v>47.7</v>
      </c>
      <c r="J71" s="54">
        <f t="shared" si="0"/>
        <v>0</v>
      </c>
      <c r="K71" s="55">
        <f t="shared" si="1"/>
        <v>95.4</v>
      </c>
      <c r="L71" s="56">
        <f t="shared" si="2"/>
        <v>95.4</v>
      </c>
      <c r="M71" s="56">
        <v>0</v>
      </c>
      <c r="N71" s="177"/>
      <c r="O71" s="56">
        <v>0</v>
      </c>
      <c r="P71" s="198">
        <v>47.7</v>
      </c>
    </row>
    <row r="72" spans="2:16" ht="42.75">
      <c r="B72" s="5" t="s">
        <v>197</v>
      </c>
      <c r="C72" s="51" t="s">
        <v>26</v>
      </c>
      <c r="D72" s="51" t="s">
        <v>198</v>
      </c>
      <c r="E72" s="6" t="s">
        <v>199</v>
      </c>
      <c r="F72" s="51" t="s">
        <v>69</v>
      </c>
      <c r="G72" s="5">
        <v>2</v>
      </c>
      <c r="H72" s="52">
        <f>O72*(1-'Orç-Resumo'!$G$10)</f>
        <v>7.9687999999999999</v>
      </c>
      <c r="I72" s="53">
        <f>P72*(1-'Orç-Resumo'!$G$10)</f>
        <v>16.023199999999999</v>
      </c>
      <c r="J72" s="54">
        <f t="shared" si="0"/>
        <v>15.9376</v>
      </c>
      <c r="K72" s="55">
        <f t="shared" si="1"/>
        <v>32.046399999999998</v>
      </c>
      <c r="L72" s="56">
        <f t="shared" si="2"/>
        <v>47.983999999999995</v>
      </c>
      <c r="M72" s="56">
        <v>0</v>
      </c>
      <c r="N72" s="177"/>
      <c r="O72" s="56">
        <v>7.9687999999999999</v>
      </c>
      <c r="P72" s="198">
        <v>16.023199999999999</v>
      </c>
    </row>
    <row r="73" spans="2:16" ht="28.5">
      <c r="B73" s="5" t="s">
        <v>206</v>
      </c>
      <c r="C73" s="51" t="s">
        <v>26</v>
      </c>
      <c r="D73" s="51" t="s">
        <v>207</v>
      </c>
      <c r="E73" s="6" t="s">
        <v>208</v>
      </c>
      <c r="F73" s="51" t="s">
        <v>33</v>
      </c>
      <c r="G73" s="5">
        <v>2</v>
      </c>
      <c r="H73" s="52">
        <f>O73*(1-'Orç-Resumo'!$G$10)</f>
        <v>4.3099999999999996</v>
      </c>
      <c r="I73" s="53">
        <f>P73*(1-'Orç-Resumo'!$G$10)</f>
        <v>7.39</v>
      </c>
      <c r="J73" s="54">
        <f t="shared" si="0"/>
        <v>8.6199999999999992</v>
      </c>
      <c r="K73" s="55">
        <f t="shared" si="1"/>
        <v>14.78</v>
      </c>
      <c r="L73" s="56">
        <f t="shared" si="2"/>
        <v>23.4</v>
      </c>
      <c r="M73" s="56">
        <v>0</v>
      </c>
      <c r="N73" s="177"/>
      <c r="O73" s="56">
        <v>4.3099999999999996</v>
      </c>
      <c r="P73" s="198">
        <v>7.39</v>
      </c>
    </row>
    <row r="74" spans="2:16">
      <c r="B74" s="5" t="s">
        <v>209</v>
      </c>
      <c r="C74" s="51" t="s">
        <v>26</v>
      </c>
      <c r="D74" s="51" t="s">
        <v>210</v>
      </c>
      <c r="E74" s="6" t="s">
        <v>211</v>
      </c>
      <c r="F74" s="51" t="s">
        <v>33</v>
      </c>
      <c r="G74" s="5">
        <v>3</v>
      </c>
      <c r="H74" s="52">
        <f>O74*(1-'Orç-Resumo'!$G$10)</f>
        <v>1.724</v>
      </c>
      <c r="I74" s="53">
        <f>P74*(1-'Orç-Resumo'!$G$10)</f>
        <v>2.956</v>
      </c>
      <c r="J74" s="54">
        <f t="shared" si="0"/>
        <v>5.1719999999999997</v>
      </c>
      <c r="K74" s="55">
        <f t="shared" si="1"/>
        <v>8.8680000000000003</v>
      </c>
      <c r="L74" s="56">
        <f t="shared" si="2"/>
        <v>14.04</v>
      </c>
      <c r="M74" s="56">
        <v>0</v>
      </c>
      <c r="N74" s="177"/>
      <c r="O74" s="56">
        <v>1.724</v>
      </c>
      <c r="P74" s="198">
        <v>2.956</v>
      </c>
    </row>
    <row r="75" spans="2:16" ht="28.5">
      <c r="B75" s="5" t="s">
        <v>212</v>
      </c>
      <c r="C75" s="51" t="s">
        <v>26</v>
      </c>
      <c r="D75" s="51" t="s">
        <v>213</v>
      </c>
      <c r="E75" s="6" t="s">
        <v>214</v>
      </c>
      <c r="F75" s="51" t="s">
        <v>33</v>
      </c>
      <c r="G75" s="5">
        <v>5</v>
      </c>
      <c r="H75" s="52">
        <f>O75*(1-'Orç-Resumo'!$G$10)</f>
        <v>3.448</v>
      </c>
      <c r="I75" s="53">
        <f>P75*(1-'Orç-Resumo'!$G$10)</f>
        <v>5.9119999999999999</v>
      </c>
      <c r="J75" s="54">
        <f t="shared" si="0"/>
        <v>17.239999999999998</v>
      </c>
      <c r="K75" s="55">
        <f t="shared" si="1"/>
        <v>29.56</v>
      </c>
      <c r="L75" s="56">
        <f t="shared" si="2"/>
        <v>46.8</v>
      </c>
      <c r="M75" s="56">
        <v>0</v>
      </c>
      <c r="N75" s="177"/>
      <c r="O75" s="56">
        <v>3.448</v>
      </c>
      <c r="P75" s="198">
        <v>5.9119999999999999</v>
      </c>
    </row>
    <row r="76" spans="2:16" ht="42.75">
      <c r="B76" s="5" t="s">
        <v>215</v>
      </c>
      <c r="C76" s="51" t="s">
        <v>26</v>
      </c>
      <c r="D76" s="51" t="s">
        <v>216</v>
      </c>
      <c r="E76" s="6" t="s">
        <v>217</v>
      </c>
      <c r="F76" s="51" t="s">
        <v>69</v>
      </c>
      <c r="G76" s="5">
        <v>10</v>
      </c>
      <c r="H76" s="52">
        <f>O76*(1-'Orç-Resumo'!$G$10)</f>
        <v>6.0579999999999998</v>
      </c>
      <c r="I76" s="53">
        <f>P76*(1-'Orç-Resumo'!$G$10)</f>
        <v>11.862</v>
      </c>
      <c r="J76" s="54">
        <f t="shared" si="0"/>
        <v>60.58</v>
      </c>
      <c r="K76" s="55">
        <f t="shared" si="1"/>
        <v>118.62</v>
      </c>
      <c r="L76" s="56">
        <f t="shared" si="2"/>
        <v>179.2</v>
      </c>
      <c r="M76" s="56">
        <v>0</v>
      </c>
      <c r="N76" s="177"/>
      <c r="O76" s="56">
        <v>6.0579999999999998</v>
      </c>
      <c r="P76" s="198">
        <v>11.862</v>
      </c>
    </row>
    <row r="77" spans="2:16" ht="42.75">
      <c r="B77" s="5" t="s">
        <v>221</v>
      </c>
      <c r="C77" s="51" t="s">
        <v>26</v>
      </c>
      <c r="D77" s="51" t="s">
        <v>222</v>
      </c>
      <c r="E77" s="6" t="s">
        <v>223</v>
      </c>
      <c r="F77" s="51" t="s">
        <v>33</v>
      </c>
      <c r="G77" s="5">
        <v>1</v>
      </c>
      <c r="H77" s="52">
        <f>O77*(1-'Orç-Resumo'!$G$10)</f>
        <v>292.37</v>
      </c>
      <c r="I77" s="53">
        <f>P77*(1-'Orç-Resumo'!$G$10)</f>
        <v>59.76</v>
      </c>
      <c r="J77" s="54">
        <f t="shared" si="0"/>
        <v>292.37</v>
      </c>
      <c r="K77" s="55">
        <f t="shared" si="1"/>
        <v>59.76</v>
      </c>
      <c r="L77" s="56">
        <f t="shared" si="2"/>
        <v>352.13</v>
      </c>
      <c r="M77" s="56">
        <v>0</v>
      </c>
      <c r="N77" s="177"/>
      <c r="O77" s="56">
        <v>292.37</v>
      </c>
      <c r="P77" s="198">
        <v>59.76</v>
      </c>
    </row>
    <row r="78" spans="2:16" ht="28.5">
      <c r="B78" s="5" t="s">
        <v>224</v>
      </c>
      <c r="C78" s="51" t="s">
        <v>26</v>
      </c>
      <c r="D78" s="51" t="s">
        <v>225</v>
      </c>
      <c r="E78" s="6" t="s">
        <v>226</v>
      </c>
      <c r="F78" s="51" t="s">
        <v>69</v>
      </c>
      <c r="G78" s="5">
        <v>1</v>
      </c>
      <c r="H78" s="52">
        <f>O78*(1-'Orç-Resumo'!$G$10)</f>
        <v>8.740000000000002</v>
      </c>
      <c r="I78" s="53">
        <f>P78*(1-'Orç-Resumo'!$G$10)</f>
        <v>22.11</v>
      </c>
      <c r="J78" s="54">
        <f t="shared" si="0"/>
        <v>8.740000000000002</v>
      </c>
      <c r="K78" s="55">
        <f t="shared" si="1"/>
        <v>22.11</v>
      </c>
      <c r="L78" s="56">
        <f t="shared" si="2"/>
        <v>30.85</v>
      </c>
      <c r="M78" s="56">
        <v>0</v>
      </c>
      <c r="N78" s="177"/>
      <c r="O78" s="56">
        <v>8.740000000000002</v>
      </c>
      <c r="P78" s="198">
        <v>22.11</v>
      </c>
    </row>
    <row r="79" spans="2:16" ht="71.25">
      <c r="B79" s="5" t="s">
        <v>227</v>
      </c>
      <c r="C79" s="51" t="s">
        <v>26</v>
      </c>
      <c r="D79" s="51" t="s">
        <v>228</v>
      </c>
      <c r="E79" s="6" t="s">
        <v>229</v>
      </c>
      <c r="F79" s="51" t="s">
        <v>69</v>
      </c>
      <c r="G79" s="5">
        <v>20</v>
      </c>
      <c r="H79" s="52">
        <f>O79*(1-'Orç-Resumo'!$G$10)</f>
        <v>0</v>
      </c>
      <c r="I79" s="53">
        <f>P79*(1-'Orç-Resumo'!$G$10)</f>
        <v>51.84</v>
      </c>
      <c r="J79" s="54">
        <f t="shared" si="0"/>
        <v>0</v>
      </c>
      <c r="K79" s="55">
        <f t="shared" si="1"/>
        <v>1036.8000000000002</v>
      </c>
      <c r="L79" s="56">
        <f t="shared" si="2"/>
        <v>1036.8000000000002</v>
      </c>
      <c r="M79" s="56">
        <v>0</v>
      </c>
      <c r="N79" s="177"/>
      <c r="O79" s="56">
        <v>0</v>
      </c>
      <c r="P79" s="198">
        <v>51.84</v>
      </c>
    </row>
    <row r="80" spans="2:16" ht="28.5">
      <c r="B80" s="5" t="s">
        <v>230</v>
      </c>
      <c r="C80" s="51" t="s">
        <v>26</v>
      </c>
      <c r="D80" s="51" t="s">
        <v>231</v>
      </c>
      <c r="E80" s="6" t="s">
        <v>232</v>
      </c>
      <c r="F80" s="51" t="s">
        <v>33</v>
      </c>
      <c r="G80" s="5">
        <v>3</v>
      </c>
      <c r="H80" s="52">
        <f>O80*(1-'Orç-Resumo'!$G$10)</f>
        <v>1.724</v>
      </c>
      <c r="I80" s="53">
        <f>P80*(1-'Orç-Resumo'!$G$10)</f>
        <v>2.956</v>
      </c>
      <c r="J80" s="54">
        <f t="shared" ref="J80:J144" si="3">G80*H80</f>
        <v>5.1719999999999997</v>
      </c>
      <c r="K80" s="55">
        <f t="shared" ref="K80:K144" si="4">G80*I80</f>
        <v>8.8680000000000003</v>
      </c>
      <c r="L80" s="56">
        <f t="shared" ref="L80:L144" si="5">SUM(J80:K80)</f>
        <v>14.04</v>
      </c>
      <c r="M80" s="56">
        <v>0</v>
      </c>
      <c r="N80" s="177"/>
      <c r="O80" s="56">
        <v>1.724</v>
      </c>
      <c r="P80" s="198">
        <v>2.956</v>
      </c>
    </row>
    <row r="81" spans="2:16" ht="28.5">
      <c r="B81" s="5" t="s">
        <v>233</v>
      </c>
      <c r="C81" s="51" t="s">
        <v>26</v>
      </c>
      <c r="D81" s="51" t="s">
        <v>234</v>
      </c>
      <c r="E81" s="6" t="s">
        <v>235</v>
      </c>
      <c r="F81" s="51" t="s">
        <v>69</v>
      </c>
      <c r="G81" s="5">
        <v>1</v>
      </c>
      <c r="H81" s="52">
        <f>O81*(1-'Orç-Resumo'!$G$10)</f>
        <v>6.6457999999999995</v>
      </c>
      <c r="I81" s="53">
        <f>P81*(1-'Orç-Resumo'!$G$10)</f>
        <v>11.911199999999999</v>
      </c>
      <c r="J81" s="54">
        <f t="shared" si="3"/>
        <v>6.6457999999999995</v>
      </c>
      <c r="K81" s="55">
        <f t="shared" si="4"/>
        <v>11.911199999999999</v>
      </c>
      <c r="L81" s="56">
        <f t="shared" si="5"/>
        <v>18.556999999999999</v>
      </c>
      <c r="M81" s="56">
        <v>0</v>
      </c>
      <c r="N81" s="177"/>
      <c r="O81" s="56">
        <v>6.6457999999999995</v>
      </c>
      <c r="P81" s="198">
        <v>11.911199999999999</v>
      </c>
    </row>
    <row r="82" spans="2:16" ht="42.75">
      <c r="B82" s="5" t="s">
        <v>236</v>
      </c>
      <c r="C82" s="51" t="s">
        <v>26</v>
      </c>
      <c r="D82" s="51" t="s">
        <v>237</v>
      </c>
      <c r="E82" s="6" t="s">
        <v>238</v>
      </c>
      <c r="F82" s="51" t="s">
        <v>33</v>
      </c>
      <c r="G82" s="5">
        <v>1</v>
      </c>
      <c r="H82" s="52">
        <f>O82*(1-'Orç-Resumo'!$G$10)</f>
        <v>11.328199999999999</v>
      </c>
      <c r="I82" s="53">
        <f>P82*(1-'Orç-Resumo'!$G$10)</f>
        <v>21.6358</v>
      </c>
      <c r="J82" s="54">
        <f t="shared" si="3"/>
        <v>11.328199999999999</v>
      </c>
      <c r="K82" s="55">
        <f t="shared" si="4"/>
        <v>21.6358</v>
      </c>
      <c r="L82" s="56">
        <f t="shared" si="5"/>
        <v>32.963999999999999</v>
      </c>
      <c r="M82" s="56">
        <v>0</v>
      </c>
      <c r="N82" s="177"/>
      <c r="O82" s="56">
        <v>11.328199999999999</v>
      </c>
      <c r="P82" s="198">
        <v>21.6358</v>
      </c>
    </row>
    <row r="83" spans="2:16">
      <c r="B83" s="5" t="s">
        <v>239</v>
      </c>
      <c r="C83" s="51" t="s">
        <v>26</v>
      </c>
      <c r="D83" s="51" t="s">
        <v>240</v>
      </c>
      <c r="E83" s="6" t="s">
        <v>241</v>
      </c>
      <c r="F83" s="51" t="s">
        <v>33</v>
      </c>
      <c r="G83" s="5">
        <v>20</v>
      </c>
      <c r="H83" s="52">
        <f>O83*(1-'Orç-Resumo'!$G$10)</f>
        <v>0.86199999999999999</v>
      </c>
      <c r="I83" s="53">
        <f>P83*(1-'Orç-Resumo'!$G$10)</f>
        <v>1.478</v>
      </c>
      <c r="J83" s="54">
        <f t="shared" si="3"/>
        <v>17.239999999999998</v>
      </c>
      <c r="K83" s="55">
        <f t="shared" si="4"/>
        <v>29.56</v>
      </c>
      <c r="L83" s="56">
        <f t="shared" si="5"/>
        <v>46.8</v>
      </c>
      <c r="M83" s="56">
        <v>0</v>
      </c>
      <c r="N83" s="177"/>
      <c r="O83" s="56">
        <v>0.86199999999999999</v>
      </c>
      <c r="P83" s="198">
        <v>1.478</v>
      </c>
    </row>
    <row r="84" spans="2:16" ht="42.75">
      <c r="B84" s="5" t="s">
        <v>242</v>
      </c>
      <c r="C84" s="51" t="s">
        <v>26</v>
      </c>
      <c r="D84" s="51" t="s">
        <v>243</v>
      </c>
      <c r="E84" s="6" t="s">
        <v>244</v>
      </c>
      <c r="F84" s="51" t="s">
        <v>33</v>
      </c>
      <c r="G84" s="5">
        <v>1</v>
      </c>
      <c r="H84" s="52">
        <f>O84*(1-'Orç-Resumo'!$G$10)</f>
        <v>17.36</v>
      </c>
      <c r="I84" s="53">
        <f>P84*(1-'Orç-Resumo'!$G$10)</f>
        <v>37.14</v>
      </c>
      <c r="J84" s="54">
        <f t="shared" si="3"/>
        <v>17.36</v>
      </c>
      <c r="K84" s="55">
        <f t="shared" si="4"/>
        <v>37.14</v>
      </c>
      <c r="L84" s="56">
        <f t="shared" si="5"/>
        <v>54.5</v>
      </c>
      <c r="M84" s="56">
        <v>0</v>
      </c>
      <c r="N84" s="177"/>
      <c r="O84" s="56">
        <v>17.36</v>
      </c>
      <c r="P84" s="198">
        <v>37.14</v>
      </c>
    </row>
    <row r="85" spans="2:16" ht="28.5">
      <c r="B85" s="5" t="s">
        <v>245</v>
      </c>
      <c r="C85" s="51" t="s">
        <v>26</v>
      </c>
      <c r="D85" s="51" t="s">
        <v>246</v>
      </c>
      <c r="E85" s="6" t="s">
        <v>247</v>
      </c>
      <c r="F85" s="51" t="s">
        <v>33</v>
      </c>
      <c r="G85" s="5">
        <v>2</v>
      </c>
      <c r="H85" s="52">
        <f>O85*(1-'Orç-Resumo'!$G$10)</f>
        <v>2.1499999999999995</v>
      </c>
      <c r="I85" s="53">
        <f>P85*(1-'Orç-Resumo'!$G$10)</f>
        <v>5.2225000000000001</v>
      </c>
      <c r="J85" s="54">
        <f t="shared" si="3"/>
        <v>4.2999999999999989</v>
      </c>
      <c r="K85" s="55">
        <f t="shared" si="4"/>
        <v>10.445</v>
      </c>
      <c r="L85" s="56">
        <f t="shared" si="5"/>
        <v>14.744999999999999</v>
      </c>
      <c r="M85" s="56">
        <v>0</v>
      </c>
      <c r="N85" s="177"/>
      <c r="O85" s="56">
        <v>2.1499999999999995</v>
      </c>
      <c r="P85" s="198">
        <v>5.2225000000000001</v>
      </c>
    </row>
    <row r="86" spans="2:16" ht="28.5">
      <c r="B86" s="5" t="s">
        <v>248</v>
      </c>
      <c r="C86" s="51" t="s">
        <v>26</v>
      </c>
      <c r="D86" s="51" t="s">
        <v>249</v>
      </c>
      <c r="E86" s="6" t="s">
        <v>250</v>
      </c>
      <c r="F86" s="51" t="s">
        <v>110</v>
      </c>
      <c r="G86" s="5">
        <v>10</v>
      </c>
      <c r="H86" s="52">
        <f>O86*(1-'Orç-Resumo'!$G$10)</f>
        <v>2.3729999999999998</v>
      </c>
      <c r="I86" s="53">
        <f>P86*(1-'Orç-Resumo'!$G$10)</f>
        <v>4.0629999999999997</v>
      </c>
      <c r="J86" s="54">
        <f t="shared" si="3"/>
        <v>23.729999999999997</v>
      </c>
      <c r="K86" s="55">
        <f t="shared" si="4"/>
        <v>40.629999999999995</v>
      </c>
      <c r="L86" s="56">
        <f t="shared" si="5"/>
        <v>64.359999999999985</v>
      </c>
      <c r="M86" s="56">
        <v>0</v>
      </c>
      <c r="N86" s="177"/>
      <c r="O86" s="56">
        <v>2.3729999999999998</v>
      </c>
      <c r="P86" s="198">
        <v>4.0629999999999997</v>
      </c>
    </row>
    <row r="87" spans="2:16" ht="42.75">
      <c r="B87" s="5" t="s">
        <v>251</v>
      </c>
      <c r="C87" s="51" t="s">
        <v>26</v>
      </c>
      <c r="D87" s="51" t="s">
        <v>252</v>
      </c>
      <c r="E87" s="6" t="s">
        <v>253</v>
      </c>
      <c r="F87" s="51" t="s">
        <v>69</v>
      </c>
      <c r="G87" s="5">
        <v>10</v>
      </c>
      <c r="H87" s="52">
        <f>O87*(1-'Orç-Resumo'!$G$10)</f>
        <v>10.392000000000001</v>
      </c>
      <c r="I87" s="53">
        <f>P87*(1-'Orç-Resumo'!$G$10)</f>
        <v>20.768000000000001</v>
      </c>
      <c r="J87" s="54">
        <f t="shared" si="3"/>
        <v>103.92000000000002</v>
      </c>
      <c r="K87" s="55">
        <f t="shared" si="4"/>
        <v>207.68</v>
      </c>
      <c r="L87" s="56">
        <f t="shared" si="5"/>
        <v>311.60000000000002</v>
      </c>
      <c r="M87" s="56">
        <v>0</v>
      </c>
      <c r="N87" s="177"/>
      <c r="O87" s="56">
        <v>10.392000000000001</v>
      </c>
      <c r="P87" s="198">
        <v>20.768000000000001</v>
      </c>
    </row>
    <row r="88" spans="2:16" ht="42.75">
      <c r="B88" s="5" t="s">
        <v>254</v>
      </c>
      <c r="C88" s="51" t="s">
        <v>26</v>
      </c>
      <c r="D88" s="51" t="s">
        <v>255</v>
      </c>
      <c r="E88" s="6" t="s">
        <v>256</v>
      </c>
      <c r="F88" s="51" t="s">
        <v>33</v>
      </c>
      <c r="G88" s="5">
        <v>1</v>
      </c>
      <c r="H88" s="52">
        <f>O88*(1-'Orç-Resumo'!$G$10)</f>
        <v>292.37</v>
      </c>
      <c r="I88" s="53">
        <f>P88*(1-'Orç-Resumo'!$G$10)</f>
        <v>60.39</v>
      </c>
      <c r="J88" s="54">
        <f t="shared" si="3"/>
        <v>292.37</v>
      </c>
      <c r="K88" s="55">
        <f t="shared" si="4"/>
        <v>60.39</v>
      </c>
      <c r="L88" s="56">
        <f t="shared" si="5"/>
        <v>352.76</v>
      </c>
      <c r="M88" s="56">
        <v>0</v>
      </c>
      <c r="N88" s="177"/>
      <c r="O88" s="56">
        <v>292.37</v>
      </c>
      <c r="P88" s="198">
        <v>60.39</v>
      </c>
    </row>
    <row r="89" spans="2:16" ht="42.75">
      <c r="B89" s="5" t="s">
        <v>257</v>
      </c>
      <c r="C89" s="51" t="s">
        <v>26</v>
      </c>
      <c r="D89" s="51" t="s">
        <v>258</v>
      </c>
      <c r="E89" s="6" t="s">
        <v>259</v>
      </c>
      <c r="F89" s="51" t="s">
        <v>33</v>
      </c>
      <c r="G89" s="5">
        <v>2</v>
      </c>
      <c r="H89" s="52">
        <f>O89*(1-'Orç-Resumo'!$G$10)</f>
        <v>4.2999999999999989</v>
      </c>
      <c r="I89" s="53">
        <f>P89*(1-'Orç-Resumo'!$G$10)</f>
        <v>10.445</v>
      </c>
      <c r="J89" s="54">
        <f t="shared" si="3"/>
        <v>8.5999999999999979</v>
      </c>
      <c r="K89" s="55">
        <f t="shared" si="4"/>
        <v>20.89</v>
      </c>
      <c r="L89" s="56">
        <f t="shared" si="5"/>
        <v>29.49</v>
      </c>
      <c r="M89" s="56">
        <v>0</v>
      </c>
      <c r="N89" s="177"/>
      <c r="O89" s="56">
        <v>4.2999999999999989</v>
      </c>
      <c r="P89" s="198">
        <v>10.445</v>
      </c>
    </row>
    <row r="90" spans="2:16" ht="42.75">
      <c r="B90" s="5" t="s">
        <v>260</v>
      </c>
      <c r="C90" s="51" t="s">
        <v>26</v>
      </c>
      <c r="D90" s="51" t="s">
        <v>261</v>
      </c>
      <c r="E90" s="6" t="s">
        <v>262</v>
      </c>
      <c r="F90" s="51" t="s">
        <v>33</v>
      </c>
      <c r="G90" s="5">
        <v>1</v>
      </c>
      <c r="H90" s="52">
        <f>O90*(1-'Orç-Resumo'!$G$10)</f>
        <v>31.12086</v>
      </c>
      <c r="I90" s="53">
        <f>P90*(1-'Orç-Resumo'!$G$10)</f>
        <v>62.385359999999999</v>
      </c>
      <c r="J90" s="54">
        <f t="shared" si="3"/>
        <v>31.12086</v>
      </c>
      <c r="K90" s="55">
        <f t="shared" si="4"/>
        <v>62.385359999999999</v>
      </c>
      <c r="L90" s="56">
        <f t="shared" si="5"/>
        <v>93.506219999999999</v>
      </c>
      <c r="M90" s="56">
        <v>0</v>
      </c>
      <c r="N90" s="177"/>
      <c r="O90" s="56">
        <v>31.12086</v>
      </c>
      <c r="P90" s="198">
        <v>62.385359999999999</v>
      </c>
    </row>
    <row r="91" spans="2:16">
      <c r="B91" s="5" t="s">
        <v>269</v>
      </c>
      <c r="C91" s="51" t="s">
        <v>26</v>
      </c>
      <c r="D91" s="51" t="s">
        <v>270</v>
      </c>
      <c r="E91" s="6" t="s">
        <v>271</v>
      </c>
      <c r="F91" s="51" t="s">
        <v>33</v>
      </c>
      <c r="G91" s="5">
        <v>20</v>
      </c>
      <c r="H91" s="52">
        <f>O91*(1-'Orç-Resumo'!$G$10)</f>
        <v>0.86199999999999999</v>
      </c>
      <c r="I91" s="53">
        <f>P91*(1-'Orç-Resumo'!$G$10)</f>
        <v>1.478</v>
      </c>
      <c r="J91" s="54">
        <f t="shared" si="3"/>
        <v>17.239999999999998</v>
      </c>
      <c r="K91" s="55">
        <f t="shared" si="4"/>
        <v>29.56</v>
      </c>
      <c r="L91" s="56">
        <f t="shared" si="5"/>
        <v>46.8</v>
      </c>
      <c r="M91" s="56">
        <v>0</v>
      </c>
      <c r="N91" s="177"/>
      <c r="O91" s="56">
        <v>0.86199999999999999</v>
      </c>
      <c r="P91" s="198">
        <v>1.478</v>
      </c>
    </row>
    <row r="92" spans="2:16" ht="57">
      <c r="B92" s="5" t="s">
        <v>278</v>
      </c>
      <c r="C92" s="51" t="s">
        <v>48</v>
      </c>
      <c r="D92" s="51">
        <v>90443</v>
      </c>
      <c r="E92" s="6" t="s">
        <v>279</v>
      </c>
      <c r="F92" s="51" t="s">
        <v>110</v>
      </c>
      <c r="G92" s="5">
        <v>5</v>
      </c>
      <c r="H92" s="52">
        <f>O92*(1-'Orç-Resumo'!$G$10)</f>
        <v>2.37</v>
      </c>
      <c r="I92" s="53">
        <f>P92*(1-'Orç-Resumo'!$G$10)</f>
        <v>6.3</v>
      </c>
      <c r="J92" s="54">
        <f t="shared" si="3"/>
        <v>11.850000000000001</v>
      </c>
      <c r="K92" s="55">
        <f t="shared" si="4"/>
        <v>31.5</v>
      </c>
      <c r="L92" s="56">
        <f t="shared" si="5"/>
        <v>43.35</v>
      </c>
      <c r="M92" s="56">
        <v>0</v>
      </c>
      <c r="N92" s="177"/>
      <c r="O92" s="56">
        <v>2.37</v>
      </c>
      <c r="P92" s="198" t="s">
        <v>2152</v>
      </c>
    </row>
    <row r="93" spans="2:16" ht="71.25">
      <c r="B93" s="5" t="s">
        <v>281</v>
      </c>
      <c r="C93" s="51" t="s">
        <v>48</v>
      </c>
      <c r="D93" s="51">
        <v>91222</v>
      </c>
      <c r="E93" s="6" t="s">
        <v>282</v>
      </c>
      <c r="F93" s="51" t="s">
        <v>110</v>
      </c>
      <c r="G93" s="5">
        <v>5</v>
      </c>
      <c r="H93" s="52">
        <f>O93*(1-'Orç-Resumo'!$G$10)</f>
        <v>2.6500000000000004</v>
      </c>
      <c r="I93" s="53">
        <f>P93*(1-'Orç-Resumo'!$G$10)</f>
        <v>6.99</v>
      </c>
      <c r="J93" s="54">
        <f t="shared" si="3"/>
        <v>13.250000000000002</v>
      </c>
      <c r="K93" s="55">
        <f t="shared" si="4"/>
        <v>34.950000000000003</v>
      </c>
      <c r="L93" s="56">
        <f t="shared" si="5"/>
        <v>48.2</v>
      </c>
      <c r="M93" s="56">
        <v>0</v>
      </c>
      <c r="N93" s="177"/>
      <c r="O93" s="56">
        <v>2.6500000000000004</v>
      </c>
      <c r="P93" s="198" t="s">
        <v>2380</v>
      </c>
    </row>
    <row r="94" spans="2:16" ht="42.75">
      <c r="B94" s="5" t="s">
        <v>284</v>
      </c>
      <c r="C94" s="51" t="s">
        <v>48</v>
      </c>
      <c r="D94" s="51">
        <v>103288</v>
      </c>
      <c r="E94" s="6" t="s">
        <v>285</v>
      </c>
      <c r="F94" s="51" t="s">
        <v>184</v>
      </c>
      <c r="G94" s="5">
        <v>2</v>
      </c>
      <c r="H94" s="52">
        <f>O94*(1-'Orç-Resumo'!$G$10)</f>
        <v>5.759999999999998</v>
      </c>
      <c r="I94" s="53">
        <f>P94*(1-'Orç-Resumo'!$G$10)</f>
        <v>10.73</v>
      </c>
      <c r="J94" s="54">
        <f t="shared" si="3"/>
        <v>11.519999999999996</v>
      </c>
      <c r="K94" s="55">
        <f t="shared" si="4"/>
        <v>21.46</v>
      </c>
      <c r="L94" s="56">
        <f t="shared" si="5"/>
        <v>32.979999999999997</v>
      </c>
      <c r="M94" s="56">
        <v>0</v>
      </c>
      <c r="N94" s="177"/>
      <c r="O94" s="56">
        <v>5.759999999999998</v>
      </c>
      <c r="P94" s="198" t="s">
        <v>295</v>
      </c>
    </row>
    <row r="95" spans="2:16" ht="71.25">
      <c r="B95" s="5" t="s">
        <v>287</v>
      </c>
      <c r="C95" s="51" t="s">
        <v>48</v>
      </c>
      <c r="D95" s="51">
        <v>90444</v>
      </c>
      <c r="E95" s="6" t="s">
        <v>288</v>
      </c>
      <c r="F95" s="51" t="s">
        <v>110</v>
      </c>
      <c r="G95" s="5">
        <v>5</v>
      </c>
      <c r="H95" s="52">
        <f>O95*(1-'Orç-Resumo'!$G$10)</f>
        <v>4.2300000000000004</v>
      </c>
      <c r="I95" s="53">
        <f>P95*(1-'Orç-Resumo'!$G$10)</f>
        <v>9.44</v>
      </c>
      <c r="J95" s="54">
        <f t="shared" si="3"/>
        <v>21.150000000000002</v>
      </c>
      <c r="K95" s="55">
        <f t="shared" si="4"/>
        <v>47.199999999999996</v>
      </c>
      <c r="L95" s="56">
        <f t="shared" si="5"/>
        <v>68.349999999999994</v>
      </c>
      <c r="M95" s="56">
        <v>0</v>
      </c>
      <c r="N95" s="177"/>
      <c r="O95" s="56">
        <v>4.2300000000000004</v>
      </c>
      <c r="P95" s="198" t="s">
        <v>2382</v>
      </c>
    </row>
    <row r="96" spans="2:16" ht="71.25">
      <c r="B96" s="5" t="s">
        <v>290</v>
      </c>
      <c r="C96" s="51" t="s">
        <v>48</v>
      </c>
      <c r="D96" s="51">
        <v>90445</v>
      </c>
      <c r="E96" s="6" t="s">
        <v>291</v>
      </c>
      <c r="F96" s="51" t="s">
        <v>110</v>
      </c>
      <c r="G96" s="5">
        <v>5</v>
      </c>
      <c r="H96" s="52">
        <f>O96*(1-'Orç-Resumo'!$G$10)</f>
        <v>5.6399999999999988</v>
      </c>
      <c r="I96" s="53">
        <f>P96*(1-'Orç-Resumo'!$G$10)</f>
        <v>12.49</v>
      </c>
      <c r="J96" s="54">
        <f t="shared" si="3"/>
        <v>28.199999999999996</v>
      </c>
      <c r="K96" s="55">
        <f t="shared" si="4"/>
        <v>62.45</v>
      </c>
      <c r="L96" s="56">
        <f t="shared" si="5"/>
        <v>90.65</v>
      </c>
      <c r="M96" s="56">
        <v>0</v>
      </c>
      <c r="N96" s="177"/>
      <c r="O96" s="56">
        <v>5.6399999999999988</v>
      </c>
      <c r="P96" s="198" t="s">
        <v>2512</v>
      </c>
    </row>
    <row r="97" spans="2:16" ht="42.75">
      <c r="B97" s="5" t="s">
        <v>293</v>
      </c>
      <c r="C97" s="51" t="s">
        <v>48</v>
      </c>
      <c r="D97" s="51">
        <v>90436</v>
      </c>
      <c r="E97" s="6" t="s">
        <v>294</v>
      </c>
      <c r="F97" s="51" t="s">
        <v>184</v>
      </c>
      <c r="G97" s="5">
        <v>2</v>
      </c>
      <c r="H97" s="52">
        <f>O97*(1-'Orç-Resumo'!$G$10)</f>
        <v>4.4699999999999989</v>
      </c>
      <c r="I97" s="53">
        <f>P97*(1-'Orç-Resumo'!$G$10)</f>
        <v>11.68</v>
      </c>
      <c r="J97" s="54">
        <f t="shared" si="3"/>
        <v>8.9399999999999977</v>
      </c>
      <c r="K97" s="55">
        <f t="shared" si="4"/>
        <v>23.36</v>
      </c>
      <c r="L97" s="56">
        <f t="shared" si="5"/>
        <v>32.299999999999997</v>
      </c>
      <c r="M97" s="56">
        <v>0</v>
      </c>
      <c r="N97" s="177"/>
      <c r="O97" s="56">
        <v>4.4699999999999989</v>
      </c>
      <c r="P97" s="198" t="s">
        <v>3039</v>
      </c>
    </row>
    <row r="98" spans="2:16" ht="57">
      <c r="B98" s="5" t="s">
        <v>296</v>
      </c>
      <c r="C98" s="51" t="s">
        <v>48</v>
      </c>
      <c r="D98" s="51">
        <v>90437</v>
      </c>
      <c r="E98" s="6" t="s">
        <v>297</v>
      </c>
      <c r="F98" s="51" t="s">
        <v>184</v>
      </c>
      <c r="G98" s="5">
        <v>2</v>
      </c>
      <c r="H98" s="52">
        <f>O98*(1-'Orç-Resumo'!$G$10)</f>
        <v>11.969999999999999</v>
      </c>
      <c r="I98" s="53">
        <f>P98*(1-'Orç-Resumo'!$G$10)</f>
        <v>31.07</v>
      </c>
      <c r="J98" s="54">
        <f t="shared" si="3"/>
        <v>23.939999999999998</v>
      </c>
      <c r="K98" s="55">
        <f t="shared" si="4"/>
        <v>62.14</v>
      </c>
      <c r="L98" s="56">
        <f t="shared" si="5"/>
        <v>86.08</v>
      </c>
      <c r="M98" s="56">
        <v>0</v>
      </c>
      <c r="N98" s="177"/>
      <c r="O98" s="56">
        <v>11.969999999999999</v>
      </c>
      <c r="P98" s="198" t="s">
        <v>3060</v>
      </c>
    </row>
    <row r="99" spans="2:16" ht="57">
      <c r="B99" s="5" t="s">
        <v>299</v>
      </c>
      <c r="C99" s="51" t="s">
        <v>48</v>
      </c>
      <c r="D99" s="51">
        <v>90438</v>
      </c>
      <c r="E99" s="6" t="s">
        <v>300</v>
      </c>
      <c r="F99" s="51" t="s">
        <v>184</v>
      </c>
      <c r="G99" s="5">
        <v>2</v>
      </c>
      <c r="H99" s="52">
        <f>O99*(1-'Orç-Resumo'!$G$10)</f>
        <v>17.489999999999995</v>
      </c>
      <c r="I99" s="53">
        <f>P99*(1-'Orç-Resumo'!$G$10)</f>
        <v>45.38</v>
      </c>
      <c r="J99" s="54">
        <f t="shared" si="3"/>
        <v>34.97999999999999</v>
      </c>
      <c r="K99" s="55">
        <f t="shared" si="4"/>
        <v>90.76</v>
      </c>
      <c r="L99" s="56">
        <f t="shared" si="5"/>
        <v>125.74</v>
      </c>
      <c r="M99" s="56">
        <v>0</v>
      </c>
      <c r="N99" s="177"/>
      <c r="O99" s="56">
        <v>17.489999999999995</v>
      </c>
      <c r="P99" s="198" t="s">
        <v>2847</v>
      </c>
    </row>
    <row r="100" spans="2:16" ht="57">
      <c r="B100" s="5" t="s">
        <v>301</v>
      </c>
      <c r="C100" s="51" t="s">
        <v>48</v>
      </c>
      <c r="D100" s="51">
        <v>90439</v>
      </c>
      <c r="E100" s="6" t="s">
        <v>302</v>
      </c>
      <c r="F100" s="51" t="s">
        <v>184</v>
      </c>
      <c r="G100" s="5">
        <v>2</v>
      </c>
      <c r="H100" s="52">
        <f>O100*(1-'Orç-Resumo'!$G$10)</f>
        <v>3.2399999999999993</v>
      </c>
      <c r="I100" s="53">
        <f>P100*(1-'Orç-Resumo'!$G$10)</f>
        <v>6.69</v>
      </c>
      <c r="J100" s="54">
        <f t="shared" si="3"/>
        <v>6.4799999999999986</v>
      </c>
      <c r="K100" s="55">
        <f t="shared" si="4"/>
        <v>13.38</v>
      </c>
      <c r="L100" s="56">
        <f t="shared" si="5"/>
        <v>19.86</v>
      </c>
      <c r="M100" s="56">
        <v>0</v>
      </c>
      <c r="N100" s="177"/>
      <c r="O100" s="56">
        <v>3.2399999999999993</v>
      </c>
      <c r="P100" s="198" t="s">
        <v>2338</v>
      </c>
    </row>
    <row r="101" spans="2:16" ht="71.25">
      <c r="B101" s="5" t="s">
        <v>304</v>
      </c>
      <c r="C101" s="51" t="s">
        <v>48</v>
      </c>
      <c r="D101" s="51">
        <v>90440</v>
      </c>
      <c r="E101" s="6" t="s">
        <v>305</v>
      </c>
      <c r="F101" s="51" t="s">
        <v>184</v>
      </c>
      <c r="G101" s="5">
        <v>2</v>
      </c>
      <c r="H101" s="52">
        <f>O101*(1-'Orç-Resumo'!$G$10)</f>
        <v>8.77</v>
      </c>
      <c r="I101" s="53">
        <f>P101*(1-'Orç-Resumo'!$G$10)</f>
        <v>17.71</v>
      </c>
      <c r="J101" s="54">
        <f t="shared" si="3"/>
        <v>17.54</v>
      </c>
      <c r="K101" s="55">
        <f t="shared" si="4"/>
        <v>35.42</v>
      </c>
      <c r="L101" s="56">
        <f t="shared" si="5"/>
        <v>52.96</v>
      </c>
      <c r="M101" s="56">
        <v>0</v>
      </c>
      <c r="N101" s="177"/>
      <c r="O101" s="56">
        <v>8.77</v>
      </c>
      <c r="P101" s="198" t="s">
        <v>2944</v>
      </c>
    </row>
    <row r="102" spans="2:16" ht="71.25">
      <c r="B102" s="5" t="s">
        <v>307</v>
      </c>
      <c r="C102" s="51" t="s">
        <v>48</v>
      </c>
      <c r="D102" s="51">
        <v>90441</v>
      </c>
      <c r="E102" s="6" t="s">
        <v>308</v>
      </c>
      <c r="F102" s="51" t="s">
        <v>184</v>
      </c>
      <c r="G102" s="5">
        <v>2</v>
      </c>
      <c r="H102" s="52">
        <f>O102*(1-'Orç-Resumo'!$G$10)</f>
        <v>12.850000000000001</v>
      </c>
      <c r="I102" s="53">
        <f>P102*(1-'Orç-Resumo'!$G$10)</f>
        <v>25.83</v>
      </c>
      <c r="J102" s="54">
        <f t="shared" si="3"/>
        <v>25.700000000000003</v>
      </c>
      <c r="K102" s="55">
        <f t="shared" si="4"/>
        <v>51.66</v>
      </c>
      <c r="L102" s="56">
        <f t="shared" si="5"/>
        <v>77.36</v>
      </c>
      <c r="M102" s="56">
        <v>0</v>
      </c>
      <c r="N102" s="177"/>
      <c r="O102" s="56">
        <v>12.850000000000001</v>
      </c>
      <c r="P102" s="198" t="s">
        <v>3458</v>
      </c>
    </row>
    <row r="103" spans="2:16" ht="15">
      <c r="B103" s="5" t="s">
        <v>489</v>
      </c>
      <c r="C103" s="51" t="s">
        <v>21</v>
      </c>
      <c r="D103" s="51" t="s">
        <v>21</v>
      </c>
      <c r="E103" s="6" t="s">
        <v>490</v>
      </c>
      <c r="F103" s="51" t="s">
        <v>23</v>
      </c>
      <c r="G103" s="5"/>
      <c r="H103" s="52"/>
      <c r="I103" s="53"/>
      <c r="J103" s="54"/>
      <c r="K103" s="55"/>
      <c r="L103" s="56"/>
      <c r="M103" s="56">
        <f>SUM(L104:L122)</f>
        <v>147481.91039999999</v>
      </c>
      <c r="N103" s="177"/>
      <c r="O103" s="56" t="s">
        <v>24</v>
      </c>
      <c r="P103" s="198" t="s">
        <v>24</v>
      </c>
    </row>
    <row r="104" spans="2:16" ht="28.5">
      <c r="B104" s="5" t="s">
        <v>491</v>
      </c>
      <c r="C104" s="51" t="s">
        <v>48</v>
      </c>
      <c r="D104" s="51">
        <v>98458</v>
      </c>
      <c r="E104" s="6" t="s">
        <v>492</v>
      </c>
      <c r="F104" s="51" t="s">
        <v>69</v>
      </c>
      <c r="G104" s="5">
        <v>45</v>
      </c>
      <c r="H104" s="52">
        <f>O104*(1-'Orç-Resumo'!$G$10)</f>
        <v>64.5</v>
      </c>
      <c r="I104" s="53">
        <f>P104*(1-'Orç-Resumo'!$G$10)</f>
        <v>26.84</v>
      </c>
      <c r="J104" s="54">
        <f t="shared" si="3"/>
        <v>2902.5</v>
      </c>
      <c r="K104" s="55">
        <f t="shared" si="4"/>
        <v>1207.8</v>
      </c>
      <c r="L104" s="56">
        <f t="shared" si="5"/>
        <v>4110.3</v>
      </c>
      <c r="M104" s="56">
        <v>0</v>
      </c>
      <c r="N104" s="177"/>
      <c r="O104" s="56">
        <v>64.5</v>
      </c>
      <c r="P104" s="198" t="s">
        <v>3459</v>
      </c>
    </row>
    <row r="105" spans="2:16" ht="71.25">
      <c r="B105" s="5" t="s">
        <v>494</v>
      </c>
      <c r="C105" s="51" t="s">
        <v>48</v>
      </c>
      <c r="D105" s="51">
        <v>103329</v>
      </c>
      <c r="E105" s="6" t="s">
        <v>495</v>
      </c>
      <c r="F105" s="51" t="s">
        <v>69</v>
      </c>
      <c r="G105" s="5">
        <v>20</v>
      </c>
      <c r="H105" s="52">
        <f>O105*(1-'Orç-Resumo'!$G$10)</f>
        <v>50.55</v>
      </c>
      <c r="I105" s="53">
        <f>P105*(1-'Orç-Resumo'!$G$10)</f>
        <v>49.41</v>
      </c>
      <c r="J105" s="54">
        <f t="shared" si="3"/>
        <v>1011</v>
      </c>
      <c r="K105" s="55">
        <f t="shared" si="4"/>
        <v>988.19999999999993</v>
      </c>
      <c r="L105" s="56">
        <f t="shared" si="5"/>
        <v>1999.1999999999998</v>
      </c>
      <c r="M105" s="56">
        <v>0</v>
      </c>
      <c r="N105" s="177"/>
      <c r="O105" s="56">
        <v>50.55</v>
      </c>
      <c r="P105" s="198" t="s">
        <v>3460</v>
      </c>
    </row>
    <row r="106" spans="2:16" ht="71.25">
      <c r="B106" s="5" t="s">
        <v>496</v>
      </c>
      <c r="C106" s="51" t="s">
        <v>48</v>
      </c>
      <c r="D106" s="51">
        <v>103331</v>
      </c>
      <c r="E106" s="6" t="s">
        <v>497</v>
      </c>
      <c r="F106" s="51" t="s">
        <v>69</v>
      </c>
      <c r="G106" s="5">
        <v>20</v>
      </c>
      <c r="H106" s="52">
        <f>O106*(1-'Orç-Resumo'!$G$10)</f>
        <v>53.54</v>
      </c>
      <c r="I106" s="53">
        <f>P106*(1-'Orç-Resumo'!$G$10)</f>
        <v>37.32</v>
      </c>
      <c r="J106" s="54">
        <f t="shared" si="3"/>
        <v>1070.8</v>
      </c>
      <c r="K106" s="55">
        <f t="shared" si="4"/>
        <v>746.4</v>
      </c>
      <c r="L106" s="56">
        <f t="shared" si="5"/>
        <v>1817.1999999999998</v>
      </c>
      <c r="M106" s="56">
        <v>0</v>
      </c>
      <c r="N106" s="177"/>
      <c r="O106" s="56">
        <v>53.54</v>
      </c>
      <c r="P106" s="198" t="s">
        <v>3461</v>
      </c>
    </row>
    <row r="107" spans="2:16" ht="71.25">
      <c r="B107" s="5" t="s">
        <v>498</v>
      </c>
      <c r="C107" s="51" t="s">
        <v>48</v>
      </c>
      <c r="D107" s="51">
        <v>96358</v>
      </c>
      <c r="E107" s="6" t="s">
        <v>499</v>
      </c>
      <c r="F107" s="51" t="s">
        <v>69</v>
      </c>
      <c r="G107" s="5">
        <v>20</v>
      </c>
      <c r="H107" s="52">
        <f>O107*(1-'Orç-Resumo'!$G$10)</f>
        <v>72.02</v>
      </c>
      <c r="I107" s="53">
        <f>P107*(1-'Orç-Resumo'!$G$10)</f>
        <v>11.81</v>
      </c>
      <c r="J107" s="54">
        <f t="shared" si="3"/>
        <v>1440.3999999999999</v>
      </c>
      <c r="K107" s="55">
        <f t="shared" si="4"/>
        <v>236.20000000000002</v>
      </c>
      <c r="L107" s="56">
        <f t="shared" si="5"/>
        <v>1676.6</v>
      </c>
      <c r="M107" s="56">
        <v>0</v>
      </c>
      <c r="N107" s="177"/>
      <c r="O107" s="56">
        <v>72.02</v>
      </c>
      <c r="P107" s="198" t="s">
        <v>3462</v>
      </c>
    </row>
    <row r="108" spans="2:16" ht="99.75">
      <c r="B108" s="5" t="s">
        <v>501</v>
      </c>
      <c r="C108" s="51" t="s">
        <v>48</v>
      </c>
      <c r="D108" s="51">
        <v>96359</v>
      </c>
      <c r="E108" s="6" t="s">
        <v>502</v>
      </c>
      <c r="F108" s="51" t="s">
        <v>69</v>
      </c>
      <c r="G108" s="5">
        <v>20</v>
      </c>
      <c r="H108" s="52">
        <f>O108*(1-'Orç-Resumo'!$G$10)</f>
        <v>80.789999999999992</v>
      </c>
      <c r="I108" s="53">
        <f>P108*(1-'Orç-Resumo'!$G$10)</f>
        <v>13.46</v>
      </c>
      <c r="J108" s="54">
        <f t="shared" si="3"/>
        <v>1615.7999999999997</v>
      </c>
      <c r="K108" s="55">
        <f t="shared" si="4"/>
        <v>269.20000000000005</v>
      </c>
      <c r="L108" s="56">
        <f t="shared" si="5"/>
        <v>1884.9999999999998</v>
      </c>
      <c r="M108" s="56">
        <v>0</v>
      </c>
      <c r="N108" s="177"/>
      <c r="O108" s="56">
        <v>80.789999999999992</v>
      </c>
      <c r="P108" s="198" t="s">
        <v>2353</v>
      </c>
    </row>
    <row r="109" spans="2:16" ht="42.75">
      <c r="B109" s="5" t="s">
        <v>503</v>
      </c>
      <c r="C109" s="51" t="s">
        <v>26</v>
      </c>
      <c r="D109" s="51" t="s">
        <v>504</v>
      </c>
      <c r="E109" s="6" t="s">
        <v>505</v>
      </c>
      <c r="F109" s="51" t="s">
        <v>69</v>
      </c>
      <c r="G109" s="5">
        <v>20</v>
      </c>
      <c r="H109" s="52">
        <f>O109*(1-'Orç-Resumo'!$G$10)</f>
        <v>264.41286000000002</v>
      </c>
      <c r="I109" s="53">
        <f>P109*(1-'Orç-Resumo'!$G$10)</f>
        <v>49.580159999999999</v>
      </c>
      <c r="J109" s="54">
        <f t="shared" si="3"/>
        <v>5288.2572</v>
      </c>
      <c r="K109" s="55">
        <f t="shared" si="4"/>
        <v>991.60320000000002</v>
      </c>
      <c r="L109" s="56">
        <f t="shared" si="5"/>
        <v>6279.8603999999996</v>
      </c>
      <c r="M109" s="56">
        <v>0</v>
      </c>
      <c r="N109" s="177"/>
      <c r="O109" s="56">
        <v>264.41286000000002</v>
      </c>
      <c r="P109" s="198">
        <v>49.580159999999999</v>
      </c>
    </row>
    <row r="110" spans="2:16" ht="28.5">
      <c r="B110" s="5" t="s">
        <v>506</v>
      </c>
      <c r="C110" s="51" t="s">
        <v>48</v>
      </c>
      <c r="D110" s="51">
        <v>102180</v>
      </c>
      <c r="E110" s="6" t="s">
        <v>507</v>
      </c>
      <c r="F110" s="51" t="s">
        <v>69</v>
      </c>
      <c r="G110" s="5">
        <v>20</v>
      </c>
      <c r="H110" s="52">
        <f>O110*(1-'Orç-Resumo'!$G$10)</f>
        <v>307.24</v>
      </c>
      <c r="I110" s="53">
        <f>P110*(1-'Orç-Resumo'!$G$10)</f>
        <v>51.84</v>
      </c>
      <c r="J110" s="54">
        <f t="shared" si="3"/>
        <v>6144.8</v>
      </c>
      <c r="K110" s="55">
        <f t="shared" si="4"/>
        <v>1036.8000000000002</v>
      </c>
      <c r="L110" s="56">
        <f t="shared" si="5"/>
        <v>7181.6</v>
      </c>
      <c r="M110" s="56">
        <v>0</v>
      </c>
      <c r="N110" s="177"/>
      <c r="O110" s="56">
        <v>307.24</v>
      </c>
      <c r="P110" s="198" t="s">
        <v>3463</v>
      </c>
    </row>
    <row r="111" spans="2:16" ht="28.5">
      <c r="B111" s="5" t="s">
        <v>508</v>
      </c>
      <c r="C111" s="51" t="s">
        <v>48</v>
      </c>
      <c r="D111" s="51">
        <v>102181</v>
      </c>
      <c r="E111" s="6" t="s">
        <v>509</v>
      </c>
      <c r="F111" s="51" t="s">
        <v>69</v>
      </c>
      <c r="G111" s="5">
        <v>20</v>
      </c>
      <c r="H111" s="52">
        <f>O111*(1-'Orç-Resumo'!$G$10)</f>
        <v>368.66</v>
      </c>
      <c r="I111" s="53">
        <f>P111*(1-'Orç-Resumo'!$G$10)</f>
        <v>48.64</v>
      </c>
      <c r="J111" s="54">
        <f t="shared" si="3"/>
        <v>7373.2000000000007</v>
      </c>
      <c r="K111" s="55">
        <f t="shared" si="4"/>
        <v>972.8</v>
      </c>
      <c r="L111" s="56">
        <f t="shared" si="5"/>
        <v>8346</v>
      </c>
      <c r="M111" s="56">
        <v>0</v>
      </c>
      <c r="N111" s="177"/>
      <c r="O111" s="56">
        <v>368.66</v>
      </c>
      <c r="P111" s="198" t="s">
        <v>2655</v>
      </c>
    </row>
    <row r="112" spans="2:16" ht="57">
      <c r="B112" s="5" t="s">
        <v>510</v>
      </c>
      <c r="C112" s="51" t="s">
        <v>26</v>
      </c>
      <c r="D112" s="51" t="s">
        <v>511</v>
      </c>
      <c r="E112" s="6" t="s">
        <v>512</v>
      </c>
      <c r="F112" s="51" t="s">
        <v>69</v>
      </c>
      <c r="G112" s="5">
        <v>20</v>
      </c>
      <c r="H112" s="52">
        <f>O112*(1-'Orç-Resumo'!$G$10)</f>
        <v>164.45</v>
      </c>
      <c r="I112" s="53">
        <f>P112*(1-'Orç-Resumo'!$G$10)</f>
        <v>48.64</v>
      </c>
      <c r="J112" s="54">
        <f t="shared" si="3"/>
        <v>3289</v>
      </c>
      <c r="K112" s="55">
        <f t="shared" si="4"/>
        <v>972.8</v>
      </c>
      <c r="L112" s="56">
        <f t="shared" si="5"/>
        <v>4261.8</v>
      </c>
      <c r="M112" s="56">
        <v>0</v>
      </c>
      <c r="N112" s="177"/>
      <c r="O112" s="56">
        <v>164.45</v>
      </c>
      <c r="P112" s="198">
        <v>48.64</v>
      </c>
    </row>
    <row r="113" spans="2:16" ht="57">
      <c r="B113" s="5" t="s">
        <v>513</v>
      </c>
      <c r="C113" s="51" t="s">
        <v>48</v>
      </c>
      <c r="D113" s="51">
        <v>102253</v>
      </c>
      <c r="E113" s="6" t="s">
        <v>514</v>
      </c>
      <c r="F113" s="51" t="s">
        <v>69</v>
      </c>
      <c r="G113" s="5">
        <v>5</v>
      </c>
      <c r="H113" s="52">
        <f>O113*(1-'Orç-Resumo'!$G$10)</f>
        <v>661.1</v>
      </c>
      <c r="I113" s="53">
        <f>P113*(1-'Orç-Resumo'!$G$10)</f>
        <v>67.150000000000006</v>
      </c>
      <c r="J113" s="54">
        <f t="shared" si="3"/>
        <v>3305.5</v>
      </c>
      <c r="K113" s="55">
        <f t="shared" si="4"/>
        <v>335.75</v>
      </c>
      <c r="L113" s="56">
        <f t="shared" si="5"/>
        <v>3641.25</v>
      </c>
      <c r="M113" s="56">
        <v>0</v>
      </c>
      <c r="N113" s="177"/>
      <c r="O113" s="56">
        <v>661.1</v>
      </c>
      <c r="P113" s="198" t="s">
        <v>3464</v>
      </c>
    </row>
    <row r="114" spans="2:16" ht="42.75">
      <c r="B114" s="5" t="s">
        <v>515</v>
      </c>
      <c r="C114" s="51" t="s">
        <v>102</v>
      </c>
      <c r="D114" s="51" t="s">
        <v>516</v>
      </c>
      <c r="E114" s="6" t="s">
        <v>517</v>
      </c>
      <c r="F114" s="51" t="s">
        <v>117</v>
      </c>
      <c r="G114" s="5">
        <v>50</v>
      </c>
      <c r="H114" s="52">
        <f>O114*(1-'Orç-Resumo'!$G$10)</f>
        <v>328.51</v>
      </c>
      <c r="I114" s="53">
        <f>P114*(1-'Orç-Resumo'!$G$10)</f>
        <v>0</v>
      </c>
      <c r="J114" s="54">
        <f t="shared" si="3"/>
        <v>16425.5</v>
      </c>
      <c r="K114" s="55">
        <f t="shared" si="4"/>
        <v>0</v>
      </c>
      <c r="L114" s="56">
        <f t="shared" si="5"/>
        <v>16425.5</v>
      </c>
      <c r="M114" s="56">
        <v>0</v>
      </c>
      <c r="N114" s="177"/>
      <c r="O114" s="56">
        <v>328.51</v>
      </c>
      <c r="P114" s="198">
        <v>0</v>
      </c>
    </row>
    <row r="115" spans="2:16" ht="57">
      <c r="B115" s="5" t="s">
        <v>518</v>
      </c>
      <c r="C115" s="51" t="s">
        <v>102</v>
      </c>
      <c r="D115" s="51" t="s">
        <v>519</v>
      </c>
      <c r="E115" s="6" t="s">
        <v>520</v>
      </c>
      <c r="F115" s="51" t="s">
        <v>117</v>
      </c>
      <c r="G115" s="5">
        <v>50</v>
      </c>
      <c r="H115" s="52">
        <f>O115*(1-'Orç-Resumo'!$G$10)</f>
        <v>619.77</v>
      </c>
      <c r="I115" s="53">
        <f>P115*(1-'Orç-Resumo'!$G$10)</f>
        <v>0</v>
      </c>
      <c r="J115" s="54">
        <f t="shared" si="3"/>
        <v>30988.5</v>
      </c>
      <c r="K115" s="55">
        <f t="shared" si="4"/>
        <v>0</v>
      </c>
      <c r="L115" s="56">
        <f t="shared" si="5"/>
        <v>30988.5</v>
      </c>
      <c r="M115" s="56">
        <v>0</v>
      </c>
      <c r="N115" s="177"/>
      <c r="O115" s="56">
        <v>619.77</v>
      </c>
      <c r="P115" s="198">
        <v>0</v>
      </c>
    </row>
    <row r="116" spans="2:16" ht="57">
      <c r="B116" s="5" t="s">
        <v>521</v>
      </c>
      <c r="C116" s="51" t="s">
        <v>26</v>
      </c>
      <c r="D116" s="51" t="s">
        <v>522</v>
      </c>
      <c r="E116" s="6" t="s">
        <v>523</v>
      </c>
      <c r="F116" s="51" t="s">
        <v>69</v>
      </c>
      <c r="G116" s="5">
        <v>50</v>
      </c>
      <c r="H116" s="52">
        <f>O116*(1-'Orç-Resumo'!$G$10)</f>
        <v>85.465000000000003</v>
      </c>
      <c r="I116" s="53">
        <f>P116*(1-'Orç-Resumo'!$G$10)</f>
        <v>26.497500000000002</v>
      </c>
      <c r="J116" s="54">
        <f t="shared" si="3"/>
        <v>4273.25</v>
      </c>
      <c r="K116" s="55">
        <f t="shared" si="4"/>
        <v>1324.875</v>
      </c>
      <c r="L116" s="56">
        <f t="shared" si="5"/>
        <v>5598.125</v>
      </c>
      <c r="M116" s="56">
        <v>0</v>
      </c>
      <c r="N116" s="177"/>
      <c r="O116" s="56">
        <v>85.465000000000003</v>
      </c>
      <c r="P116" s="198">
        <v>26.497500000000002</v>
      </c>
    </row>
    <row r="117" spans="2:16" ht="42.75">
      <c r="B117" s="5" t="s">
        <v>524</v>
      </c>
      <c r="C117" s="51" t="s">
        <v>26</v>
      </c>
      <c r="D117" s="51" t="s">
        <v>525</v>
      </c>
      <c r="E117" s="6" t="s">
        <v>526</v>
      </c>
      <c r="F117" s="51" t="s">
        <v>69</v>
      </c>
      <c r="G117" s="5">
        <v>50</v>
      </c>
      <c r="H117" s="52">
        <f>O117*(1-'Orç-Resumo'!$G$10)</f>
        <v>75.915000000000006</v>
      </c>
      <c r="I117" s="53">
        <f>P117*(1-'Orç-Resumo'!$G$10)</f>
        <v>26.497500000000002</v>
      </c>
      <c r="J117" s="54">
        <f t="shared" si="3"/>
        <v>3795.7500000000005</v>
      </c>
      <c r="K117" s="55">
        <f t="shared" si="4"/>
        <v>1324.875</v>
      </c>
      <c r="L117" s="56">
        <f t="shared" si="5"/>
        <v>5120.625</v>
      </c>
      <c r="M117" s="56">
        <v>0</v>
      </c>
      <c r="N117" s="177"/>
      <c r="O117" s="56">
        <v>75.915000000000006</v>
      </c>
      <c r="P117" s="198">
        <v>26.497500000000002</v>
      </c>
    </row>
    <row r="118" spans="2:16" ht="28.5">
      <c r="B118" s="5" t="s">
        <v>527</v>
      </c>
      <c r="C118" s="51" t="s">
        <v>26</v>
      </c>
      <c r="D118" s="51" t="s">
        <v>528</v>
      </c>
      <c r="E118" s="6" t="s">
        <v>529</v>
      </c>
      <c r="F118" s="51" t="s">
        <v>69</v>
      </c>
      <c r="G118" s="5">
        <v>50</v>
      </c>
      <c r="H118" s="52">
        <f>O118*(1-'Orç-Resumo'!$G$10)</f>
        <v>8.61</v>
      </c>
      <c r="I118" s="53">
        <f>P118*(1-'Orç-Resumo'!$G$10)</f>
        <v>17.835000000000001</v>
      </c>
      <c r="J118" s="54">
        <f t="shared" si="3"/>
        <v>430.5</v>
      </c>
      <c r="K118" s="55">
        <f t="shared" si="4"/>
        <v>891.75</v>
      </c>
      <c r="L118" s="56">
        <f t="shared" si="5"/>
        <v>1322.25</v>
      </c>
      <c r="M118" s="56">
        <v>0</v>
      </c>
      <c r="N118" s="177"/>
      <c r="O118" s="56">
        <v>8.61</v>
      </c>
      <c r="P118" s="198">
        <v>17.835000000000001</v>
      </c>
    </row>
    <row r="119" spans="2:16" ht="57">
      <c r="B119" s="5" t="s">
        <v>530</v>
      </c>
      <c r="C119" s="51" t="s">
        <v>48</v>
      </c>
      <c r="D119" s="51">
        <v>102162</v>
      </c>
      <c r="E119" s="6" t="s">
        <v>531</v>
      </c>
      <c r="F119" s="51" t="s">
        <v>69</v>
      </c>
      <c r="G119" s="5">
        <v>5</v>
      </c>
      <c r="H119" s="52">
        <f>O119*(1-'Orç-Resumo'!$G$10)</f>
        <v>273.39999999999998</v>
      </c>
      <c r="I119" s="53">
        <f>P119*(1-'Orç-Resumo'!$G$10)</f>
        <v>26.85</v>
      </c>
      <c r="J119" s="54">
        <f t="shared" si="3"/>
        <v>1367</v>
      </c>
      <c r="K119" s="55">
        <f t="shared" si="4"/>
        <v>134.25</v>
      </c>
      <c r="L119" s="56">
        <f t="shared" si="5"/>
        <v>1501.25</v>
      </c>
      <c r="M119" s="56">
        <v>0</v>
      </c>
      <c r="N119" s="177"/>
      <c r="O119" s="56">
        <v>273.39999999999998</v>
      </c>
      <c r="P119" s="198" t="s">
        <v>3386</v>
      </c>
    </row>
    <row r="120" spans="2:16" ht="57">
      <c r="B120" s="5" t="s">
        <v>532</v>
      </c>
      <c r="C120" s="51" t="s">
        <v>48</v>
      </c>
      <c r="D120" s="51">
        <v>102166</v>
      </c>
      <c r="E120" s="6" t="s">
        <v>533</v>
      </c>
      <c r="F120" s="51" t="s">
        <v>69</v>
      </c>
      <c r="G120" s="5">
        <v>5</v>
      </c>
      <c r="H120" s="52">
        <f>O120*(1-'Orç-Resumo'!$G$10)</f>
        <v>278.45999999999998</v>
      </c>
      <c r="I120" s="53">
        <f>P120*(1-'Orç-Resumo'!$G$10)</f>
        <v>16.420000000000002</v>
      </c>
      <c r="J120" s="54">
        <f t="shared" si="3"/>
        <v>1392.3</v>
      </c>
      <c r="K120" s="55">
        <f t="shared" si="4"/>
        <v>82.100000000000009</v>
      </c>
      <c r="L120" s="56">
        <f t="shared" si="5"/>
        <v>1474.3999999999999</v>
      </c>
      <c r="M120" s="56">
        <v>0</v>
      </c>
      <c r="N120" s="177"/>
      <c r="O120" s="56">
        <v>278.45999999999998</v>
      </c>
      <c r="P120" s="198" t="s">
        <v>2050</v>
      </c>
    </row>
    <row r="121" spans="2:16" ht="57">
      <c r="B121" s="5" t="s">
        <v>535</v>
      </c>
      <c r="C121" s="51" t="s">
        <v>48</v>
      </c>
      <c r="D121" s="51">
        <v>102172</v>
      </c>
      <c r="E121" s="6" t="s">
        <v>536</v>
      </c>
      <c r="F121" s="51" t="s">
        <v>69</v>
      </c>
      <c r="G121" s="5">
        <v>5</v>
      </c>
      <c r="H121" s="52">
        <f>O121*(1-'Orç-Resumo'!$G$10)</f>
        <v>435.87</v>
      </c>
      <c r="I121" s="53">
        <f>P121*(1-'Orç-Resumo'!$G$10)</f>
        <v>16.420000000000002</v>
      </c>
      <c r="J121" s="54">
        <f t="shared" si="3"/>
        <v>2179.35</v>
      </c>
      <c r="K121" s="55">
        <f t="shared" si="4"/>
        <v>82.100000000000009</v>
      </c>
      <c r="L121" s="56">
        <f t="shared" si="5"/>
        <v>2261.4499999999998</v>
      </c>
      <c r="M121" s="56">
        <v>0</v>
      </c>
      <c r="N121" s="177"/>
      <c r="O121" s="56">
        <v>435.87</v>
      </c>
      <c r="P121" s="198" t="s">
        <v>2050</v>
      </c>
    </row>
    <row r="122" spans="2:16" ht="85.5">
      <c r="B122" s="5" t="s">
        <v>1964</v>
      </c>
      <c r="C122" s="51" t="s">
        <v>48</v>
      </c>
      <c r="D122" s="51">
        <v>102176</v>
      </c>
      <c r="E122" s="6" t="s">
        <v>2042</v>
      </c>
      <c r="F122" s="51" t="s">
        <v>69</v>
      </c>
      <c r="G122" s="5">
        <v>50</v>
      </c>
      <c r="H122" s="52">
        <f>O122*(1-'Orç-Resumo'!$G$10)</f>
        <v>774.68000000000006</v>
      </c>
      <c r="I122" s="53">
        <f>P122*(1-'Orç-Resumo'!$G$10)</f>
        <v>57.14</v>
      </c>
      <c r="J122" s="54">
        <f t="shared" si="3"/>
        <v>38734</v>
      </c>
      <c r="K122" s="55">
        <f t="shared" si="4"/>
        <v>2857</v>
      </c>
      <c r="L122" s="56">
        <f t="shared" si="5"/>
        <v>41591</v>
      </c>
      <c r="M122" s="56"/>
      <c r="N122" s="177"/>
      <c r="O122" s="56">
        <v>774.68000000000006</v>
      </c>
      <c r="P122" s="198" t="s">
        <v>3465</v>
      </c>
    </row>
    <row r="123" spans="2:16" ht="15">
      <c r="B123" s="5" t="s">
        <v>537</v>
      </c>
      <c r="C123" s="51" t="s">
        <v>21</v>
      </c>
      <c r="D123" s="51" t="s">
        <v>21</v>
      </c>
      <c r="E123" s="6" t="s">
        <v>538</v>
      </c>
      <c r="F123" s="51" t="s">
        <v>23</v>
      </c>
      <c r="G123" s="5"/>
      <c r="H123" s="52"/>
      <c r="I123" s="53"/>
      <c r="J123" s="54"/>
      <c r="K123" s="55"/>
      <c r="L123" s="56"/>
      <c r="M123" s="56">
        <f>SUM(L124:L130)</f>
        <v>41111.780000000006</v>
      </c>
      <c r="N123" s="177"/>
      <c r="O123" s="56" t="s">
        <v>24</v>
      </c>
      <c r="P123" s="198" t="s">
        <v>24</v>
      </c>
    </row>
    <row r="124" spans="2:16" ht="42.75">
      <c r="B124" s="5" t="s">
        <v>539</v>
      </c>
      <c r="C124" s="51" t="s">
        <v>48</v>
      </c>
      <c r="D124" s="51">
        <v>87893</v>
      </c>
      <c r="E124" s="6" t="s">
        <v>540</v>
      </c>
      <c r="F124" s="51" t="s">
        <v>69</v>
      </c>
      <c r="G124" s="5">
        <v>80</v>
      </c>
      <c r="H124" s="52">
        <f>O124*(1-'Orç-Resumo'!$G$10)</f>
        <v>3.62</v>
      </c>
      <c r="I124" s="53">
        <f>P124*(1-'Orç-Resumo'!$G$10)</f>
        <v>4.4400000000000004</v>
      </c>
      <c r="J124" s="54">
        <f t="shared" si="3"/>
        <v>289.60000000000002</v>
      </c>
      <c r="K124" s="55">
        <f t="shared" si="4"/>
        <v>355.20000000000005</v>
      </c>
      <c r="L124" s="56">
        <f t="shared" si="5"/>
        <v>644.80000000000007</v>
      </c>
      <c r="M124" s="56">
        <v>0</v>
      </c>
      <c r="N124" s="177"/>
      <c r="O124" s="56">
        <v>3.62</v>
      </c>
      <c r="P124" s="198" t="s">
        <v>2659</v>
      </c>
    </row>
    <row r="125" spans="2:16" ht="71.25">
      <c r="B125" s="5" t="s">
        <v>542</v>
      </c>
      <c r="C125" s="51" t="s">
        <v>48</v>
      </c>
      <c r="D125" s="51">
        <v>87530</v>
      </c>
      <c r="E125" s="6" t="s">
        <v>543</v>
      </c>
      <c r="F125" s="51" t="s">
        <v>69</v>
      </c>
      <c r="G125" s="5">
        <v>80</v>
      </c>
      <c r="H125" s="52">
        <f>O125*(1-'Orç-Resumo'!$G$10)</f>
        <v>27.52</v>
      </c>
      <c r="I125" s="53">
        <f>P125*(1-'Orç-Resumo'!$G$10)</f>
        <v>19.059999999999999</v>
      </c>
      <c r="J125" s="54">
        <f t="shared" si="3"/>
        <v>2201.6</v>
      </c>
      <c r="K125" s="55">
        <f t="shared" si="4"/>
        <v>1524.8</v>
      </c>
      <c r="L125" s="56">
        <f t="shared" si="5"/>
        <v>3726.3999999999996</v>
      </c>
      <c r="M125" s="56">
        <v>0</v>
      </c>
      <c r="N125" s="177"/>
      <c r="O125" s="56">
        <v>27.52</v>
      </c>
      <c r="P125" s="198" t="s">
        <v>1405</v>
      </c>
    </row>
    <row r="126" spans="2:16" ht="57">
      <c r="B126" s="5" t="s">
        <v>544</v>
      </c>
      <c r="C126" s="51" t="s">
        <v>48</v>
      </c>
      <c r="D126" s="51">
        <v>87528</v>
      </c>
      <c r="E126" s="6" t="s">
        <v>545</v>
      </c>
      <c r="F126" s="51" t="s">
        <v>69</v>
      </c>
      <c r="G126" s="5">
        <v>10</v>
      </c>
      <c r="H126" s="52">
        <f>O126*(1-'Orç-Resumo'!$G$10)</f>
        <v>28.560000000000002</v>
      </c>
      <c r="I126" s="53">
        <f>P126*(1-'Orç-Resumo'!$G$10)</f>
        <v>21.4</v>
      </c>
      <c r="J126" s="54">
        <f t="shared" si="3"/>
        <v>285.60000000000002</v>
      </c>
      <c r="K126" s="55">
        <f t="shared" si="4"/>
        <v>214</v>
      </c>
      <c r="L126" s="56">
        <f t="shared" si="5"/>
        <v>499.6</v>
      </c>
      <c r="M126" s="56">
        <v>0</v>
      </c>
      <c r="N126" s="177"/>
      <c r="O126" s="56">
        <v>28.560000000000002</v>
      </c>
      <c r="P126" s="198" t="s">
        <v>2769</v>
      </c>
    </row>
    <row r="127" spans="2:16" ht="71.25">
      <c r="B127" s="5" t="s">
        <v>546</v>
      </c>
      <c r="C127" s="51" t="s">
        <v>48</v>
      </c>
      <c r="D127" s="51">
        <v>87244</v>
      </c>
      <c r="E127" s="6" t="s">
        <v>547</v>
      </c>
      <c r="F127" s="51" t="s">
        <v>69</v>
      </c>
      <c r="G127" s="5">
        <v>10</v>
      </c>
      <c r="H127" s="52">
        <f>O127*(1-'Orç-Resumo'!$G$10)</f>
        <v>157.01</v>
      </c>
      <c r="I127" s="53">
        <f>P127*(1-'Orç-Resumo'!$G$10)</f>
        <v>34.200000000000003</v>
      </c>
      <c r="J127" s="54">
        <f t="shared" si="3"/>
        <v>1570.1</v>
      </c>
      <c r="K127" s="55">
        <f t="shared" si="4"/>
        <v>342</v>
      </c>
      <c r="L127" s="56">
        <f t="shared" si="5"/>
        <v>1912.1</v>
      </c>
      <c r="M127" s="56">
        <v>0</v>
      </c>
      <c r="N127" s="177"/>
      <c r="O127" s="56">
        <v>157.01</v>
      </c>
      <c r="P127" s="198" t="s">
        <v>3466</v>
      </c>
    </row>
    <row r="128" spans="2:16" ht="57">
      <c r="B128" s="5" t="s">
        <v>548</v>
      </c>
      <c r="C128" s="51" t="s">
        <v>48</v>
      </c>
      <c r="D128" s="51">
        <v>87265</v>
      </c>
      <c r="E128" s="6" t="s">
        <v>549</v>
      </c>
      <c r="F128" s="51" t="s">
        <v>69</v>
      </c>
      <c r="G128" s="5">
        <v>10</v>
      </c>
      <c r="H128" s="52">
        <f>O128*(1-'Orç-Resumo'!$G$10)</f>
        <v>43.33</v>
      </c>
      <c r="I128" s="53">
        <f>P128*(1-'Orç-Resumo'!$G$10)</f>
        <v>15.81</v>
      </c>
      <c r="J128" s="54">
        <f t="shared" si="3"/>
        <v>433.29999999999995</v>
      </c>
      <c r="K128" s="55">
        <f t="shared" si="4"/>
        <v>158.1</v>
      </c>
      <c r="L128" s="56">
        <f t="shared" si="5"/>
        <v>591.4</v>
      </c>
      <c r="M128" s="56">
        <v>0</v>
      </c>
      <c r="N128" s="177"/>
      <c r="O128" s="56">
        <v>43.33</v>
      </c>
      <c r="P128" s="198" t="s">
        <v>3467</v>
      </c>
    </row>
    <row r="129" spans="2:16" ht="71.25">
      <c r="B129" s="5" t="s">
        <v>550</v>
      </c>
      <c r="C129" s="51" t="s">
        <v>26</v>
      </c>
      <c r="D129" s="51" t="s">
        <v>551</v>
      </c>
      <c r="E129" s="6" t="s">
        <v>552</v>
      </c>
      <c r="F129" s="51" t="s">
        <v>69</v>
      </c>
      <c r="G129" s="5">
        <v>40</v>
      </c>
      <c r="H129" s="52">
        <f>O129*(1-'Orç-Resumo'!$G$10)</f>
        <v>693.7299999999999</v>
      </c>
      <c r="I129" s="53">
        <f>P129*(1-'Orç-Resumo'!$G$10)</f>
        <v>133.12</v>
      </c>
      <c r="J129" s="54">
        <f t="shared" si="3"/>
        <v>27749.199999999997</v>
      </c>
      <c r="K129" s="55">
        <f t="shared" si="4"/>
        <v>5324.8</v>
      </c>
      <c r="L129" s="56">
        <f t="shared" si="5"/>
        <v>33074</v>
      </c>
      <c r="M129" s="56">
        <v>0</v>
      </c>
      <c r="N129" s="177"/>
      <c r="O129" s="56">
        <v>693.7299999999999</v>
      </c>
      <c r="P129" s="198">
        <v>133.12</v>
      </c>
    </row>
    <row r="130" spans="2:16">
      <c r="B130" s="5" t="s">
        <v>553</v>
      </c>
      <c r="C130" s="51" t="s">
        <v>26</v>
      </c>
      <c r="D130" s="51" t="s">
        <v>554</v>
      </c>
      <c r="E130" s="6" t="s">
        <v>555</v>
      </c>
      <c r="F130" s="51" t="s">
        <v>556</v>
      </c>
      <c r="G130" s="5">
        <v>200</v>
      </c>
      <c r="H130" s="52">
        <f>O130*(1-'Orç-Resumo'!$G$10)</f>
        <v>1.7764000000000002</v>
      </c>
      <c r="I130" s="53">
        <f>P130*(1-'Orç-Resumo'!$G$10)</f>
        <v>1.5410000000000001</v>
      </c>
      <c r="J130" s="54">
        <f t="shared" si="3"/>
        <v>355.28000000000003</v>
      </c>
      <c r="K130" s="55">
        <f t="shared" si="4"/>
        <v>308.20000000000005</v>
      </c>
      <c r="L130" s="56">
        <f t="shared" si="5"/>
        <v>663.48</v>
      </c>
      <c r="M130" s="56">
        <v>0</v>
      </c>
      <c r="N130" s="177"/>
      <c r="O130" s="56">
        <v>1.7764000000000002</v>
      </c>
      <c r="P130" s="198">
        <v>1.5410000000000001</v>
      </c>
    </row>
    <row r="131" spans="2:16" ht="15">
      <c r="B131" s="5" t="s">
        <v>557</v>
      </c>
      <c r="C131" s="51" t="s">
        <v>21</v>
      </c>
      <c r="D131" s="51" t="s">
        <v>21</v>
      </c>
      <c r="E131" s="6" t="s">
        <v>558</v>
      </c>
      <c r="F131" s="51" t="s">
        <v>23</v>
      </c>
      <c r="G131" s="5"/>
      <c r="H131" s="52"/>
      <c r="I131" s="53"/>
      <c r="J131" s="54"/>
      <c r="K131" s="55"/>
      <c r="L131" s="56"/>
      <c r="M131" s="56">
        <f>SUM(L132:L139)</f>
        <v>8069.9048000000012</v>
      </c>
      <c r="N131" s="177"/>
      <c r="O131" s="56" t="s">
        <v>24</v>
      </c>
      <c r="P131" s="198" t="s">
        <v>24</v>
      </c>
    </row>
    <row r="132" spans="2:16" ht="71.25">
      <c r="B132" s="5" t="s">
        <v>559</v>
      </c>
      <c r="C132" s="51" t="s">
        <v>26</v>
      </c>
      <c r="D132" s="51" t="s">
        <v>560</v>
      </c>
      <c r="E132" s="6" t="s">
        <v>561</v>
      </c>
      <c r="F132" s="51" t="s">
        <v>69</v>
      </c>
      <c r="G132" s="5">
        <v>50</v>
      </c>
      <c r="H132" s="52">
        <f>O132*(1-'Orç-Resumo'!$G$10)</f>
        <v>13.060444</v>
      </c>
      <c r="I132" s="53">
        <f>P132*(1-'Orç-Resumo'!$G$10)</f>
        <v>11.823651999999999</v>
      </c>
      <c r="J132" s="54">
        <f t="shared" si="3"/>
        <v>653.0222</v>
      </c>
      <c r="K132" s="55">
        <f t="shared" si="4"/>
        <v>591.18259999999998</v>
      </c>
      <c r="L132" s="56">
        <f t="shared" si="5"/>
        <v>1244.2048</v>
      </c>
      <c r="M132" s="56">
        <v>0</v>
      </c>
      <c r="N132" s="177"/>
      <c r="O132" s="56">
        <v>13.060444</v>
      </c>
      <c r="P132" s="198">
        <v>11.823651999999999</v>
      </c>
    </row>
    <row r="133" spans="2:16" ht="42.75">
      <c r="B133" s="5" t="s">
        <v>562</v>
      </c>
      <c r="C133" s="51" t="s">
        <v>102</v>
      </c>
      <c r="D133" s="51" t="s">
        <v>563</v>
      </c>
      <c r="E133" s="6" t="s">
        <v>564</v>
      </c>
      <c r="F133" s="51" t="s">
        <v>117</v>
      </c>
      <c r="G133" s="5">
        <v>20</v>
      </c>
      <c r="H133" s="52">
        <f>O133*(1-'Orç-Resumo'!$G$10)</f>
        <v>127.49</v>
      </c>
      <c r="I133" s="53">
        <f>P133*(1-'Orç-Resumo'!$G$10)</f>
        <v>0</v>
      </c>
      <c r="J133" s="54">
        <f t="shared" si="3"/>
        <v>2549.7999999999997</v>
      </c>
      <c r="K133" s="55">
        <f t="shared" si="4"/>
        <v>0</v>
      </c>
      <c r="L133" s="56">
        <f t="shared" si="5"/>
        <v>2549.7999999999997</v>
      </c>
      <c r="M133" s="56">
        <v>0</v>
      </c>
      <c r="N133" s="177"/>
      <c r="O133" s="56">
        <v>127.49</v>
      </c>
      <c r="P133" s="198">
        <v>0</v>
      </c>
    </row>
    <row r="134" spans="2:16" ht="28.5">
      <c r="B134" s="5" t="s">
        <v>565</v>
      </c>
      <c r="C134" s="51" t="s">
        <v>48</v>
      </c>
      <c r="D134" s="51">
        <v>96113</v>
      </c>
      <c r="E134" s="6" t="s">
        <v>566</v>
      </c>
      <c r="F134" s="51" t="s">
        <v>69</v>
      </c>
      <c r="G134" s="5">
        <v>10</v>
      </c>
      <c r="H134" s="52">
        <f>O134*(1-'Orç-Resumo'!$G$10)</f>
        <v>23.86</v>
      </c>
      <c r="I134" s="53">
        <f>P134*(1-'Orç-Resumo'!$G$10)</f>
        <v>24.1</v>
      </c>
      <c r="J134" s="54">
        <f t="shared" si="3"/>
        <v>238.6</v>
      </c>
      <c r="K134" s="55">
        <f t="shared" si="4"/>
        <v>241</v>
      </c>
      <c r="L134" s="56">
        <f t="shared" si="5"/>
        <v>479.6</v>
      </c>
      <c r="M134" s="56">
        <v>0</v>
      </c>
      <c r="N134" s="177"/>
      <c r="O134" s="56">
        <v>23.86</v>
      </c>
      <c r="P134" s="198" t="s">
        <v>3468</v>
      </c>
    </row>
    <row r="135" spans="2:16" ht="28.5">
      <c r="B135" s="5" t="s">
        <v>567</v>
      </c>
      <c r="C135" s="51" t="s">
        <v>48</v>
      </c>
      <c r="D135" s="51">
        <v>99054</v>
      </c>
      <c r="E135" s="6" t="s">
        <v>568</v>
      </c>
      <c r="F135" s="51" t="s">
        <v>69</v>
      </c>
      <c r="G135" s="5">
        <v>20</v>
      </c>
      <c r="H135" s="52">
        <f>O135*(1-'Orç-Resumo'!$G$10)</f>
        <v>28.17</v>
      </c>
      <c r="I135" s="53">
        <f>P135*(1-'Orç-Resumo'!$G$10)</f>
        <v>33.549999999999997</v>
      </c>
      <c r="J135" s="54">
        <f t="shared" si="3"/>
        <v>563.40000000000009</v>
      </c>
      <c r="K135" s="55">
        <f t="shared" si="4"/>
        <v>671</v>
      </c>
      <c r="L135" s="56">
        <f t="shared" si="5"/>
        <v>1234.4000000000001</v>
      </c>
      <c r="M135" s="56">
        <v>0</v>
      </c>
      <c r="N135" s="177"/>
      <c r="O135" s="56">
        <v>28.17</v>
      </c>
      <c r="P135" s="198" t="s">
        <v>3469</v>
      </c>
    </row>
    <row r="136" spans="2:16" ht="28.5">
      <c r="B136" s="5" t="s">
        <v>569</v>
      </c>
      <c r="C136" s="51" t="s">
        <v>48</v>
      </c>
      <c r="D136" s="51">
        <v>96120</v>
      </c>
      <c r="E136" s="6" t="s">
        <v>570</v>
      </c>
      <c r="F136" s="51" t="s">
        <v>110</v>
      </c>
      <c r="G136" s="5">
        <v>20</v>
      </c>
      <c r="H136" s="52">
        <f>O136*(1-'Orç-Resumo'!$G$10)</f>
        <v>1.6600000000000001</v>
      </c>
      <c r="I136" s="53">
        <f>P136*(1-'Orç-Resumo'!$G$10)</f>
        <v>1.4</v>
      </c>
      <c r="J136" s="54">
        <f t="shared" si="3"/>
        <v>33.200000000000003</v>
      </c>
      <c r="K136" s="55">
        <f t="shared" si="4"/>
        <v>28</v>
      </c>
      <c r="L136" s="56">
        <f t="shared" si="5"/>
        <v>61.2</v>
      </c>
      <c r="M136" s="56">
        <v>0</v>
      </c>
      <c r="N136" s="177"/>
      <c r="O136" s="56">
        <v>1.6600000000000001</v>
      </c>
      <c r="P136" s="198" t="s">
        <v>1229</v>
      </c>
    </row>
    <row r="137" spans="2:16" ht="42.75">
      <c r="B137" s="5" t="s">
        <v>572</v>
      </c>
      <c r="C137" s="51" t="s">
        <v>48</v>
      </c>
      <c r="D137" s="51">
        <v>96486</v>
      </c>
      <c r="E137" s="6" t="s">
        <v>573</v>
      </c>
      <c r="F137" s="51" t="s">
        <v>69</v>
      </c>
      <c r="G137" s="5">
        <v>20</v>
      </c>
      <c r="H137" s="52">
        <f>O137*(1-'Orç-Resumo'!$G$10)</f>
        <v>52.22</v>
      </c>
      <c r="I137" s="53">
        <f>P137*(1-'Orç-Resumo'!$G$10)</f>
        <v>10.67</v>
      </c>
      <c r="J137" s="54">
        <f t="shared" si="3"/>
        <v>1044.4000000000001</v>
      </c>
      <c r="K137" s="55">
        <f t="shared" si="4"/>
        <v>213.4</v>
      </c>
      <c r="L137" s="56">
        <f t="shared" si="5"/>
        <v>1257.8000000000002</v>
      </c>
      <c r="M137" s="56">
        <v>0</v>
      </c>
      <c r="N137" s="177"/>
      <c r="O137" s="56">
        <v>52.22</v>
      </c>
      <c r="P137" s="198" t="s">
        <v>3470</v>
      </c>
    </row>
    <row r="138" spans="2:16" ht="42.75">
      <c r="B138" s="5" t="s">
        <v>575</v>
      </c>
      <c r="C138" s="51" t="s">
        <v>48</v>
      </c>
      <c r="D138" s="51">
        <v>96114</v>
      </c>
      <c r="E138" s="6" t="s">
        <v>576</v>
      </c>
      <c r="F138" s="51" t="s">
        <v>69</v>
      </c>
      <c r="G138" s="5">
        <v>10</v>
      </c>
      <c r="H138" s="52">
        <f>O138*(1-'Orç-Resumo'!$G$10)</f>
        <v>54.11999999999999</v>
      </c>
      <c r="I138" s="53">
        <f>P138*(1-'Orç-Resumo'!$G$10)</f>
        <v>15.59</v>
      </c>
      <c r="J138" s="54">
        <f t="shared" si="3"/>
        <v>541.19999999999993</v>
      </c>
      <c r="K138" s="55">
        <f t="shared" si="4"/>
        <v>155.9</v>
      </c>
      <c r="L138" s="56">
        <f t="shared" si="5"/>
        <v>697.09999999999991</v>
      </c>
      <c r="M138" s="56">
        <v>0</v>
      </c>
      <c r="N138" s="177"/>
      <c r="O138" s="56">
        <v>54.11999999999999</v>
      </c>
      <c r="P138" s="198" t="s">
        <v>3471</v>
      </c>
    </row>
    <row r="139" spans="2:16" ht="28.5">
      <c r="B139" s="5" t="s">
        <v>578</v>
      </c>
      <c r="C139" s="51" t="s">
        <v>48</v>
      </c>
      <c r="D139" s="51">
        <v>96123</v>
      </c>
      <c r="E139" s="6" t="s">
        <v>579</v>
      </c>
      <c r="F139" s="51" t="s">
        <v>110</v>
      </c>
      <c r="G139" s="5">
        <v>20</v>
      </c>
      <c r="H139" s="52">
        <f>O139*(1-'Orç-Resumo'!$G$10)</f>
        <v>20.22</v>
      </c>
      <c r="I139" s="53">
        <f>P139*(1-'Orç-Resumo'!$G$10)</f>
        <v>7.07</v>
      </c>
      <c r="J139" s="54">
        <f t="shared" si="3"/>
        <v>404.4</v>
      </c>
      <c r="K139" s="55">
        <f t="shared" si="4"/>
        <v>141.4</v>
      </c>
      <c r="L139" s="56">
        <f t="shared" si="5"/>
        <v>545.79999999999995</v>
      </c>
      <c r="M139" s="56">
        <v>0</v>
      </c>
      <c r="N139" s="177"/>
      <c r="O139" s="56">
        <v>20.22</v>
      </c>
      <c r="P139" s="198" t="s">
        <v>2556</v>
      </c>
    </row>
    <row r="140" spans="2:16" ht="15">
      <c r="B140" s="5" t="s">
        <v>581</v>
      </c>
      <c r="C140" s="51" t="s">
        <v>21</v>
      </c>
      <c r="D140" s="51" t="s">
        <v>21</v>
      </c>
      <c r="E140" s="6" t="s">
        <v>582</v>
      </c>
      <c r="F140" s="51" t="s">
        <v>23</v>
      </c>
      <c r="G140" s="5"/>
      <c r="H140" s="52"/>
      <c r="I140" s="53"/>
      <c r="J140" s="54"/>
      <c r="K140" s="55"/>
      <c r="L140" s="56"/>
      <c r="M140" s="56">
        <f>SUM(L141:L150)</f>
        <v>19358.600000000002</v>
      </c>
      <c r="N140" s="177"/>
      <c r="O140" s="56" t="s">
        <v>24</v>
      </c>
      <c r="P140" s="198" t="s">
        <v>24</v>
      </c>
    </row>
    <row r="141" spans="2:16" ht="42.75">
      <c r="B141" s="5" t="s">
        <v>583</v>
      </c>
      <c r="C141" s="51" t="s">
        <v>48</v>
      </c>
      <c r="D141" s="51">
        <v>87632</v>
      </c>
      <c r="E141" s="6" t="s">
        <v>584</v>
      </c>
      <c r="F141" s="51" t="s">
        <v>69</v>
      </c>
      <c r="G141" s="5">
        <v>50</v>
      </c>
      <c r="H141" s="52">
        <f>O141*(1-'Orç-Resumo'!$G$10)</f>
        <v>35.369999999999997</v>
      </c>
      <c r="I141" s="53">
        <f>P141*(1-'Orç-Resumo'!$G$10)</f>
        <v>14.31</v>
      </c>
      <c r="J141" s="54">
        <f t="shared" si="3"/>
        <v>1768.4999999999998</v>
      </c>
      <c r="K141" s="55">
        <f t="shared" si="4"/>
        <v>715.5</v>
      </c>
      <c r="L141" s="56">
        <f t="shared" si="5"/>
        <v>2484</v>
      </c>
      <c r="M141" s="56">
        <v>0</v>
      </c>
      <c r="N141" s="177"/>
      <c r="O141" s="56">
        <v>35.369999999999997</v>
      </c>
      <c r="P141" s="198" t="s">
        <v>3472</v>
      </c>
    </row>
    <row r="142" spans="2:16" ht="42.75">
      <c r="B142" s="5" t="s">
        <v>585</v>
      </c>
      <c r="C142" s="51" t="s">
        <v>48</v>
      </c>
      <c r="D142" s="51">
        <v>101749</v>
      </c>
      <c r="E142" s="6" t="s">
        <v>586</v>
      </c>
      <c r="F142" s="51" t="s">
        <v>69</v>
      </c>
      <c r="G142" s="5">
        <v>50</v>
      </c>
      <c r="H142" s="52">
        <f>O142*(1-'Orç-Resumo'!$G$10)</f>
        <v>43.099999999999994</v>
      </c>
      <c r="I142" s="53">
        <f>P142*(1-'Orç-Resumo'!$G$10)</f>
        <v>16.7</v>
      </c>
      <c r="J142" s="54">
        <f t="shared" si="3"/>
        <v>2154.9999999999995</v>
      </c>
      <c r="K142" s="55">
        <f t="shared" si="4"/>
        <v>835</v>
      </c>
      <c r="L142" s="56">
        <f t="shared" si="5"/>
        <v>2989.9999999999995</v>
      </c>
      <c r="M142" s="56">
        <v>0</v>
      </c>
      <c r="N142" s="177"/>
      <c r="O142" s="56">
        <v>43.099999999999994</v>
      </c>
      <c r="P142" s="198" t="s">
        <v>3473</v>
      </c>
    </row>
    <row r="143" spans="2:16" ht="42.75">
      <c r="B143" s="5" t="s">
        <v>588</v>
      </c>
      <c r="C143" s="51" t="s">
        <v>48</v>
      </c>
      <c r="D143" s="51">
        <v>98671</v>
      </c>
      <c r="E143" s="6" t="s">
        <v>589</v>
      </c>
      <c r="F143" s="51" t="s">
        <v>69</v>
      </c>
      <c r="G143" s="5">
        <v>5</v>
      </c>
      <c r="H143" s="52">
        <f>O143*(1-'Orç-Resumo'!$G$10)</f>
        <v>333.59000000000003</v>
      </c>
      <c r="I143" s="53">
        <f>P143*(1-'Orç-Resumo'!$G$10)</f>
        <v>35.130000000000003</v>
      </c>
      <c r="J143" s="54">
        <f t="shared" si="3"/>
        <v>1667.9500000000003</v>
      </c>
      <c r="K143" s="55">
        <f t="shared" si="4"/>
        <v>175.65</v>
      </c>
      <c r="L143" s="56">
        <f t="shared" si="5"/>
        <v>1843.6000000000004</v>
      </c>
      <c r="M143" s="56">
        <v>0</v>
      </c>
      <c r="N143" s="177"/>
      <c r="O143" s="56">
        <v>333.59000000000003</v>
      </c>
      <c r="P143" s="198" t="s">
        <v>3474</v>
      </c>
    </row>
    <row r="144" spans="2:16" ht="42.75">
      <c r="B144" s="5" t="s">
        <v>592</v>
      </c>
      <c r="C144" s="51" t="s">
        <v>48</v>
      </c>
      <c r="D144" s="51">
        <v>101727</v>
      </c>
      <c r="E144" s="6" t="s">
        <v>593</v>
      </c>
      <c r="F144" s="51" t="s">
        <v>69</v>
      </c>
      <c r="G144" s="5">
        <v>10</v>
      </c>
      <c r="H144" s="52">
        <f>O144*(1-'Orç-Resumo'!$G$10)</f>
        <v>204.4</v>
      </c>
      <c r="I144" s="53">
        <f>P144*(1-'Orç-Resumo'!$G$10)</f>
        <v>5.0599999999999996</v>
      </c>
      <c r="J144" s="54">
        <f t="shared" si="3"/>
        <v>2044</v>
      </c>
      <c r="K144" s="55">
        <f t="shared" si="4"/>
        <v>50.599999999999994</v>
      </c>
      <c r="L144" s="56">
        <f t="shared" si="5"/>
        <v>2094.6</v>
      </c>
      <c r="M144" s="56">
        <v>0</v>
      </c>
      <c r="N144" s="177"/>
      <c r="O144" s="56">
        <v>204.4</v>
      </c>
      <c r="P144" s="198" t="s">
        <v>2381</v>
      </c>
    </row>
    <row r="145" spans="2:16" ht="42.75">
      <c r="B145" s="5" t="s">
        <v>595</v>
      </c>
      <c r="C145" s="51" t="s">
        <v>48</v>
      </c>
      <c r="D145" s="51">
        <v>101734</v>
      </c>
      <c r="E145" s="6" t="s">
        <v>596</v>
      </c>
      <c r="F145" s="51" t="s">
        <v>69</v>
      </c>
      <c r="G145" s="5">
        <v>5</v>
      </c>
      <c r="H145" s="52">
        <f>O145*(1-'Orç-Resumo'!$G$10)</f>
        <v>412.28000000000003</v>
      </c>
      <c r="I145" s="53">
        <f>P145*(1-'Orç-Resumo'!$G$10)</f>
        <v>21.46</v>
      </c>
      <c r="J145" s="54">
        <f t="shared" ref="J145:J208" si="6">G145*H145</f>
        <v>2061.4</v>
      </c>
      <c r="K145" s="55">
        <f t="shared" ref="K145:K208" si="7">G145*I145</f>
        <v>107.30000000000001</v>
      </c>
      <c r="L145" s="56">
        <f t="shared" ref="L145:L208" si="8">SUM(J145:K145)</f>
        <v>2168.7000000000003</v>
      </c>
      <c r="M145" s="56">
        <v>0</v>
      </c>
      <c r="N145" s="177"/>
      <c r="O145" s="56">
        <v>412.28000000000003</v>
      </c>
      <c r="P145" s="198" t="s">
        <v>3411</v>
      </c>
    </row>
    <row r="146" spans="2:16" ht="28.5">
      <c r="B146" s="5" t="s">
        <v>597</v>
      </c>
      <c r="C146" s="51" t="s">
        <v>48</v>
      </c>
      <c r="D146" s="51">
        <v>101747</v>
      </c>
      <c r="E146" s="6" t="s">
        <v>598</v>
      </c>
      <c r="F146" s="51" t="s">
        <v>69</v>
      </c>
      <c r="G146" s="5">
        <v>50</v>
      </c>
      <c r="H146" s="52">
        <f>O146*(1-'Orç-Resumo'!$G$10)</f>
        <v>78.14</v>
      </c>
      <c r="I146" s="53">
        <f>P146*(1-'Orç-Resumo'!$G$10)</f>
        <v>3.17</v>
      </c>
      <c r="J146" s="54">
        <f t="shared" si="6"/>
        <v>3907</v>
      </c>
      <c r="K146" s="55">
        <f t="shared" si="7"/>
        <v>158.5</v>
      </c>
      <c r="L146" s="56">
        <f t="shared" si="8"/>
        <v>4065.5</v>
      </c>
      <c r="M146" s="56">
        <v>0</v>
      </c>
      <c r="N146" s="177"/>
      <c r="O146" s="56">
        <v>78.14</v>
      </c>
      <c r="P146" s="198" t="s">
        <v>3475</v>
      </c>
    </row>
    <row r="147" spans="2:16" ht="128.25">
      <c r="B147" s="5" t="s">
        <v>599</v>
      </c>
      <c r="C147" s="51" t="s">
        <v>48</v>
      </c>
      <c r="D147" s="51">
        <v>87263</v>
      </c>
      <c r="E147" s="6" t="s">
        <v>600</v>
      </c>
      <c r="F147" s="51" t="s">
        <v>69</v>
      </c>
      <c r="G147" s="5">
        <v>20</v>
      </c>
      <c r="H147" s="52">
        <f>O147*(1-'Orç-Resumo'!$G$10)</f>
        <v>116.96000000000001</v>
      </c>
      <c r="I147" s="53">
        <f>P147*(1-'Orç-Resumo'!$G$10)</f>
        <v>14</v>
      </c>
      <c r="J147" s="54">
        <f t="shared" si="6"/>
        <v>2339.2000000000003</v>
      </c>
      <c r="K147" s="55">
        <f t="shared" si="7"/>
        <v>280</v>
      </c>
      <c r="L147" s="56">
        <f t="shared" si="8"/>
        <v>2619.2000000000003</v>
      </c>
      <c r="M147" s="56">
        <v>0</v>
      </c>
      <c r="N147" s="177"/>
      <c r="O147" s="56">
        <v>116.96000000000001</v>
      </c>
      <c r="P147" s="198" t="s">
        <v>2708</v>
      </c>
    </row>
    <row r="148" spans="2:16" ht="42.75">
      <c r="B148" s="5" t="s">
        <v>601</v>
      </c>
      <c r="C148" s="51" t="s">
        <v>48</v>
      </c>
      <c r="D148" s="51">
        <v>87251</v>
      </c>
      <c r="E148" s="6" t="s">
        <v>602</v>
      </c>
      <c r="F148" s="51" t="s">
        <v>69</v>
      </c>
      <c r="G148" s="5">
        <v>10</v>
      </c>
      <c r="H148" s="52">
        <f>O148*(1-'Orç-Resumo'!$G$10)</f>
        <v>38.5</v>
      </c>
      <c r="I148" s="53">
        <f>P148*(1-'Orç-Resumo'!$G$10)</f>
        <v>7.55</v>
      </c>
      <c r="J148" s="54">
        <f t="shared" si="6"/>
        <v>385</v>
      </c>
      <c r="K148" s="55">
        <f t="shared" si="7"/>
        <v>75.5</v>
      </c>
      <c r="L148" s="56">
        <f t="shared" si="8"/>
        <v>460.5</v>
      </c>
      <c r="M148" s="56">
        <v>0</v>
      </c>
      <c r="N148" s="177"/>
      <c r="O148" s="56">
        <v>38.5</v>
      </c>
      <c r="P148" s="198" t="s">
        <v>2116</v>
      </c>
    </row>
    <row r="149" spans="2:16" ht="28.5">
      <c r="B149" s="5" t="s">
        <v>604</v>
      </c>
      <c r="C149" s="51" t="s">
        <v>102</v>
      </c>
      <c r="D149" s="51" t="s">
        <v>605</v>
      </c>
      <c r="E149" s="6" t="s">
        <v>606</v>
      </c>
      <c r="F149" s="51" t="s">
        <v>117</v>
      </c>
      <c r="G149" s="5">
        <v>20</v>
      </c>
      <c r="H149" s="52">
        <f>O149*(1-'Orç-Resumo'!$G$10)</f>
        <v>5.07</v>
      </c>
      <c r="I149" s="53">
        <f>P149*(1-'Orç-Resumo'!$G$10)</f>
        <v>3.17</v>
      </c>
      <c r="J149" s="54">
        <f t="shared" si="6"/>
        <v>101.4</v>
      </c>
      <c r="K149" s="55">
        <f t="shared" si="7"/>
        <v>63.4</v>
      </c>
      <c r="L149" s="56">
        <f t="shared" si="8"/>
        <v>164.8</v>
      </c>
      <c r="M149" s="56">
        <v>0</v>
      </c>
      <c r="N149" s="177"/>
      <c r="O149" s="56">
        <v>5.07</v>
      </c>
      <c r="P149" s="198">
        <v>3.17</v>
      </c>
    </row>
    <row r="150" spans="2:16" ht="28.5">
      <c r="B150" s="5" t="s">
        <v>607</v>
      </c>
      <c r="C150" s="51" t="s">
        <v>102</v>
      </c>
      <c r="D150" s="51" t="s">
        <v>608</v>
      </c>
      <c r="E150" s="6" t="s">
        <v>609</v>
      </c>
      <c r="F150" s="51" t="s">
        <v>117</v>
      </c>
      <c r="G150" s="5">
        <v>10</v>
      </c>
      <c r="H150" s="52">
        <f>O150*(1-'Orç-Resumo'!$G$10)</f>
        <v>20.46</v>
      </c>
      <c r="I150" s="53">
        <f>P150*(1-'Orç-Resumo'!$G$10)</f>
        <v>26.31</v>
      </c>
      <c r="J150" s="54">
        <f t="shared" si="6"/>
        <v>204.60000000000002</v>
      </c>
      <c r="K150" s="55">
        <f t="shared" si="7"/>
        <v>263.09999999999997</v>
      </c>
      <c r="L150" s="56">
        <f t="shared" si="8"/>
        <v>467.7</v>
      </c>
      <c r="M150" s="56">
        <v>0</v>
      </c>
      <c r="N150" s="177"/>
      <c r="O150" s="56">
        <v>20.46</v>
      </c>
      <c r="P150" s="198">
        <v>26.31</v>
      </c>
    </row>
    <row r="151" spans="2:16" ht="15">
      <c r="B151" s="5" t="s">
        <v>610</v>
      </c>
      <c r="C151" s="51" t="s">
        <v>21</v>
      </c>
      <c r="D151" s="51" t="s">
        <v>21</v>
      </c>
      <c r="E151" s="6" t="s">
        <v>611</v>
      </c>
      <c r="F151" s="51" t="s">
        <v>23</v>
      </c>
      <c r="G151" s="5"/>
      <c r="H151" s="52"/>
      <c r="I151" s="53"/>
      <c r="J151" s="54"/>
      <c r="K151" s="55"/>
      <c r="L151" s="56"/>
      <c r="M151" s="56">
        <f>SUM(L152:L159)</f>
        <v>2731.0956799999999</v>
      </c>
      <c r="N151" s="177"/>
      <c r="O151" s="56" t="s">
        <v>24</v>
      </c>
      <c r="P151" s="198" t="s">
        <v>24</v>
      </c>
    </row>
    <row r="152" spans="2:16" ht="171">
      <c r="B152" s="5" t="s">
        <v>612</v>
      </c>
      <c r="C152" s="51" t="s">
        <v>26</v>
      </c>
      <c r="D152" s="51" t="s">
        <v>613</v>
      </c>
      <c r="E152" s="6" t="s">
        <v>614</v>
      </c>
      <c r="F152" s="51" t="s">
        <v>110</v>
      </c>
      <c r="G152" s="5">
        <v>20</v>
      </c>
      <c r="H152" s="52">
        <f>O152*(1-'Orç-Resumo'!$G$10)</f>
        <v>17.981835999999998</v>
      </c>
      <c r="I152" s="53">
        <f>P152*(1-'Orç-Resumo'!$G$10)</f>
        <v>2.4154479999999996</v>
      </c>
      <c r="J152" s="54">
        <f t="shared" si="6"/>
        <v>359.63671999999997</v>
      </c>
      <c r="K152" s="55">
        <f t="shared" si="7"/>
        <v>48.308959999999992</v>
      </c>
      <c r="L152" s="56">
        <f t="shared" si="8"/>
        <v>407.94567999999998</v>
      </c>
      <c r="M152" s="56">
        <v>0</v>
      </c>
      <c r="N152" s="177"/>
      <c r="O152" s="56">
        <v>17.981835999999998</v>
      </c>
      <c r="P152" s="198">
        <v>2.4154479999999996</v>
      </c>
    </row>
    <row r="153" spans="2:16" ht="42.75">
      <c r="B153" s="5" t="s">
        <v>615</v>
      </c>
      <c r="C153" s="51" t="s">
        <v>48</v>
      </c>
      <c r="D153" s="51">
        <v>88648</v>
      </c>
      <c r="E153" s="6" t="s">
        <v>616</v>
      </c>
      <c r="F153" s="51" t="s">
        <v>110</v>
      </c>
      <c r="G153" s="5">
        <v>10</v>
      </c>
      <c r="H153" s="52">
        <f>O153*(1-'Orç-Resumo'!$G$10)</f>
        <v>4.91</v>
      </c>
      <c r="I153" s="53">
        <f>P153*(1-'Orç-Resumo'!$G$10)</f>
        <v>2.04</v>
      </c>
      <c r="J153" s="54">
        <f t="shared" si="6"/>
        <v>49.1</v>
      </c>
      <c r="K153" s="55">
        <f t="shared" si="7"/>
        <v>20.399999999999999</v>
      </c>
      <c r="L153" s="56">
        <f t="shared" si="8"/>
        <v>69.5</v>
      </c>
      <c r="M153" s="56">
        <v>0</v>
      </c>
      <c r="N153" s="177"/>
      <c r="O153" s="56">
        <v>4.91</v>
      </c>
      <c r="P153" s="198" t="s">
        <v>1613</v>
      </c>
    </row>
    <row r="154" spans="2:16" ht="28.5">
      <c r="B154" s="5" t="s">
        <v>617</v>
      </c>
      <c r="C154" s="51" t="s">
        <v>48</v>
      </c>
      <c r="D154" s="51">
        <v>101738</v>
      </c>
      <c r="E154" s="6" t="s">
        <v>618</v>
      </c>
      <c r="F154" s="51" t="s">
        <v>110</v>
      </c>
      <c r="G154" s="5">
        <v>5</v>
      </c>
      <c r="H154" s="52">
        <f>O154*(1-'Orç-Resumo'!$G$10)</f>
        <v>26.77</v>
      </c>
      <c r="I154" s="53">
        <f>P154*(1-'Orç-Resumo'!$G$10)</f>
        <v>10.27</v>
      </c>
      <c r="J154" s="54">
        <f t="shared" si="6"/>
        <v>133.85</v>
      </c>
      <c r="K154" s="55">
        <f t="shared" si="7"/>
        <v>51.349999999999994</v>
      </c>
      <c r="L154" s="56">
        <f t="shared" si="8"/>
        <v>185.2</v>
      </c>
      <c r="M154" s="56">
        <v>0</v>
      </c>
      <c r="N154" s="177"/>
      <c r="O154" s="56">
        <v>26.77</v>
      </c>
      <c r="P154" s="198" t="s">
        <v>3476</v>
      </c>
    </row>
    <row r="155" spans="2:16" ht="28.5">
      <c r="B155" s="5" t="s">
        <v>620</v>
      </c>
      <c r="C155" s="51" t="s">
        <v>102</v>
      </c>
      <c r="D155" s="51" t="s">
        <v>621</v>
      </c>
      <c r="E155" s="6" t="s">
        <v>622</v>
      </c>
      <c r="F155" s="51" t="s">
        <v>354</v>
      </c>
      <c r="G155" s="5">
        <v>5</v>
      </c>
      <c r="H155" s="52">
        <f>O155*(1-'Orç-Resumo'!$G$10)</f>
        <v>26.75</v>
      </c>
      <c r="I155" s="53">
        <f>P155*(1-'Orç-Resumo'!$G$10)</f>
        <v>1.23</v>
      </c>
      <c r="J155" s="54">
        <f t="shared" si="6"/>
        <v>133.75</v>
      </c>
      <c r="K155" s="55">
        <f t="shared" si="7"/>
        <v>6.15</v>
      </c>
      <c r="L155" s="56">
        <f t="shared" si="8"/>
        <v>139.9</v>
      </c>
      <c r="M155" s="56">
        <v>0</v>
      </c>
      <c r="N155" s="177"/>
      <c r="O155" s="56">
        <v>26.75</v>
      </c>
      <c r="P155" s="198">
        <v>1.23</v>
      </c>
    </row>
    <row r="156" spans="2:16">
      <c r="B156" s="5" t="s">
        <v>623</v>
      </c>
      <c r="C156" s="51" t="s">
        <v>48</v>
      </c>
      <c r="D156" s="51">
        <v>98685</v>
      </c>
      <c r="E156" s="6" t="s">
        <v>624</v>
      </c>
      <c r="F156" s="51" t="s">
        <v>110</v>
      </c>
      <c r="G156" s="5">
        <v>5</v>
      </c>
      <c r="H156" s="52">
        <f>O156*(1-'Orç-Resumo'!$G$10)</f>
        <v>59.19</v>
      </c>
      <c r="I156" s="53">
        <f>P156*(1-'Orç-Resumo'!$G$10)</f>
        <v>8.84</v>
      </c>
      <c r="J156" s="54">
        <f t="shared" si="6"/>
        <v>295.95</v>
      </c>
      <c r="K156" s="55">
        <f t="shared" si="7"/>
        <v>44.2</v>
      </c>
      <c r="L156" s="56">
        <f t="shared" si="8"/>
        <v>340.15</v>
      </c>
      <c r="M156" s="56">
        <v>0</v>
      </c>
      <c r="N156" s="177"/>
      <c r="O156" s="56">
        <v>59.19</v>
      </c>
      <c r="P156" s="198" t="s">
        <v>3069</v>
      </c>
    </row>
    <row r="157" spans="2:16" ht="28.5">
      <c r="B157" s="5" t="s">
        <v>626</v>
      </c>
      <c r="C157" s="51" t="s">
        <v>48</v>
      </c>
      <c r="D157" s="51">
        <v>98689</v>
      </c>
      <c r="E157" s="6" t="s">
        <v>627</v>
      </c>
      <c r="F157" s="51" t="s">
        <v>110</v>
      </c>
      <c r="G157" s="5">
        <v>5</v>
      </c>
      <c r="H157" s="52">
        <f>O157*(1-'Orç-Resumo'!$G$10)</f>
        <v>81.98</v>
      </c>
      <c r="I157" s="53">
        <f>P157*(1-'Orç-Resumo'!$G$10)</f>
        <v>16.170000000000002</v>
      </c>
      <c r="J157" s="54">
        <f t="shared" si="6"/>
        <v>409.90000000000003</v>
      </c>
      <c r="K157" s="55">
        <f t="shared" si="7"/>
        <v>80.850000000000009</v>
      </c>
      <c r="L157" s="56">
        <f t="shared" si="8"/>
        <v>490.75000000000006</v>
      </c>
      <c r="M157" s="56">
        <v>0</v>
      </c>
      <c r="N157" s="177"/>
      <c r="O157" s="56">
        <v>81.98</v>
      </c>
      <c r="P157" s="198" t="s">
        <v>3477</v>
      </c>
    </row>
    <row r="158" spans="2:16" ht="57">
      <c r="B158" s="5" t="s">
        <v>628</v>
      </c>
      <c r="C158" s="51" t="s">
        <v>48</v>
      </c>
      <c r="D158" s="51">
        <v>101965</v>
      </c>
      <c r="E158" s="6" t="s">
        <v>629</v>
      </c>
      <c r="F158" s="51" t="s">
        <v>110</v>
      </c>
      <c r="G158" s="5">
        <v>5</v>
      </c>
      <c r="H158" s="52">
        <f>O158*(1-'Orç-Resumo'!$G$10)</f>
        <v>97.5</v>
      </c>
      <c r="I158" s="53">
        <f>P158*(1-'Orç-Resumo'!$G$10)</f>
        <v>20.48</v>
      </c>
      <c r="J158" s="54">
        <f t="shared" si="6"/>
        <v>487.5</v>
      </c>
      <c r="K158" s="55">
        <f t="shared" si="7"/>
        <v>102.4</v>
      </c>
      <c r="L158" s="56">
        <f t="shared" si="8"/>
        <v>589.9</v>
      </c>
      <c r="M158" s="56">
        <v>0</v>
      </c>
      <c r="N158" s="177"/>
      <c r="O158" s="56">
        <v>97.5</v>
      </c>
      <c r="P158" s="198" t="s">
        <v>3478</v>
      </c>
    </row>
    <row r="159" spans="2:16" ht="42.75">
      <c r="B159" s="5" t="s">
        <v>630</v>
      </c>
      <c r="C159" s="51" t="s">
        <v>102</v>
      </c>
      <c r="D159" s="51" t="s">
        <v>631</v>
      </c>
      <c r="E159" s="6" t="s">
        <v>632</v>
      </c>
      <c r="F159" s="51" t="s">
        <v>354</v>
      </c>
      <c r="G159" s="5">
        <v>5</v>
      </c>
      <c r="H159" s="52">
        <f>O159*(1-'Orç-Resumo'!$G$10)</f>
        <v>100</v>
      </c>
      <c r="I159" s="53">
        <f>P159*(1-'Orç-Resumo'!$G$10)</f>
        <v>1.55</v>
      </c>
      <c r="J159" s="54">
        <f t="shared" si="6"/>
        <v>500</v>
      </c>
      <c r="K159" s="55">
        <f t="shared" si="7"/>
        <v>7.75</v>
      </c>
      <c r="L159" s="56">
        <f t="shared" si="8"/>
        <v>507.75</v>
      </c>
      <c r="M159" s="56">
        <v>0</v>
      </c>
      <c r="N159" s="177"/>
      <c r="O159" s="56">
        <v>100</v>
      </c>
      <c r="P159" s="198">
        <v>1.55</v>
      </c>
    </row>
    <row r="160" spans="2:16" ht="15">
      <c r="B160" s="5" t="s">
        <v>633</v>
      </c>
      <c r="C160" s="51" t="s">
        <v>21</v>
      </c>
      <c r="D160" s="51" t="s">
        <v>21</v>
      </c>
      <c r="E160" s="6" t="s">
        <v>634</v>
      </c>
      <c r="F160" s="51" t="s">
        <v>23</v>
      </c>
      <c r="G160" s="5"/>
      <c r="H160" s="52"/>
      <c r="I160" s="53"/>
      <c r="J160" s="54"/>
      <c r="K160" s="55"/>
      <c r="L160" s="56"/>
      <c r="M160" s="56">
        <f>SUM(L161:L193)</f>
        <v>97738.991800000003</v>
      </c>
      <c r="N160" s="177"/>
      <c r="O160" s="56" t="s">
        <v>24</v>
      </c>
      <c r="P160" s="198" t="s">
        <v>24</v>
      </c>
    </row>
    <row r="161" spans="2:16" ht="128.25">
      <c r="B161" s="5" t="s">
        <v>635</v>
      </c>
      <c r="C161" s="51" t="s">
        <v>26</v>
      </c>
      <c r="D161" s="51" t="s">
        <v>636</v>
      </c>
      <c r="E161" s="6" t="s">
        <v>637</v>
      </c>
      <c r="F161" s="51" t="s">
        <v>33</v>
      </c>
      <c r="G161" s="5">
        <v>2</v>
      </c>
      <c r="H161" s="52">
        <f>O161*(1-'Orç-Resumo'!$G$10)</f>
        <v>203.54433999999998</v>
      </c>
      <c r="I161" s="53">
        <f>P161*(1-'Orç-Resumo'!$G$10)</f>
        <v>65.898259999999993</v>
      </c>
      <c r="J161" s="54">
        <f t="shared" si="6"/>
        <v>407.08867999999995</v>
      </c>
      <c r="K161" s="55">
        <f t="shared" si="7"/>
        <v>131.79651999999999</v>
      </c>
      <c r="L161" s="56">
        <f t="shared" si="8"/>
        <v>538.88519999999994</v>
      </c>
      <c r="M161" s="56">
        <v>0</v>
      </c>
      <c r="N161" s="177"/>
      <c r="O161" s="56">
        <v>203.54433999999998</v>
      </c>
      <c r="P161" s="198">
        <v>65.898259999999993</v>
      </c>
    </row>
    <row r="162" spans="2:16" ht="28.5">
      <c r="B162" s="5" t="s">
        <v>638</v>
      </c>
      <c r="C162" s="51" t="s">
        <v>26</v>
      </c>
      <c r="D162" s="51" t="s">
        <v>639</v>
      </c>
      <c r="E162" s="6" t="s">
        <v>640</v>
      </c>
      <c r="F162" s="51" t="s">
        <v>33</v>
      </c>
      <c r="G162" s="5">
        <v>1</v>
      </c>
      <c r="H162" s="52">
        <f>O162*(1-'Orç-Resumo'!$G$10)</f>
        <v>0</v>
      </c>
      <c r="I162" s="53">
        <f>P162*(1-'Orç-Resumo'!$G$10)</f>
        <v>111.61</v>
      </c>
      <c r="J162" s="54">
        <f t="shared" si="6"/>
        <v>0</v>
      </c>
      <c r="K162" s="55">
        <f t="shared" si="7"/>
        <v>111.61</v>
      </c>
      <c r="L162" s="56">
        <f t="shared" si="8"/>
        <v>111.61</v>
      </c>
      <c r="M162" s="56">
        <v>0</v>
      </c>
      <c r="N162" s="177"/>
      <c r="O162" s="56">
        <v>0</v>
      </c>
      <c r="P162" s="198">
        <v>111.61</v>
      </c>
    </row>
    <row r="163" spans="2:16" ht="42.75">
      <c r="B163" s="5" t="s">
        <v>641</v>
      </c>
      <c r="C163" s="51" t="s">
        <v>48</v>
      </c>
      <c r="D163" s="51">
        <v>102182</v>
      </c>
      <c r="E163" s="6" t="s">
        <v>642</v>
      </c>
      <c r="F163" s="51" t="s">
        <v>184</v>
      </c>
      <c r="G163" s="5">
        <v>2</v>
      </c>
      <c r="H163" s="52">
        <f>O163*(1-'Orç-Resumo'!$G$10)</f>
        <v>813.89</v>
      </c>
      <c r="I163" s="53">
        <f>P163*(1-'Orç-Resumo'!$G$10)</f>
        <v>65.89</v>
      </c>
      <c r="J163" s="54">
        <f t="shared" si="6"/>
        <v>1627.78</v>
      </c>
      <c r="K163" s="55">
        <f t="shared" si="7"/>
        <v>131.78</v>
      </c>
      <c r="L163" s="56">
        <f t="shared" si="8"/>
        <v>1759.56</v>
      </c>
      <c r="M163" s="56">
        <v>0</v>
      </c>
      <c r="N163" s="177"/>
      <c r="O163" s="56">
        <v>813.89</v>
      </c>
      <c r="P163" s="198" t="s">
        <v>3479</v>
      </c>
    </row>
    <row r="164" spans="2:16" ht="57">
      <c r="B164" s="5" t="s">
        <v>643</v>
      </c>
      <c r="C164" s="51" t="s">
        <v>48</v>
      </c>
      <c r="D164" s="51">
        <v>102183</v>
      </c>
      <c r="E164" s="6" t="s">
        <v>644</v>
      </c>
      <c r="F164" s="51" t="s">
        <v>184</v>
      </c>
      <c r="G164" s="5">
        <v>1</v>
      </c>
      <c r="H164" s="52">
        <f>O164*(1-'Orç-Resumo'!$G$10)</f>
        <v>1632.26</v>
      </c>
      <c r="I164" s="53">
        <f>P164*(1-'Orç-Resumo'!$G$10)</f>
        <v>140.72</v>
      </c>
      <c r="J164" s="54">
        <f t="shared" si="6"/>
        <v>1632.26</v>
      </c>
      <c r="K164" s="55">
        <f t="shared" si="7"/>
        <v>140.72</v>
      </c>
      <c r="L164" s="56">
        <f t="shared" si="8"/>
        <v>1772.98</v>
      </c>
      <c r="M164" s="56">
        <v>0</v>
      </c>
      <c r="N164" s="177"/>
      <c r="O164" s="56">
        <v>1632.26</v>
      </c>
      <c r="P164" s="198" t="s">
        <v>3480</v>
      </c>
    </row>
    <row r="165" spans="2:16" ht="57">
      <c r="B165" s="5" t="s">
        <v>645</v>
      </c>
      <c r="C165" s="51" t="s">
        <v>48</v>
      </c>
      <c r="D165" s="51">
        <v>102184</v>
      </c>
      <c r="E165" s="6" t="s">
        <v>646</v>
      </c>
      <c r="F165" s="51" t="s">
        <v>184</v>
      </c>
      <c r="G165" s="5">
        <v>1</v>
      </c>
      <c r="H165" s="52">
        <f>O165*(1-'Orç-Resumo'!$G$10)</f>
        <v>1756.5</v>
      </c>
      <c r="I165" s="53">
        <f>P165*(1-'Orç-Resumo'!$G$10)</f>
        <v>111.61</v>
      </c>
      <c r="J165" s="54">
        <f t="shared" si="6"/>
        <v>1756.5</v>
      </c>
      <c r="K165" s="55">
        <f t="shared" si="7"/>
        <v>111.61</v>
      </c>
      <c r="L165" s="56">
        <f t="shared" si="8"/>
        <v>1868.11</v>
      </c>
      <c r="M165" s="56">
        <v>0</v>
      </c>
      <c r="N165" s="177"/>
      <c r="O165" s="56">
        <v>1756.5</v>
      </c>
      <c r="P165" s="198" t="s">
        <v>3481</v>
      </c>
    </row>
    <row r="166" spans="2:16" ht="57">
      <c r="B166" s="5" t="s">
        <v>647</v>
      </c>
      <c r="C166" s="51" t="s">
        <v>48</v>
      </c>
      <c r="D166" s="51">
        <v>102185</v>
      </c>
      <c r="E166" s="6" t="s">
        <v>648</v>
      </c>
      <c r="F166" s="51" t="s">
        <v>184</v>
      </c>
      <c r="G166" s="5">
        <v>1</v>
      </c>
      <c r="H166" s="52">
        <f>O166*(1-'Orç-Resumo'!$G$10)</f>
        <v>3517.3300000000004</v>
      </c>
      <c r="I166" s="53">
        <f>P166*(1-'Orç-Resumo'!$G$10)</f>
        <v>231.95</v>
      </c>
      <c r="J166" s="54">
        <f t="shared" si="6"/>
        <v>3517.3300000000004</v>
      </c>
      <c r="K166" s="55">
        <f t="shared" si="7"/>
        <v>231.95</v>
      </c>
      <c r="L166" s="56">
        <f t="shared" si="8"/>
        <v>3749.28</v>
      </c>
      <c r="M166" s="56">
        <v>0</v>
      </c>
      <c r="N166" s="177"/>
      <c r="O166" s="56">
        <v>3517.3300000000004</v>
      </c>
      <c r="P166" s="198" t="s">
        <v>3482</v>
      </c>
    </row>
    <row r="167" spans="2:16" ht="28.5">
      <c r="B167" s="5" t="s">
        <v>649</v>
      </c>
      <c r="C167" s="51" t="s">
        <v>26</v>
      </c>
      <c r="D167" s="51" t="s">
        <v>650</v>
      </c>
      <c r="E167" s="6" t="s">
        <v>651</v>
      </c>
      <c r="F167" s="51" t="s">
        <v>33</v>
      </c>
      <c r="G167" s="5">
        <v>2</v>
      </c>
      <c r="H167" s="52">
        <f>O167*(1-'Orç-Resumo'!$G$10)</f>
        <v>19.943399999999997</v>
      </c>
      <c r="I167" s="53">
        <f>P167*(1-'Orç-Resumo'!$G$10)</f>
        <v>44.292900000000003</v>
      </c>
      <c r="J167" s="54">
        <f t="shared" si="6"/>
        <v>39.886799999999994</v>
      </c>
      <c r="K167" s="55">
        <f t="shared" si="7"/>
        <v>88.585800000000006</v>
      </c>
      <c r="L167" s="56">
        <f t="shared" si="8"/>
        <v>128.4726</v>
      </c>
      <c r="M167" s="56">
        <v>0</v>
      </c>
      <c r="N167" s="177"/>
      <c r="O167" s="56">
        <v>19.943399999999997</v>
      </c>
      <c r="P167" s="198">
        <v>44.292900000000003</v>
      </c>
    </row>
    <row r="168" spans="2:16" ht="57">
      <c r="B168" s="5" t="s">
        <v>652</v>
      </c>
      <c r="C168" s="51" t="s">
        <v>48</v>
      </c>
      <c r="D168" s="51">
        <v>100695</v>
      </c>
      <c r="E168" s="6" t="s">
        <v>653</v>
      </c>
      <c r="F168" s="51" t="s">
        <v>184</v>
      </c>
      <c r="G168" s="5">
        <v>2</v>
      </c>
      <c r="H168" s="52">
        <f>O168*(1-'Orç-Resumo'!$G$10)</f>
        <v>22.32</v>
      </c>
      <c r="I168" s="53">
        <f>P168*(1-'Orç-Resumo'!$G$10)</f>
        <v>44.82</v>
      </c>
      <c r="J168" s="54">
        <f t="shared" si="6"/>
        <v>44.64</v>
      </c>
      <c r="K168" s="55">
        <f t="shared" si="7"/>
        <v>89.64</v>
      </c>
      <c r="L168" s="56">
        <f t="shared" si="8"/>
        <v>134.28</v>
      </c>
      <c r="M168" s="56">
        <v>0</v>
      </c>
      <c r="N168" s="177"/>
      <c r="O168" s="56">
        <v>22.32</v>
      </c>
      <c r="P168" s="198" t="s">
        <v>3483</v>
      </c>
    </row>
    <row r="169" spans="2:16" ht="57">
      <c r="B169" s="5" t="s">
        <v>654</v>
      </c>
      <c r="C169" s="51" t="s">
        <v>48</v>
      </c>
      <c r="D169" s="51">
        <v>100697</v>
      </c>
      <c r="E169" s="6" t="s">
        <v>655</v>
      </c>
      <c r="F169" s="51" t="s">
        <v>184</v>
      </c>
      <c r="G169" s="5">
        <v>2</v>
      </c>
      <c r="H169" s="52">
        <f>O169*(1-'Orç-Resumo'!$G$10)</f>
        <v>27.15</v>
      </c>
      <c r="I169" s="53">
        <f>P169*(1-'Orç-Resumo'!$G$10)</f>
        <v>55.13</v>
      </c>
      <c r="J169" s="54">
        <f t="shared" si="6"/>
        <v>54.3</v>
      </c>
      <c r="K169" s="55">
        <f t="shared" si="7"/>
        <v>110.26</v>
      </c>
      <c r="L169" s="56">
        <f t="shared" si="8"/>
        <v>164.56</v>
      </c>
      <c r="M169" s="56">
        <v>0</v>
      </c>
      <c r="N169" s="177"/>
      <c r="O169" s="56">
        <v>27.15</v>
      </c>
      <c r="P169" s="198" t="s">
        <v>3341</v>
      </c>
    </row>
    <row r="170" spans="2:16" ht="71.25">
      <c r="B170" s="5" t="s">
        <v>657</v>
      </c>
      <c r="C170" s="51" t="s">
        <v>48</v>
      </c>
      <c r="D170" s="51">
        <v>90820</v>
      </c>
      <c r="E170" s="6" t="s">
        <v>658</v>
      </c>
      <c r="F170" s="51" t="s">
        <v>184</v>
      </c>
      <c r="G170" s="5">
        <v>1</v>
      </c>
      <c r="H170" s="52">
        <f>O170*(1-'Orç-Resumo'!$G$10)</f>
        <v>304.33999999999997</v>
      </c>
      <c r="I170" s="53">
        <f>P170*(1-'Orç-Resumo'!$G$10)</f>
        <v>36.229999999999997</v>
      </c>
      <c r="J170" s="54">
        <f t="shared" si="6"/>
        <v>304.33999999999997</v>
      </c>
      <c r="K170" s="55">
        <f t="shared" si="7"/>
        <v>36.229999999999997</v>
      </c>
      <c r="L170" s="56">
        <f t="shared" si="8"/>
        <v>340.57</v>
      </c>
      <c r="M170" s="56">
        <v>0</v>
      </c>
      <c r="N170" s="177"/>
      <c r="O170" s="56">
        <v>304.33999999999997</v>
      </c>
      <c r="P170" s="198" t="s">
        <v>3484</v>
      </c>
    </row>
    <row r="171" spans="2:16" ht="71.25">
      <c r="B171" s="5" t="s">
        <v>659</v>
      </c>
      <c r="C171" s="51" t="s">
        <v>48</v>
      </c>
      <c r="D171" s="51">
        <v>90822</v>
      </c>
      <c r="E171" s="6" t="s">
        <v>660</v>
      </c>
      <c r="F171" s="51" t="s">
        <v>184</v>
      </c>
      <c r="G171" s="5">
        <v>2</v>
      </c>
      <c r="H171" s="52">
        <f>O171*(1-'Orç-Resumo'!$G$10)</f>
        <v>330.77000000000004</v>
      </c>
      <c r="I171" s="53">
        <f>P171*(1-'Orç-Resumo'!$G$10)</f>
        <v>43.71</v>
      </c>
      <c r="J171" s="54">
        <f t="shared" si="6"/>
        <v>661.54000000000008</v>
      </c>
      <c r="K171" s="55">
        <f t="shared" si="7"/>
        <v>87.42</v>
      </c>
      <c r="L171" s="56">
        <f t="shared" si="8"/>
        <v>748.96</v>
      </c>
      <c r="M171" s="56">
        <v>0</v>
      </c>
      <c r="N171" s="177"/>
      <c r="O171" s="56">
        <v>330.77000000000004</v>
      </c>
      <c r="P171" s="198" t="s">
        <v>2246</v>
      </c>
    </row>
    <row r="172" spans="2:16" ht="71.25">
      <c r="B172" s="5" t="s">
        <v>661</v>
      </c>
      <c r="C172" s="51" t="s">
        <v>48</v>
      </c>
      <c r="D172" s="51">
        <v>90823</v>
      </c>
      <c r="E172" s="6" t="s">
        <v>662</v>
      </c>
      <c r="F172" s="51" t="s">
        <v>184</v>
      </c>
      <c r="G172" s="5">
        <v>2</v>
      </c>
      <c r="H172" s="52">
        <f>O172*(1-'Orç-Resumo'!$G$10)</f>
        <v>415.84</v>
      </c>
      <c r="I172" s="53">
        <f>P172*(1-'Orç-Resumo'!$G$10)</f>
        <v>47.44</v>
      </c>
      <c r="J172" s="54">
        <f t="shared" si="6"/>
        <v>831.68</v>
      </c>
      <c r="K172" s="55">
        <f t="shared" si="7"/>
        <v>94.88</v>
      </c>
      <c r="L172" s="56">
        <f t="shared" si="8"/>
        <v>926.56</v>
      </c>
      <c r="M172" s="56">
        <v>0</v>
      </c>
      <c r="N172" s="177"/>
      <c r="O172" s="56">
        <v>415.84</v>
      </c>
      <c r="P172" s="198" t="s">
        <v>3485</v>
      </c>
    </row>
    <row r="173" spans="2:16" ht="85.5">
      <c r="B173" s="5" t="s">
        <v>663</v>
      </c>
      <c r="C173" s="51" t="s">
        <v>102</v>
      </c>
      <c r="D173" s="51" t="s">
        <v>664</v>
      </c>
      <c r="E173" s="7" t="s">
        <v>665</v>
      </c>
      <c r="F173" s="51" t="s">
        <v>666</v>
      </c>
      <c r="G173" s="5">
        <v>2</v>
      </c>
      <c r="H173" s="52">
        <f>O173*(1-'Orç-Resumo'!$G$10)</f>
        <v>853.88</v>
      </c>
      <c r="I173" s="53">
        <f>P173*(1-'Orç-Resumo'!$G$10)</f>
        <v>157.41999999999999</v>
      </c>
      <c r="J173" s="54">
        <f t="shared" si="6"/>
        <v>1707.76</v>
      </c>
      <c r="K173" s="55">
        <f t="shared" si="7"/>
        <v>314.83999999999997</v>
      </c>
      <c r="L173" s="56">
        <f t="shared" si="8"/>
        <v>2022.6</v>
      </c>
      <c r="M173" s="56">
        <v>0</v>
      </c>
      <c r="N173" s="177"/>
      <c r="O173" s="56">
        <v>853.88</v>
      </c>
      <c r="P173" s="198">
        <v>157.41999999999999</v>
      </c>
    </row>
    <row r="174" spans="2:16" ht="99.75">
      <c r="B174" s="5" t="s">
        <v>667</v>
      </c>
      <c r="C174" s="51" t="s">
        <v>102</v>
      </c>
      <c r="D174" s="51" t="s">
        <v>668</v>
      </c>
      <c r="E174" s="7" t="s">
        <v>669</v>
      </c>
      <c r="F174" s="51" t="s">
        <v>666</v>
      </c>
      <c r="G174" s="5">
        <v>1</v>
      </c>
      <c r="H174" s="52">
        <f>O174*(1-'Orç-Resumo'!$G$10)</f>
        <v>1676.13</v>
      </c>
      <c r="I174" s="53">
        <f>P174*(1-'Orç-Resumo'!$G$10)</f>
        <v>157.41999999999999</v>
      </c>
      <c r="J174" s="54">
        <f t="shared" si="6"/>
        <v>1676.13</v>
      </c>
      <c r="K174" s="55">
        <f t="shared" si="7"/>
        <v>157.41999999999999</v>
      </c>
      <c r="L174" s="56">
        <f t="shared" si="8"/>
        <v>1833.5500000000002</v>
      </c>
      <c r="M174" s="56">
        <v>0</v>
      </c>
      <c r="N174" s="177"/>
      <c r="O174" s="56">
        <v>1676.13</v>
      </c>
      <c r="P174" s="198">
        <v>157.41999999999999</v>
      </c>
    </row>
    <row r="175" spans="2:16" ht="99.75">
      <c r="B175" s="5" t="s">
        <v>670</v>
      </c>
      <c r="C175" s="51" t="s">
        <v>48</v>
      </c>
      <c r="D175" s="51">
        <v>90793</v>
      </c>
      <c r="E175" s="6" t="s">
        <v>671</v>
      </c>
      <c r="F175" s="51" t="s">
        <v>184</v>
      </c>
      <c r="G175" s="5">
        <v>2</v>
      </c>
      <c r="H175" s="52">
        <f>O175*(1-'Orç-Resumo'!$G$10)</f>
        <v>1140.6099999999999</v>
      </c>
      <c r="I175" s="53">
        <f>P175*(1-'Orç-Resumo'!$G$10)</f>
        <v>26.26</v>
      </c>
      <c r="J175" s="54">
        <f t="shared" si="6"/>
        <v>2281.2199999999998</v>
      </c>
      <c r="K175" s="55">
        <f t="shared" si="7"/>
        <v>52.52</v>
      </c>
      <c r="L175" s="56">
        <f t="shared" si="8"/>
        <v>2333.7399999999998</v>
      </c>
      <c r="M175" s="56">
        <v>0</v>
      </c>
      <c r="N175" s="177"/>
      <c r="O175" s="56">
        <v>1140.6099999999999</v>
      </c>
      <c r="P175" s="198" t="s">
        <v>3486</v>
      </c>
    </row>
    <row r="176" spans="2:16" ht="42.75">
      <c r="B176" s="5" t="s">
        <v>672</v>
      </c>
      <c r="C176" s="51" t="s">
        <v>26</v>
      </c>
      <c r="D176" s="51" t="s">
        <v>673</v>
      </c>
      <c r="E176" s="6" t="s">
        <v>674</v>
      </c>
      <c r="F176" s="51" t="s">
        <v>33</v>
      </c>
      <c r="G176" s="5">
        <v>2</v>
      </c>
      <c r="H176" s="52">
        <f>O176*(1-'Orç-Resumo'!$G$10)</f>
        <v>265.03799999999995</v>
      </c>
      <c r="I176" s="53">
        <f>P176*(1-'Orç-Resumo'!$G$10)</f>
        <v>14.268000000000001</v>
      </c>
      <c r="J176" s="54">
        <f t="shared" si="6"/>
        <v>530.07599999999991</v>
      </c>
      <c r="K176" s="55">
        <f t="shared" si="7"/>
        <v>28.536000000000001</v>
      </c>
      <c r="L176" s="56">
        <f t="shared" si="8"/>
        <v>558.61199999999985</v>
      </c>
      <c r="M176" s="56">
        <v>0</v>
      </c>
      <c r="N176" s="177"/>
      <c r="O176" s="56">
        <v>265.03799999999995</v>
      </c>
      <c r="P176" s="198">
        <v>14.268000000000001</v>
      </c>
    </row>
    <row r="177" spans="2:16" ht="28.5">
      <c r="B177" s="5" t="s">
        <v>675</v>
      </c>
      <c r="C177" s="51" t="s">
        <v>48</v>
      </c>
      <c r="D177" s="51">
        <v>100701</v>
      </c>
      <c r="E177" s="6" t="s">
        <v>676</v>
      </c>
      <c r="F177" s="51" t="s">
        <v>69</v>
      </c>
      <c r="G177" s="5">
        <v>5</v>
      </c>
      <c r="H177" s="52">
        <f>O177*(1-'Orç-Resumo'!$G$10)</f>
        <v>543.26</v>
      </c>
      <c r="I177" s="53">
        <f>P177*(1-'Orç-Resumo'!$G$10)</f>
        <v>15.14</v>
      </c>
      <c r="J177" s="54">
        <f t="shared" si="6"/>
        <v>2716.3</v>
      </c>
      <c r="K177" s="55">
        <f t="shared" si="7"/>
        <v>75.7</v>
      </c>
      <c r="L177" s="56">
        <f t="shared" si="8"/>
        <v>2792</v>
      </c>
      <c r="M177" s="56">
        <v>0</v>
      </c>
      <c r="N177" s="177"/>
      <c r="O177" s="56">
        <v>543.26</v>
      </c>
      <c r="P177" s="198" t="s">
        <v>3487</v>
      </c>
    </row>
    <row r="178" spans="2:16" ht="28.5">
      <c r="B178" s="5" t="s">
        <v>677</v>
      </c>
      <c r="C178" s="51" t="s">
        <v>48</v>
      </c>
      <c r="D178" s="51">
        <v>90838</v>
      </c>
      <c r="E178" s="6" t="s">
        <v>678</v>
      </c>
      <c r="F178" s="51" t="s">
        <v>184</v>
      </c>
      <c r="G178" s="5">
        <v>1</v>
      </c>
      <c r="H178" s="52">
        <f>O178*(1-'Orç-Resumo'!$G$10)</f>
        <v>1321</v>
      </c>
      <c r="I178" s="53">
        <f>P178*(1-'Orç-Resumo'!$G$10)</f>
        <v>108.36</v>
      </c>
      <c r="J178" s="54">
        <f t="shared" si="6"/>
        <v>1321</v>
      </c>
      <c r="K178" s="55">
        <f t="shared" si="7"/>
        <v>108.36</v>
      </c>
      <c r="L178" s="56">
        <f t="shared" si="8"/>
        <v>1429.36</v>
      </c>
      <c r="M178" s="56">
        <v>0</v>
      </c>
      <c r="N178" s="177"/>
      <c r="O178" s="56">
        <v>1321</v>
      </c>
      <c r="P178" s="198" t="s">
        <v>3488</v>
      </c>
    </row>
    <row r="179" spans="2:16" ht="57">
      <c r="B179" s="5" t="s">
        <v>679</v>
      </c>
      <c r="C179" s="51" t="s">
        <v>48</v>
      </c>
      <c r="D179" s="51">
        <v>91338</v>
      </c>
      <c r="E179" s="6" t="s">
        <v>680</v>
      </c>
      <c r="F179" s="51" t="s">
        <v>69</v>
      </c>
      <c r="G179" s="5">
        <v>1</v>
      </c>
      <c r="H179" s="52">
        <f>O179*(1-'Orç-Resumo'!$G$10)</f>
        <v>709.67</v>
      </c>
      <c r="I179" s="53">
        <f>P179*(1-'Orç-Resumo'!$G$10)</f>
        <v>10.57</v>
      </c>
      <c r="J179" s="54">
        <f t="shared" si="6"/>
        <v>709.67</v>
      </c>
      <c r="K179" s="55">
        <f t="shared" si="7"/>
        <v>10.57</v>
      </c>
      <c r="L179" s="56">
        <f t="shared" si="8"/>
        <v>720.24</v>
      </c>
      <c r="M179" s="56">
        <v>0</v>
      </c>
      <c r="N179" s="177"/>
      <c r="O179" s="56">
        <v>709.67</v>
      </c>
      <c r="P179" s="198" t="s">
        <v>3489</v>
      </c>
    </row>
    <row r="180" spans="2:16" ht="57">
      <c r="B180" s="5" t="s">
        <v>681</v>
      </c>
      <c r="C180" s="51" t="s">
        <v>48</v>
      </c>
      <c r="D180" s="51">
        <v>100702</v>
      </c>
      <c r="E180" s="6" t="s">
        <v>682</v>
      </c>
      <c r="F180" s="51" t="s">
        <v>69</v>
      </c>
      <c r="G180" s="5">
        <v>10</v>
      </c>
      <c r="H180" s="52">
        <f>O180*(1-'Orç-Resumo'!$G$10)</f>
        <v>367.25</v>
      </c>
      <c r="I180" s="53">
        <f>P180*(1-'Orç-Resumo'!$G$10)</f>
        <v>8.36</v>
      </c>
      <c r="J180" s="54">
        <f t="shared" si="6"/>
        <v>3672.5</v>
      </c>
      <c r="K180" s="55">
        <f t="shared" si="7"/>
        <v>83.6</v>
      </c>
      <c r="L180" s="56">
        <f t="shared" si="8"/>
        <v>3756.1</v>
      </c>
      <c r="M180" s="56">
        <v>0</v>
      </c>
      <c r="N180" s="177"/>
      <c r="O180" s="56">
        <v>367.25</v>
      </c>
      <c r="P180" s="198" t="s">
        <v>3490</v>
      </c>
    </row>
    <row r="181" spans="2:16" ht="57">
      <c r="B181" s="5" t="s">
        <v>684</v>
      </c>
      <c r="C181" s="51" t="s">
        <v>48</v>
      </c>
      <c r="D181" s="51">
        <v>94569</v>
      </c>
      <c r="E181" s="6" t="s">
        <v>685</v>
      </c>
      <c r="F181" s="51" t="s">
        <v>69</v>
      </c>
      <c r="G181" s="5">
        <v>5</v>
      </c>
      <c r="H181" s="52">
        <f>O181*(1-'Orç-Resumo'!$G$10)</f>
        <v>735.21</v>
      </c>
      <c r="I181" s="53">
        <f>P181*(1-'Orç-Resumo'!$G$10)</f>
        <v>50.75</v>
      </c>
      <c r="J181" s="54">
        <f t="shared" si="6"/>
        <v>3676.05</v>
      </c>
      <c r="K181" s="55">
        <f t="shared" si="7"/>
        <v>253.75</v>
      </c>
      <c r="L181" s="56">
        <f t="shared" si="8"/>
        <v>3929.8</v>
      </c>
      <c r="M181" s="56">
        <v>0</v>
      </c>
      <c r="N181" s="177"/>
      <c r="O181" s="56">
        <v>735.21</v>
      </c>
      <c r="P181" s="198" t="s">
        <v>3491</v>
      </c>
    </row>
    <row r="182" spans="2:16" ht="85.5">
      <c r="B182" s="5" t="s">
        <v>686</v>
      </c>
      <c r="C182" s="51" t="s">
        <v>48</v>
      </c>
      <c r="D182" s="51">
        <v>94570</v>
      </c>
      <c r="E182" s="6" t="s">
        <v>687</v>
      </c>
      <c r="F182" s="51" t="s">
        <v>69</v>
      </c>
      <c r="G182" s="5">
        <v>5</v>
      </c>
      <c r="H182" s="52">
        <f>O182*(1-'Orç-Resumo'!$G$10)</f>
        <v>391.84</v>
      </c>
      <c r="I182" s="53">
        <f>P182*(1-'Orç-Resumo'!$G$10)</f>
        <v>15.41</v>
      </c>
      <c r="J182" s="54">
        <f t="shared" si="6"/>
        <v>1959.1999999999998</v>
      </c>
      <c r="K182" s="55">
        <f t="shared" si="7"/>
        <v>77.05</v>
      </c>
      <c r="L182" s="56">
        <f t="shared" si="8"/>
        <v>2036.2499999999998</v>
      </c>
      <c r="M182" s="56">
        <v>0</v>
      </c>
      <c r="N182" s="177"/>
      <c r="O182" s="56">
        <v>391.84</v>
      </c>
      <c r="P182" s="198" t="s">
        <v>2801</v>
      </c>
    </row>
    <row r="183" spans="2:16" ht="57">
      <c r="B183" s="5" t="s">
        <v>689</v>
      </c>
      <c r="C183" s="51" t="s">
        <v>48</v>
      </c>
      <c r="D183" s="51">
        <v>100674</v>
      </c>
      <c r="E183" s="6" t="s">
        <v>690</v>
      </c>
      <c r="F183" s="51" t="s">
        <v>69</v>
      </c>
      <c r="G183" s="5">
        <v>5</v>
      </c>
      <c r="H183" s="52">
        <f>O183*(1-'Orç-Resumo'!$G$10)</f>
        <v>827.75</v>
      </c>
      <c r="I183" s="53">
        <f>P183*(1-'Orç-Resumo'!$G$10)</f>
        <v>21.4</v>
      </c>
      <c r="J183" s="54">
        <f t="shared" si="6"/>
        <v>4138.75</v>
      </c>
      <c r="K183" s="55">
        <f t="shared" si="7"/>
        <v>107</v>
      </c>
      <c r="L183" s="56">
        <f t="shared" si="8"/>
        <v>4245.75</v>
      </c>
      <c r="M183" s="56">
        <v>0</v>
      </c>
      <c r="N183" s="177"/>
      <c r="O183" s="56">
        <v>827.75</v>
      </c>
      <c r="P183" s="198" t="s">
        <v>2769</v>
      </c>
    </row>
    <row r="184" spans="2:16" ht="85.5">
      <c r="B184" s="5" t="s">
        <v>691</v>
      </c>
      <c r="C184" s="51" t="s">
        <v>48</v>
      </c>
      <c r="D184" s="51">
        <v>94573</v>
      </c>
      <c r="E184" s="6" t="s">
        <v>692</v>
      </c>
      <c r="F184" s="51" t="s">
        <v>69</v>
      </c>
      <c r="G184" s="5">
        <v>5</v>
      </c>
      <c r="H184" s="52">
        <f>O184*(1-'Orç-Resumo'!$G$10)</f>
        <v>443.52</v>
      </c>
      <c r="I184" s="53">
        <f>P184*(1-'Orç-Resumo'!$G$10)</f>
        <v>28.53</v>
      </c>
      <c r="J184" s="54">
        <f t="shared" si="6"/>
        <v>2217.6</v>
      </c>
      <c r="K184" s="55">
        <f t="shared" si="7"/>
        <v>142.65</v>
      </c>
      <c r="L184" s="56">
        <f t="shared" si="8"/>
        <v>2360.25</v>
      </c>
      <c r="M184" s="56">
        <v>0</v>
      </c>
      <c r="N184" s="177"/>
      <c r="O184" s="56">
        <v>443.52</v>
      </c>
      <c r="P184" s="198" t="s">
        <v>3492</v>
      </c>
    </row>
    <row r="185" spans="2:16" ht="28.5">
      <c r="B185" s="5" t="s">
        <v>693</v>
      </c>
      <c r="C185" s="51" t="s">
        <v>102</v>
      </c>
      <c r="D185" s="51" t="s">
        <v>694</v>
      </c>
      <c r="E185" s="6" t="s">
        <v>695</v>
      </c>
      <c r="F185" s="51" t="s">
        <v>117</v>
      </c>
      <c r="G185" s="5">
        <v>20</v>
      </c>
      <c r="H185" s="52">
        <f>O185*(1-'Orç-Resumo'!$G$10)</f>
        <v>685.55</v>
      </c>
      <c r="I185" s="53">
        <f>P185*(1-'Orç-Resumo'!$G$10)</f>
        <v>90.67</v>
      </c>
      <c r="J185" s="54">
        <f t="shared" si="6"/>
        <v>13711</v>
      </c>
      <c r="K185" s="55">
        <f t="shared" si="7"/>
        <v>1813.4</v>
      </c>
      <c r="L185" s="56">
        <f t="shared" si="8"/>
        <v>15524.4</v>
      </c>
      <c r="M185" s="56">
        <v>0</v>
      </c>
      <c r="N185" s="177"/>
      <c r="O185" s="56">
        <v>685.55</v>
      </c>
      <c r="P185" s="198">
        <v>90.67</v>
      </c>
    </row>
    <row r="186" spans="2:16" ht="42.75">
      <c r="B186" s="5" t="s">
        <v>696</v>
      </c>
      <c r="C186" s="51" t="s">
        <v>48</v>
      </c>
      <c r="D186" s="51">
        <v>99861</v>
      </c>
      <c r="E186" s="6" t="s">
        <v>697</v>
      </c>
      <c r="F186" s="51" t="s">
        <v>69</v>
      </c>
      <c r="G186" s="5">
        <v>20</v>
      </c>
      <c r="H186" s="52">
        <f>O186*(1-'Orç-Resumo'!$G$10)</f>
        <v>357.31999999999994</v>
      </c>
      <c r="I186" s="53">
        <f>P186*(1-'Orç-Resumo'!$G$10)</f>
        <v>296.24</v>
      </c>
      <c r="J186" s="54">
        <f t="shared" si="6"/>
        <v>7146.3999999999987</v>
      </c>
      <c r="K186" s="55">
        <f t="shared" si="7"/>
        <v>5924.8</v>
      </c>
      <c r="L186" s="56">
        <f t="shared" si="8"/>
        <v>13071.199999999999</v>
      </c>
      <c r="M186" s="56">
        <v>0</v>
      </c>
      <c r="N186" s="177"/>
      <c r="O186" s="56">
        <v>357.31999999999994</v>
      </c>
      <c r="P186" s="198" t="s">
        <v>3493</v>
      </c>
    </row>
    <row r="187" spans="2:16" ht="28.5">
      <c r="B187" s="5" t="s">
        <v>698</v>
      </c>
      <c r="C187" s="51" t="s">
        <v>26</v>
      </c>
      <c r="D187" s="51" t="s">
        <v>699</v>
      </c>
      <c r="E187" s="6" t="s">
        <v>700</v>
      </c>
      <c r="F187" s="51" t="s">
        <v>110</v>
      </c>
      <c r="G187" s="5">
        <v>10</v>
      </c>
      <c r="H187" s="52">
        <f>O187*(1-'Orç-Resumo'!$G$10)</f>
        <v>425.59900000000005</v>
      </c>
      <c r="I187" s="53">
        <f>P187*(1-'Orç-Resumo'!$G$10)</f>
        <v>48.623000000000005</v>
      </c>
      <c r="J187" s="54">
        <f t="shared" si="6"/>
        <v>4255.9900000000007</v>
      </c>
      <c r="K187" s="55">
        <f t="shared" si="7"/>
        <v>486.23</v>
      </c>
      <c r="L187" s="56">
        <f t="shared" si="8"/>
        <v>4742.2200000000012</v>
      </c>
      <c r="M187" s="56">
        <v>0</v>
      </c>
      <c r="N187" s="177"/>
      <c r="O187" s="56">
        <v>425.59900000000005</v>
      </c>
      <c r="P187" s="198">
        <v>48.623000000000005</v>
      </c>
    </row>
    <row r="188" spans="2:16" ht="28.5">
      <c r="B188" s="5" t="s">
        <v>701</v>
      </c>
      <c r="C188" s="51" t="s">
        <v>102</v>
      </c>
      <c r="D188" s="51" t="s">
        <v>702</v>
      </c>
      <c r="E188" s="6" t="s">
        <v>703</v>
      </c>
      <c r="F188" s="51" t="s">
        <v>666</v>
      </c>
      <c r="G188" s="5">
        <v>1</v>
      </c>
      <c r="H188" s="52">
        <f>O188*(1-'Orç-Resumo'!$G$10)</f>
        <v>1993.66</v>
      </c>
      <c r="I188" s="53">
        <f>P188*(1-'Orç-Resumo'!$G$10)</f>
        <v>18.13</v>
      </c>
      <c r="J188" s="54">
        <f t="shared" si="6"/>
        <v>1993.66</v>
      </c>
      <c r="K188" s="55">
        <f t="shared" si="7"/>
        <v>18.13</v>
      </c>
      <c r="L188" s="56">
        <f t="shared" si="8"/>
        <v>2011.7900000000002</v>
      </c>
      <c r="M188" s="56">
        <v>0</v>
      </c>
      <c r="N188" s="177"/>
      <c r="O188" s="56">
        <v>1993.66</v>
      </c>
      <c r="P188" s="198">
        <v>18.13</v>
      </c>
    </row>
    <row r="189" spans="2:16" ht="57">
      <c r="B189" s="5" t="s">
        <v>704</v>
      </c>
      <c r="C189" s="51" t="s">
        <v>26</v>
      </c>
      <c r="D189" s="51" t="s">
        <v>705</v>
      </c>
      <c r="E189" s="6" t="s">
        <v>706</v>
      </c>
      <c r="F189" s="51" t="s">
        <v>110</v>
      </c>
      <c r="G189" s="5">
        <v>100</v>
      </c>
      <c r="H189" s="52">
        <f>O189*(1-'Orç-Resumo'!$G$10)</f>
        <v>46.7</v>
      </c>
      <c r="I189" s="53">
        <f>P189*(1-'Orç-Resumo'!$G$10)</f>
        <v>74.28</v>
      </c>
      <c r="J189" s="54">
        <f t="shared" si="6"/>
        <v>4670</v>
      </c>
      <c r="K189" s="55">
        <f t="shared" si="7"/>
        <v>7428</v>
      </c>
      <c r="L189" s="56">
        <f t="shared" si="8"/>
        <v>12098</v>
      </c>
      <c r="M189" s="56">
        <v>0</v>
      </c>
      <c r="N189" s="177"/>
      <c r="O189" s="56">
        <v>46.7</v>
      </c>
      <c r="P189" s="198">
        <v>74.28</v>
      </c>
    </row>
    <row r="190" spans="2:16" ht="28.5">
      <c r="B190" s="5" t="s">
        <v>707</v>
      </c>
      <c r="C190" s="51" t="s">
        <v>102</v>
      </c>
      <c r="D190" s="51" t="s">
        <v>708</v>
      </c>
      <c r="E190" s="6" t="s">
        <v>709</v>
      </c>
      <c r="F190" s="51" t="s">
        <v>354</v>
      </c>
      <c r="G190" s="5">
        <v>1</v>
      </c>
      <c r="H190" s="52">
        <f>O190*(1-'Orç-Resumo'!$G$10)</f>
        <v>127.44</v>
      </c>
      <c r="I190" s="53">
        <f>P190*(1-'Orç-Resumo'!$G$10)</f>
        <v>30.22</v>
      </c>
      <c r="J190" s="54">
        <f t="shared" si="6"/>
        <v>127.44</v>
      </c>
      <c r="K190" s="55">
        <f t="shared" si="7"/>
        <v>30.22</v>
      </c>
      <c r="L190" s="56">
        <f t="shared" si="8"/>
        <v>157.66</v>
      </c>
      <c r="M190" s="56">
        <v>0</v>
      </c>
      <c r="N190" s="177"/>
      <c r="O190" s="56">
        <v>127.44</v>
      </c>
      <c r="P190" s="198">
        <v>30.22</v>
      </c>
    </row>
    <row r="191" spans="2:16" ht="28.5">
      <c r="B191" s="5" t="s">
        <v>710</v>
      </c>
      <c r="C191" s="51" t="s">
        <v>102</v>
      </c>
      <c r="D191" s="51" t="s">
        <v>711</v>
      </c>
      <c r="E191" s="6" t="s">
        <v>712</v>
      </c>
      <c r="F191" s="51" t="s">
        <v>666</v>
      </c>
      <c r="G191" s="5">
        <v>1</v>
      </c>
      <c r="H191" s="52">
        <f>O191*(1-'Orç-Resumo'!$G$10)</f>
        <v>37.26</v>
      </c>
      <c r="I191" s="53">
        <f>P191*(1-'Orç-Resumo'!$G$10)</f>
        <v>1.84</v>
      </c>
      <c r="J191" s="54">
        <f t="shared" si="6"/>
        <v>37.26</v>
      </c>
      <c r="K191" s="55">
        <f t="shared" si="7"/>
        <v>1.84</v>
      </c>
      <c r="L191" s="56">
        <f t="shared" si="8"/>
        <v>39.1</v>
      </c>
      <c r="M191" s="56">
        <v>0</v>
      </c>
      <c r="N191" s="177"/>
      <c r="O191" s="56">
        <v>37.26</v>
      </c>
      <c r="P191" s="198">
        <v>1.84</v>
      </c>
    </row>
    <row r="192" spans="2:16" ht="28.5">
      <c r="B192" s="5" t="s">
        <v>713</v>
      </c>
      <c r="C192" s="51" t="s">
        <v>26</v>
      </c>
      <c r="D192" s="51" t="s">
        <v>714</v>
      </c>
      <c r="E192" s="6" t="s">
        <v>715</v>
      </c>
      <c r="F192" s="51" t="s">
        <v>69</v>
      </c>
      <c r="G192" s="5">
        <v>5</v>
      </c>
      <c r="H192" s="52">
        <f>O192*(1-'Orç-Resumo'!$G$10)</f>
        <v>332.34860000000003</v>
      </c>
      <c r="I192" s="53">
        <f>P192*(1-'Orç-Resumo'!$G$10)</f>
        <v>332.67499999999995</v>
      </c>
      <c r="J192" s="54">
        <f t="shared" si="6"/>
        <v>1661.7430000000002</v>
      </c>
      <c r="K192" s="55">
        <f t="shared" si="7"/>
        <v>1663.3749999999998</v>
      </c>
      <c r="L192" s="56">
        <f t="shared" si="8"/>
        <v>3325.1179999999999</v>
      </c>
      <c r="M192" s="56">
        <v>0</v>
      </c>
      <c r="N192" s="177"/>
      <c r="O192" s="56">
        <v>332.34860000000003</v>
      </c>
      <c r="P192" s="198">
        <v>332.67499999999995</v>
      </c>
    </row>
    <row r="193" spans="2:16" ht="28.5">
      <c r="B193" s="5" t="s">
        <v>716</v>
      </c>
      <c r="C193" s="51" t="s">
        <v>26</v>
      </c>
      <c r="D193" s="51" t="s">
        <v>717</v>
      </c>
      <c r="E193" s="6" t="s">
        <v>718</v>
      </c>
      <c r="F193" s="51" t="s">
        <v>110</v>
      </c>
      <c r="G193" s="5">
        <v>100</v>
      </c>
      <c r="H193" s="52">
        <f>O193*(1-'Orç-Resumo'!$G$10)</f>
        <v>46.629239999999996</v>
      </c>
      <c r="I193" s="53">
        <f>P193*(1-'Orç-Resumo'!$G$10)</f>
        <v>18.445</v>
      </c>
      <c r="J193" s="54">
        <f t="shared" si="6"/>
        <v>4662.924</v>
      </c>
      <c r="K193" s="55">
        <f t="shared" si="7"/>
        <v>1844.5</v>
      </c>
      <c r="L193" s="56">
        <f t="shared" si="8"/>
        <v>6507.424</v>
      </c>
      <c r="M193" s="56">
        <v>0</v>
      </c>
      <c r="N193" s="177"/>
      <c r="O193" s="56">
        <v>46.629239999999996</v>
      </c>
      <c r="P193" s="198">
        <v>18.445</v>
      </c>
    </row>
    <row r="194" spans="2:16" ht="15">
      <c r="B194" s="5" t="s">
        <v>719</v>
      </c>
      <c r="C194" s="51" t="s">
        <v>21</v>
      </c>
      <c r="D194" s="51" t="s">
        <v>21</v>
      </c>
      <c r="E194" s="6" t="s">
        <v>720</v>
      </c>
      <c r="F194" s="51" t="s">
        <v>23</v>
      </c>
      <c r="G194" s="5"/>
      <c r="H194" s="52"/>
      <c r="I194" s="53"/>
      <c r="J194" s="54"/>
      <c r="K194" s="55"/>
      <c r="L194" s="56"/>
      <c r="M194" s="56">
        <f>SUM(L195:L203)</f>
        <v>3008.5568099999996</v>
      </c>
      <c r="N194" s="177"/>
      <c r="O194" s="56" t="s">
        <v>24</v>
      </c>
      <c r="P194" s="198" t="s">
        <v>24</v>
      </c>
    </row>
    <row r="195" spans="2:16" ht="28.5">
      <c r="B195" s="5" t="s">
        <v>721</v>
      </c>
      <c r="C195" s="51" t="s">
        <v>48</v>
      </c>
      <c r="D195" s="51">
        <v>102188</v>
      </c>
      <c r="E195" s="6" t="s">
        <v>722</v>
      </c>
      <c r="F195" s="51" t="s">
        <v>184</v>
      </c>
      <c r="G195" s="5">
        <v>1</v>
      </c>
      <c r="H195" s="52">
        <f>O195*(1-'Orç-Resumo'!$G$10)</f>
        <v>950.92</v>
      </c>
      <c r="I195" s="53">
        <f>P195*(1-'Orç-Resumo'!$G$10)</f>
        <v>62.35</v>
      </c>
      <c r="J195" s="54">
        <f t="shared" si="6"/>
        <v>950.92</v>
      </c>
      <c r="K195" s="55">
        <f t="shared" si="7"/>
        <v>62.35</v>
      </c>
      <c r="L195" s="56">
        <f t="shared" si="8"/>
        <v>1013.27</v>
      </c>
      <c r="M195" s="56">
        <v>0</v>
      </c>
      <c r="N195" s="177"/>
      <c r="O195" s="56">
        <v>950.92</v>
      </c>
      <c r="P195" s="198" t="s">
        <v>3494</v>
      </c>
    </row>
    <row r="196" spans="2:16" ht="85.5">
      <c r="B196" s="5" t="s">
        <v>724</v>
      </c>
      <c r="C196" s="51" t="s">
        <v>48</v>
      </c>
      <c r="D196" s="51">
        <v>102189</v>
      </c>
      <c r="E196" s="6" t="s">
        <v>725</v>
      </c>
      <c r="F196" s="51" t="s">
        <v>184</v>
      </c>
      <c r="G196" s="5">
        <v>1</v>
      </c>
      <c r="H196" s="52">
        <f>O196*(1-'Orç-Resumo'!$G$10)</f>
        <v>205.29000000000002</v>
      </c>
      <c r="I196" s="53">
        <f>P196*(1-'Orç-Resumo'!$G$10)</f>
        <v>69.260000000000005</v>
      </c>
      <c r="J196" s="54">
        <f t="shared" si="6"/>
        <v>205.29000000000002</v>
      </c>
      <c r="K196" s="55">
        <f t="shared" si="7"/>
        <v>69.260000000000005</v>
      </c>
      <c r="L196" s="56">
        <f t="shared" si="8"/>
        <v>274.55</v>
      </c>
      <c r="M196" s="56">
        <v>0</v>
      </c>
      <c r="N196" s="177"/>
      <c r="O196" s="56">
        <v>205.29000000000002</v>
      </c>
      <c r="P196" s="198" t="s">
        <v>3495</v>
      </c>
    </row>
    <row r="197" spans="2:16" ht="28.5">
      <c r="B197" s="5" t="s">
        <v>726</v>
      </c>
      <c r="C197" s="51" t="s">
        <v>48</v>
      </c>
      <c r="D197" s="51">
        <v>100705</v>
      </c>
      <c r="E197" s="6" t="s">
        <v>727</v>
      </c>
      <c r="F197" s="51" t="s">
        <v>184</v>
      </c>
      <c r="G197" s="5">
        <v>1</v>
      </c>
      <c r="H197" s="52">
        <f>O197*(1-'Orç-Resumo'!$G$10)</f>
        <v>54.15</v>
      </c>
      <c r="I197" s="53">
        <f>P197*(1-'Orç-Resumo'!$G$10)</f>
        <v>25.85</v>
      </c>
      <c r="J197" s="54">
        <f t="shared" si="6"/>
        <v>54.15</v>
      </c>
      <c r="K197" s="55">
        <f t="shared" si="7"/>
        <v>25.85</v>
      </c>
      <c r="L197" s="56">
        <f t="shared" si="8"/>
        <v>80</v>
      </c>
      <c r="M197" s="56">
        <v>0</v>
      </c>
      <c r="N197" s="177"/>
      <c r="O197" s="56">
        <v>54.15</v>
      </c>
      <c r="P197" s="198" t="s">
        <v>3496</v>
      </c>
    </row>
    <row r="198" spans="2:16" ht="57">
      <c r="B198" s="5" t="s">
        <v>728</v>
      </c>
      <c r="C198" s="51" t="s">
        <v>48</v>
      </c>
      <c r="D198" s="51">
        <v>100709</v>
      </c>
      <c r="E198" s="6" t="s">
        <v>729</v>
      </c>
      <c r="F198" s="51" t="s">
        <v>184</v>
      </c>
      <c r="G198" s="5">
        <v>6</v>
      </c>
      <c r="H198" s="52">
        <f>O198*(1-'Orç-Resumo'!$G$10)</f>
        <v>22.7</v>
      </c>
      <c r="I198" s="53">
        <f>P198*(1-'Orç-Resumo'!$G$10)</f>
        <v>25.94</v>
      </c>
      <c r="J198" s="54">
        <f t="shared" si="6"/>
        <v>136.19999999999999</v>
      </c>
      <c r="K198" s="55">
        <f t="shared" si="7"/>
        <v>155.64000000000001</v>
      </c>
      <c r="L198" s="56">
        <f t="shared" si="8"/>
        <v>291.84000000000003</v>
      </c>
      <c r="M198" s="56">
        <v>0</v>
      </c>
      <c r="N198" s="177"/>
      <c r="O198" s="56">
        <v>22.7</v>
      </c>
      <c r="P198" s="198" t="s">
        <v>3497</v>
      </c>
    </row>
    <row r="199" spans="2:16" ht="28.5">
      <c r="B199" s="5" t="s">
        <v>731</v>
      </c>
      <c r="C199" s="51" t="s">
        <v>26</v>
      </c>
      <c r="D199" s="51" t="s">
        <v>732</v>
      </c>
      <c r="E199" s="6" t="s">
        <v>733</v>
      </c>
      <c r="F199" s="51" t="s">
        <v>33</v>
      </c>
      <c r="G199" s="5">
        <v>1</v>
      </c>
      <c r="H199" s="52">
        <f>O199*(1-'Orç-Resumo'!$G$10)</f>
        <v>231.80628000000002</v>
      </c>
      <c r="I199" s="53">
        <f>P199*(1-'Orç-Resumo'!$G$10)</f>
        <v>21.698149999999998</v>
      </c>
      <c r="J199" s="54">
        <f t="shared" si="6"/>
        <v>231.80628000000002</v>
      </c>
      <c r="K199" s="55">
        <f t="shared" si="7"/>
        <v>21.698149999999998</v>
      </c>
      <c r="L199" s="56">
        <f t="shared" si="8"/>
        <v>253.50443000000001</v>
      </c>
      <c r="M199" s="56">
        <v>0</v>
      </c>
      <c r="N199" s="177"/>
      <c r="O199" s="56">
        <v>231.80628000000002</v>
      </c>
      <c r="P199" s="198">
        <v>21.698149999999998</v>
      </c>
    </row>
    <row r="200" spans="2:16" ht="57">
      <c r="B200" s="5" t="s">
        <v>734</v>
      </c>
      <c r="C200" s="51" t="s">
        <v>48</v>
      </c>
      <c r="D200" s="51">
        <v>91306</v>
      </c>
      <c r="E200" s="6" t="s">
        <v>735</v>
      </c>
      <c r="F200" s="51" t="s">
        <v>184</v>
      </c>
      <c r="G200" s="5">
        <v>2</v>
      </c>
      <c r="H200" s="52">
        <f>O200*(1-'Orç-Resumo'!$G$10)</f>
        <v>142.65</v>
      </c>
      <c r="I200" s="53">
        <f>P200*(1-'Orç-Resumo'!$G$10)</f>
        <v>21.69</v>
      </c>
      <c r="J200" s="54">
        <f t="shared" si="6"/>
        <v>285.3</v>
      </c>
      <c r="K200" s="55">
        <f t="shared" si="7"/>
        <v>43.38</v>
      </c>
      <c r="L200" s="56">
        <f t="shared" si="8"/>
        <v>328.68</v>
      </c>
      <c r="M200" s="56">
        <v>0</v>
      </c>
      <c r="N200" s="177"/>
      <c r="O200" s="56">
        <v>142.65</v>
      </c>
      <c r="P200" s="198" t="s">
        <v>3498</v>
      </c>
    </row>
    <row r="201" spans="2:16" ht="71.25">
      <c r="B201" s="5" t="s">
        <v>736</v>
      </c>
      <c r="C201" s="51" t="s">
        <v>48</v>
      </c>
      <c r="D201" s="51">
        <v>90831</v>
      </c>
      <c r="E201" s="6" t="s">
        <v>737</v>
      </c>
      <c r="F201" s="51" t="s">
        <v>184</v>
      </c>
      <c r="G201" s="5">
        <v>2</v>
      </c>
      <c r="H201" s="52">
        <f>O201*(1-'Orç-Resumo'!$G$10)</f>
        <v>142.65</v>
      </c>
      <c r="I201" s="53">
        <f>P201*(1-'Orç-Resumo'!$G$10)</f>
        <v>21.69</v>
      </c>
      <c r="J201" s="54">
        <f t="shared" si="6"/>
        <v>285.3</v>
      </c>
      <c r="K201" s="55">
        <f t="shared" si="7"/>
        <v>43.38</v>
      </c>
      <c r="L201" s="56">
        <f t="shared" si="8"/>
        <v>328.68</v>
      </c>
      <c r="M201" s="56">
        <v>0</v>
      </c>
      <c r="N201" s="177"/>
      <c r="O201" s="56">
        <v>142.65</v>
      </c>
      <c r="P201" s="198" t="s">
        <v>3498</v>
      </c>
    </row>
    <row r="202" spans="2:16" ht="71.25">
      <c r="B202" s="5" t="s">
        <v>738</v>
      </c>
      <c r="C202" s="51" t="s">
        <v>48</v>
      </c>
      <c r="D202" s="51">
        <v>90830</v>
      </c>
      <c r="E202" s="6" t="s">
        <v>739</v>
      </c>
      <c r="F202" s="51" t="s">
        <v>184</v>
      </c>
      <c r="G202" s="5">
        <v>1</v>
      </c>
      <c r="H202" s="52">
        <f>O202*(1-'Orç-Resumo'!$G$10)</f>
        <v>159.44</v>
      </c>
      <c r="I202" s="53">
        <f>P202*(1-'Orç-Resumo'!$G$10)</f>
        <v>28.32</v>
      </c>
      <c r="J202" s="54">
        <f t="shared" si="6"/>
        <v>159.44</v>
      </c>
      <c r="K202" s="55">
        <f t="shared" si="7"/>
        <v>28.32</v>
      </c>
      <c r="L202" s="56">
        <f t="shared" si="8"/>
        <v>187.76</v>
      </c>
      <c r="M202" s="56">
        <v>0</v>
      </c>
      <c r="N202" s="177"/>
      <c r="O202" s="56">
        <v>159.44</v>
      </c>
      <c r="P202" s="198" t="s">
        <v>3499</v>
      </c>
    </row>
    <row r="203" spans="2:16" ht="42.75">
      <c r="B203" s="5" t="s">
        <v>741</v>
      </c>
      <c r="C203" s="51" t="s">
        <v>26</v>
      </c>
      <c r="D203" s="51" t="s">
        <v>742</v>
      </c>
      <c r="E203" s="6" t="s">
        <v>743</v>
      </c>
      <c r="F203" s="51" t="s">
        <v>33</v>
      </c>
      <c r="G203" s="5">
        <v>1</v>
      </c>
      <c r="H203" s="52">
        <f>O203*(1-'Orç-Resumo'!$G$10)</f>
        <v>221.93582000000001</v>
      </c>
      <c r="I203" s="53">
        <f>P203*(1-'Orç-Resumo'!$G$10)</f>
        <v>28.336559999999999</v>
      </c>
      <c r="J203" s="54">
        <f t="shared" si="6"/>
        <v>221.93582000000001</v>
      </c>
      <c r="K203" s="55">
        <f t="shared" si="7"/>
        <v>28.336559999999999</v>
      </c>
      <c r="L203" s="56">
        <f t="shared" si="8"/>
        <v>250.27238</v>
      </c>
      <c r="M203" s="56">
        <v>0</v>
      </c>
      <c r="N203" s="177"/>
      <c r="O203" s="56">
        <v>221.93582000000001</v>
      </c>
      <c r="P203" s="198">
        <v>28.336559999999999</v>
      </c>
    </row>
    <row r="204" spans="2:16" ht="15">
      <c r="B204" s="5" t="s">
        <v>747</v>
      </c>
      <c r="C204" s="51" t="s">
        <v>21</v>
      </c>
      <c r="D204" s="51" t="s">
        <v>21</v>
      </c>
      <c r="E204" s="6" t="s">
        <v>748</v>
      </c>
      <c r="F204" s="51" t="s">
        <v>23</v>
      </c>
      <c r="G204" s="5"/>
      <c r="H204" s="52"/>
      <c r="I204" s="53"/>
      <c r="J204" s="54"/>
      <c r="K204" s="55"/>
      <c r="L204" s="56"/>
      <c r="M204" s="56">
        <f>SUM(L205:L223)</f>
        <v>36936.350913445</v>
      </c>
      <c r="N204" s="177"/>
      <c r="O204" s="56" t="s">
        <v>24</v>
      </c>
      <c r="P204" s="198" t="s">
        <v>24</v>
      </c>
    </row>
    <row r="205" spans="2:16" ht="85.5">
      <c r="B205" s="5" t="s">
        <v>757</v>
      </c>
      <c r="C205" s="51" t="s">
        <v>48</v>
      </c>
      <c r="D205" s="51">
        <v>94207</v>
      </c>
      <c r="E205" s="6" t="s">
        <v>758</v>
      </c>
      <c r="F205" s="51" t="s">
        <v>69</v>
      </c>
      <c r="G205" s="5">
        <v>10</v>
      </c>
      <c r="H205" s="52">
        <f>O205*(1-'Orç-Resumo'!$G$10)</f>
        <v>42.27</v>
      </c>
      <c r="I205" s="53">
        <f>P205*(1-'Orç-Resumo'!$G$10)</f>
        <v>4.93</v>
      </c>
      <c r="J205" s="54">
        <f t="shared" si="6"/>
        <v>422.70000000000005</v>
      </c>
      <c r="K205" s="55">
        <f t="shared" si="7"/>
        <v>49.3</v>
      </c>
      <c r="L205" s="56">
        <f t="shared" si="8"/>
        <v>472.00000000000006</v>
      </c>
      <c r="M205" s="56">
        <v>0</v>
      </c>
      <c r="N205" s="177"/>
      <c r="O205" s="56">
        <v>42.27</v>
      </c>
      <c r="P205" s="198" t="s">
        <v>3500</v>
      </c>
    </row>
    <row r="206" spans="2:16" ht="42.75">
      <c r="B206" s="5" t="s">
        <v>760</v>
      </c>
      <c r="C206" s="51" t="s">
        <v>48</v>
      </c>
      <c r="D206" s="51">
        <v>94216</v>
      </c>
      <c r="E206" s="6" t="s">
        <v>761</v>
      </c>
      <c r="F206" s="51" t="s">
        <v>69</v>
      </c>
      <c r="G206" s="5">
        <v>10</v>
      </c>
      <c r="H206" s="52">
        <f>O206*(1-'Orç-Resumo'!$G$10)</f>
        <v>180.13</v>
      </c>
      <c r="I206" s="53">
        <f>P206*(1-'Orç-Resumo'!$G$10)</f>
        <v>2.15</v>
      </c>
      <c r="J206" s="54">
        <f t="shared" si="6"/>
        <v>1801.3</v>
      </c>
      <c r="K206" s="55">
        <f t="shared" si="7"/>
        <v>21.5</v>
      </c>
      <c r="L206" s="56">
        <f t="shared" si="8"/>
        <v>1822.8</v>
      </c>
      <c r="M206" s="56">
        <v>0</v>
      </c>
      <c r="N206" s="177"/>
      <c r="O206" s="56">
        <v>180.13</v>
      </c>
      <c r="P206" s="198" t="s">
        <v>1988</v>
      </c>
    </row>
    <row r="207" spans="2:16" ht="42.75">
      <c r="B207" s="5" t="s">
        <v>763</v>
      </c>
      <c r="C207" s="51" t="s">
        <v>48</v>
      </c>
      <c r="D207" s="51">
        <v>94213</v>
      </c>
      <c r="E207" s="6" t="s">
        <v>764</v>
      </c>
      <c r="F207" s="51" t="s">
        <v>69</v>
      </c>
      <c r="G207" s="5">
        <v>10</v>
      </c>
      <c r="H207" s="52">
        <f>O207*(1-'Orç-Resumo'!$G$10)</f>
        <v>62.309999999999995</v>
      </c>
      <c r="I207" s="53">
        <f>P207*(1-'Orç-Resumo'!$G$10)</f>
        <v>3.43</v>
      </c>
      <c r="J207" s="54">
        <f t="shared" si="6"/>
        <v>623.09999999999991</v>
      </c>
      <c r="K207" s="55">
        <f t="shared" si="7"/>
        <v>34.300000000000004</v>
      </c>
      <c r="L207" s="56">
        <f t="shared" si="8"/>
        <v>657.39999999999986</v>
      </c>
      <c r="M207" s="56">
        <v>0</v>
      </c>
      <c r="N207" s="177"/>
      <c r="O207" s="56">
        <v>62.309999999999995</v>
      </c>
      <c r="P207" s="198" t="s">
        <v>2496</v>
      </c>
    </row>
    <row r="208" spans="2:16" ht="42.75">
      <c r="B208" s="5" t="s">
        <v>765</v>
      </c>
      <c r="C208" s="51" t="s">
        <v>48</v>
      </c>
      <c r="D208" s="51">
        <v>94227</v>
      </c>
      <c r="E208" s="6" t="s">
        <v>766</v>
      </c>
      <c r="F208" s="51" t="s">
        <v>110</v>
      </c>
      <c r="G208" s="5">
        <v>50</v>
      </c>
      <c r="H208" s="52">
        <f>O208*(1-'Orç-Resumo'!$G$10)</f>
        <v>49.29</v>
      </c>
      <c r="I208" s="53">
        <f>P208*(1-'Orç-Resumo'!$G$10)</f>
        <v>8.82</v>
      </c>
      <c r="J208" s="54">
        <f t="shared" si="6"/>
        <v>2464.5</v>
      </c>
      <c r="K208" s="55">
        <f t="shared" si="7"/>
        <v>441</v>
      </c>
      <c r="L208" s="56">
        <f t="shared" si="8"/>
        <v>2905.5</v>
      </c>
      <c r="M208" s="56">
        <v>0</v>
      </c>
      <c r="N208" s="177"/>
      <c r="O208" s="56">
        <v>49.29</v>
      </c>
      <c r="P208" s="198" t="s">
        <v>2809</v>
      </c>
    </row>
    <row r="209" spans="2:16" ht="42.75">
      <c r="B209" s="5" t="s">
        <v>767</v>
      </c>
      <c r="C209" s="51" t="s">
        <v>48</v>
      </c>
      <c r="D209" s="51">
        <v>94228</v>
      </c>
      <c r="E209" s="6" t="s">
        <v>768</v>
      </c>
      <c r="F209" s="51" t="s">
        <v>110</v>
      </c>
      <c r="G209" s="5">
        <v>20</v>
      </c>
      <c r="H209" s="52">
        <f>O209*(1-'Orç-Resumo'!$G$10)</f>
        <v>67.53</v>
      </c>
      <c r="I209" s="53">
        <f>P209*(1-'Orç-Resumo'!$G$10)</f>
        <v>12.08</v>
      </c>
      <c r="J209" s="54">
        <f t="shared" ref="J209:J272" si="9">G209*H209</f>
        <v>1350.6</v>
      </c>
      <c r="K209" s="55">
        <f t="shared" ref="K209:K272" si="10">G209*I209</f>
        <v>241.6</v>
      </c>
      <c r="L209" s="56">
        <f t="shared" ref="L209:L272" si="11">SUM(J209:K209)</f>
        <v>1592.1999999999998</v>
      </c>
      <c r="M209" s="56">
        <v>0</v>
      </c>
      <c r="N209" s="177"/>
      <c r="O209" s="56">
        <v>67.53</v>
      </c>
      <c r="P209" s="198" t="s">
        <v>3501</v>
      </c>
    </row>
    <row r="210" spans="2:16" ht="42.75">
      <c r="B210" s="5" t="s">
        <v>769</v>
      </c>
      <c r="C210" s="51" t="s">
        <v>48</v>
      </c>
      <c r="D210" s="51">
        <v>94229</v>
      </c>
      <c r="E210" s="6" t="s">
        <v>770</v>
      </c>
      <c r="F210" s="51" t="s">
        <v>110</v>
      </c>
      <c r="G210" s="5">
        <v>20</v>
      </c>
      <c r="H210" s="52">
        <f>O210*(1-'Orç-Resumo'!$G$10)</f>
        <v>131.88</v>
      </c>
      <c r="I210" s="53">
        <f>P210*(1-'Orç-Resumo'!$G$10)</f>
        <v>21.69</v>
      </c>
      <c r="J210" s="54">
        <f t="shared" si="9"/>
        <v>2637.6</v>
      </c>
      <c r="K210" s="55">
        <f t="shared" si="10"/>
        <v>433.8</v>
      </c>
      <c r="L210" s="56">
        <f t="shared" si="11"/>
        <v>3071.4</v>
      </c>
      <c r="M210" s="56">
        <v>0</v>
      </c>
      <c r="N210" s="177"/>
      <c r="O210" s="56">
        <v>131.88</v>
      </c>
      <c r="P210" s="198" t="s">
        <v>3498</v>
      </c>
    </row>
    <row r="211" spans="2:16" ht="57">
      <c r="B211" s="5" t="s">
        <v>771</v>
      </c>
      <c r="C211" s="51" t="s">
        <v>48</v>
      </c>
      <c r="D211" s="51">
        <v>94223</v>
      </c>
      <c r="E211" s="6" t="s">
        <v>772</v>
      </c>
      <c r="F211" s="51" t="s">
        <v>110</v>
      </c>
      <c r="G211" s="5">
        <v>50</v>
      </c>
      <c r="H211" s="52">
        <f>O211*(1-'Orç-Resumo'!$G$10)</f>
        <v>78.66</v>
      </c>
      <c r="I211" s="53">
        <f>P211*(1-'Orç-Resumo'!$G$10)</f>
        <v>2.44</v>
      </c>
      <c r="J211" s="54">
        <f t="shared" si="9"/>
        <v>3933</v>
      </c>
      <c r="K211" s="55">
        <f t="shared" si="10"/>
        <v>122</v>
      </c>
      <c r="L211" s="56">
        <f t="shared" si="11"/>
        <v>4055</v>
      </c>
      <c r="M211" s="56">
        <v>0</v>
      </c>
      <c r="N211" s="177"/>
      <c r="O211" s="56">
        <v>78.66</v>
      </c>
      <c r="P211" s="198" t="s">
        <v>2957</v>
      </c>
    </row>
    <row r="212" spans="2:16" ht="28.5">
      <c r="B212" s="5" t="s">
        <v>773</v>
      </c>
      <c r="C212" s="51" t="s">
        <v>102</v>
      </c>
      <c r="D212" s="51" t="s">
        <v>774</v>
      </c>
      <c r="E212" s="6" t="s">
        <v>775</v>
      </c>
      <c r="F212" s="51" t="s">
        <v>354</v>
      </c>
      <c r="G212" s="5">
        <v>50</v>
      </c>
      <c r="H212" s="52">
        <f>O212*(1-'Orç-Resumo'!$G$10)</f>
        <v>110.71</v>
      </c>
      <c r="I212" s="53">
        <f>P212*(1-'Orç-Resumo'!$G$10)</f>
        <v>3.68</v>
      </c>
      <c r="J212" s="54">
        <f t="shared" si="9"/>
        <v>5535.5</v>
      </c>
      <c r="K212" s="55">
        <f t="shared" si="10"/>
        <v>184</v>
      </c>
      <c r="L212" s="56">
        <f t="shared" si="11"/>
        <v>5719.5</v>
      </c>
      <c r="M212" s="56">
        <v>0</v>
      </c>
      <c r="N212" s="177"/>
      <c r="O212" s="56">
        <v>110.71</v>
      </c>
      <c r="P212" s="198">
        <v>3.68</v>
      </c>
    </row>
    <row r="213" spans="2:16" ht="42.75">
      <c r="B213" s="5" t="s">
        <v>776</v>
      </c>
      <c r="C213" s="51" t="s">
        <v>26</v>
      </c>
      <c r="D213" s="51" t="s">
        <v>777</v>
      </c>
      <c r="E213" s="6" t="s">
        <v>778</v>
      </c>
      <c r="F213" s="51" t="s">
        <v>110</v>
      </c>
      <c r="G213" s="5">
        <v>50</v>
      </c>
      <c r="H213" s="52">
        <f>O213*(1-'Orç-Resumo'!$G$10)</f>
        <v>67.926000000000002</v>
      </c>
      <c r="I213" s="53">
        <f>P213*(1-'Orç-Resumo'!$G$10)</f>
        <v>3.9935999999999998</v>
      </c>
      <c r="J213" s="54">
        <f t="shared" si="9"/>
        <v>3396.3</v>
      </c>
      <c r="K213" s="55">
        <f t="shared" si="10"/>
        <v>199.67999999999998</v>
      </c>
      <c r="L213" s="56">
        <f t="shared" si="11"/>
        <v>3595.98</v>
      </c>
      <c r="M213" s="56">
        <v>0</v>
      </c>
      <c r="N213" s="177"/>
      <c r="O213" s="56">
        <v>67.926000000000002</v>
      </c>
      <c r="P213" s="198">
        <v>3.9935999999999998</v>
      </c>
    </row>
    <row r="214" spans="2:16" ht="42.75">
      <c r="B214" s="5" t="s">
        <v>779</v>
      </c>
      <c r="C214" s="51" t="s">
        <v>48</v>
      </c>
      <c r="D214" s="51">
        <v>100327</v>
      </c>
      <c r="E214" s="6" t="s">
        <v>780</v>
      </c>
      <c r="F214" s="51" t="s">
        <v>110</v>
      </c>
      <c r="G214" s="5">
        <v>50</v>
      </c>
      <c r="H214" s="52">
        <f>O214*(1-'Orç-Resumo'!$G$10)</f>
        <v>47.61</v>
      </c>
      <c r="I214" s="53">
        <f>P214*(1-'Orç-Resumo'!$G$10)</f>
        <v>7.25</v>
      </c>
      <c r="J214" s="54">
        <f t="shared" si="9"/>
        <v>2380.5</v>
      </c>
      <c r="K214" s="55">
        <f t="shared" si="10"/>
        <v>362.5</v>
      </c>
      <c r="L214" s="56">
        <f t="shared" si="11"/>
        <v>2743</v>
      </c>
      <c r="M214" s="56">
        <v>0</v>
      </c>
      <c r="N214" s="177"/>
      <c r="O214" s="56">
        <v>47.61</v>
      </c>
      <c r="P214" s="198" t="s">
        <v>2354</v>
      </c>
    </row>
    <row r="215" spans="2:16" ht="57">
      <c r="B215" s="5" t="s">
        <v>781</v>
      </c>
      <c r="C215" s="51" t="s">
        <v>48</v>
      </c>
      <c r="D215" s="51">
        <v>100435</v>
      </c>
      <c r="E215" s="6" t="s">
        <v>782</v>
      </c>
      <c r="F215" s="51" t="s">
        <v>110</v>
      </c>
      <c r="G215" s="5">
        <v>50</v>
      </c>
      <c r="H215" s="52">
        <f>O215*(1-'Orç-Resumo'!$G$10)</f>
        <v>55.73</v>
      </c>
      <c r="I215" s="53">
        <f>P215*(1-'Orç-Resumo'!$G$10)</f>
        <v>5.0599999999999996</v>
      </c>
      <c r="J215" s="54">
        <f t="shared" si="9"/>
        <v>2786.5</v>
      </c>
      <c r="K215" s="55">
        <f t="shared" si="10"/>
        <v>252.99999999999997</v>
      </c>
      <c r="L215" s="56">
        <f t="shared" si="11"/>
        <v>3039.5</v>
      </c>
      <c r="M215" s="56">
        <v>0</v>
      </c>
      <c r="N215" s="177"/>
      <c r="O215" s="56">
        <v>55.73</v>
      </c>
      <c r="P215" s="198" t="s">
        <v>2381</v>
      </c>
    </row>
    <row r="216" spans="2:16" ht="42.75">
      <c r="B216" s="5" t="s">
        <v>784</v>
      </c>
      <c r="C216" s="51" t="s">
        <v>48</v>
      </c>
      <c r="D216" s="51">
        <v>94231</v>
      </c>
      <c r="E216" s="6" t="s">
        <v>785</v>
      </c>
      <c r="F216" s="51" t="s">
        <v>110</v>
      </c>
      <c r="G216" s="5">
        <v>50</v>
      </c>
      <c r="H216" s="52">
        <f>O216*(1-'Orç-Resumo'!$G$10)</f>
        <v>42.120000000000005</v>
      </c>
      <c r="I216" s="53">
        <f>P216*(1-'Orç-Resumo'!$G$10)</f>
        <v>6.05</v>
      </c>
      <c r="J216" s="54">
        <f t="shared" si="9"/>
        <v>2106</v>
      </c>
      <c r="K216" s="55">
        <f t="shared" si="10"/>
        <v>302.5</v>
      </c>
      <c r="L216" s="56">
        <f t="shared" si="11"/>
        <v>2408.5</v>
      </c>
      <c r="M216" s="56">
        <v>0</v>
      </c>
      <c r="N216" s="177"/>
      <c r="O216" s="56">
        <v>42.120000000000005</v>
      </c>
      <c r="P216" s="198" t="s">
        <v>1371</v>
      </c>
    </row>
    <row r="217" spans="2:16" ht="42.75">
      <c r="B217" s="5" t="s">
        <v>787</v>
      </c>
      <c r="C217" s="51" t="s">
        <v>26</v>
      </c>
      <c r="D217" s="51" t="s">
        <v>788</v>
      </c>
      <c r="E217" s="6" t="s">
        <v>789</v>
      </c>
      <c r="F217" s="51" t="s">
        <v>33</v>
      </c>
      <c r="G217" s="5">
        <v>4</v>
      </c>
      <c r="H217" s="52">
        <f>O217*(1-'Orç-Resumo'!$G$10)</f>
        <v>27.291999999999998</v>
      </c>
      <c r="I217" s="53">
        <f>P217*(1-'Orç-Resumo'!$G$10)</f>
        <v>1.478</v>
      </c>
      <c r="J217" s="54">
        <f t="shared" si="9"/>
        <v>109.16799999999999</v>
      </c>
      <c r="K217" s="55">
        <f t="shared" si="10"/>
        <v>5.9119999999999999</v>
      </c>
      <c r="L217" s="56">
        <f t="shared" si="11"/>
        <v>115.08</v>
      </c>
      <c r="M217" s="56">
        <v>0</v>
      </c>
      <c r="N217" s="177"/>
      <c r="O217" s="56">
        <v>27.291999999999998</v>
      </c>
      <c r="P217" s="198">
        <v>1.478</v>
      </c>
    </row>
    <row r="218" spans="2:16" ht="42.75">
      <c r="B218" s="5" t="s">
        <v>790</v>
      </c>
      <c r="C218" s="51" t="s">
        <v>26</v>
      </c>
      <c r="D218" s="51" t="s">
        <v>791</v>
      </c>
      <c r="E218" s="6" t="s">
        <v>792</v>
      </c>
      <c r="F218" s="51" t="s">
        <v>69</v>
      </c>
      <c r="G218" s="5">
        <v>100</v>
      </c>
      <c r="H218" s="52">
        <f>O218*(1-'Orç-Resumo'!$G$10)</f>
        <v>3.363</v>
      </c>
      <c r="I218" s="53">
        <f>P218*(1-'Orç-Resumo'!$G$10)</f>
        <v>2.956</v>
      </c>
      <c r="J218" s="54">
        <f t="shared" si="9"/>
        <v>336.3</v>
      </c>
      <c r="K218" s="55">
        <f t="shared" si="10"/>
        <v>295.60000000000002</v>
      </c>
      <c r="L218" s="56">
        <f t="shared" si="11"/>
        <v>631.90000000000009</v>
      </c>
      <c r="M218" s="56">
        <v>0</v>
      </c>
      <c r="N218" s="177"/>
      <c r="O218" s="56">
        <v>3.363</v>
      </c>
      <c r="P218" s="198">
        <v>2.956</v>
      </c>
    </row>
    <row r="219" spans="2:16" ht="28.5">
      <c r="B219" s="5" t="s">
        <v>793</v>
      </c>
      <c r="C219" s="51" t="s">
        <v>26</v>
      </c>
      <c r="D219" s="51" t="s">
        <v>794</v>
      </c>
      <c r="E219" s="6" t="s">
        <v>795</v>
      </c>
      <c r="F219" s="51" t="s">
        <v>110</v>
      </c>
      <c r="G219" s="5">
        <v>50</v>
      </c>
      <c r="H219" s="52">
        <f>O219*(1-'Orç-Resumo'!$G$10)</f>
        <v>0.56349999999999989</v>
      </c>
      <c r="I219" s="53">
        <f>P219*(1-'Orç-Resumo'!$G$10)</f>
        <v>1.5372666689000001</v>
      </c>
      <c r="J219" s="54">
        <f t="shared" si="9"/>
        <v>28.174999999999994</v>
      </c>
      <c r="K219" s="55">
        <f t="shared" si="10"/>
        <v>76.863333445000009</v>
      </c>
      <c r="L219" s="56">
        <f t="shared" si="11"/>
        <v>105.03833344500001</v>
      </c>
      <c r="M219" s="56">
        <v>0</v>
      </c>
      <c r="N219" s="177"/>
      <c r="O219" s="56">
        <v>0.56349999999999989</v>
      </c>
      <c r="P219" s="198">
        <v>1.5372666689000001</v>
      </c>
    </row>
    <row r="220" spans="2:16" ht="28.5">
      <c r="B220" s="5" t="s">
        <v>796</v>
      </c>
      <c r="C220" s="51" t="s">
        <v>26</v>
      </c>
      <c r="D220" s="51" t="s">
        <v>797</v>
      </c>
      <c r="E220" s="6" t="s">
        <v>798</v>
      </c>
      <c r="F220" s="51" t="s">
        <v>33</v>
      </c>
      <c r="G220" s="5">
        <v>10</v>
      </c>
      <c r="H220" s="52">
        <f>O220*(1-'Orç-Resumo'!$G$10)</f>
        <v>8.0499999999999989</v>
      </c>
      <c r="I220" s="53">
        <f>P220*(1-'Orç-Resumo'!$G$10)</f>
        <v>17.807749999999999</v>
      </c>
      <c r="J220" s="54">
        <f t="shared" si="9"/>
        <v>80.499999999999986</v>
      </c>
      <c r="K220" s="55">
        <f t="shared" si="10"/>
        <v>178.07749999999999</v>
      </c>
      <c r="L220" s="56">
        <f t="shared" si="11"/>
        <v>258.57749999999999</v>
      </c>
      <c r="M220" s="56">
        <v>0</v>
      </c>
      <c r="N220" s="177"/>
      <c r="O220" s="56">
        <v>8.0499999999999989</v>
      </c>
      <c r="P220" s="198">
        <v>17.807749999999999</v>
      </c>
    </row>
    <row r="221" spans="2:16" ht="28.5">
      <c r="B221" s="5" t="s">
        <v>799</v>
      </c>
      <c r="C221" s="51" t="s">
        <v>26</v>
      </c>
      <c r="D221" s="51" t="s">
        <v>800</v>
      </c>
      <c r="E221" s="6" t="s">
        <v>801</v>
      </c>
      <c r="F221" s="51" t="s">
        <v>33</v>
      </c>
      <c r="G221" s="5">
        <v>5</v>
      </c>
      <c r="H221" s="52">
        <f>O221*(1-'Orç-Resumo'!$G$10)</f>
        <v>44.207628</v>
      </c>
      <c r="I221" s="53">
        <f>P221*(1-'Orç-Resumo'!$G$10)</f>
        <v>26.309387999999998</v>
      </c>
      <c r="J221" s="54">
        <f t="shared" si="9"/>
        <v>221.03814</v>
      </c>
      <c r="K221" s="55">
        <f t="shared" si="10"/>
        <v>131.54694000000001</v>
      </c>
      <c r="L221" s="56">
        <f t="shared" si="11"/>
        <v>352.58508</v>
      </c>
      <c r="M221" s="56">
        <v>0</v>
      </c>
      <c r="N221" s="177"/>
      <c r="O221" s="56">
        <v>44.207628</v>
      </c>
      <c r="P221" s="198">
        <v>26.309387999999998</v>
      </c>
    </row>
    <row r="222" spans="2:16" ht="42.75">
      <c r="B222" s="5" t="s">
        <v>802</v>
      </c>
      <c r="C222" s="51" t="s">
        <v>26</v>
      </c>
      <c r="D222" s="51" t="s">
        <v>803</v>
      </c>
      <c r="E222" s="6" t="s">
        <v>804</v>
      </c>
      <c r="F222" s="51" t="s">
        <v>78</v>
      </c>
      <c r="G222" s="5">
        <v>1</v>
      </c>
      <c r="H222" s="52">
        <f>O222*(1-'Orç-Resumo'!$G$10)</f>
        <v>2329.91</v>
      </c>
      <c r="I222" s="53">
        <f>P222*(1-'Orç-Resumo'!$G$10)</f>
        <v>808.78</v>
      </c>
      <c r="J222" s="54">
        <f t="shared" si="9"/>
        <v>2329.91</v>
      </c>
      <c r="K222" s="55">
        <f t="shared" si="10"/>
        <v>808.78</v>
      </c>
      <c r="L222" s="56">
        <f t="shared" si="11"/>
        <v>3138.6899999999996</v>
      </c>
      <c r="M222" s="56">
        <v>0</v>
      </c>
      <c r="N222" s="177"/>
      <c r="O222" s="56">
        <v>2329.91</v>
      </c>
      <c r="P222" s="198">
        <v>808.78</v>
      </c>
    </row>
    <row r="223" spans="2:16" ht="28.5">
      <c r="B223" s="5" t="s">
        <v>805</v>
      </c>
      <c r="C223" s="51" t="s">
        <v>48</v>
      </c>
      <c r="D223" s="51">
        <v>102234</v>
      </c>
      <c r="E223" s="6" t="s">
        <v>806</v>
      </c>
      <c r="F223" s="51" t="s">
        <v>69</v>
      </c>
      <c r="G223" s="5">
        <v>10</v>
      </c>
      <c r="H223" s="52">
        <f>O223*(1-'Orç-Resumo'!$G$10)</f>
        <v>15.120000000000001</v>
      </c>
      <c r="I223" s="53">
        <f>P223*(1-'Orç-Resumo'!$G$10)</f>
        <v>10.050000000000001</v>
      </c>
      <c r="J223" s="54">
        <f t="shared" si="9"/>
        <v>151.20000000000002</v>
      </c>
      <c r="K223" s="55">
        <f t="shared" si="10"/>
        <v>100.5</v>
      </c>
      <c r="L223" s="56">
        <f t="shared" si="11"/>
        <v>251.70000000000002</v>
      </c>
      <c r="M223" s="56">
        <v>0</v>
      </c>
      <c r="N223" s="177"/>
      <c r="O223" s="56">
        <v>15.120000000000001</v>
      </c>
      <c r="P223" s="198" t="s">
        <v>2122</v>
      </c>
    </row>
    <row r="224" spans="2:16" ht="15">
      <c r="B224" s="5" t="s">
        <v>807</v>
      </c>
      <c r="C224" s="51" t="s">
        <v>21</v>
      </c>
      <c r="D224" s="51" t="s">
        <v>21</v>
      </c>
      <c r="E224" s="6" t="s">
        <v>808</v>
      </c>
      <c r="F224" s="51" t="s">
        <v>23</v>
      </c>
      <c r="G224" s="5"/>
      <c r="H224" s="52"/>
      <c r="I224" s="53"/>
      <c r="J224" s="54"/>
      <c r="K224" s="55"/>
      <c r="L224" s="56"/>
      <c r="M224" s="56">
        <f>SUM(L225:L234)</f>
        <v>79084.5</v>
      </c>
      <c r="N224" s="177"/>
      <c r="O224" s="56" t="s">
        <v>24</v>
      </c>
      <c r="P224" s="198" t="s">
        <v>24</v>
      </c>
    </row>
    <row r="225" spans="2:16" ht="57">
      <c r="B225" s="5" t="s">
        <v>809</v>
      </c>
      <c r="C225" s="51" t="s">
        <v>48</v>
      </c>
      <c r="D225" s="51">
        <v>98562</v>
      </c>
      <c r="E225" s="6" t="s">
        <v>810</v>
      </c>
      <c r="F225" s="51" t="s">
        <v>69</v>
      </c>
      <c r="G225" s="5">
        <v>100</v>
      </c>
      <c r="H225" s="52">
        <f>O225*(1-'Orç-Resumo'!$G$10)</f>
        <v>27.189999999999998</v>
      </c>
      <c r="I225" s="53">
        <f>P225*(1-'Orç-Resumo'!$G$10)</f>
        <v>27.07</v>
      </c>
      <c r="J225" s="54">
        <f t="shared" si="9"/>
        <v>2719</v>
      </c>
      <c r="K225" s="55">
        <f t="shared" si="10"/>
        <v>2707</v>
      </c>
      <c r="L225" s="56">
        <f t="shared" si="11"/>
        <v>5426</v>
      </c>
      <c r="M225" s="56">
        <v>0</v>
      </c>
      <c r="N225" s="177"/>
      <c r="O225" s="56">
        <v>27.189999999999998</v>
      </c>
      <c r="P225" s="198" t="s">
        <v>3502</v>
      </c>
    </row>
    <row r="226" spans="2:16" ht="42.75">
      <c r="B226" s="5" t="s">
        <v>812</v>
      </c>
      <c r="C226" s="51" t="s">
        <v>48</v>
      </c>
      <c r="D226" s="51">
        <v>98555</v>
      </c>
      <c r="E226" s="6" t="s">
        <v>813</v>
      </c>
      <c r="F226" s="51" t="s">
        <v>69</v>
      </c>
      <c r="G226" s="5">
        <v>100</v>
      </c>
      <c r="H226" s="52">
        <f>O226*(1-'Orç-Resumo'!$G$10)</f>
        <v>19.130000000000003</v>
      </c>
      <c r="I226" s="53">
        <f>P226*(1-'Orç-Resumo'!$G$10)</f>
        <v>15.62</v>
      </c>
      <c r="J226" s="54">
        <f t="shared" si="9"/>
        <v>1913.0000000000002</v>
      </c>
      <c r="K226" s="55">
        <f t="shared" si="10"/>
        <v>1562</v>
      </c>
      <c r="L226" s="56">
        <f t="shared" si="11"/>
        <v>3475</v>
      </c>
      <c r="M226" s="56">
        <v>0</v>
      </c>
      <c r="N226" s="177"/>
      <c r="O226" s="56">
        <v>19.130000000000003</v>
      </c>
      <c r="P226" s="198" t="s">
        <v>2949</v>
      </c>
    </row>
    <row r="227" spans="2:16" ht="71.25">
      <c r="B227" s="5" t="s">
        <v>815</v>
      </c>
      <c r="C227" s="51" t="s">
        <v>48</v>
      </c>
      <c r="D227" s="51">
        <v>98556</v>
      </c>
      <c r="E227" s="6" t="s">
        <v>816</v>
      </c>
      <c r="F227" s="51" t="s">
        <v>69</v>
      </c>
      <c r="G227" s="5">
        <v>100</v>
      </c>
      <c r="H227" s="52">
        <f>O227*(1-'Orç-Resumo'!$G$10)</f>
        <v>35.99</v>
      </c>
      <c r="I227" s="53">
        <f>P227*(1-'Orç-Resumo'!$G$10)</f>
        <v>25.53</v>
      </c>
      <c r="J227" s="54">
        <f t="shared" si="9"/>
        <v>3599</v>
      </c>
      <c r="K227" s="55">
        <f t="shared" si="10"/>
        <v>2553</v>
      </c>
      <c r="L227" s="56">
        <f t="shared" si="11"/>
        <v>6152</v>
      </c>
      <c r="M227" s="56">
        <v>0</v>
      </c>
      <c r="N227" s="177"/>
      <c r="O227" s="56">
        <v>35.99</v>
      </c>
      <c r="P227" s="198" t="s">
        <v>2843</v>
      </c>
    </row>
    <row r="228" spans="2:16" ht="57">
      <c r="B228" s="5" t="s">
        <v>817</v>
      </c>
      <c r="C228" s="51" t="s">
        <v>48</v>
      </c>
      <c r="D228" s="51">
        <v>98547</v>
      </c>
      <c r="E228" s="6" t="s">
        <v>818</v>
      </c>
      <c r="F228" s="51" t="s">
        <v>69</v>
      </c>
      <c r="G228" s="5">
        <v>100</v>
      </c>
      <c r="H228" s="52">
        <f>O228*(1-'Orç-Resumo'!$G$10)</f>
        <v>152.76000000000002</v>
      </c>
      <c r="I228" s="53">
        <f>P228*(1-'Orç-Resumo'!$G$10)</f>
        <v>38.35</v>
      </c>
      <c r="J228" s="54">
        <f t="shared" si="9"/>
        <v>15276.000000000002</v>
      </c>
      <c r="K228" s="55">
        <f t="shared" si="10"/>
        <v>3835</v>
      </c>
      <c r="L228" s="56">
        <f t="shared" si="11"/>
        <v>19111</v>
      </c>
      <c r="M228" s="56">
        <v>0</v>
      </c>
      <c r="N228" s="177"/>
      <c r="O228" s="56">
        <v>152.76000000000002</v>
      </c>
      <c r="P228" s="198" t="s">
        <v>3503</v>
      </c>
    </row>
    <row r="229" spans="2:16" ht="42.75">
      <c r="B229" s="5" t="s">
        <v>819</v>
      </c>
      <c r="C229" s="51" t="s">
        <v>48</v>
      </c>
      <c r="D229" s="51">
        <v>98553</v>
      </c>
      <c r="E229" s="6" t="s">
        <v>820</v>
      </c>
      <c r="F229" s="51" t="s">
        <v>69</v>
      </c>
      <c r="G229" s="5">
        <v>100</v>
      </c>
      <c r="H229" s="52">
        <f>O229*(1-'Orç-Resumo'!$G$10)</f>
        <v>177.79</v>
      </c>
      <c r="I229" s="53">
        <f>P229*(1-'Orç-Resumo'!$G$10)</f>
        <v>12.85</v>
      </c>
      <c r="J229" s="54">
        <f t="shared" si="9"/>
        <v>17779</v>
      </c>
      <c r="K229" s="55">
        <f t="shared" si="10"/>
        <v>1285</v>
      </c>
      <c r="L229" s="56">
        <f t="shared" si="11"/>
        <v>19064</v>
      </c>
      <c r="M229" s="56">
        <v>0</v>
      </c>
      <c r="N229" s="177"/>
      <c r="O229" s="56">
        <v>177.79</v>
      </c>
      <c r="P229" s="198" t="s">
        <v>3504</v>
      </c>
    </row>
    <row r="230" spans="2:16" ht="28.5">
      <c r="B230" s="5" t="s">
        <v>821</v>
      </c>
      <c r="C230" s="51" t="s">
        <v>48</v>
      </c>
      <c r="D230" s="51">
        <v>98557</v>
      </c>
      <c r="E230" s="6" t="s">
        <v>822</v>
      </c>
      <c r="F230" s="51" t="s">
        <v>69</v>
      </c>
      <c r="G230" s="5">
        <v>100</v>
      </c>
      <c r="H230" s="52">
        <f>O230*(1-'Orç-Resumo'!$G$10)</f>
        <v>36.340000000000003</v>
      </c>
      <c r="I230" s="53">
        <f>P230*(1-'Orç-Resumo'!$G$10)</f>
        <v>11.09</v>
      </c>
      <c r="J230" s="54">
        <f t="shared" si="9"/>
        <v>3634.0000000000005</v>
      </c>
      <c r="K230" s="55">
        <f t="shared" si="10"/>
        <v>1109</v>
      </c>
      <c r="L230" s="56">
        <f t="shared" si="11"/>
        <v>4743</v>
      </c>
      <c r="M230" s="56">
        <v>0</v>
      </c>
      <c r="N230" s="177"/>
      <c r="O230" s="56">
        <v>36.340000000000003</v>
      </c>
      <c r="P230" s="198" t="s">
        <v>2144</v>
      </c>
    </row>
    <row r="231" spans="2:16" ht="42.75">
      <c r="B231" s="5" t="s">
        <v>823</v>
      </c>
      <c r="C231" s="51" t="s">
        <v>48</v>
      </c>
      <c r="D231" s="51">
        <v>98554</v>
      </c>
      <c r="E231" s="6" t="s">
        <v>824</v>
      </c>
      <c r="F231" s="51" t="s">
        <v>69</v>
      </c>
      <c r="G231" s="5">
        <v>100</v>
      </c>
      <c r="H231" s="52">
        <f>O231*(1-'Orç-Resumo'!$G$10)</f>
        <v>37.049999999999997</v>
      </c>
      <c r="I231" s="53">
        <f>P231*(1-'Orç-Resumo'!$G$10)</f>
        <v>14.73</v>
      </c>
      <c r="J231" s="54">
        <f t="shared" si="9"/>
        <v>3704.9999999999995</v>
      </c>
      <c r="K231" s="55">
        <f t="shared" si="10"/>
        <v>1473</v>
      </c>
      <c r="L231" s="56">
        <f t="shared" si="11"/>
        <v>5178</v>
      </c>
      <c r="M231" s="56">
        <v>0</v>
      </c>
      <c r="N231" s="177"/>
      <c r="O231" s="56">
        <v>37.049999999999997</v>
      </c>
      <c r="P231" s="198" t="s">
        <v>3505</v>
      </c>
    </row>
    <row r="232" spans="2:16" ht="42.75">
      <c r="B232" s="5" t="s">
        <v>829</v>
      </c>
      <c r="C232" s="51" t="s">
        <v>102</v>
      </c>
      <c r="D232" s="51" t="s">
        <v>830</v>
      </c>
      <c r="E232" s="6" t="s">
        <v>831</v>
      </c>
      <c r="F232" s="51" t="s">
        <v>117</v>
      </c>
      <c r="G232" s="5">
        <v>50</v>
      </c>
      <c r="H232" s="52">
        <f>O232*(1-'Orç-Resumo'!$G$10)</f>
        <v>59.42</v>
      </c>
      <c r="I232" s="53">
        <f>P232*(1-'Orç-Resumo'!$G$10)</f>
        <v>10.52</v>
      </c>
      <c r="J232" s="54">
        <f t="shared" si="9"/>
        <v>2971</v>
      </c>
      <c r="K232" s="55">
        <f t="shared" si="10"/>
        <v>526</v>
      </c>
      <c r="L232" s="56">
        <f t="shared" si="11"/>
        <v>3497</v>
      </c>
      <c r="M232" s="56">
        <v>0</v>
      </c>
      <c r="N232" s="177"/>
      <c r="O232" s="56">
        <v>59.42</v>
      </c>
      <c r="P232" s="198">
        <v>10.52</v>
      </c>
    </row>
    <row r="233" spans="2:16" ht="42.75">
      <c r="B233" s="5" t="s">
        <v>832</v>
      </c>
      <c r="C233" s="51" t="s">
        <v>102</v>
      </c>
      <c r="D233" s="51" t="s">
        <v>833</v>
      </c>
      <c r="E233" s="6" t="s">
        <v>834</v>
      </c>
      <c r="F233" s="51" t="s">
        <v>117</v>
      </c>
      <c r="G233" s="5">
        <v>50</v>
      </c>
      <c r="H233" s="52">
        <f>O233*(1-'Orç-Resumo'!$G$10)</f>
        <v>133.94999999999999</v>
      </c>
      <c r="I233" s="53">
        <f>P233*(1-'Orç-Resumo'!$G$10)</f>
        <v>76.23</v>
      </c>
      <c r="J233" s="54">
        <f t="shared" si="9"/>
        <v>6697.4999999999991</v>
      </c>
      <c r="K233" s="55">
        <f t="shared" si="10"/>
        <v>3811.5</v>
      </c>
      <c r="L233" s="56">
        <f t="shared" si="11"/>
        <v>10509</v>
      </c>
      <c r="M233" s="56">
        <v>0</v>
      </c>
      <c r="N233" s="177"/>
      <c r="O233" s="56">
        <v>133.94999999999999</v>
      </c>
      <c r="P233" s="198">
        <v>76.23</v>
      </c>
    </row>
    <row r="234" spans="2:16" ht="28.5">
      <c r="B234" s="5" t="s">
        <v>835</v>
      </c>
      <c r="C234" s="51" t="s">
        <v>102</v>
      </c>
      <c r="D234" s="51" t="s">
        <v>836</v>
      </c>
      <c r="E234" s="6" t="s">
        <v>837</v>
      </c>
      <c r="F234" s="51" t="s">
        <v>117</v>
      </c>
      <c r="G234" s="5">
        <v>50</v>
      </c>
      <c r="H234" s="52">
        <f>O234*(1-'Orç-Resumo'!$G$10)</f>
        <v>29.04</v>
      </c>
      <c r="I234" s="53">
        <f>P234*(1-'Orç-Resumo'!$G$10)</f>
        <v>9.5500000000000007</v>
      </c>
      <c r="J234" s="54">
        <f t="shared" si="9"/>
        <v>1452</v>
      </c>
      <c r="K234" s="55">
        <f t="shared" si="10"/>
        <v>477.50000000000006</v>
      </c>
      <c r="L234" s="56">
        <f t="shared" si="11"/>
        <v>1929.5</v>
      </c>
      <c r="M234" s="56">
        <v>0</v>
      </c>
      <c r="N234" s="177"/>
      <c r="O234" s="56">
        <v>29.04</v>
      </c>
      <c r="P234" s="198">
        <v>9.5500000000000007</v>
      </c>
    </row>
    <row r="235" spans="2:16" ht="15">
      <c r="B235" s="5" t="s">
        <v>838</v>
      </c>
      <c r="C235" s="51" t="s">
        <v>21</v>
      </c>
      <c r="D235" s="51" t="s">
        <v>21</v>
      </c>
      <c r="E235" s="6" t="s">
        <v>839</v>
      </c>
      <c r="F235" s="51" t="s">
        <v>23</v>
      </c>
      <c r="G235" s="5"/>
      <c r="H235" s="52"/>
      <c r="I235" s="53"/>
      <c r="J235" s="54"/>
      <c r="K235" s="55"/>
      <c r="L235" s="56"/>
      <c r="M235" s="56">
        <f>SUM(L236:L244)</f>
        <v>17981.324800000002</v>
      </c>
      <c r="N235" s="177"/>
      <c r="O235" s="56" t="s">
        <v>24</v>
      </c>
      <c r="P235" s="198" t="s">
        <v>24</v>
      </c>
    </row>
    <row r="236" spans="2:16" ht="185.25">
      <c r="B236" s="5" t="s">
        <v>843</v>
      </c>
      <c r="C236" s="51" t="s">
        <v>26</v>
      </c>
      <c r="D236" s="51" t="s">
        <v>844</v>
      </c>
      <c r="E236" s="6" t="s">
        <v>845</v>
      </c>
      <c r="F236" s="51" t="s">
        <v>33</v>
      </c>
      <c r="G236" s="5">
        <v>1</v>
      </c>
      <c r="H236" s="52">
        <f>O236*(1-'Orç-Resumo'!$G$10)</f>
        <v>10682.430480000001</v>
      </c>
      <c r="I236" s="53">
        <f>P236*(1-'Orç-Resumo'!$G$10)</f>
        <v>923.76512000000014</v>
      </c>
      <c r="J236" s="54">
        <f t="shared" si="9"/>
        <v>10682.430480000001</v>
      </c>
      <c r="K236" s="55">
        <f t="shared" si="10"/>
        <v>923.76512000000014</v>
      </c>
      <c r="L236" s="56">
        <f t="shared" si="11"/>
        <v>11606.195600000001</v>
      </c>
      <c r="M236" s="56">
        <v>0</v>
      </c>
      <c r="N236" s="177"/>
      <c r="O236" s="56">
        <v>10682.430480000001</v>
      </c>
      <c r="P236" s="198">
        <v>923.76512000000014</v>
      </c>
    </row>
    <row r="237" spans="2:16" ht="42.75">
      <c r="B237" s="5" t="s">
        <v>904</v>
      </c>
      <c r="C237" s="51" t="s">
        <v>26</v>
      </c>
      <c r="D237" s="51" t="s">
        <v>905</v>
      </c>
      <c r="E237" s="6" t="s">
        <v>906</v>
      </c>
      <c r="F237" s="51" t="s">
        <v>33</v>
      </c>
      <c r="G237" s="5">
        <v>2</v>
      </c>
      <c r="H237" s="52">
        <f>O237*(1-'Orç-Resumo'!$G$10)</f>
        <v>82.56</v>
      </c>
      <c r="I237" s="53">
        <f>P237*(1-'Orç-Resumo'!$G$10)</f>
        <v>0</v>
      </c>
      <c r="J237" s="54">
        <f t="shared" si="9"/>
        <v>165.12</v>
      </c>
      <c r="K237" s="55">
        <f t="shared" si="10"/>
        <v>0</v>
      </c>
      <c r="L237" s="56">
        <f t="shared" si="11"/>
        <v>165.12</v>
      </c>
      <c r="M237" s="56">
        <v>0</v>
      </c>
      <c r="N237" s="177"/>
      <c r="O237" s="56">
        <v>82.56</v>
      </c>
      <c r="P237" s="198">
        <v>0</v>
      </c>
    </row>
    <row r="238" spans="2:16" ht="71.25">
      <c r="B238" s="5" t="s">
        <v>907</v>
      </c>
      <c r="C238" s="51" t="s">
        <v>26</v>
      </c>
      <c r="D238" s="51" t="s">
        <v>908</v>
      </c>
      <c r="E238" s="6" t="s">
        <v>909</v>
      </c>
      <c r="F238" s="51" t="s">
        <v>33</v>
      </c>
      <c r="G238" s="5">
        <v>3</v>
      </c>
      <c r="H238" s="52">
        <f>O238*(1-'Orç-Resumo'!$G$10)</f>
        <v>361.80199999999996</v>
      </c>
      <c r="I238" s="53">
        <f>P238*(1-'Orç-Resumo'!$G$10)</f>
        <v>7.4280000000000008</v>
      </c>
      <c r="J238" s="54">
        <f t="shared" si="9"/>
        <v>1085.4059999999999</v>
      </c>
      <c r="K238" s="55">
        <f t="shared" si="10"/>
        <v>22.284000000000002</v>
      </c>
      <c r="L238" s="56">
        <f t="shared" si="11"/>
        <v>1107.69</v>
      </c>
      <c r="M238" s="56">
        <v>0</v>
      </c>
      <c r="N238" s="177"/>
      <c r="O238" s="56">
        <v>361.80199999999996</v>
      </c>
      <c r="P238" s="198">
        <v>7.4280000000000008</v>
      </c>
    </row>
    <row r="239" spans="2:16" ht="57">
      <c r="B239" s="5" t="s">
        <v>910</v>
      </c>
      <c r="C239" s="51" t="s">
        <v>26</v>
      </c>
      <c r="D239" s="51" t="s">
        <v>911</v>
      </c>
      <c r="E239" s="6" t="s">
        <v>912</v>
      </c>
      <c r="F239" s="51" t="s">
        <v>33</v>
      </c>
      <c r="G239" s="5">
        <v>2</v>
      </c>
      <c r="H239" s="52">
        <f>O239*(1-'Orç-Resumo'!$G$10)</f>
        <v>84.284000000000006</v>
      </c>
      <c r="I239" s="53">
        <f>P239*(1-'Orç-Resumo'!$G$10)</f>
        <v>2.956</v>
      </c>
      <c r="J239" s="54">
        <f t="shared" si="9"/>
        <v>168.56800000000001</v>
      </c>
      <c r="K239" s="55">
        <f t="shared" si="10"/>
        <v>5.9119999999999999</v>
      </c>
      <c r="L239" s="56">
        <f t="shared" si="11"/>
        <v>174.48000000000002</v>
      </c>
      <c r="M239" s="56">
        <v>0</v>
      </c>
      <c r="N239" s="177"/>
      <c r="O239" s="56">
        <v>84.284000000000006</v>
      </c>
      <c r="P239" s="198">
        <v>2.956</v>
      </c>
    </row>
    <row r="240" spans="2:16" ht="71.25">
      <c r="B240" s="5" t="s">
        <v>913</v>
      </c>
      <c r="C240" s="51" t="s">
        <v>26</v>
      </c>
      <c r="D240" s="51" t="s">
        <v>914</v>
      </c>
      <c r="E240" s="6" t="s">
        <v>915</v>
      </c>
      <c r="F240" s="51" t="s">
        <v>33</v>
      </c>
      <c r="G240" s="5">
        <v>2</v>
      </c>
      <c r="H240" s="52">
        <f>O240*(1-'Orç-Resumo'!$G$10)</f>
        <v>84.284000000000006</v>
      </c>
      <c r="I240" s="53">
        <f>P240*(1-'Orç-Resumo'!$G$10)</f>
        <v>2.956</v>
      </c>
      <c r="J240" s="54">
        <f t="shared" si="9"/>
        <v>168.56800000000001</v>
      </c>
      <c r="K240" s="55">
        <f t="shared" si="10"/>
        <v>5.9119999999999999</v>
      </c>
      <c r="L240" s="56">
        <f t="shared" si="11"/>
        <v>174.48000000000002</v>
      </c>
      <c r="M240" s="56">
        <v>0</v>
      </c>
      <c r="N240" s="177"/>
      <c r="O240" s="56">
        <v>84.284000000000006</v>
      </c>
      <c r="P240" s="198">
        <v>2.956</v>
      </c>
    </row>
    <row r="241" spans="2:16" ht="57">
      <c r="B241" s="5" t="s">
        <v>916</v>
      </c>
      <c r="C241" s="51" t="s">
        <v>26</v>
      </c>
      <c r="D241" s="51" t="s">
        <v>917</v>
      </c>
      <c r="E241" s="6" t="s">
        <v>918</v>
      </c>
      <c r="F241" s="51" t="s">
        <v>33</v>
      </c>
      <c r="G241" s="5">
        <v>1</v>
      </c>
      <c r="H241" s="52">
        <f>O241*(1-'Orç-Resumo'!$G$10)</f>
        <v>314.61919999999998</v>
      </c>
      <c r="I241" s="53">
        <f>P241*(1-'Orç-Resumo'!$G$10)</f>
        <v>2.956</v>
      </c>
      <c r="J241" s="54">
        <f t="shared" si="9"/>
        <v>314.61919999999998</v>
      </c>
      <c r="K241" s="55">
        <f t="shared" si="10"/>
        <v>2.956</v>
      </c>
      <c r="L241" s="56">
        <f t="shared" si="11"/>
        <v>317.5752</v>
      </c>
      <c r="M241" s="56">
        <v>0</v>
      </c>
      <c r="N241" s="177"/>
      <c r="O241" s="56">
        <v>314.61919999999998</v>
      </c>
      <c r="P241" s="198">
        <v>2.956</v>
      </c>
    </row>
    <row r="242" spans="2:16" ht="71.25">
      <c r="B242" s="5" t="s">
        <v>919</v>
      </c>
      <c r="C242" s="51" t="s">
        <v>26</v>
      </c>
      <c r="D242" s="51" t="s">
        <v>920</v>
      </c>
      <c r="E242" s="6" t="s">
        <v>921</v>
      </c>
      <c r="F242" s="51" t="s">
        <v>33</v>
      </c>
      <c r="G242" s="5">
        <v>15</v>
      </c>
      <c r="H242" s="52">
        <f>O242*(1-'Orç-Resumo'!$G$10)</f>
        <v>20.1296</v>
      </c>
      <c r="I242" s="53">
        <f>P242*(1-'Orç-Resumo'!$G$10)</f>
        <v>2.956</v>
      </c>
      <c r="J242" s="54">
        <f t="shared" si="9"/>
        <v>301.94400000000002</v>
      </c>
      <c r="K242" s="55">
        <f t="shared" si="10"/>
        <v>44.339999999999996</v>
      </c>
      <c r="L242" s="56">
        <f t="shared" si="11"/>
        <v>346.28399999999999</v>
      </c>
      <c r="M242" s="56">
        <v>0</v>
      </c>
      <c r="N242" s="177"/>
      <c r="O242" s="56">
        <v>20.1296</v>
      </c>
      <c r="P242" s="198">
        <v>2.956</v>
      </c>
    </row>
    <row r="243" spans="2:16" ht="28.5">
      <c r="B243" s="5" t="s">
        <v>922</v>
      </c>
      <c r="C243" s="51" t="s">
        <v>26</v>
      </c>
      <c r="D243" s="51" t="s">
        <v>923</v>
      </c>
      <c r="E243" s="6" t="s">
        <v>924</v>
      </c>
      <c r="F243" s="51" t="s">
        <v>69</v>
      </c>
      <c r="G243" s="5">
        <v>20</v>
      </c>
      <c r="H243" s="52">
        <f>O243*(1-'Orç-Resumo'!$G$10)</f>
        <v>158.62</v>
      </c>
      <c r="I243" s="53">
        <f>P243*(1-'Orç-Resumo'!$G$10)</f>
        <v>14.78</v>
      </c>
      <c r="J243" s="54">
        <f t="shared" si="9"/>
        <v>3172.4</v>
      </c>
      <c r="K243" s="55">
        <f t="shared" si="10"/>
        <v>295.59999999999997</v>
      </c>
      <c r="L243" s="56">
        <f t="shared" si="11"/>
        <v>3468</v>
      </c>
      <c r="M243" s="56">
        <v>0</v>
      </c>
      <c r="N243" s="177"/>
      <c r="O243" s="56">
        <v>158.62</v>
      </c>
      <c r="P243" s="198">
        <v>14.78</v>
      </c>
    </row>
    <row r="244" spans="2:16" ht="42.75">
      <c r="B244" s="5" t="s">
        <v>931</v>
      </c>
      <c r="C244" s="51" t="s">
        <v>26</v>
      </c>
      <c r="D244" s="51" t="s">
        <v>932</v>
      </c>
      <c r="E244" s="6" t="s">
        <v>933</v>
      </c>
      <c r="F244" s="51" t="s">
        <v>110</v>
      </c>
      <c r="G244" s="5">
        <v>50</v>
      </c>
      <c r="H244" s="52">
        <f>O244*(1-'Orç-Resumo'!$G$10)</f>
        <v>9.4740000000000002</v>
      </c>
      <c r="I244" s="53">
        <f>P244*(1-'Orç-Resumo'!$G$10)</f>
        <v>2.956</v>
      </c>
      <c r="J244" s="54">
        <f t="shared" si="9"/>
        <v>473.7</v>
      </c>
      <c r="K244" s="55">
        <f t="shared" si="10"/>
        <v>147.80000000000001</v>
      </c>
      <c r="L244" s="56">
        <f t="shared" si="11"/>
        <v>621.5</v>
      </c>
      <c r="M244" s="56">
        <v>0</v>
      </c>
      <c r="N244" s="177"/>
      <c r="O244" s="56">
        <v>9.4740000000000002</v>
      </c>
      <c r="P244" s="198">
        <v>2.956</v>
      </c>
    </row>
    <row r="245" spans="2:16" ht="15">
      <c r="B245" s="5" t="s">
        <v>958</v>
      </c>
      <c r="C245" s="51" t="s">
        <v>21</v>
      </c>
      <c r="D245" s="51" t="s">
        <v>21</v>
      </c>
      <c r="E245" s="6" t="s">
        <v>959</v>
      </c>
      <c r="F245" s="51" t="s">
        <v>23</v>
      </c>
      <c r="G245" s="5"/>
      <c r="H245" s="52"/>
      <c r="I245" s="53"/>
      <c r="J245" s="54"/>
      <c r="K245" s="55"/>
      <c r="L245" s="56"/>
      <c r="M245" s="56">
        <f>SUM(L246:L258)</f>
        <v>17638.376695999999</v>
      </c>
      <c r="N245" s="177"/>
      <c r="O245" s="56" t="s">
        <v>24</v>
      </c>
      <c r="P245" s="198" t="s">
        <v>24</v>
      </c>
    </row>
    <row r="246" spans="2:16" ht="28.5">
      <c r="B246" s="5" t="s">
        <v>960</v>
      </c>
      <c r="C246" s="51" t="s">
        <v>26</v>
      </c>
      <c r="D246" s="51" t="s">
        <v>231</v>
      </c>
      <c r="E246" s="6" t="s">
        <v>232</v>
      </c>
      <c r="F246" s="51" t="s">
        <v>33</v>
      </c>
      <c r="G246" s="5">
        <v>2</v>
      </c>
      <c r="H246" s="52">
        <f>O246*(1-'Orç-Resumo'!$G$10)</f>
        <v>1.724</v>
      </c>
      <c r="I246" s="53">
        <f>P246*(1-'Orç-Resumo'!$G$10)</f>
        <v>2.956</v>
      </c>
      <c r="J246" s="54">
        <f t="shared" si="9"/>
        <v>3.448</v>
      </c>
      <c r="K246" s="55">
        <f t="shared" si="10"/>
        <v>5.9119999999999999</v>
      </c>
      <c r="L246" s="56">
        <f t="shared" si="11"/>
        <v>9.36</v>
      </c>
      <c r="M246" s="56">
        <v>0</v>
      </c>
      <c r="N246" s="177"/>
      <c r="O246" s="56">
        <v>1.724</v>
      </c>
      <c r="P246" s="198">
        <v>2.956</v>
      </c>
    </row>
    <row r="247" spans="2:16" ht="42.75">
      <c r="B247" s="5" t="s">
        <v>961</v>
      </c>
      <c r="C247" s="51" t="s">
        <v>48</v>
      </c>
      <c r="D247" s="51">
        <v>101094</v>
      </c>
      <c r="E247" s="6" t="s">
        <v>962</v>
      </c>
      <c r="F247" s="51" t="s">
        <v>110</v>
      </c>
      <c r="G247" s="5">
        <v>20</v>
      </c>
      <c r="H247" s="52">
        <f>O247*(1-'Orç-Resumo'!$G$10)</f>
        <v>164.89000000000001</v>
      </c>
      <c r="I247" s="53">
        <f>P247*(1-'Orç-Resumo'!$G$10)</f>
        <v>12.97</v>
      </c>
      <c r="J247" s="54">
        <f t="shared" si="9"/>
        <v>3297.8</v>
      </c>
      <c r="K247" s="55">
        <f t="shared" si="10"/>
        <v>259.40000000000003</v>
      </c>
      <c r="L247" s="56">
        <f t="shared" si="11"/>
        <v>3557.2000000000003</v>
      </c>
      <c r="M247" s="56">
        <v>0</v>
      </c>
      <c r="N247" s="177"/>
      <c r="O247" s="56">
        <v>164.89000000000001</v>
      </c>
      <c r="P247" s="198" t="s">
        <v>814</v>
      </c>
    </row>
    <row r="248" spans="2:16" ht="42.75">
      <c r="B248" s="5" t="s">
        <v>964</v>
      </c>
      <c r="C248" s="51" t="s">
        <v>48</v>
      </c>
      <c r="D248" s="51">
        <v>104658</v>
      </c>
      <c r="E248" s="6" t="s">
        <v>965</v>
      </c>
      <c r="F248" s="51" t="s">
        <v>69</v>
      </c>
      <c r="G248" s="5">
        <v>20</v>
      </c>
      <c r="H248" s="52">
        <f>O248*(1-'Orç-Resumo'!$G$10)</f>
        <v>134.37</v>
      </c>
      <c r="I248" s="53">
        <f>P248*(1-'Orç-Resumo'!$G$10)</f>
        <v>33.17</v>
      </c>
      <c r="J248" s="54">
        <f t="shared" si="9"/>
        <v>2687.4</v>
      </c>
      <c r="K248" s="55">
        <f t="shared" si="10"/>
        <v>663.40000000000009</v>
      </c>
      <c r="L248" s="56">
        <f t="shared" si="11"/>
        <v>3350.8</v>
      </c>
      <c r="M248" s="56">
        <v>0</v>
      </c>
      <c r="N248" s="177"/>
      <c r="O248" s="56">
        <v>134.37</v>
      </c>
      <c r="P248" s="198" t="s">
        <v>3506</v>
      </c>
    </row>
    <row r="249" spans="2:16" ht="42.75">
      <c r="B249" s="5" t="s">
        <v>966</v>
      </c>
      <c r="C249" s="51" t="s">
        <v>102</v>
      </c>
      <c r="D249" s="51" t="s">
        <v>967</v>
      </c>
      <c r="E249" s="6" t="s">
        <v>968</v>
      </c>
      <c r="F249" s="51" t="s">
        <v>117</v>
      </c>
      <c r="G249" s="5">
        <v>20</v>
      </c>
      <c r="H249" s="52">
        <f>O249*(1-'Orç-Resumo'!$G$10)</f>
        <v>122.89</v>
      </c>
      <c r="I249" s="53">
        <f>P249*(1-'Orç-Resumo'!$G$10)</f>
        <v>20.92</v>
      </c>
      <c r="J249" s="54">
        <f t="shared" si="9"/>
        <v>2457.8000000000002</v>
      </c>
      <c r="K249" s="55">
        <f t="shared" si="10"/>
        <v>418.40000000000003</v>
      </c>
      <c r="L249" s="56">
        <f t="shared" si="11"/>
        <v>2876.2000000000003</v>
      </c>
      <c r="M249" s="56">
        <v>0</v>
      </c>
      <c r="N249" s="177"/>
      <c r="O249" s="56">
        <v>122.89</v>
      </c>
      <c r="P249" s="198">
        <v>20.92</v>
      </c>
    </row>
    <row r="250" spans="2:16" ht="42.75">
      <c r="B250" s="5" t="s">
        <v>981</v>
      </c>
      <c r="C250" s="51" t="s">
        <v>26</v>
      </c>
      <c r="D250" s="51" t="s">
        <v>982</v>
      </c>
      <c r="E250" s="6" t="s">
        <v>983</v>
      </c>
      <c r="F250" s="51" t="s">
        <v>33</v>
      </c>
      <c r="G250" s="5">
        <v>2</v>
      </c>
      <c r="H250" s="52">
        <f>O250*(1-'Orç-Resumo'!$G$10)</f>
        <v>42.967999999999996</v>
      </c>
      <c r="I250" s="53">
        <f>P250*(1-'Orç-Resumo'!$G$10)</f>
        <v>4.4720000000000004</v>
      </c>
      <c r="J250" s="54">
        <f t="shared" si="9"/>
        <v>85.935999999999993</v>
      </c>
      <c r="K250" s="55">
        <f t="shared" si="10"/>
        <v>8.9440000000000008</v>
      </c>
      <c r="L250" s="56">
        <f t="shared" si="11"/>
        <v>94.88</v>
      </c>
      <c r="M250" s="56">
        <v>0</v>
      </c>
      <c r="N250" s="177"/>
      <c r="O250" s="56">
        <v>42.967999999999996</v>
      </c>
      <c r="P250" s="198">
        <v>4.4720000000000004</v>
      </c>
    </row>
    <row r="251" spans="2:16" ht="57">
      <c r="B251" s="5" t="s">
        <v>984</v>
      </c>
      <c r="C251" s="51" t="s">
        <v>48</v>
      </c>
      <c r="D251" s="51">
        <v>100868</v>
      </c>
      <c r="E251" s="6" t="s">
        <v>985</v>
      </c>
      <c r="F251" s="51" t="s">
        <v>184</v>
      </c>
      <c r="G251" s="5">
        <v>2</v>
      </c>
      <c r="H251" s="52">
        <f>O251*(1-'Orç-Resumo'!$G$10)</f>
        <v>318.67999999999995</v>
      </c>
      <c r="I251" s="53">
        <f>P251*(1-'Orç-Resumo'!$G$10)</f>
        <v>25.53</v>
      </c>
      <c r="J251" s="54">
        <f t="shared" si="9"/>
        <v>637.3599999999999</v>
      </c>
      <c r="K251" s="55">
        <f t="shared" si="10"/>
        <v>51.06</v>
      </c>
      <c r="L251" s="56">
        <f t="shared" si="11"/>
        <v>688.41999999999985</v>
      </c>
      <c r="M251" s="56">
        <v>0</v>
      </c>
      <c r="N251" s="177"/>
      <c r="O251" s="56">
        <v>318.67999999999995</v>
      </c>
      <c r="P251" s="198" t="s">
        <v>2843</v>
      </c>
    </row>
    <row r="252" spans="2:16" ht="57">
      <c r="B252" s="5" t="s">
        <v>986</v>
      </c>
      <c r="C252" s="51" t="s">
        <v>48</v>
      </c>
      <c r="D252" s="51">
        <v>100866</v>
      </c>
      <c r="E252" s="6" t="s">
        <v>987</v>
      </c>
      <c r="F252" s="51" t="s">
        <v>184</v>
      </c>
      <c r="G252" s="5">
        <v>2</v>
      </c>
      <c r="H252" s="52">
        <f>O252*(1-'Orç-Resumo'!$G$10)</f>
        <v>287.88</v>
      </c>
      <c r="I252" s="53">
        <f>P252*(1-'Orç-Resumo'!$G$10)</f>
        <v>25.53</v>
      </c>
      <c r="J252" s="54">
        <f t="shared" si="9"/>
        <v>575.76</v>
      </c>
      <c r="K252" s="55">
        <f t="shared" si="10"/>
        <v>51.06</v>
      </c>
      <c r="L252" s="56">
        <f t="shared" si="11"/>
        <v>626.81999999999994</v>
      </c>
      <c r="M252" s="56">
        <v>0</v>
      </c>
      <c r="N252" s="177"/>
      <c r="O252" s="56">
        <v>287.88</v>
      </c>
      <c r="P252" s="198" t="s">
        <v>2843</v>
      </c>
    </row>
    <row r="253" spans="2:16" ht="114">
      <c r="B253" s="5" t="s">
        <v>988</v>
      </c>
      <c r="C253" s="51" t="s">
        <v>26</v>
      </c>
      <c r="D253" s="51" t="s">
        <v>989</v>
      </c>
      <c r="E253" s="6" t="s">
        <v>990</v>
      </c>
      <c r="F253" s="51" t="s">
        <v>33</v>
      </c>
      <c r="G253" s="5">
        <v>1</v>
      </c>
      <c r="H253" s="52">
        <f>O253*(1-'Orç-Resumo'!$G$10)</f>
        <v>546.60820000000001</v>
      </c>
      <c r="I253" s="53">
        <f>P253*(1-'Orç-Resumo'!$G$10)</f>
        <v>6.5756000000000014</v>
      </c>
      <c r="J253" s="54">
        <f t="shared" si="9"/>
        <v>546.60820000000001</v>
      </c>
      <c r="K253" s="55">
        <f t="shared" si="10"/>
        <v>6.5756000000000014</v>
      </c>
      <c r="L253" s="56">
        <f t="shared" si="11"/>
        <v>553.18380000000002</v>
      </c>
      <c r="M253" s="56">
        <v>0</v>
      </c>
      <c r="N253" s="177"/>
      <c r="O253" s="56">
        <v>546.60820000000001</v>
      </c>
      <c r="P253" s="198">
        <v>6.5756000000000014</v>
      </c>
    </row>
    <row r="254" spans="2:16" ht="71.25">
      <c r="B254" s="5" t="s">
        <v>994</v>
      </c>
      <c r="C254" s="51" t="s">
        <v>26</v>
      </c>
      <c r="D254" s="51" t="s">
        <v>995</v>
      </c>
      <c r="E254" s="6" t="s">
        <v>996</v>
      </c>
      <c r="F254" s="51" t="s">
        <v>33</v>
      </c>
      <c r="G254" s="5">
        <v>1</v>
      </c>
      <c r="H254" s="52">
        <f>O254*(1-'Orç-Resumo'!$G$10)</f>
        <v>165.04640000000003</v>
      </c>
      <c r="I254" s="53">
        <f>P254*(1-'Orç-Resumo'!$G$10)</f>
        <v>10.923</v>
      </c>
      <c r="J254" s="54">
        <f t="shared" si="9"/>
        <v>165.04640000000003</v>
      </c>
      <c r="K254" s="55">
        <f t="shared" si="10"/>
        <v>10.923</v>
      </c>
      <c r="L254" s="56">
        <f t="shared" si="11"/>
        <v>175.96940000000004</v>
      </c>
      <c r="M254" s="56">
        <v>0</v>
      </c>
      <c r="N254" s="177"/>
      <c r="O254" s="56">
        <v>165.04640000000003</v>
      </c>
      <c r="P254" s="198">
        <v>10.923</v>
      </c>
    </row>
    <row r="255" spans="2:16" ht="99.75">
      <c r="B255" s="5" t="s">
        <v>1015</v>
      </c>
      <c r="C255" s="51" t="s">
        <v>48</v>
      </c>
      <c r="D255" s="51">
        <v>95472</v>
      </c>
      <c r="E255" s="6" t="s">
        <v>1016</v>
      </c>
      <c r="F255" s="51" t="s">
        <v>184</v>
      </c>
      <c r="G255" s="5">
        <v>2</v>
      </c>
      <c r="H255" s="52">
        <f>O255*(1-'Orç-Resumo'!$G$10)</f>
        <v>722.75</v>
      </c>
      <c r="I255" s="53">
        <f>P255*(1-'Orç-Resumo'!$G$10)</f>
        <v>33.92</v>
      </c>
      <c r="J255" s="54">
        <f t="shared" si="9"/>
        <v>1445.5</v>
      </c>
      <c r="K255" s="55">
        <f t="shared" si="10"/>
        <v>67.84</v>
      </c>
      <c r="L255" s="56">
        <f t="shared" si="11"/>
        <v>1513.34</v>
      </c>
      <c r="M255" s="56">
        <v>0</v>
      </c>
      <c r="N255" s="177"/>
      <c r="O255" s="56">
        <v>722.75</v>
      </c>
      <c r="P255" s="198" t="s">
        <v>3062</v>
      </c>
    </row>
    <row r="256" spans="2:16" ht="42.75">
      <c r="B256" s="5" t="s">
        <v>1017</v>
      </c>
      <c r="C256" s="51" t="s">
        <v>26</v>
      </c>
      <c r="D256" s="51" t="s">
        <v>1018</v>
      </c>
      <c r="E256" s="6" t="s">
        <v>1019</v>
      </c>
      <c r="F256" s="51" t="s">
        <v>33</v>
      </c>
      <c r="G256" s="5">
        <v>2</v>
      </c>
      <c r="H256" s="52">
        <f>O256*(1-'Orç-Resumo'!$G$10)</f>
        <v>194.453688</v>
      </c>
      <c r="I256" s="53">
        <f>P256*(1-'Orç-Resumo'!$G$10)</f>
        <v>4.1375599999999997</v>
      </c>
      <c r="J256" s="54">
        <f t="shared" si="9"/>
        <v>388.907376</v>
      </c>
      <c r="K256" s="55">
        <f t="shared" si="10"/>
        <v>8.2751199999999994</v>
      </c>
      <c r="L256" s="56">
        <f t="shared" si="11"/>
        <v>397.18249600000001</v>
      </c>
      <c r="M256" s="56">
        <v>0</v>
      </c>
      <c r="N256" s="177"/>
      <c r="O256" s="56">
        <v>194.453688</v>
      </c>
      <c r="P256" s="198">
        <v>4.1375599999999997</v>
      </c>
    </row>
    <row r="257" spans="2:16" ht="99.75">
      <c r="B257" s="5" t="s">
        <v>1020</v>
      </c>
      <c r="C257" s="51" t="s">
        <v>26</v>
      </c>
      <c r="D257" s="51" t="s">
        <v>1021</v>
      </c>
      <c r="E257" s="6" t="s">
        <v>1022</v>
      </c>
      <c r="F257" s="51" t="s">
        <v>33</v>
      </c>
      <c r="G257" s="5">
        <v>1</v>
      </c>
      <c r="H257" s="52">
        <f>O257*(1-'Orç-Resumo'!$G$10)</f>
        <v>604.75199999999984</v>
      </c>
      <c r="I257" s="53">
        <f>P257*(1-'Orç-Resumo'!$G$10)</f>
        <v>24.968999999999998</v>
      </c>
      <c r="J257" s="54">
        <f t="shared" si="9"/>
        <v>604.75199999999984</v>
      </c>
      <c r="K257" s="55">
        <f t="shared" si="10"/>
        <v>24.968999999999998</v>
      </c>
      <c r="L257" s="56">
        <f t="shared" si="11"/>
        <v>629.72099999999989</v>
      </c>
      <c r="M257" s="56">
        <v>0</v>
      </c>
      <c r="N257" s="177"/>
      <c r="O257" s="56">
        <v>604.75199999999984</v>
      </c>
      <c r="P257" s="198">
        <v>24.968999999999998</v>
      </c>
    </row>
    <row r="258" spans="2:16" ht="28.5">
      <c r="B258" s="5" t="s">
        <v>1023</v>
      </c>
      <c r="C258" s="51" t="s">
        <v>26</v>
      </c>
      <c r="D258" s="51" t="s">
        <v>1024</v>
      </c>
      <c r="E258" s="6" t="s">
        <v>1025</v>
      </c>
      <c r="F258" s="51" t="s">
        <v>110</v>
      </c>
      <c r="G258" s="5">
        <v>10</v>
      </c>
      <c r="H258" s="52">
        <f>O258*(1-'Orç-Resumo'!$G$10)</f>
        <v>279.39</v>
      </c>
      <c r="I258" s="53">
        <f>P258*(1-'Orç-Resumo'!$G$10)</f>
        <v>37.14</v>
      </c>
      <c r="J258" s="54">
        <f t="shared" si="9"/>
        <v>2793.8999999999996</v>
      </c>
      <c r="K258" s="55">
        <f t="shared" si="10"/>
        <v>371.4</v>
      </c>
      <c r="L258" s="56">
        <f t="shared" si="11"/>
        <v>3165.2999999999997</v>
      </c>
      <c r="M258" s="56">
        <v>0</v>
      </c>
      <c r="N258" s="177"/>
      <c r="O258" s="56">
        <v>279.39</v>
      </c>
      <c r="P258" s="198">
        <v>37.14</v>
      </c>
    </row>
    <row r="259" spans="2:16" ht="15">
      <c r="B259" s="5" t="s">
        <v>1026</v>
      </c>
      <c r="C259" s="51" t="s">
        <v>21</v>
      </c>
      <c r="D259" s="51" t="s">
        <v>21</v>
      </c>
      <c r="E259" s="6" t="s">
        <v>1027</v>
      </c>
      <c r="F259" s="51" t="s">
        <v>23</v>
      </c>
      <c r="G259" s="5"/>
      <c r="H259" s="52"/>
      <c r="I259" s="53"/>
      <c r="J259" s="54"/>
      <c r="K259" s="55"/>
      <c r="L259" s="56"/>
      <c r="M259" s="56">
        <f>SUM(L260:L277)</f>
        <v>185826.84999999998</v>
      </c>
      <c r="N259" s="177"/>
      <c r="O259" s="56" t="s">
        <v>24</v>
      </c>
      <c r="P259" s="198" t="s">
        <v>24</v>
      </c>
    </row>
    <row r="260" spans="2:16" ht="28.5">
      <c r="B260" s="5" t="s">
        <v>1028</v>
      </c>
      <c r="C260" s="51" t="s">
        <v>102</v>
      </c>
      <c r="D260" s="51" t="s">
        <v>1029</v>
      </c>
      <c r="E260" s="6" t="s">
        <v>1030</v>
      </c>
      <c r="F260" s="51" t="s">
        <v>117</v>
      </c>
      <c r="G260" s="5">
        <v>540</v>
      </c>
      <c r="H260" s="52">
        <f>O260*(1-'Orç-Resumo'!$G$10)</f>
        <v>0</v>
      </c>
      <c r="I260" s="53">
        <f>P260*(1-'Orç-Resumo'!$G$10)</f>
        <v>15.22</v>
      </c>
      <c r="J260" s="54">
        <f t="shared" si="9"/>
        <v>0</v>
      </c>
      <c r="K260" s="55">
        <f t="shared" si="10"/>
        <v>8218.8000000000011</v>
      </c>
      <c r="L260" s="56">
        <f t="shared" si="11"/>
        <v>8218.8000000000011</v>
      </c>
      <c r="M260" s="56">
        <v>0</v>
      </c>
      <c r="N260" s="177"/>
      <c r="O260" s="56">
        <v>0</v>
      </c>
      <c r="P260" s="198">
        <v>15.22</v>
      </c>
    </row>
    <row r="261" spans="2:16" ht="28.5">
      <c r="B261" s="5" t="s">
        <v>1031</v>
      </c>
      <c r="C261" s="51" t="s">
        <v>102</v>
      </c>
      <c r="D261" s="51" t="s">
        <v>1032</v>
      </c>
      <c r="E261" s="6" t="s">
        <v>1033</v>
      </c>
      <c r="F261" s="51" t="s">
        <v>117</v>
      </c>
      <c r="G261" s="5">
        <v>50</v>
      </c>
      <c r="H261" s="52">
        <f>O261*(1-'Orç-Resumo'!$G$10)</f>
        <v>27.06</v>
      </c>
      <c r="I261" s="53">
        <f>P261*(1-'Orç-Resumo'!$G$10)</f>
        <v>20.93</v>
      </c>
      <c r="J261" s="54">
        <f t="shared" si="9"/>
        <v>1353</v>
      </c>
      <c r="K261" s="55">
        <f t="shared" si="10"/>
        <v>1046.5</v>
      </c>
      <c r="L261" s="56">
        <f t="shared" si="11"/>
        <v>2399.5</v>
      </c>
      <c r="M261" s="56">
        <v>0</v>
      </c>
      <c r="N261" s="177"/>
      <c r="O261" s="56">
        <v>27.06</v>
      </c>
      <c r="P261" s="198">
        <v>20.93</v>
      </c>
    </row>
    <row r="262" spans="2:16" ht="28.5">
      <c r="B262" s="5" t="s">
        <v>1034</v>
      </c>
      <c r="C262" s="51" t="s">
        <v>48</v>
      </c>
      <c r="D262" s="51">
        <v>100717</v>
      </c>
      <c r="E262" s="6" t="s">
        <v>1035</v>
      </c>
      <c r="F262" s="51" t="s">
        <v>69</v>
      </c>
      <c r="G262" s="5">
        <v>300</v>
      </c>
      <c r="H262" s="52">
        <f>O262*(1-'Orç-Resumo'!$G$10)</f>
        <v>4.3400000000000007</v>
      </c>
      <c r="I262" s="53">
        <f>P262*(1-'Orç-Resumo'!$G$10)</f>
        <v>6.64</v>
      </c>
      <c r="J262" s="54">
        <f t="shared" si="9"/>
        <v>1302.0000000000002</v>
      </c>
      <c r="K262" s="55">
        <f t="shared" si="10"/>
        <v>1992</v>
      </c>
      <c r="L262" s="56">
        <f t="shared" si="11"/>
        <v>3294</v>
      </c>
      <c r="M262" s="56">
        <v>0</v>
      </c>
      <c r="N262" s="177"/>
      <c r="O262" s="56">
        <v>4.3400000000000007</v>
      </c>
      <c r="P262" s="198" t="s">
        <v>2142</v>
      </c>
    </row>
    <row r="263" spans="2:16" ht="42.75">
      <c r="B263" s="5" t="s">
        <v>1037</v>
      </c>
      <c r="C263" s="51" t="s">
        <v>48</v>
      </c>
      <c r="D263" s="51">
        <v>88412</v>
      </c>
      <c r="E263" s="6" t="s">
        <v>1038</v>
      </c>
      <c r="F263" s="51" t="s">
        <v>69</v>
      </c>
      <c r="G263" s="5">
        <v>1500</v>
      </c>
      <c r="H263" s="52">
        <f>O263*(1-'Orç-Resumo'!$G$10)</f>
        <v>3.6199999999999997</v>
      </c>
      <c r="I263" s="53">
        <f>P263*(1-'Orç-Resumo'!$G$10)</f>
        <v>0.77</v>
      </c>
      <c r="J263" s="54">
        <f t="shared" si="9"/>
        <v>5429.9999999999991</v>
      </c>
      <c r="K263" s="55">
        <f t="shared" si="10"/>
        <v>1155</v>
      </c>
      <c r="L263" s="56">
        <f t="shared" si="11"/>
        <v>6584.9999999999991</v>
      </c>
      <c r="M263" s="56">
        <v>0</v>
      </c>
      <c r="N263" s="177"/>
      <c r="O263" s="56">
        <v>3.6199999999999997</v>
      </c>
      <c r="P263" s="198" t="s">
        <v>3507</v>
      </c>
    </row>
    <row r="264" spans="2:16" ht="28.5">
      <c r="B264" s="5" t="s">
        <v>1040</v>
      </c>
      <c r="C264" s="51" t="s">
        <v>48</v>
      </c>
      <c r="D264" s="51">
        <v>88484</v>
      </c>
      <c r="E264" s="6" t="s">
        <v>1041</v>
      </c>
      <c r="F264" s="51" t="s">
        <v>69</v>
      </c>
      <c r="G264" s="5">
        <v>1500</v>
      </c>
      <c r="H264" s="52">
        <f>O264*(1-'Orç-Resumo'!$G$10)</f>
        <v>3.1199999999999997</v>
      </c>
      <c r="I264" s="53">
        <f>P264*(1-'Orç-Resumo'!$G$10)</f>
        <v>2.52</v>
      </c>
      <c r="J264" s="54">
        <f t="shared" si="9"/>
        <v>4679.9999999999991</v>
      </c>
      <c r="K264" s="55">
        <f t="shared" si="10"/>
        <v>3780</v>
      </c>
      <c r="L264" s="56">
        <f t="shared" si="11"/>
        <v>8460</v>
      </c>
      <c r="M264" s="56">
        <v>0</v>
      </c>
      <c r="N264" s="177"/>
      <c r="O264" s="56">
        <v>3.1199999999999997</v>
      </c>
      <c r="P264" s="198" t="s">
        <v>2284</v>
      </c>
    </row>
    <row r="265" spans="2:16" ht="42.75">
      <c r="B265" s="5" t="s">
        <v>1042</v>
      </c>
      <c r="C265" s="51" t="s">
        <v>48</v>
      </c>
      <c r="D265" s="51">
        <v>88485</v>
      </c>
      <c r="E265" s="6" t="s">
        <v>2110</v>
      </c>
      <c r="F265" s="51" t="s">
        <v>69</v>
      </c>
      <c r="G265" s="5">
        <v>1500</v>
      </c>
      <c r="H265" s="52">
        <f>O265*(1-'Orç-Resumo'!$G$10)</f>
        <v>2.7600000000000002</v>
      </c>
      <c r="I265" s="53">
        <f>P265*(1-'Orç-Resumo'!$G$10)</f>
        <v>1.81</v>
      </c>
      <c r="J265" s="54">
        <f t="shared" si="9"/>
        <v>4140</v>
      </c>
      <c r="K265" s="55">
        <f t="shared" si="10"/>
        <v>2715</v>
      </c>
      <c r="L265" s="56">
        <f t="shared" si="11"/>
        <v>6855</v>
      </c>
      <c r="M265" s="56">
        <v>0</v>
      </c>
      <c r="N265" s="177"/>
      <c r="O265" s="56">
        <v>2.7600000000000002</v>
      </c>
      <c r="P265" s="198" t="s">
        <v>2426</v>
      </c>
    </row>
    <row r="266" spans="2:16" ht="42.75">
      <c r="B266" s="5" t="s">
        <v>1043</v>
      </c>
      <c r="C266" s="51" t="s">
        <v>48</v>
      </c>
      <c r="D266" s="51">
        <v>88495</v>
      </c>
      <c r="E266" s="6" t="s">
        <v>1044</v>
      </c>
      <c r="F266" s="51" t="s">
        <v>69</v>
      </c>
      <c r="G266" s="5">
        <v>1500</v>
      </c>
      <c r="H266" s="52">
        <f>O266*(1-'Orç-Resumo'!$G$10)</f>
        <v>6.31</v>
      </c>
      <c r="I266" s="53">
        <f>P266*(1-'Orç-Resumo'!$G$10)</f>
        <v>6.7</v>
      </c>
      <c r="J266" s="54">
        <f t="shared" si="9"/>
        <v>9465</v>
      </c>
      <c r="K266" s="55">
        <f t="shared" si="10"/>
        <v>10050</v>
      </c>
      <c r="L266" s="56">
        <f t="shared" si="11"/>
        <v>19515</v>
      </c>
      <c r="M266" s="56">
        <v>0</v>
      </c>
      <c r="N266" s="177"/>
      <c r="O266" s="56">
        <v>6.31</v>
      </c>
      <c r="P266" s="198" t="s">
        <v>1259</v>
      </c>
    </row>
    <row r="267" spans="2:16" ht="42.75">
      <c r="B267" s="5" t="s">
        <v>1046</v>
      </c>
      <c r="C267" s="51" t="s">
        <v>48</v>
      </c>
      <c r="D267" s="51">
        <v>88497</v>
      </c>
      <c r="E267" s="6" t="s">
        <v>1047</v>
      </c>
      <c r="F267" s="51" t="s">
        <v>69</v>
      </c>
      <c r="G267" s="5">
        <v>1500</v>
      </c>
      <c r="H267" s="52">
        <f>O267*(1-'Orç-Resumo'!$G$10)</f>
        <v>10.469999999999999</v>
      </c>
      <c r="I267" s="53">
        <f>P267*(1-'Orç-Resumo'!$G$10)</f>
        <v>9.8000000000000007</v>
      </c>
      <c r="J267" s="54">
        <f t="shared" si="9"/>
        <v>15704.999999999998</v>
      </c>
      <c r="K267" s="55">
        <f t="shared" si="10"/>
        <v>14700.000000000002</v>
      </c>
      <c r="L267" s="56">
        <f t="shared" si="11"/>
        <v>30405</v>
      </c>
      <c r="M267" s="56">
        <v>0</v>
      </c>
      <c r="N267" s="177"/>
      <c r="O267" s="56">
        <v>10.469999999999999</v>
      </c>
      <c r="P267" s="198" t="s">
        <v>3508</v>
      </c>
    </row>
    <row r="268" spans="2:16" ht="42.75">
      <c r="B268" s="5" t="s">
        <v>1048</v>
      </c>
      <c r="C268" s="51" t="s">
        <v>48</v>
      </c>
      <c r="D268" s="51">
        <v>88494</v>
      </c>
      <c r="E268" s="6" t="s">
        <v>1049</v>
      </c>
      <c r="F268" s="51" t="s">
        <v>69</v>
      </c>
      <c r="G268" s="5">
        <v>375</v>
      </c>
      <c r="H268" s="52">
        <f>O268*(1-'Orç-Resumo'!$G$10)</f>
        <v>9.759999999999998</v>
      </c>
      <c r="I268" s="53">
        <f>P268*(1-'Orç-Resumo'!$G$10)</f>
        <v>13.73</v>
      </c>
      <c r="J268" s="54">
        <f t="shared" si="9"/>
        <v>3659.9999999999991</v>
      </c>
      <c r="K268" s="55">
        <f t="shared" si="10"/>
        <v>5148.75</v>
      </c>
      <c r="L268" s="56">
        <f t="shared" si="11"/>
        <v>8808.75</v>
      </c>
      <c r="M268" s="56">
        <v>0</v>
      </c>
      <c r="N268" s="177"/>
      <c r="O268" s="56">
        <v>9.759999999999998</v>
      </c>
      <c r="P268" s="198" t="s">
        <v>2846</v>
      </c>
    </row>
    <row r="269" spans="2:16" ht="42.75">
      <c r="B269" s="5" t="s">
        <v>1050</v>
      </c>
      <c r="C269" s="51" t="s">
        <v>48</v>
      </c>
      <c r="D269" s="51">
        <v>88496</v>
      </c>
      <c r="E269" s="6" t="s">
        <v>1051</v>
      </c>
      <c r="F269" s="51" t="s">
        <v>69</v>
      </c>
      <c r="G269" s="5">
        <v>375</v>
      </c>
      <c r="H269" s="52">
        <f>O269*(1-'Orç-Resumo'!$G$10)</f>
        <v>15.5</v>
      </c>
      <c r="I269" s="53">
        <f>P269*(1-'Orç-Resumo'!$G$10)</f>
        <v>20.149999999999999</v>
      </c>
      <c r="J269" s="54">
        <f t="shared" si="9"/>
        <v>5812.5</v>
      </c>
      <c r="K269" s="55">
        <f t="shared" si="10"/>
        <v>7556.2499999999991</v>
      </c>
      <c r="L269" s="56">
        <f t="shared" si="11"/>
        <v>13368.75</v>
      </c>
      <c r="M269" s="56">
        <v>0</v>
      </c>
      <c r="N269" s="177"/>
      <c r="O269" s="56">
        <v>15.5</v>
      </c>
      <c r="P269" s="198" t="s">
        <v>2621</v>
      </c>
    </row>
    <row r="270" spans="2:16" ht="28.5">
      <c r="B270" s="5" t="s">
        <v>1052</v>
      </c>
      <c r="C270" s="51" t="s">
        <v>48</v>
      </c>
      <c r="D270" s="51">
        <v>96132</v>
      </c>
      <c r="E270" s="6" t="s">
        <v>1053</v>
      </c>
      <c r="F270" s="51" t="s">
        <v>69</v>
      </c>
      <c r="G270" s="5">
        <v>1500</v>
      </c>
      <c r="H270" s="52">
        <f>O270*(1-'Orç-Resumo'!$G$10)</f>
        <v>13.67</v>
      </c>
      <c r="I270" s="53">
        <f>P270*(1-'Orç-Resumo'!$G$10)</f>
        <v>7.35</v>
      </c>
      <c r="J270" s="54">
        <f t="shared" si="9"/>
        <v>20505</v>
      </c>
      <c r="K270" s="55">
        <f t="shared" si="10"/>
        <v>11025</v>
      </c>
      <c r="L270" s="56">
        <f t="shared" si="11"/>
        <v>31530</v>
      </c>
      <c r="M270" s="56">
        <v>0</v>
      </c>
      <c r="N270" s="177"/>
      <c r="O270" s="56">
        <v>13.67</v>
      </c>
      <c r="P270" s="198" t="s">
        <v>3509</v>
      </c>
    </row>
    <row r="271" spans="2:16" ht="42.75">
      <c r="B271" s="5" t="s">
        <v>1055</v>
      </c>
      <c r="C271" s="51" t="s">
        <v>48</v>
      </c>
      <c r="D271" s="51">
        <v>88489</v>
      </c>
      <c r="E271" s="6" t="s">
        <v>1056</v>
      </c>
      <c r="F271" s="51" t="s">
        <v>69</v>
      </c>
      <c r="G271" s="5">
        <v>1500</v>
      </c>
      <c r="H271" s="52">
        <f>O271*(1-'Orç-Resumo'!$G$10)</f>
        <v>9.64</v>
      </c>
      <c r="I271" s="53">
        <f>P271*(1-'Orç-Resumo'!$G$10)</f>
        <v>4.42</v>
      </c>
      <c r="J271" s="54">
        <f t="shared" si="9"/>
        <v>14460</v>
      </c>
      <c r="K271" s="55">
        <f t="shared" si="10"/>
        <v>6630</v>
      </c>
      <c r="L271" s="56">
        <f t="shared" si="11"/>
        <v>21090</v>
      </c>
      <c r="M271" s="56">
        <v>0</v>
      </c>
      <c r="N271" s="177"/>
      <c r="O271" s="56">
        <v>9.64</v>
      </c>
      <c r="P271" s="198" t="s">
        <v>2376</v>
      </c>
    </row>
    <row r="272" spans="2:16" ht="42.75">
      <c r="B272" s="5" t="s">
        <v>1058</v>
      </c>
      <c r="C272" s="51" t="s">
        <v>48</v>
      </c>
      <c r="D272" s="51">
        <v>102491</v>
      </c>
      <c r="E272" s="6" t="s">
        <v>1059</v>
      </c>
      <c r="F272" s="51" t="s">
        <v>69</v>
      </c>
      <c r="G272" s="5">
        <v>150</v>
      </c>
      <c r="H272" s="52">
        <f>O272*(1-'Orç-Resumo'!$G$10)</f>
        <v>15.129999999999999</v>
      </c>
      <c r="I272" s="53">
        <f>P272*(1-'Orç-Resumo'!$G$10)</f>
        <v>7.8</v>
      </c>
      <c r="J272" s="54">
        <f t="shared" si="9"/>
        <v>2269.5</v>
      </c>
      <c r="K272" s="55">
        <f t="shared" si="10"/>
        <v>1170</v>
      </c>
      <c r="L272" s="56">
        <f t="shared" si="11"/>
        <v>3439.5</v>
      </c>
      <c r="M272" s="56">
        <v>0</v>
      </c>
      <c r="N272" s="177"/>
      <c r="O272" s="56">
        <v>15.129999999999999</v>
      </c>
      <c r="P272" s="198" t="s">
        <v>2978</v>
      </c>
    </row>
    <row r="273" spans="2:16" ht="42.75">
      <c r="B273" s="5" t="s">
        <v>1061</v>
      </c>
      <c r="C273" s="51" t="s">
        <v>48</v>
      </c>
      <c r="D273" s="51">
        <v>102513</v>
      </c>
      <c r="E273" s="6" t="s">
        <v>1062</v>
      </c>
      <c r="F273" s="51" t="s">
        <v>69</v>
      </c>
      <c r="G273" s="5">
        <v>40</v>
      </c>
      <c r="H273" s="52">
        <f>O273*(1-'Orç-Resumo'!$G$10)</f>
        <v>24.830000000000002</v>
      </c>
      <c r="I273" s="53">
        <f>P273*(1-'Orç-Resumo'!$G$10)</f>
        <v>27.24</v>
      </c>
      <c r="J273" s="54">
        <f t="shared" ref="J273:J336" si="12">G273*H273</f>
        <v>993.2</v>
      </c>
      <c r="K273" s="55">
        <f t="shared" ref="K273:K336" si="13">G273*I273</f>
        <v>1089.5999999999999</v>
      </c>
      <c r="L273" s="56">
        <f t="shared" ref="L273:L336" si="14">SUM(J273:K273)</f>
        <v>2082.8000000000002</v>
      </c>
      <c r="M273" s="56">
        <v>0</v>
      </c>
      <c r="N273" s="177"/>
      <c r="O273" s="56">
        <v>24.830000000000002</v>
      </c>
      <c r="P273" s="198" t="s">
        <v>3510</v>
      </c>
    </row>
    <row r="274" spans="2:16" ht="42.75">
      <c r="B274" s="5" t="s">
        <v>1063</v>
      </c>
      <c r="C274" s="51" t="s">
        <v>48</v>
      </c>
      <c r="D274" s="51">
        <v>102501</v>
      </c>
      <c r="E274" s="6" t="s">
        <v>1064</v>
      </c>
      <c r="F274" s="51" t="s">
        <v>69</v>
      </c>
      <c r="G274" s="5">
        <v>15</v>
      </c>
      <c r="H274" s="52">
        <f>O274*(1-'Orç-Resumo'!$G$10)</f>
        <v>15.49</v>
      </c>
      <c r="I274" s="53">
        <f>P274*(1-'Orç-Resumo'!$G$10)</f>
        <v>12.26</v>
      </c>
      <c r="J274" s="54">
        <f t="shared" si="12"/>
        <v>232.35</v>
      </c>
      <c r="K274" s="55">
        <f t="shared" si="13"/>
        <v>183.9</v>
      </c>
      <c r="L274" s="56">
        <f t="shared" si="14"/>
        <v>416.25</v>
      </c>
      <c r="M274" s="56">
        <v>0</v>
      </c>
      <c r="N274" s="177"/>
      <c r="O274" s="56">
        <v>15.49</v>
      </c>
      <c r="P274" s="198" t="s">
        <v>3511</v>
      </c>
    </row>
    <row r="275" spans="2:16" ht="57">
      <c r="B275" s="5" t="s">
        <v>1066</v>
      </c>
      <c r="C275" s="51" t="s">
        <v>48</v>
      </c>
      <c r="D275" s="51">
        <v>100726</v>
      </c>
      <c r="E275" s="6" t="s">
        <v>1067</v>
      </c>
      <c r="F275" s="51" t="s">
        <v>69</v>
      </c>
      <c r="G275" s="5">
        <v>300</v>
      </c>
      <c r="H275" s="52">
        <f>O275*(1-'Orç-Resumo'!$G$10)</f>
        <v>15.61</v>
      </c>
      <c r="I275" s="53">
        <f>P275*(1-'Orç-Resumo'!$G$10)</f>
        <v>15.05</v>
      </c>
      <c r="J275" s="54">
        <f t="shared" si="12"/>
        <v>4683</v>
      </c>
      <c r="K275" s="55">
        <f t="shared" si="13"/>
        <v>4515</v>
      </c>
      <c r="L275" s="56">
        <f t="shared" si="14"/>
        <v>9198</v>
      </c>
      <c r="M275" s="56">
        <v>0</v>
      </c>
      <c r="N275" s="177"/>
      <c r="O275" s="56">
        <v>15.61</v>
      </c>
      <c r="P275" s="198" t="s">
        <v>3512</v>
      </c>
    </row>
    <row r="276" spans="2:16" ht="57">
      <c r="B276" s="5" t="s">
        <v>1068</v>
      </c>
      <c r="C276" s="51" t="s">
        <v>48</v>
      </c>
      <c r="D276" s="51">
        <v>100749</v>
      </c>
      <c r="E276" s="6" t="s">
        <v>1069</v>
      </c>
      <c r="F276" s="51" t="s">
        <v>69</v>
      </c>
      <c r="G276" s="5">
        <v>300</v>
      </c>
      <c r="H276" s="52">
        <f>O276*(1-'Orç-Resumo'!$G$10)</f>
        <v>15.410000000000002</v>
      </c>
      <c r="I276" s="53">
        <f>P276*(1-'Orç-Resumo'!$G$10)</f>
        <v>11.69</v>
      </c>
      <c r="J276" s="54">
        <f t="shared" si="12"/>
        <v>4623.0000000000009</v>
      </c>
      <c r="K276" s="55">
        <f t="shared" si="13"/>
        <v>3507</v>
      </c>
      <c r="L276" s="56">
        <f t="shared" si="14"/>
        <v>8130.0000000000009</v>
      </c>
      <c r="M276" s="56">
        <v>0</v>
      </c>
      <c r="N276" s="177"/>
      <c r="O276" s="56">
        <v>15.410000000000002</v>
      </c>
      <c r="P276" s="198" t="s">
        <v>136</v>
      </c>
    </row>
    <row r="277" spans="2:16" ht="42.75">
      <c r="B277" s="5" t="s">
        <v>1070</v>
      </c>
      <c r="C277" s="51" t="s">
        <v>48</v>
      </c>
      <c r="D277" s="51">
        <v>88429</v>
      </c>
      <c r="E277" s="6" t="s">
        <v>1071</v>
      </c>
      <c r="F277" s="51" t="s">
        <v>69</v>
      </c>
      <c r="G277" s="5">
        <v>50</v>
      </c>
      <c r="H277" s="52">
        <f>O277*(1-'Orç-Resumo'!$G$10)</f>
        <v>27.33</v>
      </c>
      <c r="I277" s="53">
        <f>P277*(1-'Orç-Resumo'!$G$10)</f>
        <v>13.28</v>
      </c>
      <c r="J277" s="54">
        <f t="shared" si="12"/>
        <v>1366.5</v>
      </c>
      <c r="K277" s="55">
        <f t="shared" si="13"/>
        <v>664</v>
      </c>
      <c r="L277" s="56">
        <f t="shared" si="14"/>
        <v>2030.5</v>
      </c>
      <c r="M277" s="56">
        <v>0</v>
      </c>
      <c r="N277" s="177"/>
      <c r="O277" s="56">
        <v>27.33</v>
      </c>
      <c r="P277" s="198" t="s">
        <v>3513</v>
      </c>
    </row>
    <row r="278" spans="2:16" ht="15">
      <c r="B278" s="5" t="s">
        <v>1076</v>
      </c>
      <c r="C278" s="51" t="s">
        <v>21</v>
      </c>
      <c r="D278" s="51" t="s">
        <v>21</v>
      </c>
      <c r="E278" s="6" t="s">
        <v>1077</v>
      </c>
      <c r="F278" s="51" t="s">
        <v>23</v>
      </c>
      <c r="G278" s="5"/>
      <c r="H278" s="52"/>
      <c r="I278" s="53"/>
      <c r="J278" s="54"/>
      <c r="K278" s="55"/>
      <c r="L278" s="56"/>
      <c r="M278" s="56">
        <f>SUM(L279:L429)</f>
        <v>141021.85426666663</v>
      </c>
      <c r="N278" s="177"/>
      <c r="O278" s="56" t="s">
        <v>24</v>
      </c>
      <c r="P278" s="198" t="s">
        <v>24</v>
      </c>
    </row>
    <row r="279" spans="2:16" ht="30">
      <c r="B279" s="5" t="s">
        <v>1177</v>
      </c>
      <c r="C279" s="51" t="s">
        <v>21</v>
      </c>
      <c r="D279" s="51" t="s">
        <v>21</v>
      </c>
      <c r="E279" s="6" t="s">
        <v>1178</v>
      </c>
      <c r="F279" s="51" t="s">
        <v>23</v>
      </c>
      <c r="G279" s="5"/>
      <c r="H279" s="52"/>
      <c r="I279" s="53"/>
      <c r="J279" s="54"/>
      <c r="K279" s="55"/>
      <c r="L279" s="56"/>
      <c r="M279" s="56"/>
      <c r="N279" s="177"/>
      <c r="O279" s="56" t="s">
        <v>24</v>
      </c>
      <c r="P279" s="198" t="s">
        <v>24</v>
      </c>
    </row>
    <row r="280" spans="2:16" ht="57">
      <c r="B280" s="5" t="s">
        <v>1179</v>
      </c>
      <c r="C280" s="51" t="s">
        <v>48</v>
      </c>
      <c r="D280" s="51">
        <v>97660</v>
      </c>
      <c r="E280" s="6" t="s">
        <v>1180</v>
      </c>
      <c r="F280" s="51" t="s">
        <v>184</v>
      </c>
      <c r="G280" s="5">
        <v>50</v>
      </c>
      <c r="H280" s="52">
        <f>O280*(1-'Orç-Resumo'!$G$10)</f>
        <v>0.20999999999999996</v>
      </c>
      <c r="I280" s="53">
        <f>P280*(1-'Orç-Resumo'!$G$10)</f>
        <v>0.52</v>
      </c>
      <c r="J280" s="54">
        <f t="shared" si="12"/>
        <v>10.499999999999998</v>
      </c>
      <c r="K280" s="55">
        <f t="shared" si="13"/>
        <v>26</v>
      </c>
      <c r="L280" s="56">
        <f t="shared" si="14"/>
        <v>36.5</v>
      </c>
      <c r="M280" s="56">
        <v>0</v>
      </c>
      <c r="N280" s="177"/>
      <c r="O280" s="56">
        <v>0.20999999999999996</v>
      </c>
      <c r="P280" s="198" t="s">
        <v>2288</v>
      </c>
    </row>
    <row r="281" spans="2:16" ht="42.75">
      <c r="B281" s="5" t="s">
        <v>1181</v>
      </c>
      <c r="C281" s="51" t="s">
        <v>48</v>
      </c>
      <c r="D281" s="51">
        <v>97661</v>
      </c>
      <c r="E281" s="6" t="s">
        <v>1182</v>
      </c>
      <c r="F281" s="51" t="s">
        <v>110</v>
      </c>
      <c r="G281" s="5">
        <v>500</v>
      </c>
      <c r="H281" s="52">
        <f>O281*(1-'Orç-Resumo'!$G$10)</f>
        <v>0.24</v>
      </c>
      <c r="I281" s="53">
        <f>P281*(1-'Orç-Resumo'!$G$10)</f>
        <v>0.54</v>
      </c>
      <c r="J281" s="54">
        <f t="shared" si="12"/>
        <v>120</v>
      </c>
      <c r="K281" s="55">
        <f t="shared" si="13"/>
        <v>270</v>
      </c>
      <c r="L281" s="56">
        <f t="shared" si="14"/>
        <v>390</v>
      </c>
      <c r="M281" s="56">
        <v>0</v>
      </c>
      <c r="N281" s="177"/>
      <c r="O281" s="56">
        <v>0.24</v>
      </c>
      <c r="P281" s="198" t="s">
        <v>3259</v>
      </c>
    </row>
    <row r="282" spans="2:16" ht="28.5">
      <c r="B282" s="5" t="s">
        <v>1184</v>
      </c>
      <c r="C282" s="51" t="s">
        <v>48</v>
      </c>
      <c r="D282" s="51">
        <v>97665</v>
      </c>
      <c r="E282" s="6" t="s">
        <v>1185</v>
      </c>
      <c r="F282" s="51" t="s">
        <v>184</v>
      </c>
      <c r="G282" s="5">
        <v>50</v>
      </c>
      <c r="H282" s="52">
        <f>O282*(1-'Orç-Resumo'!$G$10)</f>
        <v>0.6399999999999999</v>
      </c>
      <c r="I282" s="53">
        <f>P282*(1-'Orç-Resumo'!$G$10)</f>
        <v>1.35</v>
      </c>
      <c r="J282" s="54">
        <f t="shared" si="12"/>
        <v>31.999999999999996</v>
      </c>
      <c r="K282" s="55">
        <f t="shared" si="13"/>
        <v>67.5</v>
      </c>
      <c r="L282" s="56">
        <f t="shared" si="14"/>
        <v>99.5</v>
      </c>
      <c r="M282" s="56">
        <v>0</v>
      </c>
      <c r="N282" s="177"/>
      <c r="O282" s="56">
        <v>0.6399999999999999</v>
      </c>
      <c r="P282" s="198" t="s">
        <v>2495</v>
      </c>
    </row>
    <row r="283" spans="2:16" ht="28.5">
      <c r="B283" s="5" t="s">
        <v>1187</v>
      </c>
      <c r="C283" s="51" t="s">
        <v>26</v>
      </c>
      <c r="D283" s="51" t="s">
        <v>1188</v>
      </c>
      <c r="E283" s="6" t="s">
        <v>1189</v>
      </c>
      <c r="F283" s="51" t="s">
        <v>110</v>
      </c>
      <c r="G283" s="5">
        <v>100</v>
      </c>
      <c r="H283" s="52">
        <f>O283*(1-'Orç-Resumo'!$G$10)</f>
        <v>0.34919999999999995</v>
      </c>
      <c r="I283" s="53">
        <f>P283*(1-'Orç-Resumo'!$G$10)</f>
        <v>0.77360000000000007</v>
      </c>
      <c r="J283" s="54">
        <f t="shared" si="12"/>
        <v>34.919999999999995</v>
      </c>
      <c r="K283" s="55">
        <f t="shared" si="13"/>
        <v>77.360000000000014</v>
      </c>
      <c r="L283" s="56">
        <f t="shared" si="14"/>
        <v>112.28</v>
      </c>
      <c r="M283" s="56">
        <v>0</v>
      </c>
      <c r="N283" s="177"/>
      <c r="O283" s="56">
        <v>0.34919999999999995</v>
      </c>
      <c r="P283" s="198">
        <v>0.77360000000000007</v>
      </c>
    </row>
    <row r="284" spans="2:16" ht="42.75">
      <c r="B284" s="5" t="s">
        <v>1190</v>
      </c>
      <c r="C284" s="51" t="s">
        <v>48</v>
      </c>
      <c r="D284" s="51">
        <v>90447</v>
      </c>
      <c r="E284" s="6" t="s">
        <v>1191</v>
      </c>
      <c r="F284" s="51" t="s">
        <v>110</v>
      </c>
      <c r="G284" s="5">
        <v>50</v>
      </c>
      <c r="H284" s="52">
        <f>O284*(1-'Orç-Resumo'!$G$10)</f>
        <v>2.58</v>
      </c>
      <c r="I284" s="53">
        <f>P284*(1-'Orç-Resumo'!$G$10)</f>
        <v>6.43</v>
      </c>
      <c r="J284" s="54">
        <f t="shared" si="12"/>
        <v>129</v>
      </c>
      <c r="K284" s="55">
        <f t="shared" si="13"/>
        <v>321.5</v>
      </c>
      <c r="L284" s="56">
        <f t="shared" si="14"/>
        <v>450.5</v>
      </c>
      <c r="M284" s="56">
        <v>0</v>
      </c>
      <c r="N284" s="177"/>
      <c r="O284" s="56">
        <v>2.58</v>
      </c>
      <c r="P284" s="198" t="s">
        <v>2311</v>
      </c>
    </row>
    <row r="285" spans="2:16" ht="57">
      <c r="B285" s="5" t="s">
        <v>1193</v>
      </c>
      <c r="C285" s="51" t="s">
        <v>26</v>
      </c>
      <c r="D285" s="51" t="s">
        <v>1194</v>
      </c>
      <c r="E285" s="6" t="s">
        <v>1195</v>
      </c>
      <c r="F285" s="51" t="s">
        <v>33</v>
      </c>
      <c r="G285" s="5">
        <v>3</v>
      </c>
      <c r="H285" s="52">
        <f>O285*(1-'Orç-Resumo'!$G$10)</f>
        <v>51.18</v>
      </c>
      <c r="I285" s="53">
        <f>P285*(1-'Orç-Resumo'!$G$10)</f>
        <v>19.29</v>
      </c>
      <c r="J285" s="54">
        <f t="shared" si="12"/>
        <v>153.54</v>
      </c>
      <c r="K285" s="55">
        <f t="shared" si="13"/>
        <v>57.87</v>
      </c>
      <c r="L285" s="56">
        <f t="shared" si="14"/>
        <v>211.41</v>
      </c>
      <c r="M285" s="56">
        <v>0</v>
      </c>
      <c r="N285" s="177"/>
      <c r="O285" s="56">
        <v>51.18</v>
      </c>
      <c r="P285" s="198">
        <v>19.29</v>
      </c>
    </row>
    <row r="286" spans="2:16" ht="85.5">
      <c r="B286" s="5" t="s">
        <v>1196</v>
      </c>
      <c r="C286" s="51" t="s">
        <v>48</v>
      </c>
      <c r="D286" s="51">
        <v>104475</v>
      </c>
      <c r="E286" s="6" t="s">
        <v>1197</v>
      </c>
      <c r="F286" s="51" t="s">
        <v>184</v>
      </c>
      <c r="G286" s="5">
        <v>10</v>
      </c>
      <c r="H286" s="52">
        <f>O286*(1-'Orç-Resumo'!$G$10)</f>
        <v>216.29</v>
      </c>
      <c r="I286" s="53">
        <f>P286*(1-'Orç-Resumo'!$G$10)</f>
        <v>120.59</v>
      </c>
      <c r="J286" s="54">
        <f t="shared" si="12"/>
        <v>2162.9</v>
      </c>
      <c r="K286" s="55">
        <f t="shared" si="13"/>
        <v>1205.9000000000001</v>
      </c>
      <c r="L286" s="56">
        <f t="shared" si="14"/>
        <v>3368.8</v>
      </c>
      <c r="M286" s="56">
        <v>0</v>
      </c>
      <c r="N286" s="177"/>
      <c r="O286" s="56">
        <v>216.29</v>
      </c>
      <c r="P286" s="198">
        <v>120.59</v>
      </c>
    </row>
    <row r="287" spans="2:16" ht="57">
      <c r="B287" s="5" t="s">
        <v>1198</v>
      </c>
      <c r="C287" s="51" t="s">
        <v>48</v>
      </c>
      <c r="D287" s="51">
        <v>92005</v>
      </c>
      <c r="E287" s="6" t="s">
        <v>1199</v>
      </c>
      <c r="F287" s="51" t="s">
        <v>184</v>
      </c>
      <c r="G287" s="5">
        <v>10</v>
      </c>
      <c r="H287" s="52">
        <f>O287*(1-'Orç-Resumo'!$G$10)</f>
        <v>43.819999999999993</v>
      </c>
      <c r="I287" s="53">
        <f>P287*(1-'Orç-Resumo'!$G$10)</f>
        <v>27.09</v>
      </c>
      <c r="J287" s="54">
        <f t="shared" si="12"/>
        <v>438.19999999999993</v>
      </c>
      <c r="K287" s="55">
        <f t="shared" si="13"/>
        <v>270.89999999999998</v>
      </c>
      <c r="L287" s="56">
        <f t="shared" si="14"/>
        <v>709.09999999999991</v>
      </c>
      <c r="M287" s="56">
        <v>0</v>
      </c>
      <c r="N287" s="177"/>
      <c r="O287" s="56">
        <v>43.819999999999993</v>
      </c>
      <c r="P287" s="198" t="s">
        <v>3514</v>
      </c>
    </row>
    <row r="288" spans="2:16" ht="57">
      <c r="B288" s="5" t="s">
        <v>1201</v>
      </c>
      <c r="C288" s="51" t="s">
        <v>48</v>
      </c>
      <c r="D288" s="51">
        <v>92008</v>
      </c>
      <c r="E288" s="6" t="s">
        <v>1202</v>
      </c>
      <c r="F288" s="51" t="s">
        <v>184</v>
      </c>
      <c r="G288" s="5">
        <v>10</v>
      </c>
      <c r="H288" s="52">
        <f>O288*(1-'Orç-Resumo'!$G$10)</f>
        <v>35.54</v>
      </c>
      <c r="I288" s="53">
        <f>P288*(1-'Orç-Resumo'!$G$10)</f>
        <v>21.25</v>
      </c>
      <c r="J288" s="54">
        <f t="shared" si="12"/>
        <v>355.4</v>
      </c>
      <c r="K288" s="55">
        <f t="shared" si="13"/>
        <v>212.5</v>
      </c>
      <c r="L288" s="56">
        <f t="shared" si="14"/>
        <v>567.9</v>
      </c>
      <c r="M288" s="56">
        <v>0</v>
      </c>
      <c r="N288" s="177"/>
      <c r="O288" s="56">
        <v>35.54</v>
      </c>
      <c r="P288" s="198" t="s">
        <v>3234</v>
      </c>
    </row>
    <row r="289" spans="2:16" ht="42.75">
      <c r="B289" s="5" t="s">
        <v>1203</v>
      </c>
      <c r="C289" s="51" t="s">
        <v>26</v>
      </c>
      <c r="D289" s="51" t="s">
        <v>1204</v>
      </c>
      <c r="E289" s="6" t="s">
        <v>1205</v>
      </c>
      <c r="F289" s="51" t="s">
        <v>33</v>
      </c>
      <c r="G289" s="5">
        <v>5</v>
      </c>
      <c r="H289" s="52">
        <f>O289*(1-'Orç-Resumo'!$G$10)</f>
        <v>135.16</v>
      </c>
      <c r="I289" s="53">
        <f>P289*(1-'Orç-Resumo'!$G$10)</f>
        <v>71.48</v>
      </c>
      <c r="J289" s="54">
        <f t="shared" si="12"/>
        <v>675.8</v>
      </c>
      <c r="K289" s="55">
        <f t="shared" si="13"/>
        <v>357.40000000000003</v>
      </c>
      <c r="L289" s="56">
        <f t="shared" si="14"/>
        <v>1033.2</v>
      </c>
      <c r="M289" s="56">
        <v>0</v>
      </c>
      <c r="N289" s="177"/>
      <c r="O289" s="56">
        <v>135.16</v>
      </c>
      <c r="P289" s="198">
        <v>71.48</v>
      </c>
    </row>
    <row r="290" spans="2:16" ht="128.25">
      <c r="B290" s="5" t="s">
        <v>1206</v>
      </c>
      <c r="C290" s="51" t="s">
        <v>48</v>
      </c>
      <c r="D290" s="51">
        <v>104474</v>
      </c>
      <c r="E290" s="6" t="s">
        <v>1207</v>
      </c>
      <c r="F290" s="51" t="s">
        <v>184</v>
      </c>
      <c r="G290" s="5">
        <v>10</v>
      </c>
      <c r="H290" s="52">
        <f>O290*(1-'Orç-Resumo'!$G$10)</f>
        <v>207.56</v>
      </c>
      <c r="I290" s="53">
        <f>P290*(1-'Orç-Resumo'!$G$10)</f>
        <v>135.93</v>
      </c>
      <c r="J290" s="54">
        <f t="shared" si="12"/>
        <v>2075.6</v>
      </c>
      <c r="K290" s="55">
        <f t="shared" si="13"/>
        <v>1359.3000000000002</v>
      </c>
      <c r="L290" s="56">
        <f t="shared" si="14"/>
        <v>3434.9</v>
      </c>
      <c r="M290" s="56">
        <v>0</v>
      </c>
      <c r="N290" s="177"/>
      <c r="O290" s="56">
        <v>207.56</v>
      </c>
      <c r="P290" s="198">
        <v>135.93</v>
      </c>
    </row>
    <row r="291" spans="2:16" ht="28.5">
      <c r="B291" s="5" t="s">
        <v>1208</v>
      </c>
      <c r="C291" s="51" t="s">
        <v>26</v>
      </c>
      <c r="D291" s="51" t="s">
        <v>1209</v>
      </c>
      <c r="E291" s="6" t="s">
        <v>1210</v>
      </c>
      <c r="F291" s="51" t="s">
        <v>33</v>
      </c>
      <c r="G291" s="5">
        <v>10</v>
      </c>
      <c r="H291" s="52">
        <f>O291*(1-'Orç-Resumo'!$G$10)</f>
        <v>46.124999999999993</v>
      </c>
      <c r="I291" s="53">
        <f>P291*(1-'Orç-Resumo'!$G$10)</f>
        <v>11.100000000000001</v>
      </c>
      <c r="J291" s="54">
        <f t="shared" si="12"/>
        <v>461.24999999999994</v>
      </c>
      <c r="K291" s="55">
        <f t="shared" si="13"/>
        <v>111.00000000000001</v>
      </c>
      <c r="L291" s="56">
        <f t="shared" si="14"/>
        <v>572.25</v>
      </c>
      <c r="M291" s="56">
        <v>0</v>
      </c>
      <c r="N291" s="177"/>
      <c r="O291" s="56">
        <v>46.124999999999993</v>
      </c>
      <c r="P291" s="198">
        <v>11.100000000000001</v>
      </c>
    </row>
    <row r="292" spans="2:16" ht="42.75">
      <c r="B292" s="5" t="s">
        <v>1211</v>
      </c>
      <c r="C292" s="51" t="s">
        <v>26</v>
      </c>
      <c r="D292" s="51" t="s">
        <v>1212</v>
      </c>
      <c r="E292" s="6" t="s">
        <v>1213</v>
      </c>
      <c r="F292" s="51" t="s">
        <v>33</v>
      </c>
      <c r="G292" s="5">
        <v>4</v>
      </c>
      <c r="H292" s="52">
        <f>O292*(1-'Orç-Resumo'!$G$10)</f>
        <v>262.49199999999996</v>
      </c>
      <c r="I292" s="53">
        <f>P292*(1-'Orç-Resumo'!$G$10)</f>
        <v>7.7360000000000007</v>
      </c>
      <c r="J292" s="54">
        <f t="shared" si="12"/>
        <v>1049.9679999999998</v>
      </c>
      <c r="K292" s="55">
        <f t="shared" si="13"/>
        <v>30.944000000000003</v>
      </c>
      <c r="L292" s="56">
        <f t="shared" si="14"/>
        <v>1080.9119999999998</v>
      </c>
      <c r="M292" s="56">
        <v>0</v>
      </c>
      <c r="N292" s="177"/>
      <c r="O292" s="56">
        <v>262.49199999999996</v>
      </c>
      <c r="P292" s="198">
        <v>7.7360000000000007</v>
      </c>
    </row>
    <row r="293" spans="2:16" ht="28.5">
      <c r="B293" s="5" t="s">
        <v>1214</v>
      </c>
      <c r="C293" s="51" t="s">
        <v>26</v>
      </c>
      <c r="D293" s="51" t="s">
        <v>1215</v>
      </c>
      <c r="E293" s="6" t="s">
        <v>1216</v>
      </c>
      <c r="F293" s="51" t="s">
        <v>33</v>
      </c>
      <c r="G293" s="5">
        <v>4</v>
      </c>
      <c r="H293" s="52">
        <f>O293*(1-'Orç-Resumo'!$G$10)</f>
        <v>40.042000000000002</v>
      </c>
      <c r="I293" s="53">
        <f>P293*(1-'Orç-Resumo'!$G$10)</f>
        <v>7.7360000000000007</v>
      </c>
      <c r="J293" s="54">
        <f t="shared" si="12"/>
        <v>160.16800000000001</v>
      </c>
      <c r="K293" s="55">
        <f t="shared" si="13"/>
        <v>30.944000000000003</v>
      </c>
      <c r="L293" s="56">
        <f t="shared" si="14"/>
        <v>191.11200000000002</v>
      </c>
      <c r="M293" s="56">
        <v>0</v>
      </c>
      <c r="N293" s="177"/>
      <c r="O293" s="56">
        <v>40.042000000000002</v>
      </c>
      <c r="P293" s="198">
        <v>7.7360000000000007</v>
      </c>
    </row>
    <row r="294" spans="2:16" ht="57">
      <c r="B294" s="5" t="s">
        <v>1217</v>
      </c>
      <c r="C294" s="51" t="s">
        <v>48</v>
      </c>
      <c r="D294" s="51">
        <v>91863</v>
      </c>
      <c r="E294" s="6" t="s">
        <v>1218</v>
      </c>
      <c r="F294" s="51" t="s">
        <v>110</v>
      </c>
      <c r="G294" s="5">
        <v>20</v>
      </c>
      <c r="H294" s="52">
        <f>O294*(1-'Orç-Resumo'!$G$10)</f>
        <v>8.17</v>
      </c>
      <c r="I294" s="53">
        <f>P294*(1-'Orç-Resumo'!$G$10)</f>
        <v>4.5999999999999996</v>
      </c>
      <c r="J294" s="54">
        <f t="shared" si="12"/>
        <v>163.4</v>
      </c>
      <c r="K294" s="55">
        <f t="shared" si="13"/>
        <v>92</v>
      </c>
      <c r="L294" s="56">
        <f t="shared" si="14"/>
        <v>255.4</v>
      </c>
      <c r="M294" s="56">
        <v>0</v>
      </c>
      <c r="N294" s="177"/>
      <c r="O294" s="56">
        <v>8.17</v>
      </c>
      <c r="P294" s="198" t="s">
        <v>3262</v>
      </c>
    </row>
    <row r="295" spans="2:16" ht="57">
      <c r="B295" s="5" t="s">
        <v>1219</v>
      </c>
      <c r="C295" s="51" t="s">
        <v>48</v>
      </c>
      <c r="D295" s="51">
        <v>91864</v>
      </c>
      <c r="E295" s="6" t="s">
        <v>1220</v>
      </c>
      <c r="F295" s="51" t="s">
        <v>110</v>
      </c>
      <c r="G295" s="5">
        <v>20</v>
      </c>
      <c r="H295" s="52">
        <f>O295*(1-'Orç-Resumo'!$G$10)</f>
        <v>11.940000000000001</v>
      </c>
      <c r="I295" s="53">
        <f>P295*(1-'Orç-Resumo'!$G$10)</f>
        <v>5.38</v>
      </c>
      <c r="J295" s="54">
        <f t="shared" si="12"/>
        <v>238.8</v>
      </c>
      <c r="K295" s="55">
        <f t="shared" si="13"/>
        <v>107.6</v>
      </c>
      <c r="L295" s="56">
        <f t="shared" si="14"/>
        <v>346.4</v>
      </c>
      <c r="M295" s="56">
        <v>0</v>
      </c>
      <c r="N295" s="177"/>
      <c r="O295" s="56">
        <v>11.940000000000001</v>
      </c>
      <c r="P295" s="198" t="s">
        <v>3263</v>
      </c>
    </row>
    <row r="296" spans="2:16" ht="57">
      <c r="B296" s="5" t="s">
        <v>1222</v>
      </c>
      <c r="C296" s="51" t="s">
        <v>48</v>
      </c>
      <c r="D296" s="51">
        <v>91926</v>
      </c>
      <c r="E296" s="6" t="s">
        <v>1223</v>
      </c>
      <c r="F296" s="51" t="s">
        <v>110</v>
      </c>
      <c r="G296" s="5">
        <v>600</v>
      </c>
      <c r="H296" s="52">
        <f>O296*(1-'Orç-Resumo'!$G$10)</f>
        <v>3.51</v>
      </c>
      <c r="I296" s="53">
        <f>P296*(1-'Orç-Resumo'!$G$10)</f>
        <v>1.1100000000000001</v>
      </c>
      <c r="J296" s="54">
        <f t="shared" si="12"/>
        <v>2106</v>
      </c>
      <c r="K296" s="55">
        <f t="shared" si="13"/>
        <v>666.00000000000011</v>
      </c>
      <c r="L296" s="56">
        <f t="shared" si="14"/>
        <v>2772</v>
      </c>
      <c r="M296" s="56">
        <v>0</v>
      </c>
      <c r="N296" s="177"/>
      <c r="O296" s="56">
        <v>3.51</v>
      </c>
      <c r="P296" s="198" t="s">
        <v>187</v>
      </c>
    </row>
    <row r="297" spans="2:16" ht="57">
      <c r="B297" s="5" t="s">
        <v>1225</v>
      </c>
      <c r="C297" s="51" t="s">
        <v>48</v>
      </c>
      <c r="D297" s="51">
        <v>91924</v>
      </c>
      <c r="E297" s="6" t="s">
        <v>1226</v>
      </c>
      <c r="F297" s="51" t="s">
        <v>110</v>
      </c>
      <c r="G297" s="5">
        <v>600</v>
      </c>
      <c r="H297" s="52">
        <f>O297*(1-'Orç-Resumo'!$G$10)</f>
        <v>2.29</v>
      </c>
      <c r="I297" s="53">
        <f>P297*(1-'Orç-Resumo'!$G$10)</f>
        <v>0.89</v>
      </c>
      <c r="J297" s="54">
        <f t="shared" si="12"/>
        <v>1374</v>
      </c>
      <c r="K297" s="55">
        <f t="shared" si="13"/>
        <v>534</v>
      </c>
      <c r="L297" s="56">
        <f t="shared" si="14"/>
        <v>1908</v>
      </c>
      <c r="M297" s="56">
        <v>0</v>
      </c>
      <c r="N297" s="177"/>
      <c r="O297" s="56">
        <v>2.29</v>
      </c>
      <c r="P297" s="198" t="s">
        <v>3515</v>
      </c>
    </row>
    <row r="298" spans="2:16" ht="57">
      <c r="B298" s="5" t="s">
        <v>1227</v>
      </c>
      <c r="C298" s="51" t="s">
        <v>48</v>
      </c>
      <c r="D298" s="51">
        <v>91928</v>
      </c>
      <c r="E298" s="6" t="s">
        <v>1228</v>
      </c>
      <c r="F298" s="51" t="s">
        <v>110</v>
      </c>
      <c r="G298" s="5">
        <v>200</v>
      </c>
      <c r="H298" s="52">
        <f>O298*(1-'Orç-Resumo'!$G$10)</f>
        <v>5.64</v>
      </c>
      <c r="I298" s="53">
        <f>P298*(1-'Orç-Resumo'!$G$10)</f>
        <v>1.5</v>
      </c>
      <c r="J298" s="54">
        <f t="shared" si="12"/>
        <v>1128</v>
      </c>
      <c r="K298" s="55">
        <f t="shared" si="13"/>
        <v>300</v>
      </c>
      <c r="L298" s="56">
        <f t="shared" si="14"/>
        <v>1428</v>
      </c>
      <c r="M298" s="56">
        <v>0</v>
      </c>
      <c r="N298" s="177"/>
      <c r="O298" s="56">
        <v>5.64</v>
      </c>
      <c r="P298" s="198" t="s">
        <v>2138</v>
      </c>
    </row>
    <row r="299" spans="2:16" ht="42.75">
      <c r="B299" s="5" t="s">
        <v>1230</v>
      </c>
      <c r="C299" s="51" t="s">
        <v>48</v>
      </c>
      <c r="D299" s="51">
        <v>91952</v>
      </c>
      <c r="E299" s="6" t="s">
        <v>1231</v>
      </c>
      <c r="F299" s="51" t="s">
        <v>184</v>
      </c>
      <c r="G299" s="5">
        <v>25</v>
      </c>
      <c r="H299" s="52">
        <f>O299*(1-'Orç-Resumo'!$G$10)</f>
        <v>12.93</v>
      </c>
      <c r="I299" s="53">
        <f>P299*(1-'Orç-Resumo'!$G$10)</f>
        <v>8.98</v>
      </c>
      <c r="J299" s="54">
        <f t="shared" si="12"/>
        <v>323.25</v>
      </c>
      <c r="K299" s="55">
        <f t="shared" si="13"/>
        <v>224.5</v>
      </c>
      <c r="L299" s="56">
        <f t="shared" si="14"/>
        <v>547.75</v>
      </c>
      <c r="M299" s="56">
        <v>0</v>
      </c>
      <c r="N299" s="177"/>
      <c r="O299" s="56">
        <v>12.93</v>
      </c>
      <c r="P299" s="198" t="s">
        <v>3516</v>
      </c>
    </row>
    <row r="300" spans="2:16" ht="42.75">
      <c r="B300" s="5" t="s">
        <v>1232</v>
      </c>
      <c r="C300" s="51" t="s">
        <v>48</v>
      </c>
      <c r="D300" s="51">
        <v>91959</v>
      </c>
      <c r="E300" s="6" t="s">
        <v>1233</v>
      </c>
      <c r="F300" s="51" t="s">
        <v>184</v>
      </c>
      <c r="G300" s="5">
        <v>10</v>
      </c>
      <c r="H300" s="52">
        <f>O300*(1-'Orç-Resumo'!$G$10)</f>
        <v>32.75</v>
      </c>
      <c r="I300" s="53">
        <f>P300*(1-'Orç-Resumo'!$G$10)</f>
        <v>20.51</v>
      </c>
      <c r="J300" s="54">
        <f t="shared" si="12"/>
        <v>327.5</v>
      </c>
      <c r="K300" s="55">
        <f t="shared" si="13"/>
        <v>205.10000000000002</v>
      </c>
      <c r="L300" s="56">
        <f t="shared" si="14"/>
        <v>532.6</v>
      </c>
      <c r="M300" s="56">
        <v>0</v>
      </c>
      <c r="N300" s="177"/>
      <c r="O300" s="56">
        <v>32.75</v>
      </c>
      <c r="P300" s="198" t="s">
        <v>3264</v>
      </c>
    </row>
    <row r="301" spans="2:16" ht="42.75">
      <c r="B301" s="5" t="s">
        <v>1234</v>
      </c>
      <c r="C301" s="51" t="s">
        <v>48</v>
      </c>
      <c r="D301" s="51">
        <v>91967</v>
      </c>
      <c r="E301" s="6" t="s">
        <v>1235</v>
      </c>
      <c r="F301" s="51" t="s">
        <v>184</v>
      </c>
      <c r="G301" s="5">
        <v>10</v>
      </c>
      <c r="H301" s="52">
        <f>O301*(1-'Orç-Resumo'!$G$10)</f>
        <v>44.61999999999999</v>
      </c>
      <c r="I301" s="53">
        <f>P301*(1-'Orç-Resumo'!$G$10)</f>
        <v>27.09</v>
      </c>
      <c r="J301" s="54">
        <f t="shared" si="12"/>
        <v>446.19999999999993</v>
      </c>
      <c r="K301" s="55">
        <f t="shared" si="13"/>
        <v>270.89999999999998</v>
      </c>
      <c r="L301" s="56">
        <f t="shared" si="14"/>
        <v>717.09999999999991</v>
      </c>
      <c r="M301" s="56">
        <v>0</v>
      </c>
      <c r="N301" s="177"/>
      <c r="O301" s="56">
        <v>44.61999999999999</v>
      </c>
      <c r="P301" s="198" t="s">
        <v>3514</v>
      </c>
    </row>
    <row r="302" spans="2:16" ht="42.75">
      <c r="B302" s="5" t="s">
        <v>1236</v>
      </c>
      <c r="C302" s="51" t="s">
        <v>48</v>
      </c>
      <c r="D302" s="51">
        <v>92000</v>
      </c>
      <c r="E302" s="6" t="s">
        <v>1237</v>
      </c>
      <c r="F302" s="51" t="s">
        <v>184</v>
      </c>
      <c r="G302" s="5">
        <v>30</v>
      </c>
      <c r="H302" s="52">
        <f>O302*(1-'Orç-Resumo'!$G$10)</f>
        <v>22.299999999999997</v>
      </c>
      <c r="I302" s="53">
        <f>P302*(1-'Orç-Resumo'!$G$10)</f>
        <v>14.32</v>
      </c>
      <c r="J302" s="54">
        <f t="shared" si="12"/>
        <v>668.99999999999989</v>
      </c>
      <c r="K302" s="55">
        <f t="shared" si="13"/>
        <v>429.6</v>
      </c>
      <c r="L302" s="56">
        <f t="shared" si="14"/>
        <v>1098.5999999999999</v>
      </c>
      <c r="M302" s="56">
        <v>0</v>
      </c>
      <c r="N302" s="177"/>
      <c r="O302" s="56">
        <v>22.299999999999997</v>
      </c>
      <c r="P302" s="198" t="s">
        <v>2252</v>
      </c>
    </row>
    <row r="303" spans="2:16" ht="42.75">
      <c r="B303" s="5" t="s">
        <v>1239</v>
      </c>
      <c r="C303" s="51" t="s">
        <v>26</v>
      </c>
      <c r="D303" s="51" t="s">
        <v>1240</v>
      </c>
      <c r="E303" s="6" t="s">
        <v>1241</v>
      </c>
      <c r="F303" s="51" t="s">
        <v>33</v>
      </c>
      <c r="G303" s="5">
        <v>30</v>
      </c>
      <c r="H303" s="52">
        <f>O303*(1-'Orç-Resumo'!$G$10)</f>
        <v>13.075999999999997</v>
      </c>
      <c r="I303" s="53">
        <f>P303*(1-'Orç-Resumo'!$G$10)</f>
        <v>23.207999999999998</v>
      </c>
      <c r="J303" s="54">
        <f t="shared" si="12"/>
        <v>392.27999999999992</v>
      </c>
      <c r="K303" s="55">
        <f t="shared" si="13"/>
        <v>696.24</v>
      </c>
      <c r="L303" s="56">
        <f t="shared" si="14"/>
        <v>1088.52</v>
      </c>
      <c r="M303" s="56">
        <v>0</v>
      </c>
      <c r="N303" s="177"/>
      <c r="O303" s="56">
        <v>13.075999999999997</v>
      </c>
      <c r="P303" s="198">
        <v>23.207999999999998</v>
      </c>
    </row>
    <row r="304" spans="2:16" ht="28.5">
      <c r="B304" s="5" t="s">
        <v>1242</v>
      </c>
      <c r="C304" s="51" t="s">
        <v>26</v>
      </c>
      <c r="D304" s="51" t="s">
        <v>1243</v>
      </c>
      <c r="E304" s="6" t="s">
        <v>1244</v>
      </c>
      <c r="F304" s="51" t="s">
        <v>33</v>
      </c>
      <c r="G304" s="5">
        <v>10</v>
      </c>
      <c r="H304" s="52">
        <f>O304*(1-'Orç-Resumo'!$G$10)</f>
        <v>37.116999999999997</v>
      </c>
      <c r="I304" s="53">
        <f>P304*(1-'Orç-Resumo'!$G$10)</f>
        <v>17.405999999999999</v>
      </c>
      <c r="J304" s="54">
        <f t="shared" si="12"/>
        <v>371.16999999999996</v>
      </c>
      <c r="K304" s="55">
        <f t="shared" si="13"/>
        <v>174.06</v>
      </c>
      <c r="L304" s="56">
        <f t="shared" si="14"/>
        <v>545.23</v>
      </c>
      <c r="M304" s="56">
        <v>0</v>
      </c>
      <c r="N304" s="177"/>
      <c r="O304" s="56">
        <v>37.116999999999997</v>
      </c>
      <c r="P304" s="198">
        <v>17.405999999999999</v>
      </c>
    </row>
    <row r="305" spans="2:16" ht="85.5">
      <c r="B305" s="5" t="s">
        <v>1245</v>
      </c>
      <c r="C305" s="51" t="s">
        <v>26</v>
      </c>
      <c r="D305" s="51" t="s">
        <v>1246</v>
      </c>
      <c r="E305" s="6" t="s">
        <v>1247</v>
      </c>
      <c r="F305" s="51" t="s">
        <v>33</v>
      </c>
      <c r="G305" s="5">
        <v>20</v>
      </c>
      <c r="H305" s="52">
        <f>O305*(1-'Orç-Resumo'!$G$10)</f>
        <v>312.774</v>
      </c>
      <c r="I305" s="53">
        <f>P305*(1-'Orç-Resumo'!$G$10)</f>
        <v>34.811999999999998</v>
      </c>
      <c r="J305" s="54">
        <f t="shared" si="12"/>
        <v>6255.48</v>
      </c>
      <c r="K305" s="55">
        <f t="shared" si="13"/>
        <v>696.24</v>
      </c>
      <c r="L305" s="56">
        <f t="shared" si="14"/>
        <v>6951.7199999999993</v>
      </c>
      <c r="M305" s="56">
        <v>0</v>
      </c>
      <c r="N305" s="177"/>
      <c r="O305" s="56">
        <v>312.774</v>
      </c>
      <c r="P305" s="198">
        <v>34.811999999999998</v>
      </c>
    </row>
    <row r="306" spans="2:16" ht="85.5">
      <c r="B306" s="5" t="s">
        <v>1248</v>
      </c>
      <c r="C306" s="51" t="s">
        <v>26</v>
      </c>
      <c r="D306" s="51" t="s">
        <v>1249</v>
      </c>
      <c r="E306" s="6" t="s">
        <v>1250</v>
      </c>
      <c r="F306" s="51" t="s">
        <v>33</v>
      </c>
      <c r="G306" s="5">
        <v>10</v>
      </c>
      <c r="H306" s="52">
        <f>O306*(1-'Orç-Resumo'!$G$10)</f>
        <v>317.91399999999999</v>
      </c>
      <c r="I306" s="53">
        <f>P306*(1-'Orç-Resumo'!$G$10)</f>
        <v>63.932000000000002</v>
      </c>
      <c r="J306" s="54">
        <f t="shared" si="12"/>
        <v>3179.14</v>
      </c>
      <c r="K306" s="55">
        <f t="shared" si="13"/>
        <v>639.32000000000005</v>
      </c>
      <c r="L306" s="56">
        <f t="shared" si="14"/>
        <v>3818.46</v>
      </c>
      <c r="M306" s="56">
        <v>0</v>
      </c>
      <c r="N306" s="177"/>
      <c r="O306" s="56">
        <v>317.91399999999999</v>
      </c>
      <c r="P306" s="198">
        <v>63.932000000000002</v>
      </c>
    </row>
    <row r="307" spans="2:16" ht="42.75">
      <c r="B307" s="5" t="s">
        <v>1251</v>
      </c>
      <c r="C307" s="51" t="s">
        <v>48</v>
      </c>
      <c r="D307" s="51">
        <v>102085</v>
      </c>
      <c r="E307" s="6" t="s">
        <v>1252</v>
      </c>
      <c r="F307" s="51" t="s">
        <v>184</v>
      </c>
      <c r="G307" s="5">
        <v>5</v>
      </c>
      <c r="H307" s="52">
        <f>O307*(1-'Orç-Resumo'!$G$10)</f>
        <v>107.26999999999998</v>
      </c>
      <c r="I307" s="53">
        <f>P307*(1-'Orç-Resumo'!$G$10)</f>
        <v>25.87</v>
      </c>
      <c r="J307" s="54">
        <f t="shared" si="12"/>
        <v>536.34999999999991</v>
      </c>
      <c r="K307" s="55">
        <f t="shared" si="13"/>
        <v>129.35</v>
      </c>
      <c r="L307" s="56">
        <f t="shared" si="14"/>
        <v>665.69999999999993</v>
      </c>
      <c r="M307" s="56">
        <v>0</v>
      </c>
      <c r="N307" s="177"/>
      <c r="O307" s="56">
        <v>107.26999999999998</v>
      </c>
      <c r="P307" s="198" t="s">
        <v>740</v>
      </c>
    </row>
    <row r="308" spans="2:16" ht="71.25">
      <c r="B308" s="5" t="s">
        <v>1254</v>
      </c>
      <c r="C308" s="51" t="s">
        <v>48</v>
      </c>
      <c r="D308" s="51">
        <v>100906</v>
      </c>
      <c r="E308" s="6" t="s">
        <v>1255</v>
      </c>
      <c r="F308" s="51" t="s">
        <v>184</v>
      </c>
      <c r="G308" s="5">
        <v>5</v>
      </c>
      <c r="H308" s="52">
        <f>O308*(1-'Orç-Resumo'!$G$10)</f>
        <v>433.22</v>
      </c>
      <c r="I308" s="53">
        <f>P308*(1-'Orç-Resumo'!$G$10)</f>
        <v>46.04</v>
      </c>
      <c r="J308" s="54">
        <f t="shared" si="12"/>
        <v>2166.1000000000004</v>
      </c>
      <c r="K308" s="55">
        <f t="shared" si="13"/>
        <v>230.2</v>
      </c>
      <c r="L308" s="56">
        <f t="shared" si="14"/>
        <v>2396.3000000000002</v>
      </c>
      <c r="M308" s="56">
        <v>0</v>
      </c>
      <c r="N308" s="177"/>
      <c r="O308" s="56">
        <v>433.22</v>
      </c>
      <c r="P308" s="198">
        <v>46.04</v>
      </c>
    </row>
    <row r="309" spans="2:16" ht="42.75">
      <c r="B309" s="5" t="s">
        <v>1257</v>
      </c>
      <c r="C309" s="51" t="s">
        <v>48</v>
      </c>
      <c r="D309" s="51">
        <v>100903</v>
      </c>
      <c r="E309" s="6" t="s">
        <v>1258</v>
      </c>
      <c r="F309" s="51" t="s">
        <v>184</v>
      </c>
      <c r="G309" s="5">
        <v>100</v>
      </c>
      <c r="H309" s="52">
        <f>O309*(1-'Orç-Resumo'!$G$10)</f>
        <v>19.059999999999999</v>
      </c>
      <c r="I309" s="53">
        <f>P309*(1-'Orç-Resumo'!$G$10)</f>
        <v>7.27</v>
      </c>
      <c r="J309" s="54">
        <f t="shared" si="12"/>
        <v>1905.9999999999998</v>
      </c>
      <c r="K309" s="55">
        <f t="shared" si="13"/>
        <v>727</v>
      </c>
      <c r="L309" s="56">
        <f t="shared" si="14"/>
        <v>2633</v>
      </c>
      <c r="M309" s="56">
        <v>0</v>
      </c>
      <c r="N309" s="177"/>
      <c r="O309" s="56">
        <v>19.059999999999999</v>
      </c>
      <c r="P309" s="198" t="s">
        <v>2604</v>
      </c>
    </row>
    <row r="310" spans="2:16" ht="42.75">
      <c r="B310" s="5" t="s">
        <v>1260</v>
      </c>
      <c r="C310" s="51" t="s">
        <v>48</v>
      </c>
      <c r="D310" s="51">
        <v>97599</v>
      </c>
      <c r="E310" s="6" t="s">
        <v>1261</v>
      </c>
      <c r="F310" s="51" t="s">
        <v>184</v>
      </c>
      <c r="G310" s="5">
        <v>20</v>
      </c>
      <c r="H310" s="52">
        <f>O310*(1-'Orç-Resumo'!$G$10)</f>
        <v>16.299999999999997</v>
      </c>
      <c r="I310" s="53">
        <f>P310*(1-'Orç-Resumo'!$G$10)</f>
        <v>5.26</v>
      </c>
      <c r="J310" s="54">
        <f t="shared" si="12"/>
        <v>325.99999999999994</v>
      </c>
      <c r="K310" s="55">
        <f t="shared" si="13"/>
        <v>105.19999999999999</v>
      </c>
      <c r="L310" s="56">
        <f t="shared" si="14"/>
        <v>431.19999999999993</v>
      </c>
      <c r="M310" s="56">
        <v>0</v>
      </c>
      <c r="N310" s="177"/>
      <c r="O310" s="56">
        <v>16.299999999999997</v>
      </c>
      <c r="P310" s="198" t="s">
        <v>3129</v>
      </c>
    </row>
    <row r="311" spans="2:16" ht="45">
      <c r="B311" s="5" t="s">
        <v>1263</v>
      </c>
      <c r="C311" s="51" t="s">
        <v>21</v>
      </c>
      <c r="D311" s="51" t="s">
        <v>21</v>
      </c>
      <c r="E311" s="6" t="s">
        <v>1264</v>
      </c>
      <c r="F311" s="51" t="s">
        <v>23</v>
      </c>
      <c r="G311" s="5"/>
      <c r="H311" s="52"/>
      <c r="I311" s="53"/>
      <c r="J311" s="54"/>
      <c r="K311" s="55"/>
      <c r="L311" s="56"/>
      <c r="M311" s="56"/>
      <c r="N311" s="177"/>
      <c r="O311" s="56" t="s">
        <v>24</v>
      </c>
      <c r="P311" s="198" t="s">
        <v>24</v>
      </c>
    </row>
    <row r="312" spans="2:16" ht="42.75">
      <c r="B312" s="5" t="s">
        <v>1265</v>
      </c>
      <c r="C312" s="51" t="s">
        <v>48</v>
      </c>
      <c r="D312" s="51">
        <v>93661</v>
      </c>
      <c r="E312" s="6" t="s">
        <v>1266</v>
      </c>
      <c r="F312" s="51" t="s">
        <v>184</v>
      </c>
      <c r="G312" s="5">
        <v>5</v>
      </c>
      <c r="H312" s="52">
        <f>O312*(1-'Orç-Resumo'!$G$10)</f>
        <v>74.540000000000006</v>
      </c>
      <c r="I312" s="53">
        <f>P312*(1-'Orç-Resumo'!$G$10)</f>
        <v>3.66</v>
      </c>
      <c r="J312" s="54">
        <f t="shared" si="12"/>
        <v>372.70000000000005</v>
      </c>
      <c r="K312" s="55">
        <f t="shared" si="13"/>
        <v>18.3</v>
      </c>
      <c r="L312" s="56">
        <f t="shared" si="14"/>
        <v>391.00000000000006</v>
      </c>
      <c r="M312" s="56">
        <v>0</v>
      </c>
      <c r="N312" s="177"/>
      <c r="O312" s="56">
        <v>74.540000000000006</v>
      </c>
      <c r="P312" s="198" t="s">
        <v>2307</v>
      </c>
    </row>
    <row r="313" spans="2:16" ht="42.75">
      <c r="B313" s="5" t="s">
        <v>1267</v>
      </c>
      <c r="C313" s="51" t="s">
        <v>48</v>
      </c>
      <c r="D313" s="51">
        <v>93662</v>
      </c>
      <c r="E313" s="6" t="s">
        <v>1268</v>
      </c>
      <c r="F313" s="51" t="s">
        <v>184</v>
      </c>
      <c r="G313" s="5">
        <v>5</v>
      </c>
      <c r="H313" s="52">
        <f>O313*(1-'Orç-Resumo'!$G$10)</f>
        <v>75.81</v>
      </c>
      <c r="I313" s="53">
        <f>P313*(1-'Orç-Resumo'!$G$10)</f>
        <v>5.1100000000000003</v>
      </c>
      <c r="J313" s="54">
        <f t="shared" si="12"/>
        <v>379.05</v>
      </c>
      <c r="K313" s="55">
        <f t="shared" si="13"/>
        <v>25.55</v>
      </c>
      <c r="L313" s="56">
        <f t="shared" si="14"/>
        <v>404.6</v>
      </c>
      <c r="M313" s="56">
        <v>0</v>
      </c>
      <c r="N313" s="177"/>
      <c r="O313" s="56">
        <v>75.81</v>
      </c>
      <c r="P313" s="198" t="s">
        <v>2470</v>
      </c>
    </row>
    <row r="314" spans="2:16" ht="42.75">
      <c r="B314" s="5" t="s">
        <v>1270</v>
      </c>
      <c r="C314" s="51" t="s">
        <v>48</v>
      </c>
      <c r="D314" s="51">
        <v>93663</v>
      </c>
      <c r="E314" s="6" t="s">
        <v>1271</v>
      </c>
      <c r="F314" s="51" t="s">
        <v>184</v>
      </c>
      <c r="G314" s="5">
        <v>10</v>
      </c>
      <c r="H314" s="52">
        <f>O314*(1-'Orç-Resumo'!$G$10)</f>
        <v>75.81</v>
      </c>
      <c r="I314" s="53">
        <f>P314*(1-'Orç-Resumo'!$G$10)</f>
        <v>5.1100000000000003</v>
      </c>
      <c r="J314" s="54">
        <f t="shared" si="12"/>
        <v>758.1</v>
      </c>
      <c r="K314" s="55">
        <f t="shared" si="13"/>
        <v>51.1</v>
      </c>
      <c r="L314" s="56">
        <f t="shared" si="14"/>
        <v>809.2</v>
      </c>
      <c r="M314" s="56">
        <v>0</v>
      </c>
      <c r="N314" s="177"/>
      <c r="O314" s="56">
        <v>75.81</v>
      </c>
      <c r="P314" s="198" t="s">
        <v>2470</v>
      </c>
    </row>
    <row r="315" spans="2:16" ht="42.75">
      <c r="B315" s="5" t="s">
        <v>1272</v>
      </c>
      <c r="C315" s="51" t="s">
        <v>48</v>
      </c>
      <c r="D315" s="51">
        <v>101896</v>
      </c>
      <c r="E315" s="6" t="s">
        <v>1142</v>
      </c>
      <c r="F315" s="51" t="s">
        <v>184</v>
      </c>
      <c r="G315" s="5">
        <v>1</v>
      </c>
      <c r="H315" s="52">
        <f>O315*(1-'Orç-Resumo'!$G$10)</f>
        <v>802.23</v>
      </c>
      <c r="I315" s="53">
        <f>P315*(1-'Orç-Resumo'!$G$10)</f>
        <v>51.17</v>
      </c>
      <c r="J315" s="54">
        <f t="shared" si="12"/>
        <v>802.23</v>
      </c>
      <c r="K315" s="55">
        <f t="shared" si="13"/>
        <v>51.17</v>
      </c>
      <c r="L315" s="56">
        <f t="shared" si="14"/>
        <v>853.4</v>
      </c>
      <c r="M315" s="56">
        <v>0</v>
      </c>
      <c r="N315" s="177"/>
      <c r="O315" s="56">
        <v>802.23</v>
      </c>
      <c r="P315" s="198" t="s">
        <v>3517</v>
      </c>
    </row>
    <row r="316" spans="2:16" ht="42.75">
      <c r="B316" s="5" t="s">
        <v>1273</v>
      </c>
      <c r="C316" s="51" t="s">
        <v>102</v>
      </c>
      <c r="D316" s="51" t="s">
        <v>1144</v>
      </c>
      <c r="E316" s="6" t="s">
        <v>1145</v>
      </c>
      <c r="F316" s="51" t="s">
        <v>666</v>
      </c>
      <c r="G316" s="5">
        <v>1</v>
      </c>
      <c r="H316" s="52">
        <f>O316*(1-'Orç-Resumo'!$G$10)</f>
        <v>651.27</v>
      </c>
      <c r="I316" s="53">
        <f>P316*(1-'Orç-Resumo'!$G$10)</f>
        <v>61.39</v>
      </c>
      <c r="J316" s="54">
        <f t="shared" si="12"/>
        <v>651.27</v>
      </c>
      <c r="K316" s="55">
        <f t="shared" si="13"/>
        <v>61.39</v>
      </c>
      <c r="L316" s="56">
        <f t="shared" si="14"/>
        <v>712.66</v>
      </c>
      <c r="M316" s="56">
        <v>0</v>
      </c>
      <c r="N316" s="177"/>
      <c r="O316" s="56">
        <v>651.27</v>
      </c>
      <c r="P316" s="198">
        <v>61.39</v>
      </c>
    </row>
    <row r="317" spans="2:16" ht="57">
      <c r="B317" s="5" t="s">
        <v>1274</v>
      </c>
      <c r="C317" s="51" t="s">
        <v>26</v>
      </c>
      <c r="D317" s="51" t="s">
        <v>1275</v>
      </c>
      <c r="E317" s="6" t="s">
        <v>1276</v>
      </c>
      <c r="F317" s="51" t="s">
        <v>1164</v>
      </c>
      <c r="G317" s="5">
        <v>20</v>
      </c>
      <c r="H317" s="52">
        <f>O317*(1-'Orç-Resumo'!$G$10)</f>
        <v>48.887999999999998</v>
      </c>
      <c r="I317" s="53">
        <f>P317*(1-'Orç-Resumo'!$G$10)</f>
        <v>11.604000000000003</v>
      </c>
      <c r="J317" s="54">
        <f t="shared" si="12"/>
        <v>977.76</v>
      </c>
      <c r="K317" s="55">
        <f t="shared" si="13"/>
        <v>232.08000000000004</v>
      </c>
      <c r="L317" s="56">
        <f t="shared" si="14"/>
        <v>1209.8400000000001</v>
      </c>
      <c r="M317" s="56">
        <v>0</v>
      </c>
      <c r="N317" s="177"/>
      <c r="O317" s="56">
        <v>48.887999999999998</v>
      </c>
      <c r="P317" s="198">
        <v>11.604000000000003</v>
      </c>
    </row>
    <row r="318" spans="2:16" ht="57">
      <c r="B318" s="5" t="s">
        <v>1277</v>
      </c>
      <c r="C318" s="51" t="s">
        <v>48</v>
      </c>
      <c r="D318" s="51">
        <v>91867</v>
      </c>
      <c r="E318" s="6" t="s">
        <v>1278</v>
      </c>
      <c r="F318" s="51" t="s">
        <v>110</v>
      </c>
      <c r="G318" s="5">
        <v>50</v>
      </c>
      <c r="H318" s="52">
        <f>O318*(1-'Orç-Resumo'!$G$10)</f>
        <v>7.75</v>
      </c>
      <c r="I318" s="53">
        <f>P318*(1-'Orç-Resumo'!$G$10)</f>
        <v>3.64</v>
      </c>
      <c r="J318" s="54">
        <f t="shared" si="12"/>
        <v>387.5</v>
      </c>
      <c r="K318" s="55">
        <f t="shared" si="13"/>
        <v>182</v>
      </c>
      <c r="L318" s="56">
        <f t="shared" si="14"/>
        <v>569.5</v>
      </c>
      <c r="M318" s="56">
        <v>0</v>
      </c>
      <c r="N318" s="177"/>
      <c r="O318" s="56">
        <v>7.75</v>
      </c>
      <c r="P318" s="198" t="s">
        <v>3266</v>
      </c>
    </row>
    <row r="319" spans="2:16" ht="57">
      <c r="B319" s="5" t="s">
        <v>1279</v>
      </c>
      <c r="C319" s="51" t="s">
        <v>48</v>
      </c>
      <c r="D319" s="51">
        <v>91864</v>
      </c>
      <c r="E319" s="6" t="s">
        <v>1280</v>
      </c>
      <c r="F319" s="51" t="s">
        <v>110</v>
      </c>
      <c r="G319" s="5">
        <v>20</v>
      </c>
      <c r="H319" s="52">
        <f>O319*(1-'Orç-Resumo'!$G$10)</f>
        <v>11.940000000000001</v>
      </c>
      <c r="I319" s="53">
        <f>P319*(1-'Orç-Resumo'!$G$10)</f>
        <v>5.38</v>
      </c>
      <c r="J319" s="54">
        <f t="shared" si="12"/>
        <v>238.8</v>
      </c>
      <c r="K319" s="55">
        <f t="shared" si="13"/>
        <v>107.6</v>
      </c>
      <c r="L319" s="56">
        <f t="shared" si="14"/>
        <v>346.4</v>
      </c>
      <c r="M319" s="56">
        <v>0</v>
      </c>
      <c r="N319" s="177"/>
      <c r="O319" s="56">
        <v>11.940000000000001</v>
      </c>
      <c r="P319" s="198" t="s">
        <v>3263</v>
      </c>
    </row>
    <row r="320" spans="2:16" ht="42.75">
      <c r="B320" s="5" t="s">
        <v>1281</v>
      </c>
      <c r="C320" s="51" t="s">
        <v>102</v>
      </c>
      <c r="D320" s="51" t="s">
        <v>1282</v>
      </c>
      <c r="E320" s="6" t="s">
        <v>1283</v>
      </c>
      <c r="F320" s="51" t="s">
        <v>354</v>
      </c>
      <c r="G320" s="5">
        <v>20</v>
      </c>
      <c r="H320" s="52">
        <f>O320*(1-'Orç-Resumo'!$G$10)</f>
        <v>50.23</v>
      </c>
      <c r="I320" s="53">
        <f>P320*(1-'Orç-Resumo'!$G$10)</f>
        <v>14.84</v>
      </c>
      <c r="J320" s="54">
        <f t="shared" si="12"/>
        <v>1004.5999999999999</v>
      </c>
      <c r="K320" s="55">
        <f t="shared" si="13"/>
        <v>296.8</v>
      </c>
      <c r="L320" s="56">
        <f t="shared" si="14"/>
        <v>1301.3999999999999</v>
      </c>
      <c r="M320" s="56">
        <v>0</v>
      </c>
      <c r="N320" s="177"/>
      <c r="O320" s="56">
        <v>50.23</v>
      </c>
      <c r="P320" s="198">
        <v>14.84</v>
      </c>
    </row>
    <row r="321" spans="2:16" ht="57">
      <c r="B321" s="5" t="s">
        <v>1284</v>
      </c>
      <c r="C321" s="51" t="s">
        <v>48</v>
      </c>
      <c r="D321" s="51">
        <v>95778</v>
      </c>
      <c r="E321" s="6" t="s">
        <v>1285</v>
      </c>
      <c r="F321" s="51" t="s">
        <v>184</v>
      </c>
      <c r="G321" s="5">
        <v>10</v>
      </c>
      <c r="H321" s="52">
        <f>O321*(1-'Orç-Resumo'!$G$10)</f>
        <v>17.689999999999998</v>
      </c>
      <c r="I321" s="53">
        <f>P321*(1-'Orç-Resumo'!$G$10)</f>
        <v>10.55</v>
      </c>
      <c r="J321" s="54">
        <f t="shared" si="12"/>
        <v>176.89999999999998</v>
      </c>
      <c r="K321" s="55">
        <f t="shared" si="13"/>
        <v>105.5</v>
      </c>
      <c r="L321" s="56">
        <f t="shared" si="14"/>
        <v>282.39999999999998</v>
      </c>
      <c r="M321" s="56">
        <v>0</v>
      </c>
      <c r="N321" s="177"/>
      <c r="O321" s="56">
        <v>17.689999999999998</v>
      </c>
      <c r="P321" s="198" t="s">
        <v>3518</v>
      </c>
    </row>
    <row r="322" spans="2:16" ht="57">
      <c r="B322" s="5" t="s">
        <v>1286</v>
      </c>
      <c r="C322" s="51" t="s">
        <v>48</v>
      </c>
      <c r="D322" s="51">
        <v>95780</v>
      </c>
      <c r="E322" s="6" t="s">
        <v>1287</v>
      </c>
      <c r="F322" s="51" t="s">
        <v>184</v>
      </c>
      <c r="G322" s="5">
        <v>10</v>
      </c>
      <c r="H322" s="52">
        <f>O322*(1-'Orç-Resumo'!$G$10)</f>
        <v>19.920000000000002</v>
      </c>
      <c r="I322" s="53">
        <f>P322*(1-'Orç-Resumo'!$G$10)</f>
        <v>9.85</v>
      </c>
      <c r="J322" s="54">
        <f t="shared" si="12"/>
        <v>199.20000000000002</v>
      </c>
      <c r="K322" s="55">
        <f t="shared" si="13"/>
        <v>98.5</v>
      </c>
      <c r="L322" s="56">
        <f t="shared" si="14"/>
        <v>297.70000000000005</v>
      </c>
      <c r="M322" s="56">
        <v>0</v>
      </c>
      <c r="N322" s="177"/>
      <c r="O322" s="56">
        <v>19.920000000000002</v>
      </c>
      <c r="P322" s="198" t="s">
        <v>3519</v>
      </c>
    </row>
    <row r="323" spans="2:16" ht="42.75">
      <c r="B323" s="5" t="s">
        <v>1288</v>
      </c>
      <c r="C323" s="51" t="s">
        <v>48</v>
      </c>
      <c r="D323" s="51">
        <v>91944</v>
      </c>
      <c r="E323" s="6" t="s">
        <v>1289</v>
      </c>
      <c r="F323" s="51" t="s">
        <v>184</v>
      </c>
      <c r="G323" s="5">
        <v>10</v>
      </c>
      <c r="H323" s="52">
        <f>O323*(1-'Orç-Resumo'!$G$10)</f>
        <v>8.86</v>
      </c>
      <c r="I323" s="53">
        <f>P323*(1-'Orç-Resumo'!$G$10)</f>
        <v>6.69</v>
      </c>
      <c r="J323" s="54">
        <f t="shared" si="12"/>
        <v>88.6</v>
      </c>
      <c r="K323" s="55">
        <f t="shared" si="13"/>
        <v>66.900000000000006</v>
      </c>
      <c r="L323" s="56">
        <f t="shared" si="14"/>
        <v>155.5</v>
      </c>
      <c r="M323" s="56">
        <v>0</v>
      </c>
      <c r="N323" s="177"/>
      <c r="O323" s="56">
        <v>8.86</v>
      </c>
      <c r="P323" s="198" t="s">
        <v>2338</v>
      </c>
    </row>
    <row r="324" spans="2:16" ht="57">
      <c r="B324" s="5" t="s">
        <v>1291</v>
      </c>
      <c r="C324" s="51" t="s">
        <v>48</v>
      </c>
      <c r="D324" s="51">
        <v>91926</v>
      </c>
      <c r="E324" s="6" t="s">
        <v>1223</v>
      </c>
      <c r="F324" s="51" t="s">
        <v>110</v>
      </c>
      <c r="G324" s="5">
        <v>100</v>
      </c>
      <c r="H324" s="52">
        <f>O324*(1-'Orç-Resumo'!$G$10)</f>
        <v>3.51</v>
      </c>
      <c r="I324" s="53">
        <f>P324*(1-'Orç-Resumo'!$G$10)</f>
        <v>1.1100000000000001</v>
      </c>
      <c r="J324" s="54">
        <f t="shared" si="12"/>
        <v>351</v>
      </c>
      <c r="K324" s="55">
        <f t="shared" si="13"/>
        <v>111.00000000000001</v>
      </c>
      <c r="L324" s="56">
        <f t="shared" si="14"/>
        <v>462</v>
      </c>
      <c r="M324" s="56">
        <v>0</v>
      </c>
      <c r="N324" s="177"/>
      <c r="O324" s="56">
        <v>3.51</v>
      </c>
      <c r="P324" s="198" t="s">
        <v>187</v>
      </c>
    </row>
    <row r="325" spans="2:16" ht="57">
      <c r="B325" s="5" t="s">
        <v>1292</v>
      </c>
      <c r="C325" s="51" t="s">
        <v>48</v>
      </c>
      <c r="D325" s="51">
        <v>91928</v>
      </c>
      <c r="E325" s="6" t="s">
        <v>1228</v>
      </c>
      <c r="F325" s="51" t="s">
        <v>110</v>
      </c>
      <c r="G325" s="5">
        <v>100</v>
      </c>
      <c r="H325" s="52">
        <f>O325*(1-'Orç-Resumo'!$G$10)</f>
        <v>5.64</v>
      </c>
      <c r="I325" s="53">
        <f>P325*(1-'Orç-Resumo'!$G$10)</f>
        <v>1.5</v>
      </c>
      <c r="J325" s="54">
        <f t="shared" si="12"/>
        <v>564</v>
      </c>
      <c r="K325" s="55">
        <f t="shared" si="13"/>
        <v>150</v>
      </c>
      <c r="L325" s="56">
        <f t="shared" si="14"/>
        <v>714</v>
      </c>
      <c r="M325" s="56">
        <v>0</v>
      </c>
      <c r="N325" s="177"/>
      <c r="O325" s="56">
        <v>5.64</v>
      </c>
      <c r="P325" s="198" t="s">
        <v>2138</v>
      </c>
    </row>
    <row r="326" spans="2:16" ht="57">
      <c r="B326" s="5" t="s">
        <v>1293</v>
      </c>
      <c r="C326" s="51" t="s">
        <v>48</v>
      </c>
      <c r="D326" s="51">
        <v>91930</v>
      </c>
      <c r="E326" s="6" t="s">
        <v>1294</v>
      </c>
      <c r="F326" s="51" t="s">
        <v>110</v>
      </c>
      <c r="G326" s="5">
        <v>50</v>
      </c>
      <c r="H326" s="52">
        <f>O326*(1-'Orç-Resumo'!$G$10)</f>
        <v>8.0100000000000016</v>
      </c>
      <c r="I326" s="53">
        <f>P326*(1-'Orç-Resumo'!$G$10)</f>
        <v>1.96</v>
      </c>
      <c r="J326" s="54">
        <f t="shared" si="12"/>
        <v>400.50000000000006</v>
      </c>
      <c r="K326" s="55">
        <f t="shared" si="13"/>
        <v>98</v>
      </c>
      <c r="L326" s="56">
        <f t="shared" si="14"/>
        <v>498.50000000000006</v>
      </c>
      <c r="M326" s="56">
        <v>0</v>
      </c>
      <c r="N326" s="177"/>
      <c r="O326" s="56">
        <v>8.0100000000000016</v>
      </c>
      <c r="P326" s="198" t="s">
        <v>762</v>
      </c>
    </row>
    <row r="327" spans="2:16" ht="42.75">
      <c r="B327" s="5" t="s">
        <v>1296</v>
      </c>
      <c r="C327" s="51" t="s">
        <v>26</v>
      </c>
      <c r="D327" s="51" t="s">
        <v>1212</v>
      </c>
      <c r="E327" s="6" t="s">
        <v>1213</v>
      </c>
      <c r="F327" s="51" t="s">
        <v>33</v>
      </c>
      <c r="G327" s="5">
        <v>4</v>
      </c>
      <c r="H327" s="52">
        <f>O327*(1-'Orç-Resumo'!$G$10)</f>
        <v>262.49199999999996</v>
      </c>
      <c r="I327" s="53">
        <f>P327*(1-'Orç-Resumo'!$G$10)</f>
        <v>7.7360000000000007</v>
      </c>
      <c r="J327" s="54">
        <f t="shared" si="12"/>
        <v>1049.9679999999998</v>
      </c>
      <c r="K327" s="55">
        <f t="shared" si="13"/>
        <v>30.944000000000003</v>
      </c>
      <c r="L327" s="56">
        <f t="shared" si="14"/>
        <v>1080.9119999999998</v>
      </c>
      <c r="M327" s="56">
        <v>0</v>
      </c>
      <c r="N327" s="177"/>
      <c r="O327" s="56">
        <v>262.49199999999996</v>
      </c>
      <c r="P327" s="198">
        <v>7.7360000000000007</v>
      </c>
    </row>
    <row r="328" spans="2:16" ht="28.5">
      <c r="B328" s="5" t="s">
        <v>1297</v>
      </c>
      <c r="C328" s="51" t="s">
        <v>26</v>
      </c>
      <c r="D328" s="51" t="s">
        <v>1215</v>
      </c>
      <c r="E328" s="6" t="s">
        <v>1216</v>
      </c>
      <c r="F328" s="51" t="s">
        <v>33</v>
      </c>
      <c r="G328" s="5">
        <v>2</v>
      </c>
      <c r="H328" s="52">
        <f>O328*(1-'Orç-Resumo'!$G$10)</f>
        <v>40.042000000000002</v>
      </c>
      <c r="I328" s="53">
        <f>P328*(1-'Orç-Resumo'!$G$10)</f>
        <v>7.7360000000000007</v>
      </c>
      <c r="J328" s="54">
        <f t="shared" si="12"/>
        <v>80.084000000000003</v>
      </c>
      <c r="K328" s="55">
        <f t="shared" si="13"/>
        <v>15.472000000000001</v>
      </c>
      <c r="L328" s="56">
        <f t="shared" si="14"/>
        <v>95.556000000000012</v>
      </c>
      <c r="M328" s="56">
        <v>0</v>
      </c>
      <c r="N328" s="177"/>
      <c r="O328" s="56">
        <v>40.042000000000002</v>
      </c>
      <c r="P328" s="198">
        <v>7.7360000000000007</v>
      </c>
    </row>
    <row r="329" spans="2:16" ht="28.5">
      <c r="B329" s="5" t="s">
        <v>1298</v>
      </c>
      <c r="C329" s="51" t="s">
        <v>48</v>
      </c>
      <c r="D329" s="51">
        <v>101903</v>
      </c>
      <c r="E329" s="6" t="s">
        <v>1299</v>
      </c>
      <c r="F329" s="51" t="s">
        <v>184</v>
      </c>
      <c r="G329" s="5">
        <v>2</v>
      </c>
      <c r="H329" s="52">
        <f>O329*(1-'Orç-Resumo'!$G$10)</f>
        <v>423.71</v>
      </c>
      <c r="I329" s="53">
        <f>P329*(1-'Orç-Resumo'!$G$10)</f>
        <v>15.67</v>
      </c>
      <c r="J329" s="54">
        <f t="shared" si="12"/>
        <v>847.42</v>
      </c>
      <c r="K329" s="55">
        <f t="shared" si="13"/>
        <v>31.34</v>
      </c>
      <c r="L329" s="56">
        <f t="shared" si="14"/>
        <v>878.76</v>
      </c>
      <c r="M329" s="56">
        <v>0</v>
      </c>
      <c r="N329" s="177"/>
      <c r="O329" s="56">
        <v>423.71</v>
      </c>
      <c r="P329" s="198" t="s">
        <v>2964</v>
      </c>
    </row>
    <row r="330" spans="2:16" ht="45">
      <c r="B330" s="5" t="s">
        <v>1300</v>
      </c>
      <c r="C330" s="51" t="s">
        <v>21</v>
      </c>
      <c r="D330" s="51" t="s">
        <v>21</v>
      </c>
      <c r="E330" s="6" t="s">
        <v>1301</v>
      </c>
      <c r="F330" s="51" t="s">
        <v>23</v>
      </c>
      <c r="G330" s="5"/>
      <c r="H330" s="52"/>
      <c r="I330" s="53"/>
      <c r="J330" s="54"/>
      <c r="K330" s="55"/>
      <c r="L330" s="56"/>
      <c r="M330" s="56"/>
      <c r="N330" s="177"/>
      <c r="O330" s="56" t="s">
        <v>24</v>
      </c>
      <c r="P330" s="198" t="s">
        <v>24</v>
      </c>
    </row>
    <row r="331" spans="2:16" ht="42.75">
      <c r="B331" s="5" t="s">
        <v>1302</v>
      </c>
      <c r="C331" s="51" t="s">
        <v>48</v>
      </c>
      <c r="D331" s="51">
        <v>96984</v>
      </c>
      <c r="E331" s="6" t="s">
        <v>1303</v>
      </c>
      <c r="F331" s="51" t="s">
        <v>184</v>
      </c>
      <c r="G331" s="5">
        <v>10</v>
      </c>
      <c r="H331" s="52">
        <f>O331*(1-'Orç-Resumo'!$G$10)</f>
        <v>35.58</v>
      </c>
      <c r="I331" s="53">
        <f>P331*(1-'Orç-Resumo'!$G$10)</f>
        <v>28.84</v>
      </c>
      <c r="J331" s="54">
        <f t="shared" si="12"/>
        <v>355.79999999999995</v>
      </c>
      <c r="K331" s="55">
        <f t="shared" si="13"/>
        <v>288.39999999999998</v>
      </c>
      <c r="L331" s="56">
        <f t="shared" si="14"/>
        <v>644.19999999999993</v>
      </c>
      <c r="M331" s="56">
        <v>0</v>
      </c>
      <c r="N331" s="177"/>
      <c r="O331" s="56">
        <v>35.58</v>
      </c>
      <c r="P331" s="198" t="s">
        <v>3520</v>
      </c>
    </row>
    <row r="332" spans="2:16" ht="42.75">
      <c r="B332" s="5" t="s">
        <v>1304</v>
      </c>
      <c r="C332" s="51" t="s">
        <v>26</v>
      </c>
      <c r="D332" s="51" t="s">
        <v>1305</v>
      </c>
      <c r="E332" s="6" t="s">
        <v>1306</v>
      </c>
      <c r="F332" s="51" t="s">
        <v>33</v>
      </c>
      <c r="G332" s="5">
        <v>6</v>
      </c>
      <c r="H332" s="52">
        <f>O332*(1-'Orç-Resumo'!$G$10)</f>
        <v>2.2145999999999999</v>
      </c>
      <c r="I332" s="53">
        <f>P332*(1-'Orç-Resumo'!$G$10)</f>
        <v>0.38680000000000003</v>
      </c>
      <c r="J332" s="54">
        <f t="shared" si="12"/>
        <v>13.287599999999999</v>
      </c>
      <c r="K332" s="55">
        <f t="shared" si="13"/>
        <v>2.3208000000000002</v>
      </c>
      <c r="L332" s="56">
        <f t="shared" si="14"/>
        <v>15.6084</v>
      </c>
      <c r="M332" s="56">
        <v>0</v>
      </c>
      <c r="N332" s="177"/>
      <c r="O332" s="56">
        <v>2.2145999999999999</v>
      </c>
      <c r="P332" s="198">
        <v>0.38680000000000003</v>
      </c>
    </row>
    <row r="333" spans="2:16" ht="42.75">
      <c r="B333" s="5" t="s">
        <v>1307</v>
      </c>
      <c r="C333" s="51" t="s">
        <v>48</v>
      </c>
      <c r="D333" s="51">
        <v>96985</v>
      </c>
      <c r="E333" s="6" t="s">
        <v>1308</v>
      </c>
      <c r="F333" s="51" t="s">
        <v>184</v>
      </c>
      <c r="G333" s="5">
        <v>10</v>
      </c>
      <c r="H333" s="52">
        <f>O333*(1-'Orç-Resumo'!$G$10)</f>
        <v>68.580000000000013</v>
      </c>
      <c r="I333" s="53">
        <f>P333*(1-'Orç-Resumo'!$G$10)</f>
        <v>9.6</v>
      </c>
      <c r="J333" s="54">
        <f t="shared" si="12"/>
        <v>685.80000000000018</v>
      </c>
      <c r="K333" s="55">
        <f t="shared" si="13"/>
        <v>96</v>
      </c>
      <c r="L333" s="56">
        <f t="shared" si="14"/>
        <v>781.80000000000018</v>
      </c>
      <c r="M333" s="56">
        <v>0</v>
      </c>
      <c r="N333" s="177"/>
      <c r="O333" s="56">
        <v>68.580000000000013</v>
      </c>
      <c r="P333" s="198" t="s">
        <v>3268</v>
      </c>
    </row>
    <row r="334" spans="2:16" ht="57">
      <c r="B334" s="5" t="s">
        <v>1309</v>
      </c>
      <c r="C334" s="51" t="s">
        <v>48</v>
      </c>
      <c r="D334" s="51">
        <v>98111</v>
      </c>
      <c r="E334" s="6" t="s">
        <v>1310</v>
      </c>
      <c r="F334" s="51" t="s">
        <v>184</v>
      </c>
      <c r="G334" s="5">
        <v>3</v>
      </c>
      <c r="H334" s="52">
        <f>O334*(1-'Orç-Resumo'!$G$10)</f>
        <v>63.26</v>
      </c>
      <c r="I334" s="53">
        <f>P334*(1-'Orç-Resumo'!$G$10)</f>
        <v>5.96</v>
      </c>
      <c r="J334" s="54">
        <f t="shared" si="12"/>
        <v>189.78</v>
      </c>
      <c r="K334" s="55">
        <f t="shared" si="13"/>
        <v>17.88</v>
      </c>
      <c r="L334" s="56">
        <f t="shared" si="14"/>
        <v>207.66</v>
      </c>
      <c r="M334" s="56">
        <v>0</v>
      </c>
      <c r="N334" s="177"/>
      <c r="O334" s="56">
        <v>63.26</v>
      </c>
      <c r="P334" s="198" t="s">
        <v>3521</v>
      </c>
    </row>
    <row r="335" spans="2:16" ht="42.75">
      <c r="B335" s="5" t="s">
        <v>1312</v>
      </c>
      <c r="C335" s="51" t="s">
        <v>48</v>
      </c>
      <c r="D335" s="51">
        <v>96977</v>
      </c>
      <c r="E335" s="6" t="s">
        <v>1313</v>
      </c>
      <c r="F335" s="51" t="s">
        <v>110</v>
      </c>
      <c r="G335" s="5">
        <v>50</v>
      </c>
      <c r="H335" s="52">
        <f>O335*(1-'Orç-Resumo'!$G$10)</f>
        <v>59.82</v>
      </c>
      <c r="I335" s="53">
        <f>P335*(1-'Orç-Resumo'!$G$10)</f>
        <v>1.27</v>
      </c>
      <c r="J335" s="54">
        <f t="shared" si="12"/>
        <v>2991</v>
      </c>
      <c r="K335" s="55">
        <f t="shared" si="13"/>
        <v>63.5</v>
      </c>
      <c r="L335" s="56">
        <f t="shared" si="14"/>
        <v>3054.5</v>
      </c>
      <c r="M335" s="56">
        <v>0</v>
      </c>
      <c r="N335" s="177"/>
      <c r="O335" s="56">
        <v>59.82</v>
      </c>
      <c r="P335" s="198" t="s">
        <v>2318</v>
      </c>
    </row>
    <row r="336" spans="2:16" ht="28.5">
      <c r="B336" s="5" t="s">
        <v>1315</v>
      </c>
      <c r="C336" s="51" t="s">
        <v>26</v>
      </c>
      <c r="D336" s="51" t="s">
        <v>1316</v>
      </c>
      <c r="E336" s="6" t="s">
        <v>1317</v>
      </c>
      <c r="F336" s="51" t="s">
        <v>110</v>
      </c>
      <c r="G336" s="5">
        <v>180</v>
      </c>
      <c r="H336" s="52">
        <f>O336*(1-'Orç-Resumo'!$G$10)</f>
        <v>12.941399999999998</v>
      </c>
      <c r="I336" s="53">
        <f>P336*(1-'Orç-Resumo'!$G$10)</f>
        <v>4.0968</v>
      </c>
      <c r="J336" s="54">
        <f t="shared" si="12"/>
        <v>2329.4519999999998</v>
      </c>
      <c r="K336" s="55">
        <f t="shared" si="13"/>
        <v>737.42399999999998</v>
      </c>
      <c r="L336" s="56">
        <f t="shared" si="14"/>
        <v>3066.8759999999997</v>
      </c>
      <c r="M336" s="56">
        <v>0</v>
      </c>
      <c r="N336" s="177"/>
      <c r="O336" s="56">
        <v>12.941399999999998</v>
      </c>
      <c r="P336" s="198">
        <v>4.0968</v>
      </c>
    </row>
    <row r="337" spans="2:16" ht="42.75">
      <c r="B337" s="5" t="s">
        <v>1318</v>
      </c>
      <c r="C337" s="51" t="s">
        <v>26</v>
      </c>
      <c r="D337" s="51" t="s">
        <v>1319</v>
      </c>
      <c r="E337" s="6" t="s">
        <v>1320</v>
      </c>
      <c r="F337" s="51" t="s">
        <v>33</v>
      </c>
      <c r="G337" s="5">
        <v>5</v>
      </c>
      <c r="H337" s="52">
        <f>O337*(1-'Orç-Resumo'!$G$10)</f>
        <v>15.5657</v>
      </c>
      <c r="I337" s="53">
        <f>P337*(1-'Orç-Resumo'!$G$10)</f>
        <v>1.8432000000000002</v>
      </c>
      <c r="J337" s="54">
        <f t="shared" ref="J337:J400" si="15">G337*H337</f>
        <v>77.828499999999991</v>
      </c>
      <c r="K337" s="55">
        <f t="shared" ref="K337:K400" si="16">G337*I337</f>
        <v>9.2160000000000011</v>
      </c>
      <c r="L337" s="56">
        <f t="shared" ref="L337:L400" si="17">SUM(J337:K337)</f>
        <v>87.044499999999999</v>
      </c>
      <c r="M337" s="56">
        <v>0</v>
      </c>
      <c r="N337" s="177"/>
      <c r="O337" s="56">
        <v>15.5657</v>
      </c>
      <c r="P337" s="198">
        <v>1.8432000000000002</v>
      </c>
    </row>
    <row r="338" spans="2:16" ht="42.75">
      <c r="B338" s="5" t="s">
        <v>1321</v>
      </c>
      <c r="C338" s="51" t="s">
        <v>26</v>
      </c>
      <c r="D338" s="51" t="s">
        <v>1322</v>
      </c>
      <c r="E338" s="6" t="s">
        <v>1323</v>
      </c>
      <c r="F338" s="51" t="s">
        <v>33</v>
      </c>
      <c r="G338" s="5">
        <v>10</v>
      </c>
      <c r="H338" s="52">
        <f>O338*(1-'Orç-Resumo'!$G$10)</f>
        <v>21.297999999999998</v>
      </c>
      <c r="I338" s="53">
        <f>P338*(1-'Orç-Resumo'!$G$10)</f>
        <v>30.944000000000003</v>
      </c>
      <c r="J338" s="54">
        <f t="shared" si="15"/>
        <v>212.98</v>
      </c>
      <c r="K338" s="55">
        <f t="shared" si="16"/>
        <v>309.44000000000005</v>
      </c>
      <c r="L338" s="56">
        <f t="shared" si="17"/>
        <v>522.42000000000007</v>
      </c>
      <c r="M338" s="56">
        <v>0</v>
      </c>
      <c r="N338" s="177"/>
      <c r="O338" s="56">
        <v>21.297999999999998</v>
      </c>
      <c r="P338" s="198">
        <v>30.944000000000003</v>
      </c>
    </row>
    <row r="339" spans="2:16" ht="57">
      <c r="B339" s="5" t="s">
        <v>1324</v>
      </c>
      <c r="C339" s="51" t="s">
        <v>26</v>
      </c>
      <c r="D339" s="51" t="s">
        <v>1325</v>
      </c>
      <c r="E339" s="6" t="s">
        <v>1326</v>
      </c>
      <c r="F339" s="51" t="s">
        <v>33</v>
      </c>
      <c r="G339" s="5">
        <v>5</v>
      </c>
      <c r="H339" s="52">
        <f>O339*(1-'Orç-Resumo'!$G$10)</f>
        <v>114.658</v>
      </c>
      <c r="I339" s="53">
        <f>P339*(1-'Orç-Resumo'!$G$10)</f>
        <v>11.141999999999999</v>
      </c>
      <c r="J339" s="54">
        <f t="shared" si="15"/>
        <v>573.29</v>
      </c>
      <c r="K339" s="55">
        <f t="shared" si="16"/>
        <v>55.709999999999994</v>
      </c>
      <c r="L339" s="56">
        <f t="shared" si="17"/>
        <v>629</v>
      </c>
      <c r="M339" s="56">
        <v>0</v>
      </c>
      <c r="N339" s="177"/>
      <c r="O339" s="56">
        <v>114.658</v>
      </c>
      <c r="P339" s="198">
        <v>11.141999999999999</v>
      </c>
    </row>
    <row r="340" spans="2:16" ht="57">
      <c r="B340" s="5" t="s">
        <v>1327</v>
      </c>
      <c r="C340" s="51" t="s">
        <v>26</v>
      </c>
      <c r="D340" s="51" t="s">
        <v>1328</v>
      </c>
      <c r="E340" s="6" t="s">
        <v>1329</v>
      </c>
      <c r="F340" s="51" t="s">
        <v>33</v>
      </c>
      <c r="G340" s="5">
        <v>1</v>
      </c>
      <c r="H340" s="52">
        <f>O340*(1-'Orç-Resumo'!$G$10)</f>
        <v>96.029999999999973</v>
      </c>
      <c r="I340" s="53">
        <f>P340*(1-'Orç-Resumo'!$G$10)</f>
        <v>282.60000000000002</v>
      </c>
      <c r="J340" s="54">
        <f t="shared" si="15"/>
        <v>96.029999999999973</v>
      </c>
      <c r="K340" s="55">
        <f t="shared" si="16"/>
        <v>282.60000000000002</v>
      </c>
      <c r="L340" s="56">
        <f t="shared" si="17"/>
        <v>378.63</v>
      </c>
      <c r="M340" s="56">
        <v>0</v>
      </c>
      <c r="N340" s="177"/>
      <c r="O340" s="56">
        <v>96.029999999999973</v>
      </c>
      <c r="P340" s="198">
        <v>282.60000000000002</v>
      </c>
    </row>
    <row r="341" spans="2:16" ht="28.5">
      <c r="B341" s="5" t="s">
        <v>1330</v>
      </c>
      <c r="C341" s="51" t="s">
        <v>26</v>
      </c>
      <c r="D341" s="51" t="s">
        <v>1331</v>
      </c>
      <c r="E341" s="6" t="s">
        <v>1332</v>
      </c>
      <c r="F341" s="51" t="s">
        <v>110</v>
      </c>
      <c r="G341" s="5">
        <v>50</v>
      </c>
      <c r="H341" s="52">
        <f>O341*(1-'Orç-Resumo'!$G$10)</f>
        <v>58.165999999999997</v>
      </c>
      <c r="I341" s="53">
        <f>P341*(1-'Orç-Resumo'!$G$10)</f>
        <v>3.8680000000000003</v>
      </c>
      <c r="J341" s="54">
        <f t="shared" si="15"/>
        <v>2908.2999999999997</v>
      </c>
      <c r="K341" s="55">
        <f t="shared" si="16"/>
        <v>193.4</v>
      </c>
      <c r="L341" s="56">
        <f t="shared" si="17"/>
        <v>3101.7</v>
      </c>
      <c r="M341" s="56">
        <v>0</v>
      </c>
      <c r="N341" s="177"/>
      <c r="O341" s="56">
        <v>58.165999999999997</v>
      </c>
      <c r="P341" s="198">
        <v>3.8680000000000003</v>
      </c>
    </row>
    <row r="342" spans="2:16" ht="30">
      <c r="B342" s="5" t="s">
        <v>1333</v>
      </c>
      <c r="C342" s="51" t="s">
        <v>21</v>
      </c>
      <c r="D342" s="51" t="s">
        <v>21</v>
      </c>
      <c r="E342" s="6" t="s">
        <v>1334</v>
      </c>
      <c r="F342" s="51" t="s">
        <v>23</v>
      </c>
      <c r="G342" s="5"/>
      <c r="H342" s="52"/>
      <c r="I342" s="53"/>
      <c r="J342" s="54"/>
      <c r="K342" s="55"/>
      <c r="L342" s="56"/>
      <c r="M342" s="56"/>
      <c r="N342" s="177"/>
      <c r="O342" s="56" t="s">
        <v>24</v>
      </c>
      <c r="P342" s="198" t="s">
        <v>24</v>
      </c>
    </row>
    <row r="343" spans="2:16" ht="57">
      <c r="B343" s="5" t="s">
        <v>1338</v>
      </c>
      <c r="C343" s="51" t="s">
        <v>26</v>
      </c>
      <c r="D343" s="51" t="s">
        <v>1339</v>
      </c>
      <c r="E343" s="6" t="s">
        <v>1340</v>
      </c>
      <c r="F343" s="51" t="s">
        <v>1341</v>
      </c>
      <c r="G343" s="5">
        <v>5</v>
      </c>
      <c r="H343" s="52">
        <f>O343*(1-'Orç-Resumo'!$G$10)</f>
        <v>392.46</v>
      </c>
      <c r="I343" s="53">
        <f>P343*(1-'Orç-Resumo'!$G$10)</f>
        <v>308.44</v>
      </c>
      <c r="J343" s="54">
        <f t="shared" si="15"/>
        <v>1962.3</v>
      </c>
      <c r="K343" s="55">
        <f t="shared" si="16"/>
        <v>1542.2</v>
      </c>
      <c r="L343" s="56">
        <f t="shared" si="17"/>
        <v>3504.5</v>
      </c>
      <c r="M343" s="56">
        <v>0</v>
      </c>
      <c r="N343" s="177"/>
      <c r="O343" s="56">
        <v>392.46</v>
      </c>
      <c r="P343" s="198">
        <v>308.44</v>
      </c>
    </row>
    <row r="344" spans="2:16" ht="28.5">
      <c r="B344" s="5" t="s">
        <v>1342</v>
      </c>
      <c r="C344" s="51" t="s">
        <v>48</v>
      </c>
      <c r="D344" s="51">
        <v>98301</v>
      </c>
      <c r="E344" s="6" t="s">
        <v>1343</v>
      </c>
      <c r="F344" s="51" t="s">
        <v>184</v>
      </c>
      <c r="G344" s="5">
        <v>5</v>
      </c>
      <c r="H344" s="52">
        <f>O344*(1-'Orç-Resumo'!$G$10)</f>
        <v>377.6</v>
      </c>
      <c r="I344" s="53">
        <f>P344*(1-'Orç-Resumo'!$G$10)</f>
        <v>239.84</v>
      </c>
      <c r="J344" s="54">
        <f t="shared" si="15"/>
        <v>1888</v>
      </c>
      <c r="K344" s="55">
        <f t="shared" si="16"/>
        <v>1199.2</v>
      </c>
      <c r="L344" s="56">
        <f t="shared" si="17"/>
        <v>3087.2</v>
      </c>
      <c r="M344" s="56">
        <v>0</v>
      </c>
      <c r="N344" s="177"/>
      <c r="O344" s="56">
        <v>377.6</v>
      </c>
      <c r="P344" s="198" t="s">
        <v>3522</v>
      </c>
    </row>
    <row r="345" spans="2:16">
      <c r="B345" s="5" t="s">
        <v>1344</v>
      </c>
      <c r="C345" s="51" t="s">
        <v>26</v>
      </c>
      <c r="D345" s="51" t="s">
        <v>1345</v>
      </c>
      <c r="E345" s="6" t="s">
        <v>1346</v>
      </c>
      <c r="F345" s="51" t="s">
        <v>1347</v>
      </c>
      <c r="G345" s="5">
        <v>2</v>
      </c>
      <c r="H345" s="52">
        <f>O345*(1-'Orç-Resumo'!$G$10)</f>
        <v>19.491999999999997</v>
      </c>
      <c r="I345" s="53">
        <f>P345*(1-'Orç-Resumo'!$G$10)</f>
        <v>7.7360000000000007</v>
      </c>
      <c r="J345" s="54">
        <f t="shared" si="15"/>
        <v>38.983999999999995</v>
      </c>
      <c r="K345" s="55">
        <f t="shared" si="16"/>
        <v>15.472000000000001</v>
      </c>
      <c r="L345" s="56">
        <f t="shared" si="17"/>
        <v>54.455999999999996</v>
      </c>
      <c r="M345" s="56">
        <v>0</v>
      </c>
      <c r="N345" s="177"/>
      <c r="O345" s="56">
        <v>19.491999999999997</v>
      </c>
      <c r="P345" s="198">
        <v>7.7360000000000007</v>
      </c>
    </row>
    <row r="346" spans="2:16" ht="28.5">
      <c r="B346" s="5" t="s">
        <v>1348</v>
      </c>
      <c r="C346" s="51" t="s">
        <v>48</v>
      </c>
      <c r="D346" s="51">
        <v>98295</v>
      </c>
      <c r="E346" s="6" t="s">
        <v>1349</v>
      </c>
      <c r="F346" s="51" t="s">
        <v>110</v>
      </c>
      <c r="G346" s="5">
        <v>500</v>
      </c>
      <c r="H346" s="52">
        <f>O346*(1-'Orç-Resumo'!$G$10)</f>
        <v>6.8100000000000005</v>
      </c>
      <c r="I346" s="53">
        <f>P346*(1-'Orç-Resumo'!$G$10)</f>
        <v>0.1</v>
      </c>
      <c r="J346" s="54">
        <f t="shared" si="15"/>
        <v>3405.0000000000005</v>
      </c>
      <c r="K346" s="55">
        <f t="shared" si="16"/>
        <v>50</v>
      </c>
      <c r="L346" s="56">
        <f t="shared" si="17"/>
        <v>3455.0000000000005</v>
      </c>
      <c r="M346" s="56">
        <v>0</v>
      </c>
      <c r="N346" s="177"/>
      <c r="O346" s="56">
        <v>6.8100000000000005</v>
      </c>
      <c r="P346" s="198" t="s">
        <v>2971</v>
      </c>
    </row>
    <row r="347" spans="2:16" ht="28.5">
      <c r="B347" s="5" t="s">
        <v>1351</v>
      </c>
      <c r="C347" s="51" t="s">
        <v>48</v>
      </c>
      <c r="D347" s="51">
        <v>98307</v>
      </c>
      <c r="E347" s="6" t="s">
        <v>1352</v>
      </c>
      <c r="F347" s="51" t="s">
        <v>184</v>
      </c>
      <c r="G347" s="5">
        <v>30</v>
      </c>
      <c r="H347" s="52">
        <f>O347*(1-'Orç-Resumo'!$G$10)</f>
        <v>49.89</v>
      </c>
      <c r="I347" s="53">
        <f>P347*(1-'Orç-Resumo'!$G$10)</f>
        <v>7.97</v>
      </c>
      <c r="J347" s="54">
        <f t="shared" si="15"/>
        <v>1496.7</v>
      </c>
      <c r="K347" s="55">
        <f t="shared" si="16"/>
        <v>239.1</v>
      </c>
      <c r="L347" s="56">
        <f t="shared" si="17"/>
        <v>1735.8</v>
      </c>
      <c r="M347" s="56">
        <v>0</v>
      </c>
      <c r="N347" s="177"/>
      <c r="O347" s="56">
        <v>49.89</v>
      </c>
      <c r="P347" s="198" t="s">
        <v>2603</v>
      </c>
    </row>
    <row r="348" spans="2:16" ht="42.75">
      <c r="B348" s="5" t="s">
        <v>1354</v>
      </c>
      <c r="C348" s="51" t="s">
        <v>26</v>
      </c>
      <c r="D348" s="51" t="s">
        <v>1355</v>
      </c>
      <c r="E348" s="6" t="s">
        <v>1356</v>
      </c>
      <c r="F348" s="51" t="s">
        <v>33</v>
      </c>
      <c r="G348" s="5">
        <v>30</v>
      </c>
      <c r="H348" s="52">
        <f>O348*(1-'Orç-Resumo'!$G$10)</f>
        <v>31.8475</v>
      </c>
      <c r="I348" s="53">
        <f>P348*(1-'Orç-Resumo'!$G$10)</f>
        <v>15.360000000000001</v>
      </c>
      <c r="J348" s="54">
        <f t="shared" si="15"/>
        <v>955.42499999999995</v>
      </c>
      <c r="K348" s="55">
        <f t="shared" si="16"/>
        <v>460.8</v>
      </c>
      <c r="L348" s="56">
        <f t="shared" si="17"/>
        <v>1416.2249999999999</v>
      </c>
      <c r="M348" s="56">
        <v>0</v>
      </c>
      <c r="N348" s="177"/>
      <c r="O348" s="56">
        <v>31.8475</v>
      </c>
      <c r="P348" s="198">
        <v>15.360000000000001</v>
      </c>
    </row>
    <row r="349" spans="2:16" ht="28.5">
      <c r="B349" s="5" t="s">
        <v>1357</v>
      </c>
      <c r="C349" s="51" t="s">
        <v>26</v>
      </c>
      <c r="D349" s="51" t="s">
        <v>1358</v>
      </c>
      <c r="E349" s="6" t="s">
        <v>1359</v>
      </c>
      <c r="F349" s="51" t="s">
        <v>33</v>
      </c>
      <c r="G349" s="5">
        <v>30</v>
      </c>
      <c r="H349" s="52">
        <f>O349*(1-'Orç-Resumo'!$G$10)</f>
        <v>57.147499999999994</v>
      </c>
      <c r="I349" s="53">
        <f>P349*(1-'Orç-Resumo'!$G$10)</f>
        <v>15.360000000000001</v>
      </c>
      <c r="J349" s="54">
        <f t="shared" si="15"/>
        <v>1714.4249999999997</v>
      </c>
      <c r="K349" s="55">
        <f t="shared" si="16"/>
        <v>460.8</v>
      </c>
      <c r="L349" s="56">
        <f t="shared" si="17"/>
        <v>2175.2249999999999</v>
      </c>
      <c r="M349" s="56">
        <v>0</v>
      </c>
      <c r="N349" s="177"/>
      <c r="O349" s="56">
        <v>57.147499999999994</v>
      </c>
      <c r="P349" s="198">
        <v>15.360000000000001</v>
      </c>
    </row>
    <row r="350" spans="2:16" ht="28.5">
      <c r="B350" s="5" t="s">
        <v>1360</v>
      </c>
      <c r="C350" s="51" t="s">
        <v>26</v>
      </c>
      <c r="D350" s="51" t="s">
        <v>1361</v>
      </c>
      <c r="E350" s="6" t="s">
        <v>1362</v>
      </c>
      <c r="F350" s="51" t="s">
        <v>1341</v>
      </c>
      <c r="G350" s="5">
        <v>20</v>
      </c>
      <c r="H350" s="52">
        <f>O350*(1-'Orç-Resumo'!$G$10)</f>
        <v>42.049599999999998</v>
      </c>
      <c r="I350" s="53">
        <f>P350*(1-'Orç-Resumo'!$G$10)</f>
        <v>0.45520000000000005</v>
      </c>
      <c r="J350" s="54">
        <f t="shared" si="15"/>
        <v>840.99199999999996</v>
      </c>
      <c r="K350" s="55">
        <f t="shared" si="16"/>
        <v>9.104000000000001</v>
      </c>
      <c r="L350" s="56">
        <f t="shared" si="17"/>
        <v>850.096</v>
      </c>
      <c r="M350" s="56">
        <v>0</v>
      </c>
      <c r="N350" s="177"/>
      <c r="O350" s="56">
        <v>42.049599999999998</v>
      </c>
      <c r="P350" s="198">
        <v>0.45520000000000005</v>
      </c>
    </row>
    <row r="351" spans="2:16" ht="57">
      <c r="B351" s="5" t="s">
        <v>1363</v>
      </c>
      <c r="C351" s="51" t="s">
        <v>26</v>
      </c>
      <c r="D351" s="51" t="s">
        <v>1364</v>
      </c>
      <c r="E351" s="6" t="s">
        <v>1365</v>
      </c>
      <c r="F351" s="51" t="s">
        <v>33</v>
      </c>
      <c r="G351" s="5">
        <v>1</v>
      </c>
      <c r="H351" s="52">
        <f>O351*(1-'Orç-Resumo'!$G$10)</f>
        <v>139.67999999999995</v>
      </c>
      <c r="I351" s="53">
        <f>P351*(1-'Orç-Resumo'!$G$10)</f>
        <v>309.44</v>
      </c>
      <c r="J351" s="54">
        <f t="shared" si="15"/>
        <v>139.67999999999995</v>
      </c>
      <c r="K351" s="55">
        <f t="shared" si="16"/>
        <v>309.44</v>
      </c>
      <c r="L351" s="56">
        <f t="shared" si="17"/>
        <v>449.11999999999995</v>
      </c>
      <c r="M351" s="56">
        <v>0</v>
      </c>
      <c r="N351" s="177"/>
      <c r="O351" s="56">
        <v>139.67999999999995</v>
      </c>
      <c r="P351" s="198">
        <v>309.44</v>
      </c>
    </row>
    <row r="352" spans="2:16" ht="28.5">
      <c r="B352" s="5" t="s">
        <v>1366</v>
      </c>
      <c r="C352" s="51" t="s">
        <v>26</v>
      </c>
      <c r="D352" s="51" t="s">
        <v>1367</v>
      </c>
      <c r="E352" s="6" t="s">
        <v>1368</v>
      </c>
      <c r="F352" s="51" t="s">
        <v>33</v>
      </c>
      <c r="G352" s="5">
        <v>1</v>
      </c>
      <c r="H352" s="52">
        <f>O352*(1-'Orç-Resumo'!$G$10)</f>
        <v>139.67999999999995</v>
      </c>
      <c r="I352" s="53">
        <f>P352*(1-'Orç-Resumo'!$G$10)</f>
        <v>309.44</v>
      </c>
      <c r="J352" s="54">
        <f t="shared" si="15"/>
        <v>139.67999999999995</v>
      </c>
      <c r="K352" s="55">
        <f t="shared" si="16"/>
        <v>309.44</v>
      </c>
      <c r="L352" s="56">
        <f t="shared" si="17"/>
        <v>449.11999999999995</v>
      </c>
      <c r="M352" s="56">
        <v>0</v>
      </c>
      <c r="N352" s="177"/>
      <c r="O352" s="56">
        <v>139.67999999999995</v>
      </c>
      <c r="P352" s="198">
        <v>309.44</v>
      </c>
    </row>
    <row r="353" spans="2:16" ht="42.75">
      <c r="B353" s="5" t="s">
        <v>1369</v>
      </c>
      <c r="C353" s="51" t="s">
        <v>48</v>
      </c>
      <c r="D353" s="51">
        <v>91941</v>
      </c>
      <c r="E353" s="6" t="s">
        <v>1370</v>
      </c>
      <c r="F353" s="51" t="s">
        <v>184</v>
      </c>
      <c r="G353" s="5">
        <v>10</v>
      </c>
      <c r="H353" s="52">
        <f>O353*(1-'Orç-Resumo'!$G$10)</f>
        <v>5.9600000000000009</v>
      </c>
      <c r="I353" s="53">
        <f>P353*(1-'Orç-Resumo'!$G$10)</f>
        <v>6.51</v>
      </c>
      <c r="J353" s="54">
        <f t="shared" si="15"/>
        <v>59.600000000000009</v>
      </c>
      <c r="K353" s="55">
        <f t="shared" si="16"/>
        <v>65.099999999999994</v>
      </c>
      <c r="L353" s="56">
        <f t="shared" si="17"/>
        <v>124.7</v>
      </c>
      <c r="M353" s="56">
        <v>0</v>
      </c>
      <c r="N353" s="177"/>
      <c r="O353" s="56">
        <v>5.9600000000000009</v>
      </c>
      <c r="P353" s="198" t="s">
        <v>2002</v>
      </c>
    </row>
    <row r="354" spans="2:16" ht="42.75">
      <c r="B354" s="5" t="s">
        <v>1372</v>
      </c>
      <c r="C354" s="51" t="s">
        <v>48</v>
      </c>
      <c r="D354" s="51">
        <v>91944</v>
      </c>
      <c r="E354" s="6" t="s">
        <v>1289</v>
      </c>
      <c r="F354" s="51" t="s">
        <v>184</v>
      </c>
      <c r="G354" s="5">
        <v>10</v>
      </c>
      <c r="H354" s="52">
        <f>O354*(1-'Orç-Resumo'!$G$10)</f>
        <v>8.86</v>
      </c>
      <c r="I354" s="53">
        <f>P354*(1-'Orç-Resumo'!$G$10)</f>
        <v>6.69</v>
      </c>
      <c r="J354" s="54">
        <f t="shared" si="15"/>
        <v>88.6</v>
      </c>
      <c r="K354" s="55">
        <f t="shared" si="16"/>
        <v>66.900000000000006</v>
      </c>
      <c r="L354" s="56">
        <f t="shared" si="17"/>
        <v>155.5</v>
      </c>
      <c r="M354" s="56">
        <v>0</v>
      </c>
      <c r="N354" s="177"/>
      <c r="O354" s="56">
        <v>8.86</v>
      </c>
      <c r="P354" s="198" t="s">
        <v>2338</v>
      </c>
    </row>
    <row r="355" spans="2:16" ht="57">
      <c r="B355" s="5" t="s">
        <v>1373</v>
      </c>
      <c r="C355" s="51" t="s">
        <v>48</v>
      </c>
      <c r="D355" s="51">
        <v>100561</v>
      </c>
      <c r="E355" s="6" t="s">
        <v>1374</v>
      </c>
      <c r="F355" s="51" t="s">
        <v>184</v>
      </c>
      <c r="G355" s="5">
        <v>1</v>
      </c>
      <c r="H355" s="52">
        <f>O355*(1-'Orç-Resumo'!$G$10)</f>
        <v>134.69</v>
      </c>
      <c r="I355" s="53">
        <f>P355*(1-'Orç-Resumo'!$G$10)</f>
        <v>39.64</v>
      </c>
      <c r="J355" s="54">
        <f t="shared" si="15"/>
        <v>134.69</v>
      </c>
      <c r="K355" s="55">
        <f t="shared" si="16"/>
        <v>39.64</v>
      </c>
      <c r="L355" s="56">
        <f t="shared" si="17"/>
        <v>174.32999999999998</v>
      </c>
      <c r="M355" s="56">
        <v>0</v>
      </c>
      <c r="N355" s="177"/>
      <c r="O355" s="56">
        <v>134.69</v>
      </c>
      <c r="P355" s="198" t="s">
        <v>3523</v>
      </c>
    </row>
    <row r="356" spans="2:16" ht="57">
      <c r="B356" s="5" t="s">
        <v>1375</v>
      </c>
      <c r="C356" s="51" t="s">
        <v>48</v>
      </c>
      <c r="D356" s="51">
        <v>93009</v>
      </c>
      <c r="E356" s="6" t="s">
        <v>1158</v>
      </c>
      <c r="F356" s="51" t="s">
        <v>110</v>
      </c>
      <c r="G356" s="5">
        <v>10</v>
      </c>
      <c r="H356" s="52">
        <f>O356*(1-'Orç-Resumo'!$G$10)</f>
        <v>26.93</v>
      </c>
      <c r="I356" s="53">
        <f>P356*(1-'Orç-Resumo'!$G$10)</f>
        <v>4.97</v>
      </c>
      <c r="J356" s="54">
        <f t="shared" si="15"/>
        <v>269.3</v>
      </c>
      <c r="K356" s="55">
        <f t="shared" si="16"/>
        <v>49.699999999999996</v>
      </c>
      <c r="L356" s="56">
        <f t="shared" si="17"/>
        <v>319</v>
      </c>
      <c r="M356" s="56">
        <v>0</v>
      </c>
      <c r="N356" s="177"/>
      <c r="O356" s="56">
        <v>26.93</v>
      </c>
      <c r="P356" s="198" t="s">
        <v>1790</v>
      </c>
    </row>
    <row r="357" spans="2:16" ht="42.75">
      <c r="B357" s="5" t="s">
        <v>1376</v>
      </c>
      <c r="C357" s="51" t="s">
        <v>102</v>
      </c>
      <c r="D357" s="51" t="s">
        <v>1377</v>
      </c>
      <c r="E357" s="6" t="s">
        <v>1378</v>
      </c>
      <c r="F357" s="51" t="s">
        <v>354</v>
      </c>
      <c r="G357" s="5">
        <v>5</v>
      </c>
      <c r="H357" s="52">
        <f>O357*(1-'Orç-Resumo'!$G$10)</f>
        <v>20.66</v>
      </c>
      <c r="I357" s="53">
        <f>P357*(1-'Orç-Resumo'!$G$10)</f>
        <v>23.02</v>
      </c>
      <c r="J357" s="54">
        <f t="shared" si="15"/>
        <v>103.3</v>
      </c>
      <c r="K357" s="55">
        <f t="shared" si="16"/>
        <v>115.1</v>
      </c>
      <c r="L357" s="56">
        <f t="shared" si="17"/>
        <v>218.39999999999998</v>
      </c>
      <c r="M357" s="56">
        <v>0</v>
      </c>
      <c r="N357" s="177"/>
      <c r="O357" s="56">
        <v>20.66</v>
      </c>
      <c r="P357" s="198">
        <v>23.02</v>
      </c>
    </row>
    <row r="358" spans="2:16" ht="57">
      <c r="B358" s="5" t="s">
        <v>1379</v>
      </c>
      <c r="C358" s="51" t="s">
        <v>48</v>
      </c>
      <c r="D358" s="51">
        <v>91864</v>
      </c>
      <c r="E358" s="6" t="s">
        <v>1220</v>
      </c>
      <c r="F358" s="51" t="s">
        <v>110</v>
      </c>
      <c r="G358" s="5">
        <v>20</v>
      </c>
      <c r="H358" s="52">
        <f>O358*(1-'Orç-Resumo'!$G$10)</f>
        <v>11.940000000000001</v>
      </c>
      <c r="I358" s="53">
        <f>P358*(1-'Orç-Resumo'!$G$10)</f>
        <v>5.38</v>
      </c>
      <c r="J358" s="54">
        <f t="shared" si="15"/>
        <v>238.8</v>
      </c>
      <c r="K358" s="55">
        <f t="shared" si="16"/>
        <v>107.6</v>
      </c>
      <c r="L358" s="56">
        <f t="shared" si="17"/>
        <v>346.4</v>
      </c>
      <c r="M358" s="56">
        <v>0</v>
      </c>
      <c r="N358" s="177"/>
      <c r="O358" s="56">
        <v>11.940000000000001</v>
      </c>
      <c r="P358" s="198" t="s">
        <v>3263</v>
      </c>
    </row>
    <row r="359" spans="2:16" ht="71.25">
      <c r="B359" s="5" t="s">
        <v>1380</v>
      </c>
      <c r="C359" s="51" t="s">
        <v>48</v>
      </c>
      <c r="D359" s="51">
        <v>91867</v>
      </c>
      <c r="E359" s="6" t="s">
        <v>1381</v>
      </c>
      <c r="F359" s="51" t="s">
        <v>110</v>
      </c>
      <c r="G359" s="5">
        <v>5</v>
      </c>
      <c r="H359" s="52">
        <f>O359*(1-'Orç-Resumo'!$G$10)</f>
        <v>7.75</v>
      </c>
      <c r="I359" s="53">
        <f>P359*(1-'Orç-Resumo'!$G$10)</f>
        <v>3.64</v>
      </c>
      <c r="J359" s="54">
        <f t="shared" si="15"/>
        <v>38.75</v>
      </c>
      <c r="K359" s="55">
        <f t="shared" si="16"/>
        <v>18.2</v>
      </c>
      <c r="L359" s="56">
        <f t="shared" si="17"/>
        <v>56.95</v>
      </c>
      <c r="M359" s="56">
        <v>0</v>
      </c>
      <c r="N359" s="177"/>
      <c r="O359" s="56">
        <v>7.75</v>
      </c>
      <c r="P359" s="198" t="s">
        <v>3266</v>
      </c>
    </row>
    <row r="360" spans="2:16" ht="42.75">
      <c r="B360" s="5" t="s">
        <v>1382</v>
      </c>
      <c r="C360" s="51" t="s">
        <v>102</v>
      </c>
      <c r="D360" s="51" t="s">
        <v>1383</v>
      </c>
      <c r="E360" s="6" t="s">
        <v>1384</v>
      </c>
      <c r="F360" s="51" t="s">
        <v>354</v>
      </c>
      <c r="G360" s="5">
        <v>15</v>
      </c>
      <c r="H360" s="52">
        <f>O360*(1-'Orç-Resumo'!$G$10)</f>
        <v>24.47</v>
      </c>
      <c r="I360" s="53">
        <f>P360*(1-'Orç-Resumo'!$G$10)</f>
        <v>15.35</v>
      </c>
      <c r="J360" s="54">
        <f t="shared" si="15"/>
        <v>367.04999999999995</v>
      </c>
      <c r="K360" s="55">
        <f t="shared" si="16"/>
        <v>230.25</v>
      </c>
      <c r="L360" s="56">
        <f t="shared" si="17"/>
        <v>597.29999999999995</v>
      </c>
      <c r="M360" s="56">
        <v>0</v>
      </c>
      <c r="N360" s="177"/>
      <c r="O360" s="56">
        <v>24.47</v>
      </c>
      <c r="P360" s="198">
        <v>15.35</v>
      </c>
    </row>
    <row r="361" spans="2:16" ht="42.75">
      <c r="B361" s="5" t="s">
        <v>1385</v>
      </c>
      <c r="C361" s="51" t="s">
        <v>102</v>
      </c>
      <c r="D361" s="51" t="s">
        <v>1386</v>
      </c>
      <c r="E361" s="6" t="s">
        <v>1387</v>
      </c>
      <c r="F361" s="51" t="s">
        <v>354</v>
      </c>
      <c r="G361" s="5">
        <v>5</v>
      </c>
      <c r="H361" s="52">
        <f>O361*(1-'Orç-Resumo'!$G$10)</f>
        <v>18.350000000000001</v>
      </c>
      <c r="I361" s="53">
        <f>P361*(1-'Orç-Resumo'!$G$10)</f>
        <v>15.35</v>
      </c>
      <c r="J361" s="54">
        <f t="shared" si="15"/>
        <v>91.75</v>
      </c>
      <c r="K361" s="55">
        <f t="shared" si="16"/>
        <v>76.75</v>
      </c>
      <c r="L361" s="56">
        <f t="shared" si="17"/>
        <v>168.5</v>
      </c>
      <c r="M361" s="56">
        <v>0</v>
      </c>
      <c r="N361" s="177"/>
      <c r="O361" s="56">
        <v>18.350000000000001</v>
      </c>
      <c r="P361" s="198">
        <v>15.35</v>
      </c>
    </row>
    <row r="362" spans="2:16" ht="57">
      <c r="B362" s="5" t="s">
        <v>1388</v>
      </c>
      <c r="C362" s="51" t="s">
        <v>26</v>
      </c>
      <c r="D362" s="51" t="s">
        <v>1169</v>
      </c>
      <c r="E362" s="6" t="s">
        <v>1170</v>
      </c>
      <c r="F362" s="51" t="s">
        <v>1164</v>
      </c>
      <c r="G362" s="5">
        <v>5</v>
      </c>
      <c r="H362" s="52">
        <f>O362*(1-'Orç-Resumo'!$G$10)</f>
        <v>31.546666666666663</v>
      </c>
      <c r="I362" s="53">
        <f>P362*(1-'Orç-Resumo'!$G$10)</f>
        <v>19.34</v>
      </c>
      <c r="J362" s="54">
        <f t="shared" si="15"/>
        <v>157.73333333333332</v>
      </c>
      <c r="K362" s="55">
        <f t="shared" si="16"/>
        <v>96.7</v>
      </c>
      <c r="L362" s="56">
        <f t="shared" si="17"/>
        <v>254.43333333333334</v>
      </c>
      <c r="M362" s="56">
        <v>0</v>
      </c>
      <c r="N362" s="177"/>
      <c r="O362" s="56">
        <v>31.546666666666663</v>
      </c>
      <c r="P362" s="198">
        <v>19.34</v>
      </c>
    </row>
    <row r="363" spans="2:16" ht="42.75">
      <c r="B363" s="5" t="s">
        <v>1389</v>
      </c>
      <c r="C363" s="51" t="s">
        <v>102</v>
      </c>
      <c r="D363" s="51" t="s">
        <v>1390</v>
      </c>
      <c r="E363" s="6" t="s">
        <v>1391</v>
      </c>
      <c r="F363" s="51" t="s">
        <v>354</v>
      </c>
      <c r="G363" s="5">
        <v>5</v>
      </c>
      <c r="H363" s="52">
        <f>O363*(1-'Orç-Resumo'!$G$10)</f>
        <v>46.27</v>
      </c>
      <c r="I363" s="53">
        <f>P363*(1-'Orç-Resumo'!$G$10)</f>
        <v>14.84</v>
      </c>
      <c r="J363" s="54">
        <f t="shared" si="15"/>
        <v>231.35000000000002</v>
      </c>
      <c r="K363" s="55">
        <f t="shared" si="16"/>
        <v>74.2</v>
      </c>
      <c r="L363" s="56">
        <f t="shared" si="17"/>
        <v>305.55</v>
      </c>
      <c r="M363" s="56">
        <v>0</v>
      </c>
      <c r="N363" s="177"/>
      <c r="O363" s="56">
        <v>46.27</v>
      </c>
      <c r="P363" s="198">
        <v>14.84</v>
      </c>
    </row>
    <row r="364" spans="2:16">
      <c r="B364" s="5" t="s">
        <v>1392</v>
      </c>
      <c r="C364" s="51" t="s">
        <v>26</v>
      </c>
      <c r="D364" s="51" t="s">
        <v>1393</v>
      </c>
      <c r="E364" s="6" t="s">
        <v>1394</v>
      </c>
      <c r="F364" s="51" t="s">
        <v>33</v>
      </c>
      <c r="G364" s="5">
        <v>5</v>
      </c>
      <c r="H364" s="52">
        <f>O364*(1-'Orç-Resumo'!$G$10)</f>
        <v>114.23294000000001</v>
      </c>
      <c r="I364" s="53">
        <f>P364*(1-'Orç-Resumo'!$G$10)</f>
        <v>9.2445199999999996</v>
      </c>
      <c r="J364" s="54">
        <f t="shared" si="15"/>
        <v>571.16470000000004</v>
      </c>
      <c r="K364" s="55">
        <f t="shared" si="16"/>
        <v>46.2226</v>
      </c>
      <c r="L364" s="56">
        <f t="shared" si="17"/>
        <v>617.3873000000001</v>
      </c>
      <c r="M364" s="56">
        <v>0</v>
      </c>
      <c r="N364" s="177"/>
      <c r="O364" s="56">
        <v>114.23294000000001</v>
      </c>
      <c r="P364" s="198">
        <v>9.2445199999999996</v>
      </c>
    </row>
    <row r="365" spans="2:16">
      <c r="B365" s="5" t="s">
        <v>1395</v>
      </c>
      <c r="C365" s="51" t="s">
        <v>26</v>
      </c>
      <c r="D365" s="51" t="s">
        <v>1396</v>
      </c>
      <c r="E365" s="6" t="s">
        <v>1397</v>
      </c>
      <c r="F365" s="51" t="s">
        <v>33</v>
      </c>
      <c r="G365" s="5">
        <v>5</v>
      </c>
      <c r="H365" s="52">
        <f>O365*(1-'Orç-Resumo'!$G$10)</f>
        <v>16.782939999999996</v>
      </c>
      <c r="I365" s="53">
        <f>P365*(1-'Orç-Resumo'!$G$10)</f>
        <v>9.2445199999999996</v>
      </c>
      <c r="J365" s="54">
        <f t="shared" si="15"/>
        <v>83.914699999999982</v>
      </c>
      <c r="K365" s="55">
        <f t="shared" si="16"/>
        <v>46.2226</v>
      </c>
      <c r="L365" s="56">
        <f t="shared" si="17"/>
        <v>130.13729999999998</v>
      </c>
      <c r="M365" s="56">
        <v>0</v>
      </c>
      <c r="N365" s="177"/>
      <c r="O365" s="56">
        <v>16.782939999999996</v>
      </c>
      <c r="P365" s="198">
        <v>9.2445199999999996</v>
      </c>
    </row>
    <row r="366" spans="2:16">
      <c r="B366" s="5" t="s">
        <v>1398</v>
      </c>
      <c r="C366" s="51" t="s">
        <v>26</v>
      </c>
      <c r="D366" s="51" t="s">
        <v>1399</v>
      </c>
      <c r="E366" s="6" t="s">
        <v>1400</v>
      </c>
      <c r="F366" s="51" t="s">
        <v>33</v>
      </c>
      <c r="G366" s="5">
        <v>5</v>
      </c>
      <c r="H366" s="52">
        <f>O366*(1-'Orç-Resumo'!$G$10)</f>
        <v>112.08294000000001</v>
      </c>
      <c r="I366" s="53">
        <f>P366*(1-'Orç-Resumo'!$G$10)</f>
        <v>9.2445199999999996</v>
      </c>
      <c r="J366" s="54">
        <f t="shared" si="15"/>
        <v>560.41470000000004</v>
      </c>
      <c r="K366" s="55">
        <f t="shared" si="16"/>
        <v>46.2226</v>
      </c>
      <c r="L366" s="56">
        <f t="shared" si="17"/>
        <v>606.6373000000001</v>
      </c>
      <c r="M366" s="56">
        <v>0</v>
      </c>
      <c r="N366" s="177"/>
      <c r="O366" s="56">
        <v>112.08294000000001</v>
      </c>
      <c r="P366" s="198">
        <v>9.2445199999999996</v>
      </c>
    </row>
    <row r="367" spans="2:16" ht="71.25">
      <c r="B367" s="5" t="s">
        <v>1401</v>
      </c>
      <c r="C367" s="51" t="s">
        <v>48</v>
      </c>
      <c r="D367" s="51">
        <v>97887</v>
      </c>
      <c r="E367" s="6" t="s">
        <v>1402</v>
      </c>
      <c r="F367" s="51" t="s">
        <v>184</v>
      </c>
      <c r="G367" s="5">
        <v>5</v>
      </c>
      <c r="H367" s="52">
        <f>O367*(1-'Orç-Resumo'!$G$10)</f>
        <v>167.45000000000005</v>
      </c>
      <c r="I367" s="53">
        <f>P367*(1-'Orç-Resumo'!$G$10)</f>
        <v>119.77</v>
      </c>
      <c r="J367" s="54">
        <f t="shared" si="15"/>
        <v>837.25000000000023</v>
      </c>
      <c r="K367" s="55">
        <f t="shared" si="16"/>
        <v>598.85</v>
      </c>
      <c r="L367" s="56">
        <f t="shared" si="17"/>
        <v>1436.1000000000004</v>
      </c>
      <c r="M367" s="56">
        <v>0</v>
      </c>
      <c r="N367" s="177"/>
      <c r="O367" s="56">
        <v>167.45000000000005</v>
      </c>
      <c r="P367" s="198" t="s">
        <v>3524</v>
      </c>
    </row>
    <row r="368" spans="2:16" ht="71.25">
      <c r="B368" s="5" t="s">
        <v>1403</v>
      </c>
      <c r="C368" s="51" t="s">
        <v>48</v>
      </c>
      <c r="D368" s="51">
        <v>101875</v>
      </c>
      <c r="E368" s="6" t="s">
        <v>1404</v>
      </c>
      <c r="F368" s="51" t="s">
        <v>184</v>
      </c>
      <c r="G368" s="5">
        <v>3</v>
      </c>
      <c r="H368" s="52">
        <f>O368*(1-'Orç-Resumo'!$G$10)</f>
        <v>302.72000000000003</v>
      </c>
      <c r="I368" s="53">
        <f>P368*(1-'Orç-Resumo'!$G$10)</f>
        <v>20.52</v>
      </c>
      <c r="J368" s="54">
        <f t="shared" si="15"/>
        <v>908.16000000000008</v>
      </c>
      <c r="K368" s="55">
        <f t="shared" si="16"/>
        <v>61.56</v>
      </c>
      <c r="L368" s="56">
        <f t="shared" si="17"/>
        <v>969.72</v>
      </c>
      <c r="M368" s="56">
        <v>0</v>
      </c>
      <c r="N368" s="177"/>
      <c r="O368" s="56">
        <v>302.72000000000003</v>
      </c>
      <c r="P368" s="198" t="s">
        <v>3084</v>
      </c>
    </row>
    <row r="369" spans="2:16" ht="57">
      <c r="B369" s="5" t="s">
        <v>1406</v>
      </c>
      <c r="C369" s="51" t="s">
        <v>48</v>
      </c>
      <c r="D369" s="51">
        <v>98268</v>
      </c>
      <c r="E369" s="6" t="s">
        <v>1407</v>
      </c>
      <c r="F369" s="51" t="s">
        <v>110</v>
      </c>
      <c r="G369" s="5">
        <v>10</v>
      </c>
      <c r="H369" s="52">
        <f>O369*(1-'Orç-Resumo'!$G$10)</f>
        <v>16.380000000000003</v>
      </c>
      <c r="I369" s="53">
        <f>P369*(1-'Orç-Resumo'!$G$10)</f>
        <v>4.01</v>
      </c>
      <c r="J369" s="54">
        <f t="shared" si="15"/>
        <v>163.80000000000001</v>
      </c>
      <c r="K369" s="55">
        <f t="shared" si="16"/>
        <v>40.099999999999994</v>
      </c>
      <c r="L369" s="56">
        <f t="shared" si="17"/>
        <v>203.9</v>
      </c>
      <c r="M369" s="56">
        <v>0</v>
      </c>
      <c r="N369" s="177"/>
      <c r="O369" s="56">
        <v>16.380000000000003</v>
      </c>
      <c r="P369" s="198" t="s">
        <v>2247</v>
      </c>
    </row>
    <row r="370" spans="2:16" ht="28.5">
      <c r="B370" s="5" t="s">
        <v>1408</v>
      </c>
      <c r="C370" s="51" t="s">
        <v>26</v>
      </c>
      <c r="D370" s="51" t="s">
        <v>1409</v>
      </c>
      <c r="E370" s="6" t="s">
        <v>1410</v>
      </c>
      <c r="F370" s="51" t="s">
        <v>33</v>
      </c>
      <c r="G370" s="5">
        <v>5</v>
      </c>
      <c r="H370" s="52">
        <f>O370*(1-'Orç-Resumo'!$G$10)</f>
        <v>28.73</v>
      </c>
      <c r="I370" s="53">
        <f>P370*(1-'Orç-Resumo'!$G$10)</f>
        <v>7.6340000000000003</v>
      </c>
      <c r="J370" s="54">
        <f t="shared" si="15"/>
        <v>143.65</v>
      </c>
      <c r="K370" s="55">
        <f t="shared" si="16"/>
        <v>38.17</v>
      </c>
      <c r="L370" s="56">
        <f t="shared" si="17"/>
        <v>181.82</v>
      </c>
      <c r="M370" s="56">
        <v>0</v>
      </c>
      <c r="N370" s="177"/>
      <c r="O370" s="56">
        <v>28.73</v>
      </c>
      <c r="P370" s="198">
        <v>7.6340000000000003</v>
      </c>
    </row>
    <row r="371" spans="2:16" ht="42.75">
      <c r="B371" s="5" t="s">
        <v>1411</v>
      </c>
      <c r="C371" s="51" t="s">
        <v>26</v>
      </c>
      <c r="D371" s="51" t="s">
        <v>1412</v>
      </c>
      <c r="E371" s="6" t="s">
        <v>1413</v>
      </c>
      <c r="F371" s="51" t="s">
        <v>33</v>
      </c>
      <c r="G371" s="5">
        <v>20</v>
      </c>
      <c r="H371" s="52">
        <f>O371*(1-'Orç-Resumo'!$G$10)</f>
        <v>60.625</v>
      </c>
      <c r="I371" s="53">
        <f>P371*(1-'Orç-Resumo'!$G$10)</f>
        <v>30.720000000000002</v>
      </c>
      <c r="J371" s="54">
        <f t="shared" si="15"/>
        <v>1212.5</v>
      </c>
      <c r="K371" s="55">
        <f t="shared" si="16"/>
        <v>614.40000000000009</v>
      </c>
      <c r="L371" s="56">
        <f t="shared" si="17"/>
        <v>1826.9</v>
      </c>
      <c r="M371" s="56">
        <v>0</v>
      </c>
      <c r="N371" s="177"/>
      <c r="O371" s="56">
        <v>60.625</v>
      </c>
      <c r="P371" s="198">
        <v>30.720000000000002</v>
      </c>
    </row>
    <row r="372" spans="2:16" ht="28.5">
      <c r="B372" s="5" t="s">
        <v>1414</v>
      </c>
      <c r="C372" s="51" t="s">
        <v>26</v>
      </c>
      <c r="D372" s="51" t="s">
        <v>1415</v>
      </c>
      <c r="E372" s="6" t="s">
        <v>1416</v>
      </c>
      <c r="F372" s="51" t="s">
        <v>110</v>
      </c>
      <c r="G372" s="5">
        <v>30</v>
      </c>
      <c r="H372" s="52">
        <f>O372*(1-'Orç-Resumo'!$G$10)</f>
        <v>125.76750000000001</v>
      </c>
      <c r="I372" s="53">
        <f>P372*(1-'Orç-Resumo'!$G$10)</f>
        <v>28.627500000000001</v>
      </c>
      <c r="J372" s="54">
        <f t="shared" si="15"/>
        <v>3773.0250000000005</v>
      </c>
      <c r="K372" s="55">
        <f t="shared" si="16"/>
        <v>858.82500000000005</v>
      </c>
      <c r="L372" s="56">
        <f t="shared" si="17"/>
        <v>4631.8500000000004</v>
      </c>
      <c r="M372" s="56">
        <v>0</v>
      </c>
      <c r="N372" s="177"/>
      <c r="O372" s="56">
        <v>125.76750000000001</v>
      </c>
      <c r="P372" s="198">
        <v>28.627500000000001</v>
      </c>
    </row>
    <row r="373" spans="2:16" ht="28.5">
      <c r="B373" s="5" t="s">
        <v>1417</v>
      </c>
      <c r="C373" s="51" t="s">
        <v>26</v>
      </c>
      <c r="D373" s="51" t="s">
        <v>1418</v>
      </c>
      <c r="E373" s="6" t="s">
        <v>1419</v>
      </c>
      <c r="F373" s="51" t="s">
        <v>33</v>
      </c>
      <c r="G373" s="5">
        <v>5</v>
      </c>
      <c r="H373" s="52">
        <f>O373*(1-'Orç-Resumo'!$G$10)</f>
        <v>98.704999999999998</v>
      </c>
      <c r="I373" s="53">
        <f>P373*(1-'Orç-Resumo'!$G$10)</f>
        <v>3.8170000000000002</v>
      </c>
      <c r="J373" s="54">
        <f t="shared" si="15"/>
        <v>493.52499999999998</v>
      </c>
      <c r="K373" s="55">
        <f t="shared" si="16"/>
        <v>19.085000000000001</v>
      </c>
      <c r="L373" s="56">
        <f t="shared" si="17"/>
        <v>512.61</v>
      </c>
      <c r="M373" s="56">
        <v>0</v>
      </c>
      <c r="N373" s="177"/>
      <c r="O373" s="56">
        <v>98.704999999999998</v>
      </c>
      <c r="P373" s="198">
        <v>3.8170000000000002</v>
      </c>
    </row>
    <row r="374" spans="2:16" ht="42.75">
      <c r="B374" s="5" t="s">
        <v>1420</v>
      </c>
      <c r="C374" s="51" t="s">
        <v>26</v>
      </c>
      <c r="D374" s="51" t="s">
        <v>1421</v>
      </c>
      <c r="E374" s="6" t="s">
        <v>1422</v>
      </c>
      <c r="F374" s="51" t="s">
        <v>33</v>
      </c>
      <c r="G374" s="5">
        <v>5</v>
      </c>
      <c r="H374" s="52">
        <f>O374*(1-'Orç-Resumo'!$G$10)</f>
        <v>42.04</v>
      </c>
      <c r="I374" s="53">
        <f>P374*(1-'Orç-Resumo'!$G$10)</f>
        <v>30.465000000000003</v>
      </c>
      <c r="J374" s="54">
        <f t="shared" si="15"/>
        <v>210.2</v>
      </c>
      <c r="K374" s="55">
        <f t="shared" si="16"/>
        <v>152.32500000000002</v>
      </c>
      <c r="L374" s="56">
        <f t="shared" si="17"/>
        <v>362.52499999999998</v>
      </c>
      <c r="M374" s="56">
        <v>0</v>
      </c>
      <c r="N374" s="177"/>
      <c r="O374" s="56">
        <v>42.04</v>
      </c>
      <c r="P374" s="198">
        <v>30.465000000000003</v>
      </c>
    </row>
    <row r="375" spans="2:16" ht="30">
      <c r="B375" s="5" t="s">
        <v>1423</v>
      </c>
      <c r="C375" s="51" t="s">
        <v>21</v>
      </c>
      <c r="D375" s="51" t="s">
        <v>21</v>
      </c>
      <c r="E375" s="6" t="s">
        <v>1424</v>
      </c>
      <c r="F375" s="51" t="s">
        <v>23</v>
      </c>
      <c r="G375" s="5"/>
      <c r="H375" s="52"/>
      <c r="I375" s="53"/>
      <c r="J375" s="54"/>
      <c r="K375" s="55"/>
      <c r="L375" s="56"/>
      <c r="M375" s="56"/>
      <c r="N375" s="177"/>
      <c r="O375" s="56" t="s">
        <v>24</v>
      </c>
      <c r="P375" s="198" t="s">
        <v>24</v>
      </c>
    </row>
    <row r="376" spans="2:16" ht="71.25">
      <c r="B376" s="5" t="s">
        <v>1425</v>
      </c>
      <c r="C376" s="51" t="s">
        <v>48</v>
      </c>
      <c r="D376" s="51">
        <v>101878</v>
      </c>
      <c r="E376" s="6" t="s">
        <v>1091</v>
      </c>
      <c r="F376" s="51" t="s">
        <v>184</v>
      </c>
      <c r="G376" s="5">
        <v>1</v>
      </c>
      <c r="H376" s="52">
        <f>O376*(1-'Orç-Resumo'!$G$10)</f>
        <v>398.13</v>
      </c>
      <c r="I376" s="53">
        <f>P376*(1-'Orç-Resumo'!$G$10)</f>
        <v>58.91</v>
      </c>
      <c r="J376" s="54">
        <f t="shared" si="15"/>
        <v>398.13</v>
      </c>
      <c r="K376" s="55">
        <f t="shared" si="16"/>
        <v>58.91</v>
      </c>
      <c r="L376" s="56">
        <f t="shared" si="17"/>
        <v>457.03999999999996</v>
      </c>
      <c r="M376" s="56">
        <v>0</v>
      </c>
      <c r="N376" s="177"/>
      <c r="O376" s="56">
        <v>398.13</v>
      </c>
      <c r="P376" s="198" t="s">
        <v>3525</v>
      </c>
    </row>
    <row r="377" spans="2:16" ht="71.25">
      <c r="B377" s="5" t="s">
        <v>1426</v>
      </c>
      <c r="C377" s="51" t="s">
        <v>48</v>
      </c>
      <c r="D377" s="51">
        <v>101879</v>
      </c>
      <c r="E377" s="6" t="s">
        <v>1427</v>
      </c>
      <c r="F377" s="51" t="s">
        <v>184</v>
      </c>
      <c r="G377" s="5">
        <v>1</v>
      </c>
      <c r="H377" s="52">
        <f>O377*(1-'Orç-Resumo'!$G$10)</f>
        <v>440.88</v>
      </c>
      <c r="I377" s="53">
        <f>P377*(1-'Orç-Resumo'!$G$10)</f>
        <v>23.04</v>
      </c>
      <c r="J377" s="54">
        <f t="shared" si="15"/>
        <v>440.88</v>
      </c>
      <c r="K377" s="55">
        <f t="shared" si="16"/>
        <v>23.04</v>
      </c>
      <c r="L377" s="56">
        <f t="shared" si="17"/>
        <v>463.92</v>
      </c>
      <c r="M377" s="56">
        <v>0</v>
      </c>
      <c r="N377" s="177"/>
      <c r="O377" s="56">
        <v>440.88</v>
      </c>
      <c r="P377" s="198" t="s">
        <v>3526</v>
      </c>
    </row>
    <row r="378" spans="2:16" ht="71.25">
      <c r="B378" s="5" t="s">
        <v>1428</v>
      </c>
      <c r="C378" s="51" t="s">
        <v>48</v>
      </c>
      <c r="D378" s="51">
        <v>101879</v>
      </c>
      <c r="E378" s="6" t="s">
        <v>1429</v>
      </c>
      <c r="F378" s="51" t="s">
        <v>184</v>
      </c>
      <c r="G378" s="5">
        <v>1</v>
      </c>
      <c r="H378" s="52">
        <f>O378*(1-'Orç-Resumo'!$G$10)</f>
        <v>440.88</v>
      </c>
      <c r="I378" s="53">
        <f>P378*(1-'Orç-Resumo'!$G$10)</f>
        <v>23.04</v>
      </c>
      <c r="J378" s="54">
        <f t="shared" si="15"/>
        <v>440.88</v>
      </c>
      <c r="K378" s="55">
        <f t="shared" si="16"/>
        <v>23.04</v>
      </c>
      <c r="L378" s="56">
        <f t="shared" si="17"/>
        <v>463.92</v>
      </c>
      <c r="M378" s="56">
        <v>0</v>
      </c>
      <c r="N378" s="177"/>
      <c r="O378" s="56">
        <v>440.88</v>
      </c>
      <c r="P378" s="198" t="s">
        <v>3526</v>
      </c>
    </row>
    <row r="379" spans="2:16" ht="71.25">
      <c r="B379" s="5" t="s">
        <v>1430</v>
      </c>
      <c r="C379" s="51" t="s">
        <v>48</v>
      </c>
      <c r="D379" s="51">
        <v>101879</v>
      </c>
      <c r="E379" s="6" t="s">
        <v>1429</v>
      </c>
      <c r="F379" s="51" t="s">
        <v>184</v>
      </c>
      <c r="G379" s="5">
        <v>1</v>
      </c>
      <c r="H379" s="52">
        <f>O379*(1-'Orç-Resumo'!$G$10)</f>
        <v>440.88</v>
      </c>
      <c r="I379" s="53">
        <f>P379*(1-'Orç-Resumo'!$G$10)</f>
        <v>23.04</v>
      </c>
      <c r="J379" s="54">
        <f t="shared" si="15"/>
        <v>440.88</v>
      </c>
      <c r="K379" s="55">
        <f t="shared" si="16"/>
        <v>23.04</v>
      </c>
      <c r="L379" s="56">
        <f t="shared" si="17"/>
        <v>463.92</v>
      </c>
      <c r="M379" s="56">
        <v>0</v>
      </c>
      <c r="N379" s="177"/>
      <c r="O379" s="56">
        <v>440.88</v>
      </c>
      <c r="P379" s="198" t="s">
        <v>3526</v>
      </c>
    </row>
    <row r="380" spans="2:16" ht="71.25">
      <c r="B380" s="5" t="s">
        <v>1431</v>
      </c>
      <c r="C380" s="51" t="s">
        <v>48</v>
      </c>
      <c r="D380" s="51">
        <v>101880</v>
      </c>
      <c r="E380" s="6" t="s">
        <v>1432</v>
      </c>
      <c r="F380" s="51" t="s">
        <v>184</v>
      </c>
      <c r="G380" s="5">
        <v>1</v>
      </c>
      <c r="H380" s="52">
        <f>O380*(1-'Orç-Resumo'!$G$10)</f>
        <v>507.77000000000004</v>
      </c>
      <c r="I380" s="53">
        <f>P380*(1-'Orç-Resumo'!$G$10)</f>
        <v>27.67</v>
      </c>
      <c r="J380" s="54">
        <f t="shared" si="15"/>
        <v>507.77000000000004</v>
      </c>
      <c r="K380" s="55">
        <f t="shared" si="16"/>
        <v>27.67</v>
      </c>
      <c r="L380" s="56">
        <f t="shared" si="17"/>
        <v>535.44000000000005</v>
      </c>
      <c r="M380" s="56">
        <v>0</v>
      </c>
      <c r="N380" s="177"/>
      <c r="O380" s="56">
        <v>507.77000000000004</v>
      </c>
      <c r="P380" s="198" t="s">
        <v>3527</v>
      </c>
    </row>
    <row r="381" spans="2:16" ht="57">
      <c r="B381" s="5" t="s">
        <v>1433</v>
      </c>
      <c r="C381" s="51" t="s">
        <v>48</v>
      </c>
      <c r="D381" s="51">
        <v>91932</v>
      </c>
      <c r="E381" s="6" t="s">
        <v>1434</v>
      </c>
      <c r="F381" s="51" t="s">
        <v>110</v>
      </c>
      <c r="G381" s="5">
        <v>20</v>
      </c>
      <c r="H381" s="52">
        <f>O381*(1-'Orç-Resumo'!$G$10)</f>
        <v>14.930000000000001</v>
      </c>
      <c r="I381" s="53">
        <f>P381*(1-'Orç-Resumo'!$G$10)</f>
        <v>2.92</v>
      </c>
      <c r="J381" s="54">
        <f t="shared" si="15"/>
        <v>298.60000000000002</v>
      </c>
      <c r="K381" s="55">
        <f t="shared" si="16"/>
        <v>58.4</v>
      </c>
      <c r="L381" s="56">
        <f t="shared" si="17"/>
        <v>357</v>
      </c>
      <c r="M381" s="56">
        <v>0</v>
      </c>
      <c r="N381" s="177"/>
      <c r="O381" s="56">
        <v>14.930000000000001</v>
      </c>
      <c r="P381" s="198" t="s">
        <v>3275</v>
      </c>
    </row>
    <row r="382" spans="2:16" ht="57">
      <c r="B382" s="5" t="s">
        <v>1435</v>
      </c>
      <c r="C382" s="51" t="s">
        <v>48</v>
      </c>
      <c r="D382" s="51">
        <v>91928</v>
      </c>
      <c r="E382" s="6" t="s">
        <v>1228</v>
      </c>
      <c r="F382" s="51" t="s">
        <v>110</v>
      </c>
      <c r="G382" s="5">
        <v>20</v>
      </c>
      <c r="H382" s="52">
        <f>O382*(1-'Orç-Resumo'!$G$10)</f>
        <v>5.64</v>
      </c>
      <c r="I382" s="53">
        <f>P382*(1-'Orç-Resumo'!$G$10)</f>
        <v>1.5</v>
      </c>
      <c r="J382" s="54">
        <f t="shared" si="15"/>
        <v>112.8</v>
      </c>
      <c r="K382" s="55">
        <f t="shared" si="16"/>
        <v>30</v>
      </c>
      <c r="L382" s="56">
        <f t="shared" si="17"/>
        <v>142.80000000000001</v>
      </c>
      <c r="M382" s="56">
        <v>0</v>
      </c>
      <c r="N382" s="177"/>
      <c r="O382" s="56">
        <v>5.64</v>
      </c>
      <c r="P382" s="198" t="s">
        <v>2138</v>
      </c>
    </row>
    <row r="383" spans="2:16" ht="57">
      <c r="B383" s="5" t="s">
        <v>1436</v>
      </c>
      <c r="C383" s="51" t="s">
        <v>48</v>
      </c>
      <c r="D383" s="51">
        <v>92982</v>
      </c>
      <c r="E383" s="6" t="s">
        <v>1437</v>
      </c>
      <c r="F383" s="51" t="s">
        <v>110</v>
      </c>
      <c r="G383" s="5">
        <v>20</v>
      </c>
      <c r="H383" s="52">
        <f>O383*(1-'Orç-Resumo'!$G$10)</f>
        <v>17.28</v>
      </c>
      <c r="I383" s="53">
        <f>P383*(1-'Orç-Resumo'!$G$10)</f>
        <v>0.48</v>
      </c>
      <c r="J383" s="54">
        <f t="shared" si="15"/>
        <v>345.6</v>
      </c>
      <c r="K383" s="55">
        <f t="shared" si="16"/>
        <v>9.6</v>
      </c>
      <c r="L383" s="56">
        <f t="shared" si="17"/>
        <v>355.20000000000005</v>
      </c>
      <c r="M383" s="56">
        <v>0</v>
      </c>
      <c r="N383" s="177"/>
      <c r="O383" s="56">
        <v>17.28</v>
      </c>
      <c r="P383" s="198" t="s">
        <v>2761</v>
      </c>
    </row>
    <row r="384" spans="2:16" ht="57">
      <c r="B384" s="5" t="s">
        <v>1439</v>
      </c>
      <c r="C384" s="51" t="s">
        <v>48</v>
      </c>
      <c r="D384" s="51">
        <v>91932</v>
      </c>
      <c r="E384" s="6" t="s">
        <v>1440</v>
      </c>
      <c r="F384" s="51" t="s">
        <v>110</v>
      </c>
      <c r="G384" s="5">
        <v>20</v>
      </c>
      <c r="H384" s="52">
        <f>O384*(1-'Orç-Resumo'!$G$10)</f>
        <v>14.930000000000001</v>
      </c>
      <c r="I384" s="53">
        <f>P384*(1-'Orç-Resumo'!$G$10)</f>
        <v>2.92</v>
      </c>
      <c r="J384" s="54">
        <f t="shared" si="15"/>
        <v>298.60000000000002</v>
      </c>
      <c r="K384" s="55">
        <f t="shared" si="16"/>
        <v>58.4</v>
      </c>
      <c r="L384" s="56">
        <f t="shared" si="17"/>
        <v>357</v>
      </c>
      <c r="M384" s="56">
        <v>0</v>
      </c>
      <c r="N384" s="177"/>
      <c r="O384" s="56">
        <v>14.930000000000001</v>
      </c>
      <c r="P384" s="198" t="s">
        <v>3275</v>
      </c>
    </row>
    <row r="385" spans="2:16" ht="57">
      <c r="B385" s="5" t="s">
        <v>1441</v>
      </c>
      <c r="C385" s="51" t="s">
        <v>48</v>
      </c>
      <c r="D385" s="51">
        <v>91928</v>
      </c>
      <c r="E385" s="6" t="s">
        <v>1228</v>
      </c>
      <c r="F385" s="51" t="s">
        <v>110</v>
      </c>
      <c r="G385" s="5">
        <v>20</v>
      </c>
      <c r="H385" s="52">
        <f>O385*(1-'Orç-Resumo'!$G$10)</f>
        <v>5.64</v>
      </c>
      <c r="I385" s="53">
        <f>P385*(1-'Orç-Resumo'!$G$10)</f>
        <v>1.5</v>
      </c>
      <c r="J385" s="54">
        <f t="shared" si="15"/>
        <v>112.8</v>
      </c>
      <c r="K385" s="55">
        <f t="shared" si="16"/>
        <v>30</v>
      </c>
      <c r="L385" s="56">
        <f t="shared" si="17"/>
        <v>142.80000000000001</v>
      </c>
      <c r="M385" s="56">
        <v>0</v>
      </c>
      <c r="N385" s="177"/>
      <c r="O385" s="56">
        <v>5.64</v>
      </c>
      <c r="P385" s="198" t="s">
        <v>2138</v>
      </c>
    </row>
    <row r="386" spans="2:16" ht="28.5">
      <c r="B386" s="5" t="s">
        <v>1442</v>
      </c>
      <c r="C386" s="51" t="s">
        <v>26</v>
      </c>
      <c r="D386" s="51" t="s">
        <v>1443</v>
      </c>
      <c r="E386" s="6" t="s">
        <v>1444</v>
      </c>
      <c r="F386" s="51" t="s">
        <v>33</v>
      </c>
      <c r="G386" s="5">
        <v>1</v>
      </c>
      <c r="H386" s="52">
        <f>O386*(1-'Orç-Resumo'!$G$10)</f>
        <v>297.85199999999998</v>
      </c>
      <c r="I386" s="53">
        <f>P386*(1-'Orç-Resumo'!$G$10)</f>
        <v>46.415999999999997</v>
      </c>
      <c r="J386" s="54">
        <f t="shared" si="15"/>
        <v>297.85199999999998</v>
      </c>
      <c r="K386" s="55">
        <f t="shared" si="16"/>
        <v>46.415999999999997</v>
      </c>
      <c r="L386" s="56">
        <f t="shared" si="17"/>
        <v>344.26799999999997</v>
      </c>
      <c r="M386" s="56">
        <v>0</v>
      </c>
      <c r="N386" s="177"/>
      <c r="O386" s="56">
        <v>297.85199999999998</v>
      </c>
      <c r="P386" s="198">
        <v>46.415999999999997</v>
      </c>
    </row>
    <row r="387" spans="2:16" ht="42.75">
      <c r="B387" s="5" t="s">
        <v>1445</v>
      </c>
      <c r="C387" s="51" t="s">
        <v>102</v>
      </c>
      <c r="D387" s="51" t="s">
        <v>1446</v>
      </c>
      <c r="E387" s="6" t="s">
        <v>1447</v>
      </c>
      <c r="F387" s="51" t="s">
        <v>666</v>
      </c>
      <c r="G387" s="5">
        <v>1</v>
      </c>
      <c r="H387" s="52">
        <f>O387*(1-'Orç-Resumo'!$G$10)</f>
        <v>275.16000000000003</v>
      </c>
      <c r="I387" s="53">
        <f>P387*(1-'Orç-Resumo'!$G$10)</f>
        <v>95.15</v>
      </c>
      <c r="J387" s="54">
        <f t="shared" si="15"/>
        <v>275.16000000000003</v>
      </c>
      <c r="K387" s="55">
        <f t="shared" si="16"/>
        <v>95.15</v>
      </c>
      <c r="L387" s="56">
        <f t="shared" si="17"/>
        <v>370.31000000000006</v>
      </c>
      <c r="M387" s="56">
        <v>0</v>
      </c>
      <c r="N387" s="177"/>
      <c r="O387" s="56">
        <v>275.16000000000003</v>
      </c>
      <c r="P387" s="198">
        <v>95.15</v>
      </c>
    </row>
    <row r="388" spans="2:16" ht="42.75">
      <c r="B388" s="5" t="s">
        <v>1448</v>
      </c>
      <c r="C388" s="51" t="s">
        <v>102</v>
      </c>
      <c r="D388" s="51" t="s">
        <v>1449</v>
      </c>
      <c r="E388" s="6" t="s">
        <v>1450</v>
      </c>
      <c r="F388" s="51" t="s">
        <v>666</v>
      </c>
      <c r="G388" s="5">
        <v>1</v>
      </c>
      <c r="H388" s="52">
        <f>O388*(1-'Orç-Resumo'!$G$10)</f>
        <v>199.14</v>
      </c>
      <c r="I388" s="53">
        <f>P388*(1-'Orç-Resumo'!$G$10)</f>
        <v>89.01</v>
      </c>
      <c r="J388" s="54">
        <f t="shared" si="15"/>
        <v>199.14</v>
      </c>
      <c r="K388" s="55">
        <f t="shared" si="16"/>
        <v>89.01</v>
      </c>
      <c r="L388" s="56">
        <f t="shared" si="17"/>
        <v>288.14999999999998</v>
      </c>
      <c r="M388" s="56">
        <v>0</v>
      </c>
      <c r="N388" s="177"/>
      <c r="O388" s="56">
        <v>199.14</v>
      </c>
      <c r="P388" s="198">
        <v>89.01</v>
      </c>
    </row>
    <row r="389" spans="2:16" ht="42.75">
      <c r="B389" s="5" t="s">
        <v>1451</v>
      </c>
      <c r="C389" s="51" t="s">
        <v>102</v>
      </c>
      <c r="D389" s="51" t="s">
        <v>1452</v>
      </c>
      <c r="E389" s="6" t="s">
        <v>1453</v>
      </c>
      <c r="F389" s="51" t="s">
        <v>666</v>
      </c>
      <c r="G389" s="5">
        <v>1</v>
      </c>
      <c r="H389" s="52">
        <f>O389*(1-'Orç-Resumo'!$G$10)</f>
        <v>106.49</v>
      </c>
      <c r="I389" s="53">
        <f>P389*(1-'Orç-Resumo'!$G$10)</f>
        <v>79.8</v>
      </c>
      <c r="J389" s="54">
        <f t="shared" si="15"/>
        <v>106.49</v>
      </c>
      <c r="K389" s="55">
        <f t="shared" si="16"/>
        <v>79.8</v>
      </c>
      <c r="L389" s="56">
        <f t="shared" si="17"/>
        <v>186.29</v>
      </c>
      <c r="M389" s="56">
        <v>0</v>
      </c>
      <c r="N389" s="177"/>
      <c r="O389" s="56">
        <v>106.49</v>
      </c>
      <c r="P389" s="198">
        <v>79.8</v>
      </c>
    </row>
    <row r="390" spans="2:16" ht="42.75">
      <c r="B390" s="5" t="s">
        <v>1454</v>
      </c>
      <c r="C390" s="51" t="s">
        <v>48</v>
      </c>
      <c r="D390" s="51">
        <v>93653</v>
      </c>
      <c r="E390" s="6" t="s">
        <v>1455</v>
      </c>
      <c r="F390" s="51" t="s">
        <v>184</v>
      </c>
      <c r="G390" s="5">
        <v>10</v>
      </c>
      <c r="H390" s="52">
        <f>O390*(1-'Orç-Resumo'!$G$10)</f>
        <v>14</v>
      </c>
      <c r="I390" s="53">
        <f>P390*(1-'Orç-Resumo'!$G$10)</f>
        <v>1.34</v>
      </c>
      <c r="J390" s="54">
        <f t="shared" si="15"/>
        <v>140</v>
      </c>
      <c r="K390" s="55">
        <f t="shared" si="16"/>
        <v>13.4</v>
      </c>
      <c r="L390" s="56">
        <f t="shared" si="17"/>
        <v>153.4</v>
      </c>
      <c r="M390" s="56">
        <v>0</v>
      </c>
      <c r="N390" s="177"/>
      <c r="O390" s="56">
        <v>14</v>
      </c>
      <c r="P390" s="198" t="s">
        <v>2350</v>
      </c>
    </row>
    <row r="391" spans="2:16" ht="42.75">
      <c r="B391" s="5" t="s">
        <v>1456</v>
      </c>
      <c r="C391" s="51" t="s">
        <v>48</v>
      </c>
      <c r="D391" s="51">
        <v>93654</v>
      </c>
      <c r="E391" s="6" t="s">
        <v>1153</v>
      </c>
      <c r="F391" s="51" t="s">
        <v>184</v>
      </c>
      <c r="G391" s="5">
        <v>10</v>
      </c>
      <c r="H391" s="52">
        <f>O391*(1-'Orç-Resumo'!$G$10)</f>
        <v>14.219999999999999</v>
      </c>
      <c r="I391" s="53">
        <f>P391*(1-'Orç-Resumo'!$G$10)</f>
        <v>1.82</v>
      </c>
      <c r="J391" s="54">
        <f t="shared" si="15"/>
        <v>142.19999999999999</v>
      </c>
      <c r="K391" s="55">
        <f t="shared" si="16"/>
        <v>18.2</v>
      </c>
      <c r="L391" s="56">
        <f t="shared" si="17"/>
        <v>160.39999999999998</v>
      </c>
      <c r="M391" s="56">
        <v>0</v>
      </c>
      <c r="N391" s="177"/>
      <c r="O391" s="56">
        <v>14.219999999999999</v>
      </c>
      <c r="P391" s="198" t="s">
        <v>3087</v>
      </c>
    </row>
    <row r="392" spans="2:16" ht="42.75">
      <c r="B392" s="5" t="s">
        <v>1457</v>
      </c>
      <c r="C392" s="51" t="s">
        <v>48</v>
      </c>
      <c r="D392" s="51">
        <v>93655</v>
      </c>
      <c r="E392" s="6" t="s">
        <v>1458</v>
      </c>
      <c r="F392" s="51" t="s">
        <v>184</v>
      </c>
      <c r="G392" s="5">
        <v>5</v>
      </c>
      <c r="H392" s="52">
        <f>O392*(1-'Orç-Resumo'!$G$10)</f>
        <v>14.839999999999998</v>
      </c>
      <c r="I392" s="53">
        <f>P392*(1-'Orç-Resumo'!$G$10)</f>
        <v>2.56</v>
      </c>
      <c r="J392" s="54">
        <f t="shared" si="15"/>
        <v>74.199999999999989</v>
      </c>
      <c r="K392" s="55">
        <f t="shared" si="16"/>
        <v>12.8</v>
      </c>
      <c r="L392" s="56">
        <f t="shared" si="17"/>
        <v>86.999999999999986</v>
      </c>
      <c r="M392" s="56">
        <v>0</v>
      </c>
      <c r="N392" s="177"/>
      <c r="O392" s="56">
        <v>14.839999999999998</v>
      </c>
      <c r="P392" s="198" t="s">
        <v>2945</v>
      </c>
    </row>
    <row r="393" spans="2:16" ht="42.75">
      <c r="B393" s="5" t="s">
        <v>1459</v>
      </c>
      <c r="C393" s="51" t="s">
        <v>48</v>
      </c>
      <c r="D393" s="51">
        <v>93661</v>
      </c>
      <c r="E393" s="6" t="s">
        <v>1266</v>
      </c>
      <c r="F393" s="51" t="s">
        <v>184</v>
      </c>
      <c r="G393" s="5">
        <v>1</v>
      </c>
      <c r="H393" s="52">
        <f>O393*(1-'Orç-Resumo'!$G$10)</f>
        <v>74.540000000000006</v>
      </c>
      <c r="I393" s="53">
        <f>P393*(1-'Orç-Resumo'!$G$10)</f>
        <v>3.66</v>
      </c>
      <c r="J393" s="54">
        <f t="shared" si="15"/>
        <v>74.540000000000006</v>
      </c>
      <c r="K393" s="55">
        <f t="shared" si="16"/>
        <v>3.66</v>
      </c>
      <c r="L393" s="56">
        <f t="shared" si="17"/>
        <v>78.2</v>
      </c>
      <c r="M393" s="56">
        <v>0</v>
      </c>
      <c r="N393" s="177"/>
      <c r="O393" s="56">
        <v>74.540000000000006</v>
      </c>
      <c r="P393" s="198" t="s">
        <v>2307</v>
      </c>
    </row>
    <row r="394" spans="2:16" ht="42.75">
      <c r="B394" s="5" t="s">
        <v>1460</v>
      </c>
      <c r="C394" s="51" t="s">
        <v>48</v>
      </c>
      <c r="D394" s="51">
        <v>93666</v>
      </c>
      <c r="E394" s="6" t="s">
        <v>1461</v>
      </c>
      <c r="F394" s="51" t="s">
        <v>184</v>
      </c>
      <c r="G394" s="5">
        <v>1</v>
      </c>
      <c r="H394" s="52">
        <f>O394*(1-'Orç-Resumo'!$G$10)</f>
        <v>80.45</v>
      </c>
      <c r="I394" s="53">
        <f>P394*(1-'Orç-Resumo'!$G$10)</f>
        <v>14.63</v>
      </c>
      <c r="J394" s="54">
        <f t="shared" si="15"/>
        <v>80.45</v>
      </c>
      <c r="K394" s="55">
        <f t="shared" si="16"/>
        <v>14.63</v>
      </c>
      <c r="L394" s="56">
        <f t="shared" si="17"/>
        <v>95.08</v>
      </c>
      <c r="M394" s="56">
        <v>0</v>
      </c>
      <c r="N394" s="177"/>
      <c r="O394" s="56">
        <v>80.45</v>
      </c>
      <c r="P394" s="198" t="s">
        <v>2443</v>
      </c>
    </row>
    <row r="395" spans="2:16" ht="42.75">
      <c r="B395" s="5" t="s">
        <v>1462</v>
      </c>
      <c r="C395" s="51" t="s">
        <v>48</v>
      </c>
      <c r="D395" s="51">
        <v>93672</v>
      </c>
      <c r="E395" s="6" t="s">
        <v>1463</v>
      </c>
      <c r="F395" s="51" t="s">
        <v>184</v>
      </c>
      <c r="G395" s="5">
        <v>1</v>
      </c>
      <c r="H395" s="52">
        <f>O395*(1-'Orç-Resumo'!$G$10)</f>
        <v>99.039999999999992</v>
      </c>
      <c r="I395" s="53">
        <f>P395*(1-'Orç-Resumo'!$G$10)</f>
        <v>15.68</v>
      </c>
      <c r="J395" s="54">
        <f t="shared" si="15"/>
        <v>99.039999999999992</v>
      </c>
      <c r="K395" s="55">
        <f t="shared" si="16"/>
        <v>15.68</v>
      </c>
      <c r="L395" s="56">
        <f t="shared" si="17"/>
        <v>114.72</v>
      </c>
      <c r="M395" s="56">
        <v>0</v>
      </c>
      <c r="N395" s="177"/>
      <c r="O395" s="56">
        <v>99.039999999999992</v>
      </c>
      <c r="P395" s="198" t="s">
        <v>3276</v>
      </c>
    </row>
    <row r="396" spans="2:16" ht="42.75">
      <c r="B396" s="5" t="s">
        <v>1464</v>
      </c>
      <c r="C396" s="51" t="s">
        <v>48</v>
      </c>
      <c r="D396" s="51">
        <v>101894</v>
      </c>
      <c r="E396" s="6" t="s">
        <v>1149</v>
      </c>
      <c r="F396" s="51" t="s">
        <v>184</v>
      </c>
      <c r="G396" s="5">
        <v>1</v>
      </c>
      <c r="H396" s="52">
        <f>O396*(1-'Orç-Resumo'!$G$10)</f>
        <v>173.54999999999998</v>
      </c>
      <c r="I396" s="53">
        <f>P396*(1-'Orç-Resumo'!$G$10)</f>
        <v>30.27</v>
      </c>
      <c r="J396" s="54">
        <f t="shared" si="15"/>
        <v>173.54999999999998</v>
      </c>
      <c r="K396" s="55">
        <f t="shared" si="16"/>
        <v>30.27</v>
      </c>
      <c r="L396" s="56">
        <f t="shared" si="17"/>
        <v>203.82</v>
      </c>
      <c r="M396" s="56">
        <v>0</v>
      </c>
      <c r="N396" s="177"/>
      <c r="O396" s="56">
        <v>173.54999999999998</v>
      </c>
      <c r="P396" s="198" t="s">
        <v>3528</v>
      </c>
    </row>
    <row r="397" spans="2:16" ht="42.75">
      <c r="B397" s="5" t="s">
        <v>1465</v>
      </c>
      <c r="C397" s="51" t="s">
        <v>26</v>
      </c>
      <c r="D397" s="51" t="s">
        <v>1466</v>
      </c>
      <c r="E397" s="6" t="s">
        <v>1467</v>
      </c>
      <c r="F397" s="51" t="s">
        <v>33</v>
      </c>
      <c r="G397" s="5">
        <v>2</v>
      </c>
      <c r="H397" s="52">
        <f>O397*(1-'Orç-Resumo'!$G$10)</f>
        <v>141.76000000000002</v>
      </c>
      <c r="I397" s="53">
        <f>P397*(1-'Orç-Resumo'!$G$10)</f>
        <v>19.34</v>
      </c>
      <c r="J397" s="54">
        <f t="shared" si="15"/>
        <v>283.52000000000004</v>
      </c>
      <c r="K397" s="55">
        <f t="shared" si="16"/>
        <v>38.68</v>
      </c>
      <c r="L397" s="56">
        <f t="shared" si="17"/>
        <v>322.20000000000005</v>
      </c>
      <c r="M397" s="56">
        <v>0</v>
      </c>
      <c r="N397" s="177"/>
      <c r="O397" s="56">
        <v>141.76000000000002</v>
      </c>
      <c r="P397" s="198">
        <v>19.34</v>
      </c>
    </row>
    <row r="398" spans="2:16" ht="42.75">
      <c r="B398" s="5" t="s">
        <v>1468</v>
      </c>
      <c r="C398" s="51" t="s">
        <v>26</v>
      </c>
      <c r="D398" s="51" t="s">
        <v>1469</v>
      </c>
      <c r="E398" s="6" t="s">
        <v>1470</v>
      </c>
      <c r="F398" s="51" t="s">
        <v>33</v>
      </c>
      <c r="G398" s="5">
        <v>1</v>
      </c>
      <c r="H398" s="52">
        <f>O398*(1-'Orç-Resumo'!$G$10)</f>
        <v>273.73</v>
      </c>
      <c r="I398" s="53">
        <f>P398*(1-'Orç-Resumo'!$G$10)</f>
        <v>19.34</v>
      </c>
      <c r="J398" s="54">
        <f t="shared" si="15"/>
        <v>273.73</v>
      </c>
      <c r="K398" s="55">
        <f t="shared" si="16"/>
        <v>19.34</v>
      </c>
      <c r="L398" s="56">
        <f t="shared" si="17"/>
        <v>293.07</v>
      </c>
      <c r="M398" s="56">
        <v>0</v>
      </c>
      <c r="N398" s="177"/>
      <c r="O398" s="56">
        <v>273.73</v>
      </c>
      <c r="P398" s="198">
        <v>19.34</v>
      </c>
    </row>
    <row r="399" spans="2:16" ht="42.75">
      <c r="B399" s="5" t="s">
        <v>1471</v>
      </c>
      <c r="C399" s="51" t="s">
        <v>26</v>
      </c>
      <c r="D399" s="51" t="s">
        <v>1472</v>
      </c>
      <c r="E399" s="6" t="s">
        <v>1473</v>
      </c>
      <c r="F399" s="51" t="s">
        <v>33</v>
      </c>
      <c r="G399" s="5">
        <v>1</v>
      </c>
      <c r="H399" s="52">
        <f>O399*(1-'Orç-Resumo'!$G$10)</f>
        <v>202.75099999999998</v>
      </c>
      <c r="I399" s="53">
        <f>P399*(1-'Orç-Resumo'!$G$10)</f>
        <v>13.538</v>
      </c>
      <c r="J399" s="54">
        <f t="shared" si="15"/>
        <v>202.75099999999998</v>
      </c>
      <c r="K399" s="55">
        <f t="shared" si="16"/>
        <v>13.538</v>
      </c>
      <c r="L399" s="56">
        <f t="shared" si="17"/>
        <v>216.28899999999999</v>
      </c>
      <c r="M399" s="56">
        <v>0</v>
      </c>
      <c r="N399" s="177"/>
      <c r="O399" s="56">
        <v>202.75099999999998</v>
      </c>
      <c r="P399" s="198">
        <v>13.538</v>
      </c>
    </row>
    <row r="400" spans="2:16">
      <c r="B400" s="5" t="s">
        <v>1474</v>
      </c>
      <c r="C400" s="51" t="s">
        <v>26</v>
      </c>
      <c r="D400" s="51" t="s">
        <v>1475</v>
      </c>
      <c r="E400" s="6" t="s">
        <v>1476</v>
      </c>
      <c r="F400" s="51" t="s">
        <v>33</v>
      </c>
      <c r="G400" s="5">
        <v>1</v>
      </c>
      <c r="H400" s="52">
        <f>O400*(1-'Orç-Resumo'!$G$10)</f>
        <v>118.121</v>
      </c>
      <c r="I400" s="53">
        <f>P400*(1-'Orç-Resumo'!$G$10)</f>
        <v>13.538</v>
      </c>
      <c r="J400" s="54">
        <f t="shared" si="15"/>
        <v>118.121</v>
      </c>
      <c r="K400" s="55">
        <f t="shared" si="16"/>
        <v>13.538</v>
      </c>
      <c r="L400" s="56">
        <f t="shared" si="17"/>
        <v>131.65899999999999</v>
      </c>
      <c r="M400" s="56">
        <v>0</v>
      </c>
      <c r="N400" s="177"/>
      <c r="O400" s="56">
        <v>118.121</v>
      </c>
      <c r="P400" s="198">
        <v>13.538</v>
      </c>
    </row>
    <row r="401" spans="2:16">
      <c r="B401" s="5" t="s">
        <v>1477</v>
      </c>
      <c r="C401" s="51" t="s">
        <v>26</v>
      </c>
      <c r="D401" s="51" t="s">
        <v>1478</v>
      </c>
      <c r="E401" s="6" t="s">
        <v>1479</v>
      </c>
      <c r="F401" s="51" t="s">
        <v>33</v>
      </c>
      <c r="G401" s="5">
        <v>1</v>
      </c>
      <c r="H401" s="52">
        <f>O401*(1-'Orç-Resumo'!$G$10)</f>
        <v>142.0532</v>
      </c>
      <c r="I401" s="53">
        <f>P401*(1-'Orç-Resumo'!$G$10)</f>
        <v>35.585599999999999</v>
      </c>
      <c r="J401" s="54">
        <f t="shared" ref="J401:J464" si="18">G401*H401</f>
        <v>142.0532</v>
      </c>
      <c r="K401" s="55">
        <f t="shared" ref="K401:K464" si="19">G401*I401</f>
        <v>35.585599999999999</v>
      </c>
      <c r="L401" s="56">
        <f t="shared" ref="L401:L464" si="20">SUM(J401:K401)</f>
        <v>177.6388</v>
      </c>
      <c r="M401" s="56">
        <v>0</v>
      </c>
      <c r="N401" s="177"/>
      <c r="O401" s="56">
        <v>142.0532</v>
      </c>
      <c r="P401" s="198">
        <v>35.585599999999999</v>
      </c>
    </row>
    <row r="402" spans="2:16" ht="28.5">
      <c r="B402" s="5" t="s">
        <v>1480</v>
      </c>
      <c r="C402" s="51" t="s">
        <v>26</v>
      </c>
      <c r="D402" s="51" t="s">
        <v>1481</v>
      </c>
      <c r="E402" s="6" t="s">
        <v>1482</v>
      </c>
      <c r="F402" s="51" t="s">
        <v>33</v>
      </c>
      <c r="G402" s="5">
        <v>1</v>
      </c>
      <c r="H402" s="52">
        <f>O402*(1-'Orç-Resumo'!$G$10)</f>
        <v>32.497999999999998</v>
      </c>
      <c r="I402" s="53">
        <f>P402*(1-'Orç-Resumo'!$G$10)</f>
        <v>11.603999999999999</v>
      </c>
      <c r="J402" s="54">
        <f t="shared" si="18"/>
        <v>32.497999999999998</v>
      </c>
      <c r="K402" s="55">
        <f t="shared" si="19"/>
        <v>11.603999999999999</v>
      </c>
      <c r="L402" s="56">
        <f t="shared" si="20"/>
        <v>44.101999999999997</v>
      </c>
      <c r="M402" s="56">
        <v>0</v>
      </c>
      <c r="N402" s="177"/>
      <c r="O402" s="56">
        <v>32.497999999999998</v>
      </c>
      <c r="P402" s="198">
        <v>11.603999999999999</v>
      </c>
    </row>
    <row r="403" spans="2:16" ht="57">
      <c r="B403" s="5" t="s">
        <v>1483</v>
      </c>
      <c r="C403" s="51" t="s">
        <v>48</v>
      </c>
      <c r="D403" s="51">
        <v>91926</v>
      </c>
      <c r="E403" s="6" t="s">
        <v>1223</v>
      </c>
      <c r="F403" s="51" t="s">
        <v>110</v>
      </c>
      <c r="G403" s="5">
        <v>1000</v>
      </c>
      <c r="H403" s="52">
        <f>O403*(1-'Orç-Resumo'!$G$10)</f>
        <v>3.51</v>
      </c>
      <c r="I403" s="53">
        <f>P403*(1-'Orç-Resumo'!$G$10)</f>
        <v>1.1100000000000001</v>
      </c>
      <c r="J403" s="54">
        <f t="shared" si="18"/>
        <v>3510</v>
      </c>
      <c r="K403" s="55">
        <f t="shared" si="19"/>
        <v>1110</v>
      </c>
      <c r="L403" s="56">
        <f t="shared" si="20"/>
        <v>4620</v>
      </c>
      <c r="M403" s="56">
        <v>0</v>
      </c>
      <c r="N403" s="177"/>
      <c r="O403" s="56">
        <v>3.51</v>
      </c>
      <c r="P403" s="198" t="s">
        <v>187</v>
      </c>
    </row>
    <row r="404" spans="2:16" ht="57">
      <c r="B404" s="5" t="s">
        <v>1484</v>
      </c>
      <c r="C404" s="51" t="s">
        <v>48</v>
      </c>
      <c r="D404" s="51">
        <v>91928</v>
      </c>
      <c r="E404" s="6" t="s">
        <v>1228</v>
      </c>
      <c r="F404" s="51" t="s">
        <v>110</v>
      </c>
      <c r="G404" s="5">
        <v>50</v>
      </c>
      <c r="H404" s="52">
        <f>O404*(1-'Orç-Resumo'!$G$10)</f>
        <v>5.64</v>
      </c>
      <c r="I404" s="53">
        <f>P404*(1-'Orç-Resumo'!$G$10)</f>
        <v>1.5</v>
      </c>
      <c r="J404" s="54">
        <f t="shared" si="18"/>
        <v>282</v>
      </c>
      <c r="K404" s="55">
        <f t="shared" si="19"/>
        <v>75</v>
      </c>
      <c r="L404" s="56">
        <f t="shared" si="20"/>
        <v>357</v>
      </c>
      <c r="M404" s="56">
        <v>0</v>
      </c>
      <c r="N404" s="177"/>
      <c r="O404" s="56">
        <v>5.64</v>
      </c>
      <c r="P404" s="198" t="s">
        <v>2138</v>
      </c>
    </row>
    <row r="405" spans="2:16" ht="57">
      <c r="B405" s="5" t="s">
        <v>1485</v>
      </c>
      <c r="C405" s="51" t="s">
        <v>26</v>
      </c>
      <c r="D405" s="51" t="s">
        <v>1169</v>
      </c>
      <c r="E405" s="6" t="s">
        <v>1170</v>
      </c>
      <c r="F405" s="51" t="s">
        <v>1164</v>
      </c>
      <c r="G405" s="5">
        <v>50</v>
      </c>
      <c r="H405" s="52">
        <f>O405*(1-'Orç-Resumo'!$G$10)</f>
        <v>31.546666666666663</v>
      </c>
      <c r="I405" s="53">
        <f>P405*(1-'Orç-Resumo'!$G$10)</f>
        <v>19.34</v>
      </c>
      <c r="J405" s="54">
        <f t="shared" si="18"/>
        <v>1577.3333333333333</v>
      </c>
      <c r="K405" s="55">
        <f t="shared" si="19"/>
        <v>967</v>
      </c>
      <c r="L405" s="56">
        <f t="shared" si="20"/>
        <v>2544.333333333333</v>
      </c>
      <c r="M405" s="56">
        <v>0</v>
      </c>
      <c r="N405" s="177"/>
      <c r="O405" s="56">
        <v>31.546666666666663</v>
      </c>
      <c r="P405" s="198">
        <v>19.34</v>
      </c>
    </row>
    <row r="406" spans="2:16" ht="57">
      <c r="B406" s="5" t="s">
        <v>1486</v>
      </c>
      <c r="C406" s="51" t="s">
        <v>48</v>
      </c>
      <c r="D406" s="51">
        <v>91867</v>
      </c>
      <c r="E406" s="6" t="s">
        <v>1487</v>
      </c>
      <c r="F406" s="51" t="s">
        <v>110</v>
      </c>
      <c r="G406" s="5">
        <v>50</v>
      </c>
      <c r="H406" s="52">
        <f>O406*(1-'Orç-Resumo'!$G$10)</f>
        <v>7.75</v>
      </c>
      <c r="I406" s="53">
        <f>P406*(1-'Orç-Resumo'!$G$10)</f>
        <v>3.64</v>
      </c>
      <c r="J406" s="54">
        <f t="shared" si="18"/>
        <v>387.5</v>
      </c>
      <c r="K406" s="55">
        <f t="shared" si="19"/>
        <v>182</v>
      </c>
      <c r="L406" s="56">
        <f t="shared" si="20"/>
        <v>569.5</v>
      </c>
      <c r="M406" s="56">
        <v>0</v>
      </c>
      <c r="N406" s="177"/>
      <c r="O406" s="56">
        <v>7.75</v>
      </c>
      <c r="P406" s="198" t="s">
        <v>3266</v>
      </c>
    </row>
    <row r="407" spans="2:16" ht="71.25">
      <c r="B407" s="5" t="s">
        <v>1488</v>
      </c>
      <c r="C407" s="51" t="s">
        <v>48</v>
      </c>
      <c r="D407" s="51">
        <v>91864</v>
      </c>
      <c r="E407" s="6" t="s">
        <v>1489</v>
      </c>
      <c r="F407" s="51" t="s">
        <v>110</v>
      </c>
      <c r="G407" s="5">
        <v>5</v>
      </c>
      <c r="H407" s="52">
        <f>O407*(1-'Orç-Resumo'!$G$10)</f>
        <v>11.940000000000001</v>
      </c>
      <c r="I407" s="53">
        <f>P407*(1-'Orç-Resumo'!$G$10)</f>
        <v>5.38</v>
      </c>
      <c r="J407" s="54">
        <f t="shared" si="18"/>
        <v>59.7</v>
      </c>
      <c r="K407" s="55">
        <f t="shared" si="19"/>
        <v>26.9</v>
      </c>
      <c r="L407" s="56">
        <f t="shared" si="20"/>
        <v>86.6</v>
      </c>
      <c r="M407" s="56">
        <v>0</v>
      </c>
      <c r="N407" s="177"/>
      <c r="O407" s="56">
        <v>11.940000000000001</v>
      </c>
      <c r="P407" s="198" t="s">
        <v>3263</v>
      </c>
    </row>
    <row r="408" spans="2:16" ht="42.75">
      <c r="B408" s="5" t="s">
        <v>1490</v>
      </c>
      <c r="C408" s="51" t="s">
        <v>102</v>
      </c>
      <c r="D408" s="51" t="s">
        <v>1386</v>
      </c>
      <c r="E408" s="6" t="s">
        <v>1387</v>
      </c>
      <c r="F408" s="51" t="s">
        <v>354</v>
      </c>
      <c r="G408" s="5">
        <v>5</v>
      </c>
      <c r="H408" s="52">
        <f>O408*(1-'Orç-Resumo'!$G$10)</f>
        <v>18.350000000000001</v>
      </c>
      <c r="I408" s="53">
        <f>P408*(1-'Orç-Resumo'!$G$10)</f>
        <v>15.35</v>
      </c>
      <c r="J408" s="54">
        <f t="shared" si="18"/>
        <v>91.75</v>
      </c>
      <c r="K408" s="55">
        <f t="shared" si="19"/>
        <v>76.75</v>
      </c>
      <c r="L408" s="56">
        <f t="shared" si="20"/>
        <v>168.5</v>
      </c>
      <c r="M408" s="56">
        <v>0</v>
      </c>
      <c r="N408" s="177"/>
      <c r="O408" s="56">
        <v>18.350000000000001</v>
      </c>
      <c r="P408" s="198">
        <v>15.35</v>
      </c>
    </row>
    <row r="409" spans="2:16" ht="42.75">
      <c r="B409" s="5" t="s">
        <v>1491</v>
      </c>
      <c r="C409" s="51" t="s">
        <v>48</v>
      </c>
      <c r="D409" s="51">
        <v>91941</v>
      </c>
      <c r="E409" s="6" t="s">
        <v>1492</v>
      </c>
      <c r="F409" s="51" t="s">
        <v>184</v>
      </c>
      <c r="G409" s="5">
        <v>5</v>
      </c>
      <c r="H409" s="52">
        <f>O409*(1-'Orç-Resumo'!$G$10)</f>
        <v>5.9600000000000009</v>
      </c>
      <c r="I409" s="53">
        <f>P409*(1-'Orç-Resumo'!$G$10)</f>
        <v>6.51</v>
      </c>
      <c r="J409" s="54">
        <f t="shared" si="18"/>
        <v>29.800000000000004</v>
      </c>
      <c r="K409" s="55">
        <f t="shared" si="19"/>
        <v>32.549999999999997</v>
      </c>
      <c r="L409" s="56">
        <f t="shared" si="20"/>
        <v>62.35</v>
      </c>
      <c r="M409" s="56">
        <v>0</v>
      </c>
      <c r="N409" s="177"/>
      <c r="O409" s="56">
        <v>5.9600000000000009</v>
      </c>
      <c r="P409" s="198" t="s">
        <v>2002</v>
      </c>
    </row>
    <row r="410" spans="2:16" ht="57">
      <c r="B410" s="5" t="s">
        <v>1493</v>
      </c>
      <c r="C410" s="51" t="s">
        <v>48</v>
      </c>
      <c r="D410" s="51">
        <v>95778</v>
      </c>
      <c r="E410" s="6" t="s">
        <v>1494</v>
      </c>
      <c r="F410" s="51" t="s">
        <v>184</v>
      </c>
      <c r="G410" s="5">
        <v>5</v>
      </c>
      <c r="H410" s="52">
        <f>O410*(1-'Orç-Resumo'!$G$10)</f>
        <v>17.689999999999998</v>
      </c>
      <c r="I410" s="53">
        <f>P410*(1-'Orç-Resumo'!$G$10)</f>
        <v>10.55</v>
      </c>
      <c r="J410" s="54">
        <f t="shared" si="18"/>
        <v>88.449999999999989</v>
      </c>
      <c r="K410" s="55">
        <f t="shared" si="19"/>
        <v>52.75</v>
      </c>
      <c r="L410" s="56">
        <f t="shared" si="20"/>
        <v>141.19999999999999</v>
      </c>
      <c r="M410" s="56">
        <v>0</v>
      </c>
      <c r="N410" s="177"/>
      <c r="O410" s="56">
        <v>17.689999999999998</v>
      </c>
      <c r="P410" s="198" t="s">
        <v>3518</v>
      </c>
    </row>
    <row r="411" spans="2:16" ht="28.5">
      <c r="B411" s="5" t="s">
        <v>1495</v>
      </c>
      <c r="C411" s="51" t="s">
        <v>26</v>
      </c>
      <c r="D411" s="51" t="s">
        <v>1496</v>
      </c>
      <c r="E411" s="6" t="s">
        <v>1497</v>
      </c>
      <c r="F411" s="51" t="s">
        <v>110</v>
      </c>
      <c r="G411" s="5">
        <v>10</v>
      </c>
      <c r="H411" s="52">
        <f>O411*(1-'Orç-Resumo'!$G$10)</f>
        <v>11.788399999999999</v>
      </c>
      <c r="I411" s="53">
        <f>P411*(1-'Orç-Resumo'!$G$10)</f>
        <v>1.5472000000000001</v>
      </c>
      <c r="J411" s="54">
        <f t="shared" si="18"/>
        <v>117.88399999999999</v>
      </c>
      <c r="K411" s="55">
        <f t="shared" si="19"/>
        <v>15.472000000000001</v>
      </c>
      <c r="L411" s="56">
        <f t="shared" si="20"/>
        <v>133.35599999999999</v>
      </c>
      <c r="M411" s="56">
        <v>0</v>
      </c>
      <c r="N411" s="177"/>
      <c r="O411" s="56">
        <v>11.788399999999999</v>
      </c>
      <c r="P411" s="198">
        <v>1.5472000000000001</v>
      </c>
    </row>
    <row r="412" spans="2:16" ht="42.75">
      <c r="B412" s="5" t="s">
        <v>1498</v>
      </c>
      <c r="C412" s="51" t="s">
        <v>48</v>
      </c>
      <c r="D412" s="51">
        <v>91944</v>
      </c>
      <c r="E412" s="6" t="s">
        <v>1289</v>
      </c>
      <c r="F412" s="51" t="s">
        <v>184</v>
      </c>
      <c r="G412" s="5">
        <v>10</v>
      </c>
      <c r="H412" s="52">
        <f>O412*(1-'Orç-Resumo'!$G$10)</f>
        <v>8.86</v>
      </c>
      <c r="I412" s="53">
        <f>P412*(1-'Orç-Resumo'!$G$10)</f>
        <v>6.69</v>
      </c>
      <c r="J412" s="54">
        <f t="shared" si="18"/>
        <v>88.6</v>
      </c>
      <c r="K412" s="55">
        <f t="shared" si="19"/>
        <v>66.900000000000006</v>
      </c>
      <c r="L412" s="56">
        <f t="shared" si="20"/>
        <v>155.5</v>
      </c>
      <c r="M412" s="56">
        <v>0</v>
      </c>
      <c r="N412" s="177"/>
      <c r="O412" s="56">
        <v>8.86</v>
      </c>
      <c r="P412" s="198" t="s">
        <v>2338</v>
      </c>
    </row>
    <row r="413" spans="2:16" ht="42.75">
      <c r="B413" s="5" t="s">
        <v>1499</v>
      </c>
      <c r="C413" s="51" t="s">
        <v>48</v>
      </c>
      <c r="D413" s="51">
        <v>92000</v>
      </c>
      <c r="E413" s="6" t="s">
        <v>1237</v>
      </c>
      <c r="F413" s="51" t="s">
        <v>184</v>
      </c>
      <c r="G413" s="5">
        <v>20</v>
      </c>
      <c r="H413" s="52">
        <f>O413*(1-'Orç-Resumo'!$G$10)</f>
        <v>22.299999999999997</v>
      </c>
      <c r="I413" s="53">
        <f>P413*(1-'Orç-Resumo'!$G$10)</f>
        <v>14.32</v>
      </c>
      <c r="J413" s="54">
        <f t="shared" si="18"/>
        <v>445.99999999999994</v>
      </c>
      <c r="K413" s="55">
        <f t="shared" si="19"/>
        <v>286.39999999999998</v>
      </c>
      <c r="L413" s="56">
        <f t="shared" si="20"/>
        <v>732.39999999999986</v>
      </c>
      <c r="M413" s="56">
        <v>0</v>
      </c>
      <c r="N413" s="177"/>
      <c r="O413" s="56">
        <v>22.299999999999997</v>
      </c>
      <c r="P413" s="198" t="s">
        <v>2252</v>
      </c>
    </row>
    <row r="414" spans="2:16" ht="28.5">
      <c r="B414" s="5" t="s">
        <v>1500</v>
      </c>
      <c r="C414" s="51" t="s">
        <v>102</v>
      </c>
      <c r="D414" s="51" t="s">
        <v>1501</v>
      </c>
      <c r="E414" s="6" t="s">
        <v>1502</v>
      </c>
      <c r="F414" s="51" t="s">
        <v>354</v>
      </c>
      <c r="G414" s="5">
        <v>10</v>
      </c>
      <c r="H414" s="52">
        <f>O414*(1-'Orç-Resumo'!$G$10)</f>
        <v>37.130000000000003</v>
      </c>
      <c r="I414" s="53">
        <f>P414*(1-'Orç-Resumo'!$G$10)</f>
        <v>5.52</v>
      </c>
      <c r="J414" s="54">
        <f t="shared" si="18"/>
        <v>371.3</v>
      </c>
      <c r="K414" s="55">
        <f t="shared" si="19"/>
        <v>55.199999999999996</v>
      </c>
      <c r="L414" s="56">
        <f t="shared" si="20"/>
        <v>426.5</v>
      </c>
      <c r="M414" s="56">
        <v>0</v>
      </c>
      <c r="N414" s="177"/>
      <c r="O414" s="56">
        <v>37.130000000000003</v>
      </c>
      <c r="P414" s="198">
        <v>5.52</v>
      </c>
    </row>
    <row r="415" spans="2:16" ht="30">
      <c r="B415" s="5" t="s">
        <v>1503</v>
      </c>
      <c r="C415" s="51" t="s">
        <v>21</v>
      </c>
      <c r="D415" s="51" t="s">
        <v>21</v>
      </c>
      <c r="E415" s="6" t="s">
        <v>1504</v>
      </c>
      <c r="F415" s="51" t="s">
        <v>23</v>
      </c>
      <c r="G415" s="5"/>
      <c r="H415" s="52"/>
      <c r="I415" s="53"/>
      <c r="J415" s="54"/>
      <c r="K415" s="55"/>
      <c r="L415" s="56"/>
      <c r="M415" s="56"/>
      <c r="N415" s="177"/>
      <c r="O415" s="56" t="s">
        <v>24</v>
      </c>
      <c r="P415" s="198" t="s">
        <v>24</v>
      </c>
    </row>
    <row r="416" spans="2:16" ht="57">
      <c r="B416" s="5" t="s">
        <v>1505</v>
      </c>
      <c r="C416" s="51" t="s">
        <v>26</v>
      </c>
      <c r="D416" s="51" t="s">
        <v>1506</v>
      </c>
      <c r="E416" s="6" t="s">
        <v>1507</v>
      </c>
      <c r="F416" s="51" t="s">
        <v>33</v>
      </c>
      <c r="G416" s="5">
        <v>1</v>
      </c>
      <c r="H416" s="52">
        <f>O416*(1-'Orç-Resumo'!$G$10)</f>
        <v>139.67999999999995</v>
      </c>
      <c r="I416" s="53">
        <f>P416*(1-'Orç-Resumo'!$G$10)</f>
        <v>729.44</v>
      </c>
      <c r="J416" s="54">
        <f t="shared" si="18"/>
        <v>139.67999999999995</v>
      </c>
      <c r="K416" s="55">
        <f t="shared" si="19"/>
        <v>729.44</v>
      </c>
      <c r="L416" s="56">
        <f t="shared" si="20"/>
        <v>869.12</v>
      </c>
      <c r="M416" s="56">
        <v>0</v>
      </c>
      <c r="N416" s="177"/>
      <c r="O416" s="56">
        <v>139.67999999999995</v>
      </c>
      <c r="P416" s="198">
        <v>729.44</v>
      </c>
    </row>
    <row r="417" spans="2:16" ht="28.5">
      <c r="B417" s="5" t="s">
        <v>1508</v>
      </c>
      <c r="C417" s="51" t="s">
        <v>26</v>
      </c>
      <c r="D417" s="51" t="s">
        <v>1509</v>
      </c>
      <c r="E417" s="6" t="s">
        <v>1510</v>
      </c>
      <c r="F417" s="51" t="s">
        <v>33</v>
      </c>
      <c r="G417" s="5">
        <v>1</v>
      </c>
      <c r="H417" s="52">
        <f>O417*(1-'Orç-Resumo'!$G$10)</f>
        <v>17.459999999999994</v>
      </c>
      <c r="I417" s="53">
        <f>P417*(1-'Orç-Resumo'!$G$10)</f>
        <v>38.68</v>
      </c>
      <c r="J417" s="54">
        <f t="shared" si="18"/>
        <v>17.459999999999994</v>
      </c>
      <c r="K417" s="55">
        <f t="shared" si="19"/>
        <v>38.68</v>
      </c>
      <c r="L417" s="56">
        <f t="shared" si="20"/>
        <v>56.139999999999993</v>
      </c>
      <c r="M417" s="56">
        <v>0</v>
      </c>
      <c r="N417" s="177"/>
      <c r="O417" s="56">
        <v>17.459999999999994</v>
      </c>
      <c r="P417" s="198">
        <v>38.68</v>
      </c>
    </row>
    <row r="418" spans="2:16">
      <c r="B418" s="5" t="s">
        <v>1511</v>
      </c>
      <c r="C418" s="51" t="s">
        <v>26</v>
      </c>
      <c r="D418" s="51" t="s">
        <v>1512</v>
      </c>
      <c r="E418" s="6" t="s">
        <v>1513</v>
      </c>
      <c r="F418" s="51" t="s">
        <v>33</v>
      </c>
      <c r="G418" s="5">
        <v>1</v>
      </c>
      <c r="H418" s="52">
        <f>O418*(1-'Orç-Resumo'!$G$10)</f>
        <v>139.67999999999995</v>
      </c>
      <c r="I418" s="53">
        <f>P418*(1-'Orç-Resumo'!$G$10)</f>
        <v>309.44</v>
      </c>
      <c r="J418" s="54">
        <f t="shared" si="18"/>
        <v>139.67999999999995</v>
      </c>
      <c r="K418" s="55">
        <f t="shared" si="19"/>
        <v>309.44</v>
      </c>
      <c r="L418" s="56">
        <f t="shared" si="20"/>
        <v>449.11999999999995</v>
      </c>
      <c r="M418" s="56">
        <v>0</v>
      </c>
      <c r="N418" s="177"/>
      <c r="O418" s="56">
        <v>139.67999999999995</v>
      </c>
      <c r="P418" s="198">
        <v>309.44</v>
      </c>
    </row>
    <row r="419" spans="2:16">
      <c r="B419" s="5" t="s">
        <v>1517</v>
      </c>
      <c r="C419" s="51" t="s">
        <v>26</v>
      </c>
      <c r="D419" s="51" t="s">
        <v>1518</v>
      </c>
      <c r="E419" s="6" t="s">
        <v>1519</v>
      </c>
      <c r="F419" s="51" t="s">
        <v>33</v>
      </c>
      <c r="G419" s="5">
        <v>1</v>
      </c>
      <c r="H419" s="52">
        <f>O419*(1-'Orç-Resumo'!$G$10)</f>
        <v>34.919999999999987</v>
      </c>
      <c r="I419" s="53">
        <f>P419*(1-'Orç-Resumo'!$G$10)</f>
        <v>77.36</v>
      </c>
      <c r="J419" s="54">
        <f t="shared" si="18"/>
        <v>34.919999999999987</v>
      </c>
      <c r="K419" s="55">
        <f t="shared" si="19"/>
        <v>77.36</v>
      </c>
      <c r="L419" s="56">
        <f t="shared" si="20"/>
        <v>112.27999999999999</v>
      </c>
      <c r="M419" s="56">
        <v>0</v>
      </c>
      <c r="N419" s="177"/>
      <c r="O419" s="56">
        <v>34.919999999999987</v>
      </c>
      <c r="P419" s="198">
        <v>77.36</v>
      </c>
    </row>
    <row r="420" spans="2:16" ht="57">
      <c r="B420" s="5" t="s">
        <v>1520</v>
      </c>
      <c r="C420" s="51" t="s">
        <v>26</v>
      </c>
      <c r="D420" s="51" t="s">
        <v>1521</v>
      </c>
      <c r="E420" s="6" t="s">
        <v>1522</v>
      </c>
      <c r="F420" s="51" t="s">
        <v>33</v>
      </c>
      <c r="G420" s="5">
        <v>1</v>
      </c>
      <c r="H420" s="52">
        <f>O420*(1-'Orç-Resumo'!$G$10)</f>
        <v>148.40999999999997</v>
      </c>
      <c r="I420" s="53">
        <f>P420*(1-'Orç-Resumo'!$G$10)</f>
        <v>328.78</v>
      </c>
      <c r="J420" s="54">
        <f t="shared" si="18"/>
        <v>148.40999999999997</v>
      </c>
      <c r="K420" s="55">
        <f t="shared" si="19"/>
        <v>328.78</v>
      </c>
      <c r="L420" s="56">
        <f t="shared" si="20"/>
        <v>477.18999999999994</v>
      </c>
      <c r="M420" s="56">
        <v>0</v>
      </c>
      <c r="N420" s="177"/>
      <c r="O420" s="56">
        <v>148.40999999999997</v>
      </c>
      <c r="P420" s="198">
        <v>328.78</v>
      </c>
    </row>
    <row r="421" spans="2:16" ht="28.5">
      <c r="B421" s="5" t="s">
        <v>1529</v>
      </c>
      <c r="C421" s="51" t="s">
        <v>26</v>
      </c>
      <c r="D421" s="51" t="s">
        <v>1530</v>
      </c>
      <c r="E421" s="6" t="s">
        <v>1531</v>
      </c>
      <c r="F421" s="51" t="s">
        <v>33</v>
      </c>
      <c r="G421" s="5">
        <v>16</v>
      </c>
      <c r="H421" s="52">
        <f>O421*(1-'Orç-Resumo'!$G$10)</f>
        <v>129.36500000000001</v>
      </c>
      <c r="I421" s="53">
        <f>P421*(1-'Orç-Resumo'!$G$10)</f>
        <v>14.66</v>
      </c>
      <c r="J421" s="54">
        <f t="shared" si="18"/>
        <v>2069.84</v>
      </c>
      <c r="K421" s="55">
        <f t="shared" si="19"/>
        <v>234.56</v>
      </c>
      <c r="L421" s="56">
        <f t="shared" si="20"/>
        <v>2304.4</v>
      </c>
      <c r="M421" s="56">
        <v>0</v>
      </c>
      <c r="N421" s="177"/>
      <c r="O421" s="56">
        <v>129.36500000000001</v>
      </c>
      <c r="P421" s="198">
        <v>14.66</v>
      </c>
    </row>
    <row r="422" spans="2:16" ht="28.5">
      <c r="B422" s="5" t="s">
        <v>1532</v>
      </c>
      <c r="C422" s="51" t="s">
        <v>26</v>
      </c>
      <c r="D422" s="51" t="s">
        <v>1533</v>
      </c>
      <c r="E422" s="6" t="s">
        <v>1534</v>
      </c>
      <c r="F422" s="51" t="s">
        <v>33</v>
      </c>
      <c r="G422" s="5">
        <v>16</v>
      </c>
      <c r="H422" s="52">
        <f>O422*(1-'Orç-Resumo'!$G$10)</f>
        <v>154.36500000000001</v>
      </c>
      <c r="I422" s="53">
        <f>P422*(1-'Orç-Resumo'!$G$10)</f>
        <v>14.66</v>
      </c>
      <c r="J422" s="54">
        <f t="shared" si="18"/>
        <v>2469.84</v>
      </c>
      <c r="K422" s="55">
        <f t="shared" si="19"/>
        <v>234.56</v>
      </c>
      <c r="L422" s="56">
        <f t="shared" si="20"/>
        <v>2704.4</v>
      </c>
      <c r="M422" s="56">
        <v>0</v>
      </c>
      <c r="N422" s="177"/>
      <c r="O422" s="56">
        <v>154.36500000000001</v>
      </c>
      <c r="P422" s="198">
        <v>14.66</v>
      </c>
    </row>
    <row r="423" spans="2:16" ht="28.5">
      <c r="B423" s="5" t="s">
        <v>1535</v>
      </c>
      <c r="C423" s="51" t="s">
        <v>26</v>
      </c>
      <c r="D423" s="51" t="s">
        <v>1536</v>
      </c>
      <c r="E423" s="6" t="s">
        <v>1537</v>
      </c>
      <c r="F423" s="51" t="s">
        <v>33</v>
      </c>
      <c r="G423" s="5">
        <v>16</v>
      </c>
      <c r="H423" s="52">
        <f>O423*(1-'Orç-Resumo'!$G$10)</f>
        <v>389.36500000000001</v>
      </c>
      <c r="I423" s="53">
        <f>P423*(1-'Orç-Resumo'!$G$10)</f>
        <v>14.66</v>
      </c>
      <c r="J423" s="54">
        <f t="shared" si="18"/>
        <v>6229.84</v>
      </c>
      <c r="K423" s="55">
        <f t="shared" si="19"/>
        <v>234.56</v>
      </c>
      <c r="L423" s="56">
        <f t="shared" si="20"/>
        <v>6464.4000000000005</v>
      </c>
      <c r="M423" s="56">
        <v>0</v>
      </c>
      <c r="N423" s="177"/>
      <c r="O423" s="56">
        <v>389.36500000000001</v>
      </c>
      <c r="P423" s="198">
        <v>14.66</v>
      </c>
    </row>
    <row r="424" spans="2:16" ht="57">
      <c r="B424" s="5" t="s">
        <v>1538</v>
      </c>
      <c r="C424" s="51" t="s">
        <v>26</v>
      </c>
      <c r="D424" s="51" t="s">
        <v>1539</v>
      </c>
      <c r="E424" s="6" t="s">
        <v>1540</v>
      </c>
      <c r="F424" s="51" t="s">
        <v>33</v>
      </c>
      <c r="G424" s="5">
        <v>1</v>
      </c>
      <c r="H424" s="52">
        <f>O424*(1-'Orç-Resumo'!$G$10)</f>
        <v>693.65</v>
      </c>
      <c r="I424" s="53">
        <f>P424*(1-'Orç-Resumo'!$G$10)</f>
        <v>146.6</v>
      </c>
      <c r="J424" s="54">
        <f t="shared" si="18"/>
        <v>693.65</v>
      </c>
      <c r="K424" s="55">
        <f t="shared" si="19"/>
        <v>146.6</v>
      </c>
      <c r="L424" s="56">
        <f t="shared" si="20"/>
        <v>840.25</v>
      </c>
      <c r="M424" s="56">
        <v>0</v>
      </c>
      <c r="N424" s="177"/>
      <c r="O424" s="56">
        <v>693.65</v>
      </c>
      <c r="P424" s="198">
        <v>146.6</v>
      </c>
    </row>
    <row r="425" spans="2:16" ht="57">
      <c r="B425" s="5" t="s">
        <v>1541</v>
      </c>
      <c r="C425" s="51" t="s">
        <v>26</v>
      </c>
      <c r="D425" s="51" t="s">
        <v>1542</v>
      </c>
      <c r="E425" s="6" t="s">
        <v>1543</v>
      </c>
      <c r="F425" s="51" t="s">
        <v>33</v>
      </c>
      <c r="G425" s="5">
        <v>1</v>
      </c>
      <c r="H425" s="52">
        <f>O425*(1-'Orç-Resumo'!$G$10)</f>
        <v>1989.6799999999998</v>
      </c>
      <c r="I425" s="53">
        <f>P425*(1-'Orç-Resumo'!$G$10)</f>
        <v>469.12</v>
      </c>
      <c r="J425" s="54">
        <f t="shared" si="18"/>
        <v>1989.6799999999998</v>
      </c>
      <c r="K425" s="55">
        <f t="shared" si="19"/>
        <v>469.12</v>
      </c>
      <c r="L425" s="56">
        <f t="shared" si="20"/>
        <v>2458.7999999999997</v>
      </c>
      <c r="M425" s="56">
        <v>0</v>
      </c>
      <c r="N425" s="177"/>
      <c r="O425" s="56">
        <v>1989.6799999999998</v>
      </c>
      <c r="P425" s="198">
        <v>469.12</v>
      </c>
    </row>
    <row r="426" spans="2:16" ht="57">
      <c r="B426" s="5" t="s">
        <v>1544</v>
      </c>
      <c r="C426" s="51" t="s">
        <v>26</v>
      </c>
      <c r="D426" s="51" t="s">
        <v>1545</v>
      </c>
      <c r="E426" s="6" t="s">
        <v>1546</v>
      </c>
      <c r="F426" s="51" t="s">
        <v>33</v>
      </c>
      <c r="G426" s="5">
        <v>1</v>
      </c>
      <c r="H426" s="52">
        <f>O426*(1-'Orç-Resumo'!$G$10)</f>
        <v>2239.6799999999998</v>
      </c>
      <c r="I426" s="53">
        <f>P426*(1-'Orç-Resumo'!$G$10)</f>
        <v>469.12</v>
      </c>
      <c r="J426" s="54">
        <f t="shared" si="18"/>
        <v>2239.6799999999998</v>
      </c>
      <c r="K426" s="55">
        <f t="shared" si="19"/>
        <v>469.12</v>
      </c>
      <c r="L426" s="56">
        <f t="shared" si="20"/>
        <v>2708.7999999999997</v>
      </c>
      <c r="M426" s="56">
        <v>0</v>
      </c>
      <c r="N426" s="177"/>
      <c r="O426" s="56">
        <v>2239.6799999999998</v>
      </c>
      <c r="P426" s="198">
        <v>469.12</v>
      </c>
    </row>
    <row r="427" spans="2:16" ht="57">
      <c r="B427" s="5" t="s">
        <v>1547</v>
      </c>
      <c r="C427" s="51" t="s">
        <v>26</v>
      </c>
      <c r="D427" s="51" t="s">
        <v>1548</v>
      </c>
      <c r="E427" s="6" t="s">
        <v>1549</v>
      </c>
      <c r="F427" s="51" t="s">
        <v>33</v>
      </c>
      <c r="G427" s="5">
        <v>1</v>
      </c>
      <c r="H427" s="52">
        <f>O427*(1-'Orç-Resumo'!$G$10)</f>
        <v>3724.6</v>
      </c>
      <c r="I427" s="53">
        <f>P427*(1-'Orç-Resumo'!$G$10)</f>
        <v>586.4</v>
      </c>
      <c r="J427" s="54">
        <f t="shared" si="18"/>
        <v>3724.6</v>
      </c>
      <c r="K427" s="55">
        <f t="shared" si="19"/>
        <v>586.4</v>
      </c>
      <c r="L427" s="56">
        <f t="shared" si="20"/>
        <v>4311</v>
      </c>
      <c r="M427" s="56">
        <v>0</v>
      </c>
      <c r="N427" s="177"/>
      <c r="O427" s="56">
        <v>3724.6</v>
      </c>
      <c r="P427" s="198">
        <v>586.4</v>
      </c>
    </row>
    <row r="428" spans="2:16" ht="57">
      <c r="B428" s="5" t="s">
        <v>1550</v>
      </c>
      <c r="C428" s="51" t="s">
        <v>26</v>
      </c>
      <c r="D428" s="51" t="s">
        <v>1551</v>
      </c>
      <c r="E428" s="6" t="s">
        <v>1552</v>
      </c>
      <c r="F428" s="51" t="s">
        <v>33</v>
      </c>
      <c r="G428" s="5">
        <v>1</v>
      </c>
      <c r="H428" s="52">
        <f>O428*(1-'Orç-Resumo'!$G$10)</f>
        <v>4024.6</v>
      </c>
      <c r="I428" s="53">
        <f>P428*(1-'Orç-Resumo'!$G$10)</f>
        <v>586.4</v>
      </c>
      <c r="J428" s="54">
        <f t="shared" si="18"/>
        <v>4024.6</v>
      </c>
      <c r="K428" s="55">
        <f t="shared" si="19"/>
        <v>586.4</v>
      </c>
      <c r="L428" s="56">
        <f t="shared" si="20"/>
        <v>4611</v>
      </c>
      <c r="M428" s="56">
        <v>0</v>
      </c>
      <c r="N428" s="177"/>
      <c r="O428" s="56">
        <v>4024.6</v>
      </c>
      <c r="P428" s="198">
        <v>586.4</v>
      </c>
    </row>
    <row r="429" spans="2:16" ht="28.5">
      <c r="B429" s="5" t="s">
        <v>1553</v>
      </c>
      <c r="C429" s="51" t="s">
        <v>26</v>
      </c>
      <c r="D429" s="51" t="s">
        <v>1554</v>
      </c>
      <c r="E429" s="6" t="s">
        <v>1555</v>
      </c>
      <c r="F429" s="51" t="s">
        <v>33</v>
      </c>
      <c r="G429" s="5">
        <v>5</v>
      </c>
      <c r="H429" s="52">
        <f>O429*(1-'Orç-Resumo'!$G$10)</f>
        <v>34.794999999999995</v>
      </c>
      <c r="I429" s="53">
        <f>P429*(1-'Orç-Resumo'!$G$10)</f>
        <v>30.720000000000002</v>
      </c>
      <c r="J429" s="54">
        <f t="shared" si="18"/>
        <v>173.97499999999997</v>
      </c>
      <c r="K429" s="55">
        <f t="shared" si="19"/>
        <v>153.60000000000002</v>
      </c>
      <c r="L429" s="56">
        <f t="shared" si="20"/>
        <v>327.57499999999999</v>
      </c>
      <c r="M429" s="56">
        <v>0</v>
      </c>
      <c r="N429" s="177"/>
      <c r="O429" s="56">
        <v>34.794999999999995</v>
      </c>
      <c r="P429" s="198">
        <v>30.720000000000002</v>
      </c>
    </row>
    <row r="430" spans="2:16" ht="15">
      <c r="B430" s="5" t="s">
        <v>1556</v>
      </c>
      <c r="C430" s="51" t="s">
        <v>21</v>
      </c>
      <c r="D430" s="51" t="s">
        <v>21</v>
      </c>
      <c r="E430" s="6" t="s">
        <v>1557</v>
      </c>
      <c r="F430" s="51" t="s">
        <v>23</v>
      </c>
      <c r="G430" s="5"/>
      <c r="H430" s="52"/>
      <c r="I430" s="53"/>
      <c r="J430" s="54"/>
      <c r="K430" s="55"/>
      <c r="L430" s="56"/>
      <c r="M430" s="56">
        <f>SUM(L431:L461)</f>
        <v>14941.7</v>
      </c>
      <c r="N430" s="177"/>
      <c r="O430" s="56" t="s">
        <v>24</v>
      </c>
      <c r="P430" s="198" t="s">
        <v>24</v>
      </c>
    </row>
    <row r="431" spans="2:16" ht="28.5">
      <c r="B431" s="5" t="s">
        <v>1558</v>
      </c>
      <c r="C431" s="51" t="s">
        <v>26</v>
      </c>
      <c r="D431" s="51" t="s">
        <v>1559</v>
      </c>
      <c r="E431" s="6" t="s">
        <v>1560</v>
      </c>
      <c r="F431" s="51" t="s">
        <v>1341</v>
      </c>
      <c r="G431" s="5">
        <v>5</v>
      </c>
      <c r="H431" s="52">
        <f>O431*(1-'Orç-Resumo'!$G$10)</f>
        <v>277.85999999999996</v>
      </c>
      <c r="I431" s="53">
        <f>P431*(1-'Orç-Resumo'!$G$10)</f>
        <v>345.12</v>
      </c>
      <c r="J431" s="54">
        <f t="shared" si="18"/>
        <v>1389.2999999999997</v>
      </c>
      <c r="K431" s="55">
        <f t="shared" si="19"/>
        <v>1725.6</v>
      </c>
      <c r="L431" s="56">
        <f t="shared" si="20"/>
        <v>3114.8999999999996</v>
      </c>
      <c r="M431" s="56">
        <v>0</v>
      </c>
      <c r="N431" s="177"/>
      <c r="O431" s="56">
        <v>277.85999999999996</v>
      </c>
      <c r="P431" s="198">
        <v>345.12</v>
      </c>
    </row>
    <row r="432" spans="2:16" ht="85.5">
      <c r="B432" s="5" t="s">
        <v>1561</v>
      </c>
      <c r="C432" s="51" t="s">
        <v>48</v>
      </c>
      <c r="D432" s="51">
        <v>89957</v>
      </c>
      <c r="E432" s="6" t="s">
        <v>1562</v>
      </c>
      <c r="F432" s="51" t="s">
        <v>184</v>
      </c>
      <c r="G432" s="5">
        <v>5</v>
      </c>
      <c r="H432" s="52">
        <f>O432*(1-'Orç-Resumo'!$G$10)</f>
        <v>784.85000000000014</v>
      </c>
      <c r="I432" s="53">
        <f>P432*(1-'Orç-Resumo'!$G$10)</f>
        <v>641.30999999999995</v>
      </c>
      <c r="J432" s="54">
        <f t="shared" si="18"/>
        <v>3924.2500000000009</v>
      </c>
      <c r="K432" s="55">
        <f t="shared" si="19"/>
        <v>3206.5499999999997</v>
      </c>
      <c r="L432" s="56">
        <f t="shared" si="20"/>
        <v>7130.8000000000011</v>
      </c>
      <c r="M432" s="56">
        <v>0</v>
      </c>
      <c r="N432" s="177"/>
      <c r="O432" s="56">
        <v>784.85000000000014</v>
      </c>
      <c r="P432" s="198" t="s">
        <v>3529</v>
      </c>
    </row>
    <row r="433" spans="2:16" ht="28.5">
      <c r="B433" s="5" t="s">
        <v>1563</v>
      </c>
      <c r="C433" s="51" t="s">
        <v>48</v>
      </c>
      <c r="D433" s="51">
        <v>86886</v>
      </c>
      <c r="E433" s="6" t="s">
        <v>1564</v>
      </c>
      <c r="F433" s="51" t="s">
        <v>184</v>
      </c>
      <c r="G433" s="5">
        <v>5</v>
      </c>
      <c r="H433" s="52">
        <f>O433*(1-'Orç-Resumo'!$G$10)</f>
        <v>39.22</v>
      </c>
      <c r="I433" s="53">
        <f>P433*(1-'Orç-Resumo'!$G$10)</f>
        <v>4.08</v>
      </c>
      <c r="J433" s="54">
        <f t="shared" si="18"/>
        <v>196.1</v>
      </c>
      <c r="K433" s="55">
        <f t="shared" si="19"/>
        <v>20.399999999999999</v>
      </c>
      <c r="L433" s="56">
        <f t="shared" si="20"/>
        <v>216.5</v>
      </c>
      <c r="M433" s="56">
        <v>0</v>
      </c>
      <c r="N433" s="177"/>
      <c r="O433" s="56">
        <v>39.22</v>
      </c>
      <c r="P433" s="198" t="s">
        <v>2851</v>
      </c>
    </row>
    <row r="434" spans="2:16" ht="71.25">
      <c r="B434" s="5" t="s">
        <v>1565</v>
      </c>
      <c r="C434" s="51" t="s">
        <v>48</v>
      </c>
      <c r="D434" s="51">
        <v>89970</v>
      </c>
      <c r="E434" s="6" t="s">
        <v>1566</v>
      </c>
      <c r="F434" s="51" t="s">
        <v>184</v>
      </c>
      <c r="G434" s="5">
        <v>5</v>
      </c>
      <c r="H434" s="52">
        <f>O434*(1-'Orç-Resumo'!$G$10)</f>
        <v>93.22999999999999</v>
      </c>
      <c r="I434" s="53">
        <f>P434*(1-'Orç-Resumo'!$G$10)</f>
        <v>8.34</v>
      </c>
      <c r="J434" s="54">
        <f t="shared" si="18"/>
        <v>466.15</v>
      </c>
      <c r="K434" s="55">
        <f t="shared" si="19"/>
        <v>41.7</v>
      </c>
      <c r="L434" s="56">
        <f t="shared" si="20"/>
        <v>507.84999999999997</v>
      </c>
      <c r="M434" s="56">
        <v>0</v>
      </c>
      <c r="N434" s="177"/>
      <c r="O434" s="56">
        <v>93.22999999999999</v>
      </c>
      <c r="P434" s="198" t="s">
        <v>2482</v>
      </c>
    </row>
    <row r="435" spans="2:16" ht="42.75">
      <c r="B435" s="5" t="s">
        <v>1567</v>
      </c>
      <c r="C435" s="51" t="s">
        <v>48</v>
      </c>
      <c r="D435" s="51">
        <v>86885</v>
      </c>
      <c r="E435" s="6" t="s">
        <v>1568</v>
      </c>
      <c r="F435" s="51" t="s">
        <v>184</v>
      </c>
      <c r="G435" s="5">
        <v>5</v>
      </c>
      <c r="H435" s="52">
        <f>O435*(1-'Orç-Resumo'!$G$10)</f>
        <v>8.51</v>
      </c>
      <c r="I435" s="53">
        <f>P435*(1-'Orç-Resumo'!$G$10)</f>
        <v>4.0999999999999996</v>
      </c>
      <c r="J435" s="54">
        <f t="shared" si="18"/>
        <v>42.55</v>
      </c>
      <c r="K435" s="55">
        <f t="shared" si="19"/>
        <v>20.5</v>
      </c>
      <c r="L435" s="56">
        <f t="shared" si="20"/>
        <v>63.05</v>
      </c>
      <c r="M435" s="56">
        <v>0</v>
      </c>
      <c r="N435" s="177"/>
      <c r="O435" s="56">
        <v>8.51</v>
      </c>
      <c r="P435" s="198" t="s">
        <v>2417</v>
      </c>
    </row>
    <row r="436" spans="2:16" ht="57">
      <c r="B436" s="5" t="s">
        <v>1569</v>
      </c>
      <c r="C436" s="51" t="s">
        <v>48</v>
      </c>
      <c r="D436" s="51">
        <v>89358</v>
      </c>
      <c r="E436" s="6" t="s">
        <v>1570</v>
      </c>
      <c r="F436" s="51" t="s">
        <v>184</v>
      </c>
      <c r="G436" s="5">
        <v>5</v>
      </c>
      <c r="H436" s="52">
        <f>O436*(1-'Orç-Resumo'!$G$10)</f>
        <v>3.4800000000000004</v>
      </c>
      <c r="I436" s="53">
        <f>P436*(1-'Orç-Resumo'!$G$10)</f>
        <v>5</v>
      </c>
      <c r="J436" s="54">
        <f t="shared" si="18"/>
        <v>17.400000000000002</v>
      </c>
      <c r="K436" s="55">
        <f t="shared" si="19"/>
        <v>25</v>
      </c>
      <c r="L436" s="56">
        <f t="shared" si="20"/>
        <v>42.400000000000006</v>
      </c>
      <c r="M436" s="56">
        <v>0</v>
      </c>
      <c r="N436" s="177"/>
      <c r="O436" s="56">
        <v>3.4800000000000004</v>
      </c>
      <c r="P436" s="198" t="s">
        <v>2325</v>
      </c>
    </row>
    <row r="437" spans="2:16" ht="57">
      <c r="B437" s="5" t="s">
        <v>1572</v>
      </c>
      <c r="C437" s="51" t="s">
        <v>48</v>
      </c>
      <c r="D437" s="51">
        <v>89362</v>
      </c>
      <c r="E437" s="6" t="s">
        <v>1573</v>
      </c>
      <c r="F437" s="51" t="s">
        <v>184</v>
      </c>
      <c r="G437" s="5">
        <v>5</v>
      </c>
      <c r="H437" s="52">
        <f>O437*(1-'Orç-Resumo'!$G$10)</f>
        <v>4.3</v>
      </c>
      <c r="I437" s="53">
        <f>P437*(1-'Orç-Resumo'!$G$10)</f>
        <v>5.79</v>
      </c>
      <c r="J437" s="54">
        <f t="shared" si="18"/>
        <v>21.5</v>
      </c>
      <c r="K437" s="55">
        <f t="shared" si="19"/>
        <v>28.95</v>
      </c>
      <c r="L437" s="56">
        <f t="shared" si="20"/>
        <v>50.45</v>
      </c>
      <c r="M437" s="56">
        <v>0</v>
      </c>
      <c r="N437" s="177"/>
      <c r="O437" s="56">
        <v>4.3</v>
      </c>
      <c r="P437" s="198" t="s">
        <v>280</v>
      </c>
    </row>
    <row r="438" spans="2:16" ht="71.25">
      <c r="B438" s="5" t="s">
        <v>1574</v>
      </c>
      <c r="C438" s="51" t="s">
        <v>48</v>
      </c>
      <c r="D438" s="51">
        <v>89366</v>
      </c>
      <c r="E438" s="6" t="s">
        <v>1575</v>
      </c>
      <c r="F438" s="51" t="s">
        <v>184</v>
      </c>
      <c r="G438" s="5">
        <v>5</v>
      </c>
      <c r="H438" s="52">
        <f>O438*(1-'Orç-Resumo'!$G$10)</f>
        <v>11.2</v>
      </c>
      <c r="I438" s="53">
        <f>P438*(1-'Orç-Resumo'!$G$10)</f>
        <v>5.36</v>
      </c>
      <c r="J438" s="54">
        <f t="shared" si="18"/>
        <v>56</v>
      </c>
      <c r="K438" s="55">
        <f t="shared" si="19"/>
        <v>26.8</v>
      </c>
      <c r="L438" s="56">
        <f t="shared" si="20"/>
        <v>82.8</v>
      </c>
      <c r="M438" s="56">
        <v>0</v>
      </c>
      <c r="N438" s="177"/>
      <c r="O438" s="56">
        <v>11.2</v>
      </c>
      <c r="P438" s="198" t="s">
        <v>2427</v>
      </c>
    </row>
    <row r="439" spans="2:16" ht="71.25">
      <c r="B439" s="5" t="s">
        <v>1577</v>
      </c>
      <c r="C439" s="51" t="s">
        <v>48</v>
      </c>
      <c r="D439" s="51">
        <v>89366</v>
      </c>
      <c r="E439" s="6" t="s">
        <v>1575</v>
      </c>
      <c r="F439" s="51" t="s">
        <v>184</v>
      </c>
      <c r="G439" s="5">
        <v>5</v>
      </c>
      <c r="H439" s="52">
        <f>O439*(1-'Orç-Resumo'!$G$10)</f>
        <v>11.2</v>
      </c>
      <c r="I439" s="53">
        <f>P439*(1-'Orç-Resumo'!$G$10)</f>
        <v>5.36</v>
      </c>
      <c r="J439" s="54">
        <f t="shared" si="18"/>
        <v>56</v>
      </c>
      <c r="K439" s="55">
        <f t="shared" si="19"/>
        <v>26.8</v>
      </c>
      <c r="L439" s="56">
        <f t="shared" si="20"/>
        <v>82.8</v>
      </c>
      <c r="M439" s="56">
        <v>0</v>
      </c>
      <c r="N439" s="177"/>
      <c r="O439" s="56">
        <v>11.2</v>
      </c>
      <c r="P439" s="198" t="s">
        <v>2427</v>
      </c>
    </row>
    <row r="440" spans="2:16" ht="57">
      <c r="B440" s="5" t="s">
        <v>1578</v>
      </c>
      <c r="C440" s="51" t="s">
        <v>48</v>
      </c>
      <c r="D440" s="51">
        <v>89367</v>
      </c>
      <c r="E440" s="6" t="s">
        <v>1579</v>
      </c>
      <c r="F440" s="51" t="s">
        <v>184</v>
      </c>
      <c r="G440" s="5">
        <v>5</v>
      </c>
      <c r="H440" s="52">
        <f>O440*(1-'Orç-Resumo'!$G$10)</f>
        <v>6.8500000000000005</v>
      </c>
      <c r="I440" s="53">
        <f>P440*(1-'Orç-Resumo'!$G$10)</f>
        <v>6.88</v>
      </c>
      <c r="J440" s="54">
        <f t="shared" si="18"/>
        <v>34.25</v>
      </c>
      <c r="K440" s="55">
        <f t="shared" si="19"/>
        <v>34.4</v>
      </c>
      <c r="L440" s="56">
        <f t="shared" si="20"/>
        <v>68.650000000000006</v>
      </c>
      <c r="M440" s="56">
        <v>0</v>
      </c>
      <c r="N440" s="177"/>
      <c r="O440" s="56">
        <v>6.8500000000000005</v>
      </c>
      <c r="P440" s="198" t="s">
        <v>2118</v>
      </c>
    </row>
    <row r="441" spans="2:16" ht="42.75">
      <c r="B441" s="5" t="s">
        <v>1581</v>
      </c>
      <c r="C441" s="51" t="s">
        <v>48</v>
      </c>
      <c r="D441" s="51">
        <v>89497</v>
      </c>
      <c r="E441" s="6" t="s">
        <v>1582</v>
      </c>
      <c r="F441" s="51" t="s">
        <v>184</v>
      </c>
      <c r="G441" s="5">
        <v>5</v>
      </c>
      <c r="H441" s="52">
        <f>O441*(1-'Orç-Resumo'!$G$10)</f>
        <v>9.4199999999999982</v>
      </c>
      <c r="I441" s="53">
        <f>P441*(1-'Orç-Resumo'!$G$10)</f>
        <v>3.95</v>
      </c>
      <c r="J441" s="54">
        <f t="shared" si="18"/>
        <v>47.099999999999994</v>
      </c>
      <c r="K441" s="55">
        <f t="shared" si="19"/>
        <v>19.75</v>
      </c>
      <c r="L441" s="56">
        <f t="shared" si="20"/>
        <v>66.849999999999994</v>
      </c>
      <c r="M441" s="56">
        <v>0</v>
      </c>
      <c r="N441" s="177"/>
      <c r="O441" s="56">
        <v>9.4199999999999982</v>
      </c>
      <c r="P441" s="198" t="s">
        <v>2394</v>
      </c>
    </row>
    <row r="442" spans="2:16" ht="71.25">
      <c r="B442" s="5" t="s">
        <v>1584</v>
      </c>
      <c r="C442" s="51" t="s">
        <v>48</v>
      </c>
      <c r="D442" s="51">
        <v>96853</v>
      </c>
      <c r="E442" s="6" t="s">
        <v>1585</v>
      </c>
      <c r="F442" s="51" t="s">
        <v>184</v>
      </c>
      <c r="G442" s="5">
        <v>5</v>
      </c>
      <c r="H442" s="52">
        <f>O442*(1-'Orç-Resumo'!$G$10)</f>
        <v>14.979999999999999</v>
      </c>
      <c r="I442" s="53">
        <f>P442*(1-'Orç-Resumo'!$G$10)</f>
        <v>9.35</v>
      </c>
      <c r="J442" s="54">
        <f t="shared" si="18"/>
        <v>74.899999999999991</v>
      </c>
      <c r="K442" s="55">
        <f t="shared" si="19"/>
        <v>46.75</v>
      </c>
      <c r="L442" s="56">
        <f t="shared" si="20"/>
        <v>121.64999999999999</v>
      </c>
      <c r="M442" s="56">
        <v>0</v>
      </c>
      <c r="N442" s="177"/>
      <c r="O442" s="56">
        <v>14.979999999999999</v>
      </c>
      <c r="P442" s="198" t="s">
        <v>3530</v>
      </c>
    </row>
    <row r="443" spans="2:16" ht="71.25">
      <c r="B443" s="5" t="s">
        <v>1587</v>
      </c>
      <c r="C443" s="51" t="s">
        <v>48</v>
      </c>
      <c r="D443" s="51">
        <v>90373</v>
      </c>
      <c r="E443" s="6" t="s">
        <v>1588</v>
      </c>
      <c r="F443" s="51" t="s">
        <v>184</v>
      </c>
      <c r="G443" s="5">
        <v>5</v>
      </c>
      <c r="H443" s="52">
        <f>O443*(1-'Orç-Resumo'!$G$10)</f>
        <v>8.36</v>
      </c>
      <c r="I443" s="53">
        <f>P443*(1-'Orç-Resumo'!$G$10)</f>
        <v>4.97</v>
      </c>
      <c r="J443" s="54">
        <f t="shared" si="18"/>
        <v>41.8</v>
      </c>
      <c r="K443" s="55">
        <f t="shared" si="19"/>
        <v>24.849999999999998</v>
      </c>
      <c r="L443" s="56">
        <f t="shared" si="20"/>
        <v>66.649999999999991</v>
      </c>
      <c r="M443" s="56">
        <v>0</v>
      </c>
      <c r="N443" s="177"/>
      <c r="O443" s="56">
        <v>8.36</v>
      </c>
      <c r="P443" s="198" t="s">
        <v>1790</v>
      </c>
    </row>
    <row r="444" spans="2:16" ht="57">
      <c r="B444" s="5" t="s">
        <v>1589</v>
      </c>
      <c r="C444" s="51" t="s">
        <v>48</v>
      </c>
      <c r="D444" s="51">
        <v>89369</v>
      </c>
      <c r="E444" s="6" t="s">
        <v>1590</v>
      </c>
      <c r="F444" s="51" t="s">
        <v>184</v>
      </c>
      <c r="G444" s="5">
        <v>5</v>
      </c>
      <c r="H444" s="52">
        <f>O444*(1-'Orç-Resumo'!$G$10)</f>
        <v>10.830000000000002</v>
      </c>
      <c r="I444" s="53">
        <f>P444*(1-'Orç-Resumo'!$G$10)</f>
        <v>6.86</v>
      </c>
      <c r="J444" s="54">
        <f t="shared" si="18"/>
        <v>54.150000000000006</v>
      </c>
      <c r="K444" s="55">
        <f t="shared" si="19"/>
        <v>34.300000000000004</v>
      </c>
      <c r="L444" s="56">
        <f t="shared" si="20"/>
        <v>88.450000000000017</v>
      </c>
      <c r="M444" s="56">
        <v>0</v>
      </c>
      <c r="N444" s="177"/>
      <c r="O444" s="56">
        <v>10.830000000000002</v>
      </c>
      <c r="P444" s="198" t="s">
        <v>2402</v>
      </c>
    </row>
    <row r="445" spans="2:16" ht="71.25">
      <c r="B445" s="5" t="s">
        <v>1591</v>
      </c>
      <c r="C445" s="51" t="s">
        <v>48</v>
      </c>
      <c r="D445" s="51">
        <v>89391</v>
      </c>
      <c r="E445" s="6" t="s">
        <v>1592</v>
      </c>
      <c r="F445" s="51" t="s">
        <v>184</v>
      </c>
      <c r="G445" s="5">
        <v>5</v>
      </c>
      <c r="H445" s="52">
        <f>O445*(1-'Orç-Resumo'!$G$10)</f>
        <v>4.9099999999999993</v>
      </c>
      <c r="I445" s="53">
        <f>P445*(1-'Orç-Resumo'!$G$10)</f>
        <v>4.21</v>
      </c>
      <c r="J445" s="54">
        <f t="shared" si="18"/>
        <v>24.549999999999997</v>
      </c>
      <c r="K445" s="55">
        <f t="shared" si="19"/>
        <v>21.05</v>
      </c>
      <c r="L445" s="56">
        <f t="shared" si="20"/>
        <v>45.599999999999994</v>
      </c>
      <c r="M445" s="56">
        <v>0</v>
      </c>
      <c r="N445" s="177"/>
      <c r="O445" s="56">
        <v>4.9099999999999993</v>
      </c>
      <c r="P445" s="198" t="s">
        <v>2974</v>
      </c>
    </row>
    <row r="446" spans="2:16" ht="57">
      <c r="B446" s="5" t="s">
        <v>1594</v>
      </c>
      <c r="C446" s="51" t="s">
        <v>48</v>
      </c>
      <c r="D446" s="51">
        <v>89401</v>
      </c>
      <c r="E446" s="6" t="s">
        <v>1595</v>
      </c>
      <c r="F446" s="51" t="s">
        <v>110</v>
      </c>
      <c r="G446" s="5">
        <v>10</v>
      </c>
      <c r="H446" s="52">
        <f>O446*(1-'Orç-Resumo'!$G$10)</f>
        <v>6.03</v>
      </c>
      <c r="I446" s="53">
        <f>P446*(1-'Orç-Resumo'!$G$10)</f>
        <v>5.19</v>
      </c>
      <c r="J446" s="54">
        <f t="shared" si="18"/>
        <v>60.300000000000004</v>
      </c>
      <c r="K446" s="55">
        <f t="shared" si="19"/>
        <v>51.900000000000006</v>
      </c>
      <c r="L446" s="56">
        <f t="shared" si="20"/>
        <v>112.20000000000002</v>
      </c>
      <c r="M446" s="56">
        <v>0</v>
      </c>
      <c r="N446" s="177"/>
      <c r="O446" s="56">
        <v>6.03</v>
      </c>
      <c r="P446" s="198" t="s">
        <v>169</v>
      </c>
    </row>
    <row r="447" spans="2:16" ht="57">
      <c r="B447" s="5" t="s">
        <v>1597</v>
      </c>
      <c r="C447" s="51" t="s">
        <v>48</v>
      </c>
      <c r="D447" s="51">
        <v>89402</v>
      </c>
      <c r="E447" s="6" t="s">
        <v>1598</v>
      </c>
      <c r="F447" s="51" t="s">
        <v>110</v>
      </c>
      <c r="G447" s="5">
        <v>10</v>
      </c>
      <c r="H447" s="52">
        <f>O447*(1-'Orç-Resumo'!$G$10)</f>
        <v>6.8900000000000006</v>
      </c>
      <c r="I447" s="53">
        <f>P447*(1-'Orç-Resumo'!$G$10)</f>
        <v>6.02</v>
      </c>
      <c r="J447" s="54">
        <f t="shared" si="18"/>
        <v>68.900000000000006</v>
      </c>
      <c r="K447" s="55">
        <f t="shared" si="19"/>
        <v>60.199999999999996</v>
      </c>
      <c r="L447" s="56">
        <f t="shared" si="20"/>
        <v>129.1</v>
      </c>
      <c r="M447" s="56">
        <v>0</v>
      </c>
      <c r="N447" s="177"/>
      <c r="O447" s="56">
        <v>6.8900000000000006</v>
      </c>
      <c r="P447" s="198" t="s">
        <v>2517</v>
      </c>
    </row>
    <row r="448" spans="2:16" ht="57">
      <c r="B448" s="5" t="s">
        <v>1600</v>
      </c>
      <c r="C448" s="51" t="s">
        <v>48</v>
      </c>
      <c r="D448" s="51">
        <v>89403</v>
      </c>
      <c r="E448" s="6" t="s">
        <v>1601</v>
      </c>
      <c r="F448" s="51" t="s">
        <v>110</v>
      </c>
      <c r="G448" s="5">
        <v>10</v>
      </c>
      <c r="H448" s="52">
        <f>O448*(1-'Orç-Resumo'!$G$10)</f>
        <v>12.360000000000001</v>
      </c>
      <c r="I448" s="53">
        <f>P448*(1-'Orç-Resumo'!$G$10)</f>
        <v>7.15</v>
      </c>
      <c r="J448" s="54">
        <f t="shared" si="18"/>
        <v>123.60000000000001</v>
      </c>
      <c r="K448" s="55">
        <f t="shared" si="19"/>
        <v>71.5</v>
      </c>
      <c r="L448" s="56">
        <f t="shared" si="20"/>
        <v>195.10000000000002</v>
      </c>
      <c r="M448" s="56">
        <v>0</v>
      </c>
      <c r="N448" s="177"/>
      <c r="O448" s="56">
        <v>12.360000000000001</v>
      </c>
      <c r="P448" s="198" t="s">
        <v>2864</v>
      </c>
    </row>
    <row r="449" spans="2:16" ht="42.75">
      <c r="B449" s="5" t="s">
        <v>1602</v>
      </c>
      <c r="C449" s="51" t="s">
        <v>48</v>
      </c>
      <c r="D449" s="51">
        <v>89448</v>
      </c>
      <c r="E449" s="6" t="s">
        <v>1603</v>
      </c>
      <c r="F449" s="51" t="s">
        <v>110</v>
      </c>
      <c r="G449" s="5">
        <v>10</v>
      </c>
      <c r="H449" s="52">
        <f>O449*(1-'Orç-Resumo'!$G$10)</f>
        <v>14.98</v>
      </c>
      <c r="I449" s="53">
        <f>P449*(1-'Orç-Resumo'!$G$10)</f>
        <v>1.05</v>
      </c>
      <c r="J449" s="54">
        <f t="shared" si="18"/>
        <v>149.80000000000001</v>
      </c>
      <c r="K449" s="55">
        <f t="shared" si="19"/>
        <v>10.5</v>
      </c>
      <c r="L449" s="56">
        <f t="shared" si="20"/>
        <v>160.30000000000001</v>
      </c>
      <c r="M449" s="56">
        <v>0</v>
      </c>
      <c r="N449" s="177"/>
      <c r="O449" s="56">
        <v>14.98</v>
      </c>
      <c r="P449" s="198" t="s">
        <v>3531</v>
      </c>
    </row>
    <row r="450" spans="2:16" ht="57">
      <c r="B450" s="5" t="s">
        <v>1605</v>
      </c>
      <c r="C450" s="51" t="s">
        <v>48</v>
      </c>
      <c r="D450" s="51">
        <v>89689</v>
      </c>
      <c r="E450" s="6" t="s">
        <v>1606</v>
      </c>
      <c r="F450" s="51" t="s">
        <v>184</v>
      </c>
      <c r="G450" s="5">
        <v>5</v>
      </c>
      <c r="H450" s="52">
        <f>O450*(1-'Orç-Resumo'!$G$10)</f>
        <v>29.29</v>
      </c>
      <c r="I450" s="53">
        <f>P450*(1-'Orç-Resumo'!$G$10)</f>
        <v>4.51</v>
      </c>
      <c r="J450" s="54">
        <f t="shared" si="18"/>
        <v>146.44999999999999</v>
      </c>
      <c r="K450" s="55">
        <f t="shared" si="19"/>
        <v>22.549999999999997</v>
      </c>
      <c r="L450" s="56">
        <f t="shared" si="20"/>
        <v>169</v>
      </c>
      <c r="M450" s="56">
        <v>0</v>
      </c>
      <c r="N450" s="177"/>
      <c r="O450" s="56">
        <v>29.29</v>
      </c>
      <c r="P450" s="198" t="s">
        <v>2963</v>
      </c>
    </row>
    <row r="451" spans="2:16" ht="57">
      <c r="B451" s="5" t="s">
        <v>1608</v>
      </c>
      <c r="C451" s="51" t="s">
        <v>48</v>
      </c>
      <c r="D451" s="51">
        <v>89759</v>
      </c>
      <c r="E451" s="6" t="s">
        <v>1609</v>
      </c>
      <c r="F451" s="51" t="s">
        <v>184</v>
      </c>
      <c r="G451" s="5">
        <v>5</v>
      </c>
      <c r="H451" s="52">
        <f>O451*(1-'Orç-Resumo'!$G$10)</f>
        <v>8.1300000000000008</v>
      </c>
      <c r="I451" s="53">
        <f>P451*(1-'Orç-Resumo'!$G$10)</f>
        <v>3.43</v>
      </c>
      <c r="J451" s="54">
        <f t="shared" si="18"/>
        <v>40.650000000000006</v>
      </c>
      <c r="K451" s="55">
        <f t="shared" si="19"/>
        <v>17.150000000000002</v>
      </c>
      <c r="L451" s="56">
        <f t="shared" si="20"/>
        <v>57.800000000000011</v>
      </c>
      <c r="M451" s="56">
        <v>0</v>
      </c>
      <c r="N451" s="177"/>
      <c r="O451" s="56">
        <v>8.1300000000000008</v>
      </c>
      <c r="P451" s="198" t="s">
        <v>2496</v>
      </c>
    </row>
    <row r="452" spans="2:16" ht="57">
      <c r="B452" s="5" t="s">
        <v>1611</v>
      </c>
      <c r="C452" s="51" t="s">
        <v>48</v>
      </c>
      <c r="D452" s="51">
        <v>103964</v>
      </c>
      <c r="E452" s="6" t="s">
        <v>1612</v>
      </c>
      <c r="F452" s="51" t="s">
        <v>184</v>
      </c>
      <c r="G452" s="5">
        <v>5</v>
      </c>
      <c r="H452" s="52">
        <f>O452*(1-'Orç-Resumo'!$G$10)</f>
        <v>6.0400000000000009</v>
      </c>
      <c r="I452" s="53">
        <f>P452*(1-'Orç-Resumo'!$G$10)</f>
        <v>2.19</v>
      </c>
      <c r="J452" s="54">
        <f t="shared" si="18"/>
        <v>30.200000000000003</v>
      </c>
      <c r="K452" s="55">
        <f t="shared" si="19"/>
        <v>10.95</v>
      </c>
      <c r="L452" s="56">
        <f t="shared" si="20"/>
        <v>41.150000000000006</v>
      </c>
      <c r="M452" s="56">
        <v>0</v>
      </c>
      <c r="N452" s="177"/>
      <c r="O452" s="56">
        <v>6.0400000000000009</v>
      </c>
      <c r="P452" s="198" t="s">
        <v>2452</v>
      </c>
    </row>
    <row r="453" spans="2:16" ht="57">
      <c r="B453" s="5" t="s">
        <v>1614</v>
      </c>
      <c r="C453" s="51" t="s">
        <v>48</v>
      </c>
      <c r="D453" s="51">
        <v>89985</v>
      </c>
      <c r="E453" s="6" t="s">
        <v>1615</v>
      </c>
      <c r="F453" s="51" t="s">
        <v>184</v>
      </c>
      <c r="G453" s="5">
        <v>5</v>
      </c>
      <c r="H453" s="52">
        <f>O453*(1-'Orç-Resumo'!$G$10)</f>
        <v>93.22999999999999</v>
      </c>
      <c r="I453" s="53">
        <f>P453*(1-'Orç-Resumo'!$G$10)</f>
        <v>8.34</v>
      </c>
      <c r="J453" s="54">
        <f t="shared" si="18"/>
        <v>466.15</v>
      </c>
      <c r="K453" s="55">
        <f t="shared" si="19"/>
        <v>41.7</v>
      </c>
      <c r="L453" s="56">
        <f t="shared" si="20"/>
        <v>507.84999999999997</v>
      </c>
      <c r="M453" s="56">
        <v>0</v>
      </c>
      <c r="N453" s="177"/>
      <c r="O453" s="56">
        <v>93.22999999999999</v>
      </c>
      <c r="P453" s="198" t="s">
        <v>2482</v>
      </c>
    </row>
    <row r="454" spans="2:16" ht="57">
      <c r="B454" s="5" t="s">
        <v>1616</v>
      </c>
      <c r="C454" s="51" t="s">
        <v>48</v>
      </c>
      <c r="D454" s="51">
        <v>89986</v>
      </c>
      <c r="E454" s="6" t="s">
        <v>1617</v>
      </c>
      <c r="F454" s="51" t="s">
        <v>184</v>
      </c>
      <c r="G454" s="5">
        <v>5</v>
      </c>
      <c r="H454" s="52">
        <f>O454*(1-'Orç-Resumo'!$G$10)</f>
        <v>87.19</v>
      </c>
      <c r="I454" s="53">
        <f>P454*(1-'Orç-Resumo'!$G$10)</f>
        <v>6.91</v>
      </c>
      <c r="J454" s="54">
        <f t="shared" si="18"/>
        <v>435.95</v>
      </c>
      <c r="K454" s="55">
        <f t="shared" si="19"/>
        <v>34.549999999999997</v>
      </c>
      <c r="L454" s="56">
        <f t="shared" si="20"/>
        <v>470.5</v>
      </c>
      <c r="M454" s="56">
        <v>0</v>
      </c>
      <c r="N454" s="177"/>
      <c r="O454" s="56">
        <v>87.19</v>
      </c>
      <c r="P454" s="198" t="s">
        <v>2961</v>
      </c>
    </row>
    <row r="455" spans="2:16" ht="57">
      <c r="B455" s="5" t="s">
        <v>1618</v>
      </c>
      <c r="C455" s="51" t="s">
        <v>48</v>
      </c>
      <c r="D455" s="51">
        <v>89987</v>
      </c>
      <c r="E455" s="6" t="s">
        <v>1619</v>
      </c>
      <c r="F455" s="51" t="s">
        <v>184</v>
      </c>
      <c r="G455" s="5">
        <v>5</v>
      </c>
      <c r="H455" s="52">
        <f>O455*(1-'Orç-Resumo'!$G$10)</f>
        <v>98.63</v>
      </c>
      <c r="I455" s="53">
        <f>P455*(1-'Orç-Resumo'!$G$10)</f>
        <v>8.34</v>
      </c>
      <c r="J455" s="54">
        <f t="shared" si="18"/>
        <v>493.15</v>
      </c>
      <c r="K455" s="55">
        <f t="shared" si="19"/>
        <v>41.7</v>
      </c>
      <c r="L455" s="56">
        <f t="shared" si="20"/>
        <v>534.85</v>
      </c>
      <c r="M455" s="56">
        <v>0</v>
      </c>
      <c r="N455" s="177"/>
      <c r="O455" s="56">
        <v>98.63</v>
      </c>
      <c r="P455" s="198" t="s">
        <v>2482</v>
      </c>
    </row>
    <row r="456" spans="2:16" ht="42.75">
      <c r="B456" s="5" t="s">
        <v>1620</v>
      </c>
      <c r="C456" s="51" t="s">
        <v>48</v>
      </c>
      <c r="D456" s="51">
        <v>94496</v>
      </c>
      <c r="E456" s="6" t="s">
        <v>1621</v>
      </c>
      <c r="F456" s="51" t="s">
        <v>184</v>
      </c>
      <c r="G456" s="5">
        <v>5</v>
      </c>
      <c r="H456" s="52">
        <f>O456*(1-'Orç-Resumo'!$G$10)</f>
        <v>87.17</v>
      </c>
      <c r="I456" s="53">
        <f>P456*(1-'Orç-Resumo'!$G$10)</f>
        <v>7.64</v>
      </c>
      <c r="J456" s="54">
        <f t="shared" si="18"/>
        <v>435.85</v>
      </c>
      <c r="K456" s="55">
        <f t="shared" si="19"/>
        <v>38.199999999999996</v>
      </c>
      <c r="L456" s="56">
        <f t="shared" si="20"/>
        <v>474.05</v>
      </c>
      <c r="M456" s="56">
        <v>0</v>
      </c>
      <c r="N456" s="177"/>
      <c r="O456" s="56">
        <v>87.17</v>
      </c>
      <c r="P456" s="198" t="s">
        <v>683</v>
      </c>
    </row>
    <row r="457" spans="2:16" ht="85.5">
      <c r="B457" s="5" t="s">
        <v>1622</v>
      </c>
      <c r="C457" s="51" t="s">
        <v>48</v>
      </c>
      <c r="D457" s="51">
        <v>94691</v>
      </c>
      <c r="E457" s="6" t="s">
        <v>1623</v>
      </c>
      <c r="F457" s="51" t="s">
        <v>184</v>
      </c>
      <c r="G457" s="5">
        <v>5</v>
      </c>
      <c r="H457" s="52">
        <f>O457*(1-'Orç-Resumo'!$G$10)</f>
        <v>10.02</v>
      </c>
      <c r="I457" s="53">
        <f>P457*(1-'Orç-Resumo'!$G$10)</f>
        <v>3.5</v>
      </c>
      <c r="J457" s="54">
        <f t="shared" si="18"/>
        <v>50.099999999999994</v>
      </c>
      <c r="K457" s="55">
        <f t="shared" si="19"/>
        <v>17.5</v>
      </c>
      <c r="L457" s="56">
        <f t="shared" si="20"/>
        <v>67.599999999999994</v>
      </c>
      <c r="M457" s="56">
        <v>0</v>
      </c>
      <c r="N457" s="177"/>
      <c r="O457" s="56">
        <v>10.02</v>
      </c>
      <c r="P457" s="198" t="s">
        <v>2418</v>
      </c>
    </row>
    <row r="458" spans="2:16" ht="85.5">
      <c r="B458" s="5" t="s">
        <v>1624</v>
      </c>
      <c r="C458" s="51" t="s">
        <v>48</v>
      </c>
      <c r="D458" s="51">
        <v>94693</v>
      </c>
      <c r="E458" s="6" t="s">
        <v>1625</v>
      </c>
      <c r="F458" s="51" t="s">
        <v>184</v>
      </c>
      <c r="G458" s="5">
        <v>5</v>
      </c>
      <c r="H458" s="52">
        <f>O458*(1-'Orç-Resumo'!$G$10)</f>
        <v>13.09</v>
      </c>
      <c r="I458" s="53">
        <f>P458*(1-'Orç-Resumo'!$G$10)</f>
        <v>4.63</v>
      </c>
      <c r="J458" s="54">
        <f t="shared" si="18"/>
        <v>65.45</v>
      </c>
      <c r="K458" s="55">
        <f t="shared" si="19"/>
        <v>23.15</v>
      </c>
      <c r="L458" s="56">
        <f t="shared" si="20"/>
        <v>88.6</v>
      </c>
      <c r="M458" s="56">
        <v>0</v>
      </c>
      <c r="N458" s="177"/>
      <c r="O458" s="56">
        <v>13.09</v>
      </c>
      <c r="P458" s="198" t="s">
        <v>2089</v>
      </c>
    </row>
    <row r="459" spans="2:16" ht="28.5">
      <c r="B459" s="5" t="s">
        <v>1627</v>
      </c>
      <c r="C459" s="51" t="s">
        <v>102</v>
      </c>
      <c r="D459" s="51" t="s">
        <v>1628</v>
      </c>
      <c r="E459" s="6" t="s">
        <v>1629</v>
      </c>
      <c r="F459" s="51" t="s">
        <v>666</v>
      </c>
      <c r="G459" s="5">
        <v>5</v>
      </c>
      <c r="H459" s="52">
        <f>O459*(1-'Orç-Resumo'!$G$10)</f>
        <v>5.14</v>
      </c>
      <c r="I459" s="53">
        <f>P459*(1-'Orç-Resumo'!$G$10)</f>
        <v>5.83</v>
      </c>
      <c r="J459" s="54">
        <f t="shared" si="18"/>
        <v>25.7</v>
      </c>
      <c r="K459" s="55">
        <f t="shared" si="19"/>
        <v>29.15</v>
      </c>
      <c r="L459" s="56">
        <f t="shared" si="20"/>
        <v>54.849999999999994</v>
      </c>
      <c r="M459" s="56">
        <v>0</v>
      </c>
      <c r="N459" s="177"/>
      <c r="O459" s="56">
        <v>5.14</v>
      </c>
      <c r="P459" s="198">
        <v>5.83</v>
      </c>
    </row>
    <row r="460" spans="2:16" ht="28.5">
      <c r="B460" s="5" t="s">
        <v>1630</v>
      </c>
      <c r="C460" s="51" t="s">
        <v>102</v>
      </c>
      <c r="D460" s="51" t="s">
        <v>1631</v>
      </c>
      <c r="E460" s="6" t="s">
        <v>1632</v>
      </c>
      <c r="F460" s="51" t="s">
        <v>666</v>
      </c>
      <c r="G460" s="5">
        <v>5</v>
      </c>
      <c r="H460" s="52">
        <f>O460*(1-'Orç-Resumo'!$G$10)</f>
        <v>5.86</v>
      </c>
      <c r="I460" s="53">
        <f>P460*(1-'Orç-Resumo'!$G$10)</f>
        <v>6.14</v>
      </c>
      <c r="J460" s="54">
        <f t="shared" si="18"/>
        <v>29.3</v>
      </c>
      <c r="K460" s="55">
        <f t="shared" si="19"/>
        <v>30.7</v>
      </c>
      <c r="L460" s="56">
        <f t="shared" si="20"/>
        <v>60</v>
      </c>
      <c r="M460" s="56">
        <v>0</v>
      </c>
      <c r="N460" s="177"/>
      <c r="O460" s="56">
        <v>5.86</v>
      </c>
      <c r="P460" s="198">
        <v>6.14</v>
      </c>
    </row>
    <row r="461" spans="2:16" ht="57">
      <c r="B461" s="5" t="s">
        <v>1633</v>
      </c>
      <c r="C461" s="51" t="s">
        <v>48</v>
      </c>
      <c r="D461" s="51">
        <v>89395</v>
      </c>
      <c r="E461" s="6" t="s">
        <v>1634</v>
      </c>
      <c r="F461" s="51" t="s">
        <v>184</v>
      </c>
      <c r="G461" s="5">
        <v>5</v>
      </c>
      <c r="H461" s="52">
        <f>O461*(1-'Orç-Resumo'!$G$10)</f>
        <v>6.169999999999999</v>
      </c>
      <c r="I461" s="53">
        <f>P461*(1-'Orç-Resumo'!$G$10)</f>
        <v>7.7</v>
      </c>
      <c r="J461" s="54">
        <f t="shared" si="18"/>
        <v>30.849999999999994</v>
      </c>
      <c r="K461" s="55">
        <f t="shared" si="19"/>
        <v>38.5</v>
      </c>
      <c r="L461" s="56">
        <f t="shared" si="20"/>
        <v>69.349999999999994</v>
      </c>
      <c r="M461" s="56">
        <v>0</v>
      </c>
      <c r="N461" s="177"/>
      <c r="O461" s="56">
        <v>6.169999999999999</v>
      </c>
      <c r="P461" s="198" t="s">
        <v>2902</v>
      </c>
    </row>
    <row r="462" spans="2:16" ht="15">
      <c r="B462" s="5" t="s">
        <v>1636</v>
      </c>
      <c r="C462" s="51" t="s">
        <v>21</v>
      </c>
      <c r="D462" s="51" t="s">
        <v>21</v>
      </c>
      <c r="E462" s="6" t="s">
        <v>1637</v>
      </c>
      <c r="F462" s="51" t="s">
        <v>23</v>
      </c>
      <c r="G462" s="5"/>
      <c r="H462" s="52"/>
      <c r="I462" s="53"/>
      <c r="J462" s="54"/>
      <c r="K462" s="55"/>
      <c r="L462" s="56"/>
      <c r="M462" s="56">
        <f>SUM(L463:L472)</f>
        <v>2686.3670000000002</v>
      </c>
      <c r="N462" s="177"/>
      <c r="O462" s="56" t="s">
        <v>24</v>
      </c>
      <c r="P462" s="198" t="s">
        <v>24</v>
      </c>
    </row>
    <row r="463" spans="2:16" ht="57">
      <c r="B463" s="5" t="s">
        <v>1638</v>
      </c>
      <c r="C463" s="51" t="s">
        <v>48</v>
      </c>
      <c r="D463" s="51">
        <v>89711</v>
      </c>
      <c r="E463" s="6" t="s">
        <v>1639</v>
      </c>
      <c r="F463" s="51" t="s">
        <v>110</v>
      </c>
      <c r="G463" s="5">
        <v>10</v>
      </c>
      <c r="H463" s="52">
        <f>O463*(1-'Orç-Resumo'!$G$10)</f>
        <v>10.46</v>
      </c>
      <c r="I463" s="53">
        <f>P463*(1-'Orç-Resumo'!$G$10)</f>
        <v>11.11</v>
      </c>
      <c r="J463" s="54">
        <f t="shared" si="18"/>
        <v>104.60000000000001</v>
      </c>
      <c r="K463" s="55">
        <f t="shared" si="19"/>
        <v>111.1</v>
      </c>
      <c r="L463" s="56">
        <f t="shared" si="20"/>
        <v>215.7</v>
      </c>
      <c r="M463" s="56">
        <v>0</v>
      </c>
      <c r="N463" s="177"/>
      <c r="O463" s="56">
        <v>10.46</v>
      </c>
      <c r="P463" s="198" t="s">
        <v>2904</v>
      </c>
    </row>
    <row r="464" spans="2:16" ht="57">
      <c r="B464" s="5" t="s">
        <v>1641</v>
      </c>
      <c r="C464" s="51" t="s">
        <v>48</v>
      </c>
      <c r="D464" s="51">
        <v>89712</v>
      </c>
      <c r="E464" s="6" t="s">
        <v>1642</v>
      </c>
      <c r="F464" s="51" t="s">
        <v>110</v>
      </c>
      <c r="G464" s="5">
        <v>10</v>
      </c>
      <c r="H464" s="52">
        <f>O464*(1-'Orç-Resumo'!$G$10)</f>
        <v>14.63</v>
      </c>
      <c r="I464" s="53">
        <f>P464*(1-'Orç-Resumo'!$G$10)</f>
        <v>12.06</v>
      </c>
      <c r="J464" s="54">
        <f t="shared" si="18"/>
        <v>146.30000000000001</v>
      </c>
      <c r="K464" s="55">
        <f t="shared" si="19"/>
        <v>120.60000000000001</v>
      </c>
      <c r="L464" s="56">
        <f t="shared" si="20"/>
        <v>266.90000000000003</v>
      </c>
      <c r="M464" s="56">
        <v>0</v>
      </c>
      <c r="N464" s="177"/>
      <c r="O464" s="56">
        <v>14.63</v>
      </c>
      <c r="P464" s="198" t="s">
        <v>2049</v>
      </c>
    </row>
    <row r="465" spans="2:16" ht="57">
      <c r="B465" s="5" t="s">
        <v>1644</v>
      </c>
      <c r="C465" s="51" t="s">
        <v>48</v>
      </c>
      <c r="D465" s="51">
        <v>89714</v>
      </c>
      <c r="E465" s="6" t="s">
        <v>1645</v>
      </c>
      <c r="F465" s="51" t="s">
        <v>110</v>
      </c>
      <c r="G465" s="5">
        <v>10</v>
      </c>
      <c r="H465" s="52">
        <f>O465*(1-'Orç-Resumo'!$G$10)</f>
        <v>20.349999999999998</v>
      </c>
      <c r="I465" s="53">
        <f>P465*(1-'Orç-Resumo'!$G$10)</f>
        <v>16.84</v>
      </c>
      <c r="J465" s="54">
        <f t="shared" ref="J465:J528" si="21">G465*H465</f>
        <v>203.49999999999997</v>
      </c>
      <c r="K465" s="55">
        <f t="shared" ref="K465:K528" si="22">G465*I465</f>
        <v>168.4</v>
      </c>
      <c r="L465" s="56">
        <f t="shared" ref="L465:L528" si="23">SUM(J465:K465)</f>
        <v>371.9</v>
      </c>
      <c r="M465" s="56">
        <v>0</v>
      </c>
      <c r="N465" s="177"/>
      <c r="O465" s="56">
        <v>20.349999999999998</v>
      </c>
      <c r="P465" s="198" t="s">
        <v>2611</v>
      </c>
    </row>
    <row r="466" spans="2:16" ht="28.5">
      <c r="B466" s="5" t="s">
        <v>1647</v>
      </c>
      <c r="C466" s="51" t="s">
        <v>26</v>
      </c>
      <c r="D466" s="51" t="s">
        <v>1648</v>
      </c>
      <c r="E466" s="6" t="s">
        <v>1649</v>
      </c>
      <c r="F466" s="51" t="s">
        <v>1341</v>
      </c>
      <c r="G466" s="5">
        <v>5</v>
      </c>
      <c r="H466" s="52">
        <f>O466*(1-'Orç-Resumo'!$G$10)</f>
        <v>117.13250000000002</v>
      </c>
      <c r="I466" s="53">
        <f>P466*(1-'Orç-Resumo'!$G$10)</f>
        <v>76.922499999999999</v>
      </c>
      <c r="J466" s="54">
        <f t="shared" si="21"/>
        <v>585.66250000000014</v>
      </c>
      <c r="K466" s="55">
        <f t="shared" si="22"/>
        <v>384.61250000000001</v>
      </c>
      <c r="L466" s="56">
        <f t="shared" si="23"/>
        <v>970.27500000000009</v>
      </c>
      <c r="M466" s="56">
        <v>0</v>
      </c>
      <c r="N466" s="177"/>
      <c r="O466" s="56">
        <v>117.13250000000002</v>
      </c>
      <c r="P466" s="198">
        <v>76.922499999999999</v>
      </c>
    </row>
    <row r="467" spans="2:16" ht="71.25">
      <c r="B467" s="5" t="s">
        <v>1650</v>
      </c>
      <c r="C467" s="51" t="s">
        <v>48</v>
      </c>
      <c r="D467" s="51">
        <v>89546</v>
      </c>
      <c r="E467" s="6" t="s">
        <v>1651</v>
      </c>
      <c r="F467" s="51" t="s">
        <v>184</v>
      </c>
      <c r="G467" s="5">
        <v>5</v>
      </c>
      <c r="H467" s="52">
        <f>O467*(1-'Orç-Resumo'!$G$10)</f>
        <v>8.870000000000001</v>
      </c>
      <c r="I467" s="53">
        <f>P467*(1-'Orç-Resumo'!$G$10)</f>
        <v>1.35</v>
      </c>
      <c r="J467" s="54">
        <f t="shared" si="21"/>
        <v>44.350000000000009</v>
      </c>
      <c r="K467" s="55">
        <f t="shared" si="22"/>
        <v>6.75</v>
      </c>
      <c r="L467" s="56">
        <f t="shared" si="23"/>
        <v>51.100000000000009</v>
      </c>
      <c r="M467" s="56">
        <v>0</v>
      </c>
      <c r="N467" s="177"/>
      <c r="O467" s="56">
        <v>8.870000000000001</v>
      </c>
      <c r="P467" s="198" t="s">
        <v>2495</v>
      </c>
    </row>
    <row r="468" spans="2:16" ht="28.5">
      <c r="B468" s="5" t="s">
        <v>1652</v>
      </c>
      <c r="C468" s="51" t="s">
        <v>26</v>
      </c>
      <c r="D468" s="51" t="s">
        <v>1653</v>
      </c>
      <c r="E468" s="6" t="s">
        <v>1654</v>
      </c>
      <c r="F468" s="51" t="s">
        <v>33</v>
      </c>
      <c r="G468" s="5">
        <v>2</v>
      </c>
      <c r="H468" s="52">
        <f>O468*(1-'Orç-Resumo'!$G$10)</f>
        <v>16.78</v>
      </c>
      <c r="I468" s="53">
        <f>P468*(1-'Orç-Resumo'!$G$10)</f>
        <v>4.4560000000000004</v>
      </c>
      <c r="J468" s="54">
        <f t="shared" si="21"/>
        <v>33.56</v>
      </c>
      <c r="K468" s="55">
        <f t="shared" si="22"/>
        <v>8.9120000000000008</v>
      </c>
      <c r="L468" s="56">
        <f t="shared" si="23"/>
        <v>42.472000000000001</v>
      </c>
      <c r="M468" s="56">
        <v>0</v>
      </c>
      <c r="N468" s="177"/>
      <c r="O468" s="56">
        <v>16.78</v>
      </c>
      <c r="P468" s="198">
        <v>4.4560000000000004</v>
      </c>
    </row>
    <row r="469" spans="2:16" ht="57">
      <c r="B469" s="5" t="s">
        <v>1655</v>
      </c>
      <c r="C469" s="51" t="s">
        <v>48</v>
      </c>
      <c r="D469" s="51">
        <v>89707</v>
      </c>
      <c r="E469" s="6" t="s">
        <v>1656</v>
      </c>
      <c r="F469" s="51" t="s">
        <v>184</v>
      </c>
      <c r="G469" s="5">
        <v>2</v>
      </c>
      <c r="H469" s="52">
        <f>O469*(1-'Orç-Resumo'!$G$10)</f>
        <v>43.42</v>
      </c>
      <c r="I469" s="53">
        <f>P469*(1-'Orç-Resumo'!$G$10)</f>
        <v>15.09</v>
      </c>
      <c r="J469" s="54">
        <f t="shared" si="21"/>
        <v>86.84</v>
      </c>
      <c r="K469" s="55">
        <f t="shared" si="22"/>
        <v>30.18</v>
      </c>
      <c r="L469" s="56">
        <f t="shared" si="23"/>
        <v>117.02000000000001</v>
      </c>
      <c r="M469" s="56">
        <v>0</v>
      </c>
      <c r="N469" s="177"/>
      <c r="O469" s="56">
        <v>43.42</v>
      </c>
      <c r="P469" s="198" t="s">
        <v>2490</v>
      </c>
    </row>
    <row r="470" spans="2:16" ht="42.75">
      <c r="B470" s="5" t="s">
        <v>1657</v>
      </c>
      <c r="C470" s="51" t="s">
        <v>48</v>
      </c>
      <c r="D470" s="51">
        <v>89491</v>
      </c>
      <c r="E470" s="6" t="s">
        <v>1658</v>
      </c>
      <c r="F470" s="51" t="s">
        <v>184</v>
      </c>
      <c r="G470" s="5">
        <v>2</v>
      </c>
      <c r="H470" s="52">
        <f>O470*(1-'Orç-Resumo'!$G$10)</f>
        <v>112.06</v>
      </c>
      <c r="I470" s="53">
        <f>P470*(1-'Orç-Resumo'!$G$10)</f>
        <v>12.74</v>
      </c>
      <c r="J470" s="54">
        <f t="shared" si="21"/>
        <v>224.12</v>
      </c>
      <c r="K470" s="55">
        <f t="shared" si="22"/>
        <v>25.48</v>
      </c>
      <c r="L470" s="56">
        <f t="shared" si="23"/>
        <v>249.6</v>
      </c>
      <c r="M470" s="56">
        <v>0</v>
      </c>
      <c r="N470" s="177"/>
      <c r="O470" s="56">
        <v>112.06</v>
      </c>
      <c r="P470" s="198" t="s">
        <v>2245</v>
      </c>
    </row>
    <row r="471" spans="2:16" ht="57">
      <c r="B471" s="5" t="s">
        <v>1659</v>
      </c>
      <c r="C471" s="51" t="s">
        <v>48</v>
      </c>
      <c r="D471" s="51">
        <v>89709</v>
      </c>
      <c r="E471" s="6" t="s">
        <v>1660</v>
      </c>
      <c r="F471" s="51" t="s">
        <v>184</v>
      </c>
      <c r="G471" s="5">
        <v>2</v>
      </c>
      <c r="H471" s="52">
        <f>O471*(1-'Orç-Resumo'!$G$10)</f>
        <v>19.45</v>
      </c>
      <c r="I471" s="53">
        <f>P471*(1-'Orç-Resumo'!$G$10)</f>
        <v>6.25</v>
      </c>
      <c r="J471" s="54">
        <f t="shared" si="21"/>
        <v>38.9</v>
      </c>
      <c r="K471" s="55">
        <f t="shared" si="22"/>
        <v>12.5</v>
      </c>
      <c r="L471" s="56">
        <f t="shared" si="23"/>
        <v>51.4</v>
      </c>
      <c r="M471" s="56">
        <v>0</v>
      </c>
      <c r="N471" s="177"/>
      <c r="O471" s="56">
        <v>19.45</v>
      </c>
      <c r="P471" s="198" t="s">
        <v>2533</v>
      </c>
    </row>
    <row r="472" spans="2:16" ht="28.5">
      <c r="B472" s="5" t="s">
        <v>1661</v>
      </c>
      <c r="C472" s="51" t="s">
        <v>26</v>
      </c>
      <c r="D472" s="51" t="s">
        <v>1662</v>
      </c>
      <c r="E472" s="6" t="s">
        <v>1663</v>
      </c>
      <c r="F472" s="51" t="s">
        <v>33</v>
      </c>
      <c r="G472" s="5">
        <v>1</v>
      </c>
      <c r="H472" s="52">
        <f>O472*(1-'Orç-Resumo'!$G$10)</f>
        <v>350</v>
      </c>
      <c r="I472" s="53">
        <f>P472*(1-'Orç-Resumo'!$G$10)</f>
        <v>0</v>
      </c>
      <c r="J472" s="54">
        <f t="shared" si="21"/>
        <v>350</v>
      </c>
      <c r="K472" s="55">
        <f t="shared" si="22"/>
        <v>0</v>
      </c>
      <c r="L472" s="56">
        <f t="shared" si="23"/>
        <v>350</v>
      </c>
      <c r="M472" s="56">
        <v>0</v>
      </c>
      <c r="N472" s="177"/>
      <c r="O472" s="56">
        <v>350</v>
      </c>
      <c r="P472" s="198">
        <v>0</v>
      </c>
    </row>
    <row r="473" spans="2:16" ht="30">
      <c r="B473" s="5" t="s">
        <v>1664</v>
      </c>
      <c r="C473" s="51" t="s">
        <v>21</v>
      </c>
      <c r="D473" s="51" t="s">
        <v>21</v>
      </c>
      <c r="E473" s="6" t="s">
        <v>1665</v>
      </c>
      <c r="F473" s="51" t="s">
        <v>23</v>
      </c>
      <c r="G473" s="5"/>
      <c r="H473" s="52"/>
      <c r="I473" s="53"/>
      <c r="J473" s="54"/>
      <c r="K473" s="55"/>
      <c r="L473" s="56"/>
      <c r="M473" s="56">
        <f>SUM(L474:L513)</f>
        <v>11315.844551000002</v>
      </c>
      <c r="N473" s="177"/>
      <c r="O473" s="56" t="s">
        <v>24</v>
      </c>
      <c r="P473" s="198" t="s">
        <v>24</v>
      </c>
    </row>
    <row r="474" spans="2:16" ht="42.75">
      <c r="B474" s="5" t="s">
        <v>1666</v>
      </c>
      <c r="C474" s="51" t="s">
        <v>26</v>
      </c>
      <c r="D474" s="51" t="s">
        <v>1667</v>
      </c>
      <c r="E474" s="6" t="s">
        <v>1668</v>
      </c>
      <c r="F474" s="51" t="s">
        <v>33</v>
      </c>
      <c r="G474" s="5">
        <v>2</v>
      </c>
      <c r="H474" s="52">
        <f>O474*(1-'Orç-Resumo'!$G$10)</f>
        <v>8.0499999999999972</v>
      </c>
      <c r="I474" s="53">
        <f>P474*(1-'Orç-Resumo'!$G$10)</f>
        <v>18.93</v>
      </c>
      <c r="J474" s="54">
        <f t="shared" si="21"/>
        <v>16.099999999999994</v>
      </c>
      <c r="K474" s="55">
        <f t="shared" si="22"/>
        <v>37.86</v>
      </c>
      <c r="L474" s="56">
        <f t="shared" si="23"/>
        <v>53.959999999999994</v>
      </c>
      <c r="M474" s="56">
        <v>0</v>
      </c>
      <c r="N474" s="177"/>
      <c r="O474" s="56">
        <v>8.0499999999999972</v>
      </c>
      <c r="P474" s="198">
        <v>18.93</v>
      </c>
    </row>
    <row r="475" spans="2:16" ht="28.5">
      <c r="B475" s="5" t="s">
        <v>1669</v>
      </c>
      <c r="C475" s="51" t="s">
        <v>26</v>
      </c>
      <c r="D475" s="51" t="s">
        <v>1670</v>
      </c>
      <c r="E475" s="6" t="s">
        <v>1671</v>
      </c>
      <c r="F475" s="51" t="s">
        <v>33</v>
      </c>
      <c r="G475" s="5">
        <v>2</v>
      </c>
      <c r="H475" s="52">
        <f>O475*(1-'Orç-Resumo'!$G$10)</f>
        <v>4.4749999999999996</v>
      </c>
      <c r="I475" s="53">
        <f>P475*(1-'Orç-Resumo'!$G$10)</f>
        <v>3.6949999999999998</v>
      </c>
      <c r="J475" s="54">
        <f t="shared" si="21"/>
        <v>8.9499999999999993</v>
      </c>
      <c r="K475" s="55">
        <f t="shared" si="22"/>
        <v>7.39</v>
      </c>
      <c r="L475" s="56">
        <f t="shared" si="23"/>
        <v>16.34</v>
      </c>
      <c r="M475" s="56">
        <v>0</v>
      </c>
      <c r="N475" s="177"/>
      <c r="O475" s="56">
        <v>4.4749999999999996</v>
      </c>
      <c r="P475" s="198">
        <v>3.6949999999999998</v>
      </c>
    </row>
    <row r="476" spans="2:16" ht="28.5">
      <c r="B476" s="5" t="s">
        <v>1672</v>
      </c>
      <c r="C476" s="51" t="s">
        <v>26</v>
      </c>
      <c r="D476" s="51" t="s">
        <v>1673</v>
      </c>
      <c r="E476" s="6" t="s">
        <v>1674</v>
      </c>
      <c r="F476" s="51" t="s">
        <v>33</v>
      </c>
      <c r="G476" s="5">
        <v>2</v>
      </c>
      <c r="H476" s="52">
        <f>O476*(1-'Orç-Resumo'!$G$10)</f>
        <v>4.4749999999999996</v>
      </c>
      <c r="I476" s="53">
        <f>P476*(1-'Orç-Resumo'!$G$10)</f>
        <v>3.6949999999999998</v>
      </c>
      <c r="J476" s="54">
        <f t="shared" si="21"/>
        <v>8.9499999999999993</v>
      </c>
      <c r="K476" s="55">
        <f t="shared" si="22"/>
        <v>7.39</v>
      </c>
      <c r="L476" s="56">
        <f t="shared" si="23"/>
        <v>16.34</v>
      </c>
      <c r="M476" s="56">
        <v>0</v>
      </c>
      <c r="N476" s="177"/>
      <c r="O476" s="56">
        <v>4.4749999999999996</v>
      </c>
      <c r="P476" s="198">
        <v>3.6949999999999998</v>
      </c>
    </row>
    <row r="477" spans="2:16" ht="71.25">
      <c r="B477" s="5" t="s">
        <v>1675</v>
      </c>
      <c r="C477" s="51" t="s">
        <v>26</v>
      </c>
      <c r="D477" s="51" t="s">
        <v>1676</v>
      </c>
      <c r="E477" s="6" t="s">
        <v>1677</v>
      </c>
      <c r="F477" s="51" t="s">
        <v>33</v>
      </c>
      <c r="G477" s="5">
        <v>2</v>
      </c>
      <c r="H477" s="52">
        <f>O477*(1-'Orç-Resumo'!$G$10)</f>
        <v>76.62</v>
      </c>
      <c r="I477" s="53">
        <f>P477*(1-'Orç-Resumo'!$G$10)</f>
        <v>36.07</v>
      </c>
      <c r="J477" s="54">
        <f t="shared" si="21"/>
        <v>153.24</v>
      </c>
      <c r="K477" s="55">
        <f t="shared" si="22"/>
        <v>72.14</v>
      </c>
      <c r="L477" s="56">
        <f t="shared" si="23"/>
        <v>225.38</v>
      </c>
      <c r="M477" s="56">
        <v>0</v>
      </c>
      <c r="N477" s="177"/>
      <c r="O477" s="56">
        <v>76.62</v>
      </c>
      <c r="P477" s="198">
        <v>36.07</v>
      </c>
    </row>
    <row r="478" spans="2:16" ht="28.5">
      <c r="B478" s="5" t="s">
        <v>1678</v>
      </c>
      <c r="C478" s="51" t="s">
        <v>26</v>
      </c>
      <c r="D478" s="51" t="s">
        <v>1679</v>
      </c>
      <c r="E478" s="6" t="s">
        <v>1680</v>
      </c>
      <c r="F478" s="51" t="s">
        <v>33</v>
      </c>
      <c r="G478" s="5">
        <v>2</v>
      </c>
      <c r="H478" s="52">
        <f>O478*(1-'Orç-Resumo'!$G$10)</f>
        <v>86.458821999999998</v>
      </c>
      <c r="I478" s="53">
        <f>P478*(1-'Orç-Resumo'!$G$10)</f>
        <v>24.233600000000003</v>
      </c>
      <c r="J478" s="54">
        <f t="shared" si="21"/>
        <v>172.917644</v>
      </c>
      <c r="K478" s="55">
        <f t="shared" si="22"/>
        <v>48.467200000000005</v>
      </c>
      <c r="L478" s="56">
        <f t="shared" si="23"/>
        <v>221.38484399999999</v>
      </c>
      <c r="M478" s="56">
        <v>0</v>
      </c>
      <c r="N478" s="177"/>
      <c r="O478" s="56">
        <v>86.458821999999998</v>
      </c>
      <c r="P478" s="198">
        <v>24.233600000000003</v>
      </c>
    </row>
    <row r="479" spans="2:16" ht="28.5">
      <c r="B479" s="5" t="s">
        <v>1681</v>
      </c>
      <c r="C479" s="51" t="s">
        <v>26</v>
      </c>
      <c r="D479" s="51" t="s">
        <v>1682</v>
      </c>
      <c r="E479" s="6" t="s">
        <v>1683</v>
      </c>
      <c r="F479" s="51" t="s">
        <v>33</v>
      </c>
      <c r="G479" s="5">
        <v>2</v>
      </c>
      <c r="H479" s="52">
        <f>O479*(1-'Orç-Resumo'!$G$10)</f>
        <v>78.923408000000009</v>
      </c>
      <c r="I479" s="53">
        <f>P479*(1-'Orç-Resumo'!$G$10)</f>
        <v>16.234313999999998</v>
      </c>
      <c r="J479" s="54">
        <f t="shared" si="21"/>
        <v>157.84681600000002</v>
      </c>
      <c r="K479" s="55">
        <f t="shared" si="22"/>
        <v>32.468627999999995</v>
      </c>
      <c r="L479" s="56">
        <f t="shared" si="23"/>
        <v>190.31544400000001</v>
      </c>
      <c r="M479" s="56">
        <v>0</v>
      </c>
      <c r="N479" s="177"/>
      <c r="O479" s="56">
        <v>78.923408000000009</v>
      </c>
      <c r="P479" s="198">
        <v>16.234313999999998</v>
      </c>
    </row>
    <row r="480" spans="2:16" ht="71.25">
      <c r="B480" s="5" t="s">
        <v>1684</v>
      </c>
      <c r="C480" s="51" t="s">
        <v>48</v>
      </c>
      <c r="D480" s="51">
        <v>86932</v>
      </c>
      <c r="E480" s="6" t="s">
        <v>1685</v>
      </c>
      <c r="F480" s="51" t="s">
        <v>184</v>
      </c>
      <c r="G480" s="5">
        <v>1</v>
      </c>
      <c r="H480" s="52">
        <f>O480*(1-'Orç-Resumo'!$G$10)</f>
        <v>497.32000000000005</v>
      </c>
      <c r="I480" s="53">
        <f>P480*(1-'Orç-Resumo'!$G$10)</f>
        <v>27.9</v>
      </c>
      <c r="J480" s="54">
        <f t="shared" si="21"/>
        <v>497.32000000000005</v>
      </c>
      <c r="K480" s="55">
        <f t="shared" si="22"/>
        <v>27.9</v>
      </c>
      <c r="L480" s="56">
        <f t="shared" si="23"/>
        <v>525.22</v>
      </c>
      <c r="M480" s="56">
        <v>0</v>
      </c>
      <c r="N480" s="177"/>
      <c r="O480" s="56">
        <v>497.32000000000005</v>
      </c>
      <c r="P480" s="198" t="s">
        <v>2959</v>
      </c>
    </row>
    <row r="481" spans="2:16" ht="42.75">
      <c r="B481" s="5" t="s">
        <v>1968</v>
      </c>
      <c r="C481" s="51" t="s">
        <v>26</v>
      </c>
      <c r="D481" s="51" t="s">
        <v>1688</v>
      </c>
      <c r="E481" s="6" t="s">
        <v>1689</v>
      </c>
      <c r="F481" s="51" t="s">
        <v>33</v>
      </c>
      <c r="G481" s="5">
        <v>2</v>
      </c>
      <c r="H481" s="52">
        <f>O481*(1-'Orç-Resumo'!$G$10)</f>
        <v>129.90368799999999</v>
      </c>
      <c r="I481" s="53">
        <f>P481*(1-'Orç-Resumo'!$G$10)</f>
        <v>4.1375599999999997</v>
      </c>
      <c r="J481" s="54">
        <f t="shared" si="21"/>
        <v>259.80737599999998</v>
      </c>
      <c r="K481" s="55">
        <f t="shared" si="22"/>
        <v>8.2751199999999994</v>
      </c>
      <c r="L481" s="56">
        <f t="shared" si="23"/>
        <v>268.08249599999999</v>
      </c>
      <c r="M481" s="56">
        <v>0</v>
      </c>
      <c r="N481" s="177"/>
      <c r="O481" s="56">
        <v>129.90368799999999</v>
      </c>
      <c r="P481" s="198">
        <v>4.1375599999999997</v>
      </c>
    </row>
    <row r="482" spans="2:16" ht="42.75">
      <c r="B482" s="5" t="s">
        <v>1687</v>
      </c>
      <c r="C482" s="51" t="s">
        <v>26</v>
      </c>
      <c r="D482" s="51" t="s">
        <v>1018</v>
      </c>
      <c r="E482" s="6" t="s">
        <v>1019</v>
      </c>
      <c r="F482" s="51" t="s">
        <v>33</v>
      </c>
      <c r="G482" s="5">
        <v>2</v>
      </c>
      <c r="H482" s="52">
        <f>O482*(1-'Orç-Resumo'!$G$10)</f>
        <v>194.453688</v>
      </c>
      <c r="I482" s="53">
        <f>P482*(1-'Orç-Resumo'!$G$10)</f>
        <v>4.1375599999999997</v>
      </c>
      <c r="J482" s="54">
        <f t="shared" si="21"/>
        <v>388.907376</v>
      </c>
      <c r="K482" s="55">
        <f t="shared" si="22"/>
        <v>8.2751199999999994</v>
      </c>
      <c r="L482" s="56">
        <f t="shared" si="23"/>
        <v>397.18249600000001</v>
      </c>
      <c r="M482" s="56">
        <v>0</v>
      </c>
      <c r="N482" s="177"/>
      <c r="O482" s="56">
        <v>194.453688</v>
      </c>
      <c r="P482" s="198">
        <v>4.1375599999999997</v>
      </c>
    </row>
    <row r="483" spans="2:16" ht="57">
      <c r="B483" s="5" t="s">
        <v>1967</v>
      </c>
      <c r="C483" s="51" t="s">
        <v>48</v>
      </c>
      <c r="D483" s="51">
        <v>86903</v>
      </c>
      <c r="E483" s="6" t="s">
        <v>1691</v>
      </c>
      <c r="F483" s="51" t="s">
        <v>184</v>
      </c>
      <c r="G483" s="5">
        <v>1</v>
      </c>
      <c r="H483" s="52">
        <f>O483*(1-'Orç-Resumo'!$G$10)</f>
        <v>312.72999999999996</v>
      </c>
      <c r="I483" s="53">
        <f>P483*(1-'Orç-Resumo'!$G$10)</f>
        <v>42.29</v>
      </c>
      <c r="J483" s="54">
        <f t="shared" si="21"/>
        <v>312.72999999999996</v>
      </c>
      <c r="K483" s="55">
        <f t="shared" si="22"/>
        <v>42.29</v>
      </c>
      <c r="L483" s="56">
        <f t="shared" si="23"/>
        <v>355.02</v>
      </c>
      <c r="M483" s="56">
        <v>0</v>
      </c>
      <c r="N483" s="177"/>
      <c r="O483" s="56">
        <v>312.72999999999996</v>
      </c>
      <c r="P483" s="198" t="s">
        <v>3532</v>
      </c>
    </row>
    <row r="484" spans="2:16" ht="99.75">
      <c r="B484" s="5" t="s">
        <v>1690</v>
      </c>
      <c r="C484" s="51" t="s">
        <v>26</v>
      </c>
      <c r="D484" s="51" t="s">
        <v>1693</v>
      </c>
      <c r="E484" s="6" t="s">
        <v>1694</v>
      </c>
      <c r="F484" s="51" t="s">
        <v>33</v>
      </c>
      <c r="G484" s="5">
        <v>1</v>
      </c>
      <c r="H484" s="52">
        <f>O484*(1-'Orç-Resumo'!$G$10)</f>
        <v>722.4425</v>
      </c>
      <c r="I484" s="53">
        <f>P484*(1-'Orç-Resumo'!$G$10)</f>
        <v>64.855000000000004</v>
      </c>
      <c r="J484" s="54">
        <f t="shared" si="21"/>
        <v>722.4425</v>
      </c>
      <c r="K484" s="55">
        <f t="shared" si="22"/>
        <v>64.855000000000004</v>
      </c>
      <c r="L484" s="56">
        <f t="shared" si="23"/>
        <v>787.29750000000001</v>
      </c>
      <c r="M484" s="56">
        <v>0</v>
      </c>
      <c r="N484" s="177"/>
      <c r="O484" s="56">
        <v>722.4425</v>
      </c>
      <c r="P484" s="198">
        <v>64.855000000000004</v>
      </c>
    </row>
    <row r="485" spans="2:16" ht="57">
      <c r="B485" s="5" t="s">
        <v>1692</v>
      </c>
      <c r="C485" s="51" t="s">
        <v>48</v>
      </c>
      <c r="D485" s="51">
        <v>86904</v>
      </c>
      <c r="E485" s="6" t="s">
        <v>1696</v>
      </c>
      <c r="F485" s="51" t="s">
        <v>184</v>
      </c>
      <c r="G485" s="5">
        <v>1</v>
      </c>
      <c r="H485" s="52">
        <f>O485*(1-'Orç-Resumo'!$G$10)</f>
        <v>134.25</v>
      </c>
      <c r="I485" s="53">
        <f>P485*(1-'Orç-Resumo'!$G$10)</f>
        <v>11.39</v>
      </c>
      <c r="J485" s="54">
        <f t="shared" si="21"/>
        <v>134.25</v>
      </c>
      <c r="K485" s="55">
        <f t="shared" si="22"/>
        <v>11.39</v>
      </c>
      <c r="L485" s="56">
        <f t="shared" si="23"/>
        <v>145.63999999999999</v>
      </c>
      <c r="M485" s="56">
        <v>0</v>
      </c>
      <c r="N485" s="177"/>
      <c r="O485" s="56">
        <v>134.25</v>
      </c>
      <c r="P485" s="198" t="s">
        <v>3533</v>
      </c>
    </row>
    <row r="486" spans="2:16" ht="42.75">
      <c r="B486" s="5" t="s">
        <v>1695</v>
      </c>
      <c r="C486" s="51" t="s">
        <v>48</v>
      </c>
      <c r="D486" s="51">
        <v>100858</v>
      </c>
      <c r="E486" s="6" t="s">
        <v>1699</v>
      </c>
      <c r="F486" s="51" t="s">
        <v>184</v>
      </c>
      <c r="G486" s="5">
        <v>1</v>
      </c>
      <c r="H486" s="52">
        <f>O486*(1-'Orç-Resumo'!$G$10)</f>
        <v>712.9</v>
      </c>
      <c r="I486" s="53">
        <f>P486*(1-'Orç-Resumo'!$G$10)</f>
        <v>27.16</v>
      </c>
      <c r="J486" s="54">
        <f t="shared" si="21"/>
        <v>712.9</v>
      </c>
      <c r="K486" s="55">
        <f t="shared" si="22"/>
        <v>27.16</v>
      </c>
      <c r="L486" s="56">
        <f t="shared" si="23"/>
        <v>740.06</v>
      </c>
      <c r="M486" s="56">
        <v>0</v>
      </c>
      <c r="N486" s="177"/>
      <c r="O486" s="56">
        <v>712.9</v>
      </c>
      <c r="P486" s="198" t="s">
        <v>3534</v>
      </c>
    </row>
    <row r="487" spans="2:16" ht="42.75">
      <c r="B487" s="5" t="s">
        <v>1698</v>
      </c>
      <c r="C487" s="51" t="s">
        <v>102</v>
      </c>
      <c r="D487" s="51" t="s">
        <v>1701</v>
      </c>
      <c r="E487" s="6" t="s">
        <v>1702</v>
      </c>
      <c r="F487" s="51" t="s">
        <v>117</v>
      </c>
      <c r="G487" s="5">
        <v>0.96</v>
      </c>
      <c r="H487" s="52">
        <f>O487*(1-'Orç-Resumo'!$G$10)</f>
        <v>452.9</v>
      </c>
      <c r="I487" s="53">
        <f>P487*(1-'Orç-Resumo'!$G$10)</f>
        <v>75.56</v>
      </c>
      <c r="J487" s="54">
        <f t="shared" si="21"/>
        <v>434.78399999999993</v>
      </c>
      <c r="K487" s="55">
        <f t="shared" si="22"/>
        <v>72.537599999999998</v>
      </c>
      <c r="L487" s="56">
        <f t="shared" si="23"/>
        <v>507.32159999999993</v>
      </c>
      <c r="M487" s="56">
        <v>0</v>
      </c>
      <c r="N487" s="177"/>
      <c r="O487" s="56">
        <v>452.9</v>
      </c>
      <c r="P487" s="198">
        <v>75.56</v>
      </c>
    </row>
    <row r="488" spans="2:16" ht="42.75">
      <c r="B488" s="5" t="s">
        <v>1700</v>
      </c>
      <c r="C488" s="51" t="s">
        <v>48</v>
      </c>
      <c r="D488" s="51">
        <v>95544</v>
      </c>
      <c r="E488" s="6" t="s">
        <v>1704</v>
      </c>
      <c r="F488" s="51" t="s">
        <v>184</v>
      </c>
      <c r="G488" s="5">
        <v>2</v>
      </c>
      <c r="H488" s="52">
        <f>O488*(1-'Orç-Resumo'!$G$10)</f>
        <v>41.260000000000005</v>
      </c>
      <c r="I488" s="53">
        <f>P488*(1-'Orç-Resumo'!$G$10)</f>
        <v>8.51</v>
      </c>
      <c r="J488" s="54">
        <f t="shared" si="21"/>
        <v>82.52000000000001</v>
      </c>
      <c r="K488" s="55">
        <f t="shared" si="22"/>
        <v>17.02</v>
      </c>
      <c r="L488" s="56">
        <f t="shared" si="23"/>
        <v>99.54</v>
      </c>
      <c r="M488" s="56">
        <v>0</v>
      </c>
      <c r="N488" s="177"/>
      <c r="O488" s="56">
        <v>41.260000000000005</v>
      </c>
      <c r="P488" s="198" t="s">
        <v>3535</v>
      </c>
    </row>
    <row r="489" spans="2:16" ht="28.5">
      <c r="B489" s="5" t="s">
        <v>1703</v>
      </c>
      <c r="C489" s="51" t="s">
        <v>26</v>
      </c>
      <c r="D489" s="51" t="s">
        <v>1707</v>
      </c>
      <c r="E489" s="6" t="s">
        <v>1708</v>
      </c>
      <c r="F489" s="51" t="s">
        <v>33</v>
      </c>
      <c r="G489" s="5">
        <v>2</v>
      </c>
      <c r="H489" s="52">
        <f>O489*(1-'Orç-Resumo'!$G$10)</f>
        <v>44.935000000000002</v>
      </c>
      <c r="I489" s="53">
        <f>P489*(1-'Orç-Resumo'!$G$10)</f>
        <v>3.6949999999999998</v>
      </c>
      <c r="J489" s="54">
        <f t="shared" si="21"/>
        <v>89.87</v>
      </c>
      <c r="K489" s="55">
        <f t="shared" si="22"/>
        <v>7.39</v>
      </c>
      <c r="L489" s="56">
        <f t="shared" si="23"/>
        <v>97.26</v>
      </c>
      <c r="M489" s="56">
        <v>0</v>
      </c>
      <c r="N489" s="177"/>
      <c r="O489" s="56">
        <v>44.935000000000002</v>
      </c>
      <c r="P489" s="198">
        <v>3.6949999999999998</v>
      </c>
    </row>
    <row r="490" spans="2:16" ht="42.75">
      <c r="B490" s="5" t="s">
        <v>1706</v>
      </c>
      <c r="C490" s="51" t="s">
        <v>26</v>
      </c>
      <c r="D490" s="51" t="s">
        <v>1710</v>
      </c>
      <c r="E490" s="6" t="s">
        <v>1711</v>
      </c>
      <c r="F490" s="51" t="s">
        <v>33</v>
      </c>
      <c r="G490" s="5">
        <v>2</v>
      </c>
      <c r="H490" s="52">
        <f>O490*(1-'Orç-Resumo'!$G$10)</f>
        <v>44.935000000000002</v>
      </c>
      <c r="I490" s="53">
        <f>P490*(1-'Orç-Resumo'!$G$10)</f>
        <v>3.6949999999999998</v>
      </c>
      <c r="J490" s="54">
        <f t="shared" si="21"/>
        <v>89.87</v>
      </c>
      <c r="K490" s="55">
        <f t="shared" si="22"/>
        <v>7.39</v>
      </c>
      <c r="L490" s="56">
        <f t="shared" si="23"/>
        <v>97.26</v>
      </c>
      <c r="M490" s="56">
        <v>0</v>
      </c>
      <c r="N490" s="177"/>
      <c r="O490" s="56">
        <v>44.935000000000002</v>
      </c>
      <c r="P490" s="198">
        <v>3.6949999999999998</v>
      </c>
    </row>
    <row r="491" spans="2:16" ht="57">
      <c r="B491" s="5" t="s">
        <v>1709</v>
      </c>
      <c r="C491" s="51" t="s">
        <v>48</v>
      </c>
      <c r="D491" s="51">
        <v>95547</v>
      </c>
      <c r="E491" s="6" t="s">
        <v>1713</v>
      </c>
      <c r="F491" s="51" t="s">
        <v>184</v>
      </c>
      <c r="G491" s="5">
        <v>2</v>
      </c>
      <c r="H491" s="52">
        <f>O491*(1-'Orç-Resumo'!$G$10)</f>
        <v>42.28</v>
      </c>
      <c r="I491" s="53">
        <f>P491*(1-'Orç-Resumo'!$G$10)</f>
        <v>8.51</v>
      </c>
      <c r="J491" s="54">
        <f t="shared" si="21"/>
        <v>84.56</v>
      </c>
      <c r="K491" s="55">
        <f t="shared" si="22"/>
        <v>17.02</v>
      </c>
      <c r="L491" s="56">
        <f t="shared" si="23"/>
        <v>101.58</v>
      </c>
      <c r="M491" s="56">
        <v>0</v>
      </c>
      <c r="N491" s="177"/>
      <c r="O491" s="56">
        <v>42.28</v>
      </c>
      <c r="P491" s="198" t="s">
        <v>3535</v>
      </c>
    </row>
    <row r="492" spans="2:16" ht="28.5">
      <c r="B492" s="5" t="s">
        <v>1712</v>
      </c>
      <c r="C492" s="51" t="s">
        <v>48</v>
      </c>
      <c r="D492" s="51">
        <v>95545</v>
      </c>
      <c r="E492" s="6" t="s">
        <v>1715</v>
      </c>
      <c r="F492" s="51" t="s">
        <v>184</v>
      </c>
      <c r="G492" s="5">
        <v>2</v>
      </c>
      <c r="H492" s="52">
        <f>O492*(1-'Orç-Resumo'!$G$10)</f>
        <v>40.31</v>
      </c>
      <c r="I492" s="53">
        <f>P492*(1-'Orç-Resumo'!$G$10)</f>
        <v>8.51</v>
      </c>
      <c r="J492" s="54">
        <f t="shared" si="21"/>
        <v>80.62</v>
      </c>
      <c r="K492" s="55">
        <f t="shared" si="22"/>
        <v>17.02</v>
      </c>
      <c r="L492" s="56">
        <f t="shared" si="23"/>
        <v>97.64</v>
      </c>
      <c r="M492" s="56">
        <v>0</v>
      </c>
      <c r="N492" s="177"/>
      <c r="O492" s="56">
        <v>40.31</v>
      </c>
      <c r="P492" s="198" t="s">
        <v>3535</v>
      </c>
    </row>
    <row r="493" spans="2:16" ht="57">
      <c r="B493" s="5" t="s">
        <v>1714</v>
      </c>
      <c r="C493" s="51" t="s">
        <v>102</v>
      </c>
      <c r="D493" s="51" t="s">
        <v>1717</v>
      </c>
      <c r="E493" s="6" t="s">
        <v>1718</v>
      </c>
      <c r="F493" s="51" t="s">
        <v>666</v>
      </c>
      <c r="G493" s="5">
        <v>2</v>
      </c>
      <c r="H493" s="52">
        <f>O493*(1-'Orç-Resumo'!$G$10)</f>
        <v>438.07</v>
      </c>
      <c r="I493" s="53">
        <f>P493*(1-'Orç-Resumo'!$G$10)</f>
        <v>15.35</v>
      </c>
      <c r="J493" s="54">
        <f t="shared" si="21"/>
        <v>876.14</v>
      </c>
      <c r="K493" s="55">
        <f t="shared" si="22"/>
        <v>30.7</v>
      </c>
      <c r="L493" s="56">
        <f t="shared" si="23"/>
        <v>906.84</v>
      </c>
      <c r="M493" s="56">
        <v>0</v>
      </c>
      <c r="N493" s="177"/>
      <c r="O493" s="56">
        <v>438.07</v>
      </c>
      <c r="P493" s="198">
        <v>15.35</v>
      </c>
    </row>
    <row r="494" spans="2:16" ht="28.5">
      <c r="B494" s="5" t="s">
        <v>1716</v>
      </c>
      <c r="C494" s="51" t="s">
        <v>26</v>
      </c>
      <c r="D494" s="51" t="s">
        <v>1720</v>
      </c>
      <c r="E494" s="6" t="s">
        <v>1721</v>
      </c>
      <c r="F494" s="51" t="s">
        <v>33</v>
      </c>
      <c r="G494" s="5">
        <v>2</v>
      </c>
      <c r="H494" s="52">
        <f>O494*(1-'Orç-Resumo'!$G$10)</f>
        <v>84.594999999999999</v>
      </c>
      <c r="I494" s="53">
        <f>P494*(1-'Orç-Resumo'!$G$10)</f>
        <v>2.2280000000000002</v>
      </c>
      <c r="J494" s="54">
        <f t="shared" si="21"/>
        <v>169.19</v>
      </c>
      <c r="K494" s="55">
        <f t="shared" si="22"/>
        <v>4.4560000000000004</v>
      </c>
      <c r="L494" s="56">
        <f t="shared" si="23"/>
        <v>173.64599999999999</v>
      </c>
      <c r="M494" s="56">
        <v>0</v>
      </c>
      <c r="N494" s="177"/>
      <c r="O494" s="56">
        <v>84.594999999999999</v>
      </c>
      <c r="P494" s="198">
        <v>2.2280000000000002</v>
      </c>
    </row>
    <row r="495" spans="2:16" ht="42.75">
      <c r="B495" s="5" t="s">
        <v>1719</v>
      </c>
      <c r="C495" s="51" t="s">
        <v>48</v>
      </c>
      <c r="D495" s="51">
        <v>95546</v>
      </c>
      <c r="E495" s="6" t="s">
        <v>1723</v>
      </c>
      <c r="F495" s="51" t="s">
        <v>184</v>
      </c>
      <c r="G495" s="5">
        <v>2</v>
      </c>
      <c r="H495" s="52">
        <f>O495*(1-'Orç-Resumo'!$G$10)</f>
        <v>117.69999999999999</v>
      </c>
      <c r="I495" s="53">
        <f>P495*(1-'Orç-Resumo'!$G$10)</f>
        <v>51.09</v>
      </c>
      <c r="J495" s="54">
        <f t="shared" si="21"/>
        <v>235.39999999999998</v>
      </c>
      <c r="K495" s="55">
        <f t="shared" si="22"/>
        <v>102.18</v>
      </c>
      <c r="L495" s="56">
        <f t="shared" si="23"/>
        <v>337.58</v>
      </c>
      <c r="M495" s="56">
        <v>0</v>
      </c>
      <c r="N495" s="177"/>
      <c r="O495" s="56">
        <v>117.69999999999999</v>
      </c>
      <c r="P495" s="198" t="s">
        <v>3536</v>
      </c>
    </row>
    <row r="496" spans="2:16" ht="42.75">
      <c r="B496" s="5" t="s">
        <v>1722</v>
      </c>
      <c r="C496" s="51" t="s">
        <v>26</v>
      </c>
      <c r="D496" s="51" t="s">
        <v>1725</v>
      </c>
      <c r="E496" s="6" t="s">
        <v>1726</v>
      </c>
      <c r="F496" s="51" t="s">
        <v>33</v>
      </c>
      <c r="G496" s="5">
        <v>2</v>
      </c>
      <c r="H496" s="52">
        <f>O496*(1-'Orç-Resumo'!$G$10)</f>
        <v>57.484999999999999</v>
      </c>
      <c r="I496" s="53">
        <f>P496*(1-'Orç-Resumo'!$G$10)</f>
        <v>3.6949999999999998</v>
      </c>
      <c r="J496" s="54">
        <f t="shared" si="21"/>
        <v>114.97</v>
      </c>
      <c r="K496" s="55">
        <f t="shared" si="22"/>
        <v>7.39</v>
      </c>
      <c r="L496" s="56">
        <f t="shared" si="23"/>
        <v>122.36</v>
      </c>
      <c r="M496" s="56">
        <v>0</v>
      </c>
      <c r="N496" s="177"/>
      <c r="O496" s="56">
        <v>57.484999999999999</v>
      </c>
      <c r="P496" s="198">
        <v>3.6949999999999998</v>
      </c>
    </row>
    <row r="497" spans="2:16" ht="28.5">
      <c r="B497" s="5" t="s">
        <v>1724</v>
      </c>
      <c r="C497" s="51" t="s">
        <v>26</v>
      </c>
      <c r="D497" s="51" t="s">
        <v>1728</v>
      </c>
      <c r="E497" s="6" t="s">
        <v>1729</v>
      </c>
      <c r="F497" s="51" t="s">
        <v>33</v>
      </c>
      <c r="G497" s="5">
        <v>2</v>
      </c>
      <c r="H497" s="52">
        <f>O497*(1-'Orç-Resumo'!$G$10)</f>
        <v>29.535</v>
      </c>
      <c r="I497" s="53">
        <f>P497*(1-'Orç-Resumo'!$G$10)</f>
        <v>3.6949999999999998</v>
      </c>
      <c r="J497" s="54">
        <f t="shared" si="21"/>
        <v>59.07</v>
      </c>
      <c r="K497" s="55">
        <f t="shared" si="22"/>
        <v>7.39</v>
      </c>
      <c r="L497" s="56">
        <f t="shared" si="23"/>
        <v>66.459999999999994</v>
      </c>
      <c r="M497" s="56">
        <v>0</v>
      </c>
      <c r="N497" s="177"/>
      <c r="O497" s="56">
        <v>29.535</v>
      </c>
      <c r="P497" s="198">
        <v>3.6949999999999998</v>
      </c>
    </row>
    <row r="498" spans="2:16" ht="42.75">
      <c r="B498" s="5" t="s">
        <v>1727</v>
      </c>
      <c r="C498" s="51" t="s">
        <v>26</v>
      </c>
      <c r="D498" s="51" t="s">
        <v>1731</v>
      </c>
      <c r="E498" s="6" t="s">
        <v>1732</v>
      </c>
      <c r="F498" s="51" t="s">
        <v>33</v>
      </c>
      <c r="G498" s="5">
        <v>1</v>
      </c>
      <c r="H498" s="52">
        <f>O498*(1-'Orç-Resumo'!$G$10)</f>
        <v>91.251169000000004</v>
      </c>
      <c r="I498" s="53">
        <f>P498*(1-'Orç-Resumo'!$G$10)</f>
        <v>12.032022000000001</v>
      </c>
      <c r="J498" s="54">
        <f t="shared" si="21"/>
        <v>91.251169000000004</v>
      </c>
      <c r="K498" s="55">
        <f t="shared" si="22"/>
        <v>12.032022000000001</v>
      </c>
      <c r="L498" s="56">
        <f t="shared" si="23"/>
        <v>103.283191</v>
      </c>
      <c r="M498" s="56">
        <v>0</v>
      </c>
      <c r="N498" s="177"/>
      <c r="O498" s="56">
        <v>91.251169000000004</v>
      </c>
      <c r="P498" s="198">
        <v>12.032022000000001</v>
      </c>
    </row>
    <row r="499" spans="2:16" ht="42.75">
      <c r="B499" s="5" t="s">
        <v>1730</v>
      </c>
      <c r="C499" s="51" t="s">
        <v>48</v>
      </c>
      <c r="D499" s="51">
        <v>86909</v>
      </c>
      <c r="E499" s="6" t="s">
        <v>1734</v>
      </c>
      <c r="F499" s="51" t="s">
        <v>184</v>
      </c>
      <c r="G499" s="5">
        <v>1</v>
      </c>
      <c r="H499" s="52">
        <f>O499*(1-'Orç-Resumo'!$G$10)</f>
        <v>119.76</v>
      </c>
      <c r="I499" s="53">
        <f>P499*(1-'Orç-Resumo'!$G$10)</f>
        <v>4.46</v>
      </c>
      <c r="J499" s="54">
        <f t="shared" si="21"/>
        <v>119.76</v>
      </c>
      <c r="K499" s="55">
        <f t="shared" si="22"/>
        <v>4.46</v>
      </c>
      <c r="L499" s="56">
        <f t="shared" si="23"/>
        <v>124.22</v>
      </c>
      <c r="M499" s="56">
        <v>0</v>
      </c>
      <c r="N499" s="177"/>
      <c r="O499" s="56">
        <v>119.76</v>
      </c>
      <c r="P499" s="198" t="s">
        <v>2264</v>
      </c>
    </row>
    <row r="500" spans="2:16" ht="57">
      <c r="B500" s="5" t="s">
        <v>1733</v>
      </c>
      <c r="C500" s="51" t="s">
        <v>48</v>
      </c>
      <c r="D500" s="51">
        <v>86910</v>
      </c>
      <c r="E500" s="6" t="s">
        <v>1737</v>
      </c>
      <c r="F500" s="51" t="s">
        <v>184</v>
      </c>
      <c r="G500" s="5">
        <v>1</v>
      </c>
      <c r="H500" s="52">
        <f>O500*(1-'Orç-Resumo'!$G$10)</f>
        <v>118.83999999999999</v>
      </c>
      <c r="I500" s="53">
        <f>P500*(1-'Orç-Resumo'!$G$10)</f>
        <v>3.12</v>
      </c>
      <c r="J500" s="54">
        <f t="shared" si="21"/>
        <v>118.83999999999999</v>
      </c>
      <c r="K500" s="55">
        <f t="shared" si="22"/>
        <v>3.12</v>
      </c>
      <c r="L500" s="56">
        <f t="shared" si="23"/>
        <v>121.96</v>
      </c>
      <c r="M500" s="56">
        <v>0</v>
      </c>
      <c r="N500" s="177"/>
      <c r="O500" s="56">
        <v>118.83999999999999</v>
      </c>
      <c r="P500" s="198" t="s">
        <v>2091</v>
      </c>
    </row>
    <row r="501" spans="2:16" ht="71.25">
      <c r="B501" s="5" t="s">
        <v>1736</v>
      </c>
      <c r="C501" s="51" t="s">
        <v>48</v>
      </c>
      <c r="D501" s="51">
        <v>100853</v>
      </c>
      <c r="E501" s="6" t="s">
        <v>1739</v>
      </c>
      <c r="F501" s="51" t="s">
        <v>184</v>
      </c>
      <c r="G501" s="5">
        <v>1</v>
      </c>
      <c r="H501" s="52">
        <f>O501*(1-'Orç-Resumo'!$G$10)</f>
        <v>316.34000000000003</v>
      </c>
      <c r="I501" s="53">
        <f>P501*(1-'Orç-Resumo'!$G$10)</f>
        <v>12.45</v>
      </c>
      <c r="J501" s="54">
        <f t="shared" si="21"/>
        <v>316.34000000000003</v>
      </c>
      <c r="K501" s="55">
        <f t="shared" si="22"/>
        <v>12.45</v>
      </c>
      <c r="L501" s="56">
        <f t="shared" si="23"/>
        <v>328.79</v>
      </c>
      <c r="M501" s="56">
        <v>0</v>
      </c>
      <c r="N501" s="177"/>
      <c r="O501" s="56">
        <v>316.34000000000003</v>
      </c>
      <c r="P501" s="198" t="s">
        <v>3537</v>
      </c>
    </row>
    <row r="502" spans="2:16" ht="71.25">
      <c r="B502" s="5" t="s">
        <v>1738</v>
      </c>
      <c r="C502" s="51" t="s">
        <v>26</v>
      </c>
      <c r="D502" s="51" t="s">
        <v>1742</v>
      </c>
      <c r="E502" s="6" t="s">
        <v>1743</v>
      </c>
      <c r="F502" s="51" t="s">
        <v>33</v>
      </c>
      <c r="G502" s="5">
        <v>1</v>
      </c>
      <c r="H502" s="52">
        <f>O502*(1-'Orç-Resumo'!$G$10)</f>
        <v>385.06657999999993</v>
      </c>
      <c r="I502" s="53">
        <f>P502*(1-'Orç-Resumo'!$G$10)</f>
        <v>2.6954000000000002</v>
      </c>
      <c r="J502" s="54">
        <f t="shared" si="21"/>
        <v>385.06657999999993</v>
      </c>
      <c r="K502" s="55">
        <f t="shared" si="22"/>
        <v>2.6954000000000002</v>
      </c>
      <c r="L502" s="56">
        <f t="shared" si="23"/>
        <v>387.76197999999994</v>
      </c>
      <c r="M502" s="56">
        <v>0</v>
      </c>
      <c r="N502" s="177"/>
      <c r="O502" s="56">
        <v>385.06657999999993</v>
      </c>
      <c r="P502" s="198">
        <v>2.6954000000000002</v>
      </c>
    </row>
    <row r="503" spans="2:16" ht="57">
      <c r="B503" s="5" t="s">
        <v>1741</v>
      </c>
      <c r="C503" s="51" t="s">
        <v>48</v>
      </c>
      <c r="D503" s="51">
        <v>103018</v>
      </c>
      <c r="E503" s="6" t="s">
        <v>1745</v>
      </c>
      <c r="F503" s="51" t="s">
        <v>184</v>
      </c>
      <c r="G503" s="5">
        <v>2</v>
      </c>
      <c r="H503" s="52">
        <f>O503*(1-'Orç-Resumo'!$G$10)</f>
        <v>303.39</v>
      </c>
      <c r="I503" s="53">
        <f>P503*(1-'Orç-Resumo'!$G$10)</f>
        <v>30.36</v>
      </c>
      <c r="J503" s="54">
        <f t="shared" si="21"/>
        <v>606.78</v>
      </c>
      <c r="K503" s="55">
        <f t="shared" si="22"/>
        <v>60.72</v>
      </c>
      <c r="L503" s="56">
        <f t="shared" si="23"/>
        <v>667.5</v>
      </c>
      <c r="M503" s="56">
        <v>0</v>
      </c>
      <c r="N503" s="177"/>
      <c r="O503" s="56">
        <v>303.39</v>
      </c>
      <c r="P503" s="198" t="s">
        <v>2273</v>
      </c>
    </row>
    <row r="504" spans="2:16" ht="42.75">
      <c r="B504" s="5" t="s">
        <v>1744</v>
      </c>
      <c r="C504" s="51" t="s">
        <v>26</v>
      </c>
      <c r="D504" s="51" t="s">
        <v>1747</v>
      </c>
      <c r="E504" s="6" t="s">
        <v>1748</v>
      </c>
      <c r="F504" s="51" t="s">
        <v>33</v>
      </c>
      <c r="G504" s="5">
        <v>1</v>
      </c>
      <c r="H504" s="52">
        <f>O504*(1-'Orç-Resumo'!$G$10)</f>
        <v>52.180999999999997</v>
      </c>
      <c r="I504" s="53">
        <f>P504*(1-'Orç-Resumo'!$G$10)</f>
        <v>11.117999999999999</v>
      </c>
      <c r="J504" s="54">
        <f t="shared" si="21"/>
        <v>52.180999999999997</v>
      </c>
      <c r="K504" s="55">
        <f t="shared" si="22"/>
        <v>11.117999999999999</v>
      </c>
      <c r="L504" s="56">
        <f t="shared" si="23"/>
        <v>63.298999999999992</v>
      </c>
      <c r="M504" s="56">
        <v>0</v>
      </c>
      <c r="N504" s="177"/>
      <c r="O504" s="56">
        <v>52.180999999999997</v>
      </c>
      <c r="P504" s="198">
        <v>11.117999999999999</v>
      </c>
    </row>
    <row r="505" spans="2:16" ht="57">
      <c r="B505" s="5" t="s">
        <v>1746</v>
      </c>
      <c r="C505" s="51" t="s">
        <v>48</v>
      </c>
      <c r="D505" s="51">
        <v>86877</v>
      </c>
      <c r="E505" s="6" t="s">
        <v>1750</v>
      </c>
      <c r="F505" s="51" t="s">
        <v>184</v>
      </c>
      <c r="G505" s="5">
        <v>1</v>
      </c>
      <c r="H505" s="52">
        <f>O505*(1-'Orç-Resumo'!$G$10)</f>
        <v>53.489999999999995</v>
      </c>
      <c r="I505" s="53">
        <f>P505*(1-'Orç-Resumo'!$G$10)</f>
        <v>4.66</v>
      </c>
      <c r="J505" s="54">
        <f t="shared" si="21"/>
        <v>53.489999999999995</v>
      </c>
      <c r="K505" s="55">
        <f t="shared" si="22"/>
        <v>4.66</v>
      </c>
      <c r="L505" s="56">
        <f t="shared" si="23"/>
        <v>58.149999999999991</v>
      </c>
      <c r="M505" s="56">
        <v>0</v>
      </c>
      <c r="N505" s="177"/>
      <c r="O505" s="56">
        <v>53.489999999999995</v>
      </c>
      <c r="P505" s="198" t="s">
        <v>2310</v>
      </c>
    </row>
    <row r="506" spans="2:16" ht="42.75">
      <c r="B506" s="5" t="s">
        <v>1749</v>
      </c>
      <c r="C506" s="51" t="s">
        <v>48</v>
      </c>
      <c r="D506" s="51">
        <v>86878</v>
      </c>
      <c r="E506" s="6" t="s">
        <v>1753</v>
      </c>
      <c r="F506" s="51" t="s">
        <v>184</v>
      </c>
      <c r="G506" s="5">
        <v>1</v>
      </c>
      <c r="H506" s="52">
        <f>O506*(1-'Orç-Resumo'!$G$10)</f>
        <v>57.89</v>
      </c>
      <c r="I506" s="53">
        <f>P506*(1-'Orç-Resumo'!$G$10)</f>
        <v>4.66</v>
      </c>
      <c r="J506" s="54">
        <f t="shared" si="21"/>
        <v>57.89</v>
      </c>
      <c r="K506" s="55">
        <f t="shared" si="22"/>
        <v>4.66</v>
      </c>
      <c r="L506" s="56">
        <f t="shared" si="23"/>
        <v>62.55</v>
      </c>
      <c r="M506" s="56">
        <v>0</v>
      </c>
      <c r="N506" s="177"/>
      <c r="O506" s="56">
        <v>57.89</v>
      </c>
      <c r="P506" s="198" t="s">
        <v>2310</v>
      </c>
    </row>
    <row r="507" spans="2:16" ht="28.5">
      <c r="B507" s="5" t="s">
        <v>1752</v>
      </c>
      <c r="C507" s="51" t="s">
        <v>48</v>
      </c>
      <c r="D507" s="51">
        <v>86886</v>
      </c>
      <c r="E507" s="6" t="s">
        <v>1564</v>
      </c>
      <c r="F507" s="51" t="s">
        <v>184</v>
      </c>
      <c r="G507" s="5">
        <v>2</v>
      </c>
      <c r="H507" s="52">
        <f>O507*(1-'Orç-Resumo'!$G$10)</f>
        <v>39.22</v>
      </c>
      <c r="I507" s="53">
        <f>P507*(1-'Orç-Resumo'!$G$10)</f>
        <v>4.08</v>
      </c>
      <c r="J507" s="54">
        <f t="shared" si="21"/>
        <v>78.44</v>
      </c>
      <c r="K507" s="55">
        <f t="shared" si="22"/>
        <v>8.16</v>
      </c>
      <c r="L507" s="56">
        <f t="shared" si="23"/>
        <v>86.6</v>
      </c>
      <c r="M507" s="56">
        <v>0</v>
      </c>
      <c r="N507" s="177"/>
      <c r="O507" s="56">
        <v>39.22</v>
      </c>
      <c r="P507" s="198" t="s">
        <v>2851</v>
      </c>
    </row>
    <row r="508" spans="2:16" ht="28.5">
      <c r="B508" s="5" t="s">
        <v>1754</v>
      </c>
      <c r="C508" s="51" t="s">
        <v>48</v>
      </c>
      <c r="D508" s="51">
        <v>86887</v>
      </c>
      <c r="E508" s="6" t="s">
        <v>1756</v>
      </c>
      <c r="F508" s="51" t="s">
        <v>184</v>
      </c>
      <c r="G508" s="5">
        <v>2</v>
      </c>
      <c r="H508" s="52">
        <f>O508*(1-'Orç-Resumo'!$G$10)</f>
        <v>42.760000000000005</v>
      </c>
      <c r="I508" s="53">
        <f>P508*(1-'Orç-Resumo'!$G$10)</f>
        <v>4.08</v>
      </c>
      <c r="J508" s="54">
        <f t="shared" si="21"/>
        <v>85.52000000000001</v>
      </c>
      <c r="K508" s="55">
        <f t="shared" si="22"/>
        <v>8.16</v>
      </c>
      <c r="L508" s="56">
        <f t="shared" si="23"/>
        <v>93.68</v>
      </c>
      <c r="M508" s="56">
        <v>0</v>
      </c>
      <c r="N508" s="177"/>
      <c r="O508" s="56">
        <v>42.760000000000005</v>
      </c>
      <c r="P508" s="198" t="s">
        <v>2851</v>
      </c>
    </row>
    <row r="509" spans="2:16" ht="42.75">
      <c r="B509" s="5" t="s">
        <v>1755</v>
      </c>
      <c r="C509" s="51" t="s">
        <v>48</v>
      </c>
      <c r="D509" s="51">
        <v>86881</v>
      </c>
      <c r="E509" s="6" t="s">
        <v>1758</v>
      </c>
      <c r="F509" s="51" t="s">
        <v>184</v>
      </c>
      <c r="G509" s="5">
        <v>2</v>
      </c>
      <c r="H509" s="52">
        <f>O509*(1-'Orç-Resumo'!$G$10)</f>
        <v>166.53</v>
      </c>
      <c r="I509" s="53">
        <f>P509*(1-'Orç-Resumo'!$G$10)</f>
        <v>7.35</v>
      </c>
      <c r="J509" s="54">
        <f t="shared" si="21"/>
        <v>333.06</v>
      </c>
      <c r="K509" s="55">
        <f t="shared" si="22"/>
        <v>14.7</v>
      </c>
      <c r="L509" s="56">
        <f t="shared" si="23"/>
        <v>347.76</v>
      </c>
      <c r="M509" s="56">
        <v>0</v>
      </c>
      <c r="N509" s="177"/>
      <c r="O509" s="56">
        <v>166.53</v>
      </c>
      <c r="P509" s="198" t="s">
        <v>3509</v>
      </c>
    </row>
    <row r="510" spans="2:16" ht="28.5">
      <c r="B510" s="5" t="s">
        <v>1757</v>
      </c>
      <c r="C510" s="51" t="s">
        <v>48</v>
      </c>
      <c r="D510" s="51">
        <v>86883</v>
      </c>
      <c r="E510" s="6" t="s">
        <v>1760</v>
      </c>
      <c r="F510" s="51" t="s">
        <v>184</v>
      </c>
      <c r="G510" s="5">
        <v>2</v>
      </c>
      <c r="H510" s="52">
        <f>O510*(1-'Orç-Resumo'!$G$10)</f>
        <v>9.9500000000000011</v>
      </c>
      <c r="I510" s="53">
        <f>P510*(1-'Orç-Resumo'!$G$10)</f>
        <v>2.2599999999999998</v>
      </c>
      <c r="J510" s="54">
        <f t="shared" si="21"/>
        <v>19.900000000000002</v>
      </c>
      <c r="K510" s="55">
        <f t="shared" si="22"/>
        <v>4.5199999999999996</v>
      </c>
      <c r="L510" s="56">
        <f t="shared" si="23"/>
        <v>24.42</v>
      </c>
      <c r="M510" s="56">
        <v>0</v>
      </c>
      <c r="N510" s="177"/>
      <c r="O510" s="56">
        <v>9.9500000000000011</v>
      </c>
      <c r="P510" s="198" t="s">
        <v>3305</v>
      </c>
    </row>
    <row r="511" spans="2:16" ht="42.75">
      <c r="B511" s="5" t="s">
        <v>1759</v>
      </c>
      <c r="C511" s="51" t="s">
        <v>48</v>
      </c>
      <c r="D511" s="51">
        <v>86889</v>
      </c>
      <c r="E511" s="6" t="s">
        <v>1763</v>
      </c>
      <c r="F511" s="51" t="s">
        <v>184</v>
      </c>
      <c r="G511" s="5">
        <v>1</v>
      </c>
      <c r="H511" s="52">
        <f>O511*(1-'Orç-Resumo'!$G$10)</f>
        <v>609.93999999999994</v>
      </c>
      <c r="I511" s="53">
        <f>P511*(1-'Orç-Resumo'!$G$10)</f>
        <v>47.7</v>
      </c>
      <c r="J511" s="54">
        <f t="shared" si="21"/>
        <v>609.93999999999994</v>
      </c>
      <c r="K511" s="55">
        <f t="shared" si="22"/>
        <v>47.7</v>
      </c>
      <c r="L511" s="56">
        <f t="shared" si="23"/>
        <v>657.64</v>
      </c>
      <c r="M511" s="56">
        <v>0</v>
      </c>
      <c r="N511" s="177"/>
      <c r="O511" s="56">
        <v>609.93999999999994</v>
      </c>
      <c r="P511" s="198" t="s">
        <v>3538</v>
      </c>
    </row>
    <row r="512" spans="2:16" ht="71.25">
      <c r="B512" s="5" t="s">
        <v>1762</v>
      </c>
      <c r="C512" s="51" t="s">
        <v>102</v>
      </c>
      <c r="D512" s="51" t="s">
        <v>1765</v>
      </c>
      <c r="E512" s="6" t="s">
        <v>1766</v>
      </c>
      <c r="F512" s="51" t="s">
        <v>666</v>
      </c>
      <c r="G512" s="5">
        <v>1</v>
      </c>
      <c r="H512" s="52">
        <f>O512*(1-'Orç-Resumo'!$G$10)</f>
        <v>869.16</v>
      </c>
      <c r="I512" s="53">
        <f>P512*(1-'Orç-Resumo'!$G$10)</f>
        <v>92.08</v>
      </c>
      <c r="J512" s="54">
        <f t="shared" si="21"/>
        <v>869.16</v>
      </c>
      <c r="K512" s="55">
        <f t="shared" si="22"/>
        <v>92.08</v>
      </c>
      <c r="L512" s="56">
        <f t="shared" si="23"/>
        <v>961.24</v>
      </c>
      <c r="M512" s="56">
        <v>0</v>
      </c>
      <c r="N512" s="177"/>
      <c r="O512" s="56">
        <v>869.16</v>
      </c>
      <c r="P512" s="198">
        <v>92.08</v>
      </c>
    </row>
    <row r="513" spans="2:16" ht="85.5">
      <c r="B513" s="5" t="s">
        <v>1764</v>
      </c>
      <c r="C513" s="51" t="s">
        <v>102</v>
      </c>
      <c r="D513" s="51" t="s">
        <v>1767</v>
      </c>
      <c r="E513" s="6" t="s">
        <v>1768</v>
      </c>
      <c r="F513" s="51" t="s">
        <v>666</v>
      </c>
      <c r="G513" s="5">
        <v>1</v>
      </c>
      <c r="H513" s="52">
        <f>O513*(1-'Orç-Resumo'!$G$10)</f>
        <v>569.85</v>
      </c>
      <c r="I513" s="53">
        <f>P513*(1-'Orç-Resumo'!$G$10)</f>
        <v>107.43</v>
      </c>
      <c r="J513" s="54">
        <f t="shared" si="21"/>
        <v>569.85</v>
      </c>
      <c r="K513" s="55">
        <f t="shared" si="22"/>
        <v>107.43</v>
      </c>
      <c r="L513" s="56">
        <f t="shared" si="23"/>
        <v>677.28</v>
      </c>
      <c r="M513" s="56">
        <v>0</v>
      </c>
      <c r="N513" s="177"/>
      <c r="O513" s="56">
        <v>569.85</v>
      </c>
      <c r="P513" s="198">
        <v>107.43</v>
      </c>
    </row>
    <row r="514" spans="2:16" ht="15">
      <c r="B514" s="5" t="s">
        <v>1769</v>
      </c>
      <c r="C514" s="51" t="s">
        <v>21</v>
      </c>
      <c r="D514" s="51" t="s">
        <v>21</v>
      </c>
      <c r="E514" s="6" t="s">
        <v>1770</v>
      </c>
      <c r="F514" s="51" t="s">
        <v>23</v>
      </c>
      <c r="G514" s="5"/>
      <c r="H514" s="52"/>
      <c r="I514" s="53"/>
      <c r="J514" s="54"/>
      <c r="K514" s="55"/>
      <c r="L514" s="56"/>
      <c r="M514" s="56">
        <f>SUM(L515:L532)</f>
        <v>6152.8365199999998</v>
      </c>
      <c r="N514" s="177"/>
      <c r="O514" s="56" t="s">
        <v>24</v>
      </c>
      <c r="P514" s="198" t="s">
        <v>24</v>
      </c>
    </row>
    <row r="515" spans="2:16">
      <c r="B515" s="5" t="s">
        <v>1771</v>
      </c>
      <c r="C515" s="51" t="s">
        <v>26</v>
      </c>
      <c r="D515" s="51" t="s">
        <v>1772</v>
      </c>
      <c r="E515" s="6" t="s">
        <v>1773</v>
      </c>
      <c r="F515" s="51" t="s">
        <v>33</v>
      </c>
      <c r="G515" s="5">
        <v>5</v>
      </c>
      <c r="H515" s="52">
        <f>O515*(1-'Orç-Resumo'!$G$10)</f>
        <v>1.7360000000000002</v>
      </c>
      <c r="I515" s="53">
        <f>P515*(1-'Orç-Resumo'!$G$10)</f>
        <v>3.7140000000000004</v>
      </c>
      <c r="J515" s="54">
        <f t="shared" si="21"/>
        <v>8.6800000000000015</v>
      </c>
      <c r="K515" s="55">
        <f t="shared" si="22"/>
        <v>18.57</v>
      </c>
      <c r="L515" s="56">
        <f t="shared" si="23"/>
        <v>27.25</v>
      </c>
      <c r="M515" s="56">
        <v>0</v>
      </c>
      <c r="N515" s="177"/>
      <c r="O515" s="56">
        <v>1.7360000000000002</v>
      </c>
      <c r="P515" s="198">
        <v>3.7140000000000004</v>
      </c>
    </row>
    <row r="516" spans="2:16" ht="28.5">
      <c r="B516" s="5" t="s">
        <v>1774</v>
      </c>
      <c r="C516" s="51" t="s">
        <v>26</v>
      </c>
      <c r="D516" s="51" t="s">
        <v>1775</v>
      </c>
      <c r="E516" s="6" t="s">
        <v>1776</v>
      </c>
      <c r="F516" s="51" t="s">
        <v>33</v>
      </c>
      <c r="G516" s="5">
        <v>5</v>
      </c>
      <c r="H516" s="52">
        <f>O516*(1-'Orç-Resumo'!$G$10)</f>
        <v>8.7641399999999976</v>
      </c>
      <c r="I516" s="53">
        <f>P516*(1-'Orç-Resumo'!$G$10)</f>
        <v>17.317163999999998</v>
      </c>
      <c r="J516" s="54">
        <f t="shared" si="21"/>
        <v>43.820699999999988</v>
      </c>
      <c r="K516" s="55">
        <f t="shared" si="22"/>
        <v>86.585819999999984</v>
      </c>
      <c r="L516" s="56">
        <f t="shared" si="23"/>
        <v>130.40651999999997</v>
      </c>
      <c r="M516" s="56">
        <v>0</v>
      </c>
      <c r="N516" s="177"/>
      <c r="O516" s="56">
        <v>8.7641399999999976</v>
      </c>
      <c r="P516" s="198">
        <v>17.317163999999998</v>
      </c>
    </row>
    <row r="517" spans="2:16" ht="57">
      <c r="B517" s="5" t="s">
        <v>1777</v>
      </c>
      <c r="C517" s="51" t="s">
        <v>26</v>
      </c>
      <c r="D517" s="51" t="s">
        <v>1778</v>
      </c>
      <c r="E517" s="6" t="s">
        <v>2210</v>
      </c>
      <c r="F517" s="51" t="s">
        <v>33</v>
      </c>
      <c r="G517" s="5">
        <v>5</v>
      </c>
      <c r="H517" s="52">
        <f>O517*(1-'Orç-Resumo'!$G$10)</f>
        <v>66.37</v>
      </c>
      <c r="I517" s="53">
        <f>P517*(1-'Orç-Resumo'!$G$10)</f>
        <v>11.18</v>
      </c>
      <c r="J517" s="54">
        <f t="shared" si="21"/>
        <v>331.85</v>
      </c>
      <c r="K517" s="55">
        <f t="shared" si="22"/>
        <v>55.9</v>
      </c>
      <c r="L517" s="56">
        <f t="shared" si="23"/>
        <v>387.75</v>
      </c>
      <c r="M517" s="56">
        <v>0</v>
      </c>
      <c r="N517" s="177"/>
      <c r="O517" s="56">
        <v>66.37</v>
      </c>
      <c r="P517" s="198">
        <v>11.18</v>
      </c>
    </row>
    <row r="518" spans="2:16" ht="57">
      <c r="B518" s="5" t="s">
        <v>1779</v>
      </c>
      <c r="C518" s="51" t="s">
        <v>48</v>
      </c>
      <c r="D518" s="51">
        <v>101905</v>
      </c>
      <c r="E518" s="6" t="s">
        <v>1780</v>
      </c>
      <c r="F518" s="51" t="s">
        <v>184</v>
      </c>
      <c r="G518" s="5">
        <v>2</v>
      </c>
      <c r="H518" s="52">
        <f>O518*(1-'Orç-Resumo'!$G$10)</f>
        <v>205.64</v>
      </c>
      <c r="I518" s="53">
        <f>P518*(1-'Orç-Resumo'!$G$10)</f>
        <v>17.3</v>
      </c>
      <c r="J518" s="54">
        <f t="shared" si="21"/>
        <v>411.28</v>
      </c>
      <c r="K518" s="55">
        <f t="shared" si="22"/>
        <v>34.6</v>
      </c>
      <c r="L518" s="56">
        <f t="shared" si="23"/>
        <v>445.88</v>
      </c>
      <c r="M518" s="56">
        <v>0</v>
      </c>
      <c r="N518" s="177"/>
      <c r="O518" s="56">
        <v>205.64</v>
      </c>
      <c r="P518" s="198" t="s">
        <v>3284</v>
      </c>
    </row>
    <row r="519" spans="2:16" ht="42.75">
      <c r="B519" s="5" t="s">
        <v>1782</v>
      </c>
      <c r="C519" s="51" t="s">
        <v>48</v>
      </c>
      <c r="D519" s="51">
        <v>101907</v>
      </c>
      <c r="E519" s="6" t="s">
        <v>1783</v>
      </c>
      <c r="F519" s="51" t="s">
        <v>184</v>
      </c>
      <c r="G519" s="5">
        <v>2</v>
      </c>
      <c r="H519" s="52">
        <f>O519*(1-'Orç-Resumo'!$G$10)</f>
        <v>683.7700000000001</v>
      </c>
      <c r="I519" s="53">
        <f>P519*(1-'Orç-Resumo'!$G$10)</f>
        <v>17.3</v>
      </c>
      <c r="J519" s="54">
        <f t="shared" si="21"/>
        <v>1367.5400000000002</v>
      </c>
      <c r="K519" s="55">
        <f t="shared" si="22"/>
        <v>34.6</v>
      </c>
      <c r="L519" s="56">
        <f t="shared" si="23"/>
        <v>1402.14</v>
      </c>
      <c r="M519" s="56">
        <v>0</v>
      </c>
      <c r="N519" s="177"/>
      <c r="O519" s="56">
        <v>683.7700000000001</v>
      </c>
      <c r="P519" s="198" t="s">
        <v>3284</v>
      </c>
    </row>
    <row r="520" spans="2:16" ht="42.75">
      <c r="B520" s="5" t="s">
        <v>1784</v>
      </c>
      <c r="C520" s="51" t="s">
        <v>48</v>
      </c>
      <c r="D520" s="51">
        <v>101909</v>
      </c>
      <c r="E520" s="6" t="s">
        <v>1785</v>
      </c>
      <c r="F520" s="51" t="s">
        <v>184</v>
      </c>
      <c r="G520" s="5">
        <v>2</v>
      </c>
      <c r="H520" s="52">
        <f>O520*(1-'Orç-Resumo'!$G$10)</f>
        <v>233.76999999999998</v>
      </c>
      <c r="I520" s="53">
        <f>P520*(1-'Orç-Resumo'!$G$10)</f>
        <v>17.3</v>
      </c>
      <c r="J520" s="54">
        <f t="shared" si="21"/>
        <v>467.53999999999996</v>
      </c>
      <c r="K520" s="55">
        <f t="shared" si="22"/>
        <v>34.6</v>
      </c>
      <c r="L520" s="56">
        <f t="shared" si="23"/>
        <v>502.14</v>
      </c>
      <c r="M520" s="56">
        <v>0</v>
      </c>
      <c r="N520" s="177"/>
      <c r="O520" s="56">
        <v>233.76999999999998</v>
      </c>
      <c r="P520" s="198" t="s">
        <v>3284</v>
      </c>
    </row>
    <row r="521" spans="2:16" ht="85.5">
      <c r="B521" s="5" t="s">
        <v>1786</v>
      </c>
      <c r="C521" s="51" t="s">
        <v>48</v>
      </c>
      <c r="D521" s="51">
        <v>101914</v>
      </c>
      <c r="E521" s="6" t="s">
        <v>1787</v>
      </c>
      <c r="F521" s="51" t="s">
        <v>184</v>
      </c>
      <c r="G521" s="5">
        <v>1</v>
      </c>
      <c r="H521" s="52">
        <f>O521*(1-'Orç-Resumo'!$G$10)</f>
        <v>398.71999999999997</v>
      </c>
      <c r="I521" s="53">
        <f>P521*(1-'Orç-Resumo'!$G$10)</f>
        <v>51.04</v>
      </c>
      <c r="J521" s="54">
        <f t="shared" si="21"/>
        <v>398.71999999999997</v>
      </c>
      <c r="K521" s="55">
        <f t="shared" si="22"/>
        <v>51.04</v>
      </c>
      <c r="L521" s="56">
        <f t="shared" si="23"/>
        <v>449.76</v>
      </c>
      <c r="M521" s="56">
        <v>0</v>
      </c>
      <c r="N521" s="177"/>
      <c r="O521" s="56">
        <v>398.71999999999997</v>
      </c>
      <c r="P521" s="198" t="s">
        <v>3539</v>
      </c>
    </row>
    <row r="522" spans="2:16" ht="85.5">
      <c r="B522" s="5" t="s">
        <v>1788</v>
      </c>
      <c r="C522" s="51" t="s">
        <v>48</v>
      </c>
      <c r="D522" s="51">
        <v>101915</v>
      </c>
      <c r="E522" s="6" t="s">
        <v>1789</v>
      </c>
      <c r="F522" s="51" t="s">
        <v>184</v>
      </c>
      <c r="G522" s="5">
        <v>1</v>
      </c>
      <c r="H522" s="52">
        <f>O522*(1-'Orç-Resumo'!$G$10)</f>
        <v>357.28</v>
      </c>
      <c r="I522" s="53">
        <f>P522*(1-'Orç-Resumo'!$G$10)</f>
        <v>5.35</v>
      </c>
      <c r="J522" s="54">
        <f t="shared" si="21"/>
        <v>357.28</v>
      </c>
      <c r="K522" s="55">
        <f t="shared" si="22"/>
        <v>5.35</v>
      </c>
      <c r="L522" s="56">
        <f t="shared" si="23"/>
        <v>362.63</v>
      </c>
      <c r="M522" s="56">
        <v>0</v>
      </c>
      <c r="N522" s="177"/>
      <c r="O522" s="56">
        <v>357.28</v>
      </c>
      <c r="P522" s="198" t="s">
        <v>2474</v>
      </c>
    </row>
    <row r="523" spans="2:16" ht="57">
      <c r="B523" s="5" t="s">
        <v>1791</v>
      </c>
      <c r="C523" s="51" t="s">
        <v>26</v>
      </c>
      <c r="D523" s="51" t="s">
        <v>1792</v>
      </c>
      <c r="E523" s="6" t="s">
        <v>1793</v>
      </c>
      <c r="F523" s="51" t="s">
        <v>33</v>
      </c>
      <c r="G523" s="5">
        <v>2</v>
      </c>
      <c r="H523" s="52">
        <f>O523*(1-'Orç-Resumo'!$G$10)</f>
        <v>26.724</v>
      </c>
      <c r="I523" s="53">
        <f>P523*(1-'Orç-Resumo'!$G$10)</f>
        <v>2.956</v>
      </c>
      <c r="J523" s="54">
        <f t="shared" si="21"/>
        <v>53.448</v>
      </c>
      <c r="K523" s="55">
        <f t="shared" si="22"/>
        <v>5.9119999999999999</v>
      </c>
      <c r="L523" s="56">
        <f t="shared" si="23"/>
        <v>59.36</v>
      </c>
      <c r="M523" s="56">
        <v>0</v>
      </c>
      <c r="N523" s="177"/>
      <c r="O523" s="56">
        <v>26.724</v>
      </c>
      <c r="P523" s="198">
        <v>2.956</v>
      </c>
    </row>
    <row r="524" spans="2:16" ht="71.25">
      <c r="B524" s="5" t="s">
        <v>1794</v>
      </c>
      <c r="C524" s="51" t="s">
        <v>26</v>
      </c>
      <c r="D524" s="51" t="s">
        <v>1795</v>
      </c>
      <c r="E524" s="6" t="s">
        <v>1796</v>
      </c>
      <c r="F524" s="51" t="s">
        <v>33</v>
      </c>
      <c r="G524" s="5">
        <v>5</v>
      </c>
      <c r="H524" s="52">
        <f>O524*(1-'Orç-Resumo'!$G$10)</f>
        <v>50.957999999999998</v>
      </c>
      <c r="I524" s="53">
        <f>P524*(1-'Orç-Resumo'!$G$10)</f>
        <v>4.4720000000000004</v>
      </c>
      <c r="J524" s="54">
        <f t="shared" si="21"/>
        <v>254.79</v>
      </c>
      <c r="K524" s="55">
        <f t="shared" si="22"/>
        <v>22.360000000000003</v>
      </c>
      <c r="L524" s="56">
        <f t="shared" si="23"/>
        <v>277.14999999999998</v>
      </c>
      <c r="M524" s="56">
        <v>0</v>
      </c>
      <c r="N524" s="177"/>
      <c r="O524" s="56">
        <v>50.957999999999998</v>
      </c>
      <c r="P524" s="198">
        <v>4.4720000000000004</v>
      </c>
    </row>
    <row r="525" spans="2:16" ht="85.5">
      <c r="B525" s="5" t="s">
        <v>1797</v>
      </c>
      <c r="C525" s="51" t="s">
        <v>26</v>
      </c>
      <c r="D525" s="51" t="s">
        <v>1798</v>
      </c>
      <c r="E525" s="6" t="s">
        <v>1799</v>
      </c>
      <c r="F525" s="51" t="s">
        <v>33</v>
      </c>
      <c r="G525" s="5">
        <v>5</v>
      </c>
      <c r="H525" s="52">
        <f>O525*(1-'Orç-Resumo'!$G$10)</f>
        <v>16.687999999999999</v>
      </c>
      <c r="I525" s="53">
        <f>P525*(1-'Orç-Resumo'!$G$10)</f>
        <v>4.4720000000000004</v>
      </c>
      <c r="J525" s="54">
        <f t="shared" si="21"/>
        <v>83.44</v>
      </c>
      <c r="K525" s="55">
        <f t="shared" si="22"/>
        <v>22.360000000000003</v>
      </c>
      <c r="L525" s="56">
        <f t="shared" si="23"/>
        <v>105.8</v>
      </c>
      <c r="M525" s="56">
        <v>0</v>
      </c>
      <c r="N525" s="177"/>
      <c r="O525" s="56">
        <v>16.687999999999999</v>
      </c>
      <c r="P525" s="198">
        <v>4.4720000000000004</v>
      </c>
    </row>
    <row r="526" spans="2:16" ht="85.5">
      <c r="B526" s="5" t="s">
        <v>1800</v>
      </c>
      <c r="C526" s="51" t="s">
        <v>26</v>
      </c>
      <c r="D526" s="51" t="s">
        <v>1801</v>
      </c>
      <c r="E526" s="6" t="s">
        <v>1802</v>
      </c>
      <c r="F526" s="51" t="s">
        <v>33</v>
      </c>
      <c r="G526" s="5">
        <v>5</v>
      </c>
      <c r="H526" s="52">
        <f>O526*(1-'Orç-Resumo'!$G$10)</f>
        <v>30.658000000000001</v>
      </c>
      <c r="I526" s="53">
        <f>P526*(1-'Orç-Resumo'!$G$10)</f>
        <v>4.4720000000000004</v>
      </c>
      <c r="J526" s="54">
        <f t="shared" si="21"/>
        <v>153.29000000000002</v>
      </c>
      <c r="K526" s="55">
        <f t="shared" si="22"/>
        <v>22.360000000000003</v>
      </c>
      <c r="L526" s="56">
        <f t="shared" si="23"/>
        <v>175.65000000000003</v>
      </c>
      <c r="M526" s="56">
        <v>0</v>
      </c>
      <c r="N526" s="177"/>
      <c r="O526" s="56">
        <v>30.658000000000001</v>
      </c>
      <c r="P526" s="198">
        <v>4.4720000000000004</v>
      </c>
    </row>
    <row r="527" spans="2:16" ht="85.5">
      <c r="B527" s="5" t="s">
        <v>1803</v>
      </c>
      <c r="C527" s="51" t="s">
        <v>26</v>
      </c>
      <c r="D527" s="51" t="s">
        <v>1804</v>
      </c>
      <c r="E527" s="6" t="s">
        <v>1805</v>
      </c>
      <c r="F527" s="51" t="s">
        <v>33</v>
      </c>
      <c r="G527" s="5">
        <v>5</v>
      </c>
      <c r="H527" s="52">
        <f>O527*(1-'Orç-Resumo'!$G$10)</f>
        <v>37.217999999999996</v>
      </c>
      <c r="I527" s="53">
        <f>P527*(1-'Orç-Resumo'!$G$10)</f>
        <v>4.4720000000000004</v>
      </c>
      <c r="J527" s="54">
        <f t="shared" si="21"/>
        <v>186.08999999999997</v>
      </c>
      <c r="K527" s="55">
        <f t="shared" si="22"/>
        <v>22.360000000000003</v>
      </c>
      <c r="L527" s="56">
        <f t="shared" si="23"/>
        <v>208.45</v>
      </c>
      <c r="M527" s="56">
        <v>0</v>
      </c>
      <c r="N527" s="177"/>
      <c r="O527" s="56">
        <v>37.217999999999996</v>
      </c>
      <c r="P527" s="198">
        <v>4.4720000000000004</v>
      </c>
    </row>
    <row r="528" spans="2:16" ht="85.5">
      <c r="B528" s="5" t="s">
        <v>1806</v>
      </c>
      <c r="C528" s="51" t="s">
        <v>26</v>
      </c>
      <c r="D528" s="51" t="s">
        <v>1807</v>
      </c>
      <c r="E528" s="6" t="s">
        <v>1808</v>
      </c>
      <c r="F528" s="51" t="s">
        <v>33</v>
      </c>
      <c r="G528" s="5">
        <v>5</v>
      </c>
      <c r="H528" s="52">
        <f>O528*(1-'Orç-Resumo'!$G$10)</f>
        <v>26.748000000000001</v>
      </c>
      <c r="I528" s="53">
        <f>P528*(1-'Orç-Resumo'!$G$10)</f>
        <v>4.4720000000000004</v>
      </c>
      <c r="J528" s="54">
        <f t="shared" si="21"/>
        <v>133.74</v>
      </c>
      <c r="K528" s="55">
        <f t="shared" si="22"/>
        <v>22.360000000000003</v>
      </c>
      <c r="L528" s="56">
        <f t="shared" si="23"/>
        <v>156.10000000000002</v>
      </c>
      <c r="M528" s="56">
        <v>0</v>
      </c>
      <c r="N528" s="177"/>
      <c r="O528" s="56">
        <v>26.748000000000001</v>
      </c>
      <c r="P528" s="198">
        <v>4.4720000000000004</v>
      </c>
    </row>
    <row r="529" spans="2:16" ht="85.5">
      <c r="B529" s="5" t="s">
        <v>1809</v>
      </c>
      <c r="C529" s="51" t="s">
        <v>26</v>
      </c>
      <c r="D529" s="51" t="s">
        <v>1810</v>
      </c>
      <c r="E529" s="6" t="s">
        <v>1811</v>
      </c>
      <c r="F529" s="51" t="s">
        <v>33</v>
      </c>
      <c r="G529" s="5">
        <v>5</v>
      </c>
      <c r="H529" s="52">
        <f>O529*(1-'Orç-Resumo'!$G$10)</f>
        <v>48.357999999999997</v>
      </c>
      <c r="I529" s="53">
        <f>P529*(1-'Orç-Resumo'!$G$10)</f>
        <v>4.4720000000000004</v>
      </c>
      <c r="J529" s="54">
        <f t="shared" ref="J529:J568" si="24">G529*H529</f>
        <v>241.79</v>
      </c>
      <c r="K529" s="55">
        <f t="shared" ref="K529:K568" si="25">G529*I529</f>
        <v>22.360000000000003</v>
      </c>
      <c r="L529" s="56">
        <f t="shared" ref="L529:L568" si="26">SUM(J529:K529)</f>
        <v>264.14999999999998</v>
      </c>
      <c r="M529" s="56">
        <v>0</v>
      </c>
      <c r="N529" s="177"/>
      <c r="O529" s="56">
        <v>48.357999999999997</v>
      </c>
      <c r="P529" s="198">
        <v>4.4720000000000004</v>
      </c>
    </row>
    <row r="530" spans="2:16" ht="57">
      <c r="B530" s="5" t="s">
        <v>1812</v>
      </c>
      <c r="C530" s="51" t="s">
        <v>26</v>
      </c>
      <c r="D530" s="51" t="s">
        <v>1813</v>
      </c>
      <c r="E530" s="6" t="s">
        <v>1814</v>
      </c>
      <c r="F530" s="51" t="s">
        <v>33</v>
      </c>
      <c r="G530" s="5">
        <v>2</v>
      </c>
      <c r="H530" s="52">
        <f>O530*(1-'Orç-Resumo'!$G$10)</f>
        <v>30.634</v>
      </c>
      <c r="I530" s="53">
        <f>P530*(1-'Orç-Resumo'!$G$10)</f>
        <v>2.956</v>
      </c>
      <c r="J530" s="54">
        <f t="shared" si="24"/>
        <v>61.268000000000001</v>
      </c>
      <c r="K530" s="55">
        <f t="shared" si="25"/>
        <v>5.9119999999999999</v>
      </c>
      <c r="L530" s="56">
        <f t="shared" si="26"/>
        <v>67.180000000000007</v>
      </c>
      <c r="M530" s="56">
        <v>0</v>
      </c>
      <c r="N530" s="177"/>
      <c r="O530" s="56">
        <v>30.634</v>
      </c>
      <c r="P530" s="198">
        <v>2.956</v>
      </c>
    </row>
    <row r="531" spans="2:16" ht="28.5">
      <c r="B531" s="5" t="s">
        <v>1815</v>
      </c>
      <c r="C531" s="51" t="s">
        <v>102</v>
      </c>
      <c r="D531" s="51" t="s">
        <v>1816</v>
      </c>
      <c r="E531" s="6" t="s">
        <v>1817</v>
      </c>
      <c r="F531" s="51" t="s">
        <v>666</v>
      </c>
      <c r="G531" s="5">
        <v>1</v>
      </c>
      <c r="H531" s="52">
        <f>O531*(1-'Orç-Resumo'!$G$10)</f>
        <v>973.14</v>
      </c>
      <c r="I531" s="53">
        <f>P531*(1-'Orç-Resumo'!$G$10)</f>
        <v>61.39</v>
      </c>
      <c r="J531" s="54">
        <f t="shared" si="24"/>
        <v>973.14</v>
      </c>
      <c r="K531" s="55">
        <f t="shared" si="25"/>
        <v>61.39</v>
      </c>
      <c r="L531" s="56">
        <f t="shared" si="26"/>
        <v>1034.53</v>
      </c>
      <c r="M531" s="56">
        <v>0</v>
      </c>
      <c r="N531" s="177"/>
      <c r="O531" s="56">
        <v>973.14</v>
      </c>
      <c r="P531" s="198">
        <v>61.39</v>
      </c>
    </row>
    <row r="532" spans="2:16" ht="28.5">
      <c r="B532" s="5" t="s">
        <v>1818</v>
      </c>
      <c r="C532" s="51" t="s">
        <v>102</v>
      </c>
      <c r="D532" s="51" t="s">
        <v>1819</v>
      </c>
      <c r="E532" s="6" t="s">
        <v>1820</v>
      </c>
      <c r="F532" s="51" t="s">
        <v>666</v>
      </c>
      <c r="G532" s="5">
        <v>1</v>
      </c>
      <c r="H532" s="52">
        <f>O532*(1-'Orç-Resumo'!$G$10)</f>
        <v>87.61</v>
      </c>
      <c r="I532" s="53">
        <f>P532*(1-'Orç-Resumo'!$G$10)</f>
        <v>8.9</v>
      </c>
      <c r="J532" s="54">
        <f t="shared" si="24"/>
        <v>87.61</v>
      </c>
      <c r="K532" s="55">
        <f t="shared" si="25"/>
        <v>8.9</v>
      </c>
      <c r="L532" s="56">
        <f t="shared" si="26"/>
        <v>96.51</v>
      </c>
      <c r="M532" s="56">
        <v>0</v>
      </c>
      <c r="N532" s="177"/>
      <c r="O532" s="56">
        <v>87.61</v>
      </c>
      <c r="P532" s="198">
        <v>8.9</v>
      </c>
    </row>
    <row r="533" spans="2:16" ht="15">
      <c r="B533" s="5" t="s">
        <v>1821</v>
      </c>
      <c r="C533" s="51" t="s">
        <v>21</v>
      </c>
      <c r="D533" s="51" t="s">
        <v>1822</v>
      </c>
      <c r="E533" s="6" t="s">
        <v>1823</v>
      </c>
      <c r="F533" s="51" t="s">
        <v>23</v>
      </c>
      <c r="G533" s="5"/>
      <c r="H533" s="52"/>
      <c r="I533" s="53"/>
      <c r="J533" s="54"/>
      <c r="K533" s="55"/>
      <c r="L533" s="56"/>
      <c r="M533" s="56">
        <f>SUM(L534:L545)</f>
        <v>21254.221999999998</v>
      </c>
      <c r="N533" s="177"/>
      <c r="O533" s="56" t="s">
        <v>24</v>
      </c>
      <c r="P533" s="198" t="s">
        <v>24</v>
      </c>
    </row>
    <row r="534" spans="2:16" ht="57">
      <c r="B534" s="5" t="s">
        <v>1824</v>
      </c>
      <c r="C534" s="51" t="s">
        <v>26</v>
      </c>
      <c r="D534" s="51" t="s">
        <v>1825</v>
      </c>
      <c r="E534" s="6" t="s">
        <v>1826</v>
      </c>
      <c r="F534" s="51" t="s">
        <v>33</v>
      </c>
      <c r="G534" s="5">
        <v>3</v>
      </c>
      <c r="H534" s="52">
        <f>O534*(1-'Orç-Resumo'!$G$10)</f>
        <v>8.6749999999999972</v>
      </c>
      <c r="I534" s="53">
        <f>P534*(1-'Orç-Resumo'!$G$10)</f>
        <v>18.77</v>
      </c>
      <c r="J534" s="54">
        <f t="shared" si="24"/>
        <v>26.024999999999991</v>
      </c>
      <c r="K534" s="55">
        <f t="shared" si="25"/>
        <v>56.31</v>
      </c>
      <c r="L534" s="56">
        <f t="shared" si="26"/>
        <v>82.334999999999994</v>
      </c>
      <c r="M534" s="56">
        <v>0</v>
      </c>
      <c r="N534" s="177"/>
      <c r="O534" s="56">
        <v>8.6749999999999972</v>
      </c>
      <c r="P534" s="198">
        <v>18.77</v>
      </c>
    </row>
    <row r="535" spans="2:16" ht="28.5">
      <c r="B535" s="5" t="s">
        <v>1827</v>
      </c>
      <c r="C535" s="51" t="s">
        <v>26</v>
      </c>
      <c r="D535" s="51" t="s">
        <v>1828</v>
      </c>
      <c r="E535" s="6" t="s">
        <v>1829</v>
      </c>
      <c r="F535" s="51" t="s">
        <v>33</v>
      </c>
      <c r="G535" s="5">
        <v>3</v>
      </c>
      <c r="H535" s="52">
        <f>O535*(1-'Orç-Resumo'!$G$10)</f>
        <v>404.77799999999991</v>
      </c>
      <c r="I535" s="53">
        <f>P535*(1-'Orç-Resumo'!$G$10)</f>
        <v>367.851</v>
      </c>
      <c r="J535" s="54">
        <f t="shared" si="24"/>
        <v>1214.3339999999998</v>
      </c>
      <c r="K535" s="55">
        <f t="shared" si="25"/>
        <v>1103.5529999999999</v>
      </c>
      <c r="L535" s="56">
        <f t="shared" si="26"/>
        <v>2317.8869999999997</v>
      </c>
      <c r="M535" s="56">
        <v>0</v>
      </c>
      <c r="N535" s="177"/>
      <c r="O535" s="56">
        <v>404.77799999999991</v>
      </c>
      <c r="P535" s="198">
        <v>367.851</v>
      </c>
    </row>
    <row r="536" spans="2:16" ht="42.75">
      <c r="B536" s="5" t="s">
        <v>1830</v>
      </c>
      <c r="C536" s="51" t="s">
        <v>26</v>
      </c>
      <c r="D536" s="51" t="s">
        <v>1831</v>
      </c>
      <c r="E536" s="6" t="s">
        <v>1832</v>
      </c>
      <c r="F536" s="51" t="s">
        <v>33</v>
      </c>
      <c r="G536" s="5">
        <v>3</v>
      </c>
      <c r="H536" s="52">
        <f>O536*(1-'Orç-Resumo'!$G$10)</f>
        <v>166.16</v>
      </c>
      <c r="I536" s="53">
        <f>P536*(1-'Orç-Resumo'!$G$10)</f>
        <v>197.13</v>
      </c>
      <c r="J536" s="54">
        <f t="shared" si="24"/>
        <v>498.48</v>
      </c>
      <c r="K536" s="55">
        <f t="shared" si="25"/>
        <v>591.39</v>
      </c>
      <c r="L536" s="56">
        <f t="shared" si="26"/>
        <v>1089.8699999999999</v>
      </c>
      <c r="M536" s="56">
        <v>0</v>
      </c>
      <c r="N536" s="177"/>
      <c r="O536" s="56">
        <v>166.16</v>
      </c>
      <c r="P536" s="198">
        <v>197.13</v>
      </c>
    </row>
    <row r="537" spans="2:16" ht="28.5">
      <c r="B537" s="5" t="s">
        <v>1833</v>
      </c>
      <c r="C537" s="51" t="s">
        <v>26</v>
      </c>
      <c r="D537" s="51" t="s">
        <v>1834</v>
      </c>
      <c r="E537" s="6" t="s">
        <v>1835</v>
      </c>
      <c r="F537" s="51" t="s">
        <v>33</v>
      </c>
      <c r="G537" s="5">
        <v>3</v>
      </c>
      <c r="H537" s="52">
        <f>O537*(1-'Orç-Resumo'!$G$10)</f>
        <v>1704.5399999999997</v>
      </c>
      <c r="I537" s="53">
        <f>P537*(1-'Orç-Resumo'!$G$10)</f>
        <v>549.14</v>
      </c>
      <c r="J537" s="54">
        <f t="shared" si="24"/>
        <v>5113.619999999999</v>
      </c>
      <c r="K537" s="55">
        <f t="shared" si="25"/>
        <v>1647.42</v>
      </c>
      <c r="L537" s="56">
        <f t="shared" si="26"/>
        <v>6761.0399999999991</v>
      </c>
      <c r="M537" s="56">
        <v>0</v>
      </c>
      <c r="N537" s="177"/>
      <c r="O537" s="56">
        <v>1704.5399999999997</v>
      </c>
      <c r="P537" s="198">
        <v>549.14</v>
      </c>
    </row>
    <row r="538" spans="2:16" ht="71.25">
      <c r="B538" s="5" t="s">
        <v>1836</v>
      </c>
      <c r="C538" s="51" t="s">
        <v>26</v>
      </c>
      <c r="D538" s="51" t="s">
        <v>1837</v>
      </c>
      <c r="E538" s="6" t="s">
        <v>1838</v>
      </c>
      <c r="F538" s="51" t="s">
        <v>33</v>
      </c>
      <c r="G538" s="5">
        <v>2</v>
      </c>
      <c r="H538" s="52">
        <f>O538*(1-'Orç-Resumo'!$G$10)</f>
        <v>462.61800000000005</v>
      </c>
      <c r="I538" s="53">
        <f>P538*(1-'Orç-Resumo'!$G$10)</f>
        <v>49.052000000000007</v>
      </c>
      <c r="J538" s="54">
        <f t="shared" si="24"/>
        <v>925.2360000000001</v>
      </c>
      <c r="K538" s="55">
        <f t="shared" si="25"/>
        <v>98.104000000000013</v>
      </c>
      <c r="L538" s="56">
        <f t="shared" si="26"/>
        <v>1023.3400000000001</v>
      </c>
      <c r="M538" s="56">
        <v>0</v>
      </c>
      <c r="N538" s="177"/>
      <c r="O538" s="56">
        <v>462.61800000000005</v>
      </c>
      <c r="P538" s="198">
        <v>49.052000000000007</v>
      </c>
    </row>
    <row r="539" spans="2:16" ht="85.5">
      <c r="B539" s="5" t="s">
        <v>1839</v>
      </c>
      <c r="C539" s="51" t="s">
        <v>26</v>
      </c>
      <c r="D539" s="51" t="s">
        <v>1840</v>
      </c>
      <c r="E539" s="6" t="s">
        <v>1841</v>
      </c>
      <c r="F539" s="51" t="s">
        <v>33</v>
      </c>
      <c r="G539" s="5">
        <v>2</v>
      </c>
      <c r="H539" s="52">
        <f>O539*(1-'Orç-Resumo'!$G$10)</f>
        <v>1875.92</v>
      </c>
      <c r="I539" s="53">
        <f>P539*(1-'Orç-Resumo'!$G$10)</f>
        <v>305.94</v>
      </c>
      <c r="J539" s="54">
        <f t="shared" si="24"/>
        <v>3751.84</v>
      </c>
      <c r="K539" s="55">
        <f t="shared" si="25"/>
        <v>611.88</v>
      </c>
      <c r="L539" s="56">
        <f t="shared" si="26"/>
        <v>4363.72</v>
      </c>
      <c r="M539" s="56">
        <v>0</v>
      </c>
      <c r="N539" s="177"/>
      <c r="O539" s="56">
        <v>1875.92</v>
      </c>
      <c r="P539" s="198">
        <v>305.94</v>
      </c>
    </row>
    <row r="540" spans="2:16" ht="42.75">
      <c r="B540" s="5" t="s">
        <v>1842</v>
      </c>
      <c r="C540" s="51" t="s">
        <v>48</v>
      </c>
      <c r="D540" s="51">
        <v>103288</v>
      </c>
      <c r="E540" s="6" t="s">
        <v>1843</v>
      </c>
      <c r="F540" s="51" t="s">
        <v>184</v>
      </c>
      <c r="G540" s="5">
        <v>2</v>
      </c>
      <c r="H540" s="52">
        <f>O540*(1-'Orç-Resumo'!$G$10)</f>
        <v>5.759999999999998</v>
      </c>
      <c r="I540" s="53">
        <f>P540*(1-'Orç-Resumo'!$G$10)</f>
        <v>10.73</v>
      </c>
      <c r="J540" s="54">
        <f t="shared" si="24"/>
        <v>11.519999999999996</v>
      </c>
      <c r="K540" s="55">
        <f t="shared" si="25"/>
        <v>21.46</v>
      </c>
      <c r="L540" s="56">
        <f t="shared" si="26"/>
        <v>32.979999999999997</v>
      </c>
      <c r="M540" s="56">
        <v>0</v>
      </c>
      <c r="N540" s="177"/>
      <c r="O540" s="56">
        <v>5.759999999999998</v>
      </c>
      <c r="P540" s="198" t="s">
        <v>295</v>
      </c>
    </row>
    <row r="541" spans="2:16" ht="57">
      <c r="B541" s="5" t="s">
        <v>1844</v>
      </c>
      <c r="C541" s="51" t="s">
        <v>48</v>
      </c>
      <c r="D541" s="51">
        <v>103289</v>
      </c>
      <c r="E541" s="6" t="s">
        <v>1845</v>
      </c>
      <c r="F541" s="51" t="s">
        <v>110</v>
      </c>
      <c r="G541" s="5">
        <v>10</v>
      </c>
      <c r="H541" s="52">
        <f>O541*(1-'Orç-Resumo'!$G$10)</f>
        <v>30.53</v>
      </c>
      <c r="I541" s="53">
        <f>P541*(1-'Orç-Resumo'!$G$10)</f>
        <v>3.67</v>
      </c>
      <c r="J541" s="54">
        <f t="shared" si="24"/>
        <v>305.3</v>
      </c>
      <c r="K541" s="55">
        <f t="shared" si="25"/>
        <v>36.700000000000003</v>
      </c>
      <c r="L541" s="56">
        <f t="shared" si="26"/>
        <v>342</v>
      </c>
      <c r="M541" s="56">
        <v>0</v>
      </c>
      <c r="N541" s="177"/>
      <c r="O541" s="56">
        <v>30.53</v>
      </c>
      <c r="P541" s="198" t="s">
        <v>2494</v>
      </c>
    </row>
    <row r="542" spans="2:16" ht="57">
      <c r="B542" s="5" t="s">
        <v>1847</v>
      </c>
      <c r="C542" s="51" t="s">
        <v>48</v>
      </c>
      <c r="D542" s="51">
        <v>103290</v>
      </c>
      <c r="E542" s="6" t="s">
        <v>1848</v>
      </c>
      <c r="F542" s="51" t="s">
        <v>110</v>
      </c>
      <c r="G542" s="5">
        <v>10</v>
      </c>
      <c r="H542" s="52">
        <f>O542*(1-'Orç-Resumo'!$G$10)</f>
        <v>49.31</v>
      </c>
      <c r="I542" s="53">
        <f>P542*(1-'Orç-Resumo'!$G$10)</f>
        <v>3.9</v>
      </c>
      <c r="J542" s="54">
        <f t="shared" si="24"/>
        <v>493.1</v>
      </c>
      <c r="K542" s="55">
        <f t="shared" si="25"/>
        <v>39</v>
      </c>
      <c r="L542" s="56">
        <f t="shared" si="26"/>
        <v>532.1</v>
      </c>
      <c r="M542" s="56">
        <v>0</v>
      </c>
      <c r="N542" s="177"/>
      <c r="O542" s="56">
        <v>49.31</v>
      </c>
      <c r="P542" s="198" t="s">
        <v>2638</v>
      </c>
    </row>
    <row r="543" spans="2:16" ht="57">
      <c r="B543" s="5" t="s">
        <v>1850</v>
      </c>
      <c r="C543" s="51" t="s">
        <v>48</v>
      </c>
      <c r="D543" s="51">
        <v>103291</v>
      </c>
      <c r="E543" s="6" t="s">
        <v>1851</v>
      </c>
      <c r="F543" s="51" t="s">
        <v>110</v>
      </c>
      <c r="G543" s="5">
        <v>10</v>
      </c>
      <c r="H543" s="52">
        <f>O543*(1-'Orç-Resumo'!$G$10)</f>
        <v>62.76</v>
      </c>
      <c r="I543" s="53">
        <f>P543*(1-'Orç-Resumo'!$G$10)</f>
        <v>4.12</v>
      </c>
      <c r="J543" s="54">
        <f t="shared" si="24"/>
        <v>627.6</v>
      </c>
      <c r="K543" s="55">
        <f t="shared" si="25"/>
        <v>41.2</v>
      </c>
      <c r="L543" s="56">
        <f t="shared" si="26"/>
        <v>668.80000000000007</v>
      </c>
      <c r="M543" s="56">
        <v>0</v>
      </c>
      <c r="N543" s="177"/>
      <c r="O543" s="56">
        <v>62.76</v>
      </c>
      <c r="P543" s="198" t="s">
        <v>3540</v>
      </c>
    </row>
    <row r="544" spans="2:16" ht="57">
      <c r="B544" s="5" t="s">
        <v>1853</v>
      </c>
      <c r="C544" s="51" t="s">
        <v>48</v>
      </c>
      <c r="D544" s="51">
        <v>103292</v>
      </c>
      <c r="E544" s="6" t="s">
        <v>1854</v>
      </c>
      <c r="F544" s="51" t="s">
        <v>110</v>
      </c>
      <c r="G544" s="5">
        <v>10</v>
      </c>
      <c r="H544" s="52">
        <f>O544*(1-'Orç-Resumo'!$G$10)</f>
        <v>76.55</v>
      </c>
      <c r="I544" s="53">
        <f>P544*(1-'Orç-Resumo'!$G$10)</f>
        <v>4.2699999999999996</v>
      </c>
      <c r="J544" s="54">
        <f t="shared" si="24"/>
        <v>765.5</v>
      </c>
      <c r="K544" s="55">
        <f t="shared" si="25"/>
        <v>42.699999999999996</v>
      </c>
      <c r="L544" s="56">
        <f t="shared" si="26"/>
        <v>808.2</v>
      </c>
      <c r="M544" s="56">
        <v>0</v>
      </c>
      <c r="N544" s="177"/>
      <c r="O544" s="56">
        <v>76.55</v>
      </c>
      <c r="P544" s="198" t="s">
        <v>3541</v>
      </c>
    </row>
    <row r="545" spans="2:16" ht="42.75">
      <c r="B545" s="5" t="s">
        <v>1856</v>
      </c>
      <c r="C545" s="51" t="s">
        <v>26</v>
      </c>
      <c r="D545" s="51" t="s">
        <v>1857</v>
      </c>
      <c r="E545" s="6" t="s">
        <v>1858</v>
      </c>
      <c r="F545" s="51" t="s">
        <v>33</v>
      </c>
      <c r="G545" s="5">
        <v>5</v>
      </c>
      <c r="H545" s="52">
        <f>O545*(1-'Orç-Resumo'!$G$10)</f>
        <v>298.27</v>
      </c>
      <c r="I545" s="53">
        <f>P545*(1-'Orç-Resumo'!$G$10)</f>
        <v>348.12</v>
      </c>
      <c r="J545" s="54">
        <f t="shared" si="24"/>
        <v>1491.35</v>
      </c>
      <c r="K545" s="55">
        <f t="shared" si="25"/>
        <v>1740.6</v>
      </c>
      <c r="L545" s="56">
        <f t="shared" si="26"/>
        <v>3231.95</v>
      </c>
      <c r="M545" s="56">
        <v>0</v>
      </c>
      <c r="N545" s="177"/>
      <c r="O545" s="56">
        <v>298.27</v>
      </c>
      <c r="P545" s="198">
        <v>348.12</v>
      </c>
    </row>
    <row r="546" spans="2:16" ht="15">
      <c r="B546" s="5" t="s">
        <v>1859</v>
      </c>
      <c r="C546" s="51" t="s">
        <v>21</v>
      </c>
      <c r="D546" s="51" t="s">
        <v>21</v>
      </c>
      <c r="E546" s="6" t="s">
        <v>1860</v>
      </c>
      <c r="F546" s="51" t="s">
        <v>23</v>
      </c>
      <c r="G546" s="5"/>
      <c r="H546" s="52"/>
      <c r="I546" s="53"/>
      <c r="J546" s="54"/>
      <c r="K546" s="55"/>
      <c r="L546" s="56"/>
      <c r="M546" s="56">
        <f>SUM(L547:L556)</f>
        <v>21200.28</v>
      </c>
      <c r="N546" s="177"/>
      <c r="O546" s="56" t="s">
        <v>24</v>
      </c>
      <c r="P546" s="198" t="s">
        <v>24</v>
      </c>
    </row>
    <row r="547" spans="2:16" ht="42.75">
      <c r="B547" s="5" t="s">
        <v>1861</v>
      </c>
      <c r="C547" s="51" t="s">
        <v>26</v>
      </c>
      <c r="D547" s="51" t="s">
        <v>1862</v>
      </c>
      <c r="E547" s="6" t="s">
        <v>1863</v>
      </c>
      <c r="F547" s="51" t="s">
        <v>69</v>
      </c>
      <c r="G547" s="5">
        <v>57</v>
      </c>
      <c r="H547" s="52">
        <f>O547*(1-'Orç-Resumo'!$G$10)</f>
        <v>244.54</v>
      </c>
      <c r="I547" s="53">
        <f>P547*(1-'Orç-Resumo'!$G$10)</f>
        <v>33.54</v>
      </c>
      <c r="J547" s="54">
        <f t="shared" si="24"/>
        <v>13938.779999999999</v>
      </c>
      <c r="K547" s="55">
        <f t="shared" si="25"/>
        <v>1911.78</v>
      </c>
      <c r="L547" s="56">
        <f t="shared" si="26"/>
        <v>15850.56</v>
      </c>
      <c r="M547" s="56">
        <v>0</v>
      </c>
      <c r="N547" s="177"/>
      <c r="O547" s="56">
        <v>244.54</v>
      </c>
      <c r="P547" s="198">
        <v>33.54</v>
      </c>
    </row>
    <row r="548" spans="2:16" ht="28.5">
      <c r="B548" s="5" t="s">
        <v>1864</v>
      </c>
      <c r="C548" s="51" t="s">
        <v>26</v>
      </c>
      <c r="D548" s="51" t="s">
        <v>1865</v>
      </c>
      <c r="E548" s="6" t="s">
        <v>1866</v>
      </c>
      <c r="F548" s="51" t="s">
        <v>33</v>
      </c>
      <c r="G548" s="5">
        <v>150</v>
      </c>
      <c r="H548" s="52">
        <f>O548*(1-'Orç-Resumo'!$G$10)</f>
        <v>4.3099999999999996</v>
      </c>
      <c r="I548" s="53">
        <f>P548*(1-'Orç-Resumo'!$G$10)</f>
        <v>7.39</v>
      </c>
      <c r="J548" s="54">
        <f t="shared" si="24"/>
        <v>646.49999999999989</v>
      </c>
      <c r="K548" s="55">
        <f t="shared" si="25"/>
        <v>1108.5</v>
      </c>
      <c r="L548" s="56">
        <f t="shared" si="26"/>
        <v>1755</v>
      </c>
      <c r="M548" s="56">
        <v>0</v>
      </c>
      <c r="N548" s="177"/>
      <c r="O548" s="56">
        <v>4.3099999999999996</v>
      </c>
      <c r="P548" s="198">
        <v>7.39</v>
      </c>
    </row>
    <row r="549" spans="2:16" ht="42.75">
      <c r="B549" s="5" t="s">
        <v>1874</v>
      </c>
      <c r="C549" s="51" t="s">
        <v>26</v>
      </c>
      <c r="D549" s="51" t="s">
        <v>1875</v>
      </c>
      <c r="E549" s="6" t="s">
        <v>1876</v>
      </c>
      <c r="F549" s="51" t="s">
        <v>33</v>
      </c>
      <c r="G549" s="5">
        <v>20</v>
      </c>
      <c r="H549" s="52">
        <f>O549*(1-'Orç-Resumo'!$G$10)</f>
        <v>21.564999999999998</v>
      </c>
      <c r="I549" s="53">
        <f>P549*(1-'Orç-Resumo'!$G$10)</f>
        <v>47.45</v>
      </c>
      <c r="J549" s="54">
        <f t="shared" si="24"/>
        <v>431.29999999999995</v>
      </c>
      <c r="K549" s="55">
        <f t="shared" si="25"/>
        <v>949</v>
      </c>
      <c r="L549" s="56">
        <f t="shared" si="26"/>
        <v>1380.3</v>
      </c>
      <c r="M549" s="56">
        <v>0</v>
      </c>
      <c r="N549" s="177"/>
      <c r="O549" s="56">
        <v>21.564999999999998</v>
      </c>
      <c r="P549" s="198">
        <v>47.45</v>
      </c>
    </row>
    <row r="550" spans="2:16" ht="28.5">
      <c r="B550" s="5" t="s">
        <v>1877</v>
      </c>
      <c r="C550" s="51" t="s">
        <v>26</v>
      </c>
      <c r="D550" s="51" t="s">
        <v>1878</v>
      </c>
      <c r="E550" s="6" t="s">
        <v>1879</v>
      </c>
      <c r="F550" s="51" t="s">
        <v>33</v>
      </c>
      <c r="G550" s="5">
        <v>6</v>
      </c>
      <c r="H550" s="52">
        <f>O550*(1-'Orç-Resumo'!$G$10)</f>
        <v>9.2349999999999994</v>
      </c>
      <c r="I550" s="53">
        <f>P550*(1-'Orç-Resumo'!$G$10)</f>
        <v>3.6949999999999998</v>
      </c>
      <c r="J550" s="54">
        <f t="shared" si="24"/>
        <v>55.41</v>
      </c>
      <c r="K550" s="55">
        <f t="shared" si="25"/>
        <v>22.169999999999998</v>
      </c>
      <c r="L550" s="56">
        <f t="shared" si="26"/>
        <v>77.58</v>
      </c>
      <c r="M550" s="56">
        <v>0</v>
      </c>
      <c r="N550" s="177"/>
      <c r="O550" s="56">
        <v>9.2349999999999994</v>
      </c>
      <c r="P550" s="198">
        <v>3.6949999999999998</v>
      </c>
    </row>
    <row r="551" spans="2:16" ht="28.5">
      <c r="B551" s="5" t="s">
        <v>1883</v>
      </c>
      <c r="C551" s="51" t="s">
        <v>26</v>
      </c>
      <c r="D551" s="51" t="s">
        <v>1884</v>
      </c>
      <c r="E551" s="6" t="s">
        <v>1885</v>
      </c>
      <c r="F551" s="51" t="s">
        <v>33</v>
      </c>
      <c r="G551" s="5">
        <v>10</v>
      </c>
      <c r="H551" s="52">
        <f>O551*(1-'Orç-Resumo'!$G$10)</f>
        <v>4.07</v>
      </c>
      <c r="I551" s="53">
        <f>P551*(1-'Orç-Resumo'!$G$10)</f>
        <v>8.68</v>
      </c>
      <c r="J551" s="54">
        <f t="shared" si="24"/>
        <v>40.700000000000003</v>
      </c>
      <c r="K551" s="55">
        <f t="shared" si="25"/>
        <v>86.8</v>
      </c>
      <c r="L551" s="56">
        <f t="shared" si="26"/>
        <v>127.5</v>
      </c>
      <c r="M551" s="56">
        <v>0</v>
      </c>
      <c r="N551" s="177"/>
      <c r="O551" s="56">
        <v>4.07</v>
      </c>
      <c r="P551" s="198">
        <v>8.68</v>
      </c>
    </row>
    <row r="552" spans="2:16" ht="42.75">
      <c r="B552" s="5" t="s">
        <v>1901</v>
      </c>
      <c r="C552" s="51" t="s">
        <v>26</v>
      </c>
      <c r="D552" s="51" t="s">
        <v>1902</v>
      </c>
      <c r="E552" s="6" t="s">
        <v>1903</v>
      </c>
      <c r="F552" s="51" t="s">
        <v>33</v>
      </c>
      <c r="G552" s="5">
        <v>3</v>
      </c>
      <c r="H552" s="52">
        <f>O552*(1-'Orç-Resumo'!$G$10)</f>
        <v>222.82</v>
      </c>
      <c r="I552" s="53">
        <f>P552*(1-'Orç-Resumo'!$G$10)</f>
        <v>22.11</v>
      </c>
      <c r="J552" s="54">
        <f t="shared" si="24"/>
        <v>668.46</v>
      </c>
      <c r="K552" s="55">
        <f t="shared" si="25"/>
        <v>66.33</v>
      </c>
      <c r="L552" s="56">
        <f t="shared" si="26"/>
        <v>734.79000000000008</v>
      </c>
      <c r="M552" s="56">
        <v>0</v>
      </c>
      <c r="N552" s="177"/>
      <c r="O552" s="56">
        <v>222.82</v>
      </c>
      <c r="P552" s="198">
        <v>22.11</v>
      </c>
    </row>
    <row r="553" spans="2:16" ht="28.5">
      <c r="B553" s="5" t="s">
        <v>1904</v>
      </c>
      <c r="C553" s="51" t="s">
        <v>26</v>
      </c>
      <c r="D553" s="51" t="s">
        <v>1905</v>
      </c>
      <c r="E553" s="6" t="s">
        <v>1906</v>
      </c>
      <c r="F553" s="51" t="s">
        <v>33</v>
      </c>
      <c r="G553" s="5">
        <v>2</v>
      </c>
      <c r="H553" s="52">
        <f>O553*(1-'Orç-Resumo'!$G$10)</f>
        <v>8.61</v>
      </c>
      <c r="I553" s="53">
        <f>P553*(1-'Orç-Resumo'!$G$10)</f>
        <v>18.445</v>
      </c>
      <c r="J553" s="54">
        <f t="shared" si="24"/>
        <v>17.22</v>
      </c>
      <c r="K553" s="55">
        <f t="shared" si="25"/>
        <v>36.89</v>
      </c>
      <c r="L553" s="56">
        <f t="shared" si="26"/>
        <v>54.11</v>
      </c>
      <c r="M553" s="56">
        <v>0</v>
      </c>
      <c r="N553" s="177"/>
      <c r="O553" s="56">
        <v>8.61</v>
      </c>
      <c r="P553" s="198">
        <v>18.445</v>
      </c>
    </row>
    <row r="554" spans="2:16" ht="28.5">
      <c r="B554" s="5" t="s">
        <v>1907</v>
      </c>
      <c r="C554" s="51" t="s">
        <v>102</v>
      </c>
      <c r="D554" s="51" t="s">
        <v>1908</v>
      </c>
      <c r="E554" s="6" t="s">
        <v>1909</v>
      </c>
      <c r="F554" s="51" t="s">
        <v>354</v>
      </c>
      <c r="G554" s="5">
        <v>20</v>
      </c>
      <c r="H554" s="52">
        <f>O554*(1-'Orç-Resumo'!$G$10)</f>
        <v>19.59</v>
      </c>
      <c r="I554" s="53">
        <f>P554*(1-'Orç-Resumo'!$G$10)</f>
        <v>2.54</v>
      </c>
      <c r="J554" s="54">
        <f t="shared" si="24"/>
        <v>391.8</v>
      </c>
      <c r="K554" s="55">
        <f t="shared" si="25"/>
        <v>50.8</v>
      </c>
      <c r="L554" s="56">
        <f t="shared" si="26"/>
        <v>442.6</v>
      </c>
      <c r="M554" s="56">
        <v>0</v>
      </c>
      <c r="N554" s="177"/>
      <c r="O554" s="56">
        <v>19.59</v>
      </c>
      <c r="P554" s="198">
        <v>2.54</v>
      </c>
    </row>
    <row r="555" spans="2:16" ht="42.75">
      <c r="B555" s="5" t="s">
        <v>1910</v>
      </c>
      <c r="C555" s="51" t="s">
        <v>26</v>
      </c>
      <c r="D555" s="51" t="s">
        <v>1911</v>
      </c>
      <c r="E555" s="6" t="s">
        <v>1912</v>
      </c>
      <c r="F555" s="51" t="s">
        <v>110</v>
      </c>
      <c r="G555" s="5">
        <v>20</v>
      </c>
      <c r="H555" s="52">
        <f>O555*(1-'Orç-Resumo'!$G$10)</f>
        <v>0.68959999999999999</v>
      </c>
      <c r="I555" s="53">
        <f>P555*(1-'Orç-Resumo'!$G$10)</f>
        <v>1.1823999999999999</v>
      </c>
      <c r="J555" s="54">
        <f t="shared" si="24"/>
        <v>13.792</v>
      </c>
      <c r="K555" s="55">
        <f t="shared" si="25"/>
        <v>23.647999999999996</v>
      </c>
      <c r="L555" s="56">
        <f t="shared" si="26"/>
        <v>37.44</v>
      </c>
      <c r="M555" s="56">
        <v>0</v>
      </c>
      <c r="N555" s="177"/>
      <c r="O555" s="56">
        <v>0.68959999999999999</v>
      </c>
      <c r="P555" s="198">
        <v>1.1823999999999999</v>
      </c>
    </row>
    <row r="556" spans="2:16" ht="28.5">
      <c r="B556" s="5" t="s">
        <v>1913</v>
      </c>
      <c r="C556" s="51" t="s">
        <v>26</v>
      </c>
      <c r="D556" s="51" t="s">
        <v>1914</v>
      </c>
      <c r="E556" s="6" t="s">
        <v>1915</v>
      </c>
      <c r="F556" s="51" t="s">
        <v>556</v>
      </c>
      <c r="G556" s="5">
        <v>20</v>
      </c>
      <c r="H556" s="52">
        <f>O556*(1-'Orç-Resumo'!$G$10)</f>
        <v>29.592000000000002</v>
      </c>
      <c r="I556" s="53">
        <f>P556*(1-'Orç-Resumo'!$G$10)</f>
        <v>7.4280000000000008</v>
      </c>
      <c r="J556" s="54">
        <f t="shared" si="24"/>
        <v>591.84</v>
      </c>
      <c r="K556" s="55">
        <f t="shared" si="25"/>
        <v>148.56</v>
      </c>
      <c r="L556" s="56">
        <f t="shared" si="26"/>
        <v>740.40000000000009</v>
      </c>
      <c r="M556" s="56">
        <v>0</v>
      </c>
      <c r="N556" s="177"/>
      <c r="O556" s="56">
        <v>29.592000000000002</v>
      </c>
      <c r="P556" s="198">
        <v>7.4280000000000008</v>
      </c>
    </row>
    <row r="557" spans="2:16" ht="15">
      <c r="B557" s="5" t="s">
        <v>1922</v>
      </c>
      <c r="C557" s="51" t="s">
        <v>21</v>
      </c>
      <c r="D557" s="51" t="s">
        <v>21</v>
      </c>
      <c r="E557" s="6" t="s">
        <v>1923</v>
      </c>
      <c r="F557" s="51" t="s">
        <v>23</v>
      </c>
      <c r="G557" s="5"/>
      <c r="H557" s="52"/>
      <c r="I557" s="53"/>
      <c r="J557" s="54"/>
      <c r="K557" s="55"/>
      <c r="L557" s="56"/>
      <c r="M557" s="56">
        <f>SUM(L558:L568)</f>
        <v>25710.170000000002</v>
      </c>
      <c r="N557" s="177"/>
      <c r="O557" s="56" t="s">
        <v>24</v>
      </c>
      <c r="P557" s="198" t="s">
        <v>24</v>
      </c>
    </row>
    <row r="558" spans="2:16" ht="28.5">
      <c r="B558" s="5" t="s">
        <v>1924</v>
      </c>
      <c r="C558" s="51" t="s">
        <v>102</v>
      </c>
      <c r="D558" s="51" t="s">
        <v>1925</v>
      </c>
      <c r="E558" s="6" t="s">
        <v>1926</v>
      </c>
      <c r="F558" s="51" t="s">
        <v>117</v>
      </c>
      <c r="G558" s="5">
        <v>500</v>
      </c>
      <c r="H558" s="52">
        <f>O558*(1-'Orç-Resumo'!$G$10)</f>
        <v>0</v>
      </c>
      <c r="I558" s="53">
        <f>P558*(1-'Orç-Resumo'!$G$10)</f>
        <v>8.8800000000000008</v>
      </c>
      <c r="J558" s="54">
        <f t="shared" si="24"/>
        <v>0</v>
      </c>
      <c r="K558" s="55">
        <f t="shared" si="25"/>
        <v>4440</v>
      </c>
      <c r="L558" s="56">
        <f t="shared" si="26"/>
        <v>4440</v>
      </c>
      <c r="M558" s="56">
        <v>0</v>
      </c>
      <c r="N558" s="177"/>
      <c r="O558" s="56">
        <v>0</v>
      </c>
      <c r="P558" s="198">
        <v>8.8800000000000008</v>
      </c>
    </row>
    <row r="559" spans="2:16" ht="28.5">
      <c r="B559" s="5" t="s">
        <v>1927</v>
      </c>
      <c r="C559" s="51" t="s">
        <v>26</v>
      </c>
      <c r="D559" s="51" t="s">
        <v>1928</v>
      </c>
      <c r="E559" s="6" t="s">
        <v>1929</v>
      </c>
      <c r="F559" s="51" t="s">
        <v>33</v>
      </c>
      <c r="G559" s="5">
        <v>1</v>
      </c>
      <c r="H559" s="52">
        <f>O559*(1-'Orç-Resumo'!$G$10)</f>
        <v>266</v>
      </c>
      <c r="I559" s="53">
        <f>P559*(1-'Orç-Resumo'!$G$10)</f>
        <v>0</v>
      </c>
      <c r="J559" s="54">
        <f t="shared" si="24"/>
        <v>266</v>
      </c>
      <c r="K559" s="55">
        <f t="shared" si="25"/>
        <v>0</v>
      </c>
      <c r="L559" s="56">
        <f t="shared" si="26"/>
        <v>266</v>
      </c>
      <c r="M559" s="56">
        <v>0</v>
      </c>
      <c r="N559" s="177"/>
      <c r="O559" s="56">
        <v>266</v>
      </c>
      <c r="P559" s="198">
        <v>0</v>
      </c>
    </row>
    <row r="560" spans="2:16" ht="28.5">
      <c r="B560" s="5" t="s">
        <v>1930</v>
      </c>
      <c r="C560" s="51" t="s">
        <v>48</v>
      </c>
      <c r="D560" s="51">
        <v>99814</v>
      </c>
      <c r="E560" s="6" t="s">
        <v>1931</v>
      </c>
      <c r="F560" s="51" t="s">
        <v>69</v>
      </c>
      <c r="G560" s="5">
        <v>1500</v>
      </c>
      <c r="H560" s="52">
        <f>O560*(1-'Orç-Resumo'!$G$10)</f>
        <v>0.76</v>
      </c>
      <c r="I560" s="53">
        <f>P560*(1-'Orç-Resumo'!$G$10)</f>
        <v>1.34</v>
      </c>
      <c r="J560" s="54">
        <f t="shared" si="24"/>
        <v>1140</v>
      </c>
      <c r="K560" s="55">
        <f t="shared" si="25"/>
        <v>2010.0000000000002</v>
      </c>
      <c r="L560" s="56">
        <f t="shared" si="26"/>
        <v>3150</v>
      </c>
      <c r="M560" s="56">
        <v>0</v>
      </c>
      <c r="N560" s="177"/>
      <c r="O560" s="56">
        <v>0.76</v>
      </c>
      <c r="P560" s="198" t="s">
        <v>2350</v>
      </c>
    </row>
    <row r="561" spans="2:16" ht="28.5">
      <c r="B561" s="5" t="s">
        <v>1935</v>
      </c>
      <c r="C561" s="51" t="s">
        <v>48</v>
      </c>
      <c r="D561" s="51">
        <v>99803</v>
      </c>
      <c r="E561" s="6" t="s">
        <v>1936</v>
      </c>
      <c r="F561" s="51" t="s">
        <v>69</v>
      </c>
      <c r="G561" s="5">
        <v>500</v>
      </c>
      <c r="H561" s="52">
        <f>O561*(1-'Orç-Resumo'!$G$10)</f>
        <v>0.79999999999999982</v>
      </c>
      <c r="I561" s="53">
        <f>P561*(1-'Orç-Resumo'!$G$10)</f>
        <v>1.46</v>
      </c>
      <c r="J561" s="54">
        <f t="shared" si="24"/>
        <v>399.99999999999989</v>
      </c>
      <c r="K561" s="55">
        <f t="shared" si="25"/>
        <v>730</v>
      </c>
      <c r="L561" s="56">
        <f t="shared" si="26"/>
        <v>1130</v>
      </c>
      <c r="M561" s="56">
        <v>0</v>
      </c>
      <c r="N561" s="177"/>
      <c r="O561" s="56">
        <v>0.79999999999999982</v>
      </c>
      <c r="P561" s="198" t="s">
        <v>2283</v>
      </c>
    </row>
    <row r="562" spans="2:16" ht="57">
      <c r="B562" s="5" t="s">
        <v>1938</v>
      </c>
      <c r="C562" s="51" t="s">
        <v>48</v>
      </c>
      <c r="D562" s="51">
        <v>99804</v>
      </c>
      <c r="E562" s="6" t="s">
        <v>1939</v>
      </c>
      <c r="F562" s="51" t="s">
        <v>69</v>
      </c>
      <c r="G562" s="5">
        <v>500</v>
      </c>
      <c r="H562" s="52">
        <f>O562*(1-'Orç-Resumo'!$G$10)</f>
        <v>2.1800000000000002</v>
      </c>
      <c r="I562" s="53">
        <f>P562*(1-'Orç-Resumo'!$G$10)</f>
        <v>3.68</v>
      </c>
      <c r="J562" s="54">
        <f t="shared" si="24"/>
        <v>1090</v>
      </c>
      <c r="K562" s="55">
        <f t="shared" si="25"/>
        <v>1840</v>
      </c>
      <c r="L562" s="56">
        <f t="shared" si="26"/>
        <v>2930</v>
      </c>
      <c r="M562" s="56">
        <v>0</v>
      </c>
      <c r="N562" s="177"/>
      <c r="O562" s="56">
        <v>2.1800000000000002</v>
      </c>
      <c r="P562" s="198" t="s">
        <v>1583</v>
      </c>
    </row>
    <row r="563" spans="2:16">
      <c r="B563" s="5" t="s">
        <v>1941</v>
      </c>
      <c r="C563" s="51" t="s">
        <v>26</v>
      </c>
      <c r="D563" s="51" t="s">
        <v>1942</v>
      </c>
      <c r="E563" s="6" t="s">
        <v>1943</v>
      </c>
      <c r="F563" s="51" t="s">
        <v>69</v>
      </c>
      <c r="G563" s="5">
        <v>100</v>
      </c>
      <c r="H563" s="52">
        <f>O563*(1-'Orç-Resumo'!$G$10)</f>
        <v>5.9584999999999999</v>
      </c>
      <c r="I563" s="53">
        <f>P563*(1-'Orç-Resumo'!$G$10)</f>
        <v>8.8679999999999986</v>
      </c>
      <c r="J563" s="54">
        <f t="shared" si="24"/>
        <v>595.85</v>
      </c>
      <c r="K563" s="55">
        <f t="shared" si="25"/>
        <v>886.79999999999984</v>
      </c>
      <c r="L563" s="56">
        <f t="shared" si="26"/>
        <v>1482.6499999999999</v>
      </c>
      <c r="M563" s="56">
        <v>0</v>
      </c>
      <c r="N563" s="177"/>
      <c r="O563" s="56">
        <v>5.9584999999999999</v>
      </c>
      <c r="P563" s="198">
        <v>8.8679999999999986</v>
      </c>
    </row>
    <row r="564" spans="2:16" ht="28.5">
      <c r="B564" s="5" t="s">
        <v>1944</v>
      </c>
      <c r="C564" s="51" t="s">
        <v>48</v>
      </c>
      <c r="D564" s="51">
        <v>99821</v>
      </c>
      <c r="E564" s="6" t="s">
        <v>1945</v>
      </c>
      <c r="F564" s="51" t="s">
        <v>69</v>
      </c>
      <c r="G564" s="5">
        <v>100</v>
      </c>
      <c r="H564" s="52">
        <f>O564*(1-'Orç-Resumo'!$G$10)</f>
        <v>1.7699999999999998</v>
      </c>
      <c r="I564" s="53">
        <f>P564*(1-'Orç-Resumo'!$G$10)</f>
        <v>1.36</v>
      </c>
      <c r="J564" s="54">
        <f t="shared" si="24"/>
        <v>176.99999999999997</v>
      </c>
      <c r="K564" s="55">
        <f t="shared" si="25"/>
        <v>136</v>
      </c>
      <c r="L564" s="56">
        <f t="shared" si="26"/>
        <v>313</v>
      </c>
      <c r="M564" s="56">
        <v>0</v>
      </c>
      <c r="N564" s="177"/>
      <c r="O564" s="56">
        <v>1.7699999999999998</v>
      </c>
      <c r="P564" s="198" t="s">
        <v>1937</v>
      </c>
    </row>
    <row r="565" spans="2:16" ht="28.5">
      <c r="B565" s="5" t="s">
        <v>1946</v>
      </c>
      <c r="C565" s="51" t="s">
        <v>48</v>
      </c>
      <c r="D565" s="51">
        <v>99826</v>
      </c>
      <c r="E565" s="6" t="s">
        <v>1947</v>
      </c>
      <c r="F565" s="51" t="s">
        <v>69</v>
      </c>
      <c r="G565" s="5">
        <v>500</v>
      </c>
      <c r="H565" s="52">
        <f>O565*(1-'Orç-Resumo'!$G$10)</f>
        <v>0.59999999999999987</v>
      </c>
      <c r="I565" s="53">
        <f>P565*(1-'Orç-Resumo'!$G$10)</f>
        <v>1.08</v>
      </c>
      <c r="J565" s="54">
        <f t="shared" si="24"/>
        <v>299.99999999999994</v>
      </c>
      <c r="K565" s="55">
        <f t="shared" si="25"/>
        <v>540</v>
      </c>
      <c r="L565" s="56">
        <f t="shared" si="26"/>
        <v>840</v>
      </c>
      <c r="M565" s="56">
        <v>0</v>
      </c>
      <c r="N565" s="177"/>
      <c r="O565" s="56">
        <v>0.59999999999999987</v>
      </c>
      <c r="P565" s="198" t="s">
        <v>2431</v>
      </c>
    </row>
    <row r="566" spans="2:16">
      <c r="B566" s="5" t="s">
        <v>1949</v>
      </c>
      <c r="C566" s="51" t="s">
        <v>26</v>
      </c>
      <c r="D566" s="51" t="s">
        <v>1950</v>
      </c>
      <c r="E566" s="6" t="s">
        <v>1951</v>
      </c>
      <c r="F566" s="51" t="s">
        <v>33</v>
      </c>
      <c r="G566" s="5">
        <v>1</v>
      </c>
      <c r="H566" s="52">
        <f>O566*(1-'Orç-Resumo'!$G$10)</f>
        <v>775.05000000000007</v>
      </c>
      <c r="I566" s="53">
        <f>P566*(1-'Orç-Resumo'!$G$10)</f>
        <v>178.47</v>
      </c>
      <c r="J566" s="54">
        <f t="shared" si="24"/>
        <v>775.05000000000007</v>
      </c>
      <c r="K566" s="55">
        <f t="shared" si="25"/>
        <v>178.47</v>
      </c>
      <c r="L566" s="56">
        <f t="shared" si="26"/>
        <v>953.5200000000001</v>
      </c>
      <c r="M566" s="56">
        <v>0</v>
      </c>
      <c r="N566" s="177"/>
      <c r="O566" s="56">
        <v>775.05000000000007</v>
      </c>
      <c r="P566" s="198">
        <v>178.47</v>
      </c>
    </row>
    <row r="567" spans="2:16">
      <c r="B567" s="5" t="s">
        <v>1952</v>
      </c>
      <c r="C567" s="51" t="s">
        <v>26</v>
      </c>
      <c r="D567" s="51" t="s">
        <v>1953</v>
      </c>
      <c r="E567" s="6" t="s">
        <v>1954</v>
      </c>
      <c r="F567" s="51" t="s">
        <v>33</v>
      </c>
      <c r="G567" s="5">
        <v>1</v>
      </c>
      <c r="H567" s="52">
        <f>O567*(1-'Orç-Resumo'!$G$10)</f>
        <v>1927.5</v>
      </c>
      <c r="I567" s="53">
        <f>P567*(1-'Orç-Resumo'!$G$10)</f>
        <v>304.53000000000003</v>
      </c>
      <c r="J567" s="54">
        <f t="shared" si="24"/>
        <v>1927.5</v>
      </c>
      <c r="K567" s="55">
        <f t="shared" si="25"/>
        <v>304.53000000000003</v>
      </c>
      <c r="L567" s="56">
        <f t="shared" si="26"/>
        <v>2232.0300000000002</v>
      </c>
      <c r="M567" s="56">
        <v>0</v>
      </c>
      <c r="N567" s="177"/>
      <c r="O567" s="56">
        <v>1927.5</v>
      </c>
      <c r="P567" s="198">
        <v>304.53000000000003</v>
      </c>
    </row>
    <row r="568" spans="2:16">
      <c r="B568" s="5" t="s">
        <v>1955</v>
      </c>
      <c r="C568" s="51" t="s">
        <v>26</v>
      </c>
      <c r="D568" s="51" t="s">
        <v>1956</v>
      </c>
      <c r="E568" s="6" t="s">
        <v>1957</v>
      </c>
      <c r="F568" s="51" t="s">
        <v>33</v>
      </c>
      <c r="G568" s="5">
        <v>1</v>
      </c>
      <c r="H568" s="52">
        <f>O568*(1-'Orç-Resumo'!$G$10)</f>
        <v>7008.35</v>
      </c>
      <c r="I568" s="53">
        <f>P568*(1-'Orç-Resumo'!$G$10)</f>
        <v>964.62</v>
      </c>
      <c r="J568" s="54">
        <f t="shared" si="24"/>
        <v>7008.35</v>
      </c>
      <c r="K568" s="55">
        <f t="shared" si="25"/>
        <v>964.62</v>
      </c>
      <c r="L568" s="56">
        <f t="shared" si="26"/>
        <v>7972.97</v>
      </c>
      <c r="M568" s="56">
        <v>0</v>
      </c>
      <c r="N568" s="177"/>
      <c r="O568" s="56">
        <v>7008.35</v>
      </c>
      <c r="P568" s="198">
        <v>964.62</v>
      </c>
    </row>
    <row r="569" spans="2:16">
      <c r="B569" s="5" t="s">
        <v>23</v>
      </c>
      <c r="C569" s="51" t="s">
        <v>24</v>
      </c>
      <c r="D569" s="51" t="s">
        <v>24</v>
      </c>
      <c r="E569" s="6" t="s">
        <v>24</v>
      </c>
      <c r="F569" s="51" t="s">
        <v>24</v>
      </c>
      <c r="G569" s="51" t="s">
        <v>24</v>
      </c>
      <c r="H569" s="52" t="s">
        <v>24</v>
      </c>
      <c r="I569" s="53" t="s">
        <v>24</v>
      </c>
      <c r="J569" s="54" t="s">
        <v>24</v>
      </c>
      <c r="K569" s="55" t="s">
        <v>24</v>
      </c>
      <c r="L569" s="56" t="s">
        <v>24</v>
      </c>
      <c r="M569" s="56" t="s">
        <v>24</v>
      </c>
      <c r="N569" s="177"/>
      <c r="O569" s="177"/>
    </row>
    <row r="570" spans="2:16">
      <c r="B570" s="5" t="s">
        <v>23</v>
      </c>
      <c r="C570" s="58" t="s">
        <v>24</v>
      </c>
      <c r="D570" s="58" t="s">
        <v>24</v>
      </c>
      <c r="E570" s="59" t="s">
        <v>24</v>
      </c>
      <c r="F570" s="58" t="s">
        <v>24</v>
      </c>
      <c r="G570" s="5"/>
      <c r="H570" s="58" t="s">
        <v>24</v>
      </c>
      <c r="I570" s="60" t="s">
        <v>24</v>
      </c>
      <c r="J570" s="61" t="s">
        <v>24</v>
      </c>
      <c r="K570" s="5" t="s">
        <v>24</v>
      </c>
      <c r="L570" s="5" t="s">
        <v>24</v>
      </c>
      <c r="M570" s="5" t="s">
        <v>24</v>
      </c>
      <c r="N570" s="178"/>
      <c r="O570" s="178"/>
    </row>
    <row r="571" spans="2:16" ht="15">
      <c r="B571" s="62" t="s">
        <v>23</v>
      </c>
      <c r="C571" s="63"/>
      <c r="D571" s="63"/>
      <c r="E571" s="64"/>
      <c r="F571" s="63"/>
      <c r="G571" s="64"/>
      <c r="H571" s="65"/>
      <c r="I571" s="65" t="s">
        <v>1958</v>
      </c>
      <c r="J571" s="66">
        <f>SUM(J14:J570)</f>
        <v>707633.14588366763</v>
      </c>
      <c r="K571" s="66">
        <f>SUM(K14:K570)</f>
        <v>283619.35847344511</v>
      </c>
      <c r="L571" s="66">
        <f>SUM(L14:L570)</f>
        <v>991252.50435711117</v>
      </c>
      <c r="M571" s="66">
        <f>SUM(M14:M570)</f>
        <v>991252.50435711164</v>
      </c>
      <c r="N571" s="179"/>
      <c r="O571" s="179"/>
    </row>
    <row r="572" spans="2:16" ht="15">
      <c r="B572" s="62" t="s">
        <v>23</v>
      </c>
      <c r="C572" s="67"/>
      <c r="D572" s="67"/>
      <c r="E572" s="68"/>
      <c r="F572" s="69"/>
      <c r="G572" s="70"/>
      <c r="H572" s="65" t="s">
        <v>1959</v>
      </c>
      <c r="I572" s="71">
        <v>0.22470000000000001</v>
      </c>
      <c r="J572" s="66">
        <f>J571*I572</f>
        <v>159005.16788006012</v>
      </c>
      <c r="K572" s="66">
        <f>I572*K571</f>
        <v>63729.269848983124</v>
      </c>
      <c r="L572" s="66">
        <f>I572*L571</f>
        <v>222734.4377290429</v>
      </c>
      <c r="M572" s="66">
        <f>I572*M571</f>
        <v>222734.43772904298</v>
      </c>
      <c r="N572" s="179"/>
      <c r="O572" s="179"/>
    </row>
    <row r="573" spans="2:16" ht="15">
      <c r="B573" s="62" t="s">
        <v>23</v>
      </c>
      <c r="C573" s="72"/>
      <c r="D573" s="72"/>
      <c r="E573" s="73"/>
      <c r="F573" s="74"/>
      <c r="G573" s="61"/>
      <c r="H573" s="65"/>
      <c r="I573" s="75" t="s">
        <v>1960</v>
      </c>
      <c r="J573" s="66">
        <f>SUM(J571:J572)</f>
        <v>866638.31376372778</v>
      </c>
      <c r="K573" s="66">
        <f t="shared" ref="K573:M573" si="27">SUM(K571:K572)</f>
        <v>347348.62832242821</v>
      </c>
      <c r="L573" s="66">
        <f t="shared" si="27"/>
        <v>1213986.9420861541</v>
      </c>
      <c r="M573" s="66">
        <f t="shared" si="27"/>
        <v>1213986.9420861546</v>
      </c>
      <c r="N573" s="179"/>
      <c r="O573" s="179"/>
    </row>
  </sheetData>
  <sheetProtection selectLockedCells="1"/>
  <protectedRanges>
    <protectedRange sqref="M405:O405 M385:O386 M435:O436 M446:O448 M458:O460 M44:O53 H14:O14 M252:O254 M55:O79 M312:O312 M331:O331 M416:O416 M336:O336 M343:O343 M350:O353 M397:O402 M317:O320 M411:O411 M339:O339 M432:O432 M462:O462 M500:O501 M239:O241 M341:O341 M360:O383 M280:O292 M256:O258 M268:O269 M473:O486 M494:O494 M489:O489 M498:O498 M512:O512 M467:O471 M503:O510 M260:O266 M430:O430 M308:O308 M297:O297 M81:O236 M246:O249 M419:O428 M514:O548 M550:O558 M560:O568 M16:O42 E14:F569 B14:B569 G569:L569 J15:O15 J16:L568" name="Intervalo1"/>
    <protectedRange sqref="G14:G568" name="Intervalo1_3"/>
    <protectedRange sqref="M354:O359 M43:O43 M403:O404 M80:O80 M384:O384 M54:O54 M406:O410 M387:O396 M437:O445 M449:O457 M461:O461 M298:O307 M250:O251 M429:O429 M513:O513 M255:O255 M321:O330 M267:O267 M487:O488 M495:O497 M293:O296 M313:O316 M332:O335 M344:O349 M270:O279 M242:O245 M337:O338 M309:O311 M259:O259 M340:O340 M431:O431 M490:O493 M433:O434 M237:O238 M472:O472 M511:O511 M559:O559 M463:O466 M569:O569 M549:O549 M499:O499 M342:O342 M412:O418 M502:O502" name="Intervalo1_1"/>
    <protectedRange sqref="H15:I568" name="Intervalo1_2_1"/>
  </protectedRanges>
  <autoFilter ref="B13:M573"/>
  <mergeCells count="3">
    <mergeCell ref="J10:K10"/>
    <mergeCell ref="H12:I12"/>
    <mergeCell ref="J12:K12"/>
  </mergeCells>
  <conditionalFormatting sqref="C104 C149 C181:C182 C209:C211 C14 C267 C293:C296 C313:C319 C332:C335 C344:C349 C377:C397 C337:C338 C353:C363 C309:C311 C403:C410 C367:C371 C340 C412:C415 C431:C461 C481 C483 C487:C488 C559 C569 C342 C375 C321:C330 C259:C261 C429 C237:C239 C463:C466 C469 C471:C472 C506 C490:C493 C511:C513 C495:C499 C502:C503 C298:C307 C16:C18 C21:C64 C66:C89 C92:C102 C143 C241:C246 C250:C251 C255 C270:C284 C417:C418 C549">
    <cfRule type="expression" dxfId="23645" priority="2952" stopIfTrue="1">
      <formula>F14="-"</formula>
    </cfRule>
  </conditionalFormatting>
  <conditionalFormatting sqref="D104 D149 D181:D182 D209:D211 D14 D267 D293:D296 D313:D319 D332:D335 D344:D349 D377:D397 D337:D338 D353:D363 D309:D311 D403:D410 D367:D371 D340 D412:D415 D431:D461 D481 D483 D487:D488 D559 D569 D342 D375 D321:D330 D259:D261 D429 D237:D239 D463:D466 D469 D471:D472 D506 D490:D493 D511:D513 D495:D499 D502:D503 D298:D307 D16:D18 D21:D64 D66:D89 D92:D102 D143 D241:D246 D250:D251 D255 D270:D284 D417:D418 D549">
    <cfRule type="expression" dxfId="23644" priority="2949" stopIfTrue="1">
      <formula>F14="-"</formula>
    </cfRule>
  </conditionalFormatting>
  <conditionalFormatting sqref="E104 E149 E181:E182 E209:E211 E14 E267 E293:E296 E313:E319 E332:E335 E344:E349 E377:E397 E337:E338 E353:E363 E309:E311 E403:E410 E367:E371 E340 E412:E415 E431:E461 E481 E483 E487:E488 E559 E569 E342 E375 E321:E330 E259:E261 E429 E237:E239 E463:E466 E469 E471:E472 E506 E490:E493 E511:E513 E495:E499 E502:E503 E298:E307 E16:E18 E21:E64 E66:E89 E92:E102 E143:E144 E241:E246 E250:E251 E255 E270:E284 E417:E418 E549">
    <cfRule type="expression" dxfId="23643" priority="2951" stopIfTrue="1">
      <formula>F14="-"</formula>
    </cfRule>
  </conditionalFormatting>
  <conditionalFormatting sqref="F104 F149 F181:F182 F209:F211 F14 F267 F293:F296 F313:F319 F332:F335 F344:F349 F377:F397 F337:F338 F353:F363 F309:F311 F403:F410 F367:F371 F340 F412:F415 F431:F461 F481 F483 F487:F488 F559 F342 F375 F321:F330 F259:F261 F429 F92:F102 F417:F418 F237:F239 F463:F466 F469 F471:F472 F506 F490:F493 F511:F513 F495:F499 F502:F503 F270:F284 F143 F298:F307 F16:F18 F21:F64 F66:F89 F241:F246 F250:F251 F255 F549 F569:G569">
    <cfRule type="expression" dxfId="23642" priority="2950" stopIfTrue="1">
      <formula>F14="-"</formula>
    </cfRule>
  </conditionalFormatting>
  <conditionalFormatting sqref="B104:B122 B124:B130 B132:B139 B431:B461 B463:B472 B515:B532 B14:B102 B141:B150 B195:B203 B205:B223 B225:B234 B236:B330 B342:B375 B415:B429 B547:B556 B558:B569 B474:B513">
    <cfRule type="expression" dxfId="23641" priority="2948" stopIfTrue="1">
      <formula>F14="-"</formula>
    </cfRule>
  </conditionalFormatting>
  <conditionalFormatting sqref="G570">
    <cfRule type="expression" dxfId="23640" priority="2947" stopIfTrue="1">
      <formula>F570="-"</formula>
    </cfRule>
  </conditionalFormatting>
  <conditionalFormatting sqref="K570">
    <cfRule type="expression" dxfId="23639" priority="2946" stopIfTrue="1">
      <formula>F570="-"</formula>
    </cfRule>
  </conditionalFormatting>
  <conditionalFormatting sqref="J570 J15:J568">
    <cfRule type="expression" dxfId="23638" priority="2945">
      <formula>F15="-"</formula>
    </cfRule>
  </conditionalFormatting>
  <conditionalFormatting sqref="L15:L568 L570:N570">
    <cfRule type="expression" dxfId="23637" priority="2944" stopIfTrue="1">
      <formula>F15="-"</formula>
    </cfRule>
  </conditionalFormatting>
  <conditionalFormatting sqref="B570">
    <cfRule type="expression" dxfId="23636" priority="2943" stopIfTrue="1">
      <formula>F570="-"</formula>
    </cfRule>
  </conditionalFormatting>
  <conditionalFormatting sqref="I570">
    <cfRule type="expression" dxfId="23635" priority="2939" stopIfTrue="1">
      <formula>K570="-"</formula>
    </cfRule>
  </conditionalFormatting>
  <conditionalFormatting sqref="D570">
    <cfRule type="expression" dxfId="23634" priority="2942" stopIfTrue="1">
      <formula>F570="-"</formula>
    </cfRule>
  </conditionalFormatting>
  <conditionalFormatting sqref="E570">
    <cfRule type="expression" dxfId="23633" priority="2941" stopIfTrue="1">
      <formula>G570="-"</formula>
    </cfRule>
  </conditionalFormatting>
  <conditionalFormatting sqref="H570">
    <cfRule type="expression" dxfId="23632" priority="2940" stopIfTrue="1">
      <formula>J570="-"</formula>
    </cfRule>
  </conditionalFormatting>
  <conditionalFormatting sqref="F570">
    <cfRule type="expression" dxfId="23631" priority="2938" stopIfTrue="1">
      <formula>H570="-"</formula>
    </cfRule>
  </conditionalFormatting>
  <conditionalFormatting sqref="H14 H569">
    <cfRule type="expression" dxfId="23630" priority="2937" stopIfTrue="1">
      <formula>F14="-"</formula>
    </cfRule>
  </conditionalFormatting>
  <conditionalFormatting sqref="I14 I569">
    <cfRule type="expression" dxfId="23629" priority="2936" stopIfTrue="1">
      <formula>F14="-"</formula>
    </cfRule>
  </conditionalFormatting>
  <conditionalFormatting sqref="C570">
    <cfRule type="expression" dxfId="23628" priority="2935" stopIfTrue="1">
      <formula>E570="-"</formula>
    </cfRule>
  </conditionalFormatting>
  <conditionalFormatting sqref="O570 M14:N569">
    <cfRule type="expression" dxfId="23627" priority="2934" stopIfTrue="1">
      <formula>F14="-"</formula>
    </cfRule>
  </conditionalFormatting>
  <conditionalFormatting sqref="J569">
    <cfRule type="expression" dxfId="23626" priority="2933">
      <formula>F569="-"</formula>
    </cfRule>
  </conditionalFormatting>
  <conditionalFormatting sqref="K15:K569">
    <cfRule type="expression" dxfId="23625" priority="2932">
      <formula>F15="-"</formula>
    </cfRule>
  </conditionalFormatting>
  <conditionalFormatting sqref="L569">
    <cfRule type="expression" dxfId="23624" priority="2931" stopIfTrue="1">
      <formula>F569="-"</formula>
    </cfRule>
  </conditionalFormatting>
  <conditionalFormatting sqref="G384 G31 G243 G245 G259 G267 G313:G316 G348:G349 G293:G296 G332:G335 G337:G338 G354:G359 G389:G396 G406:G410 G309:G311 G340 G412:G415 G431 G342 G321:G330 G553 G78 G139 G135:G136 G475:G477 G479 G142 G298:G307 G19:G20 G250:G251 G270:G279">
    <cfRule type="cellIs" dxfId="23623" priority="2929" stopIfTrue="1" operator="equal">
      <formula>""</formula>
    </cfRule>
    <cfRule type="expression" dxfId="23622" priority="2930" stopIfTrue="1">
      <formula>F19="-"</formula>
    </cfRule>
  </conditionalFormatting>
  <conditionalFormatting sqref="J14">
    <cfRule type="expression" dxfId="23621" priority="2928">
      <formula>F14="-"</formula>
    </cfRule>
  </conditionalFormatting>
  <conditionalFormatting sqref="K14">
    <cfRule type="expression" dxfId="23620" priority="2927">
      <formula>F14="-"</formula>
    </cfRule>
  </conditionalFormatting>
  <conditionalFormatting sqref="L14">
    <cfRule type="expression" dxfId="23619" priority="2925" stopIfTrue="1">
      <formula>F14="-"</formula>
    </cfRule>
  </conditionalFormatting>
  <conditionalFormatting sqref="G14">
    <cfRule type="cellIs" dxfId="23618" priority="2923" stopIfTrue="1" operator="equal">
      <formula>""</formula>
    </cfRule>
    <cfRule type="expression" dxfId="23617" priority="2924" stopIfTrue="1">
      <formula>F14="-"</formula>
    </cfRule>
  </conditionalFormatting>
  <conditionalFormatting sqref="G149">
    <cfRule type="cellIs" dxfId="23616" priority="2914" stopIfTrue="1" operator="equal">
      <formula>""</formula>
    </cfRule>
    <cfRule type="expression" dxfId="23615" priority="2915" stopIfTrue="1">
      <formula>F149="-"</formula>
    </cfRule>
  </conditionalFormatting>
  <conditionalFormatting sqref="G378">
    <cfRule type="cellIs" dxfId="23614" priority="2897" stopIfTrue="1" operator="equal">
      <formula>""</formula>
    </cfRule>
    <cfRule type="expression" dxfId="23613" priority="2898" stopIfTrue="1">
      <formula>F378="-"</formula>
    </cfRule>
  </conditionalFormatting>
  <conditionalFormatting sqref="G379">
    <cfRule type="cellIs" dxfId="23612" priority="2879" stopIfTrue="1" operator="equal">
      <formula>""</formula>
    </cfRule>
    <cfRule type="expression" dxfId="23611" priority="2880" stopIfTrue="1">
      <formula>F379="-"</formula>
    </cfRule>
  </conditionalFormatting>
  <conditionalFormatting sqref="G375">
    <cfRule type="cellIs" dxfId="23610" priority="2887" stopIfTrue="1" operator="equal">
      <formula>""</formula>
    </cfRule>
    <cfRule type="expression" dxfId="23609" priority="2888" stopIfTrue="1">
      <formula>F375="-"</formula>
    </cfRule>
  </conditionalFormatting>
  <conditionalFormatting sqref="G405">
    <cfRule type="cellIs" dxfId="23608" priority="2873" stopIfTrue="1" operator="equal">
      <formula>""</formula>
    </cfRule>
    <cfRule type="expression" dxfId="23607" priority="2874" stopIfTrue="1">
      <formula>F405="-"</formula>
    </cfRule>
  </conditionalFormatting>
  <conditionalFormatting sqref="G383">
    <cfRule type="cellIs" dxfId="23606" priority="2882" stopIfTrue="1" operator="equal">
      <formula>""</formula>
    </cfRule>
    <cfRule type="expression" dxfId="23605" priority="2883" stopIfTrue="1">
      <formula>F383="-"</formula>
    </cfRule>
  </conditionalFormatting>
  <conditionalFormatting sqref="G380">
    <cfRule type="cellIs" dxfId="23604" priority="2876" stopIfTrue="1" operator="equal">
      <formula>""</formula>
    </cfRule>
    <cfRule type="expression" dxfId="23603" priority="2877" stopIfTrue="1">
      <formula>F380="-"</formula>
    </cfRule>
  </conditionalFormatting>
  <conditionalFormatting sqref="G317">
    <cfRule type="cellIs" dxfId="23602" priority="2869" stopIfTrue="1" operator="equal">
      <formula>""</formula>
    </cfRule>
    <cfRule type="expression" dxfId="23601" priority="2870" stopIfTrue="1">
      <formula>F317="-"</formula>
    </cfRule>
  </conditionalFormatting>
  <conditionalFormatting sqref="G319">
    <cfRule type="cellIs" dxfId="23600" priority="2866" stopIfTrue="1" operator="equal">
      <formula>""</formula>
    </cfRule>
    <cfRule type="expression" dxfId="23599" priority="2867" stopIfTrue="1">
      <formula>F319="-"</formula>
    </cfRule>
  </conditionalFormatting>
  <conditionalFormatting sqref="G318">
    <cfRule type="cellIs" dxfId="23598" priority="2863" stopIfTrue="1" operator="equal">
      <formula>""</formula>
    </cfRule>
    <cfRule type="expression" dxfId="23597" priority="2864" stopIfTrue="1">
      <formula>F318="-"</formula>
    </cfRule>
  </conditionalFormatting>
  <conditionalFormatting sqref="G437:G439">
    <cfRule type="cellIs" dxfId="23596" priority="2850" stopIfTrue="1" operator="equal">
      <formula>""</formula>
    </cfRule>
    <cfRule type="expression" dxfId="23595" priority="2851" stopIfTrue="1">
      <formula>F437="-"</formula>
    </cfRule>
  </conditionalFormatting>
  <conditionalFormatting sqref="G440:G441">
    <cfRule type="cellIs" dxfId="23594" priority="2844" stopIfTrue="1" operator="equal">
      <formula>""</formula>
    </cfRule>
    <cfRule type="expression" dxfId="23593" priority="2845" stopIfTrue="1">
      <formula>F440="-"</formula>
    </cfRule>
  </conditionalFormatting>
  <conditionalFormatting sqref="G442:G445">
    <cfRule type="cellIs" dxfId="23592" priority="2841" stopIfTrue="1" operator="equal">
      <formula>""</formula>
    </cfRule>
    <cfRule type="expression" dxfId="23591" priority="2842" stopIfTrue="1">
      <formula>F442="-"</formula>
    </cfRule>
  </conditionalFormatting>
  <conditionalFormatting sqref="G446">
    <cfRule type="cellIs" dxfId="23590" priority="2838" stopIfTrue="1" operator="equal">
      <formula>""</formula>
    </cfRule>
    <cfRule type="expression" dxfId="23589" priority="2839" stopIfTrue="1">
      <formula>F446="-"</formula>
    </cfRule>
  </conditionalFormatting>
  <conditionalFormatting sqref="G353">
    <cfRule type="cellIs" dxfId="23588" priority="2828" stopIfTrue="1" operator="equal">
      <formula>""</formula>
    </cfRule>
    <cfRule type="expression" dxfId="23587" priority="2829" stopIfTrue="1">
      <formula>F353="-"</formula>
    </cfRule>
  </conditionalFormatting>
  <conditionalFormatting sqref="G24">
    <cfRule type="cellIs" dxfId="23586" priority="2823" stopIfTrue="1" operator="equal">
      <formula>""</formula>
    </cfRule>
    <cfRule type="expression" dxfId="23585" priority="2824" stopIfTrue="1">
      <formula>F24="-"</formula>
    </cfRule>
  </conditionalFormatting>
  <conditionalFormatting sqref="G16">
    <cfRule type="cellIs" dxfId="23584" priority="2819" stopIfTrue="1" operator="equal">
      <formula>""</formula>
    </cfRule>
    <cfRule type="expression" dxfId="23583" priority="2820" stopIfTrue="1">
      <formula>F16="-"</formula>
    </cfRule>
  </conditionalFormatting>
  <conditionalFormatting sqref="G17">
    <cfRule type="cellIs" dxfId="23582" priority="2817" stopIfTrue="1" operator="equal">
      <formula>""</formula>
    </cfRule>
    <cfRule type="expression" dxfId="23581" priority="2818" stopIfTrue="1">
      <formula>F17="-"</formula>
    </cfRule>
  </conditionalFormatting>
  <conditionalFormatting sqref="G18">
    <cfRule type="cellIs" dxfId="23580" priority="2814" stopIfTrue="1" operator="equal">
      <formula>""</formula>
    </cfRule>
    <cfRule type="expression" dxfId="23579" priority="2815" stopIfTrue="1">
      <formula>F18="-"</formula>
    </cfRule>
  </conditionalFormatting>
  <conditionalFormatting sqref="G28">
    <cfRule type="cellIs" dxfId="23578" priority="2798" stopIfTrue="1" operator="equal">
      <formula>""</formula>
    </cfRule>
    <cfRule type="expression" dxfId="23577" priority="2799" stopIfTrue="1">
      <formula>F28="-"</formula>
    </cfRule>
  </conditionalFormatting>
  <conditionalFormatting sqref="G29">
    <cfRule type="cellIs" dxfId="23576" priority="2796" stopIfTrue="1" operator="equal">
      <formula>""</formula>
    </cfRule>
    <cfRule type="expression" dxfId="23575" priority="2797" stopIfTrue="1">
      <formula>F29="-"</formula>
    </cfRule>
  </conditionalFormatting>
  <conditionalFormatting sqref="G21">
    <cfRule type="cellIs" dxfId="23574" priority="2809" stopIfTrue="1" operator="equal">
      <formula>""</formula>
    </cfRule>
    <cfRule type="expression" dxfId="23573" priority="2810" stopIfTrue="1">
      <formula>F21="-"</formula>
    </cfRule>
  </conditionalFormatting>
  <conditionalFormatting sqref="G22">
    <cfRule type="cellIs" dxfId="23572" priority="2807" stopIfTrue="1" operator="equal">
      <formula>""</formula>
    </cfRule>
    <cfRule type="expression" dxfId="23571" priority="2808" stopIfTrue="1">
      <formula>F22="-"</formula>
    </cfRule>
  </conditionalFormatting>
  <conditionalFormatting sqref="G26">
    <cfRule type="cellIs" dxfId="23570" priority="2803" stopIfTrue="1" operator="equal">
      <formula>""</formula>
    </cfRule>
    <cfRule type="expression" dxfId="23569" priority="2804" stopIfTrue="1">
      <formula>F26="-"</formula>
    </cfRule>
  </conditionalFormatting>
  <conditionalFormatting sqref="G25">
    <cfRule type="cellIs" dxfId="23568" priority="2805" stopIfTrue="1" operator="equal">
      <formula>""</formula>
    </cfRule>
    <cfRule type="expression" dxfId="23567" priority="2806" stopIfTrue="1">
      <formula>F25="-"</formula>
    </cfRule>
  </conditionalFormatting>
  <conditionalFormatting sqref="G27">
    <cfRule type="cellIs" dxfId="23566" priority="2800" stopIfTrue="1" operator="equal">
      <formula>""</formula>
    </cfRule>
    <cfRule type="expression" dxfId="23565" priority="2801" stopIfTrue="1">
      <formula>F27="-"</formula>
    </cfRule>
  </conditionalFormatting>
  <conditionalFormatting sqref="G39">
    <cfRule type="cellIs" dxfId="23564" priority="2793" stopIfTrue="1" operator="equal">
      <formula>""</formula>
    </cfRule>
    <cfRule type="expression" dxfId="23563" priority="2794" stopIfTrue="1">
      <formula>F39="-"</formula>
    </cfRule>
  </conditionalFormatting>
  <conditionalFormatting sqref="G41">
    <cfRule type="cellIs" dxfId="23562" priority="2791" stopIfTrue="1" operator="equal">
      <formula>""</formula>
    </cfRule>
    <cfRule type="expression" dxfId="23561" priority="2792" stopIfTrue="1">
      <formula>F41="-"</formula>
    </cfRule>
  </conditionalFormatting>
  <conditionalFormatting sqref="G32">
    <cfRule type="cellIs" dxfId="23560" priority="2787" stopIfTrue="1" operator="equal">
      <formula>""</formula>
    </cfRule>
    <cfRule type="expression" dxfId="23559" priority="2788" stopIfTrue="1">
      <formula>F32="-"</formula>
    </cfRule>
  </conditionalFormatting>
  <conditionalFormatting sqref="G37">
    <cfRule type="cellIs" dxfId="23558" priority="2783" stopIfTrue="1" operator="equal">
      <formula>""</formula>
    </cfRule>
    <cfRule type="expression" dxfId="23557" priority="2784" stopIfTrue="1">
      <formula>F37="-"</formula>
    </cfRule>
  </conditionalFormatting>
  <conditionalFormatting sqref="G36">
    <cfRule type="cellIs" dxfId="23556" priority="2780" stopIfTrue="1" operator="equal">
      <formula>""</formula>
    </cfRule>
    <cfRule type="expression" dxfId="23555" priority="2781" stopIfTrue="1">
      <formula>F36="-"</formula>
    </cfRule>
  </conditionalFormatting>
  <conditionalFormatting sqref="G35">
    <cfRule type="cellIs" dxfId="23554" priority="2777" stopIfTrue="1" operator="equal">
      <formula>""</formula>
    </cfRule>
    <cfRule type="expression" dxfId="23553" priority="2778" stopIfTrue="1">
      <formula>F35="-"</formula>
    </cfRule>
  </conditionalFormatting>
  <conditionalFormatting sqref="G49">
    <cfRule type="cellIs" dxfId="23552" priority="2772" stopIfTrue="1" operator="equal">
      <formula>""</formula>
    </cfRule>
    <cfRule type="expression" dxfId="23551" priority="2773" stopIfTrue="1">
      <formula>F49="-"</formula>
    </cfRule>
  </conditionalFormatting>
  <conditionalFormatting sqref="G40">
    <cfRule type="cellIs" dxfId="23550" priority="2774" stopIfTrue="1" operator="equal">
      <formula>""</formula>
    </cfRule>
    <cfRule type="expression" dxfId="23549" priority="2775" stopIfTrue="1">
      <formula>F40="-"</formula>
    </cfRule>
  </conditionalFormatting>
  <conditionalFormatting sqref="G38">
    <cfRule type="cellIs" dxfId="23548" priority="2769" stopIfTrue="1" operator="equal">
      <formula>""</formula>
    </cfRule>
    <cfRule type="expression" dxfId="23547" priority="2770" stopIfTrue="1">
      <formula>F38="-"</formula>
    </cfRule>
  </conditionalFormatting>
  <conditionalFormatting sqref="G43">
    <cfRule type="cellIs" dxfId="23546" priority="2767" stopIfTrue="1" operator="equal">
      <formula>""</formula>
    </cfRule>
    <cfRule type="expression" dxfId="23545" priority="2768" stopIfTrue="1">
      <formula>F43="-"</formula>
    </cfRule>
  </conditionalFormatting>
  <conditionalFormatting sqref="G46">
    <cfRule type="cellIs" dxfId="23544" priority="2757" stopIfTrue="1" operator="equal">
      <formula>""</formula>
    </cfRule>
    <cfRule type="expression" dxfId="23543" priority="2758" stopIfTrue="1">
      <formula>F46="-"</formula>
    </cfRule>
  </conditionalFormatting>
  <conditionalFormatting sqref="G47">
    <cfRule type="cellIs" dxfId="23542" priority="2755" stopIfTrue="1" operator="equal">
      <formula>""</formula>
    </cfRule>
    <cfRule type="expression" dxfId="23541" priority="2756" stopIfTrue="1">
      <formula>F47="-"</formula>
    </cfRule>
  </conditionalFormatting>
  <conditionalFormatting sqref="G42">
    <cfRule type="cellIs" dxfId="23540" priority="2749" stopIfTrue="1" operator="equal">
      <formula>""</formula>
    </cfRule>
    <cfRule type="expression" dxfId="23539" priority="2750" stopIfTrue="1">
      <formula>F42="-"</formula>
    </cfRule>
  </conditionalFormatting>
  <conditionalFormatting sqref="G53">
    <cfRule type="cellIs" dxfId="23538" priority="2746" stopIfTrue="1" operator="equal">
      <formula>""</formula>
    </cfRule>
    <cfRule type="expression" dxfId="23537" priority="2747" stopIfTrue="1">
      <formula>F53="-"</formula>
    </cfRule>
  </conditionalFormatting>
  <conditionalFormatting sqref="G48">
    <cfRule type="cellIs" dxfId="23536" priority="2752" stopIfTrue="1" operator="equal">
      <formula>""</formula>
    </cfRule>
    <cfRule type="expression" dxfId="23535" priority="2753" stopIfTrue="1">
      <formula>F48="-"</formula>
    </cfRule>
  </conditionalFormatting>
  <conditionalFormatting sqref="G44">
    <cfRule type="cellIs" dxfId="23534" priority="2761" stopIfTrue="1" operator="equal">
      <formula>""</formula>
    </cfRule>
    <cfRule type="expression" dxfId="23533" priority="2762" stopIfTrue="1">
      <formula>F44="-"</formula>
    </cfRule>
  </conditionalFormatting>
  <conditionalFormatting sqref="G45">
    <cfRule type="cellIs" dxfId="23532" priority="2759" stopIfTrue="1" operator="equal">
      <formula>""</formula>
    </cfRule>
    <cfRule type="expression" dxfId="23531" priority="2760" stopIfTrue="1">
      <formula>F45="-"</formula>
    </cfRule>
  </conditionalFormatting>
  <conditionalFormatting sqref="G55">
    <cfRule type="cellIs" dxfId="23530" priority="2743" stopIfTrue="1" operator="equal">
      <formula>""</formula>
    </cfRule>
    <cfRule type="expression" dxfId="23529" priority="2744" stopIfTrue="1">
      <formula>F55="-"</formula>
    </cfRule>
  </conditionalFormatting>
  <conditionalFormatting sqref="G56">
    <cfRule type="cellIs" dxfId="23528" priority="2736" stopIfTrue="1" operator="equal">
      <formula>""</formula>
    </cfRule>
    <cfRule type="expression" dxfId="23527" priority="2737" stopIfTrue="1">
      <formula>F56="-"</formula>
    </cfRule>
  </conditionalFormatting>
  <conditionalFormatting sqref="G50">
    <cfRule type="cellIs" dxfId="23526" priority="2739" stopIfTrue="1" operator="equal">
      <formula>""</formula>
    </cfRule>
    <cfRule type="expression" dxfId="23525" priority="2740" stopIfTrue="1">
      <formula>F50="-"</formula>
    </cfRule>
  </conditionalFormatting>
  <conditionalFormatting sqref="G62">
    <cfRule type="cellIs" dxfId="23524" priority="2731" stopIfTrue="1" operator="equal">
      <formula>""</formula>
    </cfRule>
    <cfRule type="expression" dxfId="23523" priority="2732" stopIfTrue="1">
      <formula>F62="-"</formula>
    </cfRule>
  </conditionalFormatting>
  <conditionalFormatting sqref="G63">
    <cfRule type="cellIs" dxfId="23522" priority="2717" stopIfTrue="1" operator="equal">
      <formula>""</formula>
    </cfRule>
    <cfRule type="expression" dxfId="23521" priority="2718" stopIfTrue="1">
      <formula>F63="-"</formula>
    </cfRule>
  </conditionalFormatting>
  <conditionalFormatting sqref="G58">
    <cfRule type="cellIs" dxfId="23520" priority="2727" stopIfTrue="1" operator="equal">
      <formula>""</formula>
    </cfRule>
    <cfRule type="expression" dxfId="23519" priority="2728" stopIfTrue="1">
      <formula>F58="-"</formula>
    </cfRule>
  </conditionalFormatting>
  <conditionalFormatting sqref="G57">
    <cfRule type="cellIs" dxfId="23518" priority="2734" stopIfTrue="1" operator="equal">
      <formula>""</formula>
    </cfRule>
    <cfRule type="expression" dxfId="23517" priority="2735" stopIfTrue="1">
      <formula>F57="-"</formula>
    </cfRule>
  </conditionalFormatting>
  <conditionalFormatting sqref="G64">
    <cfRule type="cellIs" dxfId="23516" priority="2715" stopIfTrue="1" operator="equal">
      <formula>""</formula>
    </cfRule>
    <cfRule type="expression" dxfId="23515" priority="2716" stopIfTrue="1">
      <formula>F64="-"</formula>
    </cfRule>
  </conditionalFormatting>
  <conditionalFormatting sqref="G60">
    <cfRule type="cellIs" dxfId="23514" priority="2724" stopIfTrue="1" operator="equal">
      <formula>""</formula>
    </cfRule>
    <cfRule type="expression" dxfId="23513" priority="2725" stopIfTrue="1">
      <formula>F60="-"</formula>
    </cfRule>
  </conditionalFormatting>
  <conditionalFormatting sqref="G61">
    <cfRule type="cellIs" dxfId="23512" priority="2721" stopIfTrue="1" operator="equal">
      <formula>""</formula>
    </cfRule>
    <cfRule type="expression" dxfId="23511" priority="2722" stopIfTrue="1">
      <formula>F61="-"</formula>
    </cfRule>
  </conditionalFormatting>
  <conditionalFormatting sqref="G280">
    <cfRule type="cellIs" dxfId="23510" priority="2705" stopIfTrue="1" operator="equal">
      <formula>""</formula>
    </cfRule>
    <cfRule type="expression" dxfId="23509" priority="2706" stopIfTrue="1">
      <formula>F280="-"</formula>
    </cfRule>
  </conditionalFormatting>
  <conditionalFormatting sqref="G281">
    <cfRule type="cellIs" dxfId="23508" priority="2703" stopIfTrue="1" operator="equal">
      <formula>""</formula>
    </cfRule>
    <cfRule type="expression" dxfId="23507" priority="2704" stopIfTrue="1">
      <formula>F281="-"</formula>
    </cfRule>
  </conditionalFormatting>
  <conditionalFormatting sqref="G51">
    <cfRule type="cellIs" dxfId="23506" priority="2699" stopIfTrue="1" operator="equal">
      <formula>""</formula>
    </cfRule>
    <cfRule type="expression" dxfId="23505" priority="2700" stopIfTrue="1">
      <formula>F51="-"</formula>
    </cfRule>
  </conditionalFormatting>
  <conditionalFormatting sqref="G260">
    <cfRule type="cellIs" dxfId="23504" priority="2695" stopIfTrue="1" operator="equal">
      <formula>""</formula>
    </cfRule>
    <cfRule type="expression" dxfId="23503" priority="2696" stopIfTrue="1">
      <formula>F260="-"</formula>
    </cfRule>
  </conditionalFormatting>
  <conditionalFormatting sqref="G261">
    <cfRule type="cellIs" dxfId="23502" priority="2693" stopIfTrue="1" operator="equal">
      <formula>""</formula>
    </cfRule>
    <cfRule type="expression" dxfId="23501" priority="2694" stopIfTrue="1">
      <formula>F261="-"</formula>
    </cfRule>
  </conditionalFormatting>
  <conditionalFormatting sqref="G66">
    <cfRule type="cellIs" dxfId="23500" priority="2691" stopIfTrue="1" operator="equal">
      <formula>""</formula>
    </cfRule>
    <cfRule type="expression" dxfId="23499" priority="2692" stopIfTrue="1">
      <formula>F66="-"</formula>
    </cfRule>
  </conditionalFormatting>
  <conditionalFormatting sqref="G70">
    <cfRule type="cellIs" dxfId="23498" priority="2686" stopIfTrue="1" operator="equal">
      <formula>""</formula>
    </cfRule>
    <cfRule type="expression" dxfId="23497" priority="2687" stopIfTrue="1">
      <formula>F70="-"</formula>
    </cfRule>
  </conditionalFormatting>
  <conditionalFormatting sqref="G69">
    <cfRule type="cellIs" dxfId="23496" priority="2688" stopIfTrue="1" operator="equal">
      <formula>""</formula>
    </cfRule>
    <cfRule type="expression" dxfId="23495" priority="2689" stopIfTrue="1">
      <formula>F69="-"</formula>
    </cfRule>
  </conditionalFormatting>
  <conditionalFormatting sqref="G71">
    <cfRule type="cellIs" dxfId="23494" priority="2684" stopIfTrue="1" operator="equal">
      <formula>""</formula>
    </cfRule>
    <cfRule type="expression" dxfId="23493" priority="2685" stopIfTrue="1">
      <formula>F71="-"</formula>
    </cfRule>
  </conditionalFormatting>
  <conditionalFormatting sqref="G284">
    <cfRule type="cellIs" dxfId="23492" priority="2677" stopIfTrue="1" operator="equal">
      <formula>""</formula>
    </cfRule>
    <cfRule type="expression" dxfId="23491" priority="2678" stopIfTrue="1">
      <formula>F284="-"</formula>
    </cfRule>
  </conditionalFormatting>
  <conditionalFormatting sqref="G246">
    <cfRule type="cellIs" dxfId="23490" priority="2681" stopIfTrue="1" operator="equal">
      <formula>""</formula>
    </cfRule>
    <cfRule type="expression" dxfId="23489" priority="2682" stopIfTrue="1">
      <formula>F246="-"</formula>
    </cfRule>
  </conditionalFormatting>
  <conditionalFormatting sqref="G94">
    <cfRule type="cellIs" dxfId="23488" priority="2671" stopIfTrue="1" operator="equal">
      <formula>""</formula>
    </cfRule>
    <cfRule type="expression" dxfId="23487" priority="2672" stopIfTrue="1">
      <formula>F94="-"</formula>
    </cfRule>
  </conditionalFormatting>
  <conditionalFormatting sqref="G93">
    <cfRule type="cellIs" dxfId="23486" priority="2675" stopIfTrue="1" operator="equal">
      <formula>""</formula>
    </cfRule>
    <cfRule type="expression" dxfId="23485" priority="2676" stopIfTrue="1">
      <formula>F93="-"</formula>
    </cfRule>
  </conditionalFormatting>
  <conditionalFormatting sqref="G95">
    <cfRule type="cellIs" dxfId="23484" priority="2663" stopIfTrue="1" operator="equal">
      <formula>""</formula>
    </cfRule>
    <cfRule type="expression" dxfId="23483" priority="2664" stopIfTrue="1">
      <formula>F95="-"</formula>
    </cfRule>
  </conditionalFormatting>
  <conditionalFormatting sqref="G101">
    <cfRule type="cellIs" dxfId="23482" priority="2647" stopIfTrue="1" operator="equal">
      <formula>""</formula>
    </cfRule>
    <cfRule type="expression" dxfId="23481" priority="2648" stopIfTrue="1">
      <formula>F101="-"</formula>
    </cfRule>
  </conditionalFormatting>
  <conditionalFormatting sqref="G92">
    <cfRule type="cellIs" dxfId="23480" priority="2667" stopIfTrue="1" operator="equal">
      <formula>""</formula>
    </cfRule>
    <cfRule type="expression" dxfId="23479" priority="2668" stopIfTrue="1">
      <formula>F92="-"</formula>
    </cfRule>
  </conditionalFormatting>
  <conditionalFormatting sqref="G96">
    <cfRule type="cellIs" dxfId="23478" priority="2661" stopIfTrue="1" operator="equal">
      <formula>""</formula>
    </cfRule>
    <cfRule type="expression" dxfId="23477" priority="2662" stopIfTrue="1">
      <formula>F96="-"</formula>
    </cfRule>
  </conditionalFormatting>
  <conditionalFormatting sqref="G99">
    <cfRule type="cellIs" dxfId="23476" priority="2651" stopIfTrue="1" operator="equal">
      <formula>""</formula>
    </cfRule>
    <cfRule type="expression" dxfId="23475" priority="2652" stopIfTrue="1">
      <formula>F99="-"</formula>
    </cfRule>
  </conditionalFormatting>
  <conditionalFormatting sqref="G100">
    <cfRule type="cellIs" dxfId="23474" priority="2649" stopIfTrue="1" operator="equal">
      <formula>""</formula>
    </cfRule>
    <cfRule type="expression" dxfId="23473" priority="2650" stopIfTrue="1">
      <formula>F100="-"</formula>
    </cfRule>
  </conditionalFormatting>
  <conditionalFormatting sqref="G102">
    <cfRule type="cellIs" dxfId="23472" priority="2645" stopIfTrue="1" operator="equal">
      <formula>""</formula>
    </cfRule>
    <cfRule type="expression" dxfId="23471" priority="2646" stopIfTrue="1">
      <formula>F102="-"</formula>
    </cfRule>
  </conditionalFormatting>
  <conditionalFormatting sqref="G97">
    <cfRule type="cellIs" dxfId="23470" priority="2655" stopIfTrue="1" operator="equal">
      <formula>""</formula>
    </cfRule>
    <cfRule type="expression" dxfId="23469" priority="2656" stopIfTrue="1">
      <formula>F97="-"</formula>
    </cfRule>
  </conditionalFormatting>
  <conditionalFormatting sqref="G98">
    <cfRule type="cellIs" dxfId="23468" priority="2653" stopIfTrue="1" operator="equal">
      <formula>""</formula>
    </cfRule>
    <cfRule type="expression" dxfId="23467" priority="2654" stopIfTrue="1">
      <formula>F98="-"</formula>
    </cfRule>
  </conditionalFormatting>
  <conditionalFormatting sqref="G72">
    <cfRule type="cellIs" dxfId="23466" priority="2641" stopIfTrue="1" operator="equal">
      <formula>""</formula>
    </cfRule>
    <cfRule type="expression" dxfId="23465" priority="2642" stopIfTrue="1">
      <formula>F72="-"</formula>
    </cfRule>
  </conditionalFormatting>
  <conditionalFormatting sqref="G73">
    <cfRule type="cellIs" dxfId="23464" priority="2635" stopIfTrue="1" operator="equal">
      <formula>""</formula>
    </cfRule>
    <cfRule type="expression" dxfId="23463" priority="2636" stopIfTrue="1">
      <formula>F73="-"</formula>
    </cfRule>
  </conditionalFormatting>
  <conditionalFormatting sqref="G76">
    <cfRule type="cellIs" dxfId="23462" priority="2629" stopIfTrue="1" operator="equal">
      <formula>""</formula>
    </cfRule>
    <cfRule type="expression" dxfId="23461" priority="2630" stopIfTrue="1">
      <formula>F76="-"</formula>
    </cfRule>
  </conditionalFormatting>
  <conditionalFormatting sqref="G74">
    <cfRule type="cellIs" dxfId="23460" priority="2633" stopIfTrue="1" operator="equal">
      <formula>""</formula>
    </cfRule>
    <cfRule type="expression" dxfId="23459" priority="2634" stopIfTrue="1">
      <formula>F74="-"</formula>
    </cfRule>
  </conditionalFormatting>
  <conditionalFormatting sqref="G75">
    <cfRule type="cellIs" dxfId="23458" priority="2631" stopIfTrue="1" operator="equal">
      <formula>""</formula>
    </cfRule>
    <cfRule type="expression" dxfId="23457" priority="2632" stopIfTrue="1">
      <formula>F75="-"</formula>
    </cfRule>
  </conditionalFormatting>
  <conditionalFormatting sqref="G77">
    <cfRule type="cellIs" dxfId="23456" priority="2627" stopIfTrue="1" operator="equal">
      <formula>""</formula>
    </cfRule>
    <cfRule type="expression" dxfId="23455" priority="2628" stopIfTrue="1">
      <formula>F77="-"</formula>
    </cfRule>
  </conditionalFormatting>
  <conditionalFormatting sqref="G79">
    <cfRule type="cellIs" dxfId="23454" priority="2625" stopIfTrue="1" operator="equal">
      <formula>""</formula>
    </cfRule>
    <cfRule type="expression" dxfId="23453" priority="2626" stopIfTrue="1">
      <formula>F79="-"</formula>
    </cfRule>
  </conditionalFormatting>
  <conditionalFormatting sqref="G104">
    <cfRule type="cellIs" dxfId="23452" priority="2622" stopIfTrue="1" operator="equal">
      <formula>""</formula>
    </cfRule>
    <cfRule type="expression" dxfId="23451" priority="2623" stopIfTrue="1">
      <formula>F104="-"</formula>
    </cfRule>
  </conditionalFormatting>
  <conditionalFormatting sqref="G81">
    <cfRule type="cellIs" dxfId="23450" priority="2618" stopIfTrue="1" operator="equal">
      <formula>""</formula>
    </cfRule>
    <cfRule type="expression" dxfId="23449" priority="2619" stopIfTrue="1">
      <formula>F81="-"</formula>
    </cfRule>
  </conditionalFormatting>
  <conditionalFormatting sqref="G283">
    <cfRule type="cellIs" dxfId="23448" priority="2616" stopIfTrue="1" operator="equal">
      <formula>""</formula>
    </cfRule>
    <cfRule type="expression" dxfId="23447" priority="2617" stopIfTrue="1">
      <formula>F283="-"</formula>
    </cfRule>
  </conditionalFormatting>
  <conditionalFormatting sqref="G82">
    <cfRule type="cellIs" dxfId="23446" priority="2613" stopIfTrue="1" operator="equal">
      <formula>""</formula>
    </cfRule>
    <cfRule type="expression" dxfId="23445" priority="2614" stopIfTrue="1">
      <formula>F82="-"</formula>
    </cfRule>
  </conditionalFormatting>
  <conditionalFormatting sqref="G83">
    <cfRule type="cellIs" dxfId="23444" priority="2610" stopIfTrue="1" operator="equal">
      <formula>""</formula>
    </cfRule>
    <cfRule type="expression" dxfId="23443" priority="2611" stopIfTrue="1">
      <formula>F83="-"</formula>
    </cfRule>
  </conditionalFormatting>
  <conditionalFormatting sqref="G84">
    <cfRule type="cellIs" dxfId="23442" priority="2607" stopIfTrue="1" operator="equal">
      <formula>""</formula>
    </cfRule>
    <cfRule type="expression" dxfId="23441" priority="2608" stopIfTrue="1">
      <formula>F84="-"</formula>
    </cfRule>
  </conditionalFormatting>
  <conditionalFormatting sqref="G85">
    <cfRule type="cellIs" dxfId="23440" priority="2603" stopIfTrue="1" operator="equal">
      <formula>""</formula>
    </cfRule>
    <cfRule type="expression" dxfId="23439" priority="2604" stopIfTrue="1">
      <formula>F85="-"</formula>
    </cfRule>
  </conditionalFormatting>
  <conditionalFormatting sqref="G86">
    <cfRule type="cellIs" dxfId="23438" priority="2601" stopIfTrue="1" operator="equal">
      <formula>""</formula>
    </cfRule>
    <cfRule type="expression" dxfId="23437" priority="2602" stopIfTrue="1">
      <formula>F86="-"</formula>
    </cfRule>
  </conditionalFormatting>
  <conditionalFormatting sqref="G87">
    <cfRule type="cellIs" dxfId="23436" priority="2598" stopIfTrue="1" operator="equal">
      <formula>""</formula>
    </cfRule>
    <cfRule type="expression" dxfId="23435" priority="2599" stopIfTrue="1">
      <formula>F87="-"</formula>
    </cfRule>
  </conditionalFormatting>
  <conditionalFormatting sqref="G88:G89">
    <cfRule type="cellIs" dxfId="23434" priority="2594" stopIfTrue="1" operator="equal">
      <formula>""</formula>
    </cfRule>
    <cfRule type="expression" dxfId="23433" priority="2595" stopIfTrue="1">
      <formula>F88="-"</formula>
    </cfRule>
  </conditionalFormatting>
  <conditionalFormatting sqref="C90">
    <cfRule type="expression" dxfId="23432" priority="2588" stopIfTrue="1">
      <formula>F90="-"</formula>
    </cfRule>
  </conditionalFormatting>
  <conditionalFormatting sqref="D90">
    <cfRule type="expression" dxfId="23431" priority="2593" stopIfTrue="1">
      <formula>F90="-"</formula>
    </cfRule>
  </conditionalFormatting>
  <conditionalFormatting sqref="E90">
    <cfRule type="expression" dxfId="23430" priority="2592" stopIfTrue="1">
      <formula>F90="-"</formula>
    </cfRule>
  </conditionalFormatting>
  <conditionalFormatting sqref="F90">
    <cfRule type="expression" dxfId="23429" priority="2587" stopIfTrue="1">
      <formula>F90="-"</formula>
    </cfRule>
  </conditionalFormatting>
  <conditionalFormatting sqref="G90">
    <cfRule type="cellIs" dxfId="23428" priority="2585" stopIfTrue="1" operator="equal">
      <formula>""</formula>
    </cfRule>
    <cfRule type="expression" dxfId="23427" priority="2586" stopIfTrue="1">
      <formula>F90="-"</formula>
    </cfRule>
  </conditionalFormatting>
  <conditionalFormatting sqref="C419">
    <cfRule type="expression" dxfId="23426" priority="2579" stopIfTrue="1">
      <formula>F419="-"</formula>
    </cfRule>
  </conditionalFormatting>
  <conditionalFormatting sqref="D419">
    <cfRule type="expression" dxfId="23425" priority="2584" stopIfTrue="1">
      <formula>F419="-"</formula>
    </cfRule>
  </conditionalFormatting>
  <conditionalFormatting sqref="E419">
    <cfRule type="expression" dxfId="23424" priority="2583" stopIfTrue="1">
      <formula>F419="-"</formula>
    </cfRule>
  </conditionalFormatting>
  <conditionalFormatting sqref="F419">
    <cfRule type="expression" dxfId="23423" priority="2578" stopIfTrue="1">
      <formula>F419="-"</formula>
    </cfRule>
  </conditionalFormatting>
  <conditionalFormatting sqref="G419">
    <cfRule type="cellIs" dxfId="23422" priority="2576" stopIfTrue="1" operator="equal">
      <formula>""</formula>
    </cfRule>
    <cfRule type="expression" dxfId="23421" priority="2577" stopIfTrue="1">
      <formula>F419="-"</formula>
    </cfRule>
  </conditionalFormatting>
  <conditionalFormatting sqref="C65">
    <cfRule type="expression" dxfId="23420" priority="2570" stopIfTrue="1">
      <formula>F65="-"</formula>
    </cfRule>
  </conditionalFormatting>
  <conditionalFormatting sqref="D65">
    <cfRule type="expression" dxfId="23419" priority="2575" stopIfTrue="1">
      <formula>F65="-"</formula>
    </cfRule>
  </conditionalFormatting>
  <conditionalFormatting sqref="E65">
    <cfRule type="expression" dxfId="23418" priority="2574" stopIfTrue="1">
      <formula>F65="-"</formula>
    </cfRule>
  </conditionalFormatting>
  <conditionalFormatting sqref="F65">
    <cfRule type="expression" dxfId="23417" priority="2569" stopIfTrue="1">
      <formula>F65="-"</formula>
    </cfRule>
  </conditionalFormatting>
  <conditionalFormatting sqref="C103">
    <cfRule type="expression" dxfId="23416" priority="2562" stopIfTrue="1">
      <formula>F103="-"</formula>
    </cfRule>
  </conditionalFormatting>
  <conditionalFormatting sqref="D103">
    <cfRule type="expression" dxfId="23415" priority="2568" stopIfTrue="1">
      <formula>F103="-"</formula>
    </cfRule>
  </conditionalFormatting>
  <conditionalFormatting sqref="B103">
    <cfRule type="expression" dxfId="23414" priority="2567" stopIfTrue="1">
      <formula>F103="-"</formula>
    </cfRule>
  </conditionalFormatting>
  <conditionalFormatting sqref="E103">
    <cfRule type="expression" dxfId="23413" priority="2566" stopIfTrue="1">
      <formula>F103="-"</formula>
    </cfRule>
  </conditionalFormatting>
  <conditionalFormatting sqref="F103">
    <cfRule type="expression" dxfId="23412" priority="2561" stopIfTrue="1">
      <formula>F103="-"</formula>
    </cfRule>
  </conditionalFormatting>
  <conditionalFormatting sqref="G103">
    <cfRule type="cellIs" dxfId="23411" priority="2559" stopIfTrue="1" operator="equal">
      <formula>""</formula>
    </cfRule>
    <cfRule type="expression" dxfId="23410" priority="2560" stopIfTrue="1">
      <formula>F103="-"</formula>
    </cfRule>
  </conditionalFormatting>
  <conditionalFormatting sqref="C105">
    <cfRule type="expression" dxfId="23409" priority="2553" stopIfTrue="1">
      <formula>F105="-"</formula>
    </cfRule>
  </conditionalFormatting>
  <conditionalFormatting sqref="D105">
    <cfRule type="expression" dxfId="23408" priority="2558" stopIfTrue="1">
      <formula>F105="-"</formula>
    </cfRule>
  </conditionalFormatting>
  <conditionalFormatting sqref="E105">
    <cfRule type="expression" dxfId="23407" priority="2557" stopIfTrue="1">
      <formula>F105="-"</formula>
    </cfRule>
  </conditionalFormatting>
  <conditionalFormatting sqref="F105">
    <cfRule type="expression" dxfId="23406" priority="2552" stopIfTrue="1">
      <formula>F105="-"</formula>
    </cfRule>
  </conditionalFormatting>
  <conditionalFormatting sqref="G105">
    <cfRule type="cellIs" dxfId="23405" priority="2550" stopIfTrue="1" operator="equal">
      <formula>""</formula>
    </cfRule>
    <cfRule type="expression" dxfId="23404" priority="2551" stopIfTrue="1">
      <formula>F105="-"</formula>
    </cfRule>
  </conditionalFormatting>
  <conditionalFormatting sqref="C106">
    <cfRule type="expression" dxfId="23403" priority="2544" stopIfTrue="1">
      <formula>F106="-"</formula>
    </cfRule>
  </conditionalFormatting>
  <conditionalFormatting sqref="D106">
    <cfRule type="expression" dxfId="23402" priority="2549" stopIfTrue="1">
      <formula>F106="-"</formula>
    </cfRule>
  </conditionalFormatting>
  <conditionalFormatting sqref="E106">
    <cfRule type="expression" dxfId="23401" priority="2548" stopIfTrue="1">
      <formula>F106="-"</formula>
    </cfRule>
  </conditionalFormatting>
  <conditionalFormatting sqref="F106">
    <cfRule type="expression" dxfId="23400" priority="2543" stopIfTrue="1">
      <formula>F106="-"</formula>
    </cfRule>
  </conditionalFormatting>
  <conditionalFormatting sqref="C107">
    <cfRule type="expression" dxfId="23399" priority="2537" stopIfTrue="1">
      <formula>F107="-"</formula>
    </cfRule>
  </conditionalFormatting>
  <conditionalFormatting sqref="D107">
    <cfRule type="expression" dxfId="23398" priority="2542" stopIfTrue="1">
      <formula>F107="-"</formula>
    </cfRule>
  </conditionalFormatting>
  <conditionalFormatting sqref="E107">
    <cfRule type="expression" dxfId="23397" priority="2541" stopIfTrue="1">
      <formula>F107="-"</formula>
    </cfRule>
  </conditionalFormatting>
  <conditionalFormatting sqref="F107">
    <cfRule type="expression" dxfId="23396" priority="2536" stopIfTrue="1">
      <formula>F107="-"</formula>
    </cfRule>
  </conditionalFormatting>
  <conditionalFormatting sqref="G107">
    <cfRule type="cellIs" dxfId="23395" priority="2534" stopIfTrue="1" operator="equal">
      <formula>""</formula>
    </cfRule>
    <cfRule type="expression" dxfId="23394" priority="2535" stopIfTrue="1">
      <formula>F107="-"</formula>
    </cfRule>
  </conditionalFormatting>
  <conditionalFormatting sqref="C114">
    <cfRule type="expression" dxfId="23393" priority="2528" stopIfTrue="1">
      <formula>F114="-"</formula>
    </cfRule>
  </conditionalFormatting>
  <conditionalFormatting sqref="D114">
    <cfRule type="expression" dxfId="23392" priority="2533" stopIfTrue="1">
      <formula>F114="-"</formula>
    </cfRule>
  </conditionalFormatting>
  <conditionalFormatting sqref="E114">
    <cfRule type="expression" dxfId="23391" priority="2532" stopIfTrue="1">
      <formula>F114="-"</formula>
    </cfRule>
  </conditionalFormatting>
  <conditionalFormatting sqref="F114">
    <cfRule type="expression" dxfId="23390" priority="2527" stopIfTrue="1">
      <formula>F114="-"</formula>
    </cfRule>
  </conditionalFormatting>
  <conditionalFormatting sqref="G114">
    <cfRule type="cellIs" dxfId="23389" priority="2525" stopIfTrue="1" operator="equal">
      <formula>""</formula>
    </cfRule>
    <cfRule type="expression" dxfId="23388" priority="2526" stopIfTrue="1">
      <formula>F114="-"</formula>
    </cfRule>
  </conditionalFormatting>
  <conditionalFormatting sqref="C112">
    <cfRule type="expression" dxfId="23387" priority="2519" stopIfTrue="1">
      <formula>F112="-"</formula>
    </cfRule>
  </conditionalFormatting>
  <conditionalFormatting sqref="D112">
    <cfRule type="expression" dxfId="23386" priority="2524" stopIfTrue="1">
      <formula>F112="-"</formula>
    </cfRule>
  </conditionalFormatting>
  <conditionalFormatting sqref="E112">
    <cfRule type="expression" dxfId="23385" priority="2523" stopIfTrue="1">
      <formula>F112="-"</formula>
    </cfRule>
  </conditionalFormatting>
  <conditionalFormatting sqref="F112">
    <cfRule type="expression" dxfId="23384" priority="2518" stopIfTrue="1">
      <formula>F112="-"</formula>
    </cfRule>
  </conditionalFormatting>
  <conditionalFormatting sqref="G112">
    <cfRule type="cellIs" dxfId="23383" priority="2516" stopIfTrue="1" operator="equal">
      <formula>""</formula>
    </cfRule>
    <cfRule type="expression" dxfId="23382" priority="2517" stopIfTrue="1">
      <formula>F112="-"</formula>
    </cfRule>
  </conditionalFormatting>
  <conditionalFormatting sqref="C131">
    <cfRule type="expression" dxfId="23381" priority="2509" stopIfTrue="1">
      <formula>F131="-"</formula>
    </cfRule>
  </conditionalFormatting>
  <conditionalFormatting sqref="D131">
    <cfRule type="expression" dxfId="23380" priority="2515" stopIfTrue="1">
      <formula>F131="-"</formula>
    </cfRule>
  </conditionalFormatting>
  <conditionalFormatting sqref="B131">
    <cfRule type="expression" dxfId="23379" priority="2514" stopIfTrue="1">
      <formula>F131="-"</formula>
    </cfRule>
  </conditionalFormatting>
  <conditionalFormatting sqref="E131">
    <cfRule type="expression" dxfId="23378" priority="2513" stopIfTrue="1">
      <formula>F131="-"</formula>
    </cfRule>
  </conditionalFormatting>
  <conditionalFormatting sqref="F131">
    <cfRule type="expression" dxfId="23377" priority="2508" stopIfTrue="1">
      <formula>F131="-"</formula>
    </cfRule>
  </conditionalFormatting>
  <conditionalFormatting sqref="G131">
    <cfRule type="cellIs" dxfId="23376" priority="2506" stopIfTrue="1" operator="equal">
      <formula>""</formula>
    </cfRule>
    <cfRule type="expression" dxfId="23375" priority="2507" stopIfTrue="1">
      <formula>F131="-"</formula>
    </cfRule>
  </conditionalFormatting>
  <conditionalFormatting sqref="C134">
    <cfRule type="expression" dxfId="23374" priority="2500" stopIfTrue="1">
      <formula>F134="-"</formula>
    </cfRule>
  </conditionalFormatting>
  <conditionalFormatting sqref="D134">
    <cfRule type="expression" dxfId="23373" priority="2505" stopIfTrue="1">
      <formula>F134="-"</formula>
    </cfRule>
  </conditionalFormatting>
  <conditionalFormatting sqref="E134">
    <cfRule type="expression" dxfId="23372" priority="2504" stopIfTrue="1">
      <formula>F134="-"</formula>
    </cfRule>
  </conditionalFormatting>
  <conditionalFormatting sqref="F134">
    <cfRule type="expression" dxfId="23371" priority="2499" stopIfTrue="1">
      <formula>F134="-"</formula>
    </cfRule>
  </conditionalFormatting>
  <conditionalFormatting sqref="G134">
    <cfRule type="cellIs" dxfId="23370" priority="2497" stopIfTrue="1" operator="equal">
      <formula>""</formula>
    </cfRule>
    <cfRule type="expression" dxfId="23369" priority="2498" stopIfTrue="1">
      <formula>F134="-"</formula>
    </cfRule>
  </conditionalFormatting>
  <conditionalFormatting sqref="C137">
    <cfRule type="expression" dxfId="23368" priority="2491" stopIfTrue="1">
      <formula>F137="-"</formula>
    </cfRule>
  </conditionalFormatting>
  <conditionalFormatting sqref="D137">
    <cfRule type="expression" dxfId="23367" priority="2496" stopIfTrue="1">
      <formula>F137="-"</formula>
    </cfRule>
  </conditionalFormatting>
  <conditionalFormatting sqref="E137">
    <cfRule type="expression" dxfId="23366" priority="2495" stopIfTrue="1">
      <formula>F137="-"</formula>
    </cfRule>
  </conditionalFormatting>
  <conditionalFormatting sqref="F137">
    <cfRule type="expression" dxfId="23365" priority="2490" stopIfTrue="1">
      <formula>F137="-"</formula>
    </cfRule>
  </conditionalFormatting>
  <conditionalFormatting sqref="C108">
    <cfRule type="expression" dxfId="23364" priority="2484" stopIfTrue="1">
      <formula>F108="-"</formula>
    </cfRule>
  </conditionalFormatting>
  <conditionalFormatting sqref="D108">
    <cfRule type="expression" dxfId="23363" priority="2489" stopIfTrue="1">
      <formula>F108="-"</formula>
    </cfRule>
  </conditionalFormatting>
  <conditionalFormatting sqref="E108">
    <cfRule type="expression" dxfId="23362" priority="2488" stopIfTrue="1">
      <formula>F108="-"</formula>
    </cfRule>
  </conditionalFormatting>
  <conditionalFormatting sqref="F108">
    <cfRule type="expression" dxfId="23361" priority="2483" stopIfTrue="1">
      <formula>F108="-"</formula>
    </cfRule>
  </conditionalFormatting>
  <conditionalFormatting sqref="G108">
    <cfRule type="cellIs" dxfId="23360" priority="2481" stopIfTrue="1" operator="equal">
      <formula>""</formula>
    </cfRule>
    <cfRule type="expression" dxfId="23359" priority="2482" stopIfTrue="1">
      <formula>F108="-"</formula>
    </cfRule>
  </conditionalFormatting>
  <conditionalFormatting sqref="C113">
    <cfRule type="expression" dxfId="23358" priority="2475" stopIfTrue="1">
      <formula>F113="-"</formula>
    </cfRule>
  </conditionalFormatting>
  <conditionalFormatting sqref="D113">
    <cfRule type="expression" dxfId="23357" priority="2480" stopIfTrue="1">
      <formula>F113="-"</formula>
    </cfRule>
  </conditionalFormatting>
  <conditionalFormatting sqref="E113">
    <cfRule type="expression" dxfId="23356" priority="2479" stopIfTrue="1">
      <formula>F113="-"</formula>
    </cfRule>
  </conditionalFormatting>
  <conditionalFormatting sqref="F113">
    <cfRule type="expression" dxfId="23355" priority="2474" stopIfTrue="1">
      <formula>F113="-"</formula>
    </cfRule>
  </conditionalFormatting>
  <conditionalFormatting sqref="G113">
    <cfRule type="cellIs" dxfId="23354" priority="2472" stopIfTrue="1" operator="equal">
      <formula>""</formula>
    </cfRule>
    <cfRule type="expression" dxfId="23353" priority="2473" stopIfTrue="1">
      <formula>F113="-"</formula>
    </cfRule>
  </conditionalFormatting>
  <conditionalFormatting sqref="C117">
    <cfRule type="expression" dxfId="23352" priority="2466" stopIfTrue="1">
      <formula>F117="-"</formula>
    </cfRule>
  </conditionalFormatting>
  <conditionalFormatting sqref="D117">
    <cfRule type="expression" dxfId="23351" priority="2471" stopIfTrue="1">
      <formula>F117="-"</formula>
    </cfRule>
  </conditionalFormatting>
  <conditionalFormatting sqref="E117">
    <cfRule type="expression" dxfId="23350" priority="2470" stopIfTrue="1">
      <formula>F117="-"</formula>
    </cfRule>
  </conditionalFormatting>
  <conditionalFormatting sqref="F117">
    <cfRule type="expression" dxfId="23349" priority="2465" stopIfTrue="1">
      <formula>F117="-"</formula>
    </cfRule>
  </conditionalFormatting>
  <conditionalFormatting sqref="C116">
    <cfRule type="expression" dxfId="23348" priority="2459" stopIfTrue="1">
      <formula>F116="-"</formula>
    </cfRule>
  </conditionalFormatting>
  <conditionalFormatting sqref="D116">
    <cfRule type="expression" dxfId="23347" priority="2464" stopIfTrue="1">
      <formula>F116="-"</formula>
    </cfRule>
  </conditionalFormatting>
  <conditionalFormatting sqref="E116">
    <cfRule type="expression" dxfId="23346" priority="2463" stopIfTrue="1">
      <formula>F116="-"</formula>
    </cfRule>
  </conditionalFormatting>
  <conditionalFormatting sqref="F116">
    <cfRule type="expression" dxfId="23345" priority="2458" stopIfTrue="1">
      <formula>F116="-"</formula>
    </cfRule>
  </conditionalFormatting>
  <conditionalFormatting sqref="G116">
    <cfRule type="cellIs" dxfId="23344" priority="2456" stopIfTrue="1" operator="equal">
      <formula>""</formula>
    </cfRule>
    <cfRule type="expression" dxfId="23343" priority="2457" stopIfTrue="1">
      <formula>F116="-"</formula>
    </cfRule>
  </conditionalFormatting>
  <conditionalFormatting sqref="C123">
    <cfRule type="expression" dxfId="23342" priority="2449" stopIfTrue="1">
      <formula>F123="-"</formula>
    </cfRule>
  </conditionalFormatting>
  <conditionalFormatting sqref="D123">
    <cfRule type="expression" dxfId="23341" priority="2455" stopIfTrue="1">
      <formula>F123="-"</formula>
    </cfRule>
  </conditionalFormatting>
  <conditionalFormatting sqref="B123">
    <cfRule type="expression" dxfId="23340" priority="2454" stopIfTrue="1">
      <formula>F123="-"</formula>
    </cfRule>
  </conditionalFormatting>
  <conditionalFormatting sqref="E123">
    <cfRule type="expression" dxfId="23339" priority="2453" stopIfTrue="1">
      <formula>F123="-"</formula>
    </cfRule>
  </conditionalFormatting>
  <conditionalFormatting sqref="F123">
    <cfRule type="expression" dxfId="23338" priority="2448" stopIfTrue="1">
      <formula>F123="-"</formula>
    </cfRule>
  </conditionalFormatting>
  <conditionalFormatting sqref="G123">
    <cfRule type="cellIs" dxfId="23337" priority="2446" stopIfTrue="1" operator="equal">
      <formula>""</formula>
    </cfRule>
    <cfRule type="expression" dxfId="23336" priority="2447" stopIfTrue="1">
      <formula>F123="-"</formula>
    </cfRule>
  </conditionalFormatting>
  <conditionalFormatting sqref="C127">
    <cfRule type="expression" dxfId="23335" priority="2440" stopIfTrue="1">
      <formula>F127="-"</formula>
    </cfRule>
  </conditionalFormatting>
  <conditionalFormatting sqref="D127">
    <cfRule type="expression" dxfId="23334" priority="2445" stopIfTrue="1">
      <formula>F127="-"</formula>
    </cfRule>
  </conditionalFormatting>
  <conditionalFormatting sqref="E127">
    <cfRule type="expression" dxfId="23333" priority="2444" stopIfTrue="1">
      <formula>F127="-"</formula>
    </cfRule>
  </conditionalFormatting>
  <conditionalFormatting sqref="F127">
    <cfRule type="expression" dxfId="23332" priority="2439" stopIfTrue="1">
      <formula>F127="-"</formula>
    </cfRule>
  </conditionalFormatting>
  <conditionalFormatting sqref="C128">
    <cfRule type="expression" dxfId="23331" priority="2433" stopIfTrue="1">
      <formula>F128="-"</formula>
    </cfRule>
  </conditionalFormatting>
  <conditionalFormatting sqref="D128">
    <cfRule type="expression" dxfId="23330" priority="2438" stopIfTrue="1">
      <formula>F128="-"</formula>
    </cfRule>
  </conditionalFormatting>
  <conditionalFormatting sqref="E128">
    <cfRule type="expression" dxfId="23329" priority="2437" stopIfTrue="1">
      <formula>F128="-"</formula>
    </cfRule>
  </conditionalFormatting>
  <conditionalFormatting sqref="F128">
    <cfRule type="expression" dxfId="23328" priority="2432" stopIfTrue="1">
      <formula>F128="-"</formula>
    </cfRule>
  </conditionalFormatting>
  <conditionalFormatting sqref="G127">
    <cfRule type="cellIs" dxfId="23327" priority="2430" stopIfTrue="1" operator="equal">
      <formula>""</formula>
    </cfRule>
    <cfRule type="expression" dxfId="23326" priority="2431" stopIfTrue="1">
      <formula>F127="-"</formula>
    </cfRule>
  </conditionalFormatting>
  <conditionalFormatting sqref="G128">
    <cfRule type="cellIs" dxfId="23325" priority="2428" stopIfTrue="1" operator="equal">
      <formula>""</formula>
    </cfRule>
    <cfRule type="expression" dxfId="23324" priority="2429" stopIfTrue="1">
      <formula>F128="-"</formula>
    </cfRule>
  </conditionalFormatting>
  <conditionalFormatting sqref="C126">
    <cfRule type="expression" dxfId="23323" priority="2422" stopIfTrue="1">
      <formula>F126="-"</formula>
    </cfRule>
  </conditionalFormatting>
  <conditionalFormatting sqref="D126">
    <cfRule type="expression" dxfId="23322" priority="2427" stopIfTrue="1">
      <formula>F126="-"</formula>
    </cfRule>
  </conditionalFormatting>
  <conditionalFormatting sqref="E126">
    <cfRule type="expression" dxfId="23321" priority="2426" stopIfTrue="1">
      <formula>F126="-"</formula>
    </cfRule>
  </conditionalFormatting>
  <conditionalFormatting sqref="F126">
    <cfRule type="expression" dxfId="23320" priority="2421" stopIfTrue="1">
      <formula>F126="-"</formula>
    </cfRule>
  </conditionalFormatting>
  <conditionalFormatting sqref="C118">
    <cfRule type="expression" dxfId="23319" priority="2415" stopIfTrue="1">
      <formula>F118="-"</formula>
    </cfRule>
  </conditionalFormatting>
  <conditionalFormatting sqref="D118">
    <cfRule type="expression" dxfId="23318" priority="2420" stopIfTrue="1">
      <formula>F118="-"</formula>
    </cfRule>
  </conditionalFormatting>
  <conditionalFormatting sqref="E118">
    <cfRule type="expression" dxfId="23317" priority="2419" stopIfTrue="1">
      <formula>F118="-"</formula>
    </cfRule>
  </conditionalFormatting>
  <conditionalFormatting sqref="F118">
    <cfRule type="expression" dxfId="23316" priority="2414" stopIfTrue="1">
      <formula>F118="-"</formula>
    </cfRule>
  </conditionalFormatting>
  <conditionalFormatting sqref="G118">
    <cfRule type="cellIs" dxfId="23315" priority="2412" stopIfTrue="1" operator="equal">
      <formula>""</formula>
    </cfRule>
    <cfRule type="expression" dxfId="23314" priority="2413" stopIfTrue="1">
      <formula>F118="-"</formula>
    </cfRule>
  </conditionalFormatting>
  <conditionalFormatting sqref="G126">
    <cfRule type="cellIs" dxfId="23313" priority="2410" stopIfTrue="1" operator="equal">
      <formula>""</formula>
    </cfRule>
    <cfRule type="expression" dxfId="23312" priority="2411" stopIfTrue="1">
      <formula>F126="-"</formula>
    </cfRule>
  </conditionalFormatting>
  <conditionalFormatting sqref="C129">
    <cfRule type="expression" dxfId="23311" priority="2404" stopIfTrue="1">
      <formula>F129="-"</formula>
    </cfRule>
  </conditionalFormatting>
  <conditionalFormatting sqref="D129">
    <cfRule type="expression" dxfId="23310" priority="2409" stopIfTrue="1">
      <formula>F129="-"</formula>
    </cfRule>
  </conditionalFormatting>
  <conditionalFormatting sqref="E129">
    <cfRule type="expression" dxfId="23309" priority="2408" stopIfTrue="1">
      <formula>F129="-"</formula>
    </cfRule>
  </conditionalFormatting>
  <conditionalFormatting sqref="F129">
    <cfRule type="expression" dxfId="23308" priority="2403" stopIfTrue="1">
      <formula>F129="-"</formula>
    </cfRule>
  </conditionalFormatting>
  <conditionalFormatting sqref="G129">
    <cfRule type="cellIs" dxfId="23307" priority="2401" stopIfTrue="1" operator="equal">
      <formula>""</formula>
    </cfRule>
    <cfRule type="expression" dxfId="23306" priority="2402" stopIfTrue="1">
      <formula>F129="-"</formula>
    </cfRule>
  </conditionalFormatting>
  <conditionalFormatting sqref="C124">
    <cfRule type="expression" dxfId="23305" priority="2395" stopIfTrue="1">
      <formula>F124="-"</formula>
    </cfRule>
  </conditionalFormatting>
  <conditionalFormatting sqref="D124">
    <cfRule type="expression" dxfId="23304" priority="2400" stopIfTrue="1">
      <formula>F124="-"</formula>
    </cfRule>
  </conditionalFormatting>
  <conditionalFormatting sqref="E124">
    <cfRule type="expression" dxfId="23303" priority="2399" stopIfTrue="1">
      <formula>F124="-"</formula>
    </cfRule>
  </conditionalFormatting>
  <conditionalFormatting sqref="F124">
    <cfRule type="expression" dxfId="23302" priority="2394" stopIfTrue="1">
      <formula>F124="-"</formula>
    </cfRule>
  </conditionalFormatting>
  <conditionalFormatting sqref="G124">
    <cfRule type="cellIs" dxfId="23301" priority="2392" stopIfTrue="1" operator="equal">
      <formula>""</formula>
    </cfRule>
    <cfRule type="expression" dxfId="23300" priority="2393" stopIfTrue="1">
      <formula>F124="-"</formula>
    </cfRule>
  </conditionalFormatting>
  <conditionalFormatting sqref="C125">
    <cfRule type="expression" dxfId="23299" priority="2386" stopIfTrue="1">
      <formula>F125="-"</formula>
    </cfRule>
  </conditionalFormatting>
  <conditionalFormatting sqref="D125">
    <cfRule type="expression" dxfId="23298" priority="2391" stopIfTrue="1">
      <formula>F125="-"</formula>
    </cfRule>
  </conditionalFormatting>
  <conditionalFormatting sqref="E125">
    <cfRule type="expression" dxfId="23297" priority="2390" stopIfTrue="1">
      <formula>F125="-"</formula>
    </cfRule>
  </conditionalFormatting>
  <conditionalFormatting sqref="F125">
    <cfRule type="expression" dxfId="23296" priority="2385" stopIfTrue="1">
      <formula>F125="-"</formula>
    </cfRule>
  </conditionalFormatting>
  <conditionalFormatting sqref="G125">
    <cfRule type="cellIs" dxfId="23295" priority="2383" stopIfTrue="1" operator="equal">
      <formula>""</formula>
    </cfRule>
    <cfRule type="expression" dxfId="23294" priority="2384" stopIfTrue="1">
      <formula>F125="-"</formula>
    </cfRule>
  </conditionalFormatting>
  <conditionalFormatting sqref="C115">
    <cfRule type="expression" dxfId="23293" priority="2377" stopIfTrue="1">
      <formula>F115="-"</formula>
    </cfRule>
  </conditionalFormatting>
  <conditionalFormatting sqref="D115">
    <cfRule type="expression" dxfId="23292" priority="2382" stopIfTrue="1">
      <formula>F115="-"</formula>
    </cfRule>
  </conditionalFormatting>
  <conditionalFormatting sqref="E115">
    <cfRule type="expression" dxfId="23291" priority="2381" stopIfTrue="1">
      <formula>F115="-"</formula>
    </cfRule>
  </conditionalFormatting>
  <conditionalFormatting sqref="F115">
    <cfRule type="expression" dxfId="23290" priority="2376" stopIfTrue="1">
      <formula>F115="-"</formula>
    </cfRule>
  </conditionalFormatting>
  <conditionalFormatting sqref="G115">
    <cfRule type="cellIs" dxfId="23289" priority="2374" stopIfTrue="1" operator="equal">
      <formula>""</formula>
    </cfRule>
    <cfRule type="expression" dxfId="23288" priority="2375" stopIfTrue="1">
      <formula>F115="-"</formula>
    </cfRule>
  </conditionalFormatting>
  <conditionalFormatting sqref="G109">
    <cfRule type="cellIs" dxfId="23287" priority="2365" stopIfTrue="1" operator="equal">
      <formula>""</formula>
    </cfRule>
    <cfRule type="expression" dxfId="23286" priority="2366" stopIfTrue="1">
      <formula>F109="-"</formula>
    </cfRule>
  </conditionalFormatting>
  <conditionalFormatting sqref="C109">
    <cfRule type="expression" dxfId="23285" priority="2368" stopIfTrue="1">
      <formula>F109="-"</formula>
    </cfRule>
  </conditionalFormatting>
  <conditionalFormatting sqref="D109">
    <cfRule type="expression" dxfId="23284" priority="2373" stopIfTrue="1">
      <formula>F109="-"</formula>
    </cfRule>
  </conditionalFormatting>
  <conditionalFormatting sqref="E109">
    <cfRule type="expression" dxfId="23283" priority="2372" stopIfTrue="1">
      <formula>F109="-"</formula>
    </cfRule>
  </conditionalFormatting>
  <conditionalFormatting sqref="F109">
    <cfRule type="expression" dxfId="23282" priority="2367" stopIfTrue="1">
      <formula>F109="-"</formula>
    </cfRule>
  </conditionalFormatting>
  <conditionalFormatting sqref="G91">
    <cfRule type="cellIs" dxfId="23281" priority="2356" stopIfTrue="1" operator="equal">
      <formula>""</formula>
    </cfRule>
    <cfRule type="expression" dxfId="23280" priority="2357" stopIfTrue="1">
      <formula>F91="-"</formula>
    </cfRule>
  </conditionalFormatting>
  <conditionalFormatting sqref="C91">
    <cfRule type="expression" dxfId="23279" priority="2359" stopIfTrue="1">
      <formula>F91="-"</formula>
    </cfRule>
  </conditionalFormatting>
  <conditionalFormatting sqref="D91">
    <cfRule type="expression" dxfId="23278" priority="2364" stopIfTrue="1">
      <formula>F91="-"</formula>
    </cfRule>
  </conditionalFormatting>
  <conditionalFormatting sqref="E91">
    <cfRule type="expression" dxfId="23277" priority="2363" stopIfTrue="1">
      <formula>F91="-"</formula>
    </cfRule>
  </conditionalFormatting>
  <conditionalFormatting sqref="F91">
    <cfRule type="expression" dxfId="23276" priority="2358" stopIfTrue="1">
      <formula>F91="-"</formula>
    </cfRule>
  </conditionalFormatting>
  <conditionalFormatting sqref="C133">
    <cfRule type="expression" dxfId="23275" priority="2350" stopIfTrue="1">
      <formula>F133="-"</formula>
    </cfRule>
  </conditionalFormatting>
  <conditionalFormatting sqref="D133">
    <cfRule type="expression" dxfId="23274" priority="2355" stopIfTrue="1">
      <formula>F133="-"</formula>
    </cfRule>
  </conditionalFormatting>
  <conditionalFormatting sqref="E133">
    <cfRule type="expression" dxfId="23273" priority="2354" stopIfTrue="1">
      <formula>F133="-"</formula>
    </cfRule>
  </conditionalFormatting>
  <conditionalFormatting sqref="F133">
    <cfRule type="expression" dxfId="23272" priority="2349" stopIfTrue="1">
      <formula>F133="-"</formula>
    </cfRule>
  </conditionalFormatting>
  <conditionalFormatting sqref="G133">
    <cfRule type="cellIs" dxfId="23271" priority="2347" stopIfTrue="1" operator="equal">
      <formula>""</formula>
    </cfRule>
    <cfRule type="expression" dxfId="23270" priority="2348" stopIfTrue="1">
      <formula>F133="-"</formula>
    </cfRule>
  </conditionalFormatting>
  <conditionalFormatting sqref="C138">
    <cfRule type="expression" dxfId="23269" priority="2341" stopIfTrue="1">
      <formula>F138="-"</formula>
    </cfRule>
  </conditionalFormatting>
  <conditionalFormatting sqref="D138">
    <cfRule type="expression" dxfId="23268" priority="2346" stopIfTrue="1">
      <formula>F138="-"</formula>
    </cfRule>
  </conditionalFormatting>
  <conditionalFormatting sqref="E138">
    <cfRule type="expression" dxfId="23267" priority="2345" stopIfTrue="1">
      <formula>F138="-"</formula>
    </cfRule>
  </conditionalFormatting>
  <conditionalFormatting sqref="F138">
    <cfRule type="expression" dxfId="23266" priority="2340" stopIfTrue="1">
      <formula>F138="-"</formula>
    </cfRule>
  </conditionalFormatting>
  <conditionalFormatting sqref="C135">
    <cfRule type="expression" dxfId="23265" priority="2334" stopIfTrue="1">
      <formula>F135="-"</formula>
    </cfRule>
  </conditionalFormatting>
  <conditionalFormatting sqref="D135">
    <cfRule type="expression" dxfId="23264" priority="2339" stopIfTrue="1">
      <formula>F135="-"</formula>
    </cfRule>
  </conditionalFormatting>
  <conditionalFormatting sqref="E135">
    <cfRule type="expression" dxfId="23263" priority="2338" stopIfTrue="1">
      <formula>F135="-"</formula>
    </cfRule>
  </conditionalFormatting>
  <conditionalFormatting sqref="F135">
    <cfRule type="expression" dxfId="23262" priority="2333" stopIfTrue="1">
      <formula>F135="-"</formula>
    </cfRule>
  </conditionalFormatting>
  <conditionalFormatting sqref="C136">
    <cfRule type="expression" dxfId="23261" priority="2327" stopIfTrue="1">
      <formula>F136="-"</formula>
    </cfRule>
  </conditionalFormatting>
  <conditionalFormatting sqref="D136">
    <cfRule type="expression" dxfId="23260" priority="2332" stopIfTrue="1">
      <formula>F136="-"</formula>
    </cfRule>
  </conditionalFormatting>
  <conditionalFormatting sqref="E136">
    <cfRule type="expression" dxfId="23259" priority="2331" stopIfTrue="1">
      <formula>F136="-"</formula>
    </cfRule>
  </conditionalFormatting>
  <conditionalFormatting sqref="F136">
    <cfRule type="expression" dxfId="23258" priority="2326" stopIfTrue="1">
      <formula>F136="-"</formula>
    </cfRule>
  </conditionalFormatting>
  <conditionalFormatting sqref="G140">
    <cfRule type="cellIs" dxfId="23257" priority="2309" stopIfTrue="1" operator="equal">
      <formula>""</formula>
    </cfRule>
    <cfRule type="expression" dxfId="23256" priority="2310" stopIfTrue="1">
      <formula>F140="-"</formula>
    </cfRule>
  </conditionalFormatting>
  <conditionalFormatting sqref="C139">
    <cfRule type="expression" dxfId="23255" priority="2320" stopIfTrue="1">
      <formula>F139="-"</formula>
    </cfRule>
  </conditionalFormatting>
  <conditionalFormatting sqref="D139">
    <cfRule type="expression" dxfId="23254" priority="2325" stopIfTrue="1">
      <formula>F139="-"</formula>
    </cfRule>
  </conditionalFormatting>
  <conditionalFormatting sqref="E139">
    <cfRule type="expression" dxfId="23253" priority="2324" stopIfTrue="1">
      <formula>F139="-"</formula>
    </cfRule>
  </conditionalFormatting>
  <conditionalFormatting sqref="F139">
    <cfRule type="expression" dxfId="23252" priority="2319" stopIfTrue="1">
      <formula>F139="-"</formula>
    </cfRule>
  </conditionalFormatting>
  <conditionalFormatting sqref="C140">
    <cfRule type="expression" dxfId="23251" priority="2312" stopIfTrue="1">
      <formula>F140="-"</formula>
    </cfRule>
  </conditionalFormatting>
  <conditionalFormatting sqref="D140">
    <cfRule type="expression" dxfId="23250" priority="2318" stopIfTrue="1">
      <formula>F140="-"</formula>
    </cfRule>
  </conditionalFormatting>
  <conditionalFormatting sqref="B140">
    <cfRule type="expression" dxfId="23249" priority="2317" stopIfTrue="1">
      <formula>F140="-"</formula>
    </cfRule>
  </conditionalFormatting>
  <conditionalFormatting sqref="E140">
    <cfRule type="expression" dxfId="23248" priority="2316" stopIfTrue="1">
      <formula>F140="-"</formula>
    </cfRule>
  </conditionalFormatting>
  <conditionalFormatting sqref="F140">
    <cfRule type="expression" dxfId="23247" priority="2311" stopIfTrue="1">
      <formula>F140="-"</formula>
    </cfRule>
  </conditionalFormatting>
  <conditionalFormatting sqref="C142">
    <cfRule type="expression" dxfId="23246" priority="2303" stopIfTrue="1">
      <formula>F142="-"</formula>
    </cfRule>
  </conditionalFormatting>
  <conditionalFormatting sqref="D142">
    <cfRule type="expression" dxfId="23245" priority="2308" stopIfTrue="1">
      <formula>F142="-"</formula>
    </cfRule>
  </conditionalFormatting>
  <conditionalFormatting sqref="E142">
    <cfRule type="expression" dxfId="23244" priority="2307" stopIfTrue="1">
      <formula>F142="-"</formula>
    </cfRule>
  </conditionalFormatting>
  <conditionalFormatting sqref="F142">
    <cfRule type="expression" dxfId="23243" priority="2302" stopIfTrue="1">
      <formula>F142="-"</formula>
    </cfRule>
  </conditionalFormatting>
  <conditionalFormatting sqref="C247">
    <cfRule type="expression" dxfId="23242" priority="2296" stopIfTrue="1">
      <formula>F247="-"</formula>
    </cfRule>
  </conditionalFormatting>
  <conditionalFormatting sqref="D247">
    <cfRule type="expression" dxfId="23241" priority="2301" stopIfTrue="1">
      <formula>F247="-"</formula>
    </cfRule>
  </conditionalFormatting>
  <conditionalFormatting sqref="E247">
    <cfRule type="expression" dxfId="23240" priority="2300" stopIfTrue="1">
      <formula>F247="-"</formula>
    </cfRule>
  </conditionalFormatting>
  <conditionalFormatting sqref="F247">
    <cfRule type="expression" dxfId="23239" priority="2295" stopIfTrue="1">
      <formula>F247="-"</formula>
    </cfRule>
  </conditionalFormatting>
  <conditionalFormatting sqref="C144">
    <cfRule type="expression" dxfId="23238" priority="2290" stopIfTrue="1">
      <formula>F144="-"</formula>
    </cfRule>
  </conditionalFormatting>
  <conditionalFormatting sqref="D144">
    <cfRule type="expression" dxfId="23237" priority="2294" stopIfTrue="1">
      <formula>F144="-"</formula>
    </cfRule>
  </conditionalFormatting>
  <conditionalFormatting sqref="F144">
    <cfRule type="expression" dxfId="23236" priority="2289" stopIfTrue="1">
      <formula>F144="-"</formula>
    </cfRule>
  </conditionalFormatting>
  <conditionalFormatting sqref="C145">
    <cfRule type="expression" dxfId="23235" priority="2283" stopIfTrue="1">
      <formula>F145="-"</formula>
    </cfRule>
  </conditionalFormatting>
  <conditionalFormatting sqref="D145">
    <cfRule type="expression" dxfId="23234" priority="2288" stopIfTrue="1">
      <formula>F145="-"</formula>
    </cfRule>
  </conditionalFormatting>
  <conditionalFormatting sqref="E145">
    <cfRule type="expression" dxfId="23233" priority="2287" stopIfTrue="1">
      <formula>F145="-"</formula>
    </cfRule>
  </conditionalFormatting>
  <conditionalFormatting sqref="F145">
    <cfRule type="expression" dxfId="23232" priority="2282" stopIfTrue="1">
      <formula>F145="-"</formula>
    </cfRule>
  </conditionalFormatting>
  <conditionalFormatting sqref="C146">
    <cfRule type="expression" dxfId="23231" priority="2276" stopIfTrue="1">
      <formula>F146="-"</formula>
    </cfRule>
  </conditionalFormatting>
  <conditionalFormatting sqref="D146">
    <cfRule type="expression" dxfId="23230" priority="2281" stopIfTrue="1">
      <formula>F146="-"</formula>
    </cfRule>
  </conditionalFormatting>
  <conditionalFormatting sqref="E146">
    <cfRule type="expression" dxfId="23229" priority="2280" stopIfTrue="1">
      <formula>F146="-"</formula>
    </cfRule>
  </conditionalFormatting>
  <conditionalFormatting sqref="F146">
    <cfRule type="expression" dxfId="23228" priority="2275" stopIfTrue="1">
      <formula>F146="-"</formula>
    </cfRule>
  </conditionalFormatting>
  <conditionalFormatting sqref="G146">
    <cfRule type="cellIs" dxfId="23227" priority="2273" stopIfTrue="1" operator="equal">
      <formula>""</formula>
    </cfRule>
    <cfRule type="expression" dxfId="23226" priority="2274" stopIfTrue="1">
      <formula>F146="-"</formula>
    </cfRule>
  </conditionalFormatting>
  <conditionalFormatting sqref="C248">
    <cfRule type="expression" dxfId="23225" priority="2267" stopIfTrue="1">
      <formula>F248="-"</formula>
    </cfRule>
  </conditionalFormatting>
  <conditionalFormatting sqref="D248">
    <cfRule type="expression" dxfId="23224" priority="2272" stopIfTrue="1">
      <formula>F248="-"</formula>
    </cfRule>
  </conditionalFormatting>
  <conditionalFormatting sqref="E248">
    <cfRule type="expression" dxfId="23223" priority="2271" stopIfTrue="1">
      <formula>F248="-"</formula>
    </cfRule>
  </conditionalFormatting>
  <conditionalFormatting sqref="F248">
    <cfRule type="expression" dxfId="23222" priority="2266" stopIfTrue="1">
      <formula>F248="-"</formula>
    </cfRule>
  </conditionalFormatting>
  <conditionalFormatting sqref="G248">
    <cfRule type="cellIs" dxfId="23221" priority="2264" stopIfTrue="1" operator="equal">
      <formula>""</formula>
    </cfRule>
    <cfRule type="expression" dxfId="23220" priority="2265" stopIfTrue="1">
      <formula>F248="-"</formula>
    </cfRule>
  </conditionalFormatting>
  <conditionalFormatting sqref="C147">
    <cfRule type="expression" dxfId="23219" priority="2258" stopIfTrue="1">
      <formula>F147="-"</formula>
    </cfRule>
  </conditionalFormatting>
  <conditionalFormatting sqref="D147">
    <cfRule type="expression" dxfId="23218" priority="2263" stopIfTrue="1">
      <formula>F147="-"</formula>
    </cfRule>
  </conditionalFormatting>
  <conditionalFormatting sqref="E147">
    <cfRule type="expression" dxfId="23217" priority="2262" stopIfTrue="1">
      <formula>F147="-"</formula>
    </cfRule>
  </conditionalFormatting>
  <conditionalFormatting sqref="F147">
    <cfRule type="expression" dxfId="23216" priority="2257" stopIfTrue="1">
      <formula>F147="-"</formula>
    </cfRule>
  </conditionalFormatting>
  <conditionalFormatting sqref="G147">
    <cfRule type="cellIs" dxfId="23215" priority="2255" stopIfTrue="1" operator="equal">
      <formula>""</formula>
    </cfRule>
    <cfRule type="expression" dxfId="23214" priority="2256" stopIfTrue="1">
      <formula>F147="-"</formula>
    </cfRule>
  </conditionalFormatting>
  <conditionalFormatting sqref="C148">
    <cfRule type="expression" dxfId="23213" priority="2249" stopIfTrue="1">
      <formula>F148="-"</formula>
    </cfRule>
  </conditionalFormatting>
  <conditionalFormatting sqref="D148">
    <cfRule type="expression" dxfId="23212" priority="2254" stopIfTrue="1">
      <formula>F148="-"</formula>
    </cfRule>
  </conditionalFormatting>
  <conditionalFormatting sqref="E148">
    <cfRule type="expression" dxfId="23211" priority="2253" stopIfTrue="1">
      <formula>F148="-"</formula>
    </cfRule>
  </conditionalFormatting>
  <conditionalFormatting sqref="F148">
    <cfRule type="expression" dxfId="23210" priority="2248" stopIfTrue="1">
      <formula>F148="-"</formula>
    </cfRule>
  </conditionalFormatting>
  <conditionalFormatting sqref="G148">
    <cfRule type="cellIs" dxfId="23209" priority="2246" stopIfTrue="1" operator="equal">
      <formula>""</formula>
    </cfRule>
    <cfRule type="expression" dxfId="23208" priority="2247" stopIfTrue="1">
      <formula>F148="-"</formula>
    </cfRule>
  </conditionalFormatting>
  <conditionalFormatting sqref="C141">
    <cfRule type="expression" dxfId="23207" priority="2240" stopIfTrue="1">
      <formula>F141="-"</formula>
    </cfRule>
  </conditionalFormatting>
  <conditionalFormatting sqref="D141">
    <cfRule type="expression" dxfId="23206" priority="2245" stopIfTrue="1">
      <formula>F141="-"</formula>
    </cfRule>
  </conditionalFormatting>
  <conditionalFormatting sqref="E141">
    <cfRule type="expression" dxfId="23205" priority="2244" stopIfTrue="1">
      <formula>F141="-"</formula>
    </cfRule>
  </conditionalFormatting>
  <conditionalFormatting sqref="F141">
    <cfRule type="expression" dxfId="23204" priority="2239" stopIfTrue="1">
      <formula>F141="-"</formula>
    </cfRule>
  </conditionalFormatting>
  <conditionalFormatting sqref="G141">
    <cfRule type="cellIs" dxfId="23203" priority="2237" stopIfTrue="1" operator="equal">
      <formula>""</formula>
    </cfRule>
    <cfRule type="expression" dxfId="23202" priority="2238" stopIfTrue="1">
      <formula>F141="-"</formula>
    </cfRule>
  </conditionalFormatting>
  <conditionalFormatting sqref="C150">
    <cfRule type="expression" dxfId="23201" priority="2231" stopIfTrue="1">
      <formula>F150="-"</formula>
    </cfRule>
  </conditionalFormatting>
  <conditionalFormatting sqref="D150">
    <cfRule type="expression" dxfId="23200" priority="2236" stopIfTrue="1">
      <formula>F150="-"</formula>
    </cfRule>
  </conditionalFormatting>
  <conditionalFormatting sqref="E150">
    <cfRule type="expression" dxfId="23199" priority="2235" stopIfTrue="1">
      <formula>F150="-"</formula>
    </cfRule>
  </conditionalFormatting>
  <conditionalFormatting sqref="F150">
    <cfRule type="expression" dxfId="23198" priority="2230" stopIfTrue="1">
      <formula>F150="-"</formula>
    </cfRule>
  </conditionalFormatting>
  <conditionalFormatting sqref="G150">
    <cfRule type="cellIs" dxfId="23197" priority="2228" stopIfTrue="1" operator="equal">
      <formula>""</formula>
    </cfRule>
    <cfRule type="expression" dxfId="23196" priority="2229" stopIfTrue="1">
      <formula>F150="-"</formula>
    </cfRule>
  </conditionalFormatting>
  <conditionalFormatting sqref="C249">
    <cfRule type="expression" dxfId="23195" priority="2222" stopIfTrue="1">
      <formula>F249="-"</formula>
    </cfRule>
  </conditionalFormatting>
  <conditionalFormatting sqref="D249">
    <cfRule type="expression" dxfId="23194" priority="2227" stopIfTrue="1">
      <formula>F249="-"</formula>
    </cfRule>
  </conditionalFormatting>
  <conditionalFormatting sqref="E249">
    <cfRule type="expression" dxfId="23193" priority="2226" stopIfTrue="1">
      <formula>F249="-"</formula>
    </cfRule>
  </conditionalFormatting>
  <conditionalFormatting sqref="F249">
    <cfRule type="expression" dxfId="23192" priority="2221" stopIfTrue="1">
      <formula>F249="-"</formula>
    </cfRule>
  </conditionalFormatting>
  <conditionalFormatting sqref="C151">
    <cfRule type="expression" dxfId="23191" priority="2214" stopIfTrue="1">
      <formula>F151="-"</formula>
    </cfRule>
  </conditionalFormatting>
  <conditionalFormatting sqref="D151">
    <cfRule type="expression" dxfId="23190" priority="2220" stopIfTrue="1">
      <formula>F151="-"</formula>
    </cfRule>
  </conditionalFormatting>
  <conditionalFormatting sqref="B151">
    <cfRule type="expression" dxfId="23189" priority="2219" stopIfTrue="1">
      <formula>F151="-"</formula>
    </cfRule>
  </conditionalFormatting>
  <conditionalFormatting sqref="E151">
    <cfRule type="expression" dxfId="23188" priority="2218" stopIfTrue="1">
      <formula>F151="-"</formula>
    </cfRule>
  </conditionalFormatting>
  <conditionalFormatting sqref="F151">
    <cfRule type="expression" dxfId="23187" priority="2213" stopIfTrue="1">
      <formula>F151="-"</formula>
    </cfRule>
  </conditionalFormatting>
  <conditionalFormatting sqref="G151">
    <cfRule type="cellIs" dxfId="23186" priority="2211" stopIfTrue="1" operator="equal">
      <formula>""</formula>
    </cfRule>
    <cfRule type="expression" dxfId="23185" priority="2212" stopIfTrue="1">
      <formula>F151="-"</formula>
    </cfRule>
  </conditionalFormatting>
  <conditionalFormatting sqref="G249">
    <cfRule type="cellIs" dxfId="23184" priority="2209" stopIfTrue="1" operator="equal">
      <formula>""</formula>
    </cfRule>
    <cfRule type="expression" dxfId="23183" priority="2210" stopIfTrue="1">
      <formula>F249="-"</formula>
    </cfRule>
  </conditionalFormatting>
  <conditionalFormatting sqref="C153">
    <cfRule type="expression" dxfId="23182" priority="2203" stopIfTrue="1">
      <formula>F153="-"</formula>
    </cfRule>
  </conditionalFormatting>
  <conditionalFormatting sqref="D153">
    <cfRule type="expression" dxfId="23181" priority="2208" stopIfTrue="1">
      <formula>F153="-"</formula>
    </cfRule>
  </conditionalFormatting>
  <conditionalFormatting sqref="E153">
    <cfRule type="expression" dxfId="23180" priority="2207" stopIfTrue="1">
      <formula>F153="-"</formula>
    </cfRule>
  </conditionalFormatting>
  <conditionalFormatting sqref="F153">
    <cfRule type="expression" dxfId="23179" priority="2202" stopIfTrue="1">
      <formula>F153="-"</formula>
    </cfRule>
  </conditionalFormatting>
  <conditionalFormatting sqref="G153">
    <cfRule type="cellIs" dxfId="23178" priority="2200" stopIfTrue="1" operator="equal">
      <formula>""</formula>
    </cfRule>
    <cfRule type="expression" dxfId="23177" priority="2201" stopIfTrue="1">
      <formula>F153="-"</formula>
    </cfRule>
  </conditionalFormatting>
  <conditionalFormatting sqref="C154">
    <cfRule type="expression" dxfId="23176" priority="2194" stopIfTrue="1">
      <formula>F154="-"</formula>
    </cfRule>
  </conditionalFormatting>
  <conditionalFormatting sqref="D154">
    <cfRule type="expression" dxfId="23175" priority="2199" stopIfTrue="1">
      <formula>F154="-"</formula>
    </cfRule>
  </conditionalFormatting>
  <conditionalFormatting sqref="E154">
    <cfRule type="expression" dxfId="23174" priority="2198" stopIfTrue="1">
      <formula>F154="-"</formula>
    </cfRule>
  </conditionalFormatting>
  <conditionalFormatting sqref="F154">
    <cfRule type="expression" dxfId="23173" priority="2193" stopIfTrue="1">
      <formula>F154="-"</formula>
    </cfRule>
  </conditionalFormatting>
  <conditionalFormatting sqref="C155">
    <cfRule type="expression" dxfId="23172" priority="2187" stopIfTrue="1">
      <formula>F155="-"</formula>
    </cfRule>
  </conditionalFormatting>
  <conditionalFormatting sqref="D155">
    <cfRule type="expression" dxfId="23171" priority="2192" stopIfTrue="1">
      <formula>F155="-"</formula>
    </cfRule>
  </conditionalFormatting>
  <conditionalFormatting sqref="E155">
    <cfRule type="expression" dxfId="23170" priority="2191" stopIfTrue="1">
      <formula>F155="-"</formula>
    </cfRule>
  </conditionalFormatting>
  <conditionalFormatting sqref="F155">
    <cfRule type="expression" dxfId="23169" priority="2186" stopIfTrue="1">
      <formula>F155="-"</formula>
    </cfRule>
  </conditionalFormatting>
  <conditionalFormatting sqref="C156">
    <cfRule type="expression" dxfId="23168" priority="2180" stopIfTrue="1">
      <formula>F156="-"</formula>
    </cfRule>
  </conditionalFormatting>
  <conditionalFormatting sqref="D156">
    <cfRule type="expression" dxfId="23167" priority="2185" stopIfTrue="1">
      <formula>F156="-"</formula>
    </cfRule>
  </conditionalFormatting>
  <conditionalFormatting sqref="E156">
    <cfRule type="expression" dxfId="23166" priority="2184" stopIfTrue="1">
      <formula>F156="-"</formula>
    </cfRule>
  </conditionalFormatting>
  <conditionalFormatting sqref="F156">
    <cfRule type="expression" dxfId="23165" priority="2179" stopIfTrue="1">
      <formula>F156="-"</formula>
    </cfRule>
  </conditionalFormatting>
  <conditionalFormatting sqref="C157">
    <cfRule type="expression" dxfId="23164" priority="2173" stopIfTrue="1">
      <formula>F157="-"</formula>
    </cfRule>
  </conditionalFormatting>
  <conditionalFormatting sqref="D157">
    <cfRule type="expression" dxfId="23163" priority="2178" stopIfTrue="1">
      <formula>F157="-"</formula>
    </cfRule>
  </conditionalFormatting>
  <conditionalFormatting sqref="E157">
    <cfRule type="expression" dxfId="23162" priority="2177" stopIfTrue="1">
      <formula>F157="-"</formula>
    </cfRule>
  </conditionalFormatting>
  <conditionalFormatting sqref="F157">
    <cfRule type="expression" dxfId="23161" priority="2172" stopIfTrue="1">
      <formula>F157="-"</formula>
    </cfRule>
  </conditionalFormatting>
  <conditionalFormatting sqref="G157">
    <cfRule type="cellIs" dxfId="23160" priority="2170" stopIfTrue="1" operator="equal">
      <formula>""</formula>
    </cfRule>
    <cfRule type="expression" dxfId="23159" priority="2171" stopIfTrue="1">
      <formula>F157="-"</formula>
    </cfRule>
  </conditionalFormatting>
  <conditionalFormatting sqref="C176">
    <cfRule type="expression" dxfId="23158" priority="2164" stopIfTrue="1">
      <formula>F176="-"</formula>
    </cfRule>
  </conditionalFormatting>
  <conditionalFormatting sqref="D176">
    <cfRule type="expression" dxfId="23157" priority="2169" stopIfTrue="1">
      <formula>F176="-"</formula>
    </cfRule>
  </conditionalFormatting>
  <conditionalFormatting sqref="E176">
    <cfRule type="expression" dxfId="23156" priority="2168" stopIfTrue="1">
      <formula>F176="-"</formula>
    </cfRule>
  </conditionalFormatting>
  <conditionalFormatting sqref="F176">
    <cfRule type="expression" dxfId="23155" priority="2163" stopIfTrue="1">
      <formula>F176="-"</formula>
    </cfRule>
  </conditionalFormatting>
  <conditionalFormatting sqref="C158">
    <cfRule type="expression" dxfId="23154" priority="2157" stopIfTrue="1">
      <formula>F158="-"</formula>
    </cfRule>
  </conditionalFormatting>
  <conditionalFormatting sqref="D158">
    <cfRule type="expression" dxfId="23153" priority="2162" stopIfTrue="1">
      <formula>F158="-"</formula>
    </cfRule>
  </conditionalFormatting>
  <conditionalFormatting sqref="E158">
    <cfRule type="expression" dxfId="23152" priority="2161" stopIfTrue="1">
      <formula>F158="-"</formula>
    </cfRule>
  </conditionalFormatting>
  <conditionalFormatting sqref="F158">
    <cfRule type="expression" dxfId="23151" priority="2156" stopIfTrue="1">
      <formula>F158="-"</formula>
    </cfRule>
  </conditionalFormatting>
  <conditionalFormatting sqref="G158">
    <cfRule type="cellIs" dxfId="23150" priority="2154" stopIfTrue="1" operator="equal">
      <formula>""</formula>
    </cfRule>
    <cfRule type="expression" dxfId="23149" priority="2155" stopIfTrue="1">
      <formula>F158="-"</formula>
    </cfRule>
  </conditionalFormatting>
  <conditionalFormatting sqref="C159">
    <cfRule type="expression" dxfId="23148" priority="2148" stopIfTrue="1">
      <formula>F159="-"</formula>
    </cfRule>
  </conditionalFormatting>
  <conditionalFormatting sqref="D159">
    <cfRule type="expression" dxfId="23147" priority="2153" stopIfTrue="1">
      <formula>F159="-"</formula>
    </cfRule>
  </conditionalFormatting>
  <conditionalFormatting sqref="E159">
    <cfRule type="expression" dxfId="23146" priority="2152" stopIfTrue="1">
      <formula>F159="-"</formula>
    </cfRule>
  </conditionalFormatting>
  <conditionalFormatting sqref="F159">
    <cfRule type="expression" dxfId="23145" priority="2147" stopIfTrue="1">
      <formula>F159="-"</formula>
    </cfRule>
  </conditionalFormatting>
  <conditionalFormatting sqref="G159">
    <cfRule type="cellIs" dxfId="23144" priority="2145" stopIfTrue="1" operator="equal">
      <formula>""</formula>
    </cfRule>
    <cfRule type="expression" dxfId="23143" priority="2146" stopIfTrue="1">
      <formula>F159="-"</formula>
    </cfRule>
  </conditionalFormatting>
  <conditionalFormatting sqref="C152">
    <cfRule type="expression" dxfId="23142" priority="2138" stopIfTrue="1">
      <formula>F152="-"</formula>
    </cfRule>
  </conditionalFormatting>
  <conditionalFormatting sqref="D152">
    <cfRule type="expression" dxfId="23141" priority="2144" stopIfTrue="1">
      <formula>F152="-"</formula>
    </cfRule>
  </conditionalFormatting>
  <conditionalFormatting sqref="B152:B159">
    <cfRule type="expression" dxfId="23140" priority="2143" stopIfTrue="1">
      <formula>F152="-"</formula>
    </cfRule>
  </conditionalFormatting>
  <conditionalFormatting sqref="E152">
    <cfRule type="expression" dxfId="23139" priority="2142" stopIfTrue="1">
      <formula>F152="-"</formula>
    </cfRule>
  </conditionalFormatting>
  <conditionalFormatting sqref="F152">
    <cfRule type="expression" dxfId="23138" priority="2137" stopIfTrue="1">
      <formula>F152="-"</formula>
    </cfRule>
  </conditionalFormatting>
  <conditionalFormatting sqref="G152">
    <cfRule type="cellIs" dxfId="23137" priority="2135" stopIfTrue="1" operator="equal">
      <formula>""</formula>
    </cfRule>
    <cfRule type="expression" dxfId="23136" priority="2136" stopIfTrue="1">
      <formula>F152="-"</formula>
    </cfRule>
  </conditionalFormatting>
  <conditionalFormatting sqref="C160">
    <cfRule type="expression" dxfId="23135" priority="2128" stopIfTrue="1">
      <formula>F160="-"</formula>
    </cfRule>
  </conditionalFormatting>
  <conditionalFormatting sqref="D160">
    <cfRule type="expression" dxfId="23134" priority="2134" stopIfTrue="1">
      <formula>F160="-"</formula>
    </cfRule>
  </conditionalFormatting>
  <conditionalFormatting sqref="B160">
    <cfRule type="expression" dxfId="23133" priority="2133" stopIfTrue="1">
      <formula>F160="-"</formula>
    </cfRule>
  </conditionalFormatting>
  <conditionalFormatting sqref="E160">
    <cfRule type="expression" dxfId="23132" priority="2132" stopIfTrue="1">
      <formula>F160="-"</formula>
    </cfRule>
  </conditionalFormatting>
  <conditionalFormatting sqref="F160">
    <cfRule type="expression" dxfId="23131" priority="2127" stopIfTrue="1">
      <formula>F160="-"</formula>
    </cfRule>
  </conditionalFormatting>
  <conditionalFormatting sqref="G160">
    <cfRule type="cellIs" dxfId="23130" priority="2125" stopIfTrue="1" operator="equal">
      <formula>""</formula>
    </cfRule>
    <cfRule type="expression" dxfId="23129" priority="2126" stopIfTrue="1">
      <formula>F160="-"</formula>
    </cfRule>
  </conditionalFormatting>
  <conditionalFormatting sqref="C161">
    <cfRule type="expression" dxfId="23128" priority="2118" stopIfTrue="1">
      <formula>F161="-"</formula>
    </cfRule>
  </conditionalFormatting>
  <conditionalFormatting sqref="D161">
    <cfRule type="expression" dxfId="23127" priority="2124" stopIfTrue="1">
      <formula>F161="-"</formula>
    </cfRule>
  </conditionalFormatting>
  <conditionalFormatting sqref="B161:B193">
    <cfRule type="expression" dxfId="23126" priority="2123" stopIfTrue="1">
      <formula>F161="-"</formula>
    </cfRule>
  </conditionalFormatting>
  <conditionalFormatting sqref="E161">
    <cfRule type="expression" dxfId="23125" priority="2122" stopIfTrue="1">
      <formula>F161="-"</formula>
    </cfRule>
  </conditionalFormatting>
  <conditionalFormatting sqref="F161">
    <cfRule type="expression" dxfId="23124" priority="2117" stopIfTrue="1">
      <formula>F161="-"</formula>
    </cfRule>
  </conditionalFormatting>
  <conditionalFormatting sqref="G161">
    <cfRule type="cellIs" dxfId="23123" priority="2115" stopIfTrue="1" operator="equal">
      <formula>""</formula>
    </cfRule>
    <cfRule type="expression" dxfId="23122" priority="2116" stopIfTrue="1">
      <formula>F161="-"</formula>
    </cfRule>
  </conditionalFormatting>
  <conditionalFormatting sqref="C170">
    <cfRule type="expression" dxfId="23121" priority="2109" stopIfTrue="1">
      <formula>F170="-"</formula>
    </cfRule>
  </conditionalFormatting>
  <conditionalFormatting sqref="D170">
    <cfRule type="expression" dxfId="23120" priority="2114" stopIfTrue="1">
      <formula>F170="-"</formula>
    </cfRule>
  </conditionalFormatting>
  <conditionalFormatting sqref="E170">
    <cfRule type="expression" dxfId="23119" priority="2113" stopIfTrue="1">
      <formula>F170="-"</formula>
    </cfRule>
  </conditionalFormatting>
  <conditionalFormatting sqref="F170">
    <cfRule type="expression" dxfId="23118" priority="2108" stopIfTrue="1">
      <formula>F170="-"</formula>
    </cfRule>
  </conditionalFormatting>
  <conditionalFormatting sqref="G170">
    <cfRule type="cellIs" dxfId="23117" priority="2106" stopIfTrue="1" operator="equal">
      <formula>""</formula>
    </cfRule>
    <cfRule type="expression" dxfId="23116" priority="2107" stopIfTrue="1">
      <formula>F170="-"</formula>
    </cfRule>
  </conditionalFormatting>
  <conditionalFormatting sqref="C171">
    <cfRule type="expression" dxfId="23115" priority="2100" stopIfTrue="1">
      <formula>F171="-"</formula>
    </cfRule>
  </conditionalFormatting>
  <conditionalFormatting sqref="D171">
    <cfRule type="expression" dxfId="23114" priority="2105" stopIfTrue="1">
      <formula>F171="-"</formula>
    </cfRule>
  </conditionalFormatting>
  <conditionalFormatting sqref="E171">
    <cfRule type="expression" dxfId="23113" priority="2104" stopIfTrue="1">
      <formula>F171="-"</formula>
    </cfRule>
  </conditionalFormatting>
  <conditionalFormatting sqref="F171">
    <cfRule type="expression" dxfId="23112" priority="2099" stopIfTrue="1">
      <formula>F171="-"</formula>
    </cfRule>
  </conditionalFormatting>
  <conditionalFormatting sqref="G171">
    <cfRule type="cellIs" dxfId="23111" priority="2097" stopIfTrue="1" operator="equal">
      <formula>""</formula>
    </cfRule>
    <cfRule type="expression" dxfId="23110" priority="2098" stopIfTrue="1">
      <formula>F171="-"</formula>
    </cfRule>
  </conditionalFormatting>
  <conditionalFormatting sqref="C172">
    <cfRule type="expression" dxfId="23109" priority="2091" stopIfTrue="1">
      <formula>F172="-"</formula>
    </cfRule>
  </conditionalFormatting>
  <conditionalFormatting sqref="D172">
    <cfRule type="expression" dxfId="23108" priority="2096" stopIfTrue="1">
      <formula>F172="-"</formula>
    </cfRule>
  </conditionalFormatting>
  <conditionalFormatting sqref="E172">
    <cfRule type="expression" dxfId="23107" priority="2095" stopIfTrue="1">
      <formula>F172="-"</formula>
    </cfRule>
  </conditionalFormatting>
  <conditionalFormatting sqref="F172">
    <cfRule type="expression" dxfId="23106" priority="2090" stopIfTrue="1">
      <formula>F172="-"</formula>
    </cfRule>
  </conditionalFormatting>
  <conditionalFormatting sqref="G172">
    <cfRule type="cellIs" dxfId="23105" priority="2088" stopIfTrue="1" operator="equal">
      <formula>""</formula>
    </cfRule>
    <cfRule type="expression" dxfId="23104" priority="2089" stopIfTrue="1">
      <formula>F172="-"</formula>
    </cfRule>
  </conditionalFormatting>
  <conditionalFormatting sqref="C177">
    <cfRule type="expression" dxfId="23103" priority="2082" stopIfTrue="1">
      <formula>F177="-"</formula>
    </cfRule>
  </conditionalFormatting>
  <conditionalFormatting sqref="D177">
    <cfRule type="expression" dxfId="23102" priority="2087" stopIfTrue="1">
      <formula>F177="-"</formula>
    </cfRule>
  </conditionalFormatting>
  <conditionalFormatting sqref="E177">
    <cfRule type="expression" dxfId="23101" priority="2086" stopIfTrue="1">
      <formula>F177="-"</formula>
    </cfRule>
  </conditionalFormatting>
  <conditionalFormatting sqref="F177">
    <cfRule type="expression" dxfId="23100" priority="2081" stopIfTrue="1">
      <formula>F177="-"</formula>
    </cfRule>
  </conditionalFormatting>
  <conditionalFormatting sqref="C178">
    <cfRule type="expression" dxfId="23099" priority="2075" stopIfTrue="1">
      <formula>F178="-"</formula>
    </cfRule>
  </conditionalFormatting>
  <conditionalFormatting sqref="D178">
    <cfRule type="expression" dxfId="23098" priority="2080" stopIfTrue="1">
      <formula>F178="-"</formula>
    </cfRule>
  </conditionalFormatting>
  <conditionalFormatting sqref="E178">
    <cfRule type="expression" dxfId="23097" priority="2079" stopIfTrue="1">
      <formula>F178="-"</formula>
    </cfRule>
  </conditionalFormatting>
  <conditionalFormatting sqref="F178">
    <cfRule type="expression" dxfId="23096" priority="2074" stopIfTrue="1">
      <formula>F178="-"</formula>
    </cfRule>
  </conditionalFormatting>
  <conditionalFormatting sqref="G178">
    <cfRule type="cellIs" dxfId="23095" priority="2072" stopIfTrue="1" operator="equal">
      <formula>""</formula>
    </cfRule>
    <cfRule type="expression" dxfId="23094" priority="2073" stopIfTrue="1">
      <formula>F178="-"</formula>
    </cfRule>
  </conditionalFormatting>
  <conditionalFormatting sqref="G177">
    <cfRule type="cellIs" dxfId="23093" priority="2070" stopIfTrue="1" operator="equal">
      <formula>""</formula>
    </cfRule>
    <cfRule type="expression" dxfId="23092" priority="2071" stopIfTrue="1">
      <formula>F177="-"</formula>
    </cfRule>
  </conditionalFormatting>
  <conditionalFormatting sqref="C179">
    <cfRule type="expression" dxfId="23091" priority="2064" stopIfTrue="1">
      <formula>F179="-"</formula>
    </cfRule>
  </conditionalFormatting>
  <conditionalFormatting sqref="D179">
    <cfRule type="expression" dxfId="23090" priority="2069" stopIfTrue="1">
      <formula>F179="-"</formula>
    </cfRule>
  </conditionalFormatting>
  <conditionalFormatting sqref="E179">
    <cfRule type="expression" dxfId="23089" priority="2068" stopIfTrue="1">
      <formula>F179="-"</formula>
    </cfRule>
  </conditionalFormatting>
  <conditionalFormatting sqref="F179">
    <cfRule type="expression" dxfId="23088" priority="2063" stopIfTrue="1">
      <formula>F179="-"</formula>
    </cfRule>
  </conditionalFormatting>
  <conditionalFormatting sqref="G179">
    <cfRule type="cellIs" dxfId="23087" priority="2061" stopIfTrue="1" operator="equal">
      <formula>""</formula>
    </cfRule>
    <cfRule type="expression" dxfId="23086" priority="2062" stopIfTrue="1">
      <formula>F179="-"</formula>
    </cfRule>
  </conditionalFormatting>
  <conditionalFormatting sqref="C180">
    <cfRule type="expression" dxfId="23085" priority="2055" stopIfTrue="1">
      <formula>F180="-"</formula>
    </cfRule>
  </conditionalFormatting>
  <conditionalFormatting sqref="D180">
    <cfRule type="expression" dxfId="23084" priority="2060" stopIfTrue="1">
      <formula>F180="-"</formula>
    </cfRule>
  </conditionalFormatting>
  <conditionalFormatting sqref="E180">
    <cfRule type="expression" dxfId="23083" priority="2059" stopIfTrue="1">
      <formula>F180="-"</formula>
    </cfRule>
  </conditionalFormatting>
  <conditionalFormatting sqref="F180">
    <cfRule type="expression" dxfId="23082" priority="2054" stopIfTrue="1">
      <formula>F180="-"</formula>
    </cfRule>
  </conditionalFormatting>
  <conditionalFormatting sqref="C163">
    <cfRule type="expression" dxfId="23081" priority="2048" stopIfTrue="1">
      <formula>F163="-"</formula>
    </cfRule>
  </conditionalFormatting>
  <conditionalFormatting sqref="D163">
    <cfRule type="expression" dxfId="23080" priority="2053" stopIfTrue="1">
      <formula>F163="-"</formula>
    </cfRule>
  </conditionalFormatting>
  <conditionalFormatting sqref="E163">
    <cfRule type="expression" dxfId="23079" priority="2052" stopIfTrue="1">
      <formula>F163="-"</formula>
    </cfRule>
  </conditionalFormatting>
  <conditionalFormatting sqref="F163">
    <cfRule type="expression" dxfId="23078" priority="2047" stopIfTrue="1">
      <formula>F163="-"</formula>
    </cfRule>
  </conditionalFormatting>
  <conditionalFormatting sqref="G180">
    <cfRule type="cellIs" dxfId="23077" priority="2045" stopIfTrue="1" operator="equal">
      <formula>""</formula>
    </cfRule>
    <cfRule type="expression" dxfId="23076" priority="2046" stopIfTrue="1">
      <formula>F180="-"</formula>
    </cfRule>
  </conditionalFormatting>
  <conditionalFormatting sqref="C164">
    <cfRule type="expression" dxfId="23075" priority="2039" stopIfTrue="1">
      <formula>F164="-"</formula>
    </cfRule>
  </conditionalFormatting>
  <conditionalFormatting sqref="D164">
    <cfRule type="expression" dxfId="23074" priority="2044" stopIfTrue="1">
      <formula>F164="-"</formula>
    </cfRule>
  </conditionalFormatting>
  <conditionalFormatting sqref="E164">
    <cfRule type="expression" dxfId="23073" priority="2043" stopIfTrue="1">
      <formula>F164="-"</formula>
    </cfRule>
  </conditionalFormatting>
  <conditionalFormatting sqref="F164">
    <cfRule type="expression" dxfId="23072" priority="2038" stopIfTrue="1">
      <formula>F164="-"</formula>
    </cfRule>
  </conditionalFormatting>
  <conditionalFormatting sqref="G163">
    <cfRule type="cellIs" dxfId="23071" priority="2036" stopIfTrue="1" operator="equal">
      <formula>""</formula>
    </cfRule>
    <cfRule type="expression" dxfId="23070" priority="2037" stopIfTrue="1">
      <formula>F163="-"</formula>
    </cfRule>
  </conditionalFormatting>
  <conditionalFormatting sqref="C165">
    <cfRule type="expression" dxfId="23069" priority="2030" stopIfTrue="1">
      <formula>F165="-"</formula>
    </cfRule>
  </conditionalFormatting>
  <conditionalFormatting sqref="D165">
    <cfRule type="expression" dxfId="23068" priority="2035" stopIfTrue="1">
      <formula>F165="-"</formula>
    </cfRule>
  </conditionalFormatting>
  <conditionalFormatting sqref="E165">
    <cfRule type="expression" dxfId="23067" priority="2034" stopIfTrue="1">
      <formula>F165="-"</formula>
    </cfRule>
  </conditionalFormatting>
  <conditionalFormatting sqref="F165">
    <cfRule type="expression" dxfId="23066" priority="2029" stopIfTrue="1">
      <formula>F165="-"</formula>
    </cfRule>
  </conditionalFormatting>
  <conditionalFormatting sqref="G164">
    <cfRule type="cellIs" dxfId="23065" priority="2027" stopIfTrue="1" operator="equal">
      <formula>""</formula>
    </cfRule>
    <cfRule type="expression" dxfId="23064" priority="2028" stopIfTrue="1">
      <formula>F164="-"</formula>
    </cfRule>
  </conditionalFormatting>
  <conditionalFormatting sqref="C166">
    <cfRule type="expression" dxfId="23063" priority="2021" stopIfTrue="1">
      <formula>F166="-"</formula>
    </cfRule>
  </conditionalFormatting>
  <conditionalFormatting sqref="D166">
    <cfRule type="expression" dxfId="23062" priority="2026" stopIfTrue="1">
      <formula>F166="-"</formula>
    </cfRule>
  </conditionalFormatting>
  <conditionalFormatting sqref="E166">
    <cfRule type="expression" dxfId="23061" priority="2025" stopIfTrue="1">
      <formula>F166="-"</formula>
    </cfRule>
  </conditionalFormatting>
  <conditionalFormatting sqref="F166">
    <cfRule type="expression" dxfId="23060" priority="2020" stopIfTrue="1">
      <formula>F166="-"</formula>
    </cfRule>
  </conditionalFormatting>
  <conditionalFormatting sqref="G165">
    <cfRule type="cellIs" dxfId="23059" priority="2018" stopIfTrue="1" operator="equal">
      <formula>""</formula>
    </cfRule>
    <cfRule type="expression" dxfId="23058" priority="2019" stopIfTrue="1">
      <formula>F165="-"</formula>
    </cfRule>
  </conditionalFormatting>
  <conditionalFormatting sqref="C173">
    <cfRule type="expression" dxfId="23057" priority="2012" stopIfTrue="1">
      <formula>F173="-"</formula>
    </cfRule>
  </conditionalFormatting>
  <conditionalFormatting sqref="D173">
    <cfRule type="expression" dxfId="23056" priority="2017" stopIfTrue="1">
      <formula>F173="-"</formula>
    </cfRule>
  </conditionalFormatting>
  <conditionalFormatting sqref="E173">
    <cfRule type="expression" dxfId="23055" priority="2016" stopIfTrue="1">
      <formula>F173="-"</formula>
    </cfRule>
  </conditionalFormatting>
  <conditionalFormatting sqref="F173">
    <cfRule type="expression" dxfId="23054" priority="2011" stopIfTrue="1">
      <formula>F173="-"</formula>
    </cfRule>
  </conditionalFormatting>
  <conditionalFormatting sqref="G173">
    <cfRule type="cellIs" dxfId="23053" priority="2009" stopIfTrue="1" operator="equal">
      <formula>""</formula>
    </cfRule>
    <cfRule type="expression" dxfId="23052" priority="2010" stopIfTrue="1">
      <formula>F173="-"</formula>
    </cfRule>
  </conditionalFormatting>
  <conditionalFormatting sqref="G166">
    <cfRule type="cellIs" dxfId="23051" priority="2007" stopIfTrue="1" operator="equal">
      <formula>""</formula>
    </cfRule>
    <cfRule type="expression" dxfId="23050" priority="2008" stopIfTrue="1">
      <formula>F166="-"</formula>
    </cfRule>
  </conditionalFormatting>
  <conditionalFormatting sqref="C174">
    <cfRule type="expression" dxfId="23049" priority="2001" stopIfTrue="1">
      <formula>F174="-"</formula>
    </cfRule>
  </conditionalFormatting>
  <conditionalFormatting sqref="D174">
    <cfRule type="expression" dxfId="23048" priority="2006" stopIfTrue="1">
      <formula>F174="-"</formula>
    </cfRule>
  </conditionalFormatting>
  <conditionalFormatting sqref="E174">
    <cfRule type="expression" dxfId="23047" priority="2005" stopIfTrue="1">
      <formula>F174="-"</formula>
    </cfRule>
  </conditionalFormatting>
  <conditionalFormatting sqref="F174">
    <cfRule type="expression" dxfId="23046" priority="2000" stopIfTrue="1">
      <formula>F174="-"</formula>
    </cfRule>
  </conditionalFormatting>
  <conditionalFormatting sqref="G174">
    <cfRule type="cellIs" dxfId="23045" priority="1998" stopIfTrue="1" operator="equal">
      <formula>""</formula>
    </cfRule>
    <cfRule type="expression" dxfId="23044" priority="1999" stopIfTrue="1">
      <formula>F174="-"</formula>
    </cfRule>
  </conditionalFormatting>
  <conditionalFormatting sqref="C162">
    <cfRule type="expression" dxfId="23043" priority="1992" stopIfTrue="1">
      <formula>F162="-"</formula>
    </cfRule>
  </conditionalFormatting>
  <conditionalFormatting sqref="D162">
    <cfRule type="expression" dxfId="23042" priority="1997" stopIfTrue="1">
      <formula>F162="-"</formula>
    </cfRule>
  </conditionalFormatting>
  <conditionalFormatting sqref="E162">
    <cfRule type="expression" dxfId="23041" priority="1996" stopIfTrue="1">
      <formula>F162="-"</formula>
    </cfRule>
  </conditionalFormatting>
  <conditionalFormatting sqref="F162">
    <cfRule type="expression" dxfId="23040" priority="1991" stopIfTrue="1">
      <formula>F162="-"</formula>
    </cfRule>
  </conditionalFormatting>
  <conditionalFormatting sqref="C167">
    <cfRule type="expression" dxfId="23039" priority="1985" stopIfTrue="1">
      <formula>F167="-"</formula>
    </cfRule>
  </conditionalFormatting>
  <conditionalFormatting sqref="D167">
    <cfRule type="expression" dxfId="23038" priority="1990" stopIfTrue="1">
      <formula>F167="-"</formula>
    </cfRule>
  </conditionalFormatting>
  <conditionalFormatting sqref="E167">
    <cfRule type="expression" dxfId="23037" priority="1989" stopIfTrue="1">
      <formula>F167="-"</formula>
    </cfRule>
  </conditionalFormatting>
  <conditionalFormatting sqref="F167">
    <cfRule type="expression" dxfId="23036" priority="1984" stopIfTrue="1">
      <formula>F167="-"</formula>
    </cfRule>
  </conditionalFormatting>
  <conditionalFormatting sqref="G162">
    <cfRule type="cellIs" dxfId="23035" priority="1982" stopIfTrue="1" operator="equal">
      <formula>""</formula>
    </cfRule>
    <cfRule type="expression" dxfId="23034" priority="1983" stopIfTrue="1">
      <formula>F162="-"</formula>
    </cfRule>
  </conditionalFormatting>
  <conditionalFormatting sqref="C257">
    <cfRule type="expression" dxfId="23033" priority="1976" stopIfTrue="1">
      <formula>F257="-"</formula>
    </cfRule>
  </conditionalFormatting>
  <conditionalFormatting sqref="D257">
    <cfRule type="expression" dxfId="23032" priority="1981" stopIfTrue="1">
      <formula>F257="-"</formula>
    </cfRule>
  </conditionalFormatting>
  <conditionalFormatting sqref="E257">
    <cfRule type="expression" dxfId="23031" priority="1980" stopIfTrue="1">
      <formula>F257="-"</formula>
    </cfRule>
  </conditionalFormatting>
  <conditionalFormatting sqref="F257">
    <cfRule type="expression" dxfId="23030" priority="1975" stopIfTrue="1">
      <formula>F257="-"</formula>
    </cfRule>
  </conditionalFormatting>
  <conditionalFormatting sqref="G167">
    <cfRule type="cellIs" dxfId="23029" priority="1973" stopIfTrue="1" operator="equal">
      <formula>""</formula>
    </cfRule>
    <cfRule type="expression" dxfId="23028" priority="1974" stopIfTrue="1">
      <formula>F167="-"</formula>
    </cfRule>
  </conditionalFormatting>
  <conditionalFormatting sqref="G257">
    <cfRule type="cellIs" dxfId="23027" priority="1971" stopIfTrue="1" operator="equal">
      <formula>""</formula>
    </cfRule>
    <cfRule type="expression" dxfId="23026" priority="1972" stopIfTrue="1">
      <formula>F257="-"</formula>
    </cfRule>
  </conditionalFormatting>
  <conditionalFormatting sqref="C175">
    <cfRule type="expression" dxfId="23025" priority="1965" stopIfTrue="1">
      <formula>F175="-"</formula>
    </cfRule>
  </conditionalFormatting>
  <conditionalFormatting sqref="D175">
    <cfRule type="expression" dxfId="23024" priority="1970" stopIfTrue="1">
      <formula>F175="-"</formula>
    </cfRule>
  </conditionalFormatting>
  <conditionalFormatting sqref="E175">
    <cfRule type="expression" dxfId="23023" priority="1969" stopIfTrue="1">
      <formula>F175="-"</formula>
    </cfRule>
  </conditionalFormatting>
  <conditionalFormatting sqref="F175">
    <cfRule type="expression" dxfId="23022" priority="1964" stopIfTrue="1">
      <formula>F175="-"</formula>
    </cfRule>
  </conditionalFormatting>
  <conditionalFormatting sqref="G175">
    <cfRule type="cellIs" dxfId="23021" priority="1960" stopIfTrue="1" operator="equal">
      <formula>""</formula>
    </cfRule>
    <cfRule type="expression" dxfId="23020" priority="1961" stopIfTrue="1">
      <formula>F175="-"</formula>
    </cfRule>
  </conditionalFormatting>
  <conditionalFormatting sqref="G176">
    <cfRule type="cellIs" dxfId="23019" priority="1962" stopIfTrue="1" operator="equal">
      <formula>""</formula>
    </cfRule>
    <cfRule type="expression" dxfId="23018" priority="1963" stopIfTrue="1">
      <formula>F176="-"</formula>
    </cfRule>
  </conditionalFormatting>
  <conditionalFormatting sqref="C183">
    <cfRule type="expression" dxfId="23017" priority="1954" stopIfTrue="1">
      <formula>F183="-"</formula>
    </cfRule>
  </conditionalFormatting>
  <conditionalFormatting sqref="D183">
    <cfRule type="expression" dxfId="23016" priority="1959" stopIfTrue="1">
      <formula>F183="-"</formula>
    </cfRule>
  </conditionalFormatting>
  <conditionalFormatting sqref="E183">
    <cfRule type="expression" dxfId="23015" priority="1958" stopIfTrue="1">
      <formula>F183="-"</formula>
    </cfRule>
  </conditionalFormatting>
  <conditionalFormatting sqref="F183">
    <cfRule type="expression" dxfId="23014" priority="1953" stopIfTrue="1">
      <formula>F183="-"</formula>
    </cfRule>
  </conditionalFormatting>
  <conditionalFormatting sqref="G182">
    <cfRule type="cellIs" dxfId="23013" priority="1951" stopIfTrue="1" operator="equal">
      <formula>""</formula>
    </cfRule>
    <cfRule type="expression" dxfId="23012" priority="1952" stopIfTrue="1">
      <formula>F182="-"</formula>
    </cfRule>
  </conditionalFormatting>
  <conditionalFormatting sqref="C184">
    <cfRule type="expression" dxfId="23011" priority="1945" stopIfTrue="1">
      <formula>F184="-"</formula>
    </cfRule>
  </conditionalFormatting>
  <conditionalFormatting sqref="D184">
    <cfRule type="expression" dxfId="23010" priority="1950" stopIfTrue="1">
      <formula>F184="-"</formula>
    </cfRule>
  </conditionalFormatting>
  <conditionalFormatting sqref="E184">
    <cfRule type="expression" dxfId="23009" priority="1949" stopIfTrue="1">
      <formula>F184="-"</formula>
    </cfRule>
  </conditionalFormatting>
  <conditionalFormatting sqref="F184">
    <cfRule type="expression" dxfId="23008" priority="1944" stopIfTrue="1">
      <formula>F184="-"</formula>
    </cfRule>
  </conditionalFormatting>
  <conditionalFormatting sqref="G183">
    <cfRule type="cellIs" dxfId="23007" priority="1942" stopIfTrue="1" operator="equal">
      <formula>""</formula>
    </cfRule>
    <cfRule type="expression" dxfId="23006" priority="1943" stopIfTrue="1">
      <formula>F183="-"</formula>
    </cfRule>
  </conditionalFormatting>
  <conditionalFormatting sqref="C206">
    <cfRule type="expression" dxfId="23005" priority="1936" stopIfTrue="1">
      <formula>F206="-"</formula>
    </cfRule>
  </conditionalFormatting>
  <conditionalFormatting sqref="D206">
    <cfRule type="expression" dxfId="23004" priority="1941" stopIfTrue="1">
      <formula>F206="-"</formula>
    </cfRule>
  </conditionalFormatting>
  <conditionalFormatting sqref="E206">
    <cfRule type="expression" dxfId="23003" priority="1940" stopIfTrue="1">
      <formula>F206="-"</formula>
    </cfRule>
  </conditionalFormatting>
  <conditionalFormatting sqref="F206">
    <cfRule type="expression" dxfId="23002" priority="1935" stopIfTrue="1">
      <formula>F206="-"</formula>
    </cfRule>
  </conditionalFormatting>
  <conditionalFormatting sqref="C185">
    <cfRule type="expression" dxfId="23001" priority="1929" stopIfTrue="1">
      <formula>F185="-"</formula>
    </cfRule>
  </conditionalFormatting>
  <conditionalFormatting sqref="D185">
    <cfRule type="expression" dxfId="23000" priority="1934" stopIfTrue="1">
      <formula>F185="-"</formula>
    </cfRule>
  </conditionalFormatting>
  <conditionalFormatting sqref="E185">
    <cfRule type="expression" dxfId="22999" priority="1933" stopIfTrue="1">
      <formula>F185="-"</formula>
    </cfRule>
  </conditionalFormatting>
  <conditionalFormatting sqref="F185">
    <cfRule type="expression" dxfId="22998" priority="1928" stopIfTrue="1">
      <formula>F185="-"</formula>
    </cfRule>
  </conditionalFormatting>
  <conditionalFormatting sqref="G185">
    <cfRule type="cellIs" dxfId="22997" priority="1926" stopIfTrue="1" operator="equal">
      <formula>""</formula>
    </cfRule>
    <cfRule type="expression" dxfId="22996" priority="1927" stopIfTrue="1">
      <formula>F185="-"</formula>
    </cfRule>
  </conditionalFormatting>
  <conditionalFormatting sqref="C187">
    <cfRule type="expression" dxfId="22995" priority="1920" stopIfTrue="1">
      <formula>F187="-"</formula>
    </cfRule>
  </conditionalFormatting>
  <conditionalFormatting sqref="D187">
    <cfRule type="expression" dxfId="22994" priority="1925" stopIfTrue="1">
      <formula>F187="-"</formula>
    </cfRule>
  </conditionalFormatting>
  <conditionalFormatting sqref="E187">
    <cfRule type="expression" dxfId="22993" priority="1924" stopIfTrue="1">
      <formula>F187="-"</formula>
    </cfRule>
  </conditionalFormatting>
  <conditionalFormatting sqref="F187">
    <cfRule type="expression" dxfId="22992" priority="1919" stopIfTrue="1">
      <formula>F187="-"</formula>
    </cfRule>
  </conditionalFormatting>
  <conditionalFormatting sqref="C188">
    <cfRule type="expression" dxfId="22991" priority="1913" stopIfTrue="1">
      <formula>F188="-"</formula>
    </cfRule>
  </conditionalFormatting>
  <conditionalFormatting sqref="D188">
    <cfRule type="expression" dxfId="22990" priority="1918" stopIfTrue="1">
      <formula>F188="-"</formula>
    </cfRule>
  </conditionalFormatting>
  <conditionalFormatting sqref="E188">
    <cfRule type="expression" dxfId="22989" priority="1917" stopIfTrue="1">
      <formula>F188="-"</formula>
    </cfRule>
  </conditionalFormatting>
  <conditionalFormatting sqref="F188">
    <cfRule type="expression" dxfId="22988" priority="1912" stopIfTrue="1">
      <formula>F188="-"</formula>
    </cfRule>
  </conditionalFormatting>
  <conditionalFormatting sqref="G188">
    <cfRule type="cellIs" dxfId="22987" priority="1910" stopIfTrue="1" operator="equal">
      <formula>""</formula>
    </cfRule>
    <cfRule type="expression" dxfId="22986" priority="1911" stopIfTrue="1">
      <formula>F188="-"</formula>
    </cfRule>
  </conditionalFormatting>
  <conditionalFormatting sqref="C189">
    <cfRule type="expression" dxfId="22985" priority="1904" stopIfTrue="1">
      <formula>F189="-"</formula>
    </cfRule>
  </conditionalFormatting>
  <conditionalFormatting sqref="D189">
    <cfRule type="expression" dxfId="22984" priority="1909" stopIfTrue="1">
      <formula>F189="-"</formula>
    </cfRule>
  </conditionalFormatting>
  <conditionalFormatting sqref="E189">
    <cfRule type="expression" dxfId="22983" priority="1908" stopIfTrue="1">
      <formula>F189="-"</formula>
    </cfRule>
  </conditionalFormatting>
  <conditionalFormatting sqref="F189">
    <cfRule type="expression" dxfId="22982" priority="1903" stopIfTrue="1">
      <formula>F189="-"</formula>
    </cfRule>
  </conditionalFormatting>
  <conditionalFormatting sqref="G189">
    <cfRule type="cellIs" dxfId="22981" priority="1901" stopIfTrue="1" operator="equal">
      <formula>""</formula>
    </cfRule>
    <cfRule type="expression" dxfId="22980" priority="1902" stopIfTrue="1">
      <formula>F189="-"</formula>
    </cfRule>
  </conditionalFormatting>
  <conditionalFormatting sqref="C186">
    <cfRule type="expression" dxfId="22979" priority="1895" stopIfTrue="1">
      <formula>F186="-"</formula>
    </cfRule>
  </conditionalFormatting>
  <conditionalFormatting sqref="D186">
    <cfRule type="expression" dxfId="22978" priority="1900" stopIfTrue="1">
      <formula>F186="-"</formula>
    </cfRule>
  </conditionalFormatting>
  <conditionalFormatting sqref="E186">
    <cfRule type="expression" dxfId="22977" priority="1899" stopIfTrue="1">
      <formula>F186="-"</formula>
    </cfRule>
  </conditionalFormatting>
  <conditionalFormatting sqref="F186">
    <cfRule type="expression" dxfId="22976" priority="1894" stopIfTrue="1">
      <formula>F186="-"</formula>
    </cfRule>
  </conditionalFormatting>
  <conditionalFormatting sqref="C190">
    <cfRule type="expression" dxfId="22975" priority="1888" stopIfTrue="1">
      <formula>F190="-"</formula>
    </cfRule>
  </conditionalFormatting>
  <conditionalFormatting sqref="D190">
    <cfRule type="expression" dxfId="22974" priority="1893" stopIfTrue="1">
      <formula>F190="-"</formula>
    </cfRule>
  </conditionalFormatting>
  <conditionalFormatting sqref="E190">
    <cfRule type="expression" dxfId="22973" priority="1892" stopIfTrue="1">
      <formula>F190="-"</formula>
    </cfRule>
  </conditionalFormatting>
  <conditionalFormatting sqref="F190">
    <cfRule type="expression" dxfId="22972" priority="1887" stopIfTrue="1">
      <formula>F190="-"</formula>
    </cfRule>
  </conditionalFormatting>
  <conditionalFormatting sqref="G190">
    <cfRule type="cellIs" dxfId="22971" priority="1885" stopIfTrue="1" operator="equal">
      <formula>""</formula>
    </cfRule>
    <cfRule type="expression" dxfId="22970" priority="1886" stopIfTrue="1">
      <formula>F190="-"</formula>
    </cfRule>
  </conditionalFormatting>
  <conditionalFormatting sqref="G186">
    <cfRule type="cellIs" dxfId="22969" priority="1883" stopIfTrue="1" operator="equal">
      <formula>""</formula>
    </cfRule>
    <cfRule type="expression" dxfId="22968" priority="1884" stopIfTrue="1">
      <formula>F186="-"</formula>
    </cfRule>
  </conditionalFormatting>
  <conditionalFormatting sqref="C191">
    <cfRule type="expression" dxfId="22967" priority="1877" stopIfTrue="1">
      <formula>F191="-"</formula>
    </cfRule>
  </conditionalFormatting>
  <conditionalFormatting sqref="D191">
    <cfRule type="expression" dxfId="22966" priority="1882" stopIfTrue="1">
      <formula>F191="-"</formula>
    </cfRule>
  </conditionalFormatting>
  <conditionalFormatting sqref="E191">
    <cfRule type="expression" dxfId="22965" priority="1881" stopIfTrue="1">
      <formula>F191="-"</formula>
    </cfRule>
  </conditionalFormatting>
  <conditionalFormatting sqref="F191">
    <cfRule type="expression" dxfId="22964" priority="1876" stopIfTrue="1">
      <formula>F191="-"</formula>
    </cfRule>
  </conditionalFormatting>
  <conditionalFormatting sqref="C194">
    <cfRule type="expression" dxfId="22963" priority="1869" stopIfTrue="1">
      <formula>F194="-"</formula>
    </cfRule>
  </conditionalFormatting>
  <conditionalFormatting sqref="D194">
    <cfRule type="expression" dxfId="22962" priority="1875" stopIfTrue="1">
      <formula>F194="-"</formula>
    </cfRule>
  </conditionalFormatting>
  <conditionalFormatting sqref="B194">
    <cfRule type="expression" dxfId="22961" priority="1874" stopIfTrue="1">
      <formula>F194="-"</formula>
    </cfRule>
  </conditionalFormatting>
  <conditionalFormatting sqref="E194">
    <cfRule type="expression" dxfId="22960" priority="1873" stopIfTrue="1">
      <formula>F194="-"</formula>
    </cfRule>
  </conditionalFormatting>
  <conditionalFormatting sqref="F194">
    <cfRule type="expression" dxfId="22959" priority="1868" stopIfTrue="1">
      <formula>F194="-"</formula>
    </cfRule>
  </conditionalFormatting>
  <conditionalFormatting sqref="G191">
    <cfRule type="cellIs" dxfId="22958" priority="1864" stopIfTrue="1" operator="equal">
      <formula>""</formula>
    </cfRule>
    <cfRule type="expression" dxfId="22957" priority="1865" stopIfTrue="1">
      <formula>F191="-"</formula>
    </cfRule>
  </conditionalFormatting>
  <conditionalFormatting sqref="G194">
    <cfRule type="cellIs" dxfId="22956" priority="1866" stopIfTrue="1" operator="equal">
      <formula>""</formula>
    </cfRule>
    <cfRule type="expression" dxfId="22955" priority="1867" stopIfTrue="1">
      <formula>F194="-"</formula>
    </cfRule>
  </conditionalFormatting>
  <conditionalFormatting sqref="C205">
    <cfRule type="expression" dxfId="22954" priority="1858" stopIfTrue="1">
      <formula>F205="-"</formula>
    </cfRule>
  </conditionalFormatting>
  <conditionalFormatting sqref="D205">
    <cfRule type="expression" dxfId="22953" priority="1863" stopIfTrue="1">
      <formula>F205="-"</formula>
    </cfRule>
  </conditionalFormatting>
  <conditionalFormatting sqref="E205">
    <cfRule type="expression" dxfId="22952" priority="1862" stopIfTrue="1">
      <formula>F205="-"</formula>
    </cfRule>
  </conditionalFormatting>
  <conditionalFormatting sqref="F205">
    <cfRule type="expression" dxfId="22951" priority="1857" stopIfTrue="1">
      <formula>F205="-"</formula>
    </cfRule>
  </conditionalFormatting>
  <conditionalFormatting sqref="C168">
    <cfRule type="expression" dxfId="22950" priority="1851" stopIfTrue="1">
      <formula>F168="-"</formula>
    </cfRule>
  </conditionalFormatting>
  <conditionalFormatting sqref="D168">
    <cfRule type="expression" dxfId="22949" priority="1856" stopIfTrue="1">
      <formula>F168="-"</formula>
    </cfRule>
  </conditionalFormatting>
  <conditionalFormatting sqref="E168">
    <cfRule type="expression" dxfId="22948" priority="1855" stopIfTrue="1">
      <formula>F168="-"</formula>
    </cfRule>
  </conditionalFormatting>
  <conditionalFormatting sqref="F168">
    <cfRule type="expression" dxfId="22947" priority="1850" stopIfTrue="1">
      <formula>F168="-"</formula>
    </cfRule>
  </conditionalFormatting>
  <conditionalFormatting sqref="G168">
    <cfRule type="cellIs" dxfId="22946" priority="1848" stopIfTrue="1" operator="equal">
      <formula>""</formula>
    </cfRule>
    <cfRule type="expression" dxfId="22945" priority="1849" stopIfTrue="1">
      <formula>F168="-"</formula>
    </cfRule>
  </conditionalFormatting>
  <conditionalFormatting sqref="C169">
    <cfRule type="expression" dxfId="22944" priority="1842" stopIfTrue="1">
      <formula>F169="-"</formula>
    </cfRule>
  </conditionalFormatting>
  <conditionalFormatting sqref="D169">
    <cfRule type="expression" dxfId="22943" priority="1847" stopIfTrue="1">
      <formula>F169="-"</formula>
    </cfRule>
  </conditionalFormatting>
  <conditionalFormatting sqref="E169">
    <cfRule type="expression" dxfId="22942" priority="1846" stopIfTrue="1">
      <formula>F169="-"</formula>
    </cfRule>
  </conditionalFormatting>
  <conditionalFormatting sqref="F169">
    <cfRule type="expression" dxfId="22941" priority="1841" stopIfTrue="1">
      <formula>F169="-"</formula>
    </cfRule>
  </conditionalFormatting>
  <conditionalFormatting sqref="C195">
    <cfRule type="expression" dxfId="22940" priority="1835" stopIfTrue="1">
      <formula>F195="-"</formula>
    </cfRule>
  </conditionalFormatting>
  <conditionalFormatting sqref="D195">
    <cfRule type="expression" dxfId="22939" priority="1840" stopIfTrue="1">
      <formula>F195="-"</formula>
    </cfRule>
  </conditionalFormatting>
  <conditionalFormatting sqref="E195">
    <cfRule type="expression" dxfId="22938" priority="1839" stopIfTrue="1">
      <formula>F195="-"</formula>
    </cfRule>
  </conditionalFormatting>
  <conditionalFormatting sqref="F195">
    <cfRule type="expression" dxfId="22937" priority="1834" stopIfTrue="1">
      <formula>F195="-"</formula>
    </cfRule>
  </conditionalFormatting>
  <conditionalFormatting sqref="G169">
    <cfRule type="cellIs" dxfId="22936" priority="1832" stopIfTrue="1" operator="equal">
      <formula>""</formula>
    </cfRule>
    <cfRule type="expression" dxfId="22935" priority="1833" stopIfTrue="1">
      <formula>F169="-"</formula>
    </cfRule>
  </conditionalFormatting>
  <conditionalFormatting sqref="C196">
    <cfRule type="expression" dxfId="22934" priority="1826" stopIfTrue="1">
      <formula>F196="-"</formula>
    </cfRule>
  </conditionalFormatting>
  <conditionalFormatting sqref="D196">
    <cfRule type="expression" dxfId="22933" priority="1831" stopIfTrue="1">
      <formula>F196="-"</formula>
    </cfRule>
  </conditionalFormatting>
  <conditionalFormatting sqref="E196">
    <cfRule type="expression" dxfId="22932" priority="1830" stopIfTrue="1">
      <formula>F196="-"</formula>
    </cfRule>
  </conditionalFormatting>
  <conditionalFormatting sqref="F196">
    <cfRule type="expression" dxfId="22931" priority="1825" stopIfTrue="1">
      <formula>F196="-"</formula>
    </cfRule>
  </conditionalFormatting>
  <conditionalFormatting sqref="G195">
    <cfRule type="cellIs" dxfId="22930" priority="1823" stopIfTrue="1" operator="equal">
      <formula>""</formula>
    </cfRule>
    <cfRule type="expression" dxfId="22929" priority="1824" stopIfTrue="1">
      <formula>F195="-"</formula>
    </cfRule>
  </conditionalFormatting>
  <conditionalFormatting sqref="C197">
    <cfRule type="expression" dxfId="22928" priority="1817" stopIfTrue="1">
      <formula>F197="-"</formula>
    </cfRule>
  </conditionalFormatting>
  <conditionalFormatting sqref="D197">
    <cfRule type="expression" dxfId="22927" priority="1822" stopIfTrue="1">
      <formula>F197="-"</formula>
    </cfRule>
  </conditionalFormatting>
  <conditionalFormatting sqref="E197">
    <cfRule type="expression" dxfId="22926" priority="1821" stopIfTrue="1">
      <formula>F197="-"</formula>
    </cfRule>
  </conditionalFormatting>
  <conditionalFormatting sqref="F197">
    <cfRule type="expression" dxfId="22925" priority="1816" stopIfTrue="1">
      <formula>F197="-"</formula>
    </cfRule>
  </conditionalFormatting>
  <conditionalFormatting sqref="G196">
    <cfRule type="cellIs" dxfId="22924" priority="1814" stopIfTrue="1" operator="equal">
      <formula>""</formula>
    </cfRule>
    <cfRule type="expression" dxfId="22923" priority="1815" stopIfTrue="1">
      <formula>F196="-"</formula>
    </cfRule>
  </conditionalFormatting>
  <conditionalFormatting sqref="C198">
    <cfRule type="expression" dxfId="22922" priority="1808" stopIfTrue="1">
      <formula>F198="-"</formula>
    </cfRule>
  </conditionalFormatting>
  <conditionalFormatting sqref="D198">
    <cfRule type="expression" dxfId="22921" priority="1813" stopIfTrue="1">
      <formula>F198="-"</formula>
    </cfRule>
  </conditionalFormatting>
  <conditionalFormatting sqref="E198">
    <cfRule type="expression" dxfId="22920" priority="1812" stopIfTrue="1">
      <formula>F198="-"</formula>
    </cfRule>
  </conditionalFormatting>
  <conditionalFormatting sqref="F198">
    <cfRule type="expression" dxfId="22919" priority="1807" stopIfTrue="1">
      <formula>F198="-"</formula>
    </cfRule>
  </conditionalFormatting>
  <conditionalFormatting sqref="G197">
    <cfRule type="cellIs" dxfId="22918" priority="1805" stopIfTrue="1" operator="equal">
      <formula>""</formula>
    </cfRule>
    <cfRule type="expression" dxfId="22917" priority="1806" stopIfTrue="1">
      <formula>F197="-"</formula>
    </cfRule>
  </conditionalFormatting>
  <conditionalFormatting sqref="C199">
    <cfRule type="expression" dxfId="22916" priority="1799" stopIfTrue="1">
      <formula>F199="-"</formula>
    </cfRule>
  </conditionalFormatting>
  <conditionalFormatting sqref="D199">
    <cfRule type="expression" dxfId="22915" priority="1804" stopIfTrue="1">
      <formula>F199="-"</formula>
    </cfRule>
  </conditionalFormatting>
  <conditionalFormatting sqref="E199">
    <cfRule type="expression" dxfId="22914" priority="1803" stopIfTrue="1">
      <formula>F199="-"</formula>
    </cfRule>
  </conditionalFormatting>
  <conditionalFormatting sqref="F199">
    <cfRule type="expression" dxfId="22913" priority="1798" stopIfTrue="1">
      <formula>F199="-"</formula>
    </cfRule>
  </conditionalFormatting>
  <conditionalFormatting sqref="G199">
    <cfRule type="cellIs" dxfId="22912" priority="1796" stopIfTrue="1" operator="equal">
      <formula>""</formula>
    </cfRule>
    <cfRule type="expression" dxfId="22911" priority="1797" stopIfTrue="1">
      <formula>F199="-"</formula>
    </cfRule>
  </conditionalFormatting>
  <conditionalFormatting sqref="G198">
    <cfRule type="cellIs" dxfId="22910" priority="1794" stopIfTrue="1" operator="equal">
      <formula>""</formula>
    </cfRule>
    <cfRule type="expression" dxfId="22909" priority="1795" stopIfTrue="1">
      <formula>F198="-"</formula>
    </cfRule>
  </conditionalFormatting>
  <conditionalFormatting sqref="C203">
    <cfRule type="expression" dxfId="22908" priority="1788" stopIfTrue="1">
      <formula>F203="-"</formula>
    </cfRule>
  </conditionalFormatting>
  <conditionalFormatting sqref="D203">
    <cfRule type="expression" dxfId="22907" priority="1793" stopIfTrue="1">
      <formula>F203="-"</formula>
    </cfRule>
  </conditionalFormatting>
  <conditionalFormatting sqref="E203">
    <cfRule type="expression" dxfId="22906" priority="1792" stopIfTrue="1">
      <formula>F203="-"</formula>
    </cfRule>
  </conditionalFormatting>
  <conditionalFormatting sqref="F203">
    <cfRule type="expression" dxfId="22905" priority="1787" stopIfTrue="1">
      <formula>F203="-"</formula>
    </cfRule>
  </conditionalFormatting>
  <conditionalFormatting sqref="G203">
    <cfRule type="cellIs" dxfId="22904" priority="1785" stopIfTrue="1" operator="equal">
      <formula>""</formula>
    </cfRule>
    <cfRule type="expression" dxfId="22903" priority="1786" stopIfTrue="1">
      <formula>F203="-"</formula>
    </cfRule>
  </conditionalFormatting>
  <conditionalFormatting sqref="C201">
    <cfRule type="expression" dxfId="22902" priority="1779" stopIfTrue="1">
      <formula>F201="-"</formula>
    </cfRule>
  </conditionalFormatting>
  <conditionalFormatting sqref="D201">
    <cfRule type="expression" dxfId="22901" priority="1784" stopIfTrue="1">
      <formula>F201="-"</formula>
    </cfRule>
  </conditionalFormatting>
  <conditionalFormatting sqref="E201">
    <cfRule type="expression" dxfId="22900" priority="1783" stopIfTrue="1">
      <formula>F201="-"</formula>
    </cfRule>
  </conditionalFormatting>
  <conditionalFormatting sqref="F201">
    <cfRule type="expression" dxfId="22899" priority="1778" stopIfTrue="1">
      <formula>F201="-"</formula>
    </cfRule>
  </conditionalFormatting>
  <conditionalFormatting sqref="G200">
    <cfRule type="cellIs" dxfId="22898" priority="1769" stopIfTrue="1" operator="equal">
      <formula>""</formula>
    </cfRule>
    <cfRule type="expression" dxfId="22897" priority="1770" stopIfTrue="1">
      <formula>F200="-"</formula>
    </cfRule>
  </conditionalFormatting>
  <conditionalFormatting sqref="C200">
    <cfRule type="expression" dxfId="22896" priority="1772" stopIfTrue="1">
      <formula>F200="-"</formula>
    </cfRule>
  </conditionalFormatting>
  <conditionalFormatting sqref="D200">
    <cfRule type="expression" dxfId="22895" priority="1777" stopIfTrue="1">
      <formula>F200="-"</formula>
    </cfRule>
  </conditionalFormatting>
  <conditionalFormatting sqref="E200">
    <cfRule type="expression" dxfId="22894" priority="1776" stopIfTrue="1">
      <formula>F200="-"</formula>
    </cfRule>
  </conditionalFormatting>
  <conditionalFormatting sqref="F200">
    <cfRule type="expression" dxfId="22893" priority="1771" stopIfTrue="1">
      <formula>F200="-"</formula>
    </cfRule>
  </conditionalFormatting>
  <conditionalFormatting sqref="C202">
    <cfRule type="expression" dxfId="22892" priority="1763" stopIfTrue="1">
      <formula>F202="-"</formula>
    </cfRule>
  </conditionalFormatting>
  <conditionalFormatting sqref="D202">
    <cfRule type="expression" dxfId="22891" priority="1768" stopIfTrue="1">
      <formula>F202="-"</formula>
    </cfRule>
  </conditionalFormatting>
  <conditionalFormatting sqref="E202">
    <cfRule type="expression" dxfId="22890" priority="1767" stopIfTrue="1">
      <formula>F202="-"</formula>
    </cfRule>
  </conditionalFormatting>
  <conditionalFormatting sqref="F202">
    <cfRule type="expression" dxfId="22889" priority="1762" stopIfTrue="1">
      <formula>F202="-"</formula>
    </cfRule>
  </conditionalFormatting>
  <conditionalFormatting sqref="G201">
    <cfRule type="cellIs" dxfId="22888" priority="1760" stopIfTrue="1" operator="equal">
      <formula>""</formula>
    </cfRule>
    <cfRule type="expression" dxfId="22887" priority="1761" stopIfTrue="1">
      <formula>F201="-"</formula>
    </cfRule>
  </conditionalFormatting>
  <conditionalFormatting sqref="C204">
    <cfRule type="expression" dxfId="22886" priority="1753" stopIfTrue="1">
      <formula>F204="-"</formula>
    </cfRule>
  </conditionalFormatting>
  <conditionalFormatting sqref="D204">
    <cfRule type="expression" dxfId="22885" priority="1759" stopIfTrue="1">
      <formula>F204="-"</formula>
    </cfRule>
  </conditionalFormatting>
  <conditionalFormatting sqref="B204">
    <cfRule type="expression" dxfId="22884" priority="1758" stopIfTrue="1">
      <formula>F204="-"</formula>
    </cfRule>
  </conditionalFormatting>
  <conditionalFormatting sqref="E204">
    <cfRule type="expression" dxfId="22883" priority="1757" stopIfTrue="1">
      <formula>F204="-"</formula>
    </cfRule>
  </conditionalFormatting>
  <conditionalFormatting sqref="F204">
    <cfRule type="expression" dxfId="22882" priority="1752" stopIfTrue="1">
      <formula>F204="-"</formula>
    </cfRule>
  </conditionalFormatting>
  <conditionalFormatting sqref="G204">
    <cfRule type="cellIs" dxfId="22881" priority="1750" stopIfTrue="1" operator="equal">
      <formula>""</formula>
    </cfRule>
    <cfRule type="expression" dxfId="22880" priority="1751" stopIfTrue="1">
      <formula>F204="-"</formula>
    </cfRule>
  </conditionalFormatting>
  <conditionalFormatting sqref="G202">
    <cfRule type="cellIs" dxfId="22879" priority="1748" stopIfTrue="1" operator="equal">
      <formula>""</formula>
    </cfRule>
    <cfRule type="expression" dxfId="22878" priority="1749" stopIfTrue="1">
      <formula>F202="-"</formula>
    </cfRule>
  </conditionalFormatting>
  <conditionalFormatting sqref="G205">
    <cfRule type="cellIs" dxfId="22877" priority="1746" stopIfTrue="1" operator="equal">
      <formula>""</formula>
    </cfRule>
    <cfRule type="expression" dxfId="22876" priority="1747" stopIfTrue="1">
      <formula>F205="-"</formula>
    </cfRule>
  </conditionalFormatting>
  <conditionalFormatting sqref="C207">
    <cfRule type="expression" dxfId="22875" priority="1740" stopIfTrue="1">
      <formula>F207="-"</formula>
    </cfRule>
  </conditionalFormatting>
  <conditionalFormatting sqref="D207">
    <cfRule type="expression" dxfId="22874" priority="1745" stopIfTrue="1">
      <formula>F207="-"</formula>
    </cfRule>
  </conditionalFormatting>
  <conditionalFormatting sqref="E207">
    <cfRule type="expression" dxfId="22873" priority="1744" stopIfTrue="1">
      <formula>F207="-"</formula>
    </cfRule>
  </conditionalFormatting>
  <conditionalFormatting sqref="F207">
    <cfRule type="expression" dxfId="22872" priority="1739" stopIfTrue="1">
      <formula>F207="-"</formula>
    </cfRule>
  </conditionalFormatting>
  <conditionalFormatting sqref="G206">
    <cfRule type="cellIs" dxfId="22871" priority="1737" stopIfTrue="1" operator="equal">
      <formula>""</formula>
    </cfRule>
    <cfRule type="expression" dxfId="22870" priority="1738" stopIfTrue="1">
      <formula>F206="-"</formula>
    </cfRule>
  </conditionalFormatting>
  <conditionalFormatting sqref="G207">
    <cfRule type="cellIs" dxfId="22869" priority="1735" stopIfTrue="1" operator="equal">
      <formula>""</formula>
    </cfRule>
    <cfRule type="expression" dxfId="22868" priority="1736" stopIfTrue="1">
      <formula>F207="-"</formula>
    </cfRule>
  </conditionalFormatting>
  <conditionalFormatting sqref="C208">
    <cfRule type="expression" dxfId="22867" priority="1729" stopIfTrue="1">
      <formula>F208="-"</formula>
    </cfRule>
  </conditionalFormatting>
  <conditionalFormatting sqref="D208">
    <cfRule type="expression" dxfId="22866" priority="1734" stopIfTrue="1">
      <formula>F208="-"</formula>
    </cfRule>
  </conditionalFormatting>
  <conditionalFormatting sqref="E208">
    <cfRule type="expression" dxfId="22865" priority="1733" stopIfTrue="1">
      <formula>F208="-"</formula>
    </cfRule>
  </conditionalFormatting>
  <conditionalFormatting sqref="F208">
    <cfRule type="expression" dxfId="22864" priority="1728" stopIfTrue="1">
      <formula>F208="-"</formula>
    </cfRule>
  </conditionalFormatting>
  <conditionalFormatting sqref="C212">
    <cfRule type="expression" dxfId="22863" priority="1722" stopIfTrue="1">
      <formula>F212="-"</formula>
    </cfRule>
  </conditionalFormatting>
  <conditionalFormatting sqref="D212">
    <cfRule type="expression" dxfId="22862" priority="1727" stopIfTrue="1">
      <formula>F212="-"</formula>
    </cfRule>
  </conditionalFormatting>
  <conditionalFormatting sqref="E212">
    <cfRule type="expression" dxfId="22861" priority="1726" stopIfTrue="1">
      <formula>F212="-"</formula>
    </cfRule>
  </conditionalFormatting>
  <conditionalFormatting sqref="F212">
    <cfRule type="expression" dxfId="22860" priority="1721" stopIfTrue="1">
      <formula>F212="-"</formula>
    </cfRule>
  </conditionalFormatting>
  <conditionalFormatting sqref="C213">
    <cfRule type="expression" dxfId="22859" priority="1715" stopIfTrue="1">
      <formula>F213="-"</formula>
    </cfRule>
  </conditionalFormatting>
  <conditionalFormatting sqref="D213">
    <cfRule type="expression" dxfId="22858" priority="1720" stopIfTrue="1">
      <formula>F213="-"</formula>
    </cfRule>
  </conditionalFormatting>
  <conditionalFormatting sqref="E213">
    <cfRule type="expression" dxfId="22857" priority="1719" stopIfTrue="1">
      <formula>F213="-"</formula>
    </cfRule>
  </conditionalFormatting>
  <conditionalFormatting sqref="F213">
    <cfRule type="expression" dxfId="22856" priority="1714" stopIfTrue="1">
      <formula>F213="-"</formula>
    </cfRule>
  </conditionalFormatting>
  <conditionalFormatting sqref="C214">
    <cfRule type="expression" dxfId="22855" priority="1708" stopIfTrue="1">
      <formula>F214="-"</formula>
    </cfRule>
  </conditionalFormatting>
  <conditionalFormatting sqref="D214">
    <cfRule type="expression" dxfId="22854" priority="1713" stopIfTrue="1">
      <formula>F214="-"</formula>
    </cfRule>
  </conditionalFormatting>
  <conditionalFormatting sqref="E214">
    <cfRule type="expression" dxfId="22853" priority="1712" stopIfTrue="1">
      <formula>F214="-"</formula>
    </cfRule>
  </conditionalFormatting>
  <conditionalFormatting sqref="F214">
    <cfRule type="expression" dxfId="22852" priority="1707" stopIfTrue="1">
      <formula>F214="-"</formula>
    </cfRule>
  </conditionalFormatting>
  <conditionalFormatting sqref="C215">
    <cfRule type="expression" dxfId="22851" priority="1701" stopIfTrue="1">
      <formula>F215="-"</formula>
    </cfRule>
  </conditionalFormatting>
  <conditionalFormatting sqref="D215">
    <cfRule type="expression" dxfId="22850" priority="1706" stopIfTrue="1">
      <formula>F215="-"</formula>
    </cfRule>
  </conditionalFormatting>
  <conditionalFormatting sqref="E215">
    <cfRule type="expression" dxfId="22849" priority="1705" stopIfTrue="1">
      <formula>F215="-"</formula>
    </cfRule>
  </conditionalFormatting>
  <conditionalFormatting sqref="F215">
    <cfRule type="expression" dxfId="22848" priority="1700" stopIfTrue="1">
      <formula>F215="-"</formula>
    </cfRule>
  </conditionalFormatting>
  <conditionalFormatting sqref="C224">
    <cfRule type="expression" dxfId="22847" priority="1693" stopIfTrue="1">
      <formula>F224="-"</formula>
    </cfRule>
  </conditionalFormatting>
  <conditionalFormatting sqref="D224">
    <cfRule type="expression" dxfId="22846" priority="1699" stopIfTrue="1">
      <formula>F224="-"</formula>
    </cfRule>
  </conditionalFormatting>
  <conditionalFormatting sqref="B224">
    <cfRule type="expression" dxfId="22845" priority="1698" stopIfTrue="1">
      <formula>F224="-"</formula>
    </cfRule>
  </conditionalFormatting>
  <conditionalFormatting sqref="E224">
    <cfRule type="expression" dxfId="22844" priority="1697" stopIfTrue="1">
      <formula>F224="-"</formula>
    </cfRule>
  </conditionalFormatting>
  <conditionalFormatting sqref="F224">
    <cfRule type="expression" dxfId="22843" priority="1692" stopIfTrue="1">
      <formula>F224="-"</formula>
    </cfRule>
  </conditionalFormatting>
  <conditionalFormatting sqref="G224">
    <cfRule type="cellIs" dxfId="22842" priority="1690" stopIfTrue="1" operator="equal">
      <formula>""</formula>
    </cfRule>
    <cfRule type="expression" dxfId="22841" priority="1691" stopIfTrue="1">
      <formula>F224="-"</formula>
    </cfRule>
  </conditionalFormatting>
  <conditionalFormatting sqref="C216">
    <cfRule type="expression" dxfId="22840" priority="1684" stopIfTrue="1">
      <formula>F216="-"</formula>
    </cfRule>
  </conditionalFormatting>
  <conditionalFormatting sqref="D216">
    <cfRule type="expression" dxfId="22839" priority="1689" stopIfTrue="1">
      <formula>F216="-"</formula>
    </cfRule>
  </conditionalFormatting>
  <conditionalFormatting sqref="E216">
    <cfRule type="expression" dxfId="22838" priority="1688" stopIfTrue="1">
      <formula>F216="-"</formula>
    </cfRule>
  </conditionalFormatting>
  <conditionalFormatting sqref="F216">
    <cfRule type="expression" dxfId="22837" priority="1683" stopIfTrue="1">
      <formula>F216="-"</formula>
    </cfRule>
  </conditionalFormatting>
  <conditionalFormatting sqref="C225">
    <cfRule type="expression" dxfId="22836" priority="1677" stopIfTrue="1">
      <formula>F225="-"</formula>
    </cfRule>
  </conditionalFormatting>
  <conditionalFormatting sqref="D225">
    <cfRule type="expression" dxfId="22835" priority="1682" stopIfTrue="1">
      <formula>F225="-"</formula>
    </cfRule>
  </conditionalFormatting>
  <conditionalFormatting sqref="E225">
    <cfRule type="expression" dxfId="22834" priority="1681" stopIfTrue="1">
      <formula>F225="-"</formula>
    </cfRule>
  </conditionalFormatting>
  <conditionalFormatting sqref="F225">
    <cfRule type="expression" dxfId="22833" priority="1676" stopIfTrue="1">
      <formula>F225="-"</formula>
    </cfRule>
  </conditionalFormatting>
  <conditionalFormatting sqref="C226">
    <cfRule type="expression" dxfId="22832" priority="1670" stopIfTrue="1">
      <formula>F226="-"</formula>
    </cfRule>
  </conditionalFormatting>
  <conditionalFormatting sqref="D226">
    <cfRule type="expression" dxfId="22831" priority="1675" stopIfTrue="1">
      <formula>F226="-"</formula>
    </cfRule>
  </conditionalFormatting>
  <conditionalFormatting sqref="E226">
    <cfRule type="expression" dxfId="22830" priority="1674" stopIfTrue="1">
      <formula>F226="-"</formula>
    </cfRule>
  </conditionalFormatting>
  <conditionalFormatting sqref="F226">
    <cfRule type="expression" dxfId="22829" priority="1669" stopIfTrue="1">
      <formula>F226="-"</formula>
    </cfRule>
  </conditionalFormatting>
  <conditionalFormatting sqref="G226">
    <cfRule type="cellIs" dxfId="22828" priority="1667" stopIfTrue="1" operator="equal">
      <formula>""</formula>
    </cfRule>
    <cfRule type="expression" dxfId="22827" priority="1668" stopIfTrue="1">
      <formula>F226="-"</formula>
    </cfRule>
  </conditionalFormatting>
  <conditionalFormatting sqref="C228">
    <cfRule type="expression" dxfId="22826" priority="1661" stopIfTrue="1">
      <formula>F228="-"</formula>
    </cfRule>
  </conditionalFormatting>
  <conditionalFormatting sqref="D228">
    <cfRule type="expression" dxfId="22825" priority="1666" stopIfTrue="1">
      <formula>F228="-"</formula>
    </cfRule>
  </conditionalFormatting>
  <conditionalFormatting sqref="E228">
    <cfRule type="expression" dxfId="22824" priority="1665" stopIfTrue="1">
      <formula>F228="-"</formula>
    </cfRule>
  </conditionalFormatting>
  <conditionalFormatting sqref="F228">
    <cfRule type="expression" dxfId="22823" priority="1660" stopIfTrue="1">
      <formula>F228="-"</formula>
    </cfRule>
  </conditionalFormatting>
  <conditionalFormatting sqref="G228">
    <cfRule type="cellIs" dxfId="22822" priority="1658" stopIfTrue="1" operator="equal">
      <formula>""</formula>
    </cfRule>
    <cfRule type="expression" dxfId="22821" priority="1659" stopIfTrue="1">
      <formula>F228="-"</formula>
    </cfRule>
  </conditionalFormatting>
  <conditionalFormatting sqref="C229">
    <cfRule type="expression" dxfId="22820" priority="1652" stopIfTrue="1">
      <formula>F229="-"</formula>
    </cfRule>
  </conditionalFormatting>
  <conditionalFormatting sqref="D229">
    <cfRule type="expression" dxfId="22819" priority="1657" stopIfTrue="1">
      <formula>F229="-"</formula>
    </cfRule>
  </conditionalFormatting>
  <conditionalFormatting sqref="E229">
    <cfRule type="expression" dxfId="22818" priority="1656" stopIfTrue="1">
      <formula>F229="-"</formula>
    </cfRule>
  </conditionalFormatting>
  <conditionalFormatting sqref="F229">
    <cfRule type="expression" dxfId="22817" priority="1651" stopIfTrue="1">
      <formula>F229="-"</formula>
    </cfRule>
  </conditionalFormatting>
  <conditionalFormatting sqref="G229">
    <cfRule type="cellIs" dxfId="22816" priority="1649" stopIfTrue="1" operator="equal">
      <formula>""</formula>
    </cfRule>
    <cfRule type="expression" dxfId="22815" priority="1650" stopIfTrue="1">
      <formula>F229="-"</formula>
    </cfRule>
  </conditionalFormatting>
  <conditionalFormatting sqref="C230">
    <cfRule type="expression" dxfId="22814" priority="1643" stopIfTrue="1">
      <formula>F230="-"</formula>
    </cfRule>
  </conditionalFormatting>
  <conditionalFormatting sqref="D230">
    <cfRule type="expression" dxfId="22813" priority="1648" stopIfTrue="1">
      <formula>F230="-"</formula>
    </cfRule>
  </conditionalFormatting>
  <conditionalFormatting sqref="E230">
    <cfRule type="expression" dxfId="22812" priority="1647" stopIfTrue="1">
      <formula>F230="-"</formula>
    </cfRule>
  </conditionalFormatting>
  <conditionalFormatting sqref="F230">
    <cfRule type="expression" dxfId="22811" priority="1642" stopIfTrue="1">
      <formula>F230="-"</formula>
    </cfRule>
  </conditionalFormatting>
  <conditionalFormatting sqref="G230">
    <cfRule type="cellIs" dxfId="22810" priority="1640" stopIfTrue="1" operator="equal">
      <formula>""</formula>
    </cfRule>
    <cfRule type="expression" dxfId="22809" priority="1641" stopIfTrue="1">
      <formula>F230="-"</formula>
    </cfRule>
  </conditionalFormatting>
  <conditionalFormatting sqref="C232">
    <cfRule type="expression" dxfId="22808" priority="1634" stopIfTrue="1">
      <formula>F232="-"</formula>
    </cfRule>
  </conditionalFormatting>
  <conditionalFormatting sqref="D232">
    <cfRule type="expression" dxfId="22807" priority="1639" stopIfTrue="1">
      <formula>F232="-"</formula>
    </cfRule>
  </conditionalFormatting>
  <conditionalFormatting sqref="E232">
    <cfRule type="expression" dxfId="22806" priority="1638" stopIfTrue="1">
      <formula>F232="-"</formula>
    </cfRule>
  </conditionalFormatting>
  <conditionalFormatting sqref="F232">
    <cfRule type="expression" dxfId="22805" priority="1633" stopIfTrue="1">
      <formula>F232="-"</formula>
    </cfRule>
  </conditionalFormatting>
  <conditionalFormatting sqref="G232">
    <cfRule type="cellIs" dxfId="22804" priority="1631" stopIfTrue="1" operator="equal">
      <formula>""</formula>
    </cfRule>
    <cfRule type="expression" dxfId="22803" priority="1632" stopIfTrue="1">
      <formula>F232="-"</formula>
    </cfRule>
  </conditionalFormatting>
  <conditionalFormatting sqref="C233">
    <cfRule type="expression" dxfId="22802" priority="1625" stopIfTrue="1">
      <formula>F233="-"</formula>
    </cfRule>
  </conditionalFormatting>
  <conditionalFormatting sqref="D233">
    <cfRule type="expression" dxfId="22801" priority="1630" stopIfTrue="1">
      <formula>F233="-"</formula>
    </cfRule>
  </conditionalFormatting>
  <conditionalFormatting sqref="E233">
    <cfRule type="expression" dxfId="22800" priority="1629" stopIfTrue="1">
      <formula>F233="-"</formula>
    </cfRule>
  </conditionalFormatting>
  <conditionalFormatting sqref="F233">
    <cfRule type="expression" dxfId="22799" priority="1624" stopIfTrue="1">
      <formula>F233="-"</formula>
    </cfRule>
  </conditionalFormatting>
  <conditionalFormatting sqref="G233">
    <cfRule type="cellIs" dxfId="22798" priority="1622" stopIfTrue="1" operator="equal">
      <formula>""</formula>
    </cfRule>
    <cfRule type="expression" dxfId="22797" priority="1623" stopIfTrue="1">
      <formula>F233="-"</formula>
    </cfRule>
  </conditionalFormatting>
  <conditionalFormatting sqref="C236">
    <cfRule type="expression" dxfId="22796" priority="1616" stopIfTrue="1">
      <formula>F236="-"</formula>
    </cfRule>
  </conditionalFormatting>
  <conditionalFormatting sqref="D236">
    <cfRule type="expression" dxfId="22795" priority="1621" stopIfTrue="1">
      <formula>F236="-"</formula>
    </cfRule>
  </conditionalFormatting>
  <conditionalFormatting sqref="E236">
    <cfRule type="expression" dxfId="22794" priority="1620" stopIfTrue="1">
      <formula>F236="-"</formula>
    </cfRule>
  </conditionalFormatting>
  <conditionalFormatting sqref="F236">
    <cfRule type="expression" dxfId="22793" priority="1615" stopIfTrue="1">
      <formula>F236="-"</formula>
    </cfRule>
  </conditionalFormatting>
  <conditionalFormatting sqref="C231">
    <cfRule type="expression" dxfId="22792" priority="1609" stopIfTrue="1">
      <formula>F231="-"</formula>
    </cfRule>
  </conditionalFormatting>
  <conditionalFormatting sqref="D231">
    <cfRule type="expression" dxfId="22791" priority="1614" stopIfTrue="1">
      <formula>F231="-"</formula>
    </cfRule>
  </conditionalFormatting>
  <conditionalFormatting sqref="E231">
    <cfRule type="expression" dxfId="22790" priority="1613" stopIfTrue="1">
      <formula>F231="-"</formula>
    </cfRule>
  </conditionalFormatting>
  <conditionalFormatting sqref="F231">
    <cfRule type="expression" dxfId="22789" priority="1608" stopIfTrue="1">
      <formula>F231="-"</formula>
    </cfRule>
  </conditionalFormatting>
  <conditionalFormatting sqref="G231">
    <cfRule type="cellIs" dxfId="22788" priority="1606" stopIfTrue="1" operator="equal">
      <formula>""</formula>
    </cfRule>
    <cfRule type="expression" dxfId="22787" priority="1607" stopIfTrue="1">
      <formula>F231="-"</formula>
    </cfRule>
  </conditionalFormatting>
  <conditionalFormatting sqref="C234">
    <cfRule type="expression" dxfId="22786" priority="1600" stopIfTrue="1">
      <formula>F234="-"</formula>
    </cfRule>
  </conditionalFormatting>
  <conditionalFormatting sqref="D234">
    <cfRule type="expression" dxfId="22785" priority="1605" stopIfTrue="1">
      <formula>F234="-"</formula>
    </cfRule>
  </conditionalFormatting>
  <conditionalFormatting sqref="E234">
    <cfRule type="expression" dxfId="22784" priority="1604" stopIfTrue="1">
      <formula>F234="-"</formula>
    </cfRule>
  </conditionalFormatting>
  <conditionalFormatting sqref="F234">
    <cfRule type="expression" dxfId="22783" priority="1599" stopIfTrue="1">
      <formula>F234="-"</formula>
    </cfRule>
  </conditionalFormatting>
  <conditionalFormatting sqref="G234">
    <cfRule type="cellIs" dxfId="22782" priority="1597" stopIfTrue="1" operator="equal">
      <formula>""</formula>
    </cfRule>
    <cfRule type="expression" dxfId="22781" priority="1598" stopIfTrue="1">
      <formula>F234="-"</formula>
    </cfRule>
  </conditionalFormatting>
  <conditionalFormatting sqref="C235">
    <cfRule type="expression" dxfId="22780" priority="1590" stopIfTrue="1">
      <formula>F235="-"</formula>
    </cfRule>
  </conditionalFormatting>
  <conditionalFormatting sqref="D235">
    <cfRule type="expression" dxfId="22779" priority="1596" stopIfTrue="1">
      <formula>F235="-"</formula>
    </cfRule>
  </conditionalFormatting>
  <conditionalFormatting sqref="B235">
    <cfRule type="expression" dxfId="22778" priority="1595" stopIfTrue="1">
      <formula>F235="-"</formula>
    </cfRule>
  </conditionalFormatting>
  <conditionalFormatting sqref="E235">
    <cfRule type="expression" dxfId="22777" priority="1594" stopIfTrue="1">
      <formula>F235="-"</formula>
    </cfRule>
  </conditionalFormatting>
  <conditionalFormatting sqref="F235">
    <cfRule type="expression" dxfId="22776" priority="1589" stopIfTrue="1">
      <formula>F235="-"</formula>
    </cfRule>
  </conditionalFormatting>
  <conditionalFormatting sqref="C217">
    <cfRule type="expression" dxfId="22775" priority="1583" stopIfTrue="1">
      <formula>F217="-"</formula>
    </cfRule>
  </conditionalFormatting>
  <conditionalFormatting sqref="D217">
    <cfRule type="expression" dxfId="22774" priority="1588" stopIfTrue="1">
      <formula>F217="-"</formula>
    </cfRule>
  </conditionalFormatting>
  <conditionalFormatting sqref="E217">
    <cfRule type="expression" dxfId="22773" priority="1587" stopIfTrue="1">
      <formula>F217="-"</formula>
    </cfRule>
  </conditionalFormatting>
  <conditionalFormatting sqref="F217">
    <cfRule type="expression" dxfId="22772" priority="1582" stopIfTrue="1">
      <formula>F217="-"</formula>
    </cfRule>
  </conditionalFormatting>
  <conditionalFormatting sqref="G217">
    <cfRule type="cellIs" dxfId="22771" priority="1580" stopIfTrue="1" operator="equal">
      <formula>""</formula>
    </cfRule>
    <cfRule type="expression" dxfId="22770" priority="1581" stopIfTrue="1">
      <formula>F217="-"</formula>
    </cfRule>
  </conditionalFormatting>
  <conditionalFormatting sqref="C222">
    <cfRule type="expression" dxfId="22769" priority="1574" stopIfTrue="1">
      <formula>F222="-"</formula>
    </cfRule>
  </conditionalFormatting>
  <conditionalFormatting sqref="D222">
    <cfRule type="expression" dxfId="22768" priority="1579" stopIfTrue="1">
      <formula>F222="-"</formula>
    </cfRule>
  </conditionalFormatting>
  <conditionalFormatting sqref="E222">
    <cfRule type="expression" dxfId="22767" priority="1578" stopIfTrue="1">
      <formula>F222="-"</formula>
    </cfRule>
  </conditionalFormatting>
  <conditionalFormatting sqref="F222">
    <cfRule type="expression" dxfId="22766" priority="1573" stopIfTrue="1">
      <formula>F222="-"</formula>
    </cfRule>
  </conditionalFormatting>
  <conditionalFormatting sqref="G222">
    <cfRule type="cellIs" dxfId="22765" priority="1571" stopIfTrue="1" operator="equal">
      <formula>""</formula>
    </cfRule>
    <cfRule type="expression" dxfId="22764" priority="1572" stopIfTrue="1">
      <formula>F222="-"</formula>
    </cfRule>
  </conditionalFormatting>
  <conditionalFormatting sqref="C219">
    <cfRule type="expression" dxfId="22763" priority="1565" stopIfTrue="1">
      <formula>F219="-"</formula>
    </cfRule>
  </conditionalFormatting>
  <conditionalFormatting sqref="D219">
    <cfRule type="expression" dxfId="22762" priority="1570" stopIfTrue="1">
      <formula>F219="-"</formula>
    </cfRule>
  </conditionalFormatting>
  <conditionalFormatting sqref="E219">
    <cfRule type="expression" dxfId="22761" priority="1569" stopIfTrue="1">
      <formula>F219="-"</formula>
    </cfRule>
  </conditionalFormatting>
  <conditionalFormatting sqref="F219">
    <cfRule type="expression" dxfId="22760" priority="1564" stopIfTrue="1">
      <formula>F219="-"</formula>
    </cfRule>
  </conditionalFormatting>
  <conditionalFormatting sqref="G219">
    <cfRule type="cellIs" dxfId="22759" priority="1562" stopIfTrue="1" operator="equal">
      <formula>""</formula>
    </cfRule>
    <cfRule type="expression" dxfId="22758" priority="1563" stopIfTrue="1">
      <formula>F219="-"</formula>
    </cfRule>
  </conditionalFormatting>
  <conditionalFormatting sqref="C220">
    <cfRule type="expression" dxfId="22757" priority="1556" stopIfTrue="1">
      <formula>F220="-"</formula>
    </cfRule>
  </conditionalFormatting>
  <conditionalFormatting sqref="D220">
    <cfRule type="expression" dxfId="22756" priority="1561" stopIfTrue="1">
      <formula>F220="-"</formula>
    </cfRule>
  </conditionalFormatting>
  <conditionalFormatting sqref="E220">
    <cfRule type="expression" dxfId="22755" priority="1560" stopIfTrue="1">
      <formula>F220="-"</formula>
    </cfRule>
  </conditionalFormatting>
  <conditionalFormatting sqref="F220">
    <cfRule type="expression" dxfId="22754" priority="1555" stopIfTrue="1">
      <formula>F220="-"</formula>
    </cfRule>
  </conditionalFormatting>
  <conditionalFormatting sqref="G220">
    <cfRule type="cellIs" dxfId="22753" priority="1553" stopIfTrue="1" operator="equal">
      <formula>""</formula>
    </cfRule>
    <cfRule type="expression" dxfId="22752" priority="1554" stopIfTrue="1">
      <formula>F220="-"</formula>
    </cfRule>
  </conditionalFormatting>
  <conditionalFormatting sqref="G235">
    <cfRule type="cellIs" dxfId="22751" priority="1551" stopIfTrue="1" operator="equal">
      <formula>""</formula>
    </cfRule>
    <cfRule type="expression" dxfId="22750" priority="1552" stopIfTrue="1">
      <formula>F235="-"</formula>
    </cfRule>
  </conditionalFormatting>
  <conditionalFormatting sqref="C119">
    <cfRule type="expression" dxfId="22749" priority="1545" stopIfTrue="1">
      <formula>F119="-"</formula>
    </cfRule>
  </conditionalFormatting>
  <conditionalFormatting sqref="D119">
    <cfRule type="expression" dxfId="22748" priority="1550" stopIfTrue="1">
      <formula>F119="-"</formula>
    </cfRule>
  </conditionalFormatting>
  <conditionalFormatting sqref="E119">
    <cfRule type="expression" dxfId="22747" priority="1549" stopIfTrue="1">
      <formula>F119="-"</formula>
    </cfRule>
  </conditionalFormatting>
  <conditionalFormatting sqref="F119">
    <cfRule type="expression" dxfId="22746" priority="1544" stopIfTrue="1">
      <formula>F119="-"</formula>
    </cfRule>
  </conditionalFormatting>
  <conditionalFormatting sqref="G119">
    <cfRule type="cellIs" dxfId="22745" priority="1542" stopIfTrue="1" operator="equal">
      <formula>""</formula>
    </cfRule>
    <cfRule type="expression" dxfId="22744" priority="1543" stopIfTrue="1">
      <formula>F119="-"</formula>
    </cfRule>
  </conditionalFormatting>
  <conditionalFormatting sqref="C120">
    <cfRule type="expression" dxfId="22743" priority="1536" stopIfTrue="1">
      <formula>F120="-"</formula>
    </cfRule>
  </conditionalFormatting>
  <conditionalFormatting sqref="D120">
    <cfRule type="expression" dxfId="22742" priority="1541" stopIfTrue="1">
      <formula>F120="-"</formula>
    </cfRule>
  </conditionalFormatting>
  <conditionalFormatting sqref="E120">
    <cfRule type="expression" dxfId="22741" priority="1540" stopIfTrue="1">
      <formula>F120="-"</formula>
    </cfRule>
  </conditionalFormatting>
  <conditionalFormatting sqref="F120">
    <cfRule type="expression" dxfId="22740" priority="1535" stopIfTrue="1">
      <formula>F120="-"</formula>
    </cfRule>
  </conditionalFormatting>
  <conditionalFormatting sqref="G120">
    <cfRule type="cellIs" dxfId="22739" priority="1533" stopIfTrue="1" operator="equal">
      <formula>""</formula>
    </cfRule>
    <cfRule type="expression" dxfId="22738" priority="1534" stopIfTrue="1">
      <formula>F120="-"</formula>
    </cfRule>
  </conditionalFormatting>
  <conditionalFormatting sqref="C121:C122">
    <cfRule type="expression" dxfId="22737" priority="1527" stopIfTrue="1">
      <formula>F121="-"</formula>
    </cfRule>
  </conditionalFormatting>
  <conditionalFormatting sqref="D121:D122">
    <cfRule type="expression" dxfId="22736" priority="1532" stopIfTrue="1">
      <formula>F121="-"</formula>
    </cfRule>
  </conditionalFormatting>
  <conditionalFormatting sqref="E121:E122">
    <cfRule type="expression" dxfId="22735" priority="1531" stopIfTrue="1">
      <formula>F121="-"</formula>
    </cfRule>
  </conditionalFormatting>
  <conditionalFormatting sqref="F121:F122">
    <cfRule type="expression" dxfId="22734" priority="1526" stopIfTrue="1">
      <formula>F121="-"</formula>
    </cfRule>
  </conditionalFormatting>
  <conditionalFormatting sqref="G121:G122">
    <cfRule type="cellIs" dxfId="22733" priority="1524" stopIfTrue="1" operator="equal">
      <formula>""</formula>
    </cfRule>
    <cfRule type="expression" dxfId="22732" priority="1525" stopIfTrue="1">
      <formula>F121="-"</formula>
    </cfRule>
  </conditionalFormatting>
  <conditionalFormatting sqref="C110">
    <cfRule type="expression" dxfId="22731" priority="1518" stopIfTrue="1">
      <formula>F110="-"</formula>
    </cfRule>
  </conditionalFormatting>
  <conditionalFormatting sqref="D110">
    <cfRule type="expression" dxfId="22730" priority="1523" stopIfTrue="1">
      <formula>F110="-"</formula>
    </cfRule>
  </conditionalFormatting>
  <conditionalFormatting sqref="E110">
    <cfRule type="expression" dxfId="22729" priority="1522" stopIfTrue="1">
      <formula>F110="-"</formula>
    </cfRule>
  </conditionalFormatting>
  <conditionalFormatting sqref="F110">
    <cfRule type="expression" dxfId="22728" priority="1517" stopIfTrue="1">
      <formula>F110="-"</formula>
    </cfRule>
  </conditionalFormatting>
  <conditionalFormatting sqref="G110">
    <cfRule type="cellIs" dxfId="22727" priority="1515" stopIfTrue="1" operator="equal">
      <formula>""</formula>
    </cfRule>
    <cfRule type="expression" dxfId="22726" priority="1516" stopIfTrue="1">
      <formula>F110="-"</formula>
    </cfRule>
  </conditionalFormatting>
  <conditionalFormatting sqref="C111">
    <cfRule type="expression" dxfId="22725" priority="1509" stopIfTrue="1">
      <formula>F111="-"</formula>
    </cfRule>
  </conditionalFormatting>
  <conditionalFormatting sqref="D111">
    <cfRule type="expression" dxfId="22724" priority="1514" stopIfTrue="1">
      <formula>F111="-"</formula>
    </cfRule>
  </conditionalFormatting>
  <conditionalFormatting sqref="E111">
    <cfRule type="expression" dxfId="22723" priority="1513" stopIfTrue="1">
      <formula>F111="-"</formula>
    </cfRule>
  </conditionalFormatting>
  <conditionalFormatting sqref="F111">
    <cfRule type="expression" dxfId="22722" priority="1508" stopIfTrue="1">
      <formula>F111="-"</formula>
    </cfRule>
  </conditionalFormatting>
  <conditionalFormatting sqref="G111">
    <cfRule type="cellIs" dxfId="22721" priority="1506" stopIfTrue="1" operator="equal">
      <formula>""</formula>
    </cfRule>
    <cfRule type="expression" dxfId="22720" priority="1507" stopIfTrue="1">
      <formula>F111="-"</formula>
    </cfRule>
  </conditionalFormatting>
  <conditionalFormatting sqref="G236">
    <cfRule type="cellIs" dxfId="22719" priority="1504" stopIfTrue="1" operator="equal">
      <formula>""</formula>
    </cfRule>
    <cfRule type="expression" dxfId="22718" priority="1505" stopIfTrue="1">
      <formula>F236="-"</formula>
    </cfRule>
  </conditionalFormatting>
  <conditionalFormatting sqref="G244">
    <cfRule type="cellIs" dxfId="22717" priority="1502" stopIfTrue="1" operator="equal">
      <formula>""</formula>
    </cfRule>
    <cfRule type="expression" dxfId="22716" priority="1503" stopIfTrue="1">
      <formula>F244="-"</formula>
    </cfRule>
  </conditionalFormatting>
  <conditionalFormatting sqref="C254">
    <cfRule type="expression" dxfId="22715" priority="1496" stopIfTrue="1">
      <formula>F254="-"</formula>
    </cfRule>
  </conditionalFormatting>
  <conditionalFormatting sqref="D254">
    <cfRule type="expression" dxfId="22714" priority="1501" stopIfTrue="1">
      <formula>F254="-"</formula>
    </cfRule>
  </conditionalFormatting>
  <conditionalFormatting sqref="E254">
    <cfRule type="expression" dxfId="22713" priority="1500" stopIfTrue="1">
      <formula>F254="-"</formula>
    </cfRule>
  </conditionalFormatting>
  <conditionalFormatting sqref="F254">
    <cfRule type="expression" dxfId="22712" priority="1495" stopIfTrue="1">
      <formula>F254="-"</formula>
    </cfRule>
  </conditionalFormatting>
  <conditionalFormatting sqref="G238">
    <cfRule type="cellIs" dxfId="22711" priority="1491" stopIfTrue="1" operator="equal">
      <formula>""</formula>
    </cfRule>
    <cfRule type="expression" dxfId="22710" priority="1492" stopIfTrue="1">
      <formula>F238="-"</formula>
    </cfRule>
  </conditionalFormatting>
  <conditionalFormatting sqref="G237">
    <cfRule type="cellIs" dxfId="22709" priority="1493" stopIfTrue="1" operator="equal">
      <formula>""</formula>
    </cfRule>
    <cfRule type="expression" dxfId="22708" priority="1494" stopIfTrue="1">
      <formula>F237="-"</formula>
    </cfRule>
  </conditionalFormatting>
  <conditionalFormatting sqref="G239">
    <cfRule type="cellIs" dxfId="22707" priority="1489" stopIfTrue="1" operator="equal">
      <formula>""</formula>
    </cfRule>
    <cfRule type="expression" dxfId="22706" priority="1490" stopIfTrue="1">
      <formula>F239="-"</formula>
    </cfRule>
  </conditionalFormatting>
  <conditionalFormatting sqref="G241">
    <cfRule type="cellIs" dxfId="22705" priority="1487" stopIfTrue="1" operator="equal">
      <formula>""</formula>
    </cfRule>
    <cfRule type="expression" dxfId="22704" priority="1488" stopIfTrue="1">
      <formula>F241="-"</formula>
    </cfRule>
  </conditionalFormatting>
  <conditionalFormatting sqref="G242">
    <cfRule type="cellIs" dxfId="22703" priority="1485" stopIfTrue="1" operator="equal">
      <formula>""</formula>
    </cfRule>
    <cfRule type="expression" dxfId="22702" priority="1486" stopIfTrue="1">
      <formula>F242="-"</formula>
    </cfRule>
  </conditionalFormatting>
  <conditionalFormatting sqref="C19">
    <cfRule type="expression" dxfId="22701" priority="1479" stopIfTrue="1">
      <formula>F19="-"</formula>
    </cfRule>
  </conditionalFormatting>
  <conditionalFormatting sqref="D19">
    <cfRule type="expression" dxfId="22700" priority="1484" stopIfTrue="1">
      <formula>F19="-"</formula>
    </cfRule>
  </conditionalFormatting>
  <conditionalFormatting sqref="E19">
    <cfRule type="expression" dxfId="22699" priority="1483" stopIfTrue="1">
      <formula>F19="-"</formula>
    </cfRule>
  </conditionalFormatting>
  <conditionalFormatting sqref="F19">
    <cfRule type="expression" dxfId="22698" priority="1478" stopIfTrue="1">
      <formula>F19="-"</formula>
    </cfRule>
  </conditionalFormatting>
  <conditionalFormatting sqref="C20">
    <cfRule type="expression" dxfId="22697" priority="1472" stopIfTrue="1">
      <formula>F20="-"</formula>
    </cfRule>
  </conditionalFormatting>
  <conditionalFormatting sqref="D20">
    <cfRule type="expression" dxfId="22696" priority="1477" stopIfTrue="1">
      <formula>F20="-"</formula>
    </cfRule>
  </conditionalFormatting>
  <conditionalFormatting sqref="E20">
    <cfRule type="expression" dxfId="22695" priority="1476" stopIfTrue="1">
      <formula>F20="-"</formula>
    </cfRule>
  </conditionalFormatting>
  <conditionalFormatting sqref="F20">
    <cfRule type="expression" dxfId="22694" priority="1471" stopIfTrue="1">
      <formula>F20="-"</formula>
    </cfRule>
  </conditionalFormatting>
  <conditionalFormatting sqref="C253">
    <cfRule type="expression" dxfId="22693" priority="1465" stopIfTrue="1">
      <formula>F253="-"</formula>
    </cfRule>
  </conditionalFormatting>
  <conditionalFormatting sqref="D253">
    <cfRule type="expression" dxfId="22692" priority="1470" stopIfTrue="1">
      <formula>F253="-"</formula>
    </cfRule>
  </conditionalFormatting>
  <conditionalFormatting sqref="E253">
    <cfRule type="expression" dxfId="22691" priority="1469" stopIfTrue="1">
      <formula>F253="-"</formula>
    </cfRule>
  </conditionalFormatting>
  <conditionalFormatting sqref="F253">
    <cfRule type="expression" dxfId="22690" priority="1464" stopIfTrue="1">
      <formula>F253="-"</formula>
    </cfRule>
  </conditionalFormatting>
  <conditionalFormatting sqref="G253">
    <cfRule type="cellIs" dxfId="22689" priority="1462" stopIfTrue="1" operator="equal">
      <formula>""</formula>
    </cfRule>
    <cfRule type="expression" dxfId="22688" priority="1463" stopIfTrue="1">
      <formula>F253="-"</formula>
    </cfRule>
  </conditionalFormatting>
  <conditionalFormatting sqref="C252">
    <cfRule type="expression" dxfId="22687" priority="1456" stopIfTrue="1">
      <formula>F252="-"</formula>
    </cfRule>
  </conditionalFormatting>
  <conditionalFormatting sqref="D252">
    <cfRule type="expression" dxfId="22686" priority="1461" stopIfTrue="1">
      <formula>F252="-"</formula>
    </cfRule>
  </conditionalFormatting>
  <conditionalFormatting sqref="E252">
    <cfRule type="expression" dxfId="22685" priority="1460" stopIfTrue="1">
      <formula>F252="-"</formula>
    </cfRule>
  </conditionalFormatting>
  <conditionalFormatting sqref="F252">
    <cfRule type="expression" dxfId="22684" priority="1455" stopIfTrue="1">
      <formula>F252="-"</formula>
    </cfRule>
  </conditionalFormatting>
  <conditionalFormatting sqref="G252">
    <cfRule type="cellIs" dxfId="22683" priority="1453" stopIfTrue="1" operator="equal">
      <formula>""</formula>
    </cfRule>
    <cfRule type="expression" dxfId="22682" priority="1454" stopIfTrue="1">
      <formula>F252="-"</formula>
    </cfRule>
  </conditionalFormatting>
  <conditionalFormatting sqref="G254">
    <cfRule type="cellIs" dxfId="22681" priority="1451" stopIfTrue="1" operator="equal">
      <formula>""</formula>
    </cfRule>
    <cfRule type="expression" dxfId="22680" priority="1452" stopIfTrue="1">
      <formula>F254="-"</formula>
    </cfRule>
  </conditionalFormatting>
  <conditionalFormatting sqref="C485">
    <cfRule type="expression" dxfId="22679" priority="1445" stopIfTrue="1">
      <formula>F485="-"</formula>
    </cfRule>
  </conditionalFormatting>
  <conditionalFormatting sqref="D485">
    <cfRule type="expression" dxfId="22678" priority="1450" stopIfTrue="1">
      <formula>F485="-"</formula>
    </cfRule>
  </conditionalFormatting>
  <conditionalFormatting sqref="E485">
    <cfRule type="expression" dxfId="22677" priority="1449" stopIfTrue="1">
      <formula>F485="-"</formula>
    </cfRule>
  </conditionalFormatting>
  <conditionalFormatting sqref="F485">
    <cfRule type="expression" dxfId="22676" priority="1444" stopIfTrue="1">
      <formula>F485="-"</formula>
    </cfRule>
  </conditionalFormatting>
  <conditionalFormatting sqref="G255">
    <cfRule type="cellIs" dxfId="22675" priority="1442" stopIfTrue="1" operator="equal">
      <formula>""</formula>
    </cfRule>
    <cfRule type="expression" dxfId="22674" priority="1443" stopIfTrue="1">
      <formula>F255="-"</formula>
    </cfRule>
  </conditionalFormatting>
  <conditionalFormatting sqref="C258">
    <cfRule type="expression" dxfId="22673" priority="1436" stopIfTrue="1">
      <formula>F258="-"</formula>
    </cfRule>
  </conditionalFormatting>
  <conditionalFormatting sqref="D258">
    <cfRule type="expression" dxfId="22672" priority="1441" stopIfTrue="1">
      <formula>F258="-"</formula>
    </cfRule>
  </conditionalFormatting>
  <conditionalFormatting sqref="E258">
    <cfRule type="expression" dxfId="22671" priority="1440" stopIfTrue="1">
      <formula>F258="-"</formula>
    </cfRule>
  </conditionalFormatting>
  <conditionalFormatting sqref="F258">
    <cfRule type="expression" dxfId="22670" priority="1435" stopIfTrue="1">
      <formula>F258="-"</formula>
    </cfRule>
  </conditionalFormatting>
  <conditionalFormatting sqref="G485">
    <cfRule type="cellIs" dxfId="22669" priority="1433" stopIfTrue="1" operator="equal">
      <formula>""</formula>
    </cfRule>
    <cfRule type="expression" dxfId="22668" priority="1434" stopIfTrue="1">
      <formula>F485="-"</formula>
    </cfRule>
  </conditionalFormatting>
  <conditionalFormatting sqref="G258">
    <cfRule type="cellIs" dxfId="22667" priority="1431" stopIfTrue="1" operator="equal">
      <formula>""</formula>
    </cfRule>
    <cfRule type="expression" dxfId="22666" priority="1432" stopIfTrue="1">
      <formula>F258="-"</formula>
    </cfRule>
  </conditionalFormatting>
  <conditionalFormatting sqref="C218">
    <cfRule type="expression" dxfId="22665" priority="1425" stopIfTrue="1">
      <formula>F218="-"</formula>
    </cfRule>
  </conditionalFormatting>
  <conditionalFormatting sqref="D218">
    <cfRule type="expression" dxfId="22664" priority="1430" stopIfTrue="1">
      <formula>F218="-"</formula>
    </cfRule>
  </conditionalFormatting>
  <conditionalFormatting sqref="E218">
    <cfRule type="expression" dxfId="22663" priority="1429" stopIfTrue="1">
      <formula>F218="-"</formula>
    </cfRule>
  </conditionalFormatting>
  <conditionalFormatting sqref="F218">
    <cfRule type="expression" dxfId="22662" priority="1424" stopIfTrue="1">
      <formula>F218="-"</formula>
    </cfRule>
  </conditionalFormatting>
  <conditionalFormatting sqref="G218">
    <cfRule type="cellIs" dxfId="22661" priority="1422" stopIfTrue="1" operator="equal">
      <formula>""</formula>
    </cfRule>
    <cfRule type="expression" dxfId="22660" priority="1423" stopIfTrue="1">
      <formula>F218="-"</formula>
    </cfRule>
  </conditionalFormatting>
  <conditionalFormatting sqref="G256">
    <cfRule type="cellIs" dxfId="22659" priority="1413" stopIfTrue="1" operator="equal">
      <formula>""</formula>
    </cfRule>
    <cfRule type="expression" dxfId="22658" priority="1414" stopIfTrue="1">
      <formula>F256="-"</formula>
    </cfRule>
  </conditionalFormatting>
  <conditionalFormatting sqref="C256">
    <cfRule type="expression" dxfId="22657" priority="1416" stopIfTrue="1">
      <formula>F256="-"</formula>
    </cfRule>
  </conditionalFormatting>
  <conditionalFormatting sqref="D256">
    <cfRule type="expression" dxfId="22656" priority="1421" stopIfTrue="1">
      <formula>F256="-"</formula>
    </cfRule>
  </conditionalFormatting>
  <conditionalFormatting sqref="E256">
    <cfRule type="expression" dxfId="22655" priority="1420" stopIfTrue="1">
      <formula>F256="-"</formula>
    </cfRule>
  </conditionalFormatting>
  <conditionalFormatting sqref="F256">
    <cfRule type="expression" dxfId="22654" priority="1415" stopIfTrue="1">
      <formula>F256="-"</formula>
    </cfRule>
  </conditionalFormatting>
  <conditionalFormatting sqref="C266">
    <cfRule type="expression" dxfId="22653" priority="1407" stopIfTrue="1">
      <formula>F266="-"</formula>
    </cfRule>
  </conditionalFormatting>
  <conditionalFormatting sqref="D266">
    <cfRule type="expression" dxfId="22652" priority="1412" stopIfTrue="1">
      <formula>F266="-"</formula>
    </cfRule>
  </conditionalFormatting>
  <conditionalFormatting sqref="E266">
    <cfRule type="expression" dxfId="22651" priority="1411" stopIfTrue="1">
      <formula>F266="-"</formula>
    </cfRule>
  </conditionalFormatting>
  <conditionalFormatting sqref="F266">
    <cfRule type="expression" dxfId="22650" priority="1406" stopIfTrue="1">
      <formula>F266="-"</formula>
    </cfRule>
  </conditionalFormatting>
  <conditionalFormatting sqref="G266">
    <cfRule type="cellIs" dxfId="22649" priority="1404" stopIfTrue="1" operator="equal">
      <formula>""</formula>
    </cfRule>
    <cfRule type="expression" dxfId="22648" priority="1405" stopIfTrue="1">
      <formula>F266="-"</formula>
    </cfRule>
  </conditionalFormatting>
  <conditionalFormatting sqref="C263">
    <cfRule type="expression" dxfId="22647" priority="1399" stopIfTrue="1">
      <formula>F263="-"</formula>
    </cfRule>
  </conditionalFormatting>
  <conditionalFormatting sqref="D263">
    <cfRule type="expression" dxfId="22646" priority="1403" stopIfTrue="1">
      <formula>F263="-"</formula>
    </cfRule>
  </conditionalFormatting>
  <conditionalFormatting sqref="F263">
    <cfRule type="expression" dxfId="22645" priority="1398" stopIfTrue="1">
      <formula>F263="-"</formula>
    </cfRule>
  </conditionalFormatting>
  <conditionalFormatting sqref="C15">
    <cfRule type="expression" dxfId="22644" priority="1392" stopIfTrue="1">
      <formula>F15="-"</formula>
    </cfRule>
  </conditionalFormatting>
  <conditionalFormatting sqref="D15">
    <cfRule type="expression" dxfId="22643" priority="1397" stopIfTrue="1">
      <formula>F15="-"</formula>
    </cfRule>
  </conditionalFormatting>
  <conditionalFormatting sqref="E15">
    <cfRule type="expression" dxfId="22642" priority="1396" stopIfTrue="1">
      <formula>F15="-"</formula>
    </cfRule>
  </conditionalFormatting>
  <conditionalFormatting sqref="F15">
    <cfRule type="expression" dxfId="22641" priority="1391" stopIfTrue="1">
      <formula>F15="-"</formula>
    </cfRule>
  </conditionalFormatting>
  <conditionalFormatting sqref="G263">
    <cfRule type="cellIs" dxfId="22640" priority="1387" stopIfTrue="1" operator="equal">
      <formula>""</formula>
    </cfRule>
    <cfRule type="expression" dxfId="22639" priority="1388" stopIfTrue="1">
      <formula>F263="-"</formula>
    </cfRule>
  </conditionalFormatting>
  <conditionalFormatting sqref="G15">
    <cfRule type="cellIs" dxfId="22638" priority="1389" stopIfTrue="1" operator="equal">
      <formula>""</formula>
    </cfRule>
    <cfRule type="expression" dxfId="22637" priority="1390" stopIfTrue="1">
      <formula>F15="-"</formula>
    </cfRule>
  </conditionalFormatting>
  <conditionalFormatting sqref="C292">
    <cfRule type="expression" dxfId="22636" priority="1381" stopIfTrue="1">
      <formula>F292="-"</formula>
    </cfRule>
  </conditionalFormatting>
  <conditionalFormatting sqref="D292">
    <cfRule type="expression" dxfId="22635" priority="1386" stopIfTrue="1">
      <formula>F292="-"</formula>
    </cfRule>
  </conditionalFormatting>
  <conditionalFormatting sqref="E292">
    <cfRule type="expression" dxfId="22634" priority="1385" stopIfTrue="1">
      <formula>F292="-"</formula>
    </cfRule>
  </conditionalFormatting>
  <conditionalFormatting sqref="F292">
    <cfRule type="expression" dxfId="22633" priority="1380" stopIfTrue="1">
      <formula>F292="-"</formula>
    </cfRule>
  </conditionalFormatting>
  <conditionalFormatting sqref="G292">
    <cfRule type="cellIs" dxfId="22632" priority="1378" stopIfTrue="1" operator="equal">
      <formula>""</formula>
    </cfRule>
    <cfRule type="expression" dxfId="22631" priority="1379" stopIfTrue="1">
      <formula>F292="-"</formula>
    </cfRule>
  </conditionalFormatting>
  <conditionalFormatting sqref="C312">
    <cfRule type="expression" dxfId="22630" priority="1372" stopIfTrue="1">
      <formula>F312="-"</formula>
    </cfRule>
  </conditionalFormatting>
  <conditionalFormatting sqref="D312">
    <cfRule type="expression" dxfId="22629" priority="1377" stopIfTrue="1">
      <formula>F312="-"</formula>
    </cfRule>
  </conditionalFormatting>
  <conditionalFormatting sqref="E312">
    <cfRule type="expression" dxfId="22628" priority="1376" stopIfTrue="1">
      <formula>F312="-"</formula>
    </cfRule>
  </conditionalFormatting>
  <conditionalFormatting sqref="F312">
    <cfRule type="expression" dxfId="22627" priority="1371" stopIfTrue="1">
      <formula>F312="-"</formula>
    </cfRule>
  </conditionalFormatting>
  <conditionalFormatting sqref="G312">
    <cfRule type="cellIs" dxfId="22626" priority="1369" stopIfTrue="1" operator="equal">
      <formula>""</formula>
    </cfRule>
    <cfRule type="expression" dxfId="22625" priority="1370" stopIfTrue="1">
      <formula>F312="-"</formula>
    </cfRule>
  </conditionalFormatting>
  <conditionalFormatting sqref="C331">
    <cfRule type="expression" dxfId="22624" priority="1362" stopIfTrue="1">
      <formula>F331="-"</formula>
    </cfRule>
  </conditionalFormatting>
  <conditionalFormatting sqref="D331">
    <cfRule type="expression" dxfId="22623" priority="1368" stopIfTrue="1">
      <formula>F331="-"</formula>
    </cfRule>
  </conditionalFormatting>
  <conditionalFormatting sqref="B331:B341">
    <cfRule type="expression" dxfId="22622" priority="1367" stopIfTrue="1">
      <formula>F331="-"</formula>
    </cfRule>
  </conditionalFormatting>
  <conditionalFormatting sqref="E331">
    <cfRule type="expression" dxfId="22621" priority="1366" stopIfTrue="1">
      <formula>F331="-"</formula>
    </cfRule>
  </conditionalFormatting>
  <conditionalFormatting sqref="F331">
    <cfRule type="expression" dxfId="22620" priority="1361" stopIfTrue="1">
      <formula>F331="-"</formula>
    </cfRule>
  </conditionalFormatting>
  <conditionalFormatting sqref="G331">
    <cfRule type="cellIs" dxfId="22619" priority="1359" stopIfTrue="1" operator="equal">
      <formula>""</formula>
    </cfRule>
    <cfRule type="expression" dxfId="22618" priority="1360" stopIfTrue="1">
      <formula>F331="-"</formula>
    </cfRule>
  </conditionalFormatting>
  <conditionalFormatting sqref="C376">
    <cfRule type="expression" dxfId="22617" priority="1352" stopIfTrue="1">
      <formula>F376="-"</formula>
    </cfRule>
  </conditionalFormatting>
  <conditionalFormatting sqref="D376">
    <cfRule type="expression" dxfId="22616" priority="1358" stopIfTrue="1">
      <formula>F376="-"</formula>
    </cfRule>
  </conditionalFormatting>
  <conditionalFormatting sqref="B376:B414">
    <cfRule type="expression" dxfId="22615" priority="1357" stopIfTrue="1">
      <formula>F376="-"</formula>
    </cfRule>
  </conditionalFormatting>
  <conditionalFormatting sqref="E376">
    <cfRule type="expression" dxfId="22614" priority="1356" stopIfTrue="1">
      <formula>F376="-"</formula>
    </cfRule>
  </conditionalFormatting>
  <conditionalFormatting sqref="F376">
    <cfRule type="expression" dxfId="22613" priority="1351" stopIfTrue="1">
      <formula>F376="-"</formula>
    </cfRule>
  </conditionalFormatting>
  <conditionalFormatting sqref="G376">
    <cfRule type="cellIs" dxfId="22612" priority="1349" stopIfTrue="1" operator="equal">
      <formula>""</formula>
    </cfRule>
    <cfRule type="expression" dxfId="22611" priority="1350" stopIfTrue="1">
      <formula>F376="-"</formula>
    </cfRule>
  </conditionalFormatting>
  <conditionalFormatting sqref="C416">
    <cfRule type="expression" dxfId="22610" priority="1343" stopIfTrue="1">
      <formula>F416="-"</formula>
    </cfRule>
  </conditionalFormatting>
  <conditionalFormatting sqref="D416">
    <cfRule type="expression" dxfId="22609" priority="1348" stopIfTrue="1">
      <formula>F416="-"</formula>
    </cfRule>
  </conditionalFormatting>
  <conditionalFormatting sqref="E416">
    <cfRule type="expression" dxfId="22608" priority="1347" stopIfTrue="1">
      <formula>F416="-"</formula>
    </cfRule>
  </conditionalFormatting>
  <conditionalFormatting sqref="F416">
    <cfRule type="expression" dxfId="22607" priority="1342" stopIfTrue="1">
      <formula>F416="-"</formula>
    </cfRule>
  </conditionalFormatting>
  <conditionalFormatting sqref="G282">
    <cfRule type="cellIs" dxfId="22606" priority="1324" stopIfTrue="1" operator="equal">
      <formula>""</formula>
    </cfRule>
    <cfRule type="expression" dxfId="22605" priority="1325" stopIfTrue="1">
      <formula>F282="-"</formula>
    </cfRule>
  </conditionalFormatting>
  <conditionalFormatting sqref="G23">
    <cfRule type="cellIs" dxfId="22604" priority="1340" stopIfTrue="1" operator="equal">
      <formula>""</formula>
    </cfRule>
    <cfRule type="expression" dxfId="22603" priority="1341" stopIfTrue="1">
      <formula>F23="-"</formula>
    </cfRule>
  </conditionalFormatting>
  <conditionalFormatting sqref="G30">
    <cfRule type="cellIs" dxfId="22602" priority="1338" stopIfTrue="1" operator="equal">
      <formula>""</formula>
    </cfRule>
    <cfRule type="expression" dxfId="22601" priority="1339" stopIfTrue="1">
      <formula>F30="-"</formula>
    </cfRule>
  </conditionalFormatting>
  <conditionalFormatting sqref="G52">
    <cfRule type="cellIs" dxfId="22600" priority="1336" stopIfTrue="1" operator="equal">
      <formula>""</formula>
    </cfRule>
    <cfRule type="expression" dxfId="22599" priority="1337" stopIfTrue="1">
      <formula>F52="-"</formula>
    </cfRule>
  </conditionalFormatting>
  <conditionalFormatting sqref="G54">
    <cfRule type="cellIs" dxfId="22598" priority="1334" stopIfTrue="1" operator="equal">
      <formula>""</formula>
    </cfRule>
    <cfRule type="expression" dxfId="22597" priority="1335" stopIfTrue="1">
      <formula>F54="-"</formula>
    </cfRule>
  </conditionalFormatting>
  <conditionalFormatting sqref="G59">
    <cfRule type="cellIs" dxfId="22596" priority="1332" stopIfTrue="1" operator="equal">
      <formula>""</formula>
    </cfRule>
    <cfRule type="expression" dxfId="22595" priority="1333" stopIfTrue="1">
      <formula>F59="-"</formula>
    </cfRule>
  </conditionalFormatting>
  <conditionalFormatting sqref="G65">
    <cfRule type="cellIs" dxfId="22594" priority="1330" stopIfTrue="1" operator="equal">
      <formula>""</formula>
    </cfRule>
    <cfRule type="expression" dxfId="22593" priority="1331" stopIfTrue="1">
      <formula>F65="-"</formula>
    </cfRule>
  </conditionalFormatting>
  <conditionalFormatting sqref="G67">
    <cfRule type="cellIs" dxfId="22592" priority="1328" stopIfTrue="1" operator="equal">
      <formula>""</formula>
    </cfRule>
    <cfRule type="expression" dxfId="22591" priority="1329" stopIfTrue="1">
      <formula>F67="-"</formula>
    </cfRule>
  </conditionalFormatting>
  <conditionalFormatting sqref="G68">
    <cfRule type="cellIs" dxfId="22590" priority="1326" stopIfTrue="1" operator="equal">
      <formula>""</formula>
    </cfRule>
    <cfRule type="expression" dxfId="22589" priority="1327" stopIfTrue="1">
      <formula>F68="-"</formula>
    </cfRule>
  </conditionalFormatting>
  <conditionalFormatting sqref="G370">
    <cfRule type="cellIs" dxfId="22588" priority="1289" stopIfTrue="1" operator="equal">
      <formula>""</formula>
    </cfRule>
    <cfRule type="expression" dxfId="22587" priority="1290" stopIfTrue="1">
      <formula>F370="-"</formula>
    </cfRule>
  </conditionalFormatting>
  <conditionalFormatting sqref="G80">
    <cfRule type="cellIs" dxfId="22586" priority="1322" stopIfTrue="1" operator="equal">
      <formula>""</formula>
    </cfRule>
    <cfRule type="expression" dxfId="22585" priority="1323" stopIfTrue="1">
      <formula>F80="-"</formula>
    </cfRule>
  </conditionalFormatting>
  <conditionalFormatting sqref="G181">
    <cfRule type="cellIs" dxfId="22584" priority="1320" stopIfTrue="1" operator="equal">
      <formula>""</formula>
    </cfRule>
    <cfRule type="expression" dxfId="22583" priority="1321" stopIfTrue="1">
      <formula>F181="-"</formula>
    </cfRule>
  </conditionalFormatting>
  <conditionalFormatting sqref="C336">
    <cfRule type="expression" dxfId="22582" priority="1314" stopIfTrue="1">
      <formula>F336="-"</formula>
    </cfRule>
  </conditionalFormatting>
  <conditionalFormatting sqref="D336">
    <cfRule type="expression" dxfId="22581" priority="1319" stopIfTrue="1">
      <formula>F336="-"</formula>
    </cfRule>
  </conditionalFormatting>
  <conditionalFormatting sqref="E336">
    <cfRule type="expression" dxfId="22580" priority="1318" stopIfTrue="1">
      <formula>F336="-"</formula>
    </cfRule>
  </conditionalFormatting>
  <conditionalFormatting sqref="F336">
    <cfRule type="expression" dxfId="22579" priority="1313" stopIfTrue="1">
      <formula>F336="-"</formula>
    </cfRule>
  </conditionalFormatting>
  <conditionalFormatting sqref="G336">
    <cfRule type="cellIs" dxfId="22578" priority="1311" stopIfTrue="1" operator="equal">
      <formula>""</formula>
    </cfRule>
    <cfRule type="expression" dxfId="22577" priority="1312" stopIfTrue="1">
      <formula>F336="-"</formula>
    </cfRule>
  </conditionalFormatting>
  <conditionalFormatting sqref="G344">
    <cfRule type="cellIs" dxfId="22576" priority="1309" stopIfTrue="1" operator="equal">
      <formula>""</formula>
    </cfRule>
    <cfRule type="expression" dxfId="22575" priority="1310" stopIfTrue="1">
      <formula>F344="-"</formula>
    </cfRule>
  </conditionalFormatting>
  <conditionalFormatting sqref="G345">
    <cfRule type="cellIs" dxfId="22574" priority="1307" stopIfTrue="1" operator="equal">
      <formula>""</formula>
    </cfRule>
    <cfRule type="expression" dxfId="22573" priority="1308" stopIfTrue="1">
      <formula>F345="-"</formula>
    </cfRule>
  </conditionalFormatting>
  <conditionalFormatting sqref="G346">
    <cfRule type="cellIs" dxfId="22572" priority="1305" stopIfTrue="1" operator="equal">
      <formula>""</formula>
    </cfRule>
    <cfRule type="expression" dxfId="22571" priority="1306" stopIfTrue="1">
      <formula>F346="-"</formula>
    </cfRule>
  </conditionalFormatting>
  <conditionalFormatting sqref="G347">
    <cfRule type="cellIs" dxfId="22570" priority="1303" stopIfTrue="1" operator="equal">
      <formula>""</formula>
    </cfRule>
    <cfRule type="expression" dxfId="22569" priority="1304" stopIfTrue="1">
      <formula>F347="-"</formula>
    </cfRule>
  </conditionalFormatting>
  <conditionalFormatting sqref="G360">
    <cfRule type="cellIs" dxfId="22568" priority="1301" stopIfTrue="1" operator="equal">
      <formula>""</formula>
    </cfRule>
    <cfRule type="expression" dxfId="22567" priority="1302" stopIfTrue="1">
      <formula>F360="-"</formula>
    </cfRule>
  </conditionalFormatting>
  <conditionalFormatting sqref="G361:G362">
    <cfRule type="cellIs" dxfId="22566" priority="1299" stopIfTrue="1" operator="equal">
      <formula>""</formula>
    </cfRule>
    <cfRule type="expression" dxfId="22565" priority="1300" stopIfTrue="1">
      <formula>F361="-"</formula>
    </cfRule>
  </conditionalFormatting>
  <conditionalFormatting sqref="G363">
    <cfRule type="cellIs" dxfId="22564" priority="1297" stopIfTrue="1" operator="equal">
      <formula>""</formula>
    </cfRule>
    <cfRule type="expression" dxfId="22563" priority="1298" stopIfTrue="1">
      <formula>F363="-"</formula>
    </cfRule>
  </conditionalFormatting>
  <conditionalFormatting sqref="G367">
    <cfRule type="cellIs" dxfId="22562" priority="1295" stopIfTrue="1" operator="equal">
      <formula>""</formula>
    </cfRule>
    <cfRule type="expression" dxfId="22561" priority="1296" stopIfTrue="1">
      <formula>F367="-"</formula>
    </cfRule>
  </conditionalFormatting>
  <conditionalFormatting sqref="G368">
    <cfRule type="cellIs" dxfId="22560" priority="1293" stopIfTrue="1" operator="equal">
      <formula>""</formula>
    </cfRule>
    <cfRule type="expression" dxfId="22559" priority="1294" stopIfTrue="1">
      <formula>F368="-"</formula>
    </cfRule>
  </conditionalFormatting>
  <conditionalFormatting sqref="G369">
    <cfRule type="cellIs" dxfId="22558" priority="1291" stopIfTrue="1" operator="equal">
      <formula>""</formula>
    </cfRule>
    <cfRule type="expression" dxfId="22557" priority="1292" stopIfTrue="1">
      <formula>F369="-"</formula>
    </cfRule>
  </conditionalFormatting>
  <conditionalFormatting sqref="G371">
    <cfRule type="cellIs" dxfId="22556" priority="1287" stopIfTrue="1" operator="equal">
      <formula>""</formula>
    </cfRule>
    <cfRule type="expression" dxfId="22555" priority="1288" stopIfTrue="1">
      <formula>F371="-"</formula>
    </cfRule>
  </conditionalFormatting>
  <conditionalFormatting sqref="G377">
    <cfRule type="cellIs" dxfId="22554" priority="1285" stopIfTrue="1" operator="equal">
      <formula>""</formula>
    </cfRule>
    <cfRule type="expression" dxfId="22553" priority="1286" stopIfTrue="1">
      <formula>F377="-"</formula>
    </cfRule>
  </conditionalFormatting>
  <conditionalFormatting sqref="G381">
    <cfRule type="cellIs" dxfId="22552" priority="1283" stopIfTrue="1" operator="equal">
      <formula>""</formula>
    </cfRule>
    <cfRule type="expression" dxfId="22551" priority="1284" stopIfTrue="1">
      <formula>F381="-"</formula>
    </cfRule>
  </conditionalFormatting>
  <conditionalFormatting sqref="G382">
    <cfRule type="cellIs" dxfId="22550" priority="1281" stopIfTrue="1" operator="equal">
      <formula>""</formula>
    </cfRule>
    <cfRule type="expression" dxfId="22549" priority="1282" stopIfTrue="1">
      <formula>F382="-"</formula>
    </cfRule>
  </conditionalFormatting>
  <conditionalFormatting sqref="G385">
    <cfRule type="cellIs" dxfId="22548" priority="1279" stopIfTrue="1" operator="equal">
      <formula>""</formula>
    </cfRule>
    <cfRule type="expression" dxfId="22547" priority="1280" stopIfTrue="1">
      <formula>F385="-"</formula>
    </cfRule>
  </conditionalFormatting>
  <conditionalFormatting sqref="G386:G387">
    <cfRule type="cellIs" dxfId="22546" priority="1277" stopIfTrue="1" operator="equal">
      <formula>""</formula>
    </cfRule>
    <cfRule type="expression" dxfId="22545" priority="1278" stopIfTrue="1">
      <formula>F386="-"</formula>
    </cfRule>
  </conditionalFormatting>
  <conditionalFormatting sqref="G388">
    <cfRule type="cellIs" dxfId="22544" priority="1275" stopIfTrue="1" operator="equal">
      <formula>""</formula>
    </cfRule>
    <cfRule type="expression" dxfId="22543" priority="1276" stopIfTrue="1">
      <formula>F388="-"</formula>
    </cfRule>
  </conditionalFormatting>
  <conditionalFormatting sqref="G397">
    <cfRule type="cellIs" dxfId="22542" priority="1273" stopIfTrue="1" operator="equal">
      <formula>""</formula>
    </cfRule>
    <cfRule type="expression" dxfId="22541" priority="1274" stopIfTrue="1">
      <formula>F397="-"</formula>
    </cfRule>
  </conditionalFormatting>
  <conditionalFormatting sqref="G403">
    <cfRule type="cellIs" dxfId="22540" priority="1271" stopIfTrue="1" operator="equal">
      <formula>""</formula>
    </cfRule>
    <cfRule type="expression" dxfId="22539" priority="1272" stopIfTrue="1">
      <formula>F403="-"</formula>
    </cfRule>
  </conditionalFormatting>
  <conditionalFormatting sqref="G404">
    <cfRule type="cellIs" dxfId="22538" priority="1269" stopIfTrue="1" operator="equal">
      <formula>""</formula>
    </cfRule>
    <cfRule type="expression" dxfId="22537" priority="1270" stopIfTrue="1">
      <formula>F404="-"</formula>
    </cfRule>
  </conditionalFormatting>
  <conditionalFormatting sqref="G416">
    <cfRule type="cellIs" dxfId="22536" priority="1267" stopIfTrue="1" operator="equal">
      <formula>""</formula>
    </cfRule>
    <cfRule type="expression" dxfId="22535" priority="1268" stopIfTrue="1">
      <formula>F416="-"</formula>
    </cfRule>
  </conditionalFormatting>
  <conditionalFormatting sqref="G417">
    <cfRule type="cellIs" dxfId="22534" priority="1265" stopIfTrue="1" operator="equal">
      <formula>""</formula>
    </cfRule>
    <cfRule type="expression" dxfId="22533" priority="1266" stopIfTrue="1">
      <formula>F417="-"</formula>
    </cfRule>
  </conditionalFormatting>
  <conditionalFormatting sqref="G418">
    <cfRule type="cellIs" dxfId="22532" priority="1263" stopIfTrue="1" operator="equal">
      <formula>""</formula>
    </cfRule>
    <cfRule type="expression" dxfId="22531" priority="1264" stopIfTrue="1">
      <formula>F418="-"</formula>
    </cfRule>
  </conditionalFormatting>
  <conditionalFormatting sqref="C286">
    <cfRule type="expression" dxfId="22530" priority="1257" stopIfTrue="1">
      <formula>F286="-"</formula>
    </cfRule>
  </conditionalFormatting>
  <conditionalFormatting sqref="D286">
    <cfRule type="expression" dxfId="22529" priority="1262" stopIfTrue="1">
      <formula>F286="-"</formula>
    </cfRule>
  </conditionalFormatting>
  <conditionalFormatting sqref="E286">
    <cfRule type="expression" dxfId="22528" priority="1261" stopIfTrue="1">
      <formula>F286="-"</formula>
    </cfRule>
  </conditionalFormatting>
  <conditionalFormatting sqref="F286">
    <cfRule type="expression" dxfId="22527" priority="1256" stopIfTrue="1">
      <formula>F286="-"</formula>
    </cfRule>
  </conditionalFormatting>
  <conditionalFormatting sqref="G286">
    <cfRule type="cellIs" dxfId="22526" priority="1254" stopIfTrue="1" operator="equal">
      <formula>""</formula>
    </cfRule>
    <cfRule type="expression" dxfId="22525" priority="1255" stopIfTrue="1">
      <formula>F286="-"</formula>
    </cfRule>
  </conditionalFormatting>
  <conditionalFormatting sqref="G287">
    <cfRule type="cellIs" dxfId="22524" priority="1245" stopIfTrue="1" operator="equal">
      <formula>""</formula>
    </cfRule>
    <cfRule type="expression" dxfId="22523" priority="1246" stopIfTrue="1">
      <formula>F287="-"</formula>
    </cfRule>
  </conditionalFormatting>
  <conditionalFormatting sqref="C287">
    <cfRule type="expression" dxfId="22522" priority="1248" stopIfTrue="1">
      <formula>F287="-"</formula>
    </cfRule>
  </conditionalFormatting>
  <conditionalFormatting sqref="D287">
    <cfRule type="expression" dxfId="22521" priority="1253" stopIfTrue="1">
      <formula>F287="-"</formula>
    </cfRule>
  </conditionalFormatting>
  <conditionalFormatting sqref="E287">
    <cfRule type="expression" dxfId="22520" priority="1252" stopIfTrue="1">
      <formula>F287="-"</formula>
    </cfRule>
  </conditionalFormatting>
  <conditionalFormatting sqref="F287">
    <cfRule type="expression" dxfId="22519" priority="1247" stopIfTrue="1">
      <formula>F287="-"</formula>
    </cfRule>
  </conditionalFormatting>
  <conditionalFormatting sqref="G288">
    <cfRule type="cellIs" dxfId="22518" priority="1236" stopIfTrue="1" operator="equal">
      <formula>""</formula>
    </cfRule>
    <cfRule type="expression" dxfId="22517" priority="1237" stopIfTrue="1">
      <formula>F288="-"</formula>
    </cfRule>
  </conditionalFormatting>
  <conditionalFormatting sqref="G289">
    <cfRule type="cellIs" dxfId="22516" priority="1227" stopIfTrue="1" operator="equal">
      <formula>""</formula>
    </cfRule>
    <cfRule type="expression" dxfId="22515" priority="1228" stopIfTrue="1">
      <formula>F289="-"</formula>
    </cfRule>
  </conditionalFormatting>
  <conditionalFormatting sqref="C288">
    <cfRule type="expression" dxfId="22514" priority="1239" stopIfTrue="1">
      <formula>F288="-"</formula>
    </cfRule>
  </conditionalFormatting>
  <conditionalFormatting sqref="D288">
    <cfRule type="expression" dxfId="22513" priority="1244" stopIfTrue="1">
      <formula>F288="-"</formula>
    </cfRule>
  </conditionalFormatting>
  <conditionalFormatting sqref="E288">
    <cfRule type="expression" dxfId="22512" priority="1243" stopIfTrue="1">
      <formula>F288="-"</formula>
    </cfRule>
  </conditionalFormatting>
  <conditionalFormatting sqref="F288">
    <cfRule type="expression" dxfId="22511" priority="1238" stopIfTrue="1">
      <formula>F288="-"</formula>
    </cfRule>
  </conditionalFormatting>
  <conditionalFormatting sqref="G290">
    <cfRule type="cellIs" dxfId="22510" priority="1218" stopIfTrue="1" operator="equal">
      <formula>""</formula>
    </cfRule>
    <cfRule type="expression" dxfId="22509" priority="1219" stopIfTrue="1">
      <formula>F290="-"</formula>
    </cfRule>
  </conditionalFormatting>
  <conditionalFormatting sqref="G291">
    <cfRule type="cellIs" dxfId="22508" priority="1209" stopIfTrue="1" operator="equal">
      <formula>""</formula>
    </cfRule>
    <cfRule type="expression" dxfId="22507" priority="1210" stopIfTrue="1">
      <formula>F291="-"</formula>
    </cfRule>
  </conditionalFormatting>
  <conditionalFormatting sqref="C289">
    <cfRule type="expression" dxfId="22506" priority="1230" stopIfTrue="1">
      <formula>F289="-"</formula>
    </cfRule>
  </conditionalFormatting>
  <conditionalFormatting sqref="D289">
    <cfRule type="expression" dxfId="22505" priority="1235" stopIfTrue="1">
      <formula>F289="-"</formula>
    </cfRule>
  </conditionalFormatting>
  <conditionalFormatting sqref="E289">
    <cfRule type="expression" dxfId="22504" priority="1234" stopIfTrue="1">
      <formula>F289="-"</formula>
    </cfRule>
  </conditionalFormatting>
  <conditionalFormatting sqref="F289">
    <cfRule type="expression" dxfId="22503" priority="1229" stopIfTrue="1">
      <formula>F289="-"</formula>
    </cfRule>
  </conditionalFormatting>
  <conditionalFormatting sqref="G343">
    <cfRule type="cellIs" dxfId="22502" priority="1200" stopIfTrue="1" operator="equal">
      <formula>""</formula>
    </cfRule>
    <cfRule type="expression" dxfId="22501" priority="1201" stopIfTrue="1">
      <formula>F343="-"</formula>
    </cfRule>
  </conditionalFormatting>
  <conditionalFormatting sqref="G350">
    <cfRule type="cellIs" dxfId="22500" priority="1191" stopIfTrue="1" operator="equal">
      <formula>""</formula>
    </cfRule>
    <cfRule type="expression" dxfId="22499" priority="1192" stopIfTrue="1">
      <formula>F350="-"</formula>
    </cfRule>
  </conditionalFormatting>
  <conditionalFormatting sqref="C290">
    <cfRule type="expression" dxfId="22498" priority="1221" stopIfTrue="1">
      <formula>F290="-"</formula>
    </cfRule>
  </conditionalFormatting>
  <conditionalFormatting sqref="D290">
    <cfRule type="expression" dxfId="22497" priority="1226" stopIfTrue="1">
      <formula>F290="-"</formula>
    </cfRule>
  </conditionalFormatting>
  <conditionalFormatting sqref="E290">
    <cfRule type="expression" dxfId="22496" priority="1225" stopIfTrue="1">
      <formula>F290="-"</formula>
    </cfRule>
  </conditionalFormatting>
  <conditionalFormatting sqref="F290">
    <cfRule type="expression" dxfId="22495" priority="1220" stopIfTrue="1">
      <formula>F290="-"</formula>
    </cfRule>
  </conditionalFormatting>
  <conditionalFormatting sqref="G352">
    <cfRule type="cellIs" dxfId="22494" priority="1182" stopIfTrue="1" operator="equal">
      <formula>""</formula>
    </cfRule>
    <cfRule type="expression" dxfId="22493" priority="1183" stopIfTrue="1">
      <formula>F352="-"</formula>
    </cfRule>
  </conditionalFormatting>
  <conditionalFormatting sqref="G351">
    <cfRule type="cellIs" dxfId="22492" priority="1173" stopIfTrue="1" operator="equal">
      <formula>""</formula>
    </cfRule>
    <cfRule type="expression" dxfId="22491" priority="1174" stopIfTrue="1">
      <formula>F351="-"</formula>
    </cfRule>
  </conditionalFormatting>
  <conditionalFormatting sqref="C291">
    <cfRule type="expression" dxfId="22490" priority="1212" stopIfTrue="1">
      <formula>F291="-"</formula>
    </cfRule>
  </conditionalFormatting>
  <conditionalFormatting sqref="D291">
    <cfRule type="expression" dxfId="22489" priority="1217" stopIfTrue="1">
      <formula>F291="-"</formula>
    </cfRule>
  </conditionalFormatting>
  <conditionalFormatting sqref="E291">
    <cfRule type="expression" dxfId="22488" priority="1216" stopIfTrue="1">
      <formula>F291="-"</formula>
    </cfRule>
  </conditionalFormatting>
  <conditionalFormatting sqref="F291">
    <cfRule type="expression" dxfId="22487" priority="1211" stopIfTrue="1">
      <formula>F291="-"</formula>
    </cfRule>
  </conditionalFormatting>
  <conditionalFormatting sqref="G308">
    <cfRule type="cellIs" dxfId="22486" priority="1164" stopIfTrue="1" operator="equal">
      <formula>""</formula>
    </cfRule>
    <cfRule type="expression" dxfId="22485" priority="1165" stopIfTrue="1">
      <formula>F308="-"</formula>
    </cfRule>
  </conditionalFormatting>
  <conditionalFormatting sqref="G420">
    <cfRule type="cellIs" dxfId="22484" priority="1155" stopIfTrue="1" operator="equal">
      <formula>""</formula>
    </cfRule>
    <cfRule type="expression" dxfId="22483" priority="1156" stopIfTrue="1">
      <formula>F420="-"</formula>
    </cfRule>
  </conditionalFormatting>
  <conditionalFormatting sqref="C343">
    <cfRule type="expression" dxfId="22482" priority="1203" stopIfTrue="1">
      <formula>F343="-"</formula>
    </cfRule>
  </conditionalFormatting>
  <conditionalFormatting sqref="D343">
    <cfRule type="expression" dxfId="22481" priority="1208" stopIfTrue="1">
      <formula>F343="-"</formula>
    </cfRule>
  </conditionalFormatting>
  <conditionalFormatting sqref="E343">
    <cfRule type="expression" dxfId="22480" priority="1207" stopIfTrue="1">
      <formula>F343="-"</formula>
    </cfRule>
  </conditionalFormatting>
  <conditionalFormatting sqref="F343">
    <cfRule type="expression" dxfId="22479" priority="1202" stopIfTrue="1">
      <formula>F343="-"</formula>
    </cfRule>
  </conditionalFormatting>
  <conditionalFormatting sqref="G398">
    <cfRule type="cellIs" dxfId="22478" priority="1146" stopIfTrue="1" operator="equal">
      <formula>""</formula>
    </cfRule>
    <cfRule type="expression" dxfId="22477" priority="1147" stopIfTrue="1">
      <formula>F398="-"</formula>
    </cfRule>
  </conditionalFormatting>
  <conditionalFormatting sqref="C350">
    <cfRule type="expression" dxfId="22476" priority="1194" stopIfTrue="1">
      <formula>F350="-"</formula>
    </cfRule>
  </conditionalFormatting>
  <conditionalFormatting sqref="D350">
    <cfRule type="expression" dxfId="22475" priority="1199" stopIfTrue="1">
      <formula>F350="-"</formula>
    </cfRule>
  </conditionalFormatting>
  <conditionalFormatting sqref="E350">
    <cfRule type="expression" dxfId="22474" priority="1198" stopIfTrue="1">
      <formula>F350="-"</formula>
    </cfRule>
  </conditionalFormatting>
  <conditionalFormatting sqref="F350">
    <cfRule type="expression" dxfId="22473" priority="1193" stopIfTrue="1">
      <formula>F350="-"</formula>
    </cfRule>
  </conditionalFormatting>
  <conditionalFormatting sqref="G399">
    <cfRule type="cellIs" dxfId="22472" priority="1137" stopIfTrue="1" operator="equal">
      <formula>""</formula>
    </cfRule>
    <cfRule type="expression" dxfId="22471" priority="1138" stopIfTrue="1">
      <formula>F399="-"</formula>
    </cfRule>
  </conditionalFormatting>
  <conditionalFormatting sqref="G400">
    <cfRule type="cellIs" dxfId="22470" priority="1128" stopIfTrue="1" operator="equal">
      <formula>""</formula>
    </cfRule>
    <cfRule type="expression" dxfId="22469" priority="1129" stopIfTrue="1">
      <formula>F400="-"</formula>
    </cfRule>
  </conditionalFormatting>
  <conditionalFormatting sqref="C352">
    <cfRule type="expression" dxfId="22468" priority="1185" stopIfTrue="1">
      <formula>F352="-"</formula>
    </cfRule>
  </conditionalFormatting>
  <conditionalFormatting sqref="D352">
    <cfRule type="expression" dxfId="22467" priority="1190" stopIfTrue="1">
      <formula>F352="-"</formula>
    </cfRule>
  </conditionalFormatting>
  <conditionalFormatting sqref="E352">
    <cfRule type="expression" dxfId="22466" priority="1189" stopIfTrue="1">
      <formula>F352="-"</formula>
    </cfRule>
  </conditionalFormatting>
  <conditionalFormatting sqref="F352">
    <cfRule type="expression" dxfId="22465" priority="1184" stopIfTrue="1">
      <formula>F352="-"</formula>
    </cfRule>
  </conditionalFormatting>
  <conditionalFormatting sqref="G401">
    <cfRule type="cellIs" dxfId="22464" priority="1119" stopIfTrue="1" operator="equal">
      <formula>""</formula>
    </cfRule>
    <cfRule type="expression" dxfId="22463" priority="1120" stopIfTrue="1">
      <formula>F401="-"</formula>
    </cfRule>
  </conditionalFormatting>
  <conditionalFormatting sqref="G402">
    <cfRule type="cellIs" dxfId="22462" priority="1110" stopIfTrue="1" operator="equal">
      <formula>""</formula>
    </cfRule>
    <cfRule type="expression" dxfId="22461" priority="1111" stopIfTrue="1">
      <formula>F402="-"</formula>
    </cfRule>
  </conditionalFormatting>
  <conditionalFormatting sqref="C351">
    <cfRule type="expression" dxfId="22460" priority="1176" stopIfTrue="1">
      <formula>F351="-"</formula>
    </cfRule>
  </conditionalFormatting>
  <conditionalFormatting sqref="D351">
    <cfRule type="expression" dxfId="22459" priority="1181" stopIfTrue="1">
      <formula>F351="-"</formula>
    </cfRule>
  </conditionalFormatting>
  <conditionalFormatting sqref="E351">
    <cfRule type="expression" dxfId="22458" priority="1180" stopIfTrue="1">
      <formula>F351="-"</formula>
    </cfRule>
  </conditionalFormatting>
  <conditionalFormatting sqref="F351">
    <cfRule type="expression" dxfId="22457" priority="1175" stopIfTrue="1">
      <formula>F351="-"</formula>
    </cfRule>
  </conditionalFormatting>
  <conditionalFormatting sqref="G320">
    <cfRule type="cellIs" dxfId="22456" priority="1101" stopIfTrue="1" operator="equal">
      <formula>""</formula>
    </cfRule>
    <cfRule type="expression" dxfId="22455" priority="1102" stopIfTrue="1">
      <formula>F320="-"</formula>
    </cfRule>
  </conditionalFormatting>
  <conditionalFormatting sqref="C308">
    <cfRule type="expression" dxfId="22454" priority="1167" stopIfTrue="1">
      <formula>F308="-"</formula>
    </cfRule>
  </conditionalFormatting>
  <conditionalFormatting sqref="D308">
    <cfRule type="expression" dxfId="22453" priority="1172" stopIfTrue="1">
      <formula>F308="-"</formula>
    </cfRule>
  </conditionalFormatting>
  <conditionalFormatting sqref="E308">
    <cfRule type="expression" dxfId="22452" priority="1171" stopIfTrue="1">
      <formula>F308="-"</formula>
    </cfRule>
  </conditionalFormatting>
  <conditionalFormatting sqref="F308">
    <cfRule type="expression" dxfId="22451" priority="1166" stopIfTrue="1">
      <formula>F308="-"</formula>
    </cfRule>
  </conditionalFormatting>
  <conditionalFormatting sqref="G411">
    <cfRule type="cellIs" dxfId="22450" priority="1092" stopIfTrue="1" operator="equal">
      <formula>""</formula>
    </cfRule>
    <cfRule type="expression" dxfId="22449" priority="1093" stopIfTrue="1">
      <formula>F411="-"</formula>
    </cfRule>
  </conditionalFormatting>
  <conditionalFormatting sqref="G364">
    <cfRule type="cellIs" dxfId="22448" priority="1083" stopIfTrue="1" operator="equal">
      <formula>""</formula>
    </cfRule>
    <cfRule type="expression" dxfId="22447" priority="1084" stopIfTrue="1">
      <formula>F364="-"</formula>
    </cfRule>
  </conditionalFormatting>
  <conditionalFormatting sqref="C420">
    <cfRule type="expression" dxfId="22446" priority="1158" stopIfTrue="1">
      <formula>F420="-"</formula>
    </cfRule>
  </conditionalFormatting>
  <conditionalFormatting sqref="D420">
    <cfRule type="expression" dxfId="22445" priority="1163" stopIfTrue="1">
      <formula>F420="-"</formula>
    </cfRule>
  </conditionalFormatting>
  <conditionalFormatting sqref="E420">
    <cfRule type="expression" dxfId="22444" priority="1162" stopIfTrue="1">
      <formula>F420="-"</formula>
    </cfRule>
  </conditionalFormatting>
  <conditionalFormatting sqref="F420">
    <cfRule type="expression" dxfId="22443" priority="1157" stopIfTrue="1">
      <formula>F420="-"</formula>
    </cfRule>
  </conditionalFormatting>
  <conditionalFormatting sqref="G365">
    <cfRule type="cellIs" dxfId="22442" priority="1074" stopIfTrue="1" operator="equal">
      <formula>""</formula>
    </cfRule>
    <cfRule type="expression" dxfId="22441" priority="1075" stopIfTrue="1">
      <formula>F365="-"</formula>
    </cfRule>
  </conditionalFormatting>
  <conditionalFormatting sqref="G429">
    <cfRule type="cellIs" dxfId="22440" priority="1063" stopIfTrue="1" operator="equal">
      <formula>""</formula>
    </cfRule>
    <cfRule type="expression" dxfId="22439" priority="1064" stopIfTrue="1">
      <formula>F429="-"</formula>
    </cfRule>
  </conditionalFormatting>
  <conditionalFormatting sqref="G339">
    <cfRule type="cellIs" dxfId="22438" priority="1054" stopIfTrue="1" operator="equal">
      <formula>""</formula>
    </cfRule>
    <cfRule type="expression" dxfId="22437" priority="1055" stopIfTrue="1">
      <formula>F339="-"</formula>
    </cfRule>
  </conditionalFormatting>
  <conditionalFormatting sqref="C398">
    <cfRule type="expression" dxfId="22436" priority="1149" stopIfTrue="1">
      <formula>F398="-"</formula>
    </cfRule>
  </conditionalFormatting>
  <conditionalFormatting sqref="D398">
    <cfRule type="expression" dxfId="22435" priority="1154" stopIfTrue="1">
      <formula>F398="-"</formula>
    </cfRule>
  </conditionalFormatting>
  <conditionalFormatting sqref="E398">
    <cfRule type="expression" dxfId="22434" priority="1153" stopIfTrue="1">
      <formula>F398="-"</formula>
    </cfRule>
  </conditionalFormatting>
  <conditionalFormatting sqref="F398">
    <cfRule type="expression" dxfId="22433" priority="1148" stopIfTrue="1">
      <formula>F398="-"</formula>
    </cfRule>
  </conditionalFormatting>
  <conditionalFormatting sqref="G221">
    <cfRule type="cellIs" dxfId="22432" priority="1045" stopIfTrue="1" operator="equal">
      <formula>""</formula>
    </cfRule>
    <cfRule type="expression" dxfId="22431" priority="1046" stopIfTrue="1">
      <formula>F221="-"</formula>
    </cfRule>
  </conditionalFormatting>
  <conditionalFormatting sqref="C399">
    <cfRule type="expression" dxfId="22430" priority="1140" stopIfTrue="1">
      <formula>F399="-"</formula>
    </cfRule>
  </conditionalFormatting>
  <conditionalFormatting sqref="D399">
    <cfRule type="expression" dxfId="22429" priority="1145" stopIfTrue="1">
      <formula>F399="-"</formula>
    </cfRule>
  </conditionalFormatting>
  <conditionalFormatting sqref="E399">
    <cfRule type="expression" dxfId="22428" priority="1144" stopIfTrue="1">
      <formula>F399="-"</formula>
    </cfRule>
  </conditionalFormatting>
  <conditionalFormatting sqref="F399">
    <cfRule type="expression" dxfId="22427" priority="1139" stopIfTrue="1">
      <formula>F399="-"</formula>
    </cfRule>
  </conditionalFormatting>
  <conditionalFormatting sqref="C400">
    <cfRule type="expression" dxfId="22426" priority="1131" stopIfTrue="1">
      <formula>F400="-"</formula>
    </cfRule>
  </conditionalFormatting>
  <conditionalFormatting sqref="D400">
    <cfRule type="expression" dxfId="22425" priority="1136" stopIfTrue="1">
      <formula>F400="-"</formula>
    </cfRule>
  </conditionalFormatting>
  <conditionalFormatting sqref="E400">
    <cfRule type="expression" dxfId="22424" priority="1135" stopIfTrue="1">
      <formula>F400="-"</formula>
    </cfRule>
  </conditionalFormatting>
  <conditionalFormatting sqref="F400">
    <cfRule type="expression" dxfId="22423" priority="1130" stopIfTrue="1">
      <formula>F400="-"</formula>
    </cfRule>
  </conditionalFormatting>
  <conditionalFormatting sqref="C401">
    <cfRule type="expression" dxfId="22422" priority="1122" stopIfTrue="1">
      <formula>F401="-"</formula>
    </cfRule>
  </conditionalFormatting>
  <conditionalFormatting sqref="D401">
    <cfRule type="expression" dxfId="22421" priority="1127" stopIfTrue="1">
      <formula>F401="-"</formula>
    </cfRule>
  </conditionalFormatting>
  <conditionalFormatting sqref="E401">
    <cfRule type="expression" dxfId="22420" priority="1126" stopIfTrue="1">
      <formula>F401="-"</formula>
    </cfRule>
  </conditionalFormatting>
  <conditionalFormatting sqref="F401">
    <cfRule type="expression" dxfId="22419" priority="1121" stopIfTrue="1">
      <formula>F401="-"</formula>
    </cfRule>
  </conditionalFormatting>
  <conditionalFormatting sqref="C402">
    <cfRule type="expression" dxfId="22418" priority="1113" stopIfTrue="1">
      <formula>F402="-"</formula>
    </cfRule>
  </conditionalFormatting>
  <conditionalFormatting sqref="D402">
    <cfRule type="expression" dxfId="22417" priority="1118" stopIfTrue="1">
      <formula>F402="-"</formula>
    </cfRule>
  </conditionalFormatting>
  <conditionalFormatting sqref="E402">
    <cfRule type="expression" dxfId="22416" priority="1117" stopIfTrue="1">
      <formula>F402="-"</formula>
    </cfRule>
  </conditionalFormatting>
  <conditionalFormatting sqref="F402">
    <cfRule type="expression" dxfId="22415" priority="1112" stopIfTrue="1">
      <formula>F402="-"</formula>
    </cfRule>
  </conditionalFormatting>
  <conditionalFormatting sqref="C320">
    <cfRule type="expression" dxfId="22414" priority="1104" stopIfTrue="1">
      <formula>F320="-"</formula>
    </cfRule>
  </conditionalFormatting>
  <conditionalFormatting sqref="D320">
    <cfRule type="expression" dxfId="22413" priority="1109" stopIfTrue="1">
      <formula>F320="-"</formula>
    </cfRule>
  </conditionalFormatting>
  <conditionalFormatting sqref="E320">
    <cfRule type="expression" dxfId="22412" priority="1108" stopIfTrue="1">
      <formula>F320="-"</formula>
    </cfRule>
  </conditionalFormatting>
  <conditionalFormatting sqref="F320">
    <cfRule type="expression" dxfId="22411" priority="1103" stopIfTrue="1">
      <formula>F320="-"</formula>
    </cfRule>
  </conditionalFormatting>
  <conditionalFormatting sqref="C411">
    <cfRule type="expression" dxfId="22410" priority="1095" stopIfTrue="1">
      <formula>F411="-"</formula>
    </cfRule>
  </conditionalFormatting>
  <conditionalFormatting sqref="D411">
    <cfRule type="expression" dxfId="22409" priority="1100" stopIfTrue="1">
      <formula>F411="-"</formula>
    </cfRule>
  </conditionalFormatting>
  <conditionalFormatting sqref="E411">
    <cfRule type="expression" dxfId="22408" priority="1099" stopIfTrue="1">
      <formula>F411="-"</formula>
    </cfRule>
  </conditionalFormatting>
  <conditionalFormatting sqref="F411">
    <cfRule type="expression" dxfId="22407" priority="1094" stopIfTrue="1">
      <formula>F411="-"</formula>
    </cfRule>
  </conditionalFormatting>
  <conditionalFormatting sqref="C364">
    <cfRule type="expression" dxfId="22406" priority="1086" stopIfTrue="1">
      <formula>F364="-"</formula>
    </cfRule>
  </conditionalFormatting>
  <conditionalFormatting sqref="D364">
    <cfRule type="expression" dxfId="22405" priority="1091" stopIfTrue="1">
      <formula>F364="-"</formula>
    </cfRule>
  </conditionalFormatting>
  <conditionalFormatting sqref="E364">
    <cfRule type="expression" dxfId="22404" priority="1090" stopIfTrue="1">
      <formula>F364="-"</formula>
    </cfRule>
  </conditionalFormatting>
  <conditionalFormatting sqref="F364">
    <cfRule type="expression" dxfId="22403" priority="1085" stopIfTrue="1">
      <formula>F364="-"</formula>
    </cfRule>
  </conditionalFormatting>
  <conditionalFormatting sqref="C365">
    <cfRule type="expression" dxfId="22402" priority="1077" stopIfTrue="1">
      <formula>F365="-"</formula>
    </cfRule>
  </conditionalFormatting>
  <conditionalFormatting sqref="D365">
    <cfRule type="expression" dxfId="22401" priority="1082" stopIfTrue="1">
      <formula>F365="-"</formula>
    </cfRule>
  </conditionalFormatting>
  <conditionalFormatting sqref="E365">
    <cfRule type="expression" dxfId="22400" priority="1081" stopIfTrue="1">
      <formula>F365="-"</formula>
    </cfRule>
  </conditionalFormatting>
  <conditionalFormatting sqref="F365">
    <cfRule type="expression" dxfId="22399" priority="1076" stopIfTrue="1">
      <formula>F365="-"</formula>
    </cfRule>
  </conditionalFormatting>
  <conditionalFormatting sqref="C366">
    <cfRule type="expression" dxfId="22398" priority="1068" stopIfTrue="1">
      <formula>F366="-"</formula>
    </cfRule>
  </conditionalFormatting>
  <conditionalFormatting sqref="D366">
    <cfRule type="expression" dxfId="22397" priority="1073" stopIfTrue="1">
      <formula>F366="-"</formula>
    </cfRule>
  </conditionalFormatting>
  <conditionalFormatting sqref="E366">
    <cfRule type="expression" dxfId="22396" priority="1072" stopIfTrue="1">
      <formula>F366="-"</formula>
    </cfRule>
  </conditionalFormatting>
  <conditionalFormatting sqref="F366">
    <cfRule type="expression" dxfId="22395" priority="1067" stopIfTrue="1">
      <formula>F366="-"</formula>
    </cfRule>
  </conditionalFormatting>
  <conditionalFormatting sqref="G366">
    <cfRule type="cellIs" dxfId="22394" priority="1065" stopIfTrue="1" operator="equal">
      <formula>""</formula>
    </cfRule>
    <cfRule type="expression" dxfId="22393" priority="1066" stopIfTrue="1">
      <formula>F366="-"</formula>
    </cfRule>
  </conditionalFormatting>
  <conditionalFormatting sqref="C339">
    <cfRule type="expression" dxfId="22392" priority="1057" stopIfTrue="1">
      <formula>F339="-"</formula>
    </cfRule>
  </conditionalFormatting>
  <conditionalFormatting sqref="D339">
    <cfRule type="expression" dxfId="22391" priority="1062" stopIfTrue="1">
      <formula>F339="-"</formula>
    </cfRule>
  </conditionalFormatting>
  <conditionalFormatting sqref="E339">
    <cfRule type="expression" dxfId="22390" priority="1061" stopIfTrue="1">
      <formula>F339="-"</formula>
    </cfRule>
  </conditionalFormatting>
  <conditionalFormatting sqref="F339">
    <cfRule type="expression" dxfId="22389" priority="1056" stopIfTrue="1">
      <formula>F339="-"</formula>
    </cfRule>
  </conditionalFormatting>
  <conditionalFormatting sqref="C221">
    <cfRule type="expression" dxfId="22388" priority="1048" stopIfTrue="1">
      <formula>F221="-"</formula>
    </cfRule>
  </conditionalFormatting>
  <conditionalFormatting sqref="D221">
    <cfRule type="expression" dxfId="22387" priority="1053" stopIfTrue="1">
      <formula>F221="-"</formula>
    </cfRule>
  </conditionalFormatting>
  <conditionalFormatting sqref="E221">
    <cfRule type="expression" dxfId="22386" priority="1052" stopIfTrue="1">
      <formula>F221="-"</formula>
    </cfRule>
  </conditionalFormatting>
  <conditionalFormatting sqref="F221">
    <cfRule type="expression" dxfId="22385" priority="1047" stopIfTrue="1">
      <formula>F221="-"</formula>
    </cfRule>
  </conditionalFormatting>
  <conditionalFormatting sqref="C430">
    <cfRule type="expression" dxfId="22384" priority="1038" stopIfTrue="1">
      <formula>F430="-"</formula>
    </cfRule>
  </conditionalFormatting>
  <conditionalFormatting sqref="D430">
    <cfRule type="expression" dxfId="22383" priority="1044" stopIfTrue="1">
      <formula>F430="-"</formula>
    </cfRule>
  </conditionalFormatting>
  <conditionalFormatting sqref="B430">
    <cfRule type="expression" dxfId="22382" priority="1043" stopIfTrue="1">
      <formula>F430="-"</formula>
    </cfRule>
  </conditionalFormatting>
  <conditionalFormatting sqref="E430">
    <cfRule type="expression" dxfId="22381" priority="1042" stopIfTrue="1">
      <formula>F430="-"</formula>
    </cfRule>
  </conditionalFormatting>
  <conditionalFormatting sqref="F430">
    <cfRule type="expression" dxfId="22380" priority="1037" stopIfTrue="1">
      <formula>F430="-"</formula>
    </cfRule>
  </conditionalFormatting>
  <conditionalFormatting sqref="G430">
    <cfRule type="cellIs" dxfId="22379" priority="1035" stopIfTrue="1" operator="equal">
      <formula>""</formula>
    </cfRule>
    <cfRule type="expression" dxfId="22378" priority="1036" stopIfTrue="1">
      <formula>F430="-"</formula>
    </cfRule>
  </conditionalFormatting>
  <conditionalFormatting sqref="G432">
    <cfRule type="cellIs" dxfId="22377" priority="1033" stopIfTrue="1" operator="equal">
      <formula>""</formula>
    </cfRule>
    <cfRule type="expression" dxfId="22376" priority="1034" stopIfTrue="1">
      <formula>F432="-"</formula>
    </cfRule>
  </conditionalFormatting>
  <conditionalFormatting sqref="G433">
    <cfRule type="cellIs" dxfId="22375" priority="1031" stopIfTrue="1" operator="equal">
      <formula>""</formula>
    </cfRule>
    <cfRule type="expression" dxfId="22374" priority="1032" stopIfTrue="1">
      <formula>F433="-"</formula>
    </cfRule>
  </conditionalFormatting>
  <conditionalFormatting sqref="C462">
    <cfRule type="expression" dxfId="22373" priority="1024" stopIfTrue="1">
      <formula>F462="-"</formula>
    </cfRule>
  </conditionalFormatting>
  <conditionalFormatting sqref="D462">
    <cfRule type="expression" dxfId="22372" priority="1030" stopIfTrue="1">
      <formula>F462="-"</formula>
    </cfRule>
  </conditionalFormatting>
  <conditionalFormatting sqref="B462">
    <cfRule type="expression" dxfId="22371" priority="1029" stopIfTrue="1">
      <formula>F462="-"</formula>
    </cfRule>
  </conditionalFormatting>
  <conditionalFormatting sqref="E462">
    <cfRule type="expression" dxfId="22370" priority="1028" stopIfTrue="1">
      <formula>F462="-"</formula>
    </cfRule>
  </conditionalFormatting>
  <conditionalFormatting sqref="F462">
    <cfRule type="expression" dxfId="22369" priority="1023" stopIfTrue="1">
      <formula>F462="-"</formula>
    </cfRule>
  </conditionalFormatting>
  <conditionalFormatting sqref="G462">
    <cfRule type="cellIs" dxfId="22368" priority="1021" stopIfTrue="1" operator="equal">
      <formula>""</formula>
    </cfRule>
    <cfRule type="expression" dxfId="22367" priority="1022" stopIfTrue="1">
      <formula>F462="-"</formula>
    </cfRule>
  </conditionalFormatting>
  <conditionalFormatting sqref="C473">
    <cfRule type="expression" dxfId="22366" priority="1014" stopIfTrue="1">
      <formula>F473="-"</formula>
    </cfRule>
  </conditionalFormatting>
  <conditionalFormatting sqref="D473">
    <cfRule type="expression" dxfId="22365" priority="1020" stopIfTrue="1">
      <formula>F473="-"</formula>
    </cfRule>
  </conditionalFormatting>
  <conditionalFormatting sqref="B473">
    <cfRule type="expression" dxfId="22364" priority="1019" stopIfTrue="1">
      <formula>F473="-"</formula>
    </cfRule>
  </conditionalFormatting>
  <conditionalFormatting sqref="E473">
    <cfRule type="expression" dxfId="22363" priority="1018" stopIfTrue="1">
      <formula>F473="-"</formula>
    </cfRule>
  </conditionalFormatting>
  <conditionalFormatting sqref="F473">
    <cfRule type="expression" dxfId="22362" priority="1013" stopIfTrue="1">
      <formula>F473="-"</formula>
    </cfRule>
  </conditionalFormatting>
  <conditionalFormatting sqref="G473">
    <cfRule type="cellIs" dxfId="22361" priority="1011" stopIfTrue="1" operator="equal">
      <formula>""</formula>
    </cfRule>
    <cfRule type="expression" dxfId="22360" priority="1012" stopIfTrue="1">
      <formula>F473="-"</formula>
    </cfRule>
  </conditionalFormatting>
  <conditionalFormatting sqref="G434">
    <cfRule type="cellIs" dxfId="22359" priority="1009" stopIfTrue="1" operator="equal">
      <formula>""</formula>
    </cfRule>
    <cfRule type="expression" dxfId="22358" priority="1010" stopIfTrue="1">
      <formula>F434="-"</formula>
    </cfRule>
  </conditionalFormatting>
  <conditionalFormatting sqref="G435">
    <cfRule type="cellIs" dxfId="22357" priority="1007" stopIfTrue="1" operator="equal">
      <formula>""</formula>
    </cfRule>
    <cfRule type="expression" dxfId="22356" priority="1008" stopIfTrue="1">
      <formula>F435="-"</formula>
    </cfRule>
  </conditionalFormatting>
  <conditionalFormatting sqref="G436">
    <cfRule type="cellIs" dxfId="22355" priority="1005" stopIfTrue="1" operator="equal">
      <formula>""</formula>
    </cfRule>
    <cfRule type="expression" dxfId="22354" priority="1006" stopIfTrue="1">
      <formula>F436="-"</formula>
    </cfRule>
  </conditionalFormatting>
  <conditionalFormatting sqref="G225">
    <cfRule type="cellIs" dxfId="22353" priority="1003" stopIfTrue="1" operator="equal">
      <formula>""</formula>
    </cfRule>
    <cfRule type="expression" dxfId="22352" priority="1004" stopIfTrue="1">
      <formula>F225="-"</formula>
    </cfRule>
  </conditionalFormatting>
  <conditionalFormatting sqref="C227">
    <cfRule type="expression" dxfId="22351" priority="997" stopIfTrue="1">
      <formula>F227="-"</formula>
    </cfRule>
  </conditionalFormatting>
  <conditionalFormatting sqref="D227">
    <cfRule type="expression" dxfId="22350" priority="1002" stopIfTrue="1">
      <formula>F227="-"</formula>
    </cfRule>
  </conditionalFormatting>
  <conditionalFormatting sqref="E227">
    <cfRule type="expression" dxfId="22349" priority="1001" stopIfTrue="1">
      <formula>F227="-"</formula>
    </cfRule>
  </conditionalFormatting>
  <conditionalFormatting sqref="F227">
    <cfRule type="expression" dxfId="22348" priority="996" stopIfTrue="1">
      <formula>F227="-"</formula>
    </cfRule>
  </conditionalFormatting>
  <conditionalFormatting sqref="G227">
    <cfRule type="cellIs" dxfId="22347" priority="994" stopIfTrue="1" operator="equal">
      <formula>""</formula>
    </cfRule>
    <cfRule type="expression" dxfId="22346" priority="995" stopIfTrue="1">
      <formula>F227="-"</formula>
    </cfRule>
  </conditionalFormatting>
  <conditionalFormatting sqref="G447">
    <cfRule type="cellIs" dxfId="22345" priority="992" stopIfTrue="1" operator="equal">
      <formula>""</formula>
    </cfRule>
    <cfRule type="expression" dxfId="22344" priority="993" stopIfTrue="1">
      <formula>F447="-"</formula>
    </cfRule>
  </conditionalFormatting>
  <conditionalFormatting sqref="G448">
    <cfRule type="cellIs" dxfId="22343" priority="990" stopIfTrue="1" operator="equal">
      <formula>""</formula>
    </cfRule>
    <cfRule type="expression" dxfId="22342" priority="991" stopIfTrue="1">
      <formula>F448="-"</formula>
    </cfRule>
  </conditionalFormatting>
  <conditionalFormatting sqref="G449">
    <cfRule type="cellIs" dxfId="22341" priority="988" stopIfTrue="1" operator="equal">
      <formula>""</formula>
    </cfRule>
    <cfRule type="expression" dxfId="22340" priority="989" stopIfTrue="1">
      <formula>F449="-"</formula>
    </cfRule>
  </conditionalFormatting>
  <conditionalFormatting sqref="G451">
    <cfRule type="cellIs" dxfId="22339" priority="986" stopIfTrue="1" operator="equal">
      <formula>""</formula>
    </cfRule>
    <cfRule type="expression" dxfId="22338" priority="987" stopIfTrue="1">
      <formula>F451="-"</formula>
    </cfRule>
  </conditionalFormatting>
  <conditionalFormatting sqref="G452">
    <cfRule type="cellIs" dxfId="22337" priority="984" stopIfTrue="1" operator="equal">
      <formula>""</formula>
    </cfRule>
    <cfRule type="expression" dxfId="22336" priority="985" stopIfTrue="1">
      <formula>F452="-"</formula>
    </cfRule>
  </conditionalFormatting>
  <conditionalFormatting sqref="G464">
    <cfRule type="cellIs" dxfId="22335" priority="970" stopIfTrue="1" operator="equal">
      <formula>""</formula>
    </cfRule>
    <cfRule type="expression" dxfId="22334" priority="971" stopIfTrue="1">
      <formula>F464="-"</formula>
    </cfRule>
  </conditionalFormatting>
  <conditionalFormatting sqref="G465">
    <cfRule type="cellIs" dxfId="22333" priority="968" stopIfTrue="1" operator="equal">
      <formula>""</formula>
    </cfRule>
    <cfRule type="expression" dxfId="22332" priority="969" stopIfTrue="1">
      <formula>F465="-"</formula>
    </cfRule>
  </conditionalFormatting>
  <conditionalFormatting sqref="G453:G458">
    <cfRule type="cellIs" dxfId="22331" priority="982" stopIfTrue="1" operator="equal">
      <formula>""</formula>
    </cfRule>
    <cfRule type="expression" dxfId="22330" priority="983" stopIfTrue="1">
      <formula>F453="-"</formula>
    </cfRule>
  </conditionalFormatting>
  <conditionalFormatting sqref="G459">
    <cfRule type="cellIs" dxfId="22329" priority="980" stopIfTrue="1" operator="equal">
      <formula>""</formula>
    </cfRule>
    <cfRule type="expression" dxfId="22328" priority="981" stopIfTrue="1">
      <formula>F459="-"</formula>
    </cfRule>
  </conditionalFormatting>
  <conditionalFormatting sqref="G460">
    <cfRule type="cellIs" dxfId="22327" priority="978" stopIfTrue="1" operator="equal">
      <formula>""</formula>
    </cfRule>
    <cfRule type="expression" dxfId="22326" priority="979" stopIfTrue="1">
      <formula>F460="-"</formula>
    </cfRule>
  </conditionalFormatting>
  <conditionalFormatting sqref="G461">
    <cfRule type="cellIs" dxfId="22325" priority="976" stopIfTrue="1" operator="equal">
      <formula>""</formula>
    </cfRule>
    <cfRule type="expression" dxfId="22324" priority="977" stopIfTrue="1">
      <formula>F461="-"</formula>
    </cfRule>
  </conditionalFormatting>
  <conditionalFormatting sqref="G469 G471">
    <cfRule type="cellIs" dxfId="22323" priority="974" stopIfTrue="1" operator="equal">
      <formula>""</formula>
    </cfRule>
    <cfRule type="expression" dxfId="22322" priority="975" stopIfTrue="1">
      <formula>F469="-"</formula>
    </cfRule>
  </conditionalFormatting>
  <conditionalFormatting sqref="G463">
    <cfRule type="cellIs" dxfId="22321" priority="972" stopIfTrue="1" operator="equal">
      <formula>""</formula>
    </cfRule>
    <cfRule type="expression" dxfId="22320" priority="973" stopIfTrue="1">
      <formula>F463="-"</formula>
    </cfRule>
  </conditionalFormatting>
  <conditionalFormatting sqref="G466 G472">
    <cfRule type="cellIs" dxfId="22319" priority="966" stopIfTrue="1" operator="equal">
      <formula>""</formula>
    </cfRule>
    <cfRule type="expression" dxfId="22318" priority="967" stopIfTrue="1">
      <formula>F466="-"</formula>
    </cfRule>
  </conditionalFormatting>
  <conditionalFormatting sqref="G481">
    <cfRule type="cellIs" dxfId="22317" priority="964" stopIfTrue="1" operator="equal">
      <formula>""</formula>
    </cfRule>
    <cfRule type="expression" dxfId="22316" priority="965" stopIfTrue="1">
      <formula>F481="-"</formula>
    </cfRule>
  </conditionalFormatting>
  <conditionalFormatting sqref="G483">
    <cfRule type="cellIs" dxfId="22315" priority="962" stopIfTrue="1" operator="equal">
      <formula>""</formula>
    </cfRule>
    <cfRule type="expression" dxfId="22314" priority="963" stopIfTrue="1">
      <formula>F483="-"</formula>
    </cfRule>
  </conditionalFormatting>
  <conditionalFormatting sqref="G487">
    <cfRule type="cellIs" dxfId="22313" priority="960" stopIfTrue="1" operator="equal">
      <formula>""</formula>
    </cfRule>
    <cfRule type="expression" dxfId="22312" priority="961" stopIfTrue="1">
      <formula>F487="-"</formula>
    </cfRule>
  </conditionalFormatting>
  <conditionalFormatting sqref="G488 G491">
    <cfRule type="cellIs" dxfId="22311" priority="958" stopIfTrue="1" operator="equal">
      <formula>""</formula>
    </cfRule>
    <cfRule type="expression" dxfId="22310" priority="959" stopIfTrue="1">
      <formula>F488="-"</formula>
    </cfRule>
  </conditionalFormatting>
  <conditionalFormatting sqref="G493">
    <cfRule type="cellIs" dxfId="22309" priority="956" stopIfTrue="1" operator="equal">
      <formula>""</formula>
    </cfRule>
    <cfRule type="expression" dxfId="22308" priority="957" stopIfTrue="1">
      <formula>F493="-"</formula>
    </cfRule>
  </conditionalFormatting>
  <conditionalFormatting sqref="G495">
    <cfRule type="cellIs" dxfId="22307" priority="954" stopIfTrue="1" operator="equal">
      <formula>""</formula>
    </cfRule>
    <cfRule type="expression" dxfId="22306" priority="955" stopIfTrue="1">
      <formula>F495="-"</formula>
    </cfRule>
  </conditionalFormatting>
  <conditionalFormatting sqref="G502">
    <cfRule type="cellIs" dxfId="22305" priority="952" stopIfTrue="1" operator="equal">
      <formula>""</formula>
    </cfRule>
    <cfRule type="expression" dxfId="22304" priority="953" stopIfTrue="1">
      <formula>F502="-"</formula>
    </cfRule>
  </conditionalFormatting>
  <conditionalFormatting sqref="G496:G497">
    <cfRule type="cellIs" dxfId="22303" priority="950" stopIfTrue="1" operator="equal">
      <formula>""</formula>
    </cfRule>
    <cfRule type="expression" dxfId="22302" priority="951" stopIfTrue="1">
      <formula>F496="-"</formula>
    </cfRule>
  </conditionalFormatting>
  <conditionalFormatting sqref="G559">
    <cfRule type="cellIs" dxfId="22301" priority="948" stopIfTrue="1" operator="equal">
      <formula>""</formula>
    </cfRule>
    <cfRule type="expression" dxfId="22300" priority="949" stopIfTrue="1">
      <formula>F559="-"</formula>
    </cfRule>
  </conditionalFormatting>
  <conditionalFormatting sqref="C468">
    <cfRule type="expression" dxfId="22299" priority="942" stopIfTrue="1">
      <formula>F468="-"</formula>
    </cfRule>
  </conditionalFormatting>
  <conditionalFormatting sqref="D468">
    <cfRule type="expression" dxfId="22298" priority="947" stopIfTrue="1">
      <formula>F468="-"</formula>
    </cfRule>
  </conditionalFormatting>
  <conditionalFormatting sqref="E468">
    <cfRule type="expression" dxfId="22297" priority="946" stopIfTrue="1">
      <formula>F468="-"</formula>
    </cfRule>
  </conditionalFormatting>
  <conditionalFormatting sqref="F468">
    <cfRule type="expression" dxfId="22296" priority="941" stopIfTrue="1">
      <formula>F468="-"</formula>
    </cfRule>
  </conditionalFormatting>
  <conditionalFormatting sqref="G498">
    <cfRule type="cellIs" dxfId="22295" priority="937" stopIfTrue="1" operator="equal">
      <formula>""</formula>
    </cfRule>
    <cfRule type="expression" dxfId="22294" priority="938" stopIfTrue="1">
      <formula>F498="-"</formula>
    </cfRule>
  </conditionalFormatting>
  <conditionalFormatting sqref="G468">
    <cfRule type="cellIs" dxfId="22293" priority="939" stopIfTrue="1" operator="equal">
      <formula>""</formula>
    </cfRule>
    <cfRule type="expression" dxfId="22292" priority="940" stopIfTrue="1">
      <formula>F468="-"</formula>
    </cfRule>
  </conditionalFormatting>
  <conditionalFormatting sqref="C478">
    <cfRule type="expression" dxfId="22291" priority="931" stopIfTrue="1">
      <formula>F478="-"</formula>
    </cfRule>
  </conditionalFormatting>
  <conditionalFormatting sqref="D478">
    <cfRule type="expression" dxfId="22290" priority="936" stopIfTrue="1">
      <formula>F478="-"</formula>
    </cfRule>
  </conditionalFormatting>
  <conditionalFormatting sqref="E478">
    <cfRule type="expression" dxfId="22289" priority="935" stopIfTrue="1">
      <formula>F478="-"</formula>
    </cfRule>
  </conditionalFormatting>
  <conditionalFormatting sqref="F478">
    <cfRule type="expression" dxfId="22288" priority="930" stopIfTrue="1">
      <formula>F478="-"</formula>
    </cfRule>
  </conditionalFormatting>
  <conditionalFormatting sqref="G478">
    <cfRule type="cellIs" dxfId="22287" priority="928" stopIfTrue="1" operator="equal">
      <formula>""</formula>
    </cfRule>
    <cfRule type="expression" dxfId="22286" priority="929" stopIfTrue="1">
      <formula>F478="-"</formula>
    </cfRule>
  </conditionalFormatting>
  <conditionalFormatting sqref="C509">
    <cfRule type="expression" dxfId="22285" priority="922" stopIfTrue="1">
      <formula>F509="-"</formula>
    </cfRule>
  </conditionalFormatting>
  <conditionalFormatting sqref="D509">
    <cfRule type="expression" dxfId="22284" priority="927" stopIfTrue="1">
      <formula>F509="-"</formula>
    </cfRule>
  </conditionalFormatting>
  <conditionalFormatting sqref="E509">
    <cfRule type="expression" dxfId="22283" priority="926" stopIfTrue="1">
      <formula>F509="-"</formula>
    </cfRule>
  </conditionalFormatting>
  <conditionalFormatting sqref="F509">
    <cfRule type="expression" dxfId="22282" priority="921" stopIfTrue="1">
      <formula>F509="-"</formula>
    </cfRule>
  </conditionalFormatting>
  <conditionalFormatting sqref="G511">
    <cfRule type="cellIs" dxfId="22281" priority="919" stopIfTrue="1" operator="equal">
      <formula>""</formula>
    </cfRule>
    <cfRule type="expression" dxfId="22280" priority="920" stopIfTrue="1">
      <formula>F511="-"</formula>
    </cfRule>
  </conditionalFormatting>
  <conditionalFormatting sqref="G509">
    <cfRule type="cellIs" dxfId="22279" priority="917" stopIfTrue="1" operator="equal">
      <formula>""</formula>
    </cfRule>
    <cfRule type="expression" dxfId="22278" priority="918" stopIfTrue="1">
      <formula>F509="-"</formula>
    </cfRule>
  </conditionalFormatting>
  <conditionalFormatting sqref="C470">
    <cfRule type="expression" dxfId="22277" priority="911" stopIfTrue="1">
      <formula>F470="-"</formula>
    </cfRule>
  </conditionalFormatting>
  <conditionalFormatting sqref="D470">
    <cfRule type="expression" dxfId="22276" priority="916" stopIfTrue="1">
      <formula>F470="-"</formula>
    </cfRule>
  </conditionalFormatting>
  <conditionalFormatting sqref="E470">
    <cfRule type="expression" dxfId="22275" priority="915" stopIfTrue="1">
      <formula>F470="-"</formula>
    </cfRule>
  </conditionalFormatting>
  <conditionalFormatting sqref="F470">
    <cfRule type="expression" dxfId="22274" priority="910" stopIfTrue="1">
      <formula>F470="-"</formula>
    </cfRule>
  </conditionalFormatting>
  <conditionalFormatting sqref="G480">
    <cfRule type="cellIs" dxfId="22273" priority="881" stopIfTrue="1" operator="equal">
      <formula>""</formula>
    </cfRule>
    <cfRule type="expression" dxfId="22272" priority="882" stopIfTrue="1">
      <formula>F480="-"</formula>
    </cfRule>
  </conditionalFormatting>
  <conditionalFormatting sqref="G486">
    <cfRule type="cellIs" dxfId="22271" priority="852" stopIfTrue="1" operator="equal">
      <formula>""</formula>
    </cfRule>
    <cfRule type="expression" dxfId="22270" priority="853" stopIfTrue="1">
      <formula>F486="-"</formula>
    </cfRule>
  </conditionalFormatting>
  <conditionalFormatting sqref="G470">
    <cfRule type="cellIs" dxfId="22269" priority="908" stopIfTrue="1" operator="equal">
      <formula>""</formula>
    </cfRule>
    <cfRule type="expression" dxfId="22268" priority="909" stopIfTrue="1">
      <formula>F470="-"</formula>
    </cfRule>
  </conditionalFormatting>
  <conditionalFormatting sqref="C523">
    <cfRule type="expression" dxfId="22267" priority="762" stopIfTrue="1">
      <formula>F523="-"</formula>
    </cfRule>
  </conditionalFormatting>
  <conditionalFormatting sqref="D523">
    <cfRule type="expression" dxfId="22266" priority="767" stopIfTrue="1">
      <formula>F523="-"</formula>
    </cfRule>
  </conditionalFormatting>
  <conditionalFormatting sqref="E523">
    <cfRule type="expression" dxfId="22265" priority="766" stopIfTrue="1">
      <formula>F523="-"</formula>
    </cfRule>
  </conditionalFormatting>
  <conditionalFormatting sqref="F523">
    <cfRule type="expression" dxfId="22264" priority="761" stopIfTrue="1">
      <formula>F523="-"</formula>
    </cfRule>
  </conditionalFormatting>
  <conditionalFormatting sqref="G510">
    <cfRule type="cellIs" dxfId="22263" priority="899" stopIfTrue="1" operator="equal">
      <formula>""</formula>
    </cfRule>
    <cfRule type="expression" dxfId="22262" priority="900" stopIfTrue="1">
      <formula>F510="-"</formula>
    </cfRule>
  </conditionalFormatting>
  <conditionalFormatting sqref="C510">
    <cfRule type="expression" dxfId="22261" priority="902" stopIfTrue="1">
      <formula>F510="-"</formula>
    </cfRule>
  </conditionalFormatting>
  <conditionalFormatting sqref="D510">
    <cfRule type="expression" dxfId="22260" priority="907" stopIfTrue="1">
      <formula>F510="-"</formula>
    </cfRule>
  </conditionalFormatting>
  <conditionalFormatting sqref="E510">
    <cfRule type="expression" dxfId="22259" priority="906" stopIfTrue="1">
      <formula>F510="-"</formula>
    </cfRule>
  </conditionalFormatting>
  <conditionalFormatting sqref="F510">
    <cfRule type="expression" dxfId="22258" priority="901" stopIfTrue="1">
      <formula>F510="-"</formula>
    </cfRule>
  </conditionalFormatting>
  <conditionalFormatting sqref="G467">
    <cfRule type="cellIs" dxfId="22257" priority="890" stopIfTrue="1" operator="equal">
      <formula>""</formula>
    </cfRule>
    <cfRule type="expression" dxfId="22256" priority="891" stopIfTrue="1">
      <formula>F467="-"</formula>
    </cfRule>
  </conditionalFormatting>
  <conditionalFormatting sqref="C467">
    <cfRule type="expression" dxfId="22255" priority="893" stopIfTrue="1">
      <formula>F467="-"</formula>
    </cfRule>
  </conditionalFormatting>
  <conditionalFormatting sqref="D467">
    <cfRule type="expression" dxfId="22254" priority="898" stopIfTrue="1">
      <formula>F467="-"</formula>
    </cfRule>
  </conditionalFormatting>
  <conditionalFormatting sqref="E467">
    <cfRule type="expression" dxfId="22253" priority="897" stopIfTrue="1">
      <formula>F467="-"</formula>
    </cfRule>
  </conditionalFormatting>
  <conditionalFormatting sqref="F467">
    <cfRule type="expression" dxfId="22252" priority="892" stopIfTrue="1">
      <formula>F467="-"</formula>
    </cfRule>
  </conditionalFormatting>
  <conditionalFormatting sqref="G499">
    <cfRule type="cellIs" dxfId="22251" priority="879" stopIfTrue="1" operator="equal">
      <formula>""</formula>
    </cfRule>
    <cfRule type="expression" dxfId="22250" priority="880" stopIfTrue="1">
      <formula>F499="-"</formula>
    </cfRule>
  </conditionalFormatting>
  <conditionalFormatting sqref="C480">
    <cfRule type="expression" dxfId="22249" priority="884" stopIfTrue="1">
      <formula>F480="-"</formula>
    </cfRule>
  </conditionalFormatting>
  <conditionalFormatting sqref="D480">
    <cfRule type="expression" dxfId="22248" priority="889" stopIfTrue="1">
      <formula>F480="-"</formula>
    </cfRule>
  </conditionalFormatting>
  <conditionalFormatting sqref="E480">
    <cfRule type="expression" dxfId="22247" priority="888" stopIfTrue="1">
      <formula>F480="-"</formula>
    </cfRule>
  </conditionalFormatting>
  <conditionalFormatting sqref="F480">
    <cfRule type="expression" dxfId="22246" priority="883" stopIfTrue="1">
      <formula>F480="-"</formula>
    </cfRule>
  </conditionalFormatting>
  <conditionalFormatting sqref="C501">
    <cfRule type="expression" dxfId="22245" priority="873" stopIfTrue="1">
      <formula>F501="-"</formula>
    </cfRule>
  </conditionalFormatting>
  <conditionalFormatting sqref="D501">
    <cfRule type="expression" dxfId="22244" priority="878" stopIfTrue="1">
      <formula>F501="-"</formula>
    </cfRule>
  </conditionalFormatting>
  <conditionalFormatting sqref="E501">
    <cfRule type="expression" dxfId="22243" priority="877" stopIfTrue="1">
      <formula>F501="-"</formula>
    </cfRule>
  </conditionalFormatting>
  <conditionalFormatting sqref="F501">
    <cfRule type="expression" dxfId="22242" priority="872" stopIfTrue="1">
      <formula>F501="-"</formula>
    </cfRule>
  </conditionalFormatting>
  <conditionalFormatting sqref="C500">
    <cfRule type="expression" dxfId="22241" priority="866" stopIfTrue="1">
      <formula>F500="-"</formula>
    </cfRule>
  </conditionalFormatting>
  <conditionalFormatting sqref="D500">
    <cfRule type="expression" dxfId="22240" priority="871" stopIfTrue="1">
      <formula>F500="-"</formula>
    </cfRule>
  </conditionalFormatting>
  <conditionalFormatting sqref="E500">
    <cfRule type="expression" dxfId="22239" priority="870" stopIfTrue="1">
      <formula>F500="-"</formula>
    </cfRule>
  </conditionalFormatting>
  <conditionalFormatting sqref="F500">
    <cfRule type="expression" dxfId="22238" priority="865" stopIfTrue="1">
      <formula>F500="-"</formula>
    </cfRule>
  </conditionalFormatting>
  <conditionalFormatting sqref="G500">
    <cfRule type="cellIs" dxfId="22237" priority="863" stopIfTrue="1" operator="equal">
      <formula>""</formula>
    </cfRule>
    <cfRule type="expression" dxfId="22236" priority="864" stopIfTrue="1">
      <formula>F500="-"</formula>
    </cfRule>
  </conditionalFormatting>
  <conditionalFormatting sqref="C486">
    <cfRule type="expression" dxfId="22235" priority="857" stopIfTrue="1">
      <formula>F486="-"</formula>
    </cfRule>
  </conditionalFormatting>
  <conditionalFormatting sqref="D486">
    <cfRule type="expression" dxfId="22234" priority="862" stopIfTrue="1">
      <formula>F486="-"</formula>
    </cfRule>
  </conditionalFormatting>
  <conditionalFormatting sqref="E486">
    <cfRule type="expression" dxfId="22233" priority="861" stopIfTrue="1">
      <formula>F486="-"</formula>
    </cfRule>
  </conditionalFormatting>
  <conditionalFormatting sqref="F486">
    <cfRule type="expression" dxfId="22232" priority="856" stopIfTrue="1">
      <formula>F486="-"</formula>
    </cfRule>
  </conditionalFormatting>
  <conditionalFormatting sqref="G501">
    <cfRule type="cellIs" dxfId="22231" priority="854" stopIfTrue="1" operator="equal">
      <formula>""</formula>
    </cfRule>
    <cfRule type="expression" dxfId="22230" priority="855" stopIfTrue="1">
      <formula>F501="-"</formula>
    </cfRule>
  </conditionalFormatting>
  <conditionalFormatting sqref="G492">
    <cfRule type="cellIs" dxfId="22229" priority="850" stopIfTrue="1" operator="equal">
      <formula>""</formula>
    </cfRule>
    <cfRule type="expression" dxfId="22228" priority="851" stopIfTrue="1">
      <formula>F492="-"</formula>
    </cfRule>
  </conditionalFormatting>
  <conditionalFormatting sqref="G490">
    <cfRule type="cellIs" dxfId="22227" priority="848" stopIfTrue="1" operator="equal">
      <formula>""</formula>
    </cfRule>
    <cfRule type="expression" dxfId="22226" priority="849" stopIfTrue="1">
      <formula>F490="-"</formula>
    </cfRule>
  </conditionalFormatting>
  <conditionalFormatting sqref="C494">
    <cfRule type="expression" dxfId="22225" priority="842" stopIfTrue="1">
      <formula>F494="-"</formula>
    </cfRule>
  </conditionalFormatting>
  <conditionalFormatting sqref="D494">
    <cfRule type="expression" dxfId="22224" priority="847" stopIfTrue="1">
      <formula>F494="-"</formula>
    </cfRule>
  </conditionalFormatting>
  <conditionalFormatting sqref="E494">
    <cfRule type="expression" dxfId="22223" priority="846" stopIfTrue="1">
      <formula>F494="-"</formula>
    </cfRule>
  </conditionalFormatting>
  <conditionalFormatting sqref="F494">
    <cfRule type="expression" dxfId="22222" priority="841" stopIfTrue="1">
      <formula>F494="-"</formula>
    </cfRule>
  </conditionalFormatting>
  <conditionalFormatting sqref="G494">
    <cfRule type="cellIs" dxfId="22221" priority="837" stopIfTrue="1" operator="equal">
      <formula>""</formula>
    </cfRule>
    <cfRule type="expression" dxfId="22220" priority="838" stopIfTrue="1">
      <formula>F494="-"</formula>
    </cfRule>
  </conditionalFormatting>
  <conditionalFormatting sqref="G513">
    <cfRule type="cellIs" dxfId="22219" priority="839" stopIfTrue="1" operator="equal">
      <formula>""</formula>
    </cfRule>
    <cfRule type="expression" dxfId="22218" priority="840" stopIfTrue="1">
      <formula>F513="-"</formula>
    </cfRule>
  </conditionalFormatting>
  <conditionalFormatting sqref="C505">
    <cfRule type="expression" dxfId="22217" priority="831" stopIfTrue="1">
      <formula>F505="-"</formula>
    </cfRule>
  </conditionalFormatting>
  <conditionalFormatting sqref="D505">
    <cfRule type="expression" dxfId="22216" priority="836" stopIfTrue="1">
      <formula>F505="-"</formula>
    </cfRule>
  </conditionalFormatting>
  <conditionalFormatting sqref="E505">
    <cfRule type="expression" dxfId="22215" priority="835" stopIfTrue="1">
      <formula>F505="-"</formula>
    </cfRule>
  </conditionalFormatting>
  <conditionalFormatting sqref="F505">
    <cfRule type="expression" dxfId="22214" priority="830" stopIfTrue="1">
      <formula>F505="-"</formula>
    </cfRule>
  </conditionalFormatting>
  <conditionalFormatting sqref="G505">
    <cfRule type="cellIs" dxfId="22213" priority="826" stopIfTrue="1" operator="equal">
      <formula>""</formula>
    </cfRule>
    <cfRule type="expression" dxfId="22212" priority="827" stopIfTrue="1">
      <formula>F505="-"</formula>
    </cfRule>
  </conditionalFormatting>
  <conditionalFormatting sqref="G503">
    <cfRule type="cellIs" dxfId="22211" priority="828" stopIfTrue="1" operator="equal">
      <formula>""</formula>
    </cfRule>
    <cfRule type="expression" dxfId="22210" priority="829" stopIfTrue="1">
      <formula>F503="-"</formula>
    </cfRule>
  </conditionalFormatting>
  <conditionalFormatting sqref="G506">
    <cfRule type="cellIs" dxfId="22209" priority="824" stopIfTrue="1" operator="equal">
      <formula>""</formula>
    </cfRule>
    <cfRule type="expression" dxfId="22208" priority="825" stopIfTrue="1">
      <formula>F506="-"</formula>
    </cfRule>
  </conditionalFormatting>
  <conditionalFormatting sqref="C482">
    <cfRule type="expression" dxfId="22207" priority="818" stopIfTrue="1">
      <formula>F482="-"</formula>
    </cfRule>
  </conditionalFormatting>
  <conditionalFormatting sqref="D482">
    <cfRule type="expression" dxfId="22206" priority="823" stopIfTrue="1">
      <formula>F482="-"</formula>
    </cfRule>
  </conditionalFormatting>
  <conditionalFormatting sqref="E482">
    <cfRule type="expression" dxfId="22205" priority="822" stopIfTrue="1">
      <formula>F482="-"</formula>
    </cfRule>
  </conditionalFormatting>
  <conditionalFormatting sqref="F482">
    <cfRule type="expression" dxfId="22204" priority="817" stopIfTrue="1">
      <formula>F482="-"</formula>
    </cfRule>
  </conditionalFormatting>
  <conditionalFormatting sqref="G512">
    <cfRule type="cellIs" dxfId="22203" priority="815" stopIfTrue="1" operator="equal">
      <formula>""</formula>
    </cfRule>
    <cfRule type="expression" dxfId="22202" priority="816" stopIfTrue="1">
      <formula>F512="-"</formula>
    </cfRule>
  </conditionalFormatting>
  <conditionalFormatting sqref="G482">
    <cfRule type="cellIs" dxfId="22201" priority="813" stopIfTrue="1" operator="equal">
      <formula>""</formula>
    </cfRule>
    <cfRule type="expression" dxfId="22200" priority="814" stopIfTrue="1">
      <formula>F482="-"</formula>
    </cfRule>
  </conditionalFormatting>
  <conditionalFormatting sqref="C223">
    <cfRule type="expression" dxfId="22199" priority="807" stopIfTrue="1">
      <formula>F223="-"</formula>
    </cfRule>
  </conditionalFormatting>
  <conditionalFormatting sqref="D223">
    <cfRule type="expression" dxfId="22198" priority="812" stopIfTrue="1">
      <formula>F223="-"</formula>
    </cfRule>
  </conditionalFormatting>
  <conditionalFormatting sqref="E223">
    <cfRule type="expression" dxfId="22197" priority="811" stopIfTrue="1">
      <formula>F223="-"</formula>
    </cfRule>
  </conditionalFormatting>
  <conditionalFormatting sqref="F223">
    <cfRule type="expression" dxfId="22196" priority="806" stopIfTrue="1">
      <formula>F223="-"</formula>
    </cfRule>
  </conditionalFormatting>
  <conditionalFormatting sqref="G223">
    <cfRule type="cellIs" dxfId="22195" priority="804" stopIfTrue="1" operator="equal">
      <formula>""</formula>
    </cfRule>
    <cfRule type="expression" dxfId="22194" priority="805" stopIfTrue="1">
      <formula>F223="-"</formula>
    </cfRule>
  </conditionalFormatting>
  <conditionalFormatting sqref="C514">
    <cfRule type="expression" dxfId="22193" priority="797" stopIfTrue="1">
      <formula>F514="-"</formula>
    </cfRule>
  </conditionalFormatting>
  <conditionalFormatting sqref="D514">
    <cfRule type="expression" dxfId="22192" priority="803" stopIfTrue="1">
      <formula>F514="-"</formula>
    </cfRule>
  </conditionalFormatting>
  <conditionalFormatting sqref="B514">
    <cfRule type="expression" dxfId="22191" priority="802" stopIfTrue="1">
      <formula>F514="-"</formula>
    </cfRule>
  </conditionalFormatting>
  <conditionalFormatting sqref="E514">
    <cfRule type="expression" dxfId="22190" priority="801" stopIfTrue="1">
      <formula>F514="-"</formula>
    </cfRule>
  </conditionalFormatting>
  <conditionalFormatting sqref="F514">
    <cfRule type="expression" dxfId="22189" priority="796" stopIfTrue="1">
      <formula>F514="-"</formula>
    </cfRule>
  </conditionalFormatting>
  <conditionalFormatting sqref="G514">
    <cfRule type="cellIs" dxfId="22188" priority="794" stopIfTrue="1" operator="equal">
      <formula>""</formula>
    </cfRule>
    <cfRule type="expression" dxfId="22187" priority="795" stopIfTrue="1">
      <formula>F514="-"</formula>
    </cfRule>
  </conditionalFormatting>
  <conditionalFormatting sqref="C560">
    <cfRule type="expression" dxfId="22186" priority="788" stopIfTrue="1">
      <formula>F560="-"</formula>
    </cfRule>
  </conditionalFormatting>
  <conditionalFormatting sqref="D560">
    <cfRule type="expression" dxfId="22185" priority="793" stopIfTrue="1">
      <formula>F560="-"</formula>
    </cfRule>
  </conditionalFormatting>
  <conditionalFormatting sqref="E560">
    <cfRule type="expression" dxfId="22184" priority="792" stopIfTrue="1">
      <formula>F560="-"</formula>
    </cfRule>
  </conditionalFormatting>
  <conditionalFormatting sqref="F560">
    <cfRule type="expression" dxfId="22183" priority="787" stopIfTrue="1">
      <formula>F560="-"</formula>
    </cfRule>
  </conditionalFormatting>
  <conditionalFormatting sqref="C546">
    <cfRule type="expression" dxfId="22182" priority="780" stopIfTrue="1">
      <formula>F546="-"</formula>
    </cfRule>
  </conditionalFormatting>
  <conditionalFormatting sqref="D546">
    <cfRule type="expression" dxfId="22181" priority="786" stopIfTrue="1">
      <formula>F546="-"</formula>
    </cfRule>
  </conditionalFormatting>
  <conditionalFormatting sqref="B546">
    <cfRule type="expression" dxfId="22180" priority="785" stopIfTrue="1">
      <formula>F546="-"</formula>
    </cfRule>
  </conditionalFormatting>
  <conditionalFormatting sqref="E546">
    <cfRule type="expression" dxfId="22179" priority="784" stopIfTrue="1">
      <formula>F546="-"</formula>
    </cfRule>
  </conditionalFormatting>
  <conditionalFormatting sqref="F546">
    <cfRule type="expression" dxfId="22178" priority="779" stopIfTrue="1">
      <formula>F546="-"</formula>
    </cfRule>
  </conditionalFormatting>
  <conditionalFormatting sqref="G546">
    <cfRule type="cellIs" dxfId="22177" priority="777" stopIfTrue="1" operator="equal">
      <formula>""</formula>
    </cfRule>
    <cfRule type="expression" dxfId="22176" priority="778" stopIfTrue="1">
      <formula>F546="-"</formula>
    </cfRule>
  </conditionalFormatting>
  <conditionalFormatting sqref="C529">
    <cfRule type="expression" dxfId="22175" priority="771" stopIfTrue="1">
      <formula>F529="-"</formula>
    </cfRule>
  </conditionalFormatting>
  <conditionalFormatting sqref="D529">
    <cfRule type="expression" dxfId="22174" priority="776" stopIfTrue="1">
      <formula>F529="-"</formula>
    </cfRule>
  </conditionalFormatting>
  <conditionalFormatting sqref="E529">
    <cfRule type="expression" dxfId="22173" priority="775" stopIfTrue="1">
      <formula>F529="-"</formula>
    </cfRule>
  </conditionalFormatting>
  <conditionalFormatting sqref="F529">
    <cfRule type="expression" dxfId="22172" priority="770" stopIfTrue="1">
      <formula>F529="-"</formula>
    </cfRule>
  </conditionalFormatting>
  <conditionalFormatting sqref="G529">
    <cfRule type="cellIs" dxfId="22171" priority="768" stopIfTrue="1" operator="equal">
      <formula>""</formula>
    </cfRule>
    <cfRule type="expression" dxfId="22170" priority="769" stopIfTrue="1">
      <formula>F529="-"</formula>
    </cfRule>
  </conditionalFormatting>
  <conditionalFormatting sqref="C527">
    <cfRule type="expression" dxfId="22169" priority="755" stopIfTrue="1">
      <formula>F527="-"</formula>
    </cfRule>
  </conditionalFormatting>
  <conditionalFormatting sqref="D527">
    <cfRule type="expression" dxfId="22168" priority="760" stopIfTrue="1">
      <formula>F527="-"</formula>
    </cfRule>
  </conditionalFormatting>
  <conditionalFormatting sqref="E527">
    <cfRule type="expression" dxfId="22167" priority="759" stopIfTrue="1">
      <formula>F527="-"</formula>
    </cfRule>
  </conditionalFormatting>
  <conditionalFormatting sqref="F527">
    <cfRule type="expression" dxfId="22166" priority="754" stopIfTrue="1">
      <formula>F527="-"</formula>
    </cfRule>
  </conditionalFormatting>
  <conditionalFormatting sqref="G527">
    <cfRule type="cellIs" dxfId="22165" priority="752" stopIfTrue="1" operator="equal">
      <formula>""</formula>
    </cfRule>
    <cfRule type="expression" dxfId="22164" priority="753" stopIfTrue="1">
      <formula>F527="-"</formula>
    </cfRule>
  </conditionalFormatting>
  <conditionalFormatting sqref="C518">
    <cfRule type="expression" dxfId="22163" priority="746" stopIfTrue="1">
      <formula>F518="-"</formula>
    </cfRule>
  </conditionalFormatting>
  <conditionalFormatting sqref="D518">
    <cfRule type="expression" dxfId="22162" priority="751" stopIfTrue="1">
      <formula>F518="-"</formula>
    </cfRule>
  </conditionalFormatting>
  <conditionalFormatting sqref="E518">
    <cfRule type="expression" dxfId="22161" priority="750" stopIfTrue="1">
      <formula>F518="-"</formula>
    </cfRule>
  </conditionalFormatting>
  <conditionalFormatting sqref="F518">
    <cfRule type="expression" dxfId="22160" priority="745" stopIfTrue="1">
      <formula>F518="-"</formula>
    </cfRule>
  </conditionalFormatting>
  <conditionalFormatting sqref="C519">
    <cfRule type="expression" dxfId="22159" priority="739" stopIfTrue="1">
      <formula>F519="-"</formula>
    </cfRule>
  </conditionalFormatting>
  <conditionalFormatting sqref="D519">
    <cfRule type="expression" dxfId="22158" priority="744" stopIfTrue="1">
      <formula>F519="-"</formula>
    </cfRule>
  </conditionalFormatting>
  <conditionalFormatting sqref="E519">
    <cfRule type="expression" dxfId="22157" priority="743" stopIfTrue="1">
      <formula>F519="-"</formula>
    </cfRule>
  </conditionalFormatting>
  <conditionalFormatting sqref="F519">
    <cfRule type="expression" dxfId="22156" priority="738" stopIfTrue="1">
      <formula>F519="-"</formula>
    </cfRule>
  </conditionalFormatting>
  <conditionalFormatting sqref="G518">
    <cfRule type="cellIs" dxfId="22155" priority="736" stopIfTrue="1" operator="equal">
      <formula>""</formula>
    </cfRule>
    <cfRule type="expression" dxfId="22154" priority="737" stopIfTrue="1">
      <formula>F518="-"</formula>
    </cfRule>
  </conditionalFormatting>
  <conditionalFormatting sqref="C520">
    <cfRule type="expression" dxfId="22153" priority="730" stopIfTrue="1">
      <formula>F520="-"</formula>
    </cfRule>
  </conditionalFormatting>
  <conditionalFormatting sqref="D520">
    <cfRule type="expression" dxfId="22152" priority="735" stopIfTrue="1">
      <formula>F520="-"</formula>
    </cfRule>
  </conditionalFormatting>
  <conditionalFormatting sqref="E520">
    <cfRule type="expression" dxfId="22151" priority="734" stopIfTrue="1">
      <formula>F520="-"</formula>
    </cfRule>
  </conditionalFormatting>
  <conditionalFormatting sqref="F520">
    <cfRule type="expression" dxfId="22150" priority="729" stopIfTrue="1">
      <formula>F520="-"</formula>
    </cfRule>
  </conditionalFormatting>
  <conditionalFormatting sqref="G519">
    <cfRule type="cellIs" dxfId="22149" priority="727" stopIfTrue="1" operator="equal">
      <formula>""</formula>
    </cfRule>
    <cfRule type="expression" dxfId="22148" priority="728" stopIfTrue="1">
      <formula>F519="-"</formula>
    </cfRule>
  </conditionalFormatting>
  <conditionalFormatting sqref="C521">
    <cfRule type="expression" dxfId="22147" priority="721" stopIfTrue="1">
      <formula>F521="-"</formula>
    </cfRule>
  </conditionalFormatting>
  <conditionalFormatting sqref="D521">
    <cfRule type="expression" dxfId="22146" priority="726" stopIfTrue="1">
      <formula>F521="-"</formula>
    </cfRule>
  </conditionalFormatting>
  <conditionalFormatting sqref="E521">
    <cfRule type="expression" dxfId="22145" priority="725" stopIfTrue="1">
      <formula>F521="-"</formula>
    </cfRule>
  </conditionalFormatting>
  <conditionalFormatting sqref="F521">
    <cfRule type="expression" dxfId="22144" priority="720" stopIfTrue="1">
      <formula>F521="-"</formula>
    </cfRule>
  </conditionalFormatting>
  <conditionalFormatting sqref="G520">
    <cfRule type="cellIs" dxfId="22143" priority="718" stopIfTrue="1" operator="equal">
      <formula>""</formula>
    </cfRule>
    <cfRule type="expression" dxfId="22142" priority="719" stopIfTrue="1">
      <formula>F520="-"</formula>
    </cfRule>
  </conditionalFormatting>
  <conditionalFormatting sqref="C522">
    <cfRule type="expression" dxfId="22141" priority="712" stopIfTrue="1">
      <formula>F522="-"</formula>
    </cfRule>
  </conditionalFormatting>
  <conditionalFormatting sqref="D522">
    <cfRule type="expression" dxfId="22140" priority="717" stopIfTrue="1">
      <formula>F522="-"</formula>
    </cfRule>
  </conditionalFormatting>
  <conditionalFormatting sqref="E522">
    <cfRule type="expression" dxfId="22139" priority="716" stopIfTrue="1">
      <formula>F522="-"</formula>
    </cfRule>
  </conditionalFormatting>
  <conditionalFormatting sqref="F522">
    <cfRule type="expression" dxfId="22138" priority="711" stopIfTrue="1">
      <formula>F522="-"</formula>
    </cfRule>
  </conditionalFormatting>
  <conditionalFormatting sqref="G521">
    <cfRule type="cellIs" dxfId="22137" priority="709" stopIfTrue="1" operator="equal">
      <formula>""</formula>
    </cfRule>
    <cfRule type="expression" dxfId="22136" priority="710" stopIfTrue="1">
      <formula>F521="-"</formula>
    </cfRule>
  </conditionalFormatting>
  <conditionalFormatting sqref="G522">
    <cfRule type="cellIs" dxfId="22135" priority="707" stopIfTrue="1" operator="equal">
      <formula>""</formula>
    </cfRule>
    <cfRule type="expression" dxfId="22134" priority="708" stopIfTrue="1">
      <formula>F522="-"</formula>
    </cfRule>
  </conditionalFormatting>
  <conditionalFormatting sqref="G523">
    <cfRule type="cellIs" dxfId="22133" priority="705" stopIfTrue="1" operator="equal">
      <formula>""</formula>
    </cfRule>
    <cfRule type="expression" dxfId="22132" priority="706" stopIfTrue="1">
      <formula>F523="-"</formula>
    </cfRule>
  </conditionalFormatting>
  <conditionalFormatting sqref="C526">
    <cfRule type="expression" dxfId="22131" priority="699" stopIfTrue="1">
      <formula>F526="-"</formula>
    </cfRule>
  </conditionalFormatting>
  <conditionalFormatting sqref="D526">
    <cfRule type="expression" dxfId="22130" priority="704" stopIfTrue="1">
      <formula>F526="-"</formula>
    </cfRule>
  </conditionalFormatting>
  <conditionalFormatting sqref="E526">
    <cfRule type="expression" dxfId="22129" priority="703" stopIfTrue="1">
      <formula>F526="-"</formula>
    </cfRule>
  </conditionalFormatting>
  <conditionalFormatting sqref="F526">
    <cfRule type="expression" dxfId="22128" priority="698" stopIfTrue="1">
      <formula>F526="-"</formula>
    </cfRule>
  </conditionalFormatting>
  <conditionalFormatting sqref="G526">
    <cfRule type="cellIs" dxfId="22127" priority="696" stopIfTrue="1" operator="equal">
      <formula>""</formula>
    </cfRule>
    <cfRule type="expression" dxfId="22126" priority="697" stopIfTrue="1">
      <formula>F526="-"</formula>
    </cfRule>
  </conditionalFormatting>
  <conditionalFormatting sqref="C525">
    <cfRule type="expression" dxfId="22125" priority="690" stopIfTrue="1">
      <formula>F525="-"</formula>
    </cfRule>
  </conditionalFormatting>
  <conditionalFormatting sqref="D525">
    <cfRule type="expression" dxfId="22124" priority="695" stopIfTrue="1">
      <formula>F525="-"</formula>
    </cfRule>
  </conditionalFormatting>
  <conditionalFormatting sqref="E525">
    <cfRule type="expression" dxfId="22123" priority="694" stopIfTrue="1">
      <formula>F525="-"</formula>
    </cfRule>
  </conditionalFormatting>
  <conditionalFormatting sqref="F525">
    <cfRule type="expression" dxfId="22122" priority="689" stopIfTrue="1">
      <formula>F525="-"</formula>
    </cfRule>
  </conditionalFormatting>
  <conditionalFormatting sqref="G525">
    <cfRule type="cellIs" dxfId="22121" priority="687" stopIfTrue="1" operator="equal">
      <formula>""</formula>
    </cfRule>
    <cfRule type="expression" dxfId="22120" priority="688" stopIfTrue="1">
      <formula>F525="-"</formula>
    </cfRule>
  </conditionalFormatting>
  <conditionalFormatting sqref="C524">
    <cfRule type="expression" dxfId="22119" priority="681" stopIfTrue="1">
      <formula>F524="-"</formula>
    </cfRule>
  </conditionalFormatting>
  <conditionalFormatting sqref="D524">
    <cfRule type="expression" dxfId="22118" priority="686" stopIfTrue="1">
      <formula>F524="-"</formula>
    </cfRule>
  </conditionalFormatting>
  <conditionalFormatting sqref="E524">
    <cfRule type="expression" dxfId="22117" priority="685" stopIfTrue="1">
      <formula>F524="-"</formula>
    </cfRule>
  </conditionalFormatting>
  <conditionalFormatting sqref="F524">
    <cfRule type="expression" dxfId="22116" priority="680" stopIfTrue="1">
      <formula>F524="-"</formula>
    </cfRule>
  </conditionalFormatting>
  <conditionalFormatting sqref="G524">
    <cfRule type="cellIs" dxfId="22115" priority="678" stopIfTrue="1" operator="equal">
      <formula>""</formula>
    </cfRule>
    <cfRule type="expression" dxfId="22114" priority="679" stopIfTrue="1">
      <formula>F524="-"</formula>
    </cfRule>
  </conditionalFormatting>
  <conditionalFormatting sqref="C528">
    <cfRule type="expression" dxfId="22113" priority="672" stopIfTrue="1">
      <formula>F528="-"</formula>
    </cfRule>
  </conditionalFormatting>
  <conditionalFormatting sqref="D528">
    <cfRule type="expression" dxfId="22112" priority="677" stopIfTrue="1">
      <formula>F528="-"</formula>
    </cfRule>
  </conditionalFormatting>
  <conditionalFormatting sqref="E528">
    <cfRule type="expression" dxfId="22111" priority="676" stopIfTrue="1">
      <formula>F528="-"</formula>
    </cfRule>
  </conditionalFormatting>
  <conditionalFormatting sqref="F528">
    <cfRule type="expression" dxfId="22110" priority="671" stopIfTrue="1">
      <formula>F528="-"</formula>
    </cfRule>
  </conditionalFormatting>
  <conditionalFormatting sqref="G528">
    <cfRule type="cellIs" dxfId="22109" priority="669" stopIfTrue="1" operator="equal">
      <formula>""</formula>
    </cfRule>
    <cfRule type="expression" dxfId="22108" priority="670" stopIfTrue="1">
      <formula>F528="-"</formula>
    </cfRule>
  </conditionalFormatting>
  <conditionalFormatting sqref="C538">
    <cfRule type="expression" dxfId="22107" priority="663" stopIfTrue="1">
      <formula>F538="-"</formula>
    </cfRule>
  </conditionalFormatting>
  <conditionalFormatting sqref="D538">
    <cfRule type="expression" dxfId="22106" priority="668" stopIfTrue="1">
      <formula>F538="-"</formula>
    </cfRule>
  </conditionalFormatting>
  <conditionalFormatting sqref="E538">
    <cfRule type="expression" dxfId="22105" priority="667" stopIfTrue="1">
      <formula>F538="-"</formula>
    </cfRule>
  </conditionalFormatting>
  <conditionalFormatting sqref="F538">
    <cfRule type="expression" dxfId="22104" priority="662" stopIfTrue="1">
      <formula>F538="-"</formula>
    </cfRule>
  </conditionalFormatting>
  <conditionalFormatting sqref="C531">
    <cfRule type="expression" dxfId="22103" priority="656" stopIfTrue="1">
      <formula>F531="-"</formula>
    </cfRule>
  </conditionalFormatting>
  <conditionalFormatting sqref="D531">
    <cfRule type="expression" dxfId="22102" priority="661" stopIfTrue="1">
      <formula>F531="-"</formula>
    </cfRule>
  </conditionalFormatting>
  <conditionalFormatting sqref="E531">
    <cfRule type="expression" dxfId="22101" priority="660" stopIfTrue="1">
      <formula>F531="-"</formula>
    </cfRule>
  </conditionalFormatting>
  <conditionalFormatting sqref="F531">
    <cfRule type="expression" dxfId="22100" priority="655" stopIfTrue="1">
      <formula>F531="-"</formula>
    </cfRule>
  </conditionalFormatting>
  <conditionalFormatting sqref="C532">
    <cfRule type="expression" dxfId="22099" priority="649" stopIfTrue="1">
      <formula>F532="-"</formula>
    </cfRule>
  </conditionalFormatting>
  <conditionalFormatting sqref="D532">
    <cfRule type="expression" dxfId="22098" priority="654" stopIfTrue="1">
      <formula>F532="-"</formula>
    </cfRule>
  </conditionalFormatting>
  <conditionalFormatting sqref="E532">
    <cfRule type="expression" dxfId="22097" priority="653" stopIfTrue="1">
      <formula>F532="-"</formula>
    </cfRule>
  </conditionalFormatting>
  <conditionalFormatting sqref="F532">
    <cfRule type="expression" dxfId="22096" priority="648" stopIfTrue="1">
      <formula>F532="-"</formula>
    </cfRule>
  </conditionalFormatting>
  <conditionalFormatting sqref="C533">
    <cfRule type="expression" dxfId="22095" priority="641" stopIfTrue="1">
      <formula>F533="-"</formula>
    </cfRule>
  </conditionalFormatting>
  <conditionalFormatting sqref="D533">
    <cfRule type="expression" dxfId="22094" priority="647" stopIfTrue="1">
      <formula>F533="-"</formula>
    </cfRule>
  </conditionalFormatting>
  <conditionalFormatting sqref="B533">
    <cfRule type="expression" dxfId="22093" priority="646" stopIfTrue="1">
      <formula>F533="-"</formula>
    </cfRule>
  </conditionalFormatting>
  <conditionalFormatting sqref="E533">
    <cfRule type="expression" dxfId="22092" priority="645" stopIfTrue="1">
      <formula>F533="-"</formula>
    </cfRule>
  </conditionalFormatting>
  <conditionalFormatting sqref="F533">
    <cfRule type="expression" dxfId="22091" priority="640" stopIfTrue="1">
      <formula>F533="-"</formula>
    </cfRule>
  </conditionalFormatting>
  <conditionalFormatting sqref="G533">
    <cfRule type="cellIs" dxfId="22090" priority="638" stopIfTrue="1" operator="equal">
      <formula>""</formula>
    </cfRule>
    <cfRule type="expression" dxfId="22089" priority="639" stopIfTrue="1">
      <formula>F533="-"</formula>
    </cfRule>
  </conditionalFormatting>
  <conditionalFormatting sqref="G531:G532">
    <cfRule type="cellIs" dxfId="22088" priority="636" stopIfTrue="1" operator="equal">
      <formula>""</formula>
    </cfRule>
    <cfRule type="expression" dxfId="22087" priority="637" stopIfTrue="1">
      <formula>F531="-"</formula>
    </cfRule>
  </conditionalFormatting>
  <conditionalFormatting sqref="C537">
    <cfRule type="expression" dxfId="22086" priority="630" stopIfTrue="1">
      <formula>F537="-"</formula>
    </cfRule>
  </conditionalFormatting>
  <conditionalFormatting sqref="D537">
    <cfRule type="expression" dxfId="22085" priority="635" stopIfTrue="1">
      <formula>F537="-"</formula>
    </cfRule>
  </conditionalFormatting>
  <conditionalFormatting sqref="E537">
    <cfRule type="expression" dxfId="22084" priority="634" stopIfTrue="1">
      <formula>F537="-"</formula>
    </cfRule>
  </conditionalFormatting>
  <conditionalFormatting sqref="F537">
    <cfRule type="expression" dxfId="22083" priority="629" stopIfTrue="1">
      <formula>F537="-"</formula>
    </cfRule>
  </conditionalFormatting>
  <conditionalFormatting sqref="G537">
    <cfRule type="cellIs" dxfId="22082" priority="592" stopIfTrue="1" operator="equal">
      <formula>""</formula>
    </cfRule>
    <cfRule type="expression" dxfId="22081" priority="593" stopIfTrue="1">
      <formula>F537="-"</formula>
    </cfRule>
  </conditionalFormatting>
  <conditionalFormatting sqref="C536">
    <cfRule type="expression" dxfId="22080" priority="623" stopIfTrue="1">
      <formula>F536="-"</formula>
    </cfRule>
  </conditionalFormatting>
  <conditionalFormatting sqref="D536">
    <cfRule type="expression" dxfId="22079" priority="628" stopIfTrue="1">
      <formula>F536="-"</formula>
    </cfRule>
  </conditionalFormatting>
  <conditionalFormatting sqref="E536">
    <cfRule type="expression" dxfId="22078" priority="627" stopIfTrue="1">
      <formula>F536="-"</formula>
    </cfRule>
  </conditionalFormatting>
  <conditionalFormatting sqref="F536">
    <cfRule type="expression" dxfId="22077" priority="622" stopIfTrue="1">
      <formula>F536="-"</formula>
    </cfRule>
  </conditionalFormatting>
  <conditionalFormatting sqref="G538">
    <cfRule type="cellIs" dxfId="22076" priority="590" stopIfTrue="1" operator="equal">
      <formula>""</formula>
    </cfRule>
    <cfRule type="expression" dxfId="22075" priority="591" stopIfTrue="1">
      <formula>F538="-"</formula>
    </cfRule>
  </conditionalFormatting>
  <conditionalFormatting sqref="C535">
    <cfRule type="expression" dxfId="22074" priority="616" stopIfTrue="1">
      <formula>F535="-"</formula>
    </cfRule>
  </conditionalFormatting>
  <conditionalFormatting sqref="D535">
    <cfRule type="expression" dxfId="22073" priority="621" stopIfTrue="1">
      <formula>F535="-"</formula>
    </cfRule>
  </conditionalFormatting>
  <conditionalFormatting sqref="E535">
    <cfRule type="expression" dxfId="22072" priority="620" stopIfTrue="1">
      <formula>F535="-"</formula>
    </cfRule>
  </conditionalFormatting>
  <conditionalFormatting sqref="F535">
    <cfRule type="expression" dxfId="22071" priority="615" stopIfTrue="1">
      <formula>F535="-"</formula>
    </cfRule>
  </conditionalFormatting>
  <conditionalFormatting sqref="G539">
    <cfRule type="cellIs" dxfId="22070" priority="588" stopIfTrue="1" operator="equal">
      <formula>""</formula>
    </cfRule>
    <cfRule type="expression" dxfId="22069" priority="589" stopIfTrue="1">
      <formula>F539="-"</formula>
    </cfRule>
  </conditionalFormatting>
  <conditionalFormatting sqref="C534">
    <cfRule type="expression" dxfId="22068" priority="608" stopIfTrue="1">
      <formula>F534="-"</formula>
    </cfRule>
  </conditionalFormatting>
  <conditionalFormatting sqref="D534">
    <cfRule type="expression" dxfId="22067" priority="614" stopIfTrue="1">
      <formula>F534="-"</formula>
    </cfRule>
  </conditionalFormatting>
  <conditionalFormatting sqref="B534:B545">
    <cfRule type="expression" dxfId="22066" priority="613" stopIfTrue="1">
      <formula>F534="-"</formula>
    </cfRule>
  </conditionalFormatting>
  <conditionalFormatting sqref="E534">
    <cfRule type="expression" dxfId="22065" priority="612" stopIfTrue="1">
      <formula>F534="-"</formula>
    </cfRule>
  </conditionalFormatting>
  <conditionalFormatting sqref="F534">
    <cfRule type="expression" dxfId="22064" priority="607" stopIfTrue="1">
      <formula>F534="-"</formula>
    </cfRule>
  </conditionalFormatting>
  <conditionalFormatting sqref="G540">
    <cfRule type="cellIs" dxfId="22063" priority="579" stopIfTrue="1" operator="equal">
      <formula>""</formula>
    </cfRule>
    <cfRule type="expression" dxfId="22062" priority="580" stopIfTrue="1">
      <formula>F540="-"</formula>
    </cfRule>
  </conditionalFormatting>
  <conditionalFormatting sqref="C539">
    <cfRule type="expression" dxfId="22061" priority="601" stopIfTrue="1">
      <formula>F539="-"</formula>
    </cfRule>
  </conditionalFormatting>
  <conditionalFormatting sqref="D539">
    <cfRule type="expression" dxfId="22060" priority="606" stopIfTrue="1">
      <formula>F539="-"</formula>
    </cfRule>
  </conditionalFormatting>
  <conditionalFormatting sqref="E539">
    <cfRule type="expression" dxfId="22059" priority="605" stopIfTrue="1">
      <formula>F539="-"</formula>
    </cfRule>
  </conditionalFormatting>
  <conditionalFormatting sqref="F539">
    <cfRule type="expression" dxfId="22058" priority="600" stopIfTrue="1">
      <formula>F539="-"</formula>
    </cfRule>
  </conditionalFormatting>
  <conditionalFormatting sqref="G534">
    <cfRule type="cellIs" dxfId="22057" priority="598" stopIfTrue="1" operator="equal">
      <formula>""</formula>
    </cfRule>
    <cfRule type="expression" dxfId="22056" priority="599" stopIfTrue="1">
      <formula>F534="-"</formula>
    </cfRule>
  </conditionalFormatting>
  <conditionalFormatting sqref="G535">
    <cfRule type="cellIs" dxfId="22055" priority="596" stopIfTrue="1" operator="equal">
      <formula>""</formula>
    </cfRule>
    <cfRule type="expression" dxfId="22054" priority="597" stopIfTrue="1">
      <formula>F535="-"</formula>
    </cfRule>
  </conditionalFormatting>
  <conditionalFormatting sqref="G536">
    <cfRule type="cellIs" dxfId="22053" priority="594" stopIfTrue="1" operator="equal">
      <formula>""</formula>
    </cfRule>
    <cfRule type="expression" dxfId="22052" priority="595" stopIfTrue="1">
      <formula>F536="-"</formula>
    </cfRule>
  </conditionalFormatting>
  <conditionalFormatting sqref="C540">
    <cfRule type="expression" dxfId="22051" priority="582" stopIfTrue="1">
      <formula>F540="-"</formula>
    </cfRule>
  </conditionalFormatting>
  <conditionalFormatting sqref="D540">
    <cfRule type="expression" dxfId="22050" priority="587" stopIfTrue="1">
      <formula>F540="-"</formula>
    </cfRule>
  </conditionalFormatting>
  <conditionalFormatting sqref="E540">
    <cfRule type="expression" dxfId="22049" priority="586" stopIfTrue="1">
      <formula>F540="-"</formula>
    </cfRule>
  </conditionalFormatting>
  <conditionalFormatting sqref="F540">
    <cfRule type="expression" dxfId="22048" priority="581" stopIfTrue="1">
      <formula>F540="-"</formula>
    </cfRule>
  </conditionalFormatting>
  <conditionalFormatting sqref="C544">
    <cfRule type="expression" dxfId="22047" priority="573" stopIfTrue="1">
      <formula>F544="-"</formula>
    </cfRule>
  </conditionalFormatting>
  <conditionalFormatting sqref="D544">
    <cfRule type="expression" dxfId="22046" priority="578" stopIfTrue="1">
      <formula>F544="-"</formula>
    </cfRule>
  </conditionalFormatting>
  <conditionalFormatting sqref="E544">
    <cfRule type="expression" dxfId="22045" priority="577" stopIfTrue="1">
      <formula>F544="-"</formula>
    </cfRule>
  </conditionalFormatting>
  <conditionalFormatting sqref="F544">
    <cfRule type="expression" dxfId="22044" priority="572" stopIfTrue="1">
      <formula>F544="-"</formula>
    </cfRule>
  </conditionalFormatting>
  <conditionalFormatting sqref="C543">
    <cfRule type="expression" dxfId="22043" priority="566" stopIfTrue="1">
      <formula>F543="-"</formula>
    </cfRule>
  </conditionalFormatting>
  <conditionalFormatting sqref="D543">
    <cfRule type="expression" dxfId="22042" priority="571" stopIfTrue="1">
      <formula>F543="-"</formula>
    </cfRule>
  </conditionalFormatting>
  <conditionalFormatting sqref="E543">
    <cfRule type="expression" dxfId="22041" priority="570" stopIfTrue="1">
      <formula>F543="-"</formula>
    </cfRule>
  </conditionalFormatting>
  <conditionalFormatting sqref="F543">
    <cfRule type="expression" dxfId="22040" priority="565" stopIfTrue="1">
      <formula>F543="-"</formula>
    </cfRule>
  </conditionalFormatting>
  <conditionalFormatting sqref="C542">
    <cfRule type="expression" dxfId="22039" priority="559" stopIfTrue="1">
      <formula>F542="-"</formula>
    </cfRule>
  </conditionalFormatting>
  <conditionalFormatting sqref="D542">
    <cfRule type="expression" dxfId="22038" priority="564" stopIfTrue="1">
      <formula>F542="-"</formula>
    </cfRule>
  </conditionalFormatting>
  <conditionalFormatting sqref="E542">
    <cfRule type="expression" dxfId="22037" priority="563" stopIfTrue="1">
      <formula>F542="-"</formula>
    </cfRule>
  </conditionalFormatting>
  <conditionalFormatting sqref="F542">
    <cfRule type="expression" dxfId="22036" priority="558" stopIfTrue="1">
      <formula>F542="-"</formula>
    </cfRule>
  </conditionalFormatting>
  <conditionalFormatting sqref="G541:G544">
    <cfRule type="cellIs" dxfId="22035" priority="549" stopIfTrue="1" operator="equal">
      <formula>""</formula>
    </cfRule>
    <cfRule type="expression" dxfId="22034" priority="550" stopIfTrue="1">
      <formula>F541="-"</formula>
    </cfRule>
  </conditionalFormatting>
  <conditionalFormatting sqref="C541">
    <cfRule type="expression" dxfId="22033" priority="552" stopIfTrue="1">
      <formula>F541="-"</formula>
    </cfRule>
  </conditionalFormatting>
  <conditionalFormatting sqref="D541">
    <cfRule type="expression" dxfId="22032" priority="557" stopIfTrue="1">
      <formula>F541="-"</formula>
    </cfRule>
  </conditionalFormatting>
  <conditionalFormatting sqref="E541">
    <cfRule type="expression" dxfId="22031" priority="556" stopIfTrue="1">
      <formula>F541="-"</formula>
    </cfRule>
  </conditionalFormatting>
  <conditionalFormatting sqref="F541">
    <cfRule type="expression" dxfId="22030" priority="551" stopIfTrue="1">
      <formula>F541="-"</formula>
    </cfRule>
  </conditionalFormatting>
  <conditionalFormatting sqref="G560">
    <cfRule type="cellIs" dxfId="22029" priority="547" stopIfTrue="1" operator="equal">
      <formula>""</formula>
    </cfRule>
    <cfRule type="expression" dxfId="22028" priority="548" stopIfTrue="1">
      <formula>F560="-"</formula>
    </cfRule>
  </conditionalFormatting>
  <conditionalFormatting sqref="C561">
    <cfRule type="expression" dxfId="22027" priority="541" stopIfTrue="1">
      <formula>F561="-"</formula>
    </cfRule>
  </conditionalFormatting>
  <conditionalFormatting sqref="D561">
    <cfRule type="expression" dxfId="22026" priority="546" stopIfTrue="1">
      <formula>F561="-"</formula>
    </cfRule>
  </conditionalFormatting>
  <conditionalFormatting sqref="E561">
    <cfRule type="expression" dxfId="22025" priority="545" stopIfTrue="1">
      <formula>F561="-"</formula>
    </cfRule>
  </conditionalFormatting>
  <conditionalFormatting sqref="F561">
    <cfRule type="expression" dxfId="22024" priority="540" stopIfTrue="1">
      <formula>F561="-"</formula>
    </cfRule>
  </conditionalFormatting>
  <conditionalFormatting sqref="C562">
    <cfRule type="expression" dxfId="22023" priority="534" stopIfTrue="1">
      <formula>F562="-"</formula>
    </cfRule>
  </conditionalFormatting>
  <conditionalFormatting sqref="D562">
    <cfRule type="expression" dxfId="22022" priority="539" stopIfTrue="1">
      <formula>F562="-"</formula>
    </cfRule>
  </conditionalFormatting>
  <conditionalFormatting sqref="E562">
    <cfRule type="expression" dxfId="22021" priority="538" stopIfTrue="1">
      <formula>F562="-"</formula>
    </cfRule>
  </conditionalFormatting>
  <conditionalFormatting sqref="F562">
    <cfRule type="expression" dxfId="22020" priority="533" stopIfTrue="1">
      <formula>F562="-"</formula>
    </cfRule>
  </conditionalFormatting>
  <conditionalFormatting sqref="G561">
    <cfRule type="cellIs" dxfId="22019" priority="531" stopIfTrue="1" operator="equal">
      <formula>""</formula>
    </cfRule>
    <cfRule type="expression" dxfId="22018" priority="532" stopIfTrue="1">
      <formula>F561="-"</formula>
    </cfRule>
  </conditionalFormatting>
  <conditionalFormatting sqref="C547">
    <cfRule type="expression" dxfId="22017" priority="525" stopIfTrue="1">
      <formula>F547="-"</formula>
    </cfRule>
  </conditionalFormatting>
  <conditionalFormatting sqref="D547">
    <cfRule type="expression" dxfId="22016" priority="530" stopIfTrue="1">
      <formula>F547="-"</formula>
    </cfRule>
  </conditionalFormatting>
  <conditionalFormatting sqref="E547">
    <cfRule type="expression" dxfId="22015" priority="529" stopIfTrue="1">
      <formula>F547="-"</formula>
    </cfRule>
  </conditionalFormatting>
  <conditionalFormatting sqref="F547">
    <cfRule type="expression" dxfId="22014" priority="524" stopIfTrue="1">
      <formula>F547="-"</formula>
    </cfRule>
  </conditionalFormatting>
  <conditionalFormatting sqref="G547">
    <cfRule type="cellIs" dxfId="22013" priority="520" stopIfTrue="1" operator="equal">
      <formula>""</formula>
    </cfRule>
    <cfRule type="expression" dxfId="22012" priority="521" stopIfTrue="1">
      <formula>F547="-"</formula>
    </cfRule>
  </conditionalFormatting>
  <conditionalFormatting sqref="G562">
    <cfRule type="cellIs" dxfId="22011" priority="522" stopIfTrue="1" operator="equal">
      <formula>""</formula>
    </cfRule>
    <cfRule type="expression" dxfId="22010" priority="523" stopIfTrue="1">
      <formula>F562="-"</formula>
    </cfRule>
  </conditionalFormatting>
  <conditionalFormatting sqref="C550">
    <cfRule type="expression" dxfId="22009" priority="514" stopIfTrue="1">
      <formula>F550="-"</formula>
    </cfRule>
  </conditionalFormatting>
  <conditionalFormatting sqref="D550">
    <cfRule type="expression" dxfId="22008" priority="519" stopIfTrue="1">
      <formula>F550="-"</formula>
    </cfRule>
  </conditionalFormatting>
  <conditionalFormatting sqref="E550">
    <cfRule type="expression" dxfId="22007" priority="518" stopIfTrue="1">
      <formula>F550="-"</formula>
    </cfRule>
  </conditionalFormatting>
  <conditionalFormatting sqref="F550">
    <cfRule type="expression" dxfId="22006" priority="513" stopIfTrue="1">
      <formula>F550="-"</formula>
    </cfRule>
  </conditionalFormatting>
  <conditionalFormatting sqref="G549">
    <cfRule type="cellIs" dxfId="22005" priority="511" stopIfTrue="1" operator="equal">
      <formula>""</formula>
    </cfRule>
    <cfRule type="expression" dxfId="22004" priority="512" stopIfTrue="1">
      <formula>F549="-"</formula>
    </cfRule>
  </conditionalFormatting>
  <conditionalFormatting sqref="G551">
    <cfRule type="cellIs" dxfId="22003" priority="479" stopIfTrue="1" operator="equal">
      <formula>""</formula>
    </cfRule>
    <cfRule type="expression" dxfId="22002" priority="480" stopIfTrue="1">
      <formula>F551="-"</formula>
    </cfRule>
  </conditionalFormatting>
  <conditionalFormatting sqref="G550">
    <cfRule type="cellIs" dxfId="22001" priority="509" stopIfTrue="1" operator="equal">
      <formula>""</formula>
    </cfRule>
    <cfRule type="expression" dxfId="22000" priority="510" stopIfTrue="1">
      <formula>F550="-"</formula>
    </cfRule>
  </conditionalFormatting>
  <conditionalFormatting sqref="C551">
    <cfRule type="expression" dxfId="21999" priority="503" stopIfTrue="1">
      <formula>F551="-"</formula>
    </cfRule>
  </conditionalFormatting>
  <conditionalFormatting sqref="D551">
    <cfRule type="expression" dxfId="21998" priority="508" stopIfTrue="1">
      <formula>F551="-"</formula>
    </cfRule>
  </conditionalFormatting>
  <conditionalFormatting sqref="E551">
    <cfRule type="expression" dxfId="21997" priority="507" stopIfTrue="1">
      <formula>F551="-"</formula>
    </cfRule>
  </conditionalFormatting>
  <conditionalFormatting sqref="F551">
    <cfRule type="expression" dxfId="21996" priority="502" stopIfTrue="1">
      <formula>F551="-"</formula>
    </cfRule>
  </conditionalFormatting>
  <conditionalFormatting sqref="G554">
    <cfRule type="cellIs" dxfId="21995" priority="455" stopIfTrue="1" operator="equal">
      <formula>""</formula>
    </cfRule>
    <cfRule type="expression" dxfId="21994" priority="456" stopIfTrue="1">
      <formula>F554="-"</formula>
    </cfRule>
  </conditionalFormatting>
  <conditionalFormatting sqref="C132">
    <cfRule type="expression" dxfId="21993" priority="496" stopIfTrue="1">
      <formula>F132="-"</formula>
    </cfRule>
  </conditionalFormatting>
  <conditionalFormatting sqref="D132">
    <cfRule type="expression" dxfId="21992" priority="501" stopIfTrue="1">
      <formula>F132="-"</formula>
    </cfRule>
  </conditionalFormatting>
  <conditionalFormatting sqref="E132">
    <cfRule type="expression" dxfId="21991" priority="500" stopIfTrue="1">
      <formula>F132="-"</formula>
    </cfRule>
  </conditionalFormatting>
  <conditionalFormatting sqref="F132">
    <cfRule type="expression" dxfId="21990" priority="495" stopIfTrue="1">
      <formula>F132="-"</formula>
    </cfRule>
  </conditionalFormatting>
  <conditionalFormatting sqref="C554">
    <cfRule type="expression" dxfId="21989" priority="489" stopIfTrue="1">
      <formula>F554="-"</formula>
    </cfRule>
  </conditionalFormatting>
  <conditionalFormatting sqref="D554">
    <cfRule type="expression" dxfId="21988" priority="494" stopIfTrue="1">
      <formula>F554="-"</formula>
    </cfRule>
  </conditionalFormatting>
  <conditionalFormatting sqref="E554">
    <cfRule type="expression" dxfId="21987" priority="493" stopIfTrue="1">
      <formula>F554="-"</formula>
    </cfRule>
  </conditionalFormatting>
  <conditionalFormatting sqref="F554">
    <cfRule type="expression" dxfId="21986" priority="488" stopIfTrue="1">
      <formula>F554="-"</formula>
    </cfRule>
  </conditionalFormatting>
  <conditionalFormatting sqref="C552">
    <cfRule type="expression" dxfId="21985" priority="482" stopIfTrue="1">
      <formula>F552="-"</formula>
    </cfRule>
  </conditionalFormatting>
  <conditionalFormatting sqref="D552">
    <cfRule type="expression" dxfId="21984" priority="487" stopIfTrue="1">
      <formula>F552="-"</formula>
    </cfRule>
  </conditionalFormatting>
  <conditionalFormatting sqref="E552">
    <cfRule type="expression" dxfId="21983" priority="486" stopIfTrue="1">
      <formula>F552="-"</formula>
    </cfRule>
  </conditionalFormatting>
  <conditionalFormatting sqref="F552">
    <cfRule type="expression" dxfId="21982" priority="481" stopIfTrue="1">
      <formula>F552="-"</formula>
    </cfRule>
  </conditionalFormatting>
  <conditionalFormatting sqref="G341">
    <cfRule type="cellIs" dxfId="21981" priority="459" stopIfTrue="1" operator="equal">
      <formula>""</formula>
    </cfRule>
    <cfRule type="expression" dxfId="21980" priority="460" stopIfTrue="1">
      <formula>F341="-"</formula>
    </cfRule>
  </conditionalFormatting>
  <conditionalFormatting sqref="G552">
    <cfRule type="cellIs" dxfId="21979" priority="477" stopIfTrue="1" operator="equal">
      <formula>""</formula>
    </cfRule>
    <cfRule type="expression" dxfId="21978" priority="478" stopIfTrue="1">
      <formula>F552="-"</formula>
    </cfRule>
  </conditionalFormatting>
  <conditionalFormatting sqref="G240">
    <cfRule type="cellIs" dxfId="21977" priority="468" stopIfTrue="1" operator="equal">
      <formula>""</formula>
    </cfRule>
    <cfRule type="expression" dxfId="21976" priority="469" stopIfTrue="1">
      <formula>F240="-"</formula>
    </cfRule>
  </conditionalFormatting>
  <conditionalFormatting sqref="C240">
    <cfRule type="expression" dxfId="21975" priority="471" stopIfTrue="1">
      <formula>F240="-"</formula>
    </cfRule>
  </conditionalFormatting>
  <conditionalFormatting sqref="D240">
    <cfRule type="expression" dxfId="21974" priority="476" stopIfTrue="1">
      <formula>F240="-"</formula>
    </cfRule>
  </conditionalFormatting>
  <conditionalFormatting sqref="E240">
    <cfRule type="expression" dxfId="21973" priority="475" stopIfTrue="1">
      <formula>F240="-"</formula>
    </cfRule>
  </conditionalFormatting>
  <conditionalFormatting sqref="F240">
    <cfRule type="expression" dxfId="21972" priority="470" stopIfTrue="1">
      <formula>F240="-"</formula>
    </cfRule>
  </conditionalFormatting>
  <conditionalFormatting sqref="G556">
    <cfRule type="cellIs" dxfId="21971" priority="430" stopIfTrue="1" operator="equal">
      <formula>""</formula>
    </cfRule>
    <cfRule type="expression" dxfId="21970" priority="431" stopIfTrue="1">
      <formula>F556="-"</formula>
    </cfRule>
  </conditionalFormatting>
  <conditionalFormatting sqref="G530">
    <cfRule type="cellIs" dxfId="21969" priority="432" stopIfTrue="1" operator="equal">
      <formula>""</formula>
    </cfRule>
    <cfRule type="expression" dxfId="21968" priority="433" stopIfTrue="1">
      <formula>F530="-"</formula>
    </cfRule>
  </conditionalFormatting>
  <conditionalFormatting sqref="C341">
    <cfRule type="expression" dxfId="21967" priority="462" stopIfTrue="1">
      <formula>F341="-"</formula>
    </cfRule>
  </conditionalFormatting>
  <conditionalFormatting sqref="D341">
    <cfRule type="expression" dxfId="21966" priority="467" stopIfTrue="1">
      <formula>F341="-"</formula>
    </cfRule>
  </conditionalFormatting>
  <conditionalFormatting sqref="E341">
    <cfRule type="expression" dxfId="21965" priority="466" stopIfTrue="1">
      <formula>F341="-"</formula>
    </cfRule>
  </conditionalFormatting>
  <conditionalFormatting sqref="F341">
    <cfRule type="expression" dxfId="21964" priority="461" stopIfTrue="1">
      <formula>F341="-"</formula>
    </cfRule>
  </conditionalFormatting>
  <conditionalFormatting sqref="G489">
    <cfRule type="cellIs" dxfId="21963" priority="421" stopIfTrue="1" operator="equal">
      <formula>""</formula>
    </cfRule>
    <cfRule type="expression" dxfId="21962" priority="422" stopIfTrue="1">
      <formula>F489="-"</formula>
    </cfRule>
  </conditionalFormatting>
  <conditionalFormatting sqref="G132">
    <cfRule type="cellIs" dxfId="21961" priority="457" stopIfTrue="1" operator="equal">
      <formula>""</formula>
    </cfRule>
    <cfRule type="expression" dxfId="21960" priority="458" stopIfTrue="1">
      <formula>F132="-"</formula>
    </cfRule>
  </conditionalFormatting>
  <conditionalFormatting sqref="G130">
    <cfRule type="cellIs" dxfId="21959" priority="412" stopIfTrue="1" operator="equal">
      <formula>""</formula>
    </cfRule>
    <cfRule type="expression" dxfId="21958" priority="413" stopIfTrue="1">
      <formula>F130="-"</formula>
    </cfRule>
  </conditionalFormatting>
  <conditionalFormatting sqref="C476">
    <cfRule type="expression" dxfId="21957" priority="449" stopIfTrue="1">
      <formula>F476="-"</formula>
    </cfRule>
  </conditionalFormatting>
  <conditionalFormatting sqref="D476">
    <cfRule type="expression" dxfId="21956" priority="454" stopIfTrue="1">
      <formula>F476="-"</formula>
    </cfRule>
  </conditionalFormatting>
  <conditionalFormatting sqref="E476">
    <cfRule type="expression" dxfId="21955" priority="453" stopIfTrue="1">
      <formula>F476="-"</formula>
    </cfRule>
  </conditionalFormatting>
  <conditionalFormatting sqref="F476">
    <cfRule type="expression" dxfId="21954" priority="448" stopIfTrue="1">
      <formula>F476="-"</formula>
    </cfRule>
  </conditionalFormatting>
  <conditionalFormatting sqref="C556">
    <cfRule type="expression" dxfId="21953" priority="442" stopIfTrue="1">
      <formula>F556="-"</formula>
    </cfRule>
  </conditionalFormatting>
  <conditionalFormatting sqref="D556">
    <cfRule type="expression" dxfId="21952" priority="447" stopIfTrue="1">
      <formula>F556="-"</formula>
    </cfRule>
  </conditionalFormatting>
  <conditionalFormatting sqref="E556">
    <cfRule type="expression" dxfId="21951" priority="446" stopIfTrue="1">
      <formula>F556="-"</formula>
    </cfRule>
  </conditionalFormatting>
  <conditionalFormatting sqref="F556">
    <cfRule type="expression" dxfId="21950" priority="441" stopIfTrue="1">
      <formula>F556="-"</formula>
    </cfRule>
  </conditionalFormatting>
  <conditionalFormatting sqref="C530">
    <cfRule type="expression" dxfId="21949" priority="435" stopIfTrue="1">
      <formula>F530="-"</formula>
    </cfRule>
  </conditionalFormatting>
  <conditionalFormatting sqref="D530">
    <cfRule type="expression" dxfId="21948" priority="440" stopIfTrue="1">
      <formula>F530="-"</formula>
    </cfRule>
  </conditionalFormatting>
  <conditionalFormatting sqref="E530">
    <cfRule type="expression" dxfId="21947" priority="439" stopIfTrue="1">
      <formula>F530="-"</formula>
    </cfRule>
  </conditionalFormatting>
  <conditionalFormatting sqref="F530">
    <cfRule type="expression" dxfId="21946" priority="434" stopIfTrue="1">
      <formula>F530="-"</formula>
    </cfRule>
  </conditionalFormatting>
  <conditionalFormatting sqref="C489">
    <cfRule type="expression" dxfId="21945" priority="424" stopIfTrue="1">
      <formula>F489="-"</formula>
    </cfRule>
  </conditionalFormatting>
  <conditionalFormatting sqref="D489">
    <cfRule type="expression" dxfId="21944" priority="429" stopIfTrue="1">
      <formula>F489="-"</formula>
    </cfRule>
  </conditionalFormatting>
  <conditionalFormatting sqref="E489">
    <cfRule type="expression" dxfId="21943" priority="428" stopIfTrue="1">
      <formula>F489="-"</formula>
    </cfRule>
  </conditionalFormatting>
  <conditionalFormatting sqref="F489">
    <cfRule type="expression" dxfId="21942" priority="423" stopIfTrue="1">
      <formula>F489="-"</formula>
    </cfRule>
  </conditionalFormatting>
  <conditionalFormatting sqref="C130">
    <cfRule type="expression" dxfId="21941" priority="415" stopIfTrue="1">
      <formula>F130="-"</formula>
    </cfRule>
  </conditionalFormatting>
  <conditionalFormatting sqref="D130">
    <cfRule type="expression" dxfId="21940" priority="420" stopIfTrue="1">
      <formula>F130="-"</formula>
    </cfRule>
  </conditionalFormatting>
  <conditionalFormatting sqref="E130">
    <cfRule type="expression" dxfId="21939" priority="419" stopIfTrue="1">
      <formula>F130="-"</formula>
    </cfRule>
  </conditionalFormatting>
  <conditionalFormatting sqref="F130">
    <cfRule type="expression" dxfId="21938" priority="414" stopIfTrue="1">
      <formula>F130="-"</formula>
    </cfRule>
  </conditionalFormatting>
  <conditionalFormatting sqref="C475">
    <cfRule type="expression" dxfId="21937" priority="406" stopIfTrue="1">
      <formula>F475="-"</formula>
    </cfRule>
  </conditionalFormatting>
  <conditionalFormatting sqref="D475">
    <cfRule type="expression" dxfId="21936" priority="411" stopIfTrue="1">
      <formula>F475="-"</formula>
    </cfRule>
  </conditionalFormatting>
  <conditionalFormatting sqref="E475">
    <cfRule type="expression" dxfId="21935" priority="410" stopIfTrue="1">
      <formula>F475="-"</formula>
    </cfRule>
  </conditionalFormatting>
  <conditionalFormatting sqref="F475">
    <cfRule type="expression" dxfId="21934" priority="405" stopIfTrue="1">
      <formula>F475="-"</formula>
    </cfRule>
  </conditionalFormatting>
  <conditionalFormatting sqref="C553">
    <cfRule type="expression" dxfId="21933" priority="399" stopIfTrue="1">
      <formula>F553="-"</formula>
    </cfRule>
  </conditionalFormatting>
  <conditionalFormatting sqref="D553">
    <cfRule type="expression" dxfId="21932" priority="404" stopIfTrue="1">
      <formula>F553="-"</formula>
    </cfRule>
  </conditionalFormatting>
  <conditionalFormatting sqref="E553">
    <cfRule type="expression" dxfId="21931" priority="403" stopIfTrue="1">
      <formula>F553="-"</formula>
    </cfRule>
  </conditionalFormatting>
  <conditionalFormatting sqref="F553">
    <cfRule type="expression" dxfId="21930" priority="398" stopIfTrue="1">
      <formula>F553="-"</formula>
    </cfRule>
  </conditionalFormatting>
  <conditionalFormatting sqref="G374">
    <cfRule type="cellIs" dxfId="21929" priority="357" stopIfTrue="1" operator="equal">
      <formula>""</formula>
    </cfRule>
    <cfRule type="expression" dxfId="21928" priority="358" stopIfTrue="1">
      <formula>F374="-"</formula>
    </cfRule>
  </conditionalFormatting>
  <conditionalFormatting sqref="C479">
    <cfRule type="expression" dxfId="21927" priority="392" stopIfTrue="1">
      <formula>F479="-"</formula>
    </cfRule>
  </conditionalFormatting>
  <conditionalFormatting sqref="D479">
    <cfRule type="expression" dxfId="21926" priority="397" stopIfTrue="1">
      <formula>F479="-"</formula>
    </cfRule>
  </conditionalFormatting>
  <conditionalFormatting sqref="E479">
    <cfRule type="expression" dxfId="21925" priority="396" stopIfTrue="1">
      <formula>F479="-"</formula>
    </cfRule>
  </conditionalFormatting>
  <conditionalFormatting sqref="F479">
    <cfRule type="expression" dxfId="21924" priority="391" stopIfTrue="1">
      <formula>F479="-"</formula>
    </cfRule>
  </conditionalFormatting>
  <conditionalFormatting sqref="C477">
    <cfRule type="expression" dxfId="21923" priority="385" stopIfTrue="1">
      <formula>F477="-"</formula>
    </cfRule>
  </conditionalFormatting>
  <conditionalFormatting sqref="D477">
    <cfRule type="expression" dxfId="21922" priority="390" stopIfTrue="1">
      <formula>F477="-"</formula>
    </cfRule>
  </conditionalFormatting>
  <conditionalFormatting sqref="E477">
    <cfRule type="expression" dxfId="21921" priority="389" stopIfTrue="1">
      <formula>F477="-"</formula>
    </cfRule>
  </conditionalFormatting>
  <conditionalFormatting sqref="F477">
    <cfRule type="expression" dxfId="21920" priority="384" stopIfTrue="1">
      <formula>F477="-"</formula>
    </cfRule>
  </conditionalFormatting>
  <conditionalFormatting sqref="C374">
    <cfRule type="expression" dxfId="21919" priority="378" stopIfTrue="1">
      <formula>F374="-"</formula>
    </cfRule>
  </conditionalFormatting>
  <conditionalFormatting sqref="D374">
    <cfRule type="expression" dxfId="21918" priority="383" stopIfTrue="1">
      <formula>F374="-"</formula>
    </cfRule>
  </conditionalFormatting>
  <conditionalFormatting sqref="E374">
    <cfRule type="expression" dxfId="21917" priority="382" stopIfTrue="1">
      <formula>F374="-"</formula>
    </cfRule>
  </conditionalFormatting>
  <conditionalFormatting sqref="F374">
    <cfRule type="expression" dxfId="21916" priority="377" stopIfTrue="1">
      <formula>F374="-"</formula>
    </cfRule>
  </conditionalFormatting>
  <conditionalFormatting sqref="G285">
    <cfRule type="cellIs" dxfId="21915" priority="348" stopIfTrue="1" operator="equal">
      <formula>""</formula>
    </cfRule>
    <cfRule type="expression" dxfId="21914" priority="349" stopIfTrue="1">
      <formula>F285="-"</formula>
    </cfRule>
  </conditionalFormatting>
  <conditionalFormatting sqref="C373">
    <cfRule type="expression" dxfId="21913" priority="371" stopIfTrue="1">
      <formula>F373="-"</formula>
    </cfRule>
  </conditionalFormatting>
  <conditionalFormatting sqref="D373">
    <cfRule type="expression" dxfId="21912" priority="376" stopIfTrue="1">
      <formula>F373="-"</formula>
    </cfRule>
  </conditionalFormatting>
  <conditionalFormatting sqref="E373">
    <cfRule type="expression" dxfId="21911" priority="375" stopIfTrue="1">
      <formula>F373="-"</formula>
    </cfRule>
  </conditionalFormatting>
  <conditionalFormatting sqref="F373">
    <cfRule type="expression" dxfId="21910" priority="370" stopIfTrue="1">
      <formula>F373="-"</formula>
    </cfRule>
  </conditionalFormatting>
  <conditionalFormatting sqref="G545">
    <cfRule type="cellIs" dxfId="21909" priority="339" stopIfTrue="1" operator="equal">
      <formula>""</formula>
    </cfRule>
    <cfRule type="expression" dxfId="21908" priority="340" stopIfTrue="1">
      <formula>F545="-"</formula>
    </cfRule>
  </conditionalFormatting>
  <conditionalFormatting sqref="C558">
    <cfRule type="expression" dxfId="21907" priority="324" stopIfTrue="1">
      <formula>F558="-"</formula>
    </cfRule>
  </conditionalFormatting>
  <conditionalFormatting sqref="D558">
    <cfRule type="expression" dxfId="21906" priority="329" stopIfTrue="1">
      <formula>F558="-"</formula>
    </cfRule>
  </conditionalFormatting>
  <conditionalFormatting sqref="E558">
    <cfRule type="expression" dxfId="21905" priority="328" stopIfTrue="1">
      <formula>F558="-"</formula>
    </cfRule>
  </conditionalFormatting>
  <conditionalFormatting sqref="F558">
    <cfRule type="expression" dxfId="21904" priority="323" stopIfTrue="1">
      <formula>F558="-"</formula>
    </cfRule>
  </conditionalFormatting>
  <conditionalFormatting sqref="C372">
    <cfRule type="expression" dxfId="21903" priority="364" stopIfTrue="1">
      <formula>F372="-"</formula>
    </cfRule>
  </conditionalFormatting>
  <conditionalFormatting sqref="D372">
    <cfRule type="expression" dxfId="21902" priority="369" stopIfTrue="1">
      <formula>F372="-"</formula>
    </cfRule>
  </conditionalFormatting>
  <conditionalFormatting sqref="E372">
    <cfRule type="expression" dxfId="21901" priority="368" stopIfTrue="1">
      <formula>F372="-"</formula>
    </cfRule>
  </conditionalFormatting>
  <conditionalFormatting sqref="F372">
    <cfRule type="expression" dxfId="21900" priority="363" stopIfTrue="1">
      <formula>F372="-"</formula>
    </cfRule>
  </conditionalFormatting>
  <conditionalFormatting sqref="G548">
    <cfRule type="cellIs" dxfId="21899" priority="330" stopIfTrue="1" operator="equal">
      <formula>""</formula>
    </cfRule>
    <cfRule type="expression" dxfId="21898" priority="331" stopIfTrue="1">
      <formula>F548="-"</formula>
    </cfRule>
  </conditionalFormatting>
  <conditionalFormatting sqref="G372">
    <cfRule type="cellIs" dxfId="21897" priority="361" stopIfTrue="1" operator="equal">
      <formula>""</formula>
    </cfRule>
    <cfRule type="expression" dxfId="21896" priority="362" stopIfTrue="1">
      <formula>F372="-"</formula>
    </cfRule>
  </conditionalFormatting>
  <conditionalFormatting sqref="G373">
    <cfRule type="cellIs" dxfId="21895" priority="359" stopIfTrue="1" operator="equal">
      <formula>""</formula>
    </cfRule>
    <cfRule type="expression" dxfId="21894" priority="360" stopIfTrue="1">
      <formula>F373="-"</formula>
    </cfRule>
  </conditionalFormatting>
  <conditionalFormatting sqref="G474">
    <cfRule type="cellIs" dxfId="21893" priority="289" stopIfTrue="1" operator="equal">
      <formula>""</formula>
    </cfRule>
    <cfRule type="expression" dxfId="21892" priority="290" stopIfTrue="1">
      <formula>F474="-"</formula>
    </cfRule>
  </conditionalFormatting>
  <conditionalFormatting sqref="C285">
    <cfRule type="expression" dxfId="21891" priority="351" stopIfTrue="1">
      <formula>F285="-"</formula>
    </cfRule>
  </conditionalFormatting>
  <conditionalFormatting sqref="D285">
    <cfRule type="expression" dxfId="21890" priority="356" stopIfTrue="1">
      <formula>F285="-"</formula>
    </cfRule>
  </conditionalFormatting>
  <conditionalFormatting sqref="E285">
    <cfRule type="expression" dxfId="21889" priority="355" stopIfTrue="1">
      <formula>F285="-"</formula>
    </cfRule>
  </conditionalFormatting>
  <conditionalFormatting sqref="F285">
    <cfRule type="expression" dxfId="21888" priority="350" stopIfTrue="1">
      <formula>F285="-"</formula>
    </cfRule>
  </conditionalFormatting>
  <conditionalFormatting sqref="G517">
    <cfRule type="cellIs" dxfId="21887" priority="307" stopIfTrue="1" operator="equal">
      <formula>""</formula>
    </cfRule>
    <cfRule type="expression" dxfId="21886" priority="308" stopIfTrue="1">
      <formula>F517="-"</formula>
    </cfRule>
  </conditionalFormatting>
  <conditionalFormatting sqref="C545">
    <cfRule type="expression" dxfId="21885" priority="342" stopIfTrue="1">
      <formula>F545="-"</formula>
    </cfRule>
  </conditionalFormatting>
  <conditionalFormatting sqref="D545">
    <cfRule type="expression" dxfId="21884" priority="347" stopIfTrue="1">
      <formula>F545="-"</formula>
    </cfRule>
  </conditionalFormatting>
  <conditionalFormatting sqref="E545">
    <cfRule type="expression" dxfId="21883" priority="346" stopIfTrue="1">
      <formula>F545="-"</formula>
    </cfRule>
  </conditionalFormatting>
  <conditionalFormatting sqref="F545">
    <cfRule type="expression" dxfId="21882" priority="341" stopIfTrue="1">
      <formula>F545="-"</formula>
    </cfRule>
  </conditionalFormatting>
  <conditionalFormatting sqref="G515">
    <cfRule type="cellIs" dxfId="21881" priority="298" stopIfTrue="1" operator="equal">
      <formula>""</formula>
    </cfRule>
    <cfRule type="expression" dxfId="21880" priority="299" stopIfTrue="1">
      <formula>F515="-"</formula>
    </cfRule>
  </conditionalFormatting>
  <conditionalFormatting sqref="C548">
    <cfRule type="expression" dxfId="21879" priority="333" stopIfTrue="1">
      <formula>F548="-"</formula>
    </cfRule>
  </conditionalFormatting>
  <conditionalFormatting sqref="D548">
    <cfRule type="expression" dxfId="21878" priority="338" stopIfTrue="1">
      <formula>F548="-"</formula>
    </cfRule>
  </conditionalFormatting>
  <conditionalFormatting sqref="E548">
    <cfRule type="expression" dxfId="21877" priority="337" stopIfTrue="1">
      <formula>F548="-"</formula>
    </cfRule>
  </conditionalFormatting>
  <conditionalFormatting sqref="F548">
    <cfRule type="expression" dxfId="21876" priority="332" stopIfTrue="1">
      <formula>F548="-"</formula>
    </cfRule>
  </conditionalFormatting>
  <conditionalFormatting sqref="G192">
    <cfRule type="cellIs" dxfId="21875" priority="280" stopIfTrue="1" operator="equal">
      <formula>""</formula>
    </cfRule>
    <cfRule type="expression" dxfId="21874" priority="281" stopIfTrue="1">
      <formula>F192="-"</formula>
    </cfRule>
  </conditionalFormatting>
  <conditionalFormatting sqref="G516">
    <cfRule type="cellIs" dxfId="21873" priority="271" stopIfTrue="1" operator="equal">
      <formula>""</formula>
    </cfRule>
    <cfRule type="expression" dxfId="21872" priority="272" stopIfTrue="1">
      <formula>F516="-"</formula>
    </cfRule>
  </conditionalFormatting>
  <conditionalFormatting sqref="C566">
    <cfRule type="expression" dxfId="21871" priority="317" stopIfTrue="1">
      <formula>F566="-"</formula>
    </cfRule>
  </conditionalFormatting>
  <conditionalFormatting sqref="D566">
    <cfRule type="expression" dxfId="21870" priority="322" stopIfTrue="1">
      <formula>F566="-"</formula>
    </cfRule>
  </conditionalFormatting>
  <conditionalFormatting sqref="E566">
    <cfRule type="expression" dxfId="21869" priority="321" stopIfTrue="1">
      <formula>F566="-"</formula>
    </cfRule>
  </conditionalFormatting>
  <conditionalFormatting sqref="F566">
    <cfRule type="expression" dxfId="21868" priority="316" stopIfTrue="1">
      <formula>F566="-"</formula>
    </cfRule>
  </conditionalFormatting>
  <conditionalFormatting sqref="C517">
    <cfRule type="expression" dxfId="21867" priority="310" stopIfTrue="1">
      <formula>F517="-"</formula>
    </cfRule>
  </conditionalFormatting>
  <conditionalFormatting sqref="D517">
    <cfRule type="expression" dxfId="21866" priority="315" stopIfTrue="1">
      <formula>F517="-"</formula>
    </cfRule>
  </conditionalFormatting>
  <conditionalFormatting sqref="E517">
    <cfRule type="expression" dxfId="21865" priority="314" stopIfTrue="1">
      <formula>F517="-"</formula>
    </cfRule>
  </conditionalFormatting>
  <conditionalFormatting sqref="F517">
    <cfRule type="expression" dxfId="21864" priority="309" stopIfTrue="1">
      <formula>F517="-"</formula>
    </cfRule>
  </conditionalFormatting>
  <conditionalFormatting sqref="C515">
    <cfRule type="expression" dxfId="21863" priority="301" stopIfTrue="1">
      <formula>F515="-"</formula>
    </cfRule>
  </conditionalFormatting>
  <conditionalFormatting sqref="D515">
    <cfRule type="expression" dxfId="21862" priority="306" stopIfTrue="1">
      <formula>F515="-"</formula>
    </cfRule>
  </conditionalFormatting>
  <conditionalFormatting sqref="E515">
    <cfRule type="expression" dxfId="21861" priority="305" stopIfTrue="1">
      <formula>F515="-"</formula>
    </cfRule>
  </conditionalFormatting>
  <conditionalFormatting sqref="F515">
    <cfRule type="expression" dxfId="21860" priority="300" stopIfTrue="1">
      <formula>F515="-"</formula>
    </cfRule>
  </conditionalFormatting>
  <conditionalFormatting sqref="C474">
    <cfRule type="expression" dxfId="21859" priority="292" stopIfTrue="1">
      <formula>F474="-"</formula>
    </cfRule>
  </conditionalFormatting>
  <conditionalFormatting sqref="D474">
    <cfRule type="expression" dxfId="21858" priority="297" stopIfTrue="1">
      <formula>F474="-"</formula>
    </cfRule>
  </conditionalFormatting>
  <conditionalFormatting sqref="E474">
    <cfRule type="expression" dxfId="21857" priority="296" stopIfTrue="1">
      <formula>F474="-"</formula>
    </cfRule>
  </conditionalFormatting>
  <conditionalFormatting sqref="F474">
    <cfRule type="expression" dxfId="21856" priority="291" stopIfTrue="1">
      <formula>F474="-"</formula>
    </cfRule>
  </conditionalFormatting>
  <conditionalFormatting sqref="C192">
    <cfRule type="expression" dxfId="21855" priority="283" stopIfTrue="1">
      <formula>F192="-"</formula>
    </cfRule>
  </conditionalFormatting>
  <conditionalFormatting sqref="D192">
    <cfRule type="expression" dxfId="21854" priority="288" stopIfTrue="1">
      <formula>F192="-"</formula>
    </cfRule>
  </conditionalFormatting>
  <conditionalFormatting sqref="E192">
    <cfRule type="expression" dxfId="21853" priority="287" stopIfTrue="1">
      <formula>F192="-"</formula>
    </cfRule>
  </conditionalFormatting>
  <conditionalFormatting sqref="F192">
    <cfRule type="expression" dxfId="21852" priority="282" stopIfTrue="1">
      <formula>F192="-"</formula>
    </cfRule>
  </conditionalFormatting>
  <conditionalFormatting sqref="C516">
    <cfRule type="expression" dxfId="21851" priority="274" stopIfTrue="1">
      <formula>F516="-"</formula>
    </cfRule>
  </conditionalFormatting>
  <conditionalFormatting sqref="D516">
    <cfRule type="expression" dxfId="21850" priority="279" stopIfTrue="1">
      <formula>F516="-"</formula>
    </cfRule>
  </conditionalFormatting>
  <conditionalFormatting sqref="E516">
    <cfRule type="expression" dxfId="21849" priority="278" stopIfTrue="1">
      <formula>F516="-"</formula>
    </cfRule>
  </conditionalFormatting>
  <conditionalFormatting sqref="F516">
    <cfRule type="expression" dxfId="21848" priority="273" stopIfTrue="1">
      <formula>F516="-"</formula>
    </cfRule>
  </conditionalFormatting>
  <conditionalFormatting sqref="G566">
    <cfRule type="cellIs" dxfId="21847" priority="269" stopIfTrue="1" operator="equal">
      <formula>""</formula>
    </cfRule>
    <cfRule type="expression" dxfId="21846" priority="270" stopIfTrue="1">
      <formula>F566="-"</formula>
    </cfRule>
  </conditionalFormatting>
  <conditionalFormatting sqref="C563">
    <cfRule type="expression" dxfId="21845" priority="263" stopIfTrue="1">
      <formula>F563="-"</formula>
    </cfRule>
  </conditionalFormatting>
  <conditionalFormatting sqref="D563">
    <cfRule type="expression" dxfId="21844" priority="268" stopIfTrue="1">
      <formula>F563="-"</formula>
    </cfRule>
  </conditionalFormatting>
  <conditionalFormatting sqref="E563">
    <cfRule type="expression" dxfId="21843" priority="267" stopIfTrue="1">
      <formula>F563="-"</formula>
    </cfRule>
  </conditionalFormatting>
  <conditionalFormatting sqref="F563">
    <cfRule type="expression" dxfId="21842" priority="262" stopIfTrue="1">
      <formula>F563="-"</formula>
    </cfRule>
  </conditionalFormatting>
  <conditionalFormatting sqref="G558">
    <cfRule type="cellIs" dxfId="21841" priority="260" stopIfTrue="1" operator="equal">
      <formula>""</formula>
    </cfRule>
    <cfRule type="expression" dxfId="21840" priority="261" stopIfTrue="1">
      <formula>F558="-"</formula>
    </cfRule>
  </conditionalFormatting>
  <conditionalFormatting sqref="G563">
    <cfRule type="cellIs" dxfId="21839" priority="258" stopIfTrue="1" operator="equal">
      <formula>""</formula>
    </cfRule>
    <cfRule type="expression" dxfId="21838" priority="259" stopIfTrue="1">
      <formula>F563="-"</formula>
    </cfRule>
  </conditionalFormatting>
  <conditionalFormatting sqref="C568">
    <cfRule type="expression" dxfId="21837" priority="252" stopIfTrue="1">
      <formula>F568="-"</formula>
    </cfRule>
  </conditionalFormatting>
  <conditionalFormatting sqref="D568">
    <cfRule type="expression" dxfId="21836" priority="257" stopIfTrue="1">
      <formula>F568="-"</formula>
    </cfRule>
  </conditionalFormatting>
  <conditionalFormatting sqref="E568">
    <cfRule type="expression" dxfId="21835" priority="256" stopIfTrue="1">
      <formula>F568="-"</formula>
    </cfRule>
  </conditionalFormatting>
  <conditionalFormatting sqref="F568">
    <cfRule type="expression" dxfId="21834" priority="251" stopIfTrue="1">
      <formula>F568="-"</formula>
    </cfRule>
  </conditionalFormatting>
  <conditionalFormatting sqref="C557">
    <cfRule type="expression" dxfId="21833" priority="244" stopIfTrue="1">
      <formula>F557="-"</formula>
    </cfRule>
  </conditionalFormatting>
  <conditionalFormatting sqref="D557">
    <cfRule type="expression" dxfId="21832" priority="250" stopIfTrue="1">
      <formula>F557="-"</formula>
    </cfRule>
  </conditionalFormatting>
  <conditionalFormatting sqref="B557">
    <cfRule type="expression" dxfId="21831" priority="249" stopIfTrue="1">
      <formula>F557="-"</formula>
    </cfRule>
  </conditionalFormatting>
  <conditionalFormatting sqref="E557">
    <cfRule type="expression" dxfId="21830" priority="248" stopIfTrue="1">
      <formula>F557="-"</formula>
    </cfRule>
  </conditionalFormatting>
  <conditionalFormatting sqref="F557">
    <cfRule type="expression" dxfId="21829" priority="243" stopIfTrue="1">
      <formula>F557="-"</formula>
    </cfRule>
  </conditionalFormatting>
  <conditionalFormatting sqref="G557">
    <cfRule type="cellIs" dxfId="21828" priority="241" stopIfTrue="1" operator="equal">
      <formula>""</formula>
    </cfRule>
    <cfRule type="expression" dxfId="21827" priority="242" stopIfTrue="1">
      <formula>F557="-"</formula>
    </cfRule>
  </conditionalFormatting>
  <conditionalFormatting sqref="C567">
    <cfRule type="expression" dxfId="21826" priority="235" stopIfTrue="1">
      <formula>F567="-"</formula>
    </cfRule>
  </conditionalFormatting>
  <conditionalFormatting sqref="D567">
    <cfRule type="expression" dxfId="21825" priority="240" stopIfTrue="1">
      <formula>F567="-"</formula>
    </cfRule>
  </conditionalFormatting>
  <conditionalFormatting sqref="E567">
    <cfRule type="expression" dxfId="21824" priority="239" stopIfTrue="1">
      <formula>F567="-"</formula>
    </cfRule>
  </conditionalFormatting>
  <conditionalFormatting sqref="F567">
    <cfRule type="expression" dxfId="21823" priority="234" stopIfTrue="1">
      <formula>F567="-"</formula>
    </cfRule>
  </conditionalFormatting>
  <conditionalFormatting sqref="G567">
    <cfRule type="cellIs" dxfId="21822" priority="232" stopIfTrue="1" operator="equal">
      <formula>""</formula>
    </cfRule>
    <cfRule type="expression" dxfId="21821" priority="233" stopIfTrue="1">
      <formula>F567="-"</formula>
    </cfRule>
  </conditionalFormatting>
  <conditionalFormatting sqref="G568">
    <cfRule type="cellIs" dxfId="21820" priority="230" stopIfTrue="1" operator="equal">
      <formula>""</formula>
    </cfRule>
    <cfRule type="expression" dxfId="21819" priority="231" stopIfTrue="1">
      <formula>F568="-"</formula>
    </cfRule>
  </conditionalFormatting>
  <conditionalFormatting sqref="C262">
    <cfRule type="expression" dxfId="21818" priority="224" stopIfTrue="1">
      <formula>F262="-"</formula>
    </cfRule>
  </conditionalFormatting>
  <conditionalFormatting sqref="D262">
    <cfRule type="expression" dxfId="21817" priority="229" stopIfTrue="1">
      <formula>F262="-"</formula>
    </cfRule>
  </conditionalFormatting>
  <conditionalFormatting sqref="E262">
    <cfRule type="expression" dxfId="21816" priority="228" stopIfTrue="1">
      <formula>F262="-"</formula>
    </cfRule>
  </conditionalFormatting>
  <conditionalFormatting sqref="F262">
    <cfRule type="expression" dxfId="21815" priority="223" stopIfTrue="1">
      <formula>F262="-"</formula>
    </cfRule>
  </conditionalFormatting>
  <conditionalFormatting sqref="G262">
    <cfRule type="cellIs" dxfId="21814" priority="221" stopIfTrue="1" operator="equal">
      <formula>""</formula>
    </cfRule>
    <cfRule type="expression" dxfId="21813" priority="222" stopIfTrue="1">
      <formula>F262="-"</formula>
    </cfRule>
  </conditionalFormatting>
  <conditionalFormatting sqref="C484">
    <cfRule type="expression" dxfId="21812" priority="215" stopIfTrue="1">
      <formula>F484="-"</formula>
    </cfRule>
  </conditionalFormatting>
  <conditionalFormatting sqref="D484">
    <cfRule type="expression" dxfId="21811" priority="220" stopIfTrue="1">
      <formula>F484="-"</formula>
    </cfRule>
  </conditionalFormatting>
  <conditionalFormatting sqref="E484">
    <cfRule type="expression" dxfId="21810" priority="219" stopIfTrue="1">
      <formula>F484="-"</formula>
    </cfRule>
  </conditionalFormatting>
  <conditionalFormatting sqref="F484">
    <cfRule type="expression" dxfId="21809" priority="214" stopIfTrue="1">
      <formula>F484="-"</formula>
    </cfRule>
  </conditionalFormatting>
  <conditionalFormatting sqref="G484">
    <cfRule type="cellIs" dxfId="21808" priority="212" stopIfTrue="1" operator="equal">
      <formula>""</formula>
    </cfRule>
    <cfRule type="expression" dxfId="21807" priority="213" stopIfTrue="1">
      <formula>F484="-"</formula>
    </cfRule>
  </conditionalFormatting>
  <conditionalFormatting sqref="G34">
    <cfRule type="cellIs" dxfId="21806" priority="210" stopIfTrue="1" operator="equal">
      <formula>""</formula>
    </cfRule>
    <cfRule type="expression" dxfId="21805" priority="211" stopIfTrue="1">
      <formula>F34="-"</formula>
    </cfRule>
  </conditionalFormatting>
  <conditionalFormatting sqref="G137">
    <cfRule type="cellIs" dxfId="21804" priority="208" stopIfTrue="1" operator="equal">
      <formula>""</formula>
    </cfRule>
    <cfRule type="expression" dxfId="21803" priority="209" stopIfTrue="1">
      <formula>F137="-"</formula>
    </cfRule>
  </conditionalFormatting>
  <conditionalFormatting sqref="G138">
    <cfRule type="cellIs" dxfId="21802" priority="206" stopIfTrue="1" operator="equal">
      <formula>""</formula>
    </cfRule>
    <cfRule type="expression" dxfId="21801" priority="207" stopIfTrue="1">
      <formula>F138="-"</formula>
    </cfRule>
  </conditionalFormatting>
  <conditionalFormatting sqref="G143">
    <cfRule type="cellIs" dxfId="21800" priority="204" stopIfTrue="1" operator="equal">
      <formula>""</formula>
    </cfRule>
    <cfRule type="expression" dxfId="21799" priority="205" stopIfTrue="1">
      <formula>F143="-"</formula>
    </cfRule>
  </conditionalFormatting>
  <conditionalFormatting sqref="G144:G145">
    <cfRule type="cellIs" dxfId="21798" priority="202" stopIfTrue="1" operator="equal">
      <formula>""</formula>
    </cfRule>
    <cfRule type="expression" dxfId="21797" priority="203" stopIfTrue="1">
      <formula>F144="-"</formula>
    </cfRule>
  </conditionalFormatting>
  <conditionalFormatting sqref="G154">
    <cfRule type="cellIs" dxfId="21796" priority="200" stopIfTrue="1" operator="equal">
      <formula>""</formula>
    </cfRule>
    <cfRule type="expression" dxfId="21795" priority="201" stopIfTrue="1">
      <formula>F154="-"</formula>
    </cfRule>
  </conditionalFormatting>
  <conditionalFormatting sqref="G155">
    <cfRule type="cellIs" dxfId="21794" priority="198" stopIfTrue="1" operator="equal">
      <formula>""</formula>
    </cfRule>
    <cfRule type="expression" dxfId="21793" priority="199" stopIfTrue="1">
      <formula>F155="-"</formula>
    </cfRule>
  </conditionalFormatting>
  <conditionalFormatting sqref="G156">
    <cfRule type="cellIs" dxfId="21792" priority="196" stopIfTrue="1" operator="equal">
      <formula>""</formula>
    </cfRule>
    <cfRule type="expression" dxfId="21791" priority="197" stopIfTrue="1">
      <formula>F156="-"</formula>
    </cfRule>
  </conditionalFormatting>
  <conditionalFormatting sqref="G187">
    <cfRule type="cellIs" dxfId="21790" priority="194" stopIfTrue="1" operator="equal">
      <formula>""</formula>
    </cfRule>
    <cfRule type="expression" dxfId="21789" priority="195" stopIfTrue="1">
      <formula>F187="-"</formula>
    </cfRule>
  </conditionalFormatting>
  <conditionalFormatting sqref="G208">
    <cfRule type="cellIs" dxfId="21788" priority="192" stopIfTrue="1" operator="equal">
      <formula>""</formula>
    </cfRule>
    <cfRule type="expression" dxfId="21787" priority="193" stopIfTrue="1">
      <formula>F208="-"</formula>
    </cfRule>
  </conditionalFormatting>
  <conditionalFormatting sqref="G209">
    <cfRule type="cellIs" dxfId="21786" priority="190" stopIfTrue="1" operator="equal">
      <formula>""</formula>
    </cfRule>
    <cfRule type="expression" dxfId="21785" priority="191" stopIfTrue="1">
      <formula>F209="-"</formula>
    </cfRule>
  </conditionalFormatting>
  <conditionalFormatting sqref="G210:G216">
    <cfRule type="cellIs" dxfId="21784" priority="188" stopIfTrue="1" operator="equal">
      <formula>""</formula>
    </cfRule>
    <cfRule type="expression" dxfId="21783" priority="189" stopIfTrue="1">
      <formula>F210="-"</formula>
    </cfRule>
  </conditionalFormatting>
  <conditionalFormatting sqref="G247">
    <cfRule type="cellIs" dxfId="21782" priority="186" stopIfTrue="1" operator="equal">
      <formula>""</formula>
    </cfRule>
    <cfRule type="expression" dxfId="21781" priority="187" stopIfTrue="1">
      <formula>F247="-"</formula>
    </cfRule>
  </conditionalFormatting>
  <conditionalFormatting sqref="G184">
    <cfRule type="cellIs" dxfId="21780" priority="184" stopIfTrue="1" operator="equal">
      <formula>""</formula>
    </cfRule>
    <cfRule type="expression" dxfId="21779" priority="185" stopIfTrue="1">
      <formula>F184="-"</formula>
    </cfRule>
  </conditionalFormatting>
  <conditionalFormatting sqref="C269">
    <cfRule type="expression" dxfId="21778" priority="178" stopIfTrue="1">
      <formula>F269="-"</formula>
    </cfRule>
  </conditionalFormatting>
  <conditionalFormatting sqref="D269">
    <cfRule type="expression" dxfId="21777" priority="183" stopIfTrue="1">
      <formula>F269="-"</formula>
    </cfRule>
  </conditionalFormatting>
  <conditionalFormatting sqref="E269">
    <cfRule type="expression" dxfId="21776" priority="182" stopIfTrue="1">
      <formula>F269="-"</formula>
    </cfRule>
  </conditionalFormatting>
  <conditionalFormatting sqref="F269">
    <cfRule type="expression" dxfId="21775" priority="177" stopIfTrue="1">
      <formula>F269="-"</formula>
    </cfRule>
  </conditionalFormatting>
  <conditionalFormatting sqref="C268">
    <cfRule type="expression" dxfId="21774" priority="171" stopIfTrue="1">
      <formula>F268="-"</formula>
    </cfRule>
  </conditionalFormatting>
  <conditionalFormatting sqref="D268">
    <cfRule type="expression" dxfId="21773" priority="176" stopIfTrue="1">
      <formula>F268="-"</formula>
    </cfRule>
  </conditionalFormatting>
  <conditionalFormatting sqref="E268">
    <cfRule type="expression" dxfId="21772" priority="175" stopIfTrue="1">
      <formula>F268="-"</formula>
    </cfRule>
  </conditionalFormatting>
  <conditionalFormatting sqref="F268">
    <cfRule type="expression" dxfId="21771" priority="170" stopIfTrue="1">
      <formula>F268="-"</formula>
    </cfRule>
  </conditionalFormatting>
  <conditionalFormatting sqref="G268">
    <cfRule type="cellIs" dxfId="21770" priority="168" stopIfTrue="1" operator="equal">
      <formula>""</formula>
    </cfRule>
    <cfRule type="expression" dxfId="21769" priority="169" stopIfTrue="1">
      <formula>F268="-"</formula>
    </cfRule>
  </conditionalFormatting>
  <conditionalFormatting sqref="G269">
    <cfRule type="cellIs" dxfId="21768" priority="166" stopIfTrue="1" operator="equal">
      <formula>""</formula>
    </cfRule>
    <cfRule type="expression" dxfId="21767" priority="167" stopIfTrue="1">
      <formula>F269="-"</formula>
    </cfRule>
  </conditionalFormatting>
  <conditionalFormatting sqref="C507">
    <cfRule type="expression" dxfId="21766" priority="160" stopIfTrue="1">
      <formula>F507="-"</formula>
    </cfRule>
  </conditionalFormatting>
  <conditionalFormatting sqref="D507">
    <cfRule type="expression" dxfId="21765" priority="165" stopIfTrue="1">
      <formula>F507="-"</formula>
    </cfRule>
  </conditionalFormatting>
  <conditionalFormatting sqref="E507">
    <cfRule type="expression" dxfId="21764" priority="164" stopIfTrue="1">
      <formula>F507="-"</formula>
    </cfRule>
  </conditionalFormatting>
  <conditionalFormatting sqref="F507">
    <cfRule type="expression" dxfId="21763" priority="159" stopIfTrue="1">
      <formula>F507="-"</formula>
    </cfRule>
  </conditionalFormatting>
  <conditionalFormatting sqref="C508">
    <cfRule type="expression" dxfId="21762" priority="153" stopIfTrue="1">
      <formula>F508="-"</formula>
    </cfRule>
  </conditionalFormatting>
  <conditionalFormatting sqref="D508">
    <cfRule type="expression" dxfId="21761" priority="158" stopIfTrue="1">
      <formula>F508="-"</formula>
    </cfRule>
  </conditionalFormatting>
  <conditionalFormatting sqref="E508">
    <cfRule type="expression" dxfId="21760" priority="157" stopIfTrue="1">
      <formula>F508="-"</formula>
    </cfRule>
  </conditionalFormatting>
  <conditionalFormatting sqref="F508">
    <cfRule type="expression" dxfId="21759" priority="152" stopIfTrue="1">
      <formula>F508="-"</formula>
    </cfRule>
  </conditionalFormatting>
  <conditionalFormatting sqref="G507:G508">
    <cfRule type="cellIs" dxfId="21758" priority="150" stopIfTrue="1" operator="equal">
      <formula>""</formula>
    </cfRule>
    <cfRule type="expression" dxfId="21757" priority="151" stopIfTrue="1">
      <formula>F507="-"</formula>
    </cfRule>
  </conditionalFormatting>
  <conditionalFormatting sqref="C504">
    <cfRule type="expression" dxfId="21756" priority="144" stopIfTrue="1">
      <formula>F504="-"</formula>
    </cfRule>
  </conditionalFormatting>
  <conditionalFormatting sqref="D504">
    <cfRule type="expression" dxfId="21755" priority="149" stopIfTrue="1">
      <formula>F504="-"</formula>
    </cfRule>
  </conditionalFormatting>
  <conditionalFormatting sqref="E504">
    <cfRule type="expression" dxfId="21754" priority="148" stopIfTrue="1">
      <formula>F504="-"</formula>
    </cfRule>
  </conditionalFormatting>
  <conditionalFormatting sqref="F504">
    <cfRule type="expression" dxfId="21753" priority="143" stopIfTrue="1">
      <formula>F504="-"</formula>
    </cfRule>
  </conditionalFormatting>
  <conditionalFormatting sqref="G504">
    <cfRule type="cellIs" dxfId="21752" priority="141" stopIfTrue="1" operator="equal">
      <formula>""</formula>
    </cfRule>
    <cfRule type="expression" dxfId="21751" priority="142" stopIfTrue="1">
      <formula>F504="-"</formula>
    </cfRule>
  </conditionalFormatting>
  <conditionalFormatting sqref="C193">
    <cfRule type="expression" dxfId="21750" priority="135" stopIfTrue="1">
      <formula>F193="-"</formula>
    </cfRule>
  </conditionalFormatting>
  <conditionalFormatting sqref="D193">
    <cfRule type="expression" dxfId="21749" priority="140" stopIfTrue="1">
      <formula>F193="-"</formula>
    </cfRule>
  </conditionalFormatting>
  <conditionalFormatting sqref="E193">
    <cfRule type="expression" dxfId="21748" priority="139" stopIfTrue="1">
      <formula>F193="-"</formula>
    </cfRule>
  </conditionalFormatting>
  <conditionalFormatting sqref="F193">
    <cfRule type="expression" dxfId="21747" priority="134" stopIfTrue="1">
      <formula>F193="-"</formula>
    </cfRule>
  </conditionalFormatting>
  <conditionalFormatting sqref="G193">
    <cfRule type="cellIs" dxfId="21746" priority="132" stopIfTrue="1" operator="equal">
      <formula>""</formula>
    </cfRule>
    <cfRule type="expression" dxfId="21745" priority="133" stopIfTrue="1">
      <formula>F193="-"</formula>
    </cfRule>
  </conditionalFormatting>
  <conditionalFormatting sqref="C555">
    <cfRule type="expression" dxfId="21744" priority="126" stopIfTrue="1">
      <formula>F555="-"</formula>
    </cfRule>
  </conditionalFormatting>
  <conditionalFormatting sqref="D555">
    <cfRule type="expression" dxfId="21743" priority="131" stopIfTrue="1">
      <formula>F555="-"</formula>
    </cfRule>
  </conditionalFormatting>
  <conditionalFormatting sqref="E555">
    <cfRule type="expression" dxfId="21742" priority="130" stopIfTrue="1">
      <formula>F555="-"</formula>
    </cfRule>
  </conditionalFormatting>
  <conditionalFormatting sqref="F555">
    <cfRule type="expression" dxfId="21741" priority="125" stopIfTrue="1">
      <formula>F555="-"</formula>
    </cfRule>
  </conditionalFormatting>
  <conditionalFormatting sqref="G555">
    <cfRule type="cellIs" dxfId="21740" priority="123" stopIfTrue="1" operator="equal">
      <formula>""</formula>
    </cfRule>
    <cfRule type="expression" dxfId="21739" priority="124" stopIfTrue="1">
      <formula>F555="-"</formula>
    </cfRule>
  </conditionalFormatting>
  <conditionalFormatting sqref="C564">
    <cfRule type="expression" dxfId="21738" priority="117" stopIfTrue="1">
      <formula>F564="-"</formula>
    </cfRule>
  </conditionalFormatting>
  <conditionalFormatting sqref="D564">
    <cfRule type="expression" dxfId="21737" priority="122" stopIfTrue="1">
      <formula>F564="-"</formula>
    </cfRule>
  </conditionalFormatting>
  <conditionalFormatting sqref="E564">
    <cfRule type="expression" dxfId="21736" priority="121" stopIfTrue="1">
      <formula>F564="-"</formula>
    </cfRule>
  </conditionalFormatting>
  <conditionalFormatting sqref="F564">
    <cfRule type="expression" dxfId="21735" priority="116" stopIfTrue="1">
      <formula>F564="-"</formula>
    </cfRule>
  </conditionalFormatting>
  <conditionalFormatting sqref="G564">
    <cfRule type="cellIs" dxfId="21734" priority="114" stopIfTrue="1" operator="equal">
      <formula>""</formula>
    </cfRule>
    <cfRule type="expression" dxfId="21733" priority="115" stopIfTrue="1">
      <formula>F564="-"</formula>
    </cfRule>
  </conditionalFormatting>
  <conditionalFormatting sqref="G565">
    <cfRule type="cellIs" dxfId="21732" priority="105" stopIfTrue="1" operator="equal">
      <formula>""</formula>
    </cfRule>
    <cfRule type="expression" dxfId="21731" priority="106" stopIfTrue="1">
      <formula>F565="-"</formula>
    </cfRule>
  </conditionalFormatting>
  <conditionalFormatting sqref="C565">
    <cfRule type="expression" dxfId="21730" priority="108" stopIfTrue="1">
      <formula>F565="-"</formula>
    </cfRule>
  </conditionalFormatting>
  <conditionalFormatting sqref="D565">
    <cfRule type="expression" dxfId="21729" priority="113" stopIfTrue="1">
      <formula>F565="-"</formula>
    </cfRule>
  </conditionalFormatting>
  <conditionalFormatting sqref="E565">
    <cfRule type="expression" dxfId="21728" priority="112" stopIfTrue="1">
      <formula>F565="-"</formula>
    </cfRule>
  </conditionalFormatting>
  <conditionalFormatting sqref="F565">
    <cfRule type="expression" dxfId="21727" priority="107" stopIfTrue="1">
      <formula>F565="-"</formula>
    </cfRule>
  </conditionalFormatting>
  <conditionalFormatting sqref="E264">
    <cfRule type="expression" dxfId="21726" priority="103" stopIfTrue="1">
      <formula>F264="-"</formula>
    </cfRule>
  </conditionalFormatting>
  <conditionalFormatting sqref="C264">
    <cfRule type="expression" dxfId="21725" priority="99" stopIfTrue="1">
      <formula>F264="-"</formula>
    </cfRule>
  </conditionalFormatting>
  <conditionalFormatting sqref="D264">
    <cfRule type="expression" dxfId="21724" priority="104" stopIfTrue="1">
      <formula>F264="-"</formula>
    </cfRule>
  </conditionalFormatting>
  <conditionalFormatting sqref="F264">
    <cfRule type="expression" dxfId="21723" priority="98" stopIfTrue="1">
      <formula>F264="-"</formula>
    </cfRule>
  </conditionalFormatting>
  <conditionalFormatting sqref="C265">
    <cfRule type="expression" dxfId="21722" priority="92" stopIfTrue="1">
      <formula>F265="-"</formula>
    </cfRule>
  </conditionalFormatting>
  <conditionalFormatting sqref="D265">
    <cfRule type="expression" dxfId="21721" priority="97" stopIfTrue="1">
      <formula>F265="-"</formula>
    </cfRule>
  </conditionalFormatting>
  <conditionalFormatting sqref="E265">
    <cfRule type="expression" dxfId="21720" priority="96" stopIfTrue="1">
      <formula>F265="-"</formula>
    </cfRule>
  </conditionalFormatting>
  <conditionalFormatting sqref="F265">
    <cfRule type="expression" dxfId="21719" priority="91" stopIfTrue="1">
      <formula>F265="-"</formula>
    </cfRule>
  </conditionalFormatting>
  <conditionalFormatting sqref="E263">
    <cfRule type="expression" dxfId="21718" priority="90" stopIfTrue="1">
      <formula>F263="-"</formula>
    </cfRule>
  </conditionalFormatting>
  <conditionalFormatting sqref="G264">
    <cfRule type="cellIs" dxfId="21717" priority="88" stopIfTrue="1" operator="equal">
      <formula>""</formula>
    </cfRule>
    <cfRule type="expression" dxfId="21716" priority="89" stopIfTrue="1">
      <formula>F264="-"</formula>
    </cfRule>
  </conditionalFormatting>
  <conditionalFormatting sqref="G265">
    <cfRule type="cellIs" dxfId="21715" priority="86" stopIfTrue="1" operator="equal">
      <formula>""</formula>
    </cfRule>
    <cfRule type="expression" dxfId="21714" priority="87" stopIfTrue="1">
      <formula>F265="-"</formula>
    </cfRule>
  </conditionalFormatting>
  <conditionalFormatting sqref="C421">
    <cfRule type="expression" dxfId="21713" priority="80" stopIfTrue="1">
      <formula>F421="-"</formula>
    </cfRule>
  </conditionalFormatting>
  <conditionalFormatting sqref="D421">
    <cfRule type="expression" dxfId="21712" priority="85" stopIfTrue="1">
      <formula>F421="-"</formula>
    </cfRule>
  </conditionalFormatting>
  <conditionalFormatting sqref="E421">
    <cfRule type="expression" dxfId="21711" priority="84" stopIfTrue="1">
      <formula>F421="-"</formula>
    </cfRule>
  </conditionalFormatting>
  <conditionalFormatting sqref="F421">
    <cfRule type="expression" dxfId="21710" priority="79" stopIfTrue="1">
      <formula>F421="-"</formula>
    </cfRule>
  </conditionalFormatting>
  <conditionalFormatting sqref="G421">
    <cfRule type="cellIs" dxfId="21709" priority="77" stopIfTrue="1" operator="equal">
      <formula>""</formula>
    </cfRule>
    <cfRule type="expression" dxfId="21708" priority="78" stopIfTrue="1">
      <formula>F421="-"</formula>
    </cfRule>
  </conditionalFormatting>
  <conditionalFormatting sqref="C426">
    <cfRule type="expression" dxfId="21707" priority="71" stopIfTrue="1">
      <formula>F426="-"</formula>
    </cfRule>
  </conditionalFormatting>
  <conditionalFormatting sqref="D426">
    <cfRule type="expression" dxfId="21706" priority="76" stopIfTrue="1">
      <formula>F426="-"</formula>
    </cfRule>
  </conditionalFormatting>
  <conditionalFormatting sqref="E426">
    <cfRule type="expression" dxfId="21705" priority="75" stopIfTrue="1">
      <formula>F426="-"</formula>
    </cfRule>
  </conditionalFormatting>
  <conditionalFormatting sqref="F426">
    <cfRule type="expression" dxfId="21704" priority="70" stopIfTrue="1">
      <formula>F426="-"</formula>
    </cfRule>
  </conditionalFormatting>
  <conditionalFormatting sqref="C425">
    <cfRule type="expression" dxfId="21703" priority="64" stopIfTrue="1">
      <formula>F425="-"</formula>
    </cfRule>
  </conditionalFormatting>
  <conditionalFormatting sqref="D425">
    <cfRule type="expression" dxfId="21702" priority="69" stopIfTrue="1">
      <formula>F425="-"</formula>
    </cfRule>
  </conditionalFormatting>
  <conditionalFormatting sqref="E425">
    <cfRule type="expression" dxfId="21701" priority="68" stopIfTrue="1">
      <formula>F425="-"</formula>
    </cfRule>
  </conditionalFormatting>
  <conditionalFormatting sqref="F425">
    <cfRule type="expression" dxfId="21700" priority="63" stopIfTrue="1">
      <formula>F425="-"</formula>
    </cfRule>
  </conditionalFormatting>
  <conditionalFormatting sqref="C424">
    <cfRule type="expression" dxfId="21699" priority="57" stopIfTrue="1">
      <formula>F424="-"</formula>
    </cfRule>
  </conditionalFormatting>
  <conditionalFormatting sqref="D424">
    <cfRule type="expression" dxfId="21698" priority="62" stopIfTrue="1">
      <formula>F424="-"</formula>
    </cfRule>
  </conditionalFormatting>
  <conditionalFormatting sqref="E424">
    <cfRule type="expression" dxfId="21697" priority="61" stopIfTrue="1">
      <formula>F424="-"</formula>
    </cfRule>
  </conditionalFormatting>
  <conditionalFormatting sqref="F424">
    <cfRule type="expression" dxfId="21696" priority="56" stopIfTrue="1">
      <formula>F424="-"</formula>
    </cfRule>
  </conditionalFormatting>
  <conditionalFormatting sqref="C423">
    <cfRule type="expression" dxfId="21695" priority="50" stopIfTrue="1">
      <formula>F423="-"</formula>
    </cfRule>
  </conditionalFormatting>
  <conditionalFormatting sqref="D423">
    <cfRule type="expression" dxfId="21694" priority="55" stopIfTrue="1">
      <formula>F423="-"</formula>
    </cfRule>
  </conditionalFormatting>
  <conditionalFormatting sqref="E423">
    <cfRule type="expression" dxfId="21693" priority="54" stopIfTrue="1">
      <formula>F423="-"</formula>
    </cfRule>
  </conditionalFormatting>
  <conditionalFormatting sqref="F423">
    <cfRule type="expression" dxfId="21692" priority="49" stopIfTrue="1">
      <formula>F423="-"</formula>
    </cfRule>
  </conditionalFormatting>
  <conditionalFormatting sqref="C422">
    <cfRule type="expression" dxfId="21691" priority="43" stopIfTrue="1">
      <formula>F422="-"</formula>
    </cfRule>
  </conditionalFormatting>
  <conditionalFormatting sqref="D422">
    <cfRule type="expression" dxfId="21690" priority="48" stopIfTrue="1">
      <formula>F422="-"</formula>
    </cfRule>
  </conditionalFormatting>
  <conditionalFormatting sqref="E422">
    <cfRule type="expression" dxfId="21689" priority="47" stopIfTrue="1">
      <formula>F422="-"</formula>
    </cfRule>
  </conditionalFormatting>
  <conditionalFormatting sqref="F422">
    <cfRule type="expression" dxfId="21688" priority="42" stopIfTrue="1">
      <formula>F422="-"</formula>
    </cfRule>
  </conditionalFormatting>
  <conditionalFormatting sqref="C428">
    <cfRule type="expression" dxfId="21687" priority="36" stopIfTrue="1">
      <formula>F428="-"</formula>
    </cfRule>
  </conditionalFormatting>
  <conditionalFormatting sqref="D428">
    <cfRule type="expression" dxfId="21686" priority="41" stopIfTrue="1">
      <formula>F428="-"</formula>
    </cfRule>
  </conditionalFormatting>
  <conditionalFormatting sqref="E428">
    <cfRule type="expression" dxfId="21685" priority="40" stopIfTrue="1">
      <formula>F428="-"</formula>
    </cfRule>
  </conditionalFormatting>
  <conditionalFormatting sqref="F428">
    <cfRule type="expression" dxfId="21684" priority="35" stopIfTrue="1">
      <formula>F428="-"</formula>
    </cfRule>
  </conditionalFormatting>
  <conditionalFormatting sqref="C427">
    <cfRule type="expression" dxfId="21683" priority="29" stopIfTrue="1">
      <formula>F427="-"</formula>
    </cfRule>
  </conditionalFormatting>
  <conditionalFormatting sqref="D427">
    <cfRule type="expression" dxfId="21682" priority="34" stopIfTrue="1">
      <formula>F427="-"</formula>
    </cfRule>
  </conditionalFormatting>
  <conditionalFormatting sqref="E427">
    <cfRule type="expression" dxfId="21681" priority="33" stopIfTrue="1">
      <formula>F427="-"</formula>
    </cfRule>
  </conditionalFormatting>
  <conditionalFormatting sqref="F427">
    <cfRule type="expression" dxfId="21680" priority="28" stopIfTrue="1">
      <formula>F427="-"</formula>
    </cfRule>
  </conditionalFormatting>
  <conditionalFormatting sqref="G422">
    <cfRule type="cellIs" dxfId="21679" priority="26" stopIfTrue="1" operator="equal">
      <formula>""</formula>
    </cfRule>
    <cfRule type="expression" dxfId="21678" priority="27" stopIfTrue="1">
      <formula>F422="-"</formula>
    </cfRule>
  </conditionalFormatting>
  <conditionalFormatting sqref="G423">
    <cfRule type="cellIs" dxfId="21677" priority="24" stopIfTrue="1" operator="equal">
      <formula>""</formula>
    </cfRule>
    <cfRule type="expression" dxfId="21676" priority="25" stopIfTrue="1">
      <formula>F423="-"</formula>
    </cfRule>
  </conditionalFormatting>
  <conditionalFormatting sqref="G424">
    <cfRule type="cellIs" dxfId="21675" priority="22" stopIfTrue="1" operator="equal">
      <formula>""</formula>
    </cfRule>
    <cfRule type="expression" dxfId="21674" priority="23" stopIfTrue="1">
      <formula>F424="-"</formula>
    </cfRule>
  </conditionalFormatting>
  <conditionalFormatting sqref="G425:G428">
    <cfRule type="cellIs" dxfId="21673" priority="20" stopIfTrue="1" operator="equal">
      <formula>""</formula>
    </cfRule>
    <cfRule type="expression" dxfId="21672" priority="21" stopIfTrue="1">
      <formula>F425="-"</formula>
    </cfRule>
  </conditionalFormatting>
  <conditionalFormatting sqref="G33">
    <cfRule type="cellIs" dxfId="21671" priority="18" stopIfTrue="1" operator="equal">
      <formula>""</formula>
    </cfRule>
    <cfRule type="expression" dxfId="21670" priority="19" stopIfTrue="1">
      <formula>F33="-"</formula>
    </cfRule>
  </conditionalFormatting>
  <conditionalFormatting sqref="G106">
    <cfRule type="cellIs" dxfId="21669" priority="16" stopIfTrue="1" operator="equal">
      <formula>""</formula>
    </cfRule>
    <cfRule type="expression" dxfId="21668" priority="17" stopIfTrue="1">
      <formula>F106="-"</formula>
    </cfRule>
  </conditionalFormatting>
  <conditionalFormatting sqref="G117">
    <cfRule type="cellIs" dxfId="21667" priority="14" stopIfTrue="1" operator="equal">
      <formula>""</formula>
    </cfRule>
    <cfRule type="expression" dxfId="21666" priority="15" stopIfTrue="1">
      <formula>F117="-"</formula>
    </cfRule>
  </conditionalFormatting>
  <conditionalFormatting sqref="C297">
    <cfRule type="expression" dxfId="21665" priority="8" stopIfTrue="1">
      <formula>F297="-"</formula>
    </cfRule>
  </conditionalFormatting>
  <conditionalFormatting sqref="D297">
    <cfRule type="expression" dxfId="21664" priority="13" stopIfTrue="1">
      <formula>F297="-"</formula>
    </cfRule>
  </conditionalFormatting>
  <conditionalFormatting sqref="E297">
    <cfRule type="expression" dxfId="21663" priority="12" stopIfTrue="1">
      <formula>F297="-"</formula>
    </cfRule>
  </conditionalFormatting>
  <conditionalFormatting sqref="F297">
    <cfRule type="expression" dxfId="21662" priority="7" stopIfTrue="1">
      <formula>F297="-"</formula>
    </cfRule>
  </conditionalFormatting>
  <conditionalFormatting sqref="G297">
    <cfRule type="cellIs" dxfId="21661" priority="5" stopIfTrue="1" operator="equal">
      <formula>""</formula>
    </cfRule>
    <cfRule type="expression" dxfId="21660" priority="6" stopIfTrue="1">
      <formula>F297="-"</formula>
    </cfRule>
  </conditionalFormatting>
  <conditionalFormatting sqref="G450">
    <cfRule type="cellIs" dxfId="21659" priority="3" stopIfTrue="1" operator="equal">
      <formula>""</formula>
    </cfRule>
    <cfRule type="expression" dxfId="21658" priority="4" stopIfTrue="1">
      <formula>F450="-"</formula>
    </cfRule>
  </conditionalFormatting>
  <conditionalFormatting sqref="O14:O569">
    <cfRule type="expression" dxfId="21657" priority="8143" stopIfTrue="1">
      <formula>G14="-"</formula>
    </cfRule>
  </conditionalFormatting>
  <conditionalFormatting sqref="I15:I568">
    <cfRule type="expression" dxfId="21656" priority="1" stopIfTrue="1">
      <formula>F15="-"</formula>
    </cfRule>
  </conditionalFormatting>
  <conditionalFormatting sqref="H15:H568">
    <cfRule type="expression" dxfId="21655" priority="2" stopIfTrue="1">
      <formula>F15="-"</formula>
    </cfRule>
  </conditionalFormatting>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5.1406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4.7109375" style="57" bestFit="1" customWidth="1"/>
    <col min="14" max="14" width="5" style="57" hidden="1" customWidth="1"/>
    <col min="15" max="15" width="14.710937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8921641.5321957245</v>
      </c>
    </row>
    <row r="8" spans="2:16" s="8" customFormat="1" ht="15">
      <c r="D8" s="26" t="s">
        <v>6</v>
      </c>
      <c r="E8" s="31" t="s">
        <v>1962</v>
      </c>
      <c r="F8" s="32"/>
      <c r="G8" s="32"/>
      <c r="H8" s="1"/>
      <c r="I8" s="2"/>
      <c r="J8" s="33"/>
      <c r="K8" s="13"/>
      <c r="L8" s="13"/>
    </row>
    <row r="9" spans="2:16" s="8" customFormat="1" ht="15">
      <c r="D9" s="26" t="s">
        <v>7</v>
      </c>
      <c r="E9" s="34" t="s">
        <v>2420</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357232.43000000011</v>
      </c>
      <c r="N14" s="177"/>
      <c r="O14" s="56"/>
      <c r="P14" s="199"/>
    </row>
    <row r="15" spans="2:16" ht="42.75">
      <c r="B15" s="5" t="s">
        <v>25</v>
      </c>
      <c r="C15" s="51" t="s">
        <v>26</v>
      </c>
      <c r="D15" s="51" t="s">
        <v>27</v>
      </c>
      <c r="E15" s="6" t="s">
        <v>28</v>
      </c>
      <c r="F15" s="51" t="s">
        <v>29</v>
      </c>
      <c r="G15" s="5">
        <v>6</v>
      </c>
      <c r="H15" s="52">
        <f>O15*(1-'Orç-Resumo'!$G$10)</f>
        <v>1014.0799999999999</v>
      </c>
      <c r="I15" s="53">
        <f>P15*(1-'Orç-Resumo'!$G$10)</f>
        <v>0</v>
      </c>
      <c r="J15" s="54">
        <f>G15*H15</f>
        <v>6084.48</v>
      </c>
      <c r="K15" s="55">
        <f>G15*I15</f>
        <v>0</v>
      </c>
      <c r="L15" s="56">
        <f>J15+K15</f>
        <v>6084.48</v>
      </c>
      <c r="M15" s="56">
        <v>0</v>
      </c>
      <c r="N15" s="177"/>
      <c r="O15" s="56">
        <v>1014.0799999999999</v>
      </c>
      <c r="P15" s="199">
        <v>0</v>
      </c>
    </row>
    <row r="16" spans="2:16" ht="28.5">
      <c r="B16" s="5" t="s">
        <v>30</v>
      </c>
      <c r="C16" s="51" t="s">
        <v>26</v>
      </c>
      <c r="D16" s="51" t="s">
        <v>31</v>
      </c>
      <c r="E16" s="6" t="s">
        <v>32</v>
      </c>
      <c r="F16" s="51" t="s">
        <v>33</v>
      </c>
      <c r="G16" s="5">
        <v>5</v>
      </c>
      <c r="H16" s="52">
        <f>O16*(1-'Orç-Resumo'!$G$10)</f>
        <v>813.93</v>
      </c>
      <c r="I16" s="53">
        <f>P16*(1-'Orç-Resumo'!$G$10)</f>
        <v>0</v>
      </c>
      <c r="J16" s="54">
        <f t="shared" ref="J16:J79" si="0">G16*H16</f>
        <v>4069.6499999999996</v>
      </c>
      <c r="K16" s="55">
        <f t="shared" ref="K16:K79" si="1">G16*I16</f>
        <v>0</v>
      </c>
      <c r="L16" s="56">
        <f t="shared" ref="L16:L79" si="2">J16+K16</f>
        <v>4069.6499999999996</v>
      </c>
      <c r="M16" s="56">
        <v>0</v>
      </c>
      <c r="N16" s="177"/>
      <c r="O16" s="56">
        <v>813.93</v>
      </c>
      <c r="P16" s="199">
        <v>0</v>
      </c>
    </row>
    <row r="17" spans="2:16" ht="71.25">
      <c r="B17" s="5" t="s">
        <v>34</v>
      </c>
      <c r="C17" s="51" t="s">
        <v>26</v>
      </c>
      <c r="D17" s="51" t="s">
        <v>35</v>
      </c>
      <c r="E17" s="6" t="s">
        <v>36</v>
      </c>
      <c r="F17" s="51" t="s">
        <v>33</v>
      </c>
      <c r="G17" s="5">
        <v>6</v>
      </c>
      <c r="H17" s="52">
        <f>O17*(1-'Orç-Resumo'!$G$10)</f>
        <v>322.57</v>
      </c>
      <c r="I17" s="53">
        <f>P17*(1-'Orç-Resumo'!$G$10)</f>
        <v>0</v>
      </c>
      <c r="J17" s="54">
        <f t="shared" si="0"/>
        <v>1935.42</v>
      </c>
      <c r="K17" s="55">
        <f t="shared" si="1"/>
        <v>0</v>
      </c>
      <c r="L17" s="56">
        <f t="shared" si="2"/>
        <v>1935.42</v>
      </c>
      <c r="M17" s="56">
        <v>0</v>
      </c>
      <c r="N17" s="177"/>
      <c r="O17" s="56">
        <v>322.57</v>
      </c>
      <c r="P17" s="199">
        <v>0</v>
      </c>
    </row>
    <row r="18" spans="2:16" ht="85.5">
      <c r="B18" s="5" t="s">
        <v>37</v>
      </c>
      <c r="C18" s="51" t="s">
        <v>26</v>
      </c>
      <c r="D18" s="51" t="s">
        <v>38</v>
      </c>
      <c r="E18" s="6" t="s">
        <v>39</v>
      </c>
      <c r="F18" s="51" t="s">
        <v>40</v>
      </c>
      <c r="G18" s="5">
        <v>3</v>
      </c>
      <c r="H18" s="52">
        <f>O18*(1-'Orç-Resumo'!$G$10)</f>
        <v>369.599999999999</v>
      </c>
      <c r="I18" s="53">
        <f>P18*(1-'Orç-Resumo'!$G$10)</f>
        <v>20764.48</v>
      </c>
      <c r="J18" s="54">
        <f t="shared" si="0"/>
        <v>1108.799999999997</v>
      </c>
      <c r="K18" s="55">
        <f t="shared" si="1"/>
        <v>62293.440000000002</v>
      </c>
      <c r="L18" s="56">
        <f t="shared" si="2"/>
        <v>63402.239999999998</v>
      </c>
      <c r="M18" s="56">
        <v>0</v>
      </c>
      <c r="N18" s="177"/>
      <c r="O18" s="56">
        <v>369.599999999999</v>
      </c>
      <c r="P18" s="199">
        <v>20764.48</v>
      </c>
    </row>
    <row r="19" spans="2:16" ht="71.25">
      <c r="B19" s="5" t="s">
        <v>41</v>
      </c>
      <c r="C19" s="51" t="s">
        <v>26</v>
      </c>
      <c r="D19" s="51" t="s">
        <v>42</v>
      </c>
      <c r="E19" s="6" t="s">
        <v>43</v>
      </c>
      <c r="F19" s="51" t="s">
        <v>40</v>
      </c>
      <c r="G19" s="5">
        <v>16</v>
      </c>
      <c r="H19" s="52">
        <f>O19*(1-'Orç-Resumo'!$G$10)</f>
        <v>475.19999999999925</v>
      </c>
      <c r="I19" s="53">
        <f>P19*(1-'Orç-Resumo'!$G$10)</f>
        <v>7874.2400000000007</v>
      </c>
      <c r="J19" s="54">
        <f t="shared" si="0"/>
        <v>7603.199999999988</v>
      </c>
      <c r="K19" s="55">
        <f t="shared" si="1"/>
        <v>125987.84000000001</v>
      </c>
      <c r="L19" s="56">
        <f t="shared" si="2"/>
        <v>133591.04000000001</v>
      </c>
      <c r="M19" s="56">
        <v>0</v>
      </c>
      <c r="N19" s="177"/>
      <c r="O19" s="56">
        <v>475.19999999999925</v>
      </c>
      <c r="P19" s="199">
        <v>7874.2400000000007</v>
      </c>
    </row>
    <row r="20" spans="2:16" ht="71.25">
      <c r="B20" s="5" t="s">
        <v>44</v>
      </c>
      <c r="C20" s="51" t="s">
        <v>26</v>
      </c>
      <c r="D20" s="51" t="s">
        <v>45</v>
      </c>
      <c r="E20" s="6" t="s">
        <v>46</v>
      </c>
      <c r="F20" s="51" t="s">
        <v>40</v>
      </c>
      <c r="G20" s="5">
        <v>11</v>
      </c>
      <c r="H20" s="52">
        <f>O20*(1-'Orç-Resumo'!$G$10)</f>
        <v>523.77999999999952</v>
      </c>
      <c r="I20" s="53">
        <f>P20*(1-'Orç-Resumo'!$G$10)</f>
        <v>5956.4000000000005</v>
      </c>
      <c r="J20" s="54">
        <f t="shared" si="0"/>
        <v>5761.5799999999945</v>
      </c>
      <c r="K20" s="55">
        <f t="shared" si="1"/>
        <v>65520.400000000009</v>
      </c>
      <c r="L20" s="56">
        <f t="shared" si="2"/>
        <v>71281.98000000001</v>
      </c>
      <c r="M20" s="56">
        <v>0</v>
      </c>
      <c r="N20" s="177"/>
      <c r="O20" s="56">
        <v>523.77999999999952</v>
      </c>
      <c r="P20" s="199">
        <v>5956.4000000000005</v>
      </c>
    </row>
    <row r="21" spans="2:16" ht="28.5">
      <c r="B21" s="5" t="s">
        <v>47</v>
      </c>
      <c r="C21" s="51" t="s">
        <v>48</v>
      </c>
      <c r="D21" s="51">
        <v>90769</v>
      </c>
      <c r="E21" s="6" t="s">
        <v>49</v>
      </c>
      <c r="F21" s="51" t="s">
        <v>50</v>
      </c>
      <c r="G21" s="5">
        <v>200</v>
      </c>
      <c r="H21" s="52">
        <f>O21*(1-'Orç-Resumo'!$G$10)</f>
        <v>2.0999999999999943</v>
      </c>
      <c r="I21" s="53">
        <f>P21*(1-'Orç-Resumo'!$G$10)</f>
        <v>121.78</v>
      </c>
      <c r="J21" s="54">
        <f t="shared" si="0"/>
        <v>419.99999999999886</v>
      </c>
      <c r="K21" s="55">
        <f t="shared" si="1"/>
        <v>24356</v>
      </c>
      <c r="L21" s="56">
        <f t="shared" si="2"/>
        <v>24776</v>
      </c>
      <c r="M21" s="56">
        <v>0</v>
      </c>
      <c r="N21" s="177"/>
      <c r="O21" s="56">
        <v>2.0999999999999943</v>
      </c>
      <c r="P21" s="199" t="s">
        <v>3542</v>
      </c>
    </row>
    <row r="22" spans="2:16" ht="28.5">
      <c r="B22" s="5" t="s">
        <v>51</v>
      </c>
      <c r="C22" s="51" t="s">
        <v>48</v>
      </c>
      <c r="D22" s="51">
        <v>90778</v>
      </c>
      <c r="E22" s="6" t="s">
        <v>52</v>
      </c>
      <c r="F22" s="51" t="s">
        <v>50</v>
      </c>
      <c r="G22" s="5">
        <v>200</v>
      </c>
      <c r="H22" s="52">
        <f>O22*(1-'Orç-Resumo'!$G$10)</f>
        <v>2.1000000000000085</v>
      </c>
      <c r="I22" s="53">
        <f>P22*(1-'Orç-Resumo'!$G$10)</f>
        <v>118.19</v>
      </c>
      <c r="J22" s="54">
        <f t="shared" si="0"/>
        <v>420.00000000000171</v>
      </c>
      <c r="K22" s="55">
        <f t="shared" si="1"/>
        <v>23638</v>
      </c>
      <c r="L22" s="56">
        <f t="shared" si="2"/>
        <v>24058</v>
      </c>
      <c r="M22" s="56">
        <v>0</v>
      </c>
      <c r="N22" s="177"/>
      <c r="O22" s="56">
        <v>2.1000000000000085</v>
      </c>
      <c r="P22" s="199" t="s">
        <v>3543</v>
      </c>
    </row>
    <row r="23" spans="2:16" ht="42.75">
      <c r="B23" s="5" t="s">
        <v>53</v>
      </c>
      <c r="C23" s="51" t="s">
        <v>26</v>
      </c>
      <c r="D23" s="51" t="s">
        <v>54</v>
      </c>
      <c r="E23" s="6" t="s">
        <v>55</v>
      </c>
      <c r="F23" s="51" t="s">
        <v>40</v>
      </c>
      <c r="G23" s="5">
        <v>2</v>
      </c>
      <c r="H23" s="52">
        <f>O23*(1-'Orç-Resumo'!$G$10)</f>
        <v>52.800000000000068</v>
      </c>
      <c r="I23" s="53">
        <f>P23*(1-'Orç-Resumo'!$G$10)</f>
        <v>1038.96</v>
      </c>
      <c r="J23" s="54">
        <f t="shared" si="0"/>
        <v>105.60000000000014</v>
      </c>
      <c r="K23" s="55">
        <f t="shared" si="1"/>
        <v>2077.92</v>
      </c>
      <c r="L23" s="56">
        <f t="shared" si="2"/>
        <v>2183.5200000000004</v>
      </c>
      <c r="M23" s="56">
        <v>0</v>
      </c>
      <c r="N23" s="177"/>
      <c r="O23" s="56">
        <v>52.800000000000068</v>
      </c>
      <c r="P23" s="199">
        <v>1038.96</v>
      </c>
    </row>
    <row r="24" spans="2:16">
      <c r="B24" s="5" t="s">
        <v>56</v>
      </c>
      <c r="C24" s="51" t="s">
        <v>26</v>
      </c>
      <c r="D24" s="51" t="s">
        <v>57</v>
      </c>
      <c r="E24" s="6" t="s">
        <v>58</v>
      </c>
      <c r="F24" s="51" t="s">
        <v>33</v>
      </c>
      <c r="G24" s="5">
        <v>6</v>
      </c>
      <c r="H24" s="52">
        <f>O24*(1-'Orç-Resumo'!$G$10)</f>
        <v>796.83</v>
      </c>
      <c r="I24" s="53">
        <f>P24*(1-'Orç-Resumo'!$G$10)</f>
        <v>254.92000000000004</v>
      </c>
      <c r="J24" s="54">
        <f t="shared" si="0"/>
        <v>4780.9800000000005</v>
      </c>
      <c r="K24" s="55">
        <f t="shared" si="1"/>
        <v>1529.5200000000002</v>
      </c>
      <c r="L24" s="56">
        <f t="shared" si="2"/>
        <v>6310.5000000000009</v>
      </c>
      <c r="M24" s="56">
        <v>0</v>
      </c>
      <c r="N24" s="177"/>
      <c r="O24" s="56">
        <v>796.83</v>
      </c>
      <c r="P24" s="199">
        <v>254.92000000000004</v>
      </c>
    </row>
    <row r="25" spans="2:16" ht="28.5">
      <c r="B25" s="5" t="s">
        <v>59</v>
      </c>
      <c r="C25" s="51" t="s">
        <v>26</v>
      </c>
      <c r="D25" s="51" t="s">
        <v>60</v>
      </c>
      <c r="E25" s="6" t="s">
        <v>61</v>
      </c>
      <c r="F25" s="51" t="s">
        <v>33</v>
      </c>
      <c r="G25" s="5">
        <v>6</v>
      </c>
      <c r="H25" s="52">
        <f>O25*(1-'Orç-Resumo'!$G$10)</f>
        <v>1473.1000000000001</v>
      </c>
      <c r="I25" s="53">
        <f>P25*(1-'Orç-Resumo'!$G$10)</f>
        <v>400.1</v>
      </c>
      <c r="J25" s="54">
        <f t="shared" si="0"/>
        <v>8838.6</v>
      </c>
      <c r="K25" s="55">
        <f t="shared" si="1"/>
        <v>2400.6000000000004</v>
      </c>
      <c r="L25" s="56">
        <f t="shared" si="2"/>
        <v>11239.2</v>
      </c>
      <c r="M25" s="56">
        <v>0</v>
      </c>
      <c r="N25" s="177"/>
      <c r="O25" s="56">
        <v>1473.1000000000001</v>
      </c>
      <c r="P25" s="199">
        <v>400.1</v>
      </c>
    </row>
    <row r="26" spans="2:16" ht="28.5">
      <c r="B26" s="5" t="s">
        <v>62</v>
      </c>
      <c r="C26" s="51" t="s">
        <v>26</v>
      </c>
      <c r="D26" s="51" t="s">
        <v>63</v>
      </c>
      <c r="E26" s="6" t="s">
        <v>64</v>
      </c>
      <c r="F26" s="51" t="s">
        <v>33</v>
      </c>
      <c r="G26" s="5">
        <v>1</v>
      </c>
      <c r="H26" s="52">
        <f>O26*(1-'Orç-Resumo'!$G$10)</f>
        <v>7109.2000000000007</v>
      </c>
      <c r="I26" s="53">
        <f>P26*(1-'Orç-Resumo'!$G$10)</f>
        <v>1191.2</v>
      </c>
      <c r="J26" s="54">
        <f t="shared" si="0"/>
        <v>7109.2000000000007</v>
      </c>
      <c r="K26" s="55">
        <f t="shared" si="1"/>
        <v>1191.2</v>
      </c>
      <c r="L26" s="56">
        <f t="shared" si="2"/>
        <v>8300.4000000000015</v>
      </c>
      <c r="M26" s="56">
        <v>0</v>
      </c>
      <c r="N26" s="177"/>
      <c r="O26" s="56">
        <v>7109.2000000000007</v>
      </c>
      <c r="P26" s="199">
        <v>1191.2</v>
      </c>
    </row>
    <row r="27" spans="2:16" ht="15">
      <c r="B27" s="5" t="s">
        <v>65</v>
      </c>
      <c r="C27" s="51" t="s">
        <v>21</v>
      </c>
      <c r="D27" s="51" t="s">
        <v>21</v>
      </c>
      <c r="E27" s="6" t="s">
        <v>66</v>
      </c>
      <c r="F27" s="51" t="s">
        <v>23</v>
      </c>
      <c r="G27" s="5"/>
      <c r="H27" s="52"/>
      <c r="I27" s="53"/>
      <c r="J27" s="54"/>
      <c r="K27" s="55"/>
      <c r="L27" s="56"/>
      <c r="M27" s="56">
        <f>SUM(L28:L33)</f>
        <v>64743.960000000006</v>
      </c>
      <c r="N27" s="177"/>
      <c r="O27" s="56" t="s">
        <v>24</v>
      </c>
      <c r="P27" s="199" t="s">
        <v>24</v>
      </c>
    </row>
    <row r="28" spans="2:16" ht="57">
      <c r="B28" s="5" t="s">
        <v>67</v>
      </c>
      <c r="C28" s="51" t="s">
        <v>48</v>
      </c>
      <c r="D28" s="51">
        <v>103689</v>
      </c>
      <c r="E28" s="6" t="s">
        <v>68</v>
      </c>
      <c r="F28" s="51" t="s">
        <v>69</v>
      </c>
      <c r="G28" s="5">
        <v>9</v>
      </c>
      <c r="H28" s="52">
        <f>O28*(1-'Orç-Resumo'!$G$10)</f>
        <v>287.48</v>
      </c>
      <c r="I28" s="53">
        <f>P28*(1-'Orç-Resumo'!$G$10)</f>
        <v>29</v>
      </c>
      <c r="J28" s="54">
        <f t="shared" si="0"/>
        <v>2587.3200000000002</v>
      </c>
      <c r="K28" s="55">
        <f t="shared" si="1"/>
        <v>261</v>
      </c>
      <c r="L28" s="56">
        <f t="shared" si="2"/>
        <v>2848.32</v>
      </c>
      <c r="M28" s="56">
        <v>0</v>
      </c>
      <c r="N28" s="177"/>
      <c r="O28" s="56">
        <v>287.48</v>
      </c>
      <c r="P28" s="199" t="s">
        <v>3544</v>
      </c>
    </row>
    <row r="29" spans="2:16" ht="114">
      <c r="B29" s="5" t="s">
        <v>70</v>
      </c>
      <c r="C29" s="51" t="s">
        <v>26</v>
      </c>
      <c r="D29" s="51" t="s">
        <v>71</v>
      </c>
      <c r="E29" s="6" t="s">
        <v>72</v>
      </c>
      <c r="F29" s="51" t="s">
        <v>73</v>
      </c>
      <c r="G29" s="5">
        <v>180</v>
      </c>
      <c r="H29" s="52">
        <f>O29*(1-'Orç-Resumo'!$G$10)</f>
        <v>20</v>
      </c>
      <c r="I29" s="53">
        <f>P29*(1-'Orç-Resumo'!$G$10)</f>
        <v>0</v>
      </c>
      <c r="J29" s="54">
        <f t="shared" si="0"/>
        <v>3600</v>
      </c>
      <c r="K29" s="55">
        <f t="shared" si="1"/>
        <v>0</v>
      </c>
      <c r="L29" s="56">
        <f t="shared" si="2"/>
        <v>3600</v>
      </c>
      <c r="M29" s="56">
        <v>0</v>
      </c>
      <c r="N29" s="177"/>
      <c r="O29" s="56">
        <v>20</v>
      </c>
      <c r="P29" s="199">
        <v>0</v>
      </c>
    </row>
    <row r="30" spans="2:16" ht="71.25">
      <c r="B30" s="5" t="s">
        <v>74</v>
      </c>
      <c r="C30" s="51" t="s">
        <v>48</v>
      </c>
      <c r="D30" s="51">
        <v>97063</v>
      </c>
      <c r="E30" s="6" t="s">
        <v>75</v>
      </c>
      <c r="F30" s="51" t="s">
        <v>69</v>
      </c>
      <c r="G30" s="5">
        <v>432</v>
      </c>
      <c r="H30" s="52">
        <f>O30*(1-'Orç-Resumo'!$G$10)</f>
        <v>5.8800000000000026</v>
      </c>
      <c r="I30" s="53">
        <f>P30*(1-'Orç-Resumo'!$G$10)</f>
        <v>12.29</v>
      </c>
      <c r="J30" s="54">
        <f t="shared" si="0"/>
        <v>2540.1600000000012</v>
      </c>
      <c r="K30" s="55">
        <f t="shared" si="1"/>
        <v>5309.28</v>
      </c>
      <c r="L30" s="56">
        <f t="shared" si="2"/>
        <v>7849.4400000000005</v>
      </c>
      <c r="M30" s="56">
        <v>0</v>
      </c>
      <c r="N30" s="177"/>
      <c r="O30" s="56">
        <v>5.8800000000000026</v>
      </c>
      <c r="P30" s="199" t="s">
        <v>2334</v>
      </c>
    </row>
    <row r="31" spans="2:16" ht="71.25">
      <c r="B31" s="5" t="s">
        <v>76</v>
      </c>
      <c r="C31" s="51" t="s">
        <v>48</v>
      </c>
      <c r="D31" s="51">
        <v>100981</v>
      </c>
      <c r="E31" s="6" t="s">
        <v>77</v>
      </c>
      <c r="F31" s="51" t="s">
        <v>78</v>
      </c>
      <c r="G31" s="5">
        <v>216</v>
      </c>
      <c r="H31" s="52">
        <f>O31*(1-'Orç-Resumo'!$G$10)</f>
        <v>7.76</v>
      </c>
      <c r="I31" s="53">
        <f>P31*(1-'Orç-Resumo'!$G$10)</f>
        <v>1.76</v>
      </c>
      <c r="J31" s="54">
        <f t="shared" si="0"/>
        <v>1676.1599999999999</v>
      </c>
      <c r="K31" s="55">
        <f t="shared" si="1"/>
        <v>380.16</v>
      </c>
      <c r="L31" s="56">
        <f t="shared" si="2"/>
        <v>2056.3199999999997</v>
      </c>
      <c r="M31" s="56">
        <v>0</v>
      </c>
      <c r="N31" s="177"/>
      <c r="O31" s="56">
        <v>7.76</v>
      </c>
      <c r="P31" s="199" t="s">
        <v>2423</v>
      </c>
    </row>
    <row r="32" spans="2:16" ht="57">
      <c r="B32" s="5" t="s">
        <v>80</v>
      </c>
      <c r="C32" s="51" t="s">
        <v>48</v>
      </c>
      <c r="D32" s="51">
        <v>97914</v>
      </c>
      <c r="E32" s="6" t="s">
        <v>81</v>
      </c>
      <c r="F32" s="51" t="s">
        <v>82</v>
      </c>
      <c r="G32" s="5">
        <v>12960</v>
      </c>
      <c r="H32" s="52">
        <f>O32*(1-'Orç-Resumo'!$G$10)</f>
        <v>2.5300000000000002</v>
      </c>
      <c r="I32" s="53">
        <f>P32*(1-'Orç-Resumo'!$G$10)</f>
        <v>0.55000000000000004</v>
      </c>
      <c r="J32" s="54">
        <f t="shared" si="0"/>
        <v>32788.800000000003</v>
      </c>
      <c r="K32" s="55">
        <f t="shared" si="1"/>
        <v>7128.0000000000009</v>
      </c>
      <c r="L32" s="56">
        <f t="shared" si="2"/>
        <v>39916.800000000003</v>
      </c>
      <c r="M32" s="56">
        <v>0</v>
      </c>
      <c r="N32" s="177"/>
      <c r="O32" s="56">
        <v>2.5300000000000002</v>
      </c>
      <c r="P32" s="199" t="s">
        <v>2421</v>
      </c>
    </row>
    <row r="33" spans="2:16" ht="57">
      <c r="B33" s="5" t="s">
        <v>84</v>
      </c>
      <c r="C33" s="51" t="s">
        <v>48</v>
      </c>
      <c r="D33" s="51">
        <v>93207</v>
      </c>
      <c r="E33" s="6" t="s">
        <v>85</v>
      </c>
      <c r="F33" s="51" t="s">
        <v>69</v>
      </c>
      <c r="G33" s="5">
        <v>12</v>
      </c>
      <c r="H33" s="52">
        <f>O33*(1-'Orç-Resumo'!$G$10)</f>
        <v>480.82</v>
      </c>
      <c r="I33" s="53">
        <f>P33*(1-'Orç-Resumo'!$G$10)</f>
        <v>225.27</v>
      </c>
      <c r="J33" s="54">
        <f t="shared" si="0"/>
        <v>5769.84</v>
      </c>
      <c r="K33" s="55">
        <f t="shared" si="1"/>
        <v>2703.2400000000002</v>
      </c>
      <c r="L33" s="56">
        <f t="shared" si="2"/>
        <v>8473.08</v>
      </c>
      <c r="M33" s="56">
        <v>0</v>
      </c>
      <c r="N33" s="177"/>
      <c r="O33" s="56">
        <v>480.82</v>
      </c>
      <c r="P33" s="199">
        <v>225.27</v>
      </c>
    </row>
    <row r="34" spans="2:16" ht="15">
      <c r="B34" s="5" t="s">
        <v>86</v>
      </c>
      <c r="C34" s="51" t="s">
        <v>21</v>
      </c>
      <c r="D34" s="51" t="s">
        <v>21</v>
      </c>
      <c r="E34" s="6" t="s">
        <v>87</v>
      </c>
      <c r="F34" s="51" t="s">
        <v>23</v>
      </c>
      <c r="G34" s="5"/>
      <c r="H34" s="52"/>
      <c r="I34" s="53"/>
      <c r="J34" s="54"/>
      <c r="K34" s="55"/>
      <c r="L34" s="56"/>
      <c r="M34" s="56">
        <f>SUM(L35:L112)</f>
        <v>191904.61463999996</v>
      </c>
      <c r="N34" s="177"/>
      <c r="O34" s="56" t="s">
        <v>24</v>
      </c>
      <c r="P34" s="199" t="s">
        <v>24</v>
      </c>
    </row>
    <row r="35" spans="2:16" ht="42.75">
      <c r="B35" s="5" t="s">
        <v>88</v>
      </c>
      <c r="C35" s="51" t="s">
        <v>48</v>
      </c>
      <c r="D35" s="51">
        <v>97622</v>
      </c>
      <c r="E35" s="6" t="s">
        <v>89</v>
      </c>
      <c r="F35" s="51" t="s">
        <v>78</v>
      </c>
      <c r="G35" s="5">
        <v>60</v>
      </c>
      <c r="H35" s="52">
        <f>O35*(1-'Orç-Resumo'!$G$10)</f>
        <v>21.839999999999996</v>
      </c>
      <c r="I35" s="53">
        <f>P35*(1-'Orç-Resumo'!$G$10)</f>
        <v>40.130000000000003</v>
      </c>
      <c r="J35" s="54">
        <f t="shared" si="0"/>
        <v>1310.3999999999999</v>
      </c>
      <c r="K35" s="55">
        <f t="shared" si="1"/>
        <v>2407.8000000000002</v>
      </c>
      <c r="L35" s="56">
        <f t="shared" si="2"/>
        <v>3718.2</v>
      </c>
      <c r="M35" s="56">
        <v>0</v>
      </c>
      <c r="N35" s="177"/>
      <c r="O35" s="56">
        <v>21.839999999999996</v>
      </c>
      <c r="P35" s="199" t="s">
        <v>3101</v>
      </c>
    </row>
    <row r="36" spans="2:16" ht="42.75">
      <c r="B36" s="5" t="s">
        <v>90</v>
      </c>
      <c r="C36" s="51" t="s">
        <v>48</v>
      </c>
      <c r="D36" s="51">
        <v>97624</v>
      </c>
      <c r="E36" s="6" t="s">
        <v>91</v>
      </c>
      <c r="F36" s="51" t="s">
        <v>78</v>
      </c>
      <c r="G36" s="5">
        <v>5</v>
      </c>
      <c r="H36" s="52">
        <f>O36*(1-'Orç-Resumo'!$G$10)</f>
        <v>41.070000000000007</v>
      </c>
      <c r="I36" s="53">
        <f>P36*(1-'Orç-Resumo'!$G$10)</f>
        <v>75.44</v>
      </c>
      <c r="J36" s="54">
        <f t="shared" si="0"/>
        <v>205.35000000000002</v>
      </c>
      <c r="K36" s="55">
        <f t="shared" si="1"/>
        <v>377.2</v>
      </c>
      <c r="L36" s="56">
        <f t="shared" si="2"/>
        <v>582.54999999999995</v>
      </c>
      <c r="M36" s="56">
        <v>0</v>
      </c>
      <c r="N36" s="177"/>
      <c r="O36" s="56">
        <v>41.070000000000007</v>
      </c>
      <c r="P36" s="199" t="s">
        <v>3545</v>
      </c>
    </row>
    <row r="37" spans="2:16" ht="42.75">
      <c r="B37" s="5" t="s">
        <v>92</v>
      </c>
      <c r="C37" s="51" t="s">
        <v>48</v>
      </c>
      <c r="D37" s="51">
        <v>97625</v>
      </c>
      <c r="E37" s="6" t="s">
        <v>93</v>
      </c>
      <c r="F37" s="51" t="s">
        <v>78</v>
      </c>
      <c r="G37" s="5">
        <v>60</v>
      </c>
      <c r="H37" s="52">
        <f>O37*(1-'Orç-Resumo'!$G$10)</f>
        <v>44.669999999999995</v>
      </c>
      <c r="I37" s="53">
        <f>P37*(1-'Orç-Resumo'!$G$10)</f>
        <v>7.38</v>
      </c>
      <c r="J37" s="54">
        <f t="shared" si="0"/>
        <v>2680.2</v>
      </c>
      <c r="K37" s="55">
        <f t="shared" si="1"/>
        <v>442.8</v>
      </c>
      <c r="L37" s="56">
        <f t="shared" si="2"/>
        <v>3123</v>
      </c>
      <c r="M37" s="56">
        <v>0</v>
      </c>
      <c r="N37" s="177"/>
      <c r="O37" s="56">
        <v>44.669999999999995</v>
      </c>
      <c r="P37" s="199" t="s">
        <v>3396</v>
      </c>
    </row>
    <row r="38" spans="2:16" ht="42.75">
      <c r="B38" s="5" t="s">
        <v>95</v>
      </c>
      <c r="C38" s="51" t="s">
        <v>48</v>
      </c>
      <c r="D38" s="51">
        <v>97626</v>
      </c>
      <c r="E38" s="6" t="s">
        <v>96</v>
      </c>
      <c r="F38" s="51" t="s">
        <v>78</v>
      </c>
      <c r="G38" s="5">
        <v>1</v>
      </c>
      <c r="H38" s="52">
        <f>O38*(1-'Orç-Resumo'!$G$10)</f>
        <v>219.71999999999997</v>
      </c>
      <c r="I38" s="53">
        <f>P38*(1-'Orç-Resumo'!$G$10)</f>
        <v>403.08</v>
      </c>
      <c r="J38" s="54">
        <f t="shared" si="0"/>
        <v>219.71999999999997</v>
      </c>
      <c r="K38" s="55">
        <f t="shared" si="1"/>
        <v>403.08</v>
      </c>
      <c r="L38" s="56">
        <f t="shared" si="2"/>
        <v>622.79999999999995</v>
      </c>
      <c r="M38" s="56">
        <v>0</v>
      </c>
      <c r="N38" s="177"/>
      <c r="O38" s="56">
        <v>219.71999999999997</v>
      </c>
      <c r="P38" s="199" t="s">
        <v>3546</v>
      </c>
    </row>
    <row r="39" spans="2:16" ht="57">
      <c r="B39" s="5" t="s">
        <v>97</v>
      </c>
      <c r="C39" s="51" t="s">
        <v>48</v>
      </c>
      <c r="D39" s="51">
        <v>97627</v>
      </c>
      <c r="E39" s="6" t="s">
        <v>98</v>
      </c>
      <c r="F39" s="51" t="s">
        <v>78</v>
      </c>
      <c r="G39" s="5">
        <v>1</v>
      </c>
      <c r="H39" s="52">
        <f>O39*(1-'Orç-Resumo'!$G$10)</f>
        <v>70.460000000000008</v>
      </c>
      <c r="I39" s="53">
        <f>P39*(1-'Orç-Resumo'!$G$10)</f>
        <v>115.41</v>
      </c>
      <c r="J39" s="54">
        <f t="shared" si="0"/>
        <v>70.460000000000008</v>
      </c>
      <c r="K39" s="55">
        <f t="shared" si="1"/>
        <v>115.41</v>
      </c>
      <c r="L39" s="56">
        <f t="shared" si="2"/>
        <v>185.87</v>
      </c>
      <c r="M39" s="56">
        <v>0</v>
      </c>
      <c r="N39" s="177"/>
      <c r="O39" s="56">
        <v>70.460000000000008</v>
      </c>
      <c r="P39" s="199" t="s">
        <v>3547</v>
      </c>
    </row>
    <row r="40" spans="2:16" ht="42.75">
      <c r="B40" s="5" t="s">
        <v>99</v>
      </c>
      <c r="C40" s="51" t="s">
        <v>48</v>
      </c>
      <c r="D40" s="51">
        <v>97628</v>
      </c>
      <c r="E40" s="6" t="s">
        <v>100</v>
      </c>
      <c r="F40" s="51" t="s">
        <v>78</v>
      </c>
      <c r="G40" s="5">
        <v>1</v>
      </c>
      <c r="H40" s="52">
        <f>O40*(1-'Orç-Resumo'!$G$10)</f>
        <v>102.31</v>
      </c>
      <c r="I40" s="53">
        <f>P40*(1-'Orç-Resumo'!$G$10)</f>
        <v>187.74</v>
      </c>
      <c r="J40" s="54">
        <f t="shared" si="0"/>
        <v>102.31</v>
      </c>
      <c r="K40" s="55">
        <f t="shared" si="1"/>
        <v>187.74</v>
      </c>
      <c r="L40" s="56">
        <f t="shared" si="2"/>
        <v>290.05</v>
      </c>
      <c r="M40" s="56">
        <v>0</v>
      </c>
      <c r="N40" s="177"/>
      <c r="O40" s="56">
        <v>102.31</v>
      </c>
      <c r="P40" s="199" t="s">
        <v>3548</v>
      </c>
    </row>
    <row r="41" spans="2:16" ht="28.5">
      <c r="B41" s="5" t="s">
        <v>101</v>
      </c>
      <c r="C41" s="51" t="s">
        <v>102</v>
      </c>
      <c r="D41" s="51" t="s">
        <v>103</v>
      </c>
      <c r="E41" s="6" t="s">
        <v>104</v>
      </c>
      <c r="F41" s="51" t="s">
        <v>105</v>
      </c>
      <c r="G41" s="5">
        <v>1</v>
      </c>
      <c r="H41" s="52">
        <f>O41*(1-'Orç-Resumo'!$G$10)</f>
        <v>0</v>
      </c>
      <c r="I41" s="53">
        <f>P41*(1-'Orç-Resumo'!$G$10)</f>
        <v>187.72</v>
      </c>
      <c r="J41" s="54">
        <f t="shared" si="0"/>
        <v>0</v>
      </c>
      <c r="K41" s="55">
        <f t="shared" si="1"/>
        <v>187.72</v>
      </c>
      <c r="L41" s="56">
        <f t="shared" si="2"/>
        <v>187.72</v>
      </c>
      <c r="M41" s="56">
        <v>0</v>
      </c>
      <c r="N41" s="177"/>
      <c r="O41" s="56">
        <v>0</v>
      </c>
      <c r="P41" s="199">
        <v>187.72</v>
      </c>
    </row>
    <row r="42" spans="2:16" ht="42.75">
      <c r="B42" s="5" t="s">
        <v>106</v>
      </c>
      <c r="C42" s="51" t="s">
        <v>48</v>
      </c>
      <c r="D42" s="51">
        <v>97631</v>
      </c>
      <c r="E42" s="6" t="s">
        <v>107</v>
      </c>
      <c r="F42" s="51" t="s">
        <v>69</v>
      </c>
      <c r="G42" s="5">
        <v>550</v>
      </c>
      <c r="H42" s="52">
        <f>O42*(1-'Orç-Resumo'!$G$10)</f>
        <v>4.2799999999999994</v>
      </c>
      <c r="I42" s="53">
        <f>P42*(1-'Orç-Resumo'!$G$10)</f>
        <v>8.17</v>
      </c>
      <c r="J42" s="54">
        <f t="shared" si="0"/>
        <v>2353.9999999999995</v>
      </c>
      <c r="K42" s="55">
        <f t="shared" si="1"/>
        <v>4493.5</v>
      </c>
      <c r="L42" s="56">
        <f t="shared" si="2"/>
        <v>6847.5</v>
      </c>
      <c r="M42" s="56">
        <v>0</v>
      </c>
      <c r="N42" s="177"/>
      <c r="O42" s="56">
        <v>4.2799999999999994</v>
      </c>
      <c r="P42" s="199" t="s">
        <v>2061</v>
      </c>
    </row>
    <row r="43" spans="2:16" ht="42.75">
      <c r="B43" s="5" t="s">
        <v>108</v>
      </c>
      <c r="C43" s="51" t="s">
        <v>48</v>
      </c>
      <c r="D43" s="51">
        <v>97632</v>
      </c>
      <c r="E43" s="6" t="s">
        <v>109</v>
      </c>
      <c r="F43" s="51" t="s">
        <v>110</v>
      </c>
      <c r="G43" s="5">
        <v>550</v>
      </c>
      <c r="H43" s="52">
        <f>O43*(1-'Orç-Resumo'!$G$10)</f>
        <v>0.96</v>
      </c>
      <c r="I43" s="53">
        <f>P43*(1-'Orç-Resumo'!$G$10)</f>
        <v>1.88</v>
      </c>
      <c r="J43" s="54">
        <f t="shared" si="0"/>
        <v>528</v>
      </c>
      <c r="K43" s="55">
        <f t="shared" si="1"/>
        <v>1034</v>
      </c>
      <c r="L43" s="56">
        <f t="shared" si="2"/>
        <v>1562</v>
      </c>
      <c r="M43" s="56">
        <v>0</v>
      </c>
      <c r="N43" s="177"/>
      <c r="O43" s="56">
        <v>0.96</v>
      </c>
      <c r="P43" s="199" t="s">
        <v>2225</v>
      </c>
    </row>
    <row r="44" spans="2:16" ht="42.75">
      <c r="B44" s="5" t="s">
        <v>112</v>
      </c>
      <c r="C44" s="51" t="s">
        <v>48</v>
      </c>
      <c r="D44" s="51">
        <v>97633</v>
      </c>
      <c r="E44" s="6" t="s">
        <v>113</v>
      </c>
      <c r="F44" s="51" t="s">
        <v>69</v>
      </c>
      <c r="G44" s="5">
        <v>550</v>
      </c>
      <c r="H44" s="52">
        <f>O44*(1-'Orç-Resumo'!$G$10)</f>
        <v>8.5799999999999983</v>
      </c>
      <c r="I44" s="53">
        <f>P44*(1-'Orç-Resumo'!$G$10)</f>
        <v>16.3</v>
      </c>
      <c r="J44" s="54">
        <f t="shared" si="0"/>
        <v>4718.9999999999991</v>
      </c>
      <c r="K44" s="55">
        <f t="shared" si="1"/>
        <v>8965</v>
      </c>
      <c r="L44" s="56">
        <f t="shared" si="2"/>
        <v>13684</v>
      </c>
      <c r="M44" s="56">
        <v>0</v>
      </c>
      <c r="N44" s="177"/>
      <c r="O44" s="56">
        <v>8.5799999999999983</v>
      </c>
      <c r="P44" s="199" t="s">
        <v>2464</v>
      </c>
    </row>
    <row r="45" spans="2:16" ht="28.5">
      <c r="B45" s="5" t="s">
        <v>114</v>
      </c>
      <c r="C45" s="51" t="s">
        <v>102</v>
      </c>
      <c r="D45" s="51" t="s">
        <v>115</v>
      </c>
      <c r="E45" s="6" t="s">
        <v>116</v>
      </c>
      <c r="F45" s="51" t="s">
        <v>117</v>
      </c>
      <c r="G45" s="5">
        <v>200</v>
      </c>
      <c r="H45" s="52">
        <f>O45*(1-'Orç-Resumo'!$G$10)</f>
        <v>0</v>
      </c>
      <c r="I45" s="53">
        <f>P45*(1-'Orç-Resumo'!$G$10)</f>
        <v>3.61</v>
      </c>
      <c r="J45" s="54">
        <f t="shared" si="0"/>
        <v>0</v>
      </c>
      <c r="K45" s="55">
        <f t="shared" si="1"/>
        <v>722</v>
      </c>
      <c r="L45" s="56">
        <f t="shared" si="2"/>
        <v>722</v>
      </c>
      <c r="M45" s="56">
        <v>0</v>
      </c>
      <c r="N45" s="177"/>
      <c r="O45" s="56">
        <v>0</v>
      </c>
      <c r="P45" s="199">
        <v>3.61</v>
      </c>
    </row>
    <row r="46" spans="2:16" ht="28.5">
      <c r="B46" s="5" t="s">
        <v>118</v>
      </c>
      <c r="C46" s="51" t="s">
        <v>102</v>
      </c>
      <c r="D46" s="51" t="s">
        <v>119</v>
      </c>
      <c r="E46" s="6" t="s">
        <v>120</v>
      </c>
      <c r="F46" s="51" t="s">
        <v>117</v>
      </c>
      <c r="G46" s="5">
        <v>550</v>
      </c>
      <c r="H46" s="52">
        <f>O46*(1-'Orç-Resumo'!$G$10)</f>
        <v>0</v>
      </c>
      <c r="I46" s="53">
        <f>P46*(1-'Orç-Resumo'!$G$10)</f>
        <v>18.77</v>
      </c>
      <c r="J46" s="54">
        <f t="shared" si="0"/>
        <v>0</v>
      </c>
      <c r="K46" s="55">
        <f t="shared" si="1"/>
        <v>10323.5</v>
      </c>
      <c r="L46" s="56">
        <f t="shared" si="2"/>
        <v>10323.5</v>
      </c>
      <c r="M46" s="56">
        <v>0</v>
      </c>
      <c r="N46" s="177"/>
      <c r="O46" s="56">
        <v>0</v>
      </c>
      <c r="P46" s="199">
        <v>18.77</v>
      </c>
    </row>
    <row r="47" spans="2:16" ht="28.5">
      <c r="B47" s="5" t="s">
        <v>121</v>
      </c>
      <c r="C47" s="51" t="s">
        <v>102</v>
      </c>
      <c r="D47" s="51" t="s">
        <v>122</v>
      </c>
      <c r="E47" s="6" t="s">
        <v>123</v>
      </c>
      <c r="F47" s="51" t="s">
        <v>117</v>
      </c>
      <c r="G47" s="5">
        <v>200</v>
      </c>
      <c r="H47" s="52">
        <f>O47*(1-'Orç-Resumo'!$G$10)</f>
        <v>0</v>
      </c>
      <c r="I47" s="53">
        <f>P47*(1-'Orç-Resumo'!$G$10)</f>
        <v>10.11</v>
      </c>
      <c r="J47" s="54">
        <f t="shared" si="0"/>
        <v>0</v>
      </c>
      <c r="K47" s="55">
        <f t="shared" si="1"/>
        <v>2022</v>
      </c>
      <c r="L47" s="56">
        <f t="shared" si="2"/>
        <v>2022</v>
      </c>
      <c r="M47" s="56">
        <v>0</v>
      </c>
      <c r="N47" s="177"/>
      <c r="O47" s="56">
        <v>0</v>
      </c>
      <c r="P47" s="199">
        <v>10.11</v>
      </c>
    </row>
    <row r="48" spans="2:16" ht="28.5">
      <c r="B48" s="5" t="s">
        <v>124</v>
      </c>
      <c r="C48" s="51" t="s">
        <v>102</v>
      </c>
      <c r="D48" s="51" t="s">
        <v>125</v>
      </c>
      <c r="E48" s="6" t="s">
        <v>126</v>
      </c>
      <c r="F48" s="51" t="s">
        <v>117</v>
      </c>
      <c r="G48" s="5">
        <v>100</v>
      </c>
      <c r="H48" s="52">
        <f>O48*(1-'Orç-Resumo'!$G$10)</f>
        <v>0</v>
      </c>
      <c r="I48" s="53">
        <f>P48*(1-'Orç-Resumo'!$G$10)</f>
        <v>17.89</v>
      </c>
      <c r="J48" s="54">
        <f t="shared" si="0"/>
        <v>0</v>
      </c>
      <c r="K48" s="55">
        <f t="shared" si="1"/>
        <v>1789</v>
      </c>
      <c r="L48" s="56">
        <f t="shared" si="2"/>
        <v>1789</v>
      </c>
      <c r="M48" s="56">
        <v>0</v>
      </c>
      <c r="N48" s="177"/>
      <c r="O48" s="56">
        <v>0</v>
      </c>
      <c r="P48" s="199">
        <v>17.89</v>
      </c>
    </row>
    <row r="49" spans="2:16" ht="28.5">
      <c r="B49" s="5" t="s">
        <v>127</v>
      </c>
      <c r="C49" s="51" t="s">
        <v>102</v>
      </c>
      <c r="D49" s="51" t="s">
        <v>128</v>
      </c>
      <c r="E49" s="6" t="s">
        <v>129</v>
      </c>
      <c r="F49" s="51" t="s">
        <v>117</v>
      </c>
      <c r="G49" s="5">
        <v>550</v>
      </c>
      <c r="H49" s="52">
        <f>O49*(1-'Orç-Resumo'!$G$10)</f>
        <v>0</v>
      </c>
      <c r="I49" s="53">
        <f>P49*(1-'Orç-Resumo'!$G$10)</f>
        <v>10.11</v>
      </c>
      <c r="J49" s="54">
        <f t="shared" si="0"/>
        <v>0</v>
      </c>
      <c r="K49" s="55">
        <f t="shared" si="1"/>
        <v>5560.5</v>
      </c>
      <c r="L49" s="56">
        <f t="shared" si="2"/>
        <v>5560.5</v>
      </c>
      <c r="M49" s="56">
        <v>0</v>
      </c>
      <c r="N49" s="177"/>
      <c r="O49" s="56">
        <v>0</v>
      </c>
      <c r="P49" s="199">
        <v>10.11</v>
      </c>
    </row>
    <row r="50" spans="2:16" ht="42.75">
      <c r="B50" s="5" t="s">
        <v>130</v>
      </c>
      <c r="C50" s="51" t="s">
        <v>102</v>
      </c>
      <c r="D50" s="51" t="s">
        <v>131</v>
      </c>
      <c r="E50" s="6" t="s">
        <v>132</v>
      </c>
      <c r="F50" s="51" t="s">
        <v>117</v>
      </c>
      <c r="G50" s="5">
        <v>550</v>
      </c>
      <c r="H50" s="52">
        <f>O50*(1-'Orç-Resumo'!$G$10)</f>
        <v>0</v>
      </c>
      <c r="I50" s="53">
        <f>P50*(1-'Orç-Resumo'!$G$10)</f>
        <v>20.22</v>
      </c>
      <c r="J50" s="54">
        <f t="shared" si="0"/>
        <v>0</v>
      </c>
      <c r="K50" s="55">
        <f t="shared" si="1"/>
        <v>11121</v>
      </c>
      <c r="L50" s="56">
        <f t="shared" si="2"/>
        <v>11121</v>
      </c>
      <c r="M50" s="56">
        <v>0</v>
      </c>
      <c r="N50" s="177"/>
      <c r="O50" s="56">
        <v>0</v>
      </c>
      <c r="P50" s="199">
        <v>20.22</v>
      </c>
    </row>
    <row r="51" spans="2:16" ht="28.5">
      <c r="B51" s="5" t="s">
        <v>133</v>
      </c>
      <c r="C51" s="51" t="s">
        <v>102</v>
      </c>
      <c r="D51" s="51" t="s">
        <v>119</v>
      </c>
      <c r="E51" s="6" t="s">
        <v>120</v>
      </c>
      <c r="F51" s="51" t="s">
        <v>117</v>
      </c>
      <c r="G51" s="5">
        <v>550</v>
      </c>
      <c r="H51" s="52">
        <f>O51*(1-'Orç-Resumo'!$G$10)</f>
        <v>0</v>
      </c>
      <c r="I51" s="53">
        <f>P51*(1-'Orç-Resumo'!$G$10)</f>
        <v>18.77</v>
      </c>
      <c r="J51" s="54">
        <f t="shared" si="0"/>
        <v>0</v>
      </c>
      <c r="K51" s="55">
        <f t="shared" si="1"/>
        <v>10323.5</v>
      </c>
      <c r="L51" s="56">
        <f t="shared" si="2"/>
        <v>10323.5</v>
      </c>
      <c r="M51" s="56">
        <v>0</v>
      </c>
      <c r="N51" s="177"/>
      <c r="O51" s="56">
        <v>0</v>
      </c>
      <c r="P51" s="199">
        <v>18.77</v>
      </c>
    </row>
    <row r="52" spans="2:16" ht="57">
      <c r="B52" s="5" t="s">
        <v>134</v>
      </c>
      <c r="C52" s="51" t="s">
        <v>48</v>
      </c>
      <c r="D52" s="51">
        <v>97635</v>
      </c>
      <c r="E52" s="6" t="s">
        <v>135</v>
      </c>
      <c r="F52" s="51" t="s">
        <v>69</v>
      </c>
      <c r="G52" s="5">
        <v>100</v>
      </c>
      <c r="H52" s="52">
        <f>O52*(1-'Orç-Resumo'!$G$10)</f>
        <v>5.9499999999999993</v>
      </c>
      <c r="I52" s="53">
        <f>P52*(1-'Orç-Resumo'!$G$10)</f>
        <v>12.95</v>
      </c>
      <c r="J52" s="54">
        <f t="shared" si="0"/>
        <v>594.99999999999989</v>
      </c>
      <c r="K52" s="55">
        <f t="shared" si="1"/>
        <v>1295</v>
      </c>
      <c r="L52" s="56">
        <f t="shared" si="2"/>
        <v>1890</v>
      </c>
      <c r="M52" s="56">
        <v>0</v>
      </c>
      <c r="N52" s="177"/>
      <c r="O52" s="56">
        <v>5.9499999999999993</v>
      </c>
      <c r="P52" s="199" t="s">
        <v>2121</v>
      </c>
    </row>
    <row r="53" spans="2:16" ht="42.75">
      <c r="B53" s="5" t="s">
        <v>137</v>
      </c>
      <c r="C53" s="51" t="s">
        <v>48</v>
      </c>
      <c r="D53" s="51">
        <v>97643</v>
      </c>
      <c r="E53" s="6" t="s">
        <v>138</v>
      </c>
      <c r="F53" s="51" t="s">
        <v>69</v>
      </c>
      <c r="G53" s="5">
        <v>50</v>
      </c>
      <c r="H53" s="52">
        <f>O53*(1-'Orç-Resumo'!$G$10)</f>
        <v>9.43</v>
      </c>
      <c r="I53" s="53">
        <f>P53*(1-'Orç-Resumo'!$G$10)</f>
        <v>18.12</v>
      </c>
      <c r="J53" s="54">
        <f t="shared" si="0"/>
        <v>471.5</v>
      </c>
      <c r="K53" s="55">
        <f t="shared" si="1"/>
        <v>906</v>
      </c>
      <c r="L53" s="56">
        <f t="shared" si="2"/>
        <v>1377.5</v>
      </c>
      <c r="M53" s="56">
        <v>0</v>
      </c>
      <c r="N53" s="177"/>
      <c r="O53" s="56">
        <v>9.43</v>
      </c>
      <c r="P53" s="199" t="s">
        <v>3549</v>
      </c>
    </row>
    <row r="54" spans="2:16" ht="28.5">
      <c r="B54" s="5" t="s">
        <v>139</v>
      </c>
      <c r="C54" s="51" t="s">
        <v>102</v>
      </c>
      <c r="D54" s="51" t="s">
        <v>140</v>
      </c>
      <c r="E54" s="6" t="s">
        <v>141</v>
      </c>
      <c r="F54" s="51" t="s">
        <v>117</v>
      </c>
      <c r="G54" s="5">
        <v>50</v>
      </c>
      <c r="H54" s="52">
        <f>O54*(1-'Orç-Resumo'!$G$10)</f>
        <v>0</v>
      </c>
      <c r="I54" s="53">
        <f>P54*(1-'Orç-Resumo'!$G$10)</f>
        <v>1.44</v>
      </c>
      <c r="J54" s="54">
        <f t="shared" si="0"/>
        <v>0</v>
      </c>
      <c r="K54" s="55">
        <f t="shared" si="1"/>
        <v>72</v>
      </c>
      <c r="L54" s="56">
        <f t="shared" si="2"/>
        <v>72</v>
      </c>
      <c r="M54" s="56">
        <v>0</v>
      </c>
      <c r="N54" s="177"/>
      <c r="O54" s="56">
        <v>0</v>
      </c>
      <c r="P54" s="199">
        <v>1.44</v>
      </c>
    </row>
    <row r="55" spans="2:16" ht="28.5">
      <c r="B55" s="5" t="s">
        <v>142</v>
      </c>
      <c r="C55" s="51" t="s">
        <v>102</v>
      </c>
      <c r="D55" s="51" t="s">
        <v>143</v>
      </c>
      <c r="E55" s="6" t="s">
        <v>144</v>
      </c>
      <c r="F55" s="51" t="s">
        <v>117</v>
      </c>
      <c r="G55" s="5">
        <v>1050</v>
      </c>
      <c r="H55" s="52">
        <f>O55*(1-'Orç-Resumo'!$G$10)</f>
        <v>0</v>
      </c>
      <c r="I55" s="53">
        <f>P55*(1-'Orç-Resumo'!$G$10)</f>
        <v>13</v>
      </c>
      <c r="J55" s="54">
        <f t="shared" si="0"/>
        <v>0</v>
      </c>
      <c r="K55" s="55">
        <f t="shared" si="1"/>
        <v>13650</v>
      </c>
      <c r="L55" s="56">
        <f t="shared" si="2"/>
        <v>13650</v>
      </c>
      <c r="M55" s="56">
        <v>0</v>
      </c>
      <c r="N55" s="177"/>
      <c r="O55" s="56">
        <v>0</v>
      </c>
      <c r="P55" s="199">
        <v>13</v>
      </c>
    </row>
    <row r="56" spans="2:16" ht="42.75">
      <c r="B56" s="5" t="s">
        <v>145</v>
      </c>
      <c r="C56" s="51" t="s">
        <v>48</v>
      </c>
      <c r="D56" s="51">
        <v>97640</v>
      </c>
      <c r="E56" s="6" t="s">
        <v>146</v>
      </c>
      <c r="F56" s="51" t="s">
        <v>69</v>
      </c>
      <c r="G56" s="5">
        <v>1050</v>
      </c>
      <c r="H56" s="52">
        <f>O56*(1-'Orç-Resumo'!$G$10)</f>
        <v>0.69</v>
      </c>
      <c r="I56" s="53">
        <f>P56*(1-'Orç-Resumo'!$G$10)</f>
        <v>1.37</v>
      </c>
      <c r="J56" s="54">
        <f t="shared" si="0"/>
        <v>724.5</v>
      </c>
      <c r="K56" s="55">
        <f t="shared" si="1"/>
        <v>1438.5</v>
      </c>
      <c r="L56" s="56">
        <f t="shared" si="2"/>
        <v>2163</v>
      </c>
      <c r="M56" s="56">
        <v>0</v>
      </c>
      <c r="N56" s="177"/>
      <c r="O56" s="56">
        <v>0.69</v>
      </c>
      <c r="P56" s="199" t="s">
        <v>1117</v>
      </c>
    </row>
    <row r="57" spans="2:16" ht="42.75">
      <c r="B57" s="5" t="s">
        <v>148</v>
      </c>
      <c r="C57" s="51" t="s">
        <v>48</v>
      </c>
      <c r="D57" s="51">
        <v>97641</v>
      </c>
      <c r="E57" s="6" t="s">
        <v>149</v>
      </c>
      <c r="F57" s="51" t="s">
        <v>69</v>
      </c>
      <c r="G57" s="5">
        <v>120</v>
      </c>
      <c r="H57" s="52">
        <f>O57*(1-'Orç-Resumo'!$G$10)</f>
        <v>1.0700000000000003</v>
      </c>
      <c r="I57" s="53">
        <f>P57*(1-'Orç-Resumo'!$G$10)</f>
        <v>2.13</v>
      </c>
      <c r="J57" s="54">
        <f t="shared" si="0"/>
        <v>128.40000000000003</v>
      </c>
      <c r="K57" s="55">
        <f t="shared" si="1"/>
        <v>255.6</v>
      </c>
      <c r="L57" s="56">
        <f t="shared" si="2"/>
        <v>384</v>
      </c>
      <c r="M57" s="56">
        <v>0</v>
      </c>
      <c r="N57" s="177"/>
      <c r="O57" s="56">
        <v>1.0700000000000003</v>
      </c>
      <c r="P57" s="199" t="s">
        <v>2509</v>
      </c>
    </row>
    <row r="58" spans="2:16" ht="42.75">
      <c r="B58" s="5" t="s">
        <v>151</v>
      </c>
      <c r="C58" s="51" t="s">
        <v>48</v>
      </c>
      <c r="D58" s="51">
        <v>97642</v>
      </c>
      <c r="E58" s="6" t="s">
        <v>152</v>
      </c>
      <c r="F58" s="51" t="s">
        <v>69</v>
      </c>
      <c r="G58" s="5">
        <v>1050</v>
      </c>
      <c r="H58" s="52">
        <f>O58*(1-'Orç-Resumo'!$G$10)</f>
        <v>1.01</v>
      </c>
      <c r="I58" s="53">
        <f>P58*(1-'Orç-Resumo'!$G$10)</f>
        <v>1.95</v>
      </c>
      <c r="J58" s="54">
        <f t="shared" si="0"/>
        <v>1060.5</v>
      </c>
      <c r="K58" s="55">
        <f t="shared" si="1"/>
        <v>2047.5</v>
      </c>
      <c r="L58" s="56">
        <f t="shared" si="2"/>
        <v>3108</v>
      </c>
      <c r="M58" s="56">
        <v>0</v>
      </c>
      <c r="N58" s="177"/>
      <c r="O58" s="56">
        <v>1.01</v>
      </c>
      <c r="P58" s="199" t="s">
        <v>2336</v>
      </c>
    </row>
    <row r="59" spans="2:16" ht="42.75">
      <c r="B59" s="5" t="s">
        <v>154</v>
      </c>
      <c r="C59" s="51" t="s">
        <v>48</v>
      </c>
      <c r="D59" s="51">
        <v>97637</v>
      </c>
      <c r="E59" s="6" t="s">
        <v>155</v>
      </c>
      <c r="F59" s="51" t="s">
        <v>69</v>
      </c>
      <c r="G59" s="5">
        <v>100</v>
      </c>
      <c r="H59" s="52">
        <f>O59*(1-'Orç-Resumo'!$G$10)</f>
        <v>1.0299999999999998</v>
      </c>
      <c r="I59" s="53">
        <f>P59*(1-'Orç-Resumo'!$G$10)</f>
        <v>2</v>
      </c>
      <c r="J59" s="54">
        <f t="shared" si="0"/>
        <v>102.99999999999999</v>
      </c>
      <c r="K59" s="55">
        <f t="shared" si="1"/>
        <v>200</v>
      </c>
      <c r="L59" s="56">
        <f t="shared" si="2"/>
        <v>303</v>
      </c>
      <c r="M59" s="56">
        <v>0</v>
      </c>
      <c r="N59" s="177"/>
      <c r="O59" s="56">
        <v>1.0299999999999998</v>
      </c>
      <c r="P59" s="199" t="s">
        <v>2001</v>
      </c>
    </row>
    <row r="60" spans="2:16" ht="42.75">
      <c r="B60" s="5" t="s">
        <v>157</v>
      </c>
      <c r="C60" s="51" t="s">
        <v>48</v>
      </c>
      <c r="D60" s="51">
        <v>97638</v>
      </c>
      <c r="E60" s="6" t="s">
        <v>158</v>
      </c>
      <c r="F60" s="51" t="s">
        <v>69</v>
      </c>
      <c r="G60" s="5">
        <v>200</v>
      </c>
      <c r="H60" s="52">
        <f>O60*(1-'Orç-Resumo'!$G$10)</f>
        <v>3.0700000000000003</v>
      </c>
      <c r="I60" s="53">
        <f>P60*(1-'Orç-Resumo'!$G$10)</f>
        <v>5.77</v>
      </c>
      <c r="J60" s="54">
        <f t="shared" si="0"/>
        <v>614</v>
      </c>
      <c r="K60" s="55">
        <f t="shared" si="1"/>
        <v>1154</v>
      </c>
      <c r="L60" s="56">
        <f t="shared" si="2"/>
        <v>1768</v>
      </c>
      <c r="M60" s="56">
        <v>0</v>
      </c>
      <c r="N60" s="177"/>
      <c r="O60" s="56">
        <v>3.0700000000000003</v>
      </c>
      <c r="P60" s="199" t="s">
        <v>2408</v>
      </c>
    </row>
    <row r="61" spans="2:16" ht="28.5">
      <c r="B61" s="5" t="s">
        <v>160</v>
      </c>
      <c r="C61" s="51" t="s">
        <v>48</v>
      </c>
      <c r="D61" s="51">
        <v>97644</v>
      </c>
      <c r="E61" s="6" t="s">
        <v>161</v>
      </c>
      <c r="F61" s="51" t="s">
        <v>69</v>
      </c>
      <c r="G61" s="5">
        <v>32.130000000000003</v>
      </c>
      <c r="H61" s="52">
        <f>O61*(1-'Orç-Resumo'!$G$10)</f>
        <v>3.5300000000000002</v>
      </c>
      <c r="I61" s="53">
        <f>P61*(1-'Orç-Resumo'!$G$10)</f>
        <v>6.87</v>
      </c>
      <c r="J61" s="54">
        <f t="shared" si="0"/>
        <v>113.41890000000002</v>
      </c>
      <c r="K61" s="55">
        <f t="shared" si="1"/>
        <v>220.73310000000001</v>
      </c>
      <c r="L61" s="56">
        <f t="shared" si="2"/>
        <v>334.15200000000004</v>
      </c>
      <c r="M61" s="56">
        <v>0</v>
      </c>
      <c r="N61" s="177"/>
      <c r="O61" s="56">
        <v>3.5300000000000002</v>
      </c>
      <c r="P61" s="199" t="s">
        <v>3550</v>
      </c>
    </row>
    <row r="62" spans="2:16" ht="28.5">
      <c r="B62" s="5" t="s">
        <v>162</v>
      </c>
      <c r="C62" s="51" t="s">
        <v>48</v>
      </c>
      <c r="D62" s="51">
        <v>97645</v>
      </c>
      <c r="E62" s="6" t="s">
        <v>163</v>
      </c>
      <c r="F62" s="51" t="s">
        <v>69</v>
      </c>
      <c r="G62" s="5">
        <v>40.5</v>
      </c>
      <c r="H62" s="52">
        <f>O62*(1-'Orç-Resumo'!$G$10)</f>
        <v>9.1900000000000013</v>
      </c>
      <c r="I62" s="53">
        <f>P62*(1-'Orç-Resumo'!$G$10)</f>
        <v>17.66</v>
      </c>
      <c r="J62" s="54">
        <f t="shared" si="0"/>
        <v>372.19500000000005</v>
      </c>
      <c r="K62" s="55">
        <f t="shared" si="1"/>
        <v>715.23</v>
      </c>
      <c r="L62" s="56">
        <f t="shared" si="2"/>
        <v>1087.4250000000002</v>
      </c>
      <c r="M62" s="56">
        <v>0</v>
      </c>
      <c r="N62" s="177"/>
      <c r="O62" s="56">
        <v>9.1900000000000013</v>
      </c>
      <c r="P62" s="199" t="s">
        <v>3551</v>
      </c>
    </row>
    <row r="63" spans="2:16" ht="57">
      <c r="B63" s="5" t="s">
        <v>164</v>
      </c>
      <c r="C63" s="51" t="s">
        <v>48</v>
      </c>
      <c r="D63" s="51">
        <v>97647</v>
      </c>
      <c r="E63" s="6" t="s">
        <v>165</v>
      </c>
      <c r="F63" s="51" t="s">
        <v>69</v>
      </c>
      <c r="G63" s="5">
        <v>1050</v>
      </c>
      <c r="H63" s="52">
        <f>O63*(1-'Orç-Resumo'!$G$10)</f>
        <v>1.3000000000000003</v>
      </c>
      <c r="I63" s="53">
        <f>P63*(1-'Orç-Resumo'!$G$10)</f>
        <v>2.57</v>
      </c>
      <c r="J63" s="54">
        <f t="shared" si="0"/>
        <v>1365.0000000000002</v>
      </c>
      <c r="K63" s="55">
        <f t="shared" si="1"/>
        <v>2698.5</v>
      </c>
      <c r="L63" s="56">
        <f t="shared" si="2"/>
        <v>4063.5</v>
      </c>
      <c r="M63" s="56">
        <v>0</v>
      </c>
      <c r="N63" s="177"/>
      <c r="O63" s="56">
        <v>1.3000000000000003</v>
      </c>
      <c r="P63" s="199" t="s">
        <v>3064</v>
      </c>
    </row>
    <row r="64" spans="2:16" ht="42.75">
      <c r="B64" s="5" t="s">
        <v>167</v>
      </c>
      <c r="C64" s="51" t="s">
        <v>48</v>
      </c>
      <c r="D64" s="51">
        <v>97650</v>
      </c>
      <c r="E64" s="6" t="s">
        <v>168</v>
      </c>
      <c r="F64" s="51" t="s">
        <v>69</v>
      </c>
      <c r="G64" s="5">
        <v>550</v>
      </c>
      <c r="H64" s="52">
        <f>O64*(1-'Orç-Resumo'!$G$10)</f>
        <v>2.8499999999999996</v>
      </c>
      <c r="I64" s="53">
        <f>P64*(1-'Orç-Resumo'!$G$10)</f>
        <v>5.5</v>
      </c>
      <c r="J64" s="54">
        <f t="shared" si="0"/>
        <v>1567.4999999999998</v>
      </c>
      <c r="K64" s="55">
        <f t="shared" si="1"/>
        <v>3025</v>
      </c>
      <c r="L64" s="56">
        <f t="shared" si="2"/>
        <v>4592.5</v>
      </c>
      <c r="M64" s="56">
        <v>0</v>
      </c>
      <c r="N64" s="177"/>
      <c r="O64" s="56">
        <v>2.8499999999999996</v>
      </c>
      <c r="P64" s="199" t="s">
        <v>2182</v>
      </c>
    </row>
    <row r="65" spans="2:16" ht="42.75">
      <c r="B65" s="5" t="s">
        <v>170</v>
      </c>
      <c r="C65" s="51" t="s">
        <v>48</v>
      </c>
      <c r="D65" s="51">
        <v>97655</v>
      </c>
      <c r="E65" s="6" t="s">
        <v>171</v>
      </c>
      <c r="F65" s="51" t="s">
        <v>69</v>
      </c>
      <c r="G65" s="5">
        <v>500</v>
      </c>
      <c r="H65" s="52">
        <f>O65*(1-'Orç-Resumo'!$G$10)</f>
        <v>23.97</v>
      </c>
      <c r="I65" s="53">
        <f>P65*(1-'Orç-Resumo'!$G$10)</f>
        <v>12.47</v>
      </c>
      <c r="J65" s="54">
        <f t="shared" si="0"/>
        <v>11985</v>
      </c>
      <c r="K65" s="55">
        <f t="shared" si="1"/>
        <v>6235</v>
      </c>
      <c r="L65" s="56">
        <f t="shared" si="2"/>
        <v>18220</v>
      </c>
      <c r="M65" s="56">
        <v>0</v>
      </c>
      <c r="N65" s="177"/>
      <c r="O65" s="56">
        <v>23.97</v>
      </c>
      <c r="P65" s="199" t="s">
        <v>3552</v>
      </c>
    </row>
    <row r="66" spans="2:16" ht="28.5">
      <c r="B66" s="5" t="s">
        <v>172</v>
      </c>
      <c r="C66" s="51" t="s">
        <v>48</v>
      </c>
      <c r="D66" s="51">
        <v>102190</v>
      </c>
      <c r="E66" s="6" t="s">
        <v>173</v>
      </c>
      <c r="F66" s="51" t="s">
        <v>69</v>
      </c>
      <c r="G66" s="5">
        <v>30</v>
      </c>
      <c r="H66" s="52">
        <f>O66*(1-'Orç-Resumo'!$G$10)</f>
        <v>6.7700000000000014</v>
      </c>
      <c r="I66" s="53">
        <f>P66*(1-'Orç-Resumo'!$G$10)</f>
        <v>12.08</v>
      </c>
      <c r="J66" s="54">
        <f t="shared" si="0"/>
        <v>203.10000000000005</v>
      </c>
      <c r="K66" s="55">
        <f t="shared" si="1"/>
        <v>362.4</v>
      </c>
      <c r="L66" s="56">
        <f t="shared" si="2"/>
        <v>565.5</v>
      </c>
      <c r="M66" s="56">
        <v>0</v>
      </c>
      <c r="N66" s="177"/>
      <c r="O66" s="56">
        <v>6.7700000000000014</v>
      </c>
      <c r="P66" s="199" t="s">
        <v>3501</v>
      </c>
    </row>
    <row r="67" spans="2:16" ht="28.5">
      <c r="B67" s="5" t="s">
        <v>174</v>
      </c>
      <c r="C67" s="51" t="s">
        <v>48</v>
      </c>
      <c r="D67" s="51">
        <v>102192</v>
      </c>
      <c r="E67" s="6" t="s">
        <v>175</v>
      </c>
      <c r="F67" s="51" t="s">
        <v>69</v>
      </c>
      <c r="G67" s="5">
        <v>300</v>
      </c>
      <c r="H67" s="52">
        <f>O67*(1-'Orç-Resumo'!$G$10)</f>
        <v>5.8699999999999992</v>
      </c>
      <c r="I67" s="53">
        <f>P67*(1-'Orç-Resumo'!$G$10)</f>
        <v>10.47</v>
      </c>
      <c r="J67" s="54">
        <f t="shared" si="0"/>
        <v>1760.9999999999998</v>
      </c>
      <c r="K67" s="55">
        <f t="shared" si="1"/>
        <v>3141</v>
      </c>
      <c r="L67" s="56">
        <f t="shared" si="2"/>
        <v>4902</v>
      </c>
      <c r="M67" s="56">
        <v>0</v>
      </c>
      <c r="N67" s="177"/>
      <c r="O67" s="56">
        <v>5.8699999999999992</v>
      </c>
      <c r="P67" s="199" t="s">
        <v>3085</v>
      </c>
    </row>
    <row r="68" spans="2:16" ht="42.75">
      <c r="B68" s="5" t="s">
        <v>176</v>
      </c>
      <c r="C68" s="51" t="s">
        <v>26</v>
      </c>
      <c r="D68" s="51" t="s">
        <v>177</v>
      </c>
      <c r="E68" s="6" t="s">
        <v>178</v>
      </c>
      <c r="F68" s="51" t="s">
        <v>33</v>
      </c>
      <c r="G68" s="5">
        <v>6</v>
      </c>
      <c r="H68" s="52">
        <f>O68*(1-'Orç-Resumo'!$G$10)</f>
        <v>0</v>
      </c>
      <c r="I68" s="53">
        <f>P68*(1-'Orç-Resumo'!$G$10)</f>
        <v>57.62</v>
      </c>
      <c r="J68" s="54">
        <f t="shared" si="0"/>
        <v>0</v>
      </c>
      <c r="K68" s="55">
        <f t="shared" si="1"/>
        <v>345.71999999999997</v>
      </c>
      <c r="L68" s="56">
        <f t="shared" si="2"/>
        <v>345.71999999999997</v>
      </c>
      <c r="M68" s="56">
        <v>0</v>
      </c>
      <c r="N68" s="177"/>
      <c r="O68" s="56">
        <v>0</v>
      </c>
      <c r="P68" s="199">
        <v>57.62</v>
      </c>
    </row>
    <row r="69" spans="2:16" ht="42.75">
      <c r="B69" s="5" t="s">
        <v>179</v>
      </c>
      <c r="C69" s="51" t="s">
        <v>48</v>
      </c>
      <c r="D69" s="51">
        <v>97662</v>
      </c>
      <c r="E69" s="6" t="s">
        <v>180</v>
      </c>
      <c r="F69" s="51" t="s">
        <v>110</v>
      </c>
      <c r="G69" s="5">
        <v>500</v>
      </c>
      <c r="H69" s="52">
        <f>O69*(1-'Orç-Resumo'!$G$10)</f>
        <v>0.16000000000000003</v>
      </c>
      <c r="I69" s="53">
        <f>P69*(1-'Orç-Resumo'!$G$10)</f>
        <v>0.39</v>
      </c>
      <c r="J69" s="54">
        <f t="shared" si="0"/>
        <v>80.000000000000014</v>
      </c>
      <c r="K69" s="55">
        <f t="shared" si="1"/>
        <v>195</v>
      </c>
      <c r="L69" s="56">
        <f t="shared" si="2"/>
        <v>275</v>
      </c>
      <c r="M69" s="56">
        <v>0</v>
      </c>
      <c r="N69" s="177"/>
      <c r="O69" s="56">
        <v>0.16000000000000003</v>
      </c>
      <c r="P69" s="199" t="s">
        <v>2823</v>
      </c>
    </row>
    <row r="70" spans="2:16" ht="28.5">
      <c r="B70" s="5" t="s">
        <v>182</v>
      </c>
      <c r="C70" s="51" t="s">
        <v>48</v>
      </c>
      <c r="D70" s="51">
        <v>97663</v>
      </c>
      <c r="E70" s="6" t="s">
        <v>183</v>
      </c>
      <c r="F70" s="51" t="s">
        <v>184</v>
      </c>
      <c r="G70" s="5">
        <v>30</v>
      </c>
      <c r="H70" s="52">
        <f>O70*(1-'Orç-Resumo'!$G$10)</f>
        <v>4.6300000000000008</v>
      </c>
      <c r="I70" s="53">
        <f>P70*(1-'Orç-Resumo'!$G$10)</f>
        <v>9.11</v>
      </c>
      <c r="J70" s="54">
        <f t="shared" si="0"/>
        <v>138.90000000000003</v>
      </c>
      <c r="K70" s="55">
        <f t="shared" si="1"/>
        <v>273.29999999999995</v>
      </c>
      <c r="L70" s="56">
        <f t="shared" si="2"/>
        <v>412.2</v>
      </c>
      <c r="M70" s="56">
        <v>0</v>
      </c>
      <c r="N70" s="177"/>
      <c r="O70" s="56">
        <v>4.6300000000000008</v>
      </c>
      <c r="P70" s="199" t="s">
        <v>2446</v>
      </c>
    </row>
    <row r="71" spans="2:16" ht="28.5">
      <c r="B71" s="5" t="s">
        <v>185</v>
      </c>
      <c r="C71" s="51" t="s">
        <v>48</v>
      </c>
      <c r="D71" s="51">
        <v>97664</v>
      </c>
      <c r="E71" s="6" t="s">
        <v>186</v>
      </c>
      <c r="F71" s="51" t="s">
        <v>184</v>
      </c>
      <c r="G71" s="5">
        <v>30</v>
      </c>
      <c r="H71" s="52">
        <f>O71*(1-'Orç-Resumo'!$G$10)</f>
        <v>0.55000000000000004</v>
      </c>
      <c r="I71" s="53">
        <f>P71*(1-'Orç-Resumo'!$G$10)</f>
        <v>1.1599999999999999</v>
      </c>
      <c r="J71" s="54">
        <f t="shared" si="0"/>
        <v>16.5</v>
      </c>
      <c r="K71" s="55">
        <f t="shared" si="1"/>
        <v>34.799999999999997</v>
      </c>
      <c r="L71" s="56">
        <f t="shared" si="2"/>
        <v>51.3</v>
      </c>
      <c r="M71" s="56">
        <v>0</v>
      </c>
      <c r="N71" s="177"/>
      <c r="O71" s="56">
        <v>0.55000000000000004</v>
      </c>
      <c r="P71" s="199" t="s">
        <v>2946</v>
      </c>
    </row>
    <row r="72" spans="2:16" ht="42.75">
      <c r="B72" s="5" t="s">
        <v>188</v>
      </c>
      <c r="C72" s="51" t="s">
        <v>48</v>
      </c>
      <c r="D72" s="51">
        <v>97666</v>
      </c>
      <c r="E72" s="6" t="s">
        <v>189</v>
      </c>
      <c r="F72" s="51" t="s">
        <v>184</v>
      </c>
      <c r="G72" s="5">
        <v>30</v>
      </c>
      <c r="H72" s="52">
        <f>O72*(1-'Orç-Resumo'!$G$10)</f>
        <v>3.3699999999999992</v>
      </c>
      <c r="I72" s="53">
        <f>P72*(1-'Orç-Resumo'!$G$10)</f>
        <v>6.65</v>
      </c>
      <c r="J72" s="54">
        <f t="shared" si="0"/>
        <v>101.09999999999998</v>
      </c>
      <c r="K72" s="55">
        <f t="shared" si="1"/>
        <v>199.5</v>
      </c>
      <c r="L72" s="56">
        <f t="shared" si="2"/>
        <v>300.59999999999997</v>
      </c>
      <c r="M72" s="56">
        <v>0</v>
      </c>
      <c r="N72" s="177"/>
      <c r="O72" s="56">
        <v>3.3699999999999992</v>
      </c>
      <c r="P72" s="199" t="s">
        <v>2250</v>
      </c>
    </row>
    <row r="73" spans="2:16" ht="28.5">
      <c r="B73" s="5" t="s">
        <v>191</v>
      </c>
      <c r="C73" s="51" t="s">
        <v>26</v>
      </c>
      <c r="D73" s="51" t="s">
        <v>192</v>
      </c>
      <c r="E73" s="6" t="s">
        <v>193</v>
      </c>
      <c r="F73" s="51" t="s">
        <v>69</v>
      </c>
      <c r="G73" s="5">
        <v>360</v>
      </c>
      <c r="H73" s="52">
        <f>O73*(1-'Orç-Resumo'!$G$10)</f>
        <v>2.5679999999999996</v>
      </c>
      <c r="I73" s="53">
        <f>P73*(1-'Orç-Resumo'!$G$10)</f>
        <v>4.4880000000000004</v>
      </c>
      <c r="J73" s="54">
        <f t="shared" si="0"/>
        <v>924.4799999999999</v>
      </c>
      <c r="K73" s="55">
        <f t="shared" si="1"/>
        <v>1615.68</v>
      </c>
      <c r="L73" s="56">
        <f t="shared" si="2"/>
        <v>2540.16</v>
      </c>
      <c r="M73" s="56">
        <v>0</v>
      </c>
      <c r="N73" s="177"/>
      <c r="O73" s="56">
        <v>2.5679999999999996</v>
      </c>
      <c r="P73" s="199">
        <v>4.4880000000000004</v>
      </c>
    </row>
    <row r="74" spans="2:16" ht="28.5">
      <c r="B74" s="5" t="s">
        <v>194</v>
      </c>
      <c r="C74" s="51" t="s">
        <v>26</v>
      </c>
      <c r="D74" s="51" t="s">
        <v>195</v>
      </c>
      <c r="E74" s="6" t="s">
        <v>196</v>
      </c>
      <c r="F74" s="51" t="s">
        <v>33</v>
      </c>
      <c r="G74" s="5">
        <v>2</v>
      </c>
      <c r="H74" s="52">
        <f>O74*(1-'Orç-Resumo'!$G$10)</f>
        <v>0</v>
      </c>
      <c r="I74" s="53">
        <f>P74*(1-'Orç-Resumo'!$G$10)</f>
        <v>45.13</v>
      </c>
      <c r="J74" s="54">
        <f t="shared" si="0"/>
        <v>0</v>
      </c>
      <c r="K74" s="55">
        <f t="shared" si="1"/>
        <v>90.26</v>
      </c>
      <c r="L74" s="56">
        <f t="shared" si="2"/>
        <v>90.26</v>
      </c>
      <c r="M74" s="56">
        <v>0</v>
      </c>
      <c r="N74" s="177"/>
      <c r="O74" s="56">
        <v>0</v>
      </c>
      <c r="P74" s="199">
        <v>45.13</v>
      </c>
    </row>
    <row r="75" spans="2:16" ht="42.75">
      <c r="B75" s="5" t="s">
        <v>197</v>
      </c>
      <c r="C75" s="51" t="s">
        <v>26</v>
      </c>
      <c r="D75" s="51" t="s">
        <v>198</v>
      </c>
      <c r="E75" s="6" t="s">
        <v>199</v>
      </c>
      <c r="F75" s="51" t="s">
        <v>69</v>
      </c>
      <c r="G75" s="5">
        <v>30</v>
      </c>
      <c r="H75" s="52">
        <f>O75*(1-'Orç-Resumo'!$G$10)</f>
        <v>7.9135999999999989</v>
      </c>
      <c r="I75" s="53">
        <f>P75*(1-'Orç-Resumo'!$G$10)</f>
        <v>15.539200000000001</v>
      </c>
      <c r="J75" s="54">
        <f t="shared" si="0"/>
        <v>237.40799999999996</v>
      </c>
      <c r="K75" s="55">
        <f t="shared" si="1"/>
        <v>466.17600000000004</v>
      </c>
      <c r="L75" s="56">
        <f t="shared" si="2"/>
        <v>703.58400000000006</v>
      </c>
      <c r="M75" s="56">
        <v>0</v>
      </c>
      <c r="N75" s="177"/>
      <c r="O75" s="56">
        <v>7.9135999999999989</v>
      </c>
      <c r="P75" s="199">
        <v>15.539200000000001</v>
      </c>
    </row>
    <row r="76" spans="2:16" ht="28.5">
      <c r="B76" s="5" t="s">
        <v>200</v>
      </c>
      <c r="C76" s="51" t="s">
        <v>26</v>
      </c>
      <c r="D76" s="51" t="s">
        <v>201</v>
      </c>
      <c r="E76" s="6" t="s">
        <v>202</v>
      </c>
      <c r="F76" s="51" t="s">
        <v>33</v>
      </c>
      <c r="G76" s="5">
        <v>6</v>
      </c>
      <c r="H76" s="52">
        <f>O76*(1-'Orç-Resumo'!$G$10)</f>
        <v>8.5599999999999987</v>
      </c>
      <c r="I76" s="53">
        <f>P76*(1-'Orç-Resumo'!$G$10)</f>
        <v>14.96</v>
      </c>
      <c r="J76" s="54">
        <f t="shared" si="0"/>
        <v>51.359999999999992</v>
      </c>
      <c r="K76" s="55">
        <f t="shared" si="1"/>
        <v>89.76</v>
      </c>
      <c r="L76" s="56">
        <f t="shared" si="2"/>
        <v>141.12</v>
      </c>
      <c r="M76" s="56">
        <v>0</v>
      </c>
      <c r="N76" s="177"/>
      <c r="O76" s="56">
        <v>8.5599999999999987</v>
      </c>
      <c r="P76" s="199">
        <v>14.96</v>
      </c>
    </row>
    <row r="77" spans="2:16" ht="28.5">
      <c r="B77" s="5" t="s">
        <v>203</v>
      </c>
      <c r="C77" s="51" t="s">
        <v>26</v>
      </c>
      <c r="D77" s="51" t="s">
        <v>204</v>
      </c>
      <c r="E77" s="6" t="s">
        <v>205</v>
      </c>
      <c r="F77" s="51" t="s">
        <v>33</v>
      </c>
      <c r="G77" s="5">
        <v>12</v>
      </c>
      <c r="H77" s="52">
        <f>O77*(1-'Orç-Resumo'!$G$10)</f>
        <v>3.4239999999999995</v>
      </c>
      <c r="I77" s="53">
        <f>P77*(1-'Orç-Resumo'!$G$10)</f>
        <v>5.9840000000000009</v>
      </c>
      <c r="J77" s="54">
        <f t="shared" si="0"/>
        <v>41.087999999999994</v>
      </c>
      <c r="K77" s="55">
        <f t="shared" si="1"/>
        <v>71.808000000000007</v>
      </c>
      <c r="L77" s="56">
        <f t="shared" si="2"/>
        <v>112.896</v>
      </c>
      <c r="M77" s="56">
        <v>0</v>
      </c>
      <c r="N77" s="177"/>
      <c r="O77" s="56">
        <v>3.4239999999999995</v>
      </c>
      <c r="P77" s="199">
        <v>5.9840000000000009</v>
      </c>
    </row>
    <row r="78" spans="2:16" ht="28.5">
      <c r="B78" s="5" t="s">
        <v>206</v>
      </c>
      <c r="C78" s="51" t="s">
        <v>26</v>
      </c>
      <c r="D78" s="51" t="s">
        <v>207</v>
      </c>
      <c r="E78" s="6" t="s">
        <v>208</v>
      </c>
      <c r="F78" s="51" t="s">
        <v>33</v>
      </c>
      <c r="G78" s="5">
        <v>12</v>
      </c>
      <c r="H78" s="52">
        <f>O78*(1-'Orç-Resumo'!$G$10)</f>
        <v>4.2799999999999994</v>
      </c>
      <c r="I78" s="53">
        <f>P78*(1-'Orç-Resumo'!$G$10)</f>
        <v>7.48</v>
      </c>
      <c r="J78" s="54">
        <f t="shared" si="0"/>
        <v>51.359999999999992</v>
      </c>
      <c r="K78" s="55">
        <f t="shared" si="1"/>
        <v>89.76</v>
      </c>
      <c r="L78" s="56">
        <f t="shared" si="2"/>
        <v>141.12</v>
      </c>
      <c r="M78" s="56">
        <v>0</v>
      </c>
      <c r="N78" s="177"/>
      <c r="O78" s="56">
        <v>4.2799999999999994</v>
      </c>
      <c r="P78" s="199">
        <v>7.48</v>
      </c>
    </row>
    <row r="79" spans="2:16">
      <c r="B79" s="5" t="s">
        <v>209</v>
      </c>
      <c r="C79" s="51" t="s">
        <v>26</v>
      </c>
      <c r="D79" s="51" t="s">
        <v>210</v>
      </c>
      <c r="E79" s="6" t="s">
        <v>211</v>
      </c>
      <c r="F79" s="51" t="s">
        <v>33</v>
      </c>
      <c r="G79" s="5">
        <v>18</v>
      </c>
      <c r="H79" s="52">
        <f>O79*(1-'Orç-Resumo'!$G$10)</f>
        <v>1.7119999999999997</v>
      </c>
      <c r="I79" s="53">
        <f>P79*(1-'Orç-Resumo'!$G$10)</f>
        <v>2.9920000000000004</v>
      </c>
      <c r="J79" s="54">
        <f t="shared" si="0"/>
        <v>30.815999999999995</v>
      </c>
      <c r="K79" s="55">
        <f t="shared" si="1"/>
        <v>53.856000000000009</v>
      </c>
      <c r="L79" s="56">
        <f t="shared" si="2"/>
        <v>84.671999999999997</v>
      </c>
      <c r="M79" s="56">
        <v>0</v>
      </c>
      <c r="N79" s="177"/>
      <c r="O79" s="56">
        <v>1.7119999999999997</v>
      </c>
      <c r="P79" s="199">
        <v>2.9920000000000004</v>
      </c>
    </row>
    <row r="80" spans="2:16" ht="28.5">
      <c r="B80" s="5" t="s">
        <v>212</v>
      </c>
      <c r="C80" s="51" t="s">
        <v>26</v>
      </c>
      <c r="D80" s="51" t="s">
        <v>213</v>
      </c>
      <c r="E80" s="6" t="s">
        <v>214</v>
      </c>
      <c r="F80" s="51" t="s">
        <v>33</v>
      </c>
      <c r="G80" s="5">
        <v>30</v>
      </c>
      <c r="H80" s="52">
        <f>O80*(1-'Orç-Resumo'!$G$10)</f>
        <v>3.4239999999999995</v>
      </c>
      <c r="I80" s="53">
        <f>P80*(1-'Orç-Resumo'!$G$10)</f>
        <v>5.9840000000000009</v>
      </c>
      <c r="J80" s="54">
        <f t="shared" ref="J80:J142" si="3">G80*H80</f>
        <v>102.71999999999998</v>
      </c>
      <c r="K80" s="55">
        <f t="shared" ref="K80:K142" si="4">G80*I80</f>
        <v>179.52000000000004</v>
      </c>
      <c r="L80" s="56">
        <f t="shared" ref="L80:L142" si="5">J80+K80</f>
        <v>282.24</v>
      </c>
      <c r="M80" s="56">
        <v>0</v>
      </c>
      <c r="N80" s="177"/>
      <c r="O80" s="56">
        <v>3.4239999999999995</v>
      </c>
      <c r="P80" s="199">
        <v>5.9840000000000009</v>
      </c>
    </row>
    <row r="81" spans="2:16" ht="42.75">
      <c r="B81" s="5" t="s">
        <v>215</v>
      </c>
      <c r="C81" s="51" t="s">
        <v>26</v>
      </c>
      <c r="D81" s="51" t="s">
        <v>216</v>
      </c>
      <c r="E81" s="6" t="s">
        <v>217</v>
      </c>
      <c r="F81" s="51" t="s">
        <v>69</v>
      </c>
      <c r="G81" s="5">
        <v>1100</v>
      </c>
      <c r="H81" s="52">
        <f>O81*(1-'Orç-Resumo'!$G$10)</f>
        <v>6.0159999999999991</v>
      </c>
      <c r="I81" s="53">
        <f>P81*(1-'Orç-Resumo'!$G$10)</f>
        <v>11.582000000000001</v>
      </c>
      <c r="J81" s="54">
        <f t="shared" si="3"/>
        <v>6617.5999999999995</v>
      </c>
      <c r="K81" s="55">
        <f t="shared" si="4"/>
        <v>12740.2</v>
      </c>
      <c r="L81" s="56">
        <f t="shared" si="5"/>
        <v>19357.8</v>
      </c>
      <c r="M81" s="56">
        <v>0</v>
      </c>
      <c r="N81" s="177"/>
      <c r="O81" s="56">
        <v>6.0159999999999991</v>
      </c>
      <c r="P81" s="199">
        <v>11.582000000000001</v>
      </c>
    </row>
    <row r="82" spans="2:16" ht="28.5">
      <c r="B82" s="5" t="s">
        <v>218</v>
      </c>
      <c r="C82" s="51" t="s">
        <v>26</v>
      </c>
      <c r="D82" s="51" t="s">
        <v>219</v>
      </c>
      <c r="E82" s="6" t="s">
        <v>220</v>
      </c>
      <c r="F82" s="51" t="s">
        <v>33</v>
      </c>
      <c r="G82" s="5">
        <v>6</v>
      </c>
      <c r="H82" s="52">
        <f>O82*(1-'Orç-Resumo'!$G$10)</f>
        <v>577.5</v>
      </c>
      <c r="I82" s="53">
        <f>P82*(1-'Orç-Resumo'!$G$10)</f>
        <v>147.24</v>
      </c>
      <c r="J82" s="54">
        <f t="shared" si="3"/>
        <v>3465</v>
      </c>
      <c r="K82" s="55">
        <f t="shared" si="4"/>
        <v>883.44</v>
      </c>
      <c r="L82" s="56">
        <f t="shared" si="5"/>
        <v>4348.4400000000005</v>
      </c>
      <c r="M82" s="56">
        <v>0</v>
      </c>
      <c r="N82" s="177"/>
      <c r="O82" s="56">
        <v>577.5</v>
      </c>
      <c r="P82" s="199">
        <v>147.24</v>
      </c>
    </row>
    <row r="83" spans="2:16" ht="42.75">
      <c r="B83" s="5" t="s">
        <v>221</v>
      </c>
      <c r="C83" s="51" t="s">
        <v>26</v>
      </c>
      <c r="D83" s="51" t="s">
        <v>222</v>
      </c>
      <c r="E83" s="6" t="s">
        <v>223</v>
      </c>
      <c r="F83" s="51" t="s">
        <v>33</v>
      </c>
      <c r="G83" s="5">
        <v>6</v>
      </c>
      <c r="H83" s="52">
        <f>O83*(1-'Orç-Resumo'!$G$10)</f>
        <v>294.73</v>
      </c>
      <c r="I83" s="53">
        <f>P83*(1-'Orç-Resumo'!$G$10)</f>
        <v>65.45</v>
      </c>
      <c r="J83" s="54">
        <f t="shared" si="3"/>
        <v>1768.38</v>
      </c>
      <c r="K83" s="55">
        <f t="shared" si="4"/>
        <v>392.70000000000005</v>
      </c>
      <c r="L83" s="56">
        <f t="shared" si="5"/>
        <v>2161.08</v>
      </c>
      <c r="M83" s="56">
        <v>0</v>
      </c>
      <c r="N83" s="177"/>
      <c r="O83" s="56">
        <v>294.73</v>
      </c>
      <c r="P83" s="199">
        <v>65.45</v>
      </c>
    </row>
    <row r="84" spans="2:16" ht="28.5">
      <c r="B84" s="5" t="s">
        <v>224</v>
      </c>
      <c r="C84" s="51" t="s">
        <v>26</v>
      </c>
      <c r="D84" s="51" t="s">
        <v>225</v>
      </c>
      <c r="E84" s="6" t="s">
        <v>226</v>
      </c>
      <c r="F84" s="51" t="s">
        <v>69</v>
      </c>
      <c r="G84" s="5">
        <v>6</v>
      </c>
      <c r="H84" s="52">
        <f>O84*(1-'Orç-Resumo'!$G$10)</f>
        <v>8.68</v>
      </c>
      <c r="I84" s="53">
        <f>P84*(1-'Orç-Resumo'!$G$10)</f>
        <v>20.29</v>
      </c>
      <c r="J84" s="54">
        <f t="shared" si="3"/>
        <v>52.08</v>
      </c>
      <c r="K84" s="55">
        <f t="shared" si="4"/>
        <v>121.74</v>
      </c>
      <c r="L84" s="56">
        <f t="shared" si="5"/>
        <v>173.82</v>
      </c>
      <c r="M84" s="56">
        <v>0</v>
      </c>
      <c r="N84" s="177"/>
      <c r="O84" s="56">
        <v>8.68</v>
      </c>
      <c r="P84" s="199">
        <v>20.29</v>
      </c>
    </row>
    <row r="85" spans="2:16" ht="71.25">
      <c r="B85" s="5" t="s">
        <v>227</v>
      </c>
      <c r="C85" s="51" t="s">
        <v>26</v>
      </c>
      <c r="D85" s="51" t="s">
        <v>228</v>
      </c>
      <c r="E85" s="6" t="s">
        <v>229</v>
      </c>
      <c r="F85" s="51" t="s">
        <v>69</v>
      </c>
      <c r="G85" s="5">
        <v>120</v>
      </c>
      <c r="H85" s="52">
        <f>O85*(1-'Orç-Resumo'!$G$10)</f>
        <v>0</v>
      </c>
      <c r="I85" s="53">
        <f>P85*(1-'Orç-Resumo'!$G$10)</f>
        <v>45.34</v>
      </c>
      <c r="J85" s="54">
        <f t="shared" si="3"/>
        <v>0</v>
      </c>
      <c r="K85" s="55">
        <f t="shared" si="4"/>
        <v>5440.8</v>
      </c>
      <c r="L85" s="56">
        <f t="shared" si="5"/>
        <v>5440.8</v>
      </c>
      <c r="M85" s="56">
        <v>0</v>
      </c>
      <c r="N85" s="177"/>
      <c r="O85" s="56">
        <v>0</v>
      </c>
      <c r="P85" s="199">
        <v>45.34</v>
      </c>
    </row>
    <row r="86" spans="2:16" ht="28.5">
      <c r="B86" s="5" t="s">
        <v>230</v>
      </c>
      <c r="C86" s="51" t="s">
        <v>26</v>
      </c>
      <c r="D86" s="51" t="s">
        <v>231</v>
      </c>
      <c r="E86" s="6" t="s">
        <v>232</v>
      </c>
      <c r="F86" s="51" t="s">
        <v>33</v>
      </c>
      <c r="G86" s="5">
        <v>18</v>
      </c>
      <c r="H86" s="52">
        <f>O86*(1-'Orç-Resumo'!$G$10)</f>
        <v>1.7119999999999997</v>
      </c>
      <c r="I86" s="53">
        <f>P86*(1-'Orç-Resumo'!$G$10)</f>
        <v>2.9920000000000004</v>
      </c>
      <c r="J86" s="54">
        <f t="shared" si="3"/>
        <v>30.815999999999995</v>
      </c>
      <c r="K86" s="55">
        <f t="shared" si="4"/>
        <v>53.856000000000009</v>
      </c>
      <c r="L86" s="56">
        <f t="shared" si="5"/>
        <v>84.671999999999997</v>
      </c>
      <c r="M86" s="56">
        <v>0</v>
      </c>
      <c r="N86" s="177"/>
      <c r="O86" s="56">
        <v>1.7119999999999997</v>
      </c>
      <c r="P86" s="199">
        <v>2.9920000000000004</v>
      </c>
    </row>
    <row r="87" spans="2:16" ht="28.5">
      <c r="B87" s="5" t="s">
        <v>233</v>
      </c>
      <c r="C87" s="51" t="s">
        <v>26</v>
      </c>
      <c r="D87" s="51" t="s">
        <v>234</v>
      </c>
      <c r="E87" s="6" t="s">
        <v>235</v>
      </c>
      <c r="F87" s="51" t="s">
        <v>69</v>
      </c>
      <c r="G87" s="5">
        <v>50</v>
      </c>
      <c r="H87" s="52">
        <f>O87*(1-'Orç-Resumo'!$G$10)</f>
        <v>6.5995999999999988</v>
      </c>
      <c r="I87" s="53">
        <f>P87*(1-'Orç-Resumo'!$G$10)</f>
        <v>11.9077</v>
      </c>
      <c r="J87" s="54">
        <f t="shared" si="3"/>
        <v>329.97999999999996</v>
      </c>
      <c r="K87" s="55">
        <f t="shared" si="4"/>
        <v>595.38499999999999</v>
      </c>
      <c r="L87" s="56">
        <f t="shared" si="5"/>
        <v>925.36500000000001</v>
      </c>
      <c r="M87" s="56">
        <v>0</v>
      </c>
      <c r="N87" s="177"/>
      <c r="O87" s="56">
        <v>6.5995999999999988</v>
      </c>
      <c r="P87" s="199">
        <v>11.9077</v>
      </c>
    </row>
    <row r="88" spans="2:16" ht="42.75">
      <c r="B88" s="5" t="s">
        <v>236</v>
      </c>
      <c r="C88" s="51" t="s">
        <v>26</v>
      </c>
      <c r="D88" s="51" t="s">
        <v>237</v>
      </c>
      <c r="E88" s="6" t="s">
        <v>238</v>
      </c>
      <c r="F88" s="51" t="s">
        <v>33</v>
      </c>
      <c r="G88" s="5">
        <v>10</v>
      </c>
      <c r="H88" s="52">
        <f>O88*(1-'Orç-Resumo'!$G$10)</f>
        <v>11.249599999999997</v>
      </c>
      <c r="I88" s="53">
        <f>P88*(1-'Orç-Resumo'!$G$10)</f>
        <v>21.262599999999999</v>
      </c>
      <c r="J88" s="54">
        <f t="shared" si="3"/>
        <v>112.49599999999998</v>
      </c>
      <c r="K88" s="55">
        <f t="shared" si="4"/>
        <v>212.62599999999998</v>
      </c>
      <c r="L88" s="56">
        <f t="shared" si="5"/>
        <v>325.12199999999996</v>
      </c>
      <c r="M88" s="56">
        <v>0</v>
      </c>
      <c r="N88" s="177"/>
      <c r="O88" s="56">
        <v>11.249599999999997</v>
      </c>
      <c r="P88" s="199">
        <v>21.262599999999999</v>
      </c>
    </row>
    <row r="89" spans="2:16">
      <c r="B89" s="5" t="s">
        <v>239</v>
      </c>
      <c r="C89" s="51" t="s">
        <v>26</v>
      </c>
      <c r="D89" s="51" t="s">
        <v>240</v>
      </c>
      <c r="E89" s="6" t="s">
        <v>241</v>
      </c>
      <c r="F89" s="51" t="s">
        <v>33</v>
      </c>
      <c r="G89" s="5">
        <v>120</v>
      </c>
      <c r="H89" s="52">
        <f>O89*(1-'Orç-Resumo'!$G$10)</f>
        <v>0.85599999999999987</v>
      </c>
      <c r="I89" s="53">
        <f>P89*(1-'Orç-Resumo'!$G$10)</f>
        <v>1.4960000000000002</v>
      </c>
      <c r="J89" s="54">
        <f t="shared" si="3"/>
        <v>102.71999999999998</v>
      </c>
      <c r="K89" s="55">
        <f t="shared" si="4"/>
        <v>179.52000000000004</v>
      </c>
      <c r="L89" s="56">
        <f t="shared" si="5"/>
        <v>282.24</v>
      </c>
      <c r="M89" s="56">
        <v>0</v>
      </c>
      <c r="N89" s="177"/>
      <c r="O89" s="56">
        <v>0.85599999999999987</v>
      </c>
      <c r="P89" s="199">
        <v>1.4960000000000002</v>
      </c>
    </row>
    <row r="90" spans="2:16" ht="42.75">
      <c r="B90" s="5" t="s">
        <v>242</v>
      </c>
      <c r="C90" s="51" t="s">
        <v>26</v>
      </c>
      <c r="D90" s="51" t="s">
        <v>243</v>
      </c>
      <c r="E90" s="6" t="s">
        <v>244</v>
      </c>
      <c r="F90" s="51" t="s">
        <v>33</v>
      </c>
      <c r="G90" s="5">
        <v>5</v>
      </c>
      <c r="H90" s="52">
        <f>O90*(1-'Orç-Resumo'!$G$10)</f>
        <v>17.239999999999998</v>
      </c>
      <c r="I90" s="53">
        <f>P90*(1-'Orç-Resumo'!$G$10)</f>
        <v>35.47</v>
      </c>
      <c r="J90" s="54">
        <f t="shared" si="3"/>
        <v>86.199999999999989</v>
      </c>
      <c r="K90" s="55">
        <f t="shared" si="4"/>
        <v>177.35</v>
      </c>
      <c r="L90" s="56">
        <f t="shared" si="5"/>
        <v>263.54999999999995</v>
      </c>
      <c r="M90" s="56">
        <v>0</v>
      </c>
      <c r="N90" s="177"/>
      <c r="O90" s="56">
        <v>17.239999999999998</v>
      </c>
      <c r="P90" s="199">
        <v>35.47</v>
      </c>
    </row>
    <row r="91" spans="2:16" ht="28.5">
      <c r="B91" s="5" t="s">
        <v>245</v>
      </c>
      <c r="C91" s="51" t="s">
        <v>26</v>
      </c>
      <c r="D91" s="51" t="s">
        <v>246</v>
      </c>
      <c r="E91" s="6" t="s">
        <v>247</v>
      </c>
      <c r="F91" s="51" t="s">
        <v>33</v>
      </c>
      <c r="G91" s="5">
        <v>12</v>
      </c>
      <c r="H91" s="52">
        <f>O91*(1-'Orç-Resumo'!$G$10)</f>
        <v>2.1349999999999998</v>
      </c>
      <c r="I91" s="53">
        <f>P91*(1-'Orç-Resumo'!$G$10)</f>
        <v>4.8475000000000001</v>
      </c>
      <c r="J91" s="54">
        <f t="shared" si="3"/>
        <v>25.619999999999997</v>
      </c>
      <c r="K91" s="55">
        <f t="shared" si="4"/>
        <v>58.17</v>
      </c>
      <c r="L91" s="56">
        <f t="shared" si="5"/>
        <v>83.789999999999992</v>
      </c>
      <c r="M91" s="56">
        <v>0</v>
      </c>
      <c r="N91" s="177"/>
      <c r="O91" s="56">
        <v>2.1349999999999998</v>
      </c>
      <c r="P91" s="199">
        <v>4.8475000000000001</v>
      </c>
    </row>
    <row r="92" spans="2:16" ht="28.5">
      <c r="B92" s="5" t="s">
        <v>248</v>
      </c>
      <c r="C92" s="51" t="s">
        <v>26</v>
      </c>
      <c r="D92" s="51" t="s">
        <v>249</v>
      </c>
      <c r="E92" s="6" t="s">
        <v>250</v>
      </c>
      <c r="F92" s="51" t="s">
        <v>110</v>
      </c>
      <c r="G92" s="5">
        <v>100</v>
      </c>
      <c r="H92" s="52">
        <f>O92*(1-'Orç-Resumo'!$G$10)</f>
        <v>2.3589999999999995</v>
      </c>
      <c r="I92" s="53">
        <f>P92*(1-'Orç-Resumo'!$G$10)</f>
        <v>4.1120000000000001</v>
      </c>
      <c r="J92" s="54">
        <f t="shared" si="3"/>
        <v>235.89999999999995</v>
      </c>
      <c r="K92" s="55">
        <f t="shared" si="4"/>
        <v>411.2</v>
      </c>
      <c r="L92" s="56">
        <f t="shared" si="5"/>
        <v>647.09999999999991</v>
      </c>
      <c r="M92" s="56">
        <v>0</v>
      </c>
      <c r="N92" s="177"/>
      <c r="O92" s="56">
        <v>2.3589999999999995</v>
      </c>
      <c r="P92" s="199">
        <v>4.1120000000000001</v>
      </c>
    </row>
    <row r="93" spans="2:16" ht="42.75">
      <c r="B93" s="5" t="s">
        <v>251</v>
      </c>
      <c r="C93" s="51" t="s">
        <v>26</v>
      </c>
      <c r="D93" s="51" t="s">
        <v>252</v>
      </c>
      <c r="E93" s="6" t="s">
        <v>253</v>
      </c>
      <c r="F93" s="51" t="s">
        <v>69</v>
      </c>
      <c r="G93" s="5">
        <v>50</v>
      </c>
      <c r="H93" s="52">
        <f>O93*(1-'Orç-Resumo'!$G$10)</f>
        <v>10.319999999999999</v>
      </c>
      <c r="I93" s="53">
        <f>P93*(1-'Orç-Resumo'!$G$10)</f>
        <v>20.172000000000004</v>
      </c>
      <c r="J93" s="54">
        <f t="shared" si="3"/>
        <v>515.99999999999989</v>
      </c>
      <c r="K93" s="55">
        <f t="shared" si="4"/>
        <v>1008.6000000000003</v>
      </c>
      <c r="L93" s="56">
        <f t="shared" si="5"/>
        <v>1524.6000000000001</v>
      </c>
      <c r="M93" s="56">
        <v>0</v>
      </c>
      <c r="N93" s="177"/>
      <c r="O93" s="56">
        <v>10.319999999999999</v>
      </c>
      <c r="P93" s="199">
        <v>20.172000000000004</v>
      </c>
    </row>
    <row r="94" spans="2:16" ht="42.75">
      <c r="B94" s="5" t="s">
        <v>254</v>
      </c>
      <c r="C94" s="51" t="s">
        <v>26</v>
      </c>
      <c r="D94" s="51" t="s">
        <v>255</v>
      </c>
      <c r="E94" s="6" t="s">
        <v>256</v>
      </c>
      <c r="F94" s="51" t="s">
        <v>33</v>
      </c>
      <c r="G94" s="5">
        <v>6</v>
      </c>
      <c r="H94" s="52">
        <f>O94*(1-'Orç-Resumo'!$G$10)</f>
        <v>294.73</v>
      </c>
      <c r="I94" s="53">
        <f>P94*(1-'Orç-Resumo'!$G$10)</f>
        <v>66.320000000000007</v>
      </c>
      <c r="J94" s="54">
        <f t="shared" si="3"/>
        <v>1768.38</v>
      </c>
      <c r="K94" s="55">
        <f t="shared" si="4"/>
        <v>397.92000000000007</v>
      </c>
      <c r="L94" s="56">
        <f t="shared" si="5"/>
        <v>2166.3000000000002</v>
      </c>
      <c r="M94" s="56">
        <v>0</v>
      </c>
      <c r="N94" s="177"/>
      <c r="O94" s="56">
        <v>294.73</v>
      </c>
      <c r="P94" s="199">
        <v>66.320000000000007</v>
      </c>
    </row>
    <row r="95" spans="2:16" ht="42.75">
      <c r="B95" s="5" t="s">
        <v>257</v>
      </c>
      <c r="C95" s="51" t="s">
        <v>26</v>
      </c>
      <c r="D95" s="51" t="s">
        <v>258</v>
      </c>
      <c r="E95" s="6" t="s">
        <v>259</v>
      </c>
      <c r="F95" s="51" t="s">
        <v>33</v>
      </c>
      <c r="G95" s="5">
        <v>17</v>
      </c>
      <c r="H95" s="52">
        <f>O95*(1-'Orç-Resumo'!$G$10)</f>
        <v>4.2699999999999996</v>
      </c>
      <c r="I95" s="53">
        <f>P95*(1-'Orç-Resumo'!$G$10)</f>
        <v>9.6950000000000003</v>
      </c>
      <c r="J95" s="54">
        <f t="shared" si="3"/>
        <v>72.589999999999989</v>
      </c>
      <c r="K95" s="55">
        <f t="shared" si="4"/>
        <v>164.815</v>
      </c>
      <c r="L95" s="56">
        <f t="shared" si="5"/>
        <v>237.40499999999997</v>
      </c>
      <c r="M95" s="56">
        <v>0</v>
      </c>
      <c r="N95" s="177"/>
      <c r="O95" s="56">
        <v>4.2699999999999996</v>
      </c>
      <c r="P95" s="199">
        <v>9.6950000000000003</v>
      </c>
    </row>
    <row r="96" spans="2:16" ht="28.5">
      <c r="B96" s="5" t="s">
        <v>260</v>
      </c>
      <c r="C96" s="51" t="s">
        <v>26</v>
      </c>
      <c r="D96" s="51" t="s">
        <v>261</v>
      </c>
      <c r="E96" s="6" t="s">
        <v>262</v>
      </c>
      <c r="F96" s="51" t="s">
        <v>33</v>
      </c>
      <c r="G96" s="5">
        <v>6</v>
      </c>
      <c r="H96" s="52">
        <f>O96*(1-'Orç-Resumo'!$G$10)</f>
        <v>30.905759999999994</v>
      </c>
      <c r="I96" s="53">
        <f>P96*(1-'Orç-Resumo'!$G$10)</f>
        <v>54.558779999999999</v>
      </c>
      <c r="J96" s="54">
        <f t="shared" si="3"/>
        <v>185.43455999999998</v>
      </c>
      <c r="K96" s="55">
        <f t="shared" si="4"/>
        <v>327.35267999999996</v>
      </c>
      <c r="L96" s="56">
        <f t="shared" si="5"/>
        <v>512.78723999999988</v>
      </c>
      <c r="M96" s="56">
        <v>0</v>
      </c>
      <c r="N96" s="177"/>
      <c r="O96" s="56">
        <v>30.905759999999994</v>
      </c>
      <c r="P96" s="199">
        <v>54.558779999999999</v>
      </c>
    </row>
    <row r="97" spans="2:16" ht="28.5">
      <c r="B97" s="5" t="s">
        <v>263</v>
      </c>
      <c r="C97" s="51" t="s">
        <v>26</v>
      </c>
      <c r="D97" s="51" t="s">
        <v>264</v>
      </c>
      <c r="E97" s="6" t="s">
        <v>265</v>
      </c>
      <c r="F97" s="51" t="s">
        <v>33</v>
      </c>
      <c r="G97" s="5">
        <v>6</v>
      </c>
      <c r="H97" s="52">
        <f>O97*(1-'Orç-Resumo'!$G$10)</f>
        <v>387.23</v>
      </c>
      <c r="I97" s="53">
        <f>P97*(1-'Orç-Resumo'!$G$10)</f>
        <v>574.62840000000006</v>
      </c>
      <c r="J97" s="54">
        <f t="shared" si="3"/>
        <v>2323.38</v>
      </c>
      <c r="K97" s="55">
        <f t="shared" si="4"/>
        <v>3447.7704000000003</v>
      </c>
      <c r="L97" s="56">
        <f t="shared" si="5"/>
        <v>5771.1504000000004</v>
      </c>
      <c r="M97" s="56">
        <v>0</v>
      </c>
      <c r="N97" s="177"/>
      <c r="O97" s="56">
        <v>387.23</v>
      </c>
      <c r="P97" s="199">
        <v>574.62840000000006</v>
      </c>
    </row>
    <row r="98" spans="2:16" ht="28.5">
      <c r="B98" s="5" t="s">
        <v>266</v>
      </c>
      <c r="C98" s="51" t="s">
        <v>26</v>
      </c>
      <c r="D98" s="51" t="s">
        <v>267</v>
      </c>
      <c r="E98" s="6" t="s">
        <v>268</v>
      </c>
      <c r="F98" s="51" t="s">
        <v>33</v>
      </c>
      <c r="G98" s="5">
        <v>24</v>
      </c>
      <c r="H98" s="52">
        <f>O98*(1-'Orç-Resumo'!$G$10)</f>
        <v>2.5679999999999996</v>
      </c>
      <c r="I98" s="53">
        <f>P98*(1-'Orç-Resumo'!$G$10)</f>
        <v>4.4880000000000004</v>
      </c>
      <c r="J98" s="54">
        <f t="shared" si="3"/>
        <v>61.631999999999991</v>
      </c>
      <c r="K98" s="55">
        <f t="shared" si="4"/>
        <v>107.71200000000002</v>
      </c>
      <c r="L98" s="56">
        <f t="shared" si="5"/>
        <v>169.34399999999999</v>
      </c>
      <c r="M98" s="56">
        <v>0</v>
      </c>
      <c r="N98" s="177"/>
      <c r="O98" s="56">
        <v>2.5679999999999996</v>
      </c>
      <c r="P98" s="199">
        <v>4.4880000000000004</v>
      </c>
    </row>
    <row r="99" spans="2:16">
      <c r="B99" s="5" t="s">
        <v>269</v>
      </c>
      <c r="C99" s="51" t="s">
        <v>26</v>
      </c>
      <c r="D99" s="51" t="s">
        <v>270</v>
      </c>
      <c r="E99" s="6" t="s">
        <v>271</v>
      </c>
      <c r="F99" s="51" t="s">
        <v>33</v>
      </c>
      <c r="G99" s="5">
        <v>170</v>
      </c>
      <c r="H99" s="52">
        <f>O99*(1-'Orç-Resumo'!$G$10)</f>
        <v>0.85599999999999987</v>
      </c>
      <c r="I99" s="53">
        <f>P99*(1-'Orç-Resumo'!$G$10)</f>
        <v>1.4960000000000002</v>
      </c>
      <c r="J99" s="54">
        <f t="shared" si="3"/>
        <v>145.51999999999998</v>
      </c>
      <c r="K99" s="55">
        <f t="shared" si="4"/>
        <v>254.32000000000005</v>
      </c>
      <c r="L99" s="56">
        <f t="shared" si="5"/>
        <v>399.84000000000003</v>
      </c>
      <c r="M99" s="56">
        <v>0</v>
      </c>
      <c r="N99" s="177"/>
      <c r="O99" s="56">
        <v>0.85599999999999987</v>
      </c>
      <c r="P99" s="199">
        <v>1.4960000000000002</v>
      </c>
    </row>
    <row r="100" spans="2:16" ht="42.75">
      <c r="B100" s="5" t="s">
        <v>272</v>
      </c>
      <c r="C100" s="51" t="s">
        <v>26</v>
      </c>
      <c r="D100" s="51" t="s">
        <v>273</v>
      </c>
      <c r="E100" s="6" t="s">
        <v>274</v>
      </c>
      <c r="F100" s="51" t="s">
        <v>33</v>
      </c>
      <c r="G100" s="5">
        <v>30</v>
      </c>
      <c r="H100" s="52">
        <f>O100*(1-'Orç-Resumo'!$G$10)</f>
        <v>17.099999999999998</v>
      </c>
      <c r="I100" s="53">
        <f>P100*(1-'Orç-Resumo'!$G$10)</f>
        <v>35.25</v>
      </c>
      <c r="J100" s="54">
        <f t="shared" si="3"/>
        <v>512.99999999999989</v>
      </c>
      <c r="K100" s="55">
        <f t="shared" si="4"/>
        <v>1057.5</v>
      </c>
      <c r="L100" s="56">
        <f t="shared" si="5"/>
        <v>1570.5</v>
      </c>
      <c r="M100" s="56">
        <v>0</v>
      </c>
      <c r="N100" s="177"/>
      <c r="O100" s="56">
        <v>17.099999999999998</v>
      </c>
      <c r="P100" s="199">
        <v>35.25</v>
      </c>
    </row>
    <row r="101" spans="2:16" ht="28.5">
      <c r="B101" s="5" t="s">
        <v>275</v>
      </c>
      <c r="C101" s="51" t="s">
        <v>26</v>
      </c>
      <c r="D101" s="51" t="s">
        <v>276</v>
      </c>
      <c r="E101" s="6" t="s">
        <v>277</v>
      </c>
      <c r="F101" s="51" t="s">
        <v>33</v>
      </c>
      <c r="G101" s="5">
        <v>30</v>
      </c>
      <c r="H101" s="52">
        <f>O101*(1-'Orç-Resumo'!$G$10)</f>
        <v>8.6199999999999992</v>
      </c>
      <c r="I101" s="53">
        <f>P101*(1-'Orç-Resumo'!$G$10)</f>
        <v>17.734999999999999</v>
      </c>
      <c r="J101" s="54">
        <f t="shared" si="3"/>
        <v>258.59999999999997</v>
      </c>
      <c r="K101" s="55">
        <f t="shared" si="4"/>
        <v>532.04999999999995</v>
      </c>
      <c r="L101" s="56">
        <f t="shared" si="5"/>
        <v>790.64999999999986</v>
      </c>
      <c r="M101" s="56">
        <v>0</v>
      </c>
      <c r="N101" s="177"/>
      <c r="O101" s="56">
        <v>8.6199999999999992</v>
      </c>
      <c r="P101" s="199">
        <v>17.734999999999999</v>
      </c>
    </row>
    <row r="102" spans="2:16" ht="57">
      <c r="B102" s="5" t="s">
        <v>278</v>
      </c>
      <c r="C102" s="51" t="s">
        <v>48</v>
      </c>
      <c r="D102" s="51">
        <v>90443</v>
      </c>
      <c r="E102" s="6" t="s">
        <v>279</v>
      </c>
      <c r="F102" s="51" t="s">
        <v>110</v>
      </c>
      <c r="G102" s="5">
        <v>160</v>
      </c>
      <c r="H102" s="52">
        <f>O102*(1-'Orç-Resumo'!$G$10)</f>
        <v>2.3600000000000003</v>
      </c>
      <c r="I102" s="53">
        <f>P102*(1-'Orç-Resumo'!$G$10)</f>
        <v>5.87</v>
      </c>
      <c r="J102" s="54">
        <f t="shared" si="3"/>
        <v>377.6</v>
      </c>
      <c r="K102" s="55">
        <f t="shared" si="4"/>
        <v>939.2</v>
      </c>
      <c r="L102" s="56">
        <f t="shared" si="5"/>
        <v>1316.8000000000002</v>
      </c>
      <c r="M102" s="56">
        <v>0</v>
      </c>
      <c r="N102" s="177"/>
      <c r="O102" s="56">
        <v>2.3600000000000003</v>
      </c>
      <c r="P102" s="199" t="s">
        <v>2752</v>
      </c>
    </row>
    <row r="103" spans="2:16" ht="71.25">
      <c r="B103" s="5" t="s">
        <v>281</v>
      </c>
      <c r="C103" s="51" t="s">
        <v>48</v>
      </c>
      <c r="D103" s="51">
        <v>91222</v>
      </c>
      <c r="E103" s="6" t="s">
        <v>282</v>
      </c>
      <c r="F103" s="51" t="s">
        <v>110</v>
      </c>
      <c r="G103" s="5">
        <v>160</v>
      </c>
      <c r="H103" s="52">
        <f>O103*(1-'Orç-Resumo'!$G$10)</f>
        <v>2.6300000000000008</v>
      </c>
      <c r="I103" s="53">
        <f>P103*(1-'Orç-Resumo'!$G$10)</f>
        <v>6.52</v>
      </c>
      <c r="J103" s="54">
        <f t="shared" si="3"/>
        <v>420.80000000000013</v>
      </c>
      <c r="K103" s="55">
        <f t="shared" si="4"/>
        <v>1043.1999999999998</v>
      </c>
      <c r="L103" s="56">
        <f t="shared" si="5"/>
        <v>1464</v>
      </c>
      <c r="M103" s="56">
        <v>0</v>
      </c>
      <c r="N103" s="177"/>
      <c r="O103" s="56">
        <v>2.6300000000000008</v>
      </c>
      <c r="P103" s="199" t="s">
        <v>2453</v>
      </c>
    </row>
    <row r="104" spans="2:16" ht="42.75">
      <c r="B104" s="5" t="s">
        <v>284</v>
      </c>
      <c r="C104" s="51" t="s">
        <v>48</v>
      </c>
      <c r="D104" s="51">
        <v>103288</v>
      </c>
      <c r="E104" s="6" t="s">
        <v>285</v>
      </c>
      <c r="F104" s="51" t="s">
        <v>184</v>
      </c>
      <c r="G104" s="5">
        <v>12</v>
      </c>
      <c r="H104" s="52">
        <f>O104*(1-'Orç-Resumo'!$G$10)</f>
        <v>5.74</v>
      </c>
      <c r="I104" s="53">
        <f>P104*(1-'Orç-Resumo'!$G$10)</f>
        <v>10</v>
      </c>
      <c r="J104" s="54">
        <f t="shared" si="3"/>
        <v>68.88</v>
      </c>
      <c r="K104" s="55">
        <f t="shared" si="4"/>
        <v>120</v>
      </c>
      <c r="L104" s="56">
        <f t="shared" si="5"/>
        <v>188.88</v>
      </c>
      <c r="M104" s="56">
        <v>0</v>
      </c>
      <c r="N104" s="177"/>
      <c r="O104" s="56">
        <v>5.74</v>
      </c>
      <c r="P104" s="199" t="s">
        <v>3553</v>
      </c>
    </row>
    <row r="105" spans="2:16" ht="71.25">
      <c r="B105" s="5" t="s">
        <v>287</v>
      </c>
      <c r="C105" s="51" t="s">
        <v>48</v>
      </c>
      <c r="D105" s="51">
        <v>90444</v>
      </c>
      <c r="E105" s="6" t="s">
        <v>288</v>
      </c>
      <c r="F105" s="51" t="s">
        <v>110</v>
      </c>
      <c r="G105" s="5">
        <v>100</v>
      </c>
      <c r="H105" s="52">
        <f>O105*(1-'Orç-Resumo'!$G$10)</f>
        <v>4.2999999999999989</v>
      </c>
      <c r="I105" s="53">
        <f>P105*(1-'Orç-Resumo'!$G$10)</f>
        <v>8.4700000000000006</v>
      </c>
      <c r="J105" s="54">
        <f t="shared" si="3"/>
        <v>429.99999999999989</v>
      </c>
      <c r="K105" s="55">
        <f t="shared" si="4"/>
        <v>847.00000000000011</v>
      </c>
      <c r="L105" s="56">
        <f t="shared" si="5"/>
        <v>1277</v>
      </c>
      <c r="M105" s="56">
        <v>0</v>
      </c>
      <c r="N105" s="177"/>
      <c r="O105" s="56">
        <v>4.2999999999999989</v>
      </c>
      <c r="P105" s="199" t="s">
        <v>2586</v>
      </c>
    </row>
    <row r="106" spans="2:16" ht="71.25">
      <c r="B106" s="5" t="s">
        <v>290</v>
      </c>
      <c r="C106" s="51" t="s">
        <v>48</v>
      </c>
      <c r="D106" s="51">
        <v>90445</v>
      </c>
      <c r="E106" s="6" t="s">
        <v>291</v>
      </c>
      <c r="F106" s="51" t="s">
        <v>110</v>
      </c>
      <c r="G106" s="5">
        <v>100</v>
      </c>
      <c r="H106" s="52">
        <f>O106*(1-'Orç-Resumo'!$G$10)</f>
        <v>5.7199999999999989</v>
      </c>
      <c r="I106" s="53">
        <f>P106*(1-'Orç-Resumo'!$G$10)</f>
        <v>11.21</v>
      </c>
      <c r="J106" s="54">
        <f t="shared" si="3"/>
        <v>571.99999999999989</v>
      </c>
      <c r="K106" s="55">
        <f t="shared" si="4"/>
        <v>1121</v>
      </c>
      <c r="L106" s="56">
        <f t="shared" si="5"/>
        <v>1693</v>
      </c>
      <c r="M106" s="56">
        <v>0</v>
      </c>
      <c r="N106" s="177"/>
      <c r="O106" s="56">
        <v>5.7199999999999989</v>
      </c>
      <c r="P106" s="199" t="s">
        <v>1643</v>
      </c>
    </row>
    <row r="107" spans="2:16" ht="42.75">
      <c r="B107" s="5" t="s">
        <v>293</v>
      </c>
      <c r="C107" s="51" t="s">
        <v>48</v>
      </c>
      <c r="D107" s="51">
        <v>90436</v>
      </c>
      <c r="E107" s="6" t="s">
        <v>294</v>
      </c>
      <c r="F107" s="51" t="s">
        <v>184</v>
      </c>
      <c r="G107" s="5">
        <v>12</v>
      </c>
      <c r="H107" s="52">
        <f>O107*(1-'Orç-Resumo'!$G$10)</f>
        <v>4.4399999999999995</v>
      </c>
      <c r="I107" s="53">
        <f>P107*(1-'Orç-Resumo'!$G$10)</f>
        <v>10.89</v>
      </c>
      <c r="J107" s="54">
        <f t="shared" si="3"/>
        <v>53.279999999999994</v>
      </c>
      <c r="K107" s="55">
        <f t="shared" si="4"/>
        <v>130.68</v>
      </c>
      <c r="L107" s="56">
        <f t="shared" si="5"/>
        <v>183.96</v>
      </c>
      <c r="M107" s="56">
        <v>0</v>
      </c>
      <c r="N107" s="177"/>
      <c r="O107" s="56">
        <v>4.4399999999999995</v>
      </c>
      <c r="P107" s="199" t="s">
        <v>2646</v>
      </c>
    </row>
    <row r="108" spans="2:16" ht="57">
      <c r="B108" s="5" t="s">
        <v>296</v>
      </c>
      <c r="C108" s="51" t="s">
        <v>48</v>
      </c>
      <c r="D108" s="51">
        <v>90437</v>
      </c>
      <c r="E108" s="6" t="s">
        <v>297</v>
      </c>
      <c r="F108" s="51" t="s">
        <v>184</v>
      </c>
      <c r="G108" s="5">
        <v>12</v>
      </c>
      <c r="H108" s="52">
        <f>O108*(1-'Orç-Resumo'!$G$10)</f>
        <v>11.879999999999999</v>
      </c>
      <c r="I108" s="53">
        <f>P108*(1-'Orç-Resumo'!$G$10)</f>
        <v>28.98</v>
      </c>
      <c r="J108" s="54">
        <f t="shared" si="3"/>
        <v>142.56</v>
      </c>
      <c r="K108" s="55">
        <f t="shared" si="4"/>
        <v>347.76</v>
      </c>
      <c r="L108" s="56">
        <f t="shared" si="5"/>
        <v>490.32</v>
      </c>
      <c r="M108" s="56">
        <v>0</v>
      </c>
      <c r="N108" s="177"/>
      <c r="O108" s="56">
        <v>11.879999999999999</v>
      </c>
      <c r="P108" s="199" t="s">
        <v>3554</v>
      </c>
    </row>
    <row r="109" spans="2:16" ht="57">
      <c r="B109" s="5" t="s">
        <v>299</v>
      </c>
      <c r="C109" s="51" t="s">
        <v>48</v>
      </c>
      <c r="D109" s="51">
        <v>90438</v>
      </c>
      <c r="E109" s="6" t="s">
        <v>300</v>
      </c>
      <c r="F109" s="51" t="s">
        <v>184</v>
      </c>
      <c r="G109" s="5">
        <v>12</v>
      </c>
      <c r="H109" s="52">
        <f>O109*(1-'Orç-Resumo'!$G$10)</f>
        <v>17.369999999999997</v>
      </c>
      <c r="I109" s="53">
        <f>P109*(1-'Orç-Resumo'!$G$10)</f>
        <v>42.31</v>
      </c>
      <c r="J109" s="54">
        <f t="shared" si="3"/>
        <v>208.43999999999997</v>
      </c>
      <c r="K109" s="55">
        <f t="shared" si="4"/>
        <v>507.72</v>
      </c>
      <c r="L109" s="56">
        <f t="shared" si="5"/>
        <v>716.16</v>
      </c>
      <c r="M109" s="56">
        <v>0</v>
      </c>
      <c r="N109" s="177"/>
      <c r="O109" s="56">
        <v>17.369999999999997</v>
      </c>
      <c r="P109" s="199" t="s">
        <v>3555</v>
      </c>
    </row>
    <row r="110" spans="2:16" ht="57">
      <c r="B110" s="5" t="s">
        <v>301</v>
      </c>
      <c r="C110" s="51" t="s">
        <v>48</v>
      </c>
      <c r="D110" s="51">
        <v>90439</v>
      </c>
      <c r="E110" s="6" t="s">
        <v>302</v>
      </c>
      <c r="F110" s="51" t="s">
        <v>184</v>
      </c>
      <c r="G110" s="5">
        <v>10</v>
      </c>
      <c r="H110" s="52">
        <f>O110*(1-'Orç-Resumo'!$G$10)</f>
        <v>3.3400000000000007</v>
      </c>
      <c r="I110" s="53">
        <f>P110*(1-'Orç-Resumo'!$G$10)</f>
        <v>6.06</v>
      </c>
      <c r="J110" s="54">
        <f t="shared" si="3"/>
        <v>33.400000000000006</v>
      </c>
      <c r="K110" s="55">
        <f t="shared" si="4"/>
        <v>60.599999999999994</v>
      </c>
      <c r="L110" s="56">
        <f t="shared" si="5"/>
        <v>94</v>
      </c>
      <c r="M110" s="56">
        <v>0</v>
      </c>
      <c r="N110" s="177"/>
      <c r="O110" s="56">
        <v>3.3400000000000007</v>
      </c>
      <c r="P110" s="199" t="s">
        <v>3556</v>
      </c>
    </row>
    <row r="111" spans="2:16" ht="71.25">
      <c r="B111" s="5" t="s">
        <v>304</v>
      </c>
      <c r="C111" s="51" t="s">
        <v>48</v>
      </c>
      <c r="D111" s="51">
        <v>90440</v>
      </c>
      <c r="E111" s="6" t="s">
        <v>305</v>
      </c>
      <c r="F111" s="51" t="s">
        <v>184</v>
      </c>
      <c r="G111" s="5">
        <v>10</v>
      </c>
      <c r="H111" s="52">
        <f>O111*(1-'Orç-Resumo'!$G$10)</f>
        <v>9</v>
      </c>
      <c r="I111" s="53">
        <f>P111*(1-'Orç-Resumo'!$G$10)</f>
        <v>16.09</v>
      </c>
      <c r="J111" s="54">
        <f t="shared" si="3"/>
        <v>90</v>
      </c>
      <c r="K111" s="55">
        <f t="shared" si="4"/>
        <v>160.9</v>
      </c>
      <c r="L111" s="56">
        <f t="shared" si="5"/>
        <v>250.9</v>
      </c>
      <c r="M111" s="56">
        <v>0</v>
      </c>
      <c r="N111" s="177"/>
      <c r="O111" s="56">
        <v>9</v>
      </c>
      <c r="P111" s="199" t="s">
        <v>3557</v>
      </c>
    </row>
    <row r="112" spans="2:16" ht="71.25">
      <c r="B112" s="5" t="s">
        <v>307</v>
      </c>
      <c r="C112" s="51" t="s">
        <v>48</v>
      </c>
      <c r="D112" s="51">
        <v>90441</v>
      </c>
      <c r="E112" s="6" t="s">
        <v>308</v>
      </c>
      <c r="F112" s="51" t="s">
        <v>184</v>
      </c>
      <c r="G112" s="5">
        <v>10</v>
      </c>
      <c r="H112" s="52">
        <f>O112*(1-'Orç-Resumo'!$G$10)</f>
        <v>13.189999999999998</v>
      </c>
      <c r="I112" s="53">
        <f>P112*(1-'Orç-Resumo'!$G$10)</f>
        <v>23.47</v>
      </c>
      <c r="J112" s="54">
        <f t="shared" si="3"/>
        <v>131.89999999999998</v>
      </c>
      <c r="K112" s="55">
        <f t="shared" si="4"/>
        <v>234.7</v>
      </c>
      <c r="L112" s="56">
        <f t="shared" si="5"/>
        <v>366.59999999999997</v>
      </c>
      <c r="M112" s="56">
        <v>0</v>
      </c>
      <c r="N112" s="177"/>
      <c r="O112" s="56">
        <v>13.189999999999998</v>
      </c>
      <c r="P112" s="199" t="s">
        <v>3558</v>
      </c>
    </row>
    <row r="113" spans="2:16" ht="15">
      <c r="B113" s="5" t="s">
        <v>310</v>
      </c>
      <c r="C113" s="51" t="s">
        <v>21</v>
      </c>
      <c r="D113" s="51" t="s">
        <v>21</v>
      </c>
      <c r="E113" s="6" t="s">
        <v>311</v>
      </c>
      <c r="F113" s="51" t="s">
        <v>23</v>
      </c>
      <c r="G113" s="5"/>
      <c r="H113" s="52"/>
      <c r="I113" s="53"/>
      <c r="J113" s="54"/>
      <c r="K113" s="55"/>
      <c r="L113" s="56"/>
      <c r="M113" s="56">
        <f>SUM(L114:L142)</f>
        <v>75580.759999999995</v>
      </c>
      <c r="N113" s="177"/>
      <c r="O113" s="56" t="s">
        <v>24</v>
      </c>
      <c r="P113" s="199" t="s">
        <v>24</v>
      </c>
    </row>
    <row r="114" spans="2:16" ht="28.5">
      <c r="B114" s="5" t="s">
        <v>312</v>
      </c>
      <c r="C114" s="51" t="s">
        <v>102</v>
      </c>
      <c r="D114" s="51" t="s">
        <v>313</v>
      </c>
      <c r="E114" s="6" t="s">
        <v>314</v>
      </c>
      <c r="F114" s="51" t="s">
        <v>117</v>
      </c>
      <c r="G114" s="5">
        <v>5</v>
      </c>
      <c r="H114" s="52">
        <f>O114*(1-'Orç-Resumo'!$G$10)</f>
        <v>23.62</v>
      </c>
      <c r="I114" s="53">
        <f>P114*(1-'Orç-Resumo'!$G$10)</f>
        <v>4.1900000000000004</v>
      </c>
      <c r="J114" s="54">
        <f t="shared" si="3"/>
        <v>118.10000000000001</v>
      </c>
      <c r="K114" s="55">
        <f t="shared" si="4"/>
        <v>20.950000000000003</v>
      </c>
      <c r="L114" s="56">
        <f t="shared" si="5"/>
        <v>139.05000000000001</v>
      </c>
      <c r="M114" s="56">
        <v>0</v>
      </c>
      <c r="N114" s="177"/>
      <c r="O114" s="56">
        <v>23.62</v>
      </c>
      <c r="P114" s="199">
        <v>4.1900000000000004</v>
      </c>
    </row>
    <row r="115" spans="2:16" ht="42.75">
      <c r="B115" s="5" t="s">
        <v>315</v>
      </c>
      <c r="C115" s="51" t="s">
        <v>102</v>
      </c>
      <c r="D115" s="51" t="s">
        <v>316</v>
      </c>
      <c r="E115" s="6" t="s">
        <v>317</v>
      </c>
      <c r="F115" s="51" t="s">
        <v>117</v>
      </c>
      <c r="G115" s="5">
        <v>5</v>
      </c>
      <c r="H115" s="52">
        <f>O115*(1-'Orç-Resumo'!$G$10)</f>
        <v>0</v>
      </c>
      <c r="I115" s="53">
        <f>P115*(1-'Orç-Resumo'!$G$10)</f>
        <v>63.43</v>
      </c>
      <c r="J115" s="54">
        <f t="shared" si="3"/>
        <v>0</v>
      </c>
      <c r="K115" s="55">
        <f t="shared" si="4"/>
        <v>317.14999999999998</v>
      </c>
      <c r="L115" s="56">
        <f t="shared" si="5"/>
        <v>317.14999999999998</v>
      </c>
      <c r="M115" s="56">
        <v>0</v>
      </c>
      <c r="N115" s="177"/>
      <c r="O115" s="56">
        <v>0</v>
      </c>
      <c r="P115" s="199">
        <v>63.43</v>
      </c>
    </row>
    <row r="116" spans="2:16" ht="42.75">
      <c r="B116" s="5" t="s">
        <v>318</v>
      </c>
      <c r="C116" s="51" t="s">
        <v>102</v>
      </c>
      <c r="D116" s="51" t="s">
        <v>319</v>
      </c>
      <c r="E116" s="6" t="s">
        <v>320</v>
      </c>
      <c r="F116" s="51" t="s">
        <v>117</v>
      </c>
      <c r="G116" s="5">
        <v>5</v>
      </c>
      <c r="H116" s="52">
        <f>O116*(1-'Orç-Resumo'!$G$10)</f>
        <v>16.59</v>
      </c>
      <c r="I116" s="53">
        <f>P116*(1-'Orç-Resumo'!$G$10)</f>
        <v>2.54</v>
      </c>
      <c r="J116" s="54">
        <f t="shared" si="3"/>
        <v>82.95</v>
      </c>
      <c r="K116" s="55">
        <f t="shared" si="4"/>
        <v>12.7</v>
      </c>
      <c r="L116" s="56">
        <f t="shared" si="5"/>
        <v>95.65</v>
      </c>
      <c r="M116" s="56">
        <v>0</v>
      </c>
      <c r="N116" s="177"/>
      <c r="O116" s="56">
        <v>16.59</v>
      </c>
      <c r="P116" s="199">
        <v>2.54</v>
      </c>
    </row>
    <row r="117" spans="2:16" ht="28.5">
      <c r="B117" s="5" t="s">
        <v>321</v>
      </c>
      <c r="C117" s="51" t="s">
        <v>102</v>
      </c>
      <c r="D117" s="51" t="s">
        <v>322</v>
      </c>
      <c r="E117" s="6" t="s">
        <v>323</v>
      </c>
      <c r="F117" s="51" t="s">
        <v>117</v>
      </c>
      <c r="G117" s="5">
        <v>5</v>
      </c>
      <c r="H117" s="52">
        <f>O117*(1-'Orç-Resumo'!$G$10)</f>
        <v>1.64</v>
      </c>
      <c r="I117" s="53">
        <f>P117*(1-'Orç-Resumo'!$G$10)</f>
        <v>23.88</v>
      </c>
      <c r="J117" s="54">
        <f t="shared" si="3"/>
        <v>8.1999999999999993</v>
      </c>
      <c r="K117" s="55">
        <f t="shared" si="4"/>
        <v>119.39999999999999</v>
      </c>
      <c r="L117" s="56">
        <f t="shared" si="5"/>
        <v>127.6</v>
      </c>
      <c r="M117" s="56">
        <v>0</v>
      </c>
      <c r="N117" s="177"/>
      <c r="O117" s="56">
        <v>1.64</v>
      </c>
      <c r="P117" s="199">
        <v>23.88</v>
      </c>
    </row>
    <row r="118" spans="2:16" ht="28.5">
      <c r="B118" s="5" t="s">
        <v>324</v>
      </c>
      <c r="C118" s="51" t="s">
        <v>102</v>
      </c>
      <c r="D118" s="51" t="s">
        <v>325</v>
      </c>
      <c r="E118" s="6" t="s">
        <v>326</v>
      </c>
      <c r="F118" s="51" t="s">
        <v>117</v>
      </c>
      <c r="G118" s="5">
        <v>5</v>
      </c>
      <c r="H118" s="52">
        <f>O118*(1-'Orç-Resumo'!$G$10)</f>
        <v>12.05</v>
      </c>
      <c r="I118" s="53">
        <f>P118*(1-'Orç-Resumo'!$G$10)</f>
        <v>28.9</v>
      </c>
      <c r="J118" s="54">
        <f t="shared" si="3"/>
        <v>60.25</v>
      </c>
      <c r="K118" s="55">
        <f t="shared" si="4"/>
        <v>144.5</v>
      </c>
      <c r="L118" s="56">
        <f t="shared" si="5"/>
        <v>204.75</v>
      </c>
      <c r="M118" s="56">
        <v>0</v>
      </c>
      <c r="N118" s="177"/>
      <c r="O118" s="56">
        <v>12.05</v>
      </c>
      <c r="P118" s="199">
        <v>28.9</v>
      </c>
    </row>
    <row r="119" spans="2:16" ht="28.5">
      <c r="B119" s="5" t="s">
        <v>327</v>
      </c>
      <c r="C119" s="51" t="s">
        <v>102</v>
      </c>
      <c r="D119" s="51" t="s">
        <v>328</v>
      </c>
      <c r="E119" s="6" t="s">
        <v>329</v>
      </c>
      <c r="F119" s="51" t="s">
        <v>117</v>
      </c>
      <c r="G119" s="5">
        <v>5</v>
      </c>
      <c r="H119" s="52">
        <f>O119*(1-'Orç-Resumo'!$G$10)</f>
        <v>0</v>
      </c>
      <c r="I119" s="53">
        <f>P119*(1-'Orç-Resumo'!$G$10)</f>
        <v>126.86</v>
      </c>
      <c r="J119" s="54">
        <f t="shared" si="3"/>
        <v>0</v>
      </c>
      <c r="K119" s="55">
        <f t="shared" si="4"/>
        <v>634.29999999999995</v>
      </c>
      <c r="L119" s="56">
        <f t="shared" si="5"/>
        <v>634.29999999999995</v>
      </c>
      <c r="M119" s="56">
        <v>0</v>
      </c>
      <c r="N119" s="177"/>
      <c r="O119" s="56">
        <v>0</v>
      </c>
      <c r="P119" s="199">
        <v>126.86</v>
      </c>
    </row>
    <row r="120" spans="2:16" ht="42.75">
      <c r="B120" s="5" t="s">
        <v>330</v>
      </c>
      <c r="C120" s="51" t="s">
        <v>102</v>
      </c>
      <c r="D120" s="51" t="s">
        <v>331</v>
      </c>
      <c r="E120" s="6" t="s">
        <v>332</v>
      </c>
      <c r="F120" s="51" t="s">
        <v>117</v>
      </c>
      <c r="G120" s="5">
        <v>5</v>
      </c>
      <c r="H120" s="52">
        <f>O120*(1-'Orç-Resumo'!$G$10)</f>
        <v>206.25</v>
      </c>
      <c r="I120" s="53">
        <f>P120*(1-'Orç-Resumo'!$G$10)</f>
        <v>6.34</v>
      </c>
      <c r="J120" s="54">
        <f t="shared" si="3"/>
        <v>1031.25</v>
      </c>
      <c r="K120" s="55">
        <f t="shared" si="4"/>
        <v>31.7</v>
      </c>
      <c r="L120" s="56">
        <f t="shared" si="5"/>
        <v>1062.95</v>
      </c>
      <c r="M120" s="56">
        <v>0</v>
      </c>
      <c r="N120" s="177"/>
      <c r="O120" s="56">
        <v>206.25</v>
      </c>
      <c r="P120" s="199">
        <v>6.34</v>
      </c>
    </row>
    <row r="121" spans="2:16" ht="28.5">
      <c r="B121" s="5" t="s">
        <v>333</v>
      </c>
      <c r="C121" s="51" t="s">
        <v>102</v>
      </c>
      <c r="D121" s="51" t="s">
        <v>334</v>
      </c>
      <c r="E121" s="6" t="s">
        <v>335</v>
      </c>
      <c r="F121" s="51" t="s">
        <v>117</v>
      </c>
      <c r="G121" s="5">
        <v>5</v>
      </c>
      <c r="H121" s="52">
        <f>O121*(1-'Orç-Resumo'!$G$10)</f>
        <v>4.75</v>
      </c>
      <c r="I121" s="53">
        <f>P121*(1-'Orç-Resumo'!$G$10)</f>
        <v>4.1900000000000004</v>
      </c>
      <c r="J121" s="54">
        <f t="shared" si="3"/>
        <v>23.75</v>
      </c>
      <c r="K121" s="55">
        <f t="shared" si="4"/>
        <v>20.950000000000003</v>
      </c>
      <c r="L121" s="56">
        <f t="shared" si="5"/>
        <v>44.7</v>
      </c>
      <c r="M121" s="56">
        <v>0</v>
      </c>
      <c r="N121" s="177"/>
      <c r="O121" s="56">
        <v>4.75</v>
      </c>
      <c r="P121" s="199">
        <v>4.1900000000000004</v>
      </c>
    </row>
    <row r="122" spans="2:16" ht="28.5">
      <c r="B122" s="5" t="s">
        <v>336</v>
      </c>
      <c r="C122" s="51" t="s">
        <v>102</v>
      </c>
      <c r="D122" s="51" t="s">
        <v>337</v>
      </c>
      <c r="E122" s="6" t="s">
        <v>338</v>
      </c>
      <c r="F122" s="51" t="s">
        <v>117</v>
      </c>
      <c r="G122" s="5">
        <v>5</v>
      </c>
      <c r="H122" s="52">
        <f>O122*(1-'Orç-Resumo'!$G$10)</f>
        <v>20.8</v>
      </c>
      <c r="I122" s="53">
        <f>P122*(1-'Orç-Resumo'!$G$10)</f>
        <v>1.65</v>
      </c>
      <c r="J122" s="54">
        <f t="shared" si="3"/>
        <v>104</v>
      </c>
      <c r="K122" s="55">
        <f t="shared" si="4"/>
        <v>8.25</v>
      </c>
      <c r="L122" s="56">
        <f t="shared" si="5"/>
        <v>112.25</v>
      </c>
      <c r="M122" s="56">
        <v>0</v>
      </c>
      <c r="N122" s="177"/>
      <c r="O122" s="56">
        <v>20.8</v>
      </c>
      <c r="P122" s="199">
        <v>1.65</v>
      </c>
    </row>
    <row r="123" spans="2:16" ht="28.5">
      <c r="B123" s="5" t="s">
        <v>339</v>
      </c>
      <c r="C123" s="51" t="s">
        <v>102</v>
      </c>
      <c r="D123" s="51" t="s">
        <v>340</v>
      </c>
      <c r="E123" s="6" t="s">
        <v>341</v>
      </c>
      <c r="F123" s="51" t="s">
        <v>117</v>
      </c>
      <c r="G123" s="5">
        <v>5</v>
      </c>
      <c r="H123" s="52">
        <f>O123*(1-'Orç-Resumo'!$G$10)</f>
        <v>111.63</v>
      </c>
      <c r="I123" s="53">
        <f>P123*(1-'Orç-Resumo'!$G$10)</f>
        <v>12.23</v>
      </c>
      <c r="J123" s="54">
        <f t="shared" si="3"/>
        <v>558.15</v>
      </c>
      <c r="K123" s="55">
        <f t="shared" si="4"/>
        <v>61.150000000000006</v>
      </c>
      <c r="L123" s="56">
        <f t="shared" si="5"/>
        <v>619.29999999999995</v>
      </c>
      <c r="M123" s="56">
        <v>0</v>
      </c>
      <c r="N123" s="177"/>
      <c r="O123" s="56">
        <v>111.63</v>
      </c>
      <c r="P123" s="199">
        <v>12.23</v>
      </c>
    </row>
    <row r="124" spans="2:16" ht="28.5">
      <c r="B124" s="5" t="s">
        <v>342</v>
      </c>
      <c r="C124" s="51" t="s">
        <v>102</v>
      </c>
      <c r="D124" s="51" t="s">
        <v>343</v>
      </c>
      <c r="E124" s="6" t="s">
        <v>344</v>
      </c>
      <c r="F124" s="51" t="s">
        <v>117</v>
      </c>
      <c r="G124" s="5">
        <v>5</v>
      </c>
      <c r="H124" s="52">
        <f>O124*(1-'Orç-Resumo'!$G$10)</f>
        <v>8.2799999999999994</v>
      </c>
      <c r="I124" s="53">
        <f>P124*(1-'Orç-Resumo'!$G$10)</f>
        <v>4.78</v>
      </c>
      <c r="J124" s="54">
        <f t="shared" si="3"/>
        <v>41.4</v>
      </c>
      <c r="K124" s="55">
        <f t="shared" si="4"/>
        <v>23.900000000000002</v>
      </c>
      <c r="L124" s="56">
        <f t="shared" si="5"/>
        <v>65.3</v>
      </c>
      <c r="M124" s="56">
        <v>0</v>
      </c>
      <c r="N124" s="177"/>
      <c r="O124" s="56">
        <v>8.2799999999999994</v>
      </c>
      <c r="P124" s="199">
        <v>4.78</v>
      </c>
    </row>
    <row r="125" spans="2:16" ht="28.5">
      <c r="B125" s="5" t="s">
        <v>345</v>
      </c>
      <c r="C125" s="51" t="s">
        <v>102</v>
      </c>
      <c r="D125" s="51" t="s">
        <v>346</v>
      </c>
      <c r="E125" s="6" t="s">
        <v>347</v>
      </c>
      <c r="F125" s="51" t="s">
        <v>117</v>
      </c>
      <c r="G125" s="5">
        <v>5</v>
      </c>
      <c r="H125" s="52">
        <f>O125*(1-'Orç-Resumo'!$G$10)</f>
        <v>27.63</v>
      </c>
      <c r="I125" s="53">
        <f>P125*(1-'Orç-Resumo'!$G$10)</f>
        <v>3.17</v>
      </c>
      <c r="J125" s="54">
        <f t="shared" si="3"/>
        <v>138.15</v>
      </c>
      <c r="K125" s="55">
        <f t="shared" si="4"/>
        <v>15.85</v>
      </c>
      <c r="L125" s="56">
        <f t="shared" si="5"/>
        <v>154</v>
      </c>
      <c r="M125" s="56">
        <v>0</v>
      </c>
      <c r="N125" s="177"/>
      <c r="O125" s="56">
        <v>27.63</v>
      </c>
      <c r="P125" s="199">
        <v>3.17</v>
      </c>
    </row>
    <row r="126" spans="2:16" ht="28.5">
      <c r="B126" s="5" t="s">
        <v>348</v>
      </c>
      <c r="C126" s="51" t="s">
        <v>102</v>
      </c>
      <c r="D126" s="51" t="s">
        <v>349</v>
      </c>
      <c r="E126" s="6" t="s">
        <v>350</v>
      </c>
      <c r="F126" s="51" t="s">
        <v>117</v>
      </c>
      <c r="G126" s="5">
        <v>5</v>
      </c>
      <c r="H126" s="52">
        <f>O126*(1-'Orç-Resumo'!$G$10)</f>
        <v>11.59</v>
      </c>
      <c r="I126" s="53">
        <f>P126*(1-'Orç-Resumo'!$G$10)</f>
        <v>1.27</v>
      </c>
      <c r="J126" s="54">
        <f t="shared" si="3"/>
        <v>57.95</v>
      </c>
      <c r="K126" s="55">
        <f t="shared" si="4"/>
        <v>6.35</v>
      </c>
      <c r="L126" s="56">
        <f t="shared" si="5"/>
        <v>64.3</v>
      </c>
      <c r="M126" s="56">
        <v>0</v>
      </c>
      <c r="N126" s="177"/>
      <c r="O126" s="56">
        <v>11.59</v>
      </c>
      <c r="P126" s="199">
        <v>1.27</v>
      </c>
    </row>
    <row r="127" spans="2:16" ht="28.5">
      <c r="B127" s="5" t="s">
        <v>351</v>
      </c>
      <c r="C127" s="51" t="s">
        <v>102</v>
      </c>
      <c r="D127" s="51" t="s">
        <v>352</v>
      </c>
      <c r="E127" s="6" t="s">
        <v>353</v>
      </c>
      <c r="F127" s="51" t="s">
        <v>354</v>
      </c>
      <c r="G127" s="5">
        <v>5</v>
      </c>
      <c r="H127" s="52">
        <f>O127*(1-'Orç-Resumo'!$G$10)</f>
        <v>29.96</v>
      </c>
      <c r="I127" s="53">
        <f>P127*(1-'Orç-Resumo'!$G$10)</f>
        <v>1.59</v>
      </c>
      <c r="J127" s="54">
        <f t="shared" si="3"/>
        <v>149.80000000000001</v>
      </c>
      <c r="K127" s="55">
        <f t="shared" si="4"/>
        <v>7.95</v>
      </c>
      <c r="L127" s="56">
        <f t="shared" si="5"/>
        <v>157.75</v>
      </c>
      <c r="M127" s="56">
        <v>0</v>
      </c>
      <c r="N127" s="177"/>
      <c r="O127" s="56">
        <v>29.96</v>
      </c>
      <c r="P127" s="199">
        <v>1.59</v>
      </c>
    </row>
    <row r="128" spans="2:16" ht="28.5">
      <c r="B128" s="5" t="s">
        <v>355</v>
      </c>
      <c r="C128" s="51" t="s">
        <v>102</v>
      </c>
      <c r="D128" s="51" t="s">
        <v>356</v>
      </c>
      <c r="E128" s="6" t="s">
        <v>357</v>
      </c>
      <c r="F128" s="51" t="s">
        <v>117</v>
      </c>
      <c r="G128" s="5">
        <v>5</v>
      </c>
      <c r="H128" s="52">
        <f>O128*(1-'Orç-Resumo'!$G$10)</f>
        <v>23.62</v>
      </c>
      <c r="I128" s="53">
        <f>P128*(1-'Orç-Resumo'!$G$10)</f>
        <v>3.17</v>
      </c>
      <c r="J128" s="54">
        <f t="shared" si="3"/>
        <v>118.10000000000001</v>
      </c>
      <c r="K128" s="55">
        <f t="shared" si="4"/>
        <v>15.85</v>
      </c>
      <c r="L128" s="56">
        <f t="shared" si="5"/>
        <v>133.95000000000002</v>
      </c>
      <c r="M128" s="56">
        <v>0</v>
      </c>
      <c r="N128" s="177"/>
      <c r="O128" s="56">
        <v>23.62</v>
      </c>
      <c r="P128" s="199">
        <v>3.17</v>
      </c>
    </row>
    <row r="129" spans="2:16" ht="28.5">
      <c r="B129" s="5" t="s">
        <v>358</v>
      </c>
      <c r="C129" s="51" t="s">
        <v>102</v>
      </c>
      <c r="D129" s="51" t="s">
        <v>359</v>
      </c>
      <c r="E129" s="6" t="s">
        <v>360</v>
      </c>
      <c r="F129" s="51" t="s">
        <v>354</v>
      </c>
      <c r="G129" s="5">
        <v>5</v>
      </c>
      <c r="H129" s="52">
        <f>O129*(1-'Orç-Resumo'!$G$10)</f>
        <v>1.44</v>
      </c>
      <c r="I129" s="53">
        <f>P129*(1-'Orç-Resumo'!$G$10)</f>
        <v>2.58</v>
      </c>
      <c r="J129" s="54">
        <f t="shared" si="3"/>
        <v>7.1999999999999993</v>
      </c>
      <c r="K129" s="55">
        <f t="shared" si="4"/>
        <v>12.9</v>
      </c>
      <c r="L129" s="56">
        <f t="shared" si="5"/>
        <v>20.100000000000001</v>
      </c>
      <c r="M129" s="56">
        <v>0</v>
      </c>
      <c r="N129" s="177"/>
      <c r="O129" s="56">
        <v>1.44</v>
      </c>
      <c r="P129" s="199">
        <v>2.58</v>
      </c>
    </row>
    <row r="130" spans="2:16" ht="28.5">
      <c r="B130" s="5" t="s">
        <v>361</v>
      </c>
      <c r="C130" s="51" t="s">
        <v>102</v>
      </c>
      <c r="D130" s="51" t="s">
        <v>362</v>
      </c>
      <c r="E130" s="6" t="s">
        <v>363</v>
      </c>
      <c r="F130" s="51" t="s">
        <v>105</v>
      </c>
      <c r="G130" s="5">
        <v>1</v>
      </c>
      <c r="H130" s="52">
        <f>O130*(1-'Orç-Resumo'!$G$10)</f>
        <v>6072</v>
      </c>
      <c r="I130" s="53">
        <f>P130*(1-'Orç-Resumo'!$G$10)</f>
        <v>544.01</v>
      </c>
      <c r="J130" s="54">
        <f t="shared" si="3"/>
        <v>6072</v>
      </c>
      <c r="K130" s="55">
        <f t="shared" si="4"/>
        <v>544.01</v>
      </c>
      <c r="L130" s="56">
        <f t="shared" si="5"/>
        <v>6616.01</v>
      </c>
      <c r="M130" s="56">
        <v>0</v>
      </c>
      <c r="N130" s="177"/>
      <c r="O130" s="56">
        <v>6072</v>
      </c>
      <c r="P130" s="199">
        <v>544.01</v>
      </c>
    </row>
    <row r="131" spans="2:16" ht="28.5">
      <c r="B131" s="5" t="s">
        <v>364</v>
      </c>
      <c r="C131" s="51" t="s">
        <v>102</v>
      </c>
      <c r="D131" s="51" t="s">
        <v>365</v>
      </c>
      <c r="E131" s="6" t="s">
        <v>366</v>
      </c>
      <c r="F131" s="51" t="s">
        <v>117</v>
      </c>
      <c r="G131" s="5">
        <v>5</v>
      </c>
      <c r="H131" s="52">
        <f>O131*(1-'Orç-Resumo'!$G$10)</f>
        <v>12.72</v>
      </c>
      <c r="I131" s="53">
        <f>P131*(1-'Orç-Resumo'!$G$10)</f>
        <v>2.87</v>
      </c>
      <c r="J131" s="54">
        <f t="shared" si="3"/>
        <v>63.6</v>
      </c>
      <c r="K131" s="55">
        <f t="shared" si="4"/>
        <v>14.350000000000001</v>
      </c>
      <c r="L131" s="56">
        <f t="shared" si="5"/>
        <v>77.95</v>
      </c>
      <c r="M131" s="56">
        <v>0</v>
      </c>
      <c r="N131" s="177"/>
      <c r="O131" s="56">
        <v>12.72</v>
      </c>
      <c r="P131" s="199">
        <v>2.87</v>
      </c>
    </row>
    <row r="132" spans="2:16" ht="28.5">
      <c r="B132" s="5" t="s">
        <v>367</v>
      </c>
      <c r="C132" s="51" t="s">
        <v>102</v>
      </c>
      <c r="D132" s="51" t="s">
        <v>368</v>
      </c>
      <c r="E132" s="6" t="s">
        <v>369</v>
      </c>
      <c r="F132" s="51" t="s">
        <v>105</v>
      </c>
      <c r="G132" s="5">
        <v>1</v>
      </c>
      <c r="H132" s="52">
        <f>O132*(1-'Orç-Resumo'!$G$10)</f>
        <v>6207.8</v>
      </c>
      <c r="I132" s="53">
        <f>P132*(1-'Orç-Resumo'!$G$10)</f>
        <v>649.79</v>
      </c>
      <c r="J132" s="54">
        <f t="shared" si="3"/>
        <v>6207.8</v>
      </c>
      <c r="K132" s="55">
        <f t="shared" si="4"/>
        <v>649.79</v>
      </c>
      <c r="L132" s="56">
        <f t="shared" si="5"/>
        <v>6857.59</v>
      </c>
      <c r="M132" s="56">
        <v>0</v>
      </c>
      <c r="N132" s="177"/>
      <c r="O132" s="56">
        <v>6207.8</v>
      </c>
      <c r="P132" s="199">
        <v>649.79</v>
      </c>
    </row>
    <row r="133" spans="2:16" ht="42.75">
      <c r="B133" s="5" t="s">
        <v>370</v>
      </c>
      <c r="C133" s="51" t="s">
        <v>102</v>
      </c>
      <c r="D133" s="51" t="s">
        <v>371</v>
      </c>
      <c r="E133" s="6" t="s">
        <v>372</v>
      </c>
      <c r="F133" s="51" t="s">
        <v>105</v>
      </c>
      <c r="G133" s="5">
        <v>1</v>
      </c>
      <c r="H133" s="52">
        <f>O133*(1-'Orç-Resumo'!$G$10)</f>
        <v>7804.81</v>
      </c>
      <c r="I133" s="53">
        <f>P133*(1-'Orç-Resumo'!$G$10)</f>
        <v>1241.75</v>
      </c>
      <c r="J133" s="54">
        <f t="shared" si="3"/>
        <v>7804.81</v>
      </c>
      <c r="K133" s="55">
        <f t="shared" si="4"/>
        <v>1241.75</v>
      </c>
      <c r="L133" s="56">
        <f t="shared" si="5"/>
        <v>9046.5600000000013</v>
      </c>
      <c r="M133" s="56">
        <v>0</v>
      </c>
      <c r="N133" s="177"/>
      <c r="O133" s="56">
        <v>7804.81</v>
      </c>
      <c r="P133" s="199">
        <v>1241.75</v>
      </c>
    </row>
    <row r="134" spans="2:16" ht="28.5">
      <c r="B134" s="5" t="s">
        <v>373</v>
      </c>
      <c r="C134" s="51" t="s">
        <v>102</v>
      </c>
      <c r="D134" s="51" t="s">
        <v>374</v>
      </c>
      <c r="E134" s="6" t="s">
        <v>375</v>
      </c>
      <c r="F134" s="51" t="s">
        <v>117</v>
      </c>
      <c r="G134" s="5">
        <v>1</v>
      </c>
      <c r="H134" s="52">
        <f>O134*(1-'Orç-Resumo'!$G$10)</f>
        <v>15.64</v>
      </c>
      <c r="I134" s="53">
        <f>P134*(1-'Orç-Resumo'!$G$10)</f>
        <v>1.4</v>
      </c>
      <c r="J134" s="54">
        <f t="shared" si="3"/>
        <v>15.64</v>
      </c>
      <c r="K134" s="55">
        <f t="shared" si="4"/>
        <v>1.4</v>
      </c>
      <c r="L134" s="56">
        <f t="shared" si="5"/>
        <v>17.04</v>
      </c>
      <c r="M134" s="56">
        <v>0</v>
      </c>
      <c r="N134" s="177"/>
      <c r="O134" s="56">
        <v>15.64</v>
      </c>
      <c r="P134" s="199">
        <v>1.4</v>
      </c>
    </row>
    <row r="135" spans="2:16" ht="42.75">
      <c r="B135" s="5" t="s">
        <v>376</v>
      </c>
      <c r="C135" s="51" t="s">
        <v>102</v>
      </c>
      <c r="D135" s="51" t="s">
        <v>377</v>
      </c>
      <c r="E135" s="6" t="s">
        <v>378</v>
      </c>
      <c r="F135" s="51" t="s">
        <v>354</v>
      </c>
      <c r="G135" s="5">
        <v>50</v>
      </c>
      <c r="H135" s="52">
        <f>O135*(1-'Orç-Resumo'!$G$10)</f>
        <v>138.36000000000001</v>
      </c>
      <c r="I135" s="53">
        <f>P135*(1-'Orç-Resumo'!$G$10)</f>
        <v>46.6</v>
      </c>
      <c r="J135" s="54">
        <f t="shared" si="3"/>
        <v>6918.0000000000009</v>
      </c>
      <c r="K135" s="55">
        <f t="shared" si="4"/>
        <v>2330</v>
      </c>
      <c r="L135" s="56">
        <f t="shared" si="5"/>
        <v>9248</v>
      </c>
      <c r="M135" s="56">
        <v>0</v>
      </c>
      <c r="N135" s="177"/>
      <c r="O135" s="56">
        <v>138.36000000000001</v>
      </c>
      <c r="P135" s="199">
        <v>46.6</v>
      </c>
    </row>
    <row r="136" spans="2:16" ht="42.75">
      <c r="B136" s="5" t="s">
        <v>379</v>
      </c>
      <c r="C136" s="51" t="s">
        <v>102</v>
      </c>
      <c r="D136" s="51" t="s">
        <v>380</v>
      </c>
      <c r="E136" s="6" t="s">
        <v>381</v>
      </c>
      <c r="F136" s="51" t="s">
        <v>117</v>
      </c>
      <c r="G136" s="5">
        <v>50</v>
      </c>
      <c r="H136" s="52">
        <f>O136*(1-'Orç-Resumo'!$G$10)</f>
        <v>48.98</v>
      </c>
      <c r="I136" s="53">
        <f>P136*(1-'Orç-Resumo'!$G$10)</f>
        <v>6.34</v>
      </c>
      <c r="J136" s="54">
        <f t="shared" si="3"/>
        <v>2449</v>
      </c>
      <c r="K136" s="55">
        <f t="shared" si="4"/>
        <v>317</v>
      </c>
      <c r="L136" s="56">
        <f t="shared" si="5"/>
        <v>2766</v>
      </c>
      <c r="M136" s="56">
        <v>0</v>
      </c>
      <c r="N136" s="177"/>
      <c r="O136" s="56">
        <v>48.98</v>
      </c>
      <c r="P136" s="199">
        <v>6.34</v>
      </c>
    </row>
    <row r="137" spans="2:16" ht="42.75">
      <c r="B137" s="5" t="s">
        <v>382</v>
      </c>
      <c r="C137" s="51" t="s">
        <v>102</v>
      </c>
      <c r="D137" s="51" t="s">
        <v>383</v>
      </c>
      <c r="E137" s="6" t="s">
        <v>384</v>
      </c>
      <c r="F137" s="51" t="s">
        <v>117</v>
      </c>
      <c r="G137" s="5">
        <v>50</v>
      </c>
      <c r="H137" s="52">
        <f>O137*(1-'Orç-Resumo'!$G$10)</f>
        <v>20.45</v>
      </c>
      <c r="I137" s="53">
        <f>P137*(1-'Orç-Resumo'!$G$10)</f>
        <v>31.72</v>
      </c>
      <c r="J137" s="54">
        <f t="shared" si="3"/>
        <v>1022.5</v>
      </c>
      <c r="K137" s="55">
        <f t="shared" si="4"/>
        <v>1586</v>
      </c>
      <c r="L137" s="56">
        <f t="shared" si="5"/>
        <v>2608.5</v>
      </c>
      <c r="M137" s="56">
        <v>0</v>
      </c>
      <c r="N137" s="177"/>
      <c r="O137" s="56">
        <v>20.45</v>
      </c>
      <c r="P137" s="199">
        <v>31.72</v>
      </c>
    </row>
    <row r="138" spans="2:16" ht="42.75">
      <c r="B138" s="5" t="s">
        <v>385</v>
      </c>
      <c r="C138" s="51" t="s">
        <v>102</v>
      </c>
      <c r="D138" s="51" t="s">
        <v>386</v>
      </c>
      <c r="E138" s="6" t="s">
        <v>387</v>
      </c>
      <c r="F138" s="51" t="s">
        <v>117</v>
      </c>
      <c r="G138" s="5">
        <v>50</v>
      </c>
      <c r="H138" s="52">
        <f>O138*(1-'Orç-Resumo'!$G$10)</f>
        <v>24.54</v>
      </c>
      <c r="I138" s="53">
        <f>P138*(1-'Orç-Resumo'!$G$10)</f>
        <v>38.06</v>
      </c>
      <c r="J138" s="54">
        <f t="shared" si="3"/>
        <v>1227</v>
      </c>
      <c r="K138" s="55">
        <f t="shared" si="4"/>
        <v>1903</v>
      </c>
      <c r="L138" s="56">
        <f t="shared" si="5"/>
        <v>3130</v>
      </c>
      <c r="M138" s="56">
        <v>0</v>
      </c>
      <c r="N138" s="177"/>
      <c r="O138" s="56">
        <v>24.54</v>
      </c>
      <c r="P138" s="199">
        <v>38.06</v>
      </c>
    </row>
    <row r="139" spans="2:16" ht="71.25">
      <c r="B139" s="5" t="s">
        <v>388</v>
      </c>
      <c r="C139" s="51" t="s">
        <v>48</v>
      </c>
      <c r="D139" s="51">
        <v>90285</v>
      </c>
      <c r="E139" s="6" t="s">
        <v>389</v>
      </c>
      <c r="F139" s="51" t="s">
        <v>78</v>
      </c>
      <c r="G139" s="5">
        <v>1</v>
      </c>
      <c r="H139" s="52">
        <f>O139*(1-'Orç-Resumo'!$G$10)</f>
        <v>743.31</v>
      </c>
      <c r="I139" s="53">
        <f>P139*(1-'Orç-Resumo'!$G$10)</f>
        <v>60.7</v>
      </c>
      <c r="J139" s="54">
        <f t="shared" si="3"/>
        <v>743.31</v>
      </c>
      <c r="K139" s="55">
        <f t="shared" si="4"/>
        <v>60.7</v>
      </c>
      <c r="L139" s="56">
        <f t="shared" si="5"/>
        <v>804.01</v>
      </c>
      <c r="M139" s="56">
        <v>0</v>
      </c>
      <c r="N139" s="177"/>
      <c r="O139" s="56">
        <v>743.31</v>
      </c>
      <c r="P139" s="199" t="s">
        <v>3559</v>
      </c>
    </row>
    <row r="140" spans="2:16" ht="57">
      <c r="B140" s="5" t="s">
        <v>390</v>
      </c>
      <c r="C140" s="51" t="s">
        <v>102</v>
      </c>
      <c r="D140" s="51" t="s">
        <v>391</v>
      </c>
      <c r="E140" s="6" t="s">
        <v>392</v>
      </c>
      <c r="F140" s="51" t="s">
        <v>354</v>
      </c>
      <c r="G140" s="5">
        <v>50</v>
      </c>
      <c r="H140" s="52">
        <f>O140*(1-'Orç-Resumo'!$G$10)</f>
        <v>4.96</v>
      </c>
      <c r="I140" s="53">
        <f>P140*(1-'Orç-Resumo'!$G$10)</f>
        <v>10.36</v>
      </c>
      <c r="J140" s="54">
        <f t="shared" si="3"/>
        <v>248</v>
      </c>
      <c r="K140" s="55">
        <f t="shared" si="4"/>
        <v>518</v>
      </c>
      <c r="L140" s="56">
        <f t="shared" si="5"/>
        <v>766</v>
      </c>
      <c r="M140" s="56">
        <v>0</v>
      </c>
      <c r="N140" s="177"/>
      <c r="O140" s="56">
        <v>4.96</v>
      </c>
      <c r="P140" s="199">
        <v>10.36</v>
      </c>
    </row>
    <row r="141" spans="2:16" ht="28.5">
      <c r="B141" s="5" t="s">
        <v>393</v>
      </c>
      <c r="C141" s="51" t="s">
        <v>102</v>
      </c>
      <c r="D141" s="51" t="s">
        <v>394</v>
      </c>
      <c r="E141" s="6" t="s">
        <v>395</v>
      </c>
      <c r="F141" s="51" t="s">
        <v>354</v>
      </c>
      <c r="G141" s="5">
        <v>50</v>
      </c>
      <c r="H141" s="52">
        <f>O141*(1-'Orç-Resumo'!$G$10)</f>
        <v>4.3499999999999996</v>
      </c>
      <c r="I141" s="53">
        <f>P141*(1-'Orç-Resumo'!$G$10)</f>
        <v>0.88</v>
      </c>
      <c r="J141" s="54">
        <f t="shared" si="3"/>
        <v>217.49999999999997</v>
      </c>
      <c r="K141" s="55">
        <f t="shared" si="4"/>
        <v>44</v>
      </c>
      <c r="L141" s="56">
        <f t="shared" si="5"/>
        <v>261.5</v>
      </c>
      <c r="M141" s="56">
        <v>0</v>
      </c>
      <c r="N141" s="177"/>
      <c r="O141" s="56">
        <v>4.3499999999999996</v>
      </c>
      <c r="P141" s="199">
        <v>0.88</v>
      </c>
    </row>
    <row r="142" spans="2:16" ht="71.25">
      <c r="B142" s="5" t="s">
        <v>396</v>
      </c>
      <c r="C142" s="51" t="s">
        <v>26</v>
      </c>
      <c r="D142" s="51" t="s">
        <v>397</v>
      </c>
      <c r="E142" s="6" t="s">
        <v>398</v>
      </c>
      <c r="F142" s="51" t="s">
        <v>69</v>
      </c>
      <c r="G142" s="5">
        <v>100</v>
      </c>
      <c r="H142" s="52">
        <f>O142*(1-'Orç-Resumo'!$G$10)</f>
        <v>267.02999999999997</v>
      </c>
      <c r="I142" s="53">
        <f>P142*(1-'Orç-Resumo'!$G$10)</f>
        <v>27.255000000000003</v>
      </c>
      <c r="J142" s="54">
        <f t="shared" si="3"/>
        <v>26702.999999999996</v>
      </c>
      <c r="K142" s="55">
        <f t="shared" si="4"/>
        <v>2725.5000000000005</v>
      </c>
      <c r="L142" s="56">
        <f t="shared" si="5"/>
        <v>29428.499999999996</v>
      </c>
      <c r="M142" s="56">
        <v>0</v>
      </c>
      <c r="N142" s="177"/>
      <c r="O142" s="56">
        <v>267.02999999999997</v>
      </c>
      <c r="P142" s="199">
        <v>27.255000000000003</v>
      </c>
    </row>
    <row r="143" spans="2:16" ht="15">
      <c r="B143" s="5" t="s">
        <v>399</v>
      </c>
      <c r="C143" s="51" t="s">
        <v>21</v>
      </c>
      <c r="D143" s="51" t="s">
        <v>21</v>
      </c>
      <c r="E143" s="6" t="s">
        <v>400</v>
      </c>
      <c r="F143" s="51" t="s">
        <v>23</v>
      </c>
      <c r="G143" s="5"/>
      <c r="H143" s="52"/>
      <c r="I143" s="53"/>
      <c r="J143" s="54"/>
      <c r="K143" s="55"/>
      <c r="L143" s="56"/>
      <c r="M143" s="56">
        <f>SUM(L144:L152)</f>
        <v>455.01</v>
      </c>
      <c r="N143" s="177"/>
      <c r="O143" s="56" t="s">
        <v>24</v>
      </c>
      <c r="P143" s="199" t="s">
        <v>24</v>
      </c>
    </row>
    <row r="144" spans="2:16" ht="28.5">
      <c r="B144" s="5" t="s">
        <v>401</v>
      </c>
      <c r="C144" s="51" t="s">
        <v>48</v>
      </c>
      <c r="D144" s="51">
        <v>94319</v>
      </c>
      <c r="E144" s="6" t="s">
        <v>402</v>
      </c>
      <c r="F144" s="51" t="s">
        <v>78</v>
      </c>
      <c r="G144" s="5">
        <v>1</v>
      </c>
      <c r="H144" s="52">
        <f>O144*(1-'Orç-Resumo'!$G$10)</f>
        <v>63.2</v>
      </c>
      <c r="I144" s="53">
        <f>P144*(1-'Orç-Resumo'!$G$10)</f>
        <v>16.239999999999998</v>
      </c>
      <c r="J144" s="54">
        <f t="shared" ref="J144:J208" si="6">G144*H144</f>
        <v>63.2</v>
      </c>
      <c r="K144" s="55">
        <f t="shared" ref="K144:K208" si="7">G144*I144</f>
        <v>16.239999999999998</v>
      </c>
      <c r="L144" s="56">
        <f t="shared" ref="L144:L208" si="8">J144+K144</f>
        <v>79.44</v>
      </c>
      <c r="M144" s="56">
        <v>0</v>
      </c>
      <c r="N144" s="177"/>
      <c r="O144" s="56">
        <v>63.2</v>
      </c>
      <c r="P144" s="199" t="s">
        <v>3560</v>
      </c>
    </row>
    <row r="145" spans="2:16" ht="28.5">
      <c r="B145" s="5" t="s">
        <v>403</v>
      </c>
      <c r="C145" s="51" t="s">
        <v>48</v>
      </c>
      <c r="D145" s="51">
        <v>94342</v>
      </c>
      <c r="E145" s="6" t="s">
        <v>404</v>
      </c>
      <c r="F145" s="51" t="s">
        <v>78</v>
      </c>
      <c r="G145" s="5">
        <v>1</v>
      </c>
      <c r="H145" s="52">
        <f>O145*(1-'Orç-Resumo'!$G$10)</f>
        <v>73.14</v>
      </c>
      <c r="I145" s="53">
        <f>P145*(1-'Orç-Resumo'!$G$10)</f>
        <v>16.23</v>
      </c>
      <c r="J145" s="54">
        <f t="shared" si="6"/>
        <v>73.14</v>
      </c>
      <c r="K145" s="55">
        <f t="shared" si="7"/>
        <v>16.23</v>
      </c>
      <c r="L145" s="56">
        <f t="shared" si="8"/>
        <v>89.37</v>
      </c>
      <c r="M145" s="56">
        <v>0</v>
      </c>
      <c r="N145" s="177"/>
      <c r="O145" s="56">
        <v>73.14</v>
      </c>
      <c r="P145" s="199" t="s">
        <v>3561</v>
      </c>
    </row>
    <row r="146" spans="2:16" ht="28.5">
      <c r="B146" s="5" t="s">
        <v>405</v>
      </c>
      <c r="C146" s="51" t="s">
        <v>102</v>
      </c>
      <c r="D146" s="51" t="s">
        <v>406</v>
      </c>
      <c r="E146" s="6" t="s">
        <v>407</v>
      </c>
      <c r="F146" s="51" t="s">
        <v>105</v>
      </c>
      <c r="G146" s="5">
        <v>1</v>
      </c>
      <c r="H146" s="52">
        <f>O146*(1-'Orç-Resumo'!$G$10)</f>
        <v>14.38</v>
      </c>
      <c r="I146" s="53">
        <f>P146*(1-'Orç-Resumo'!$G$10)</f>
        <v>0.68</v>
      </c>
      <c r="J146" s="54">
        <f t="shared" si="6"/>
        <v>14.38</v>
      </c>
      <c r="K146" s="55">
        <f t="shared" si="7"/>
        <v>0.68</v>
      </c>
      <c r="L146" s="56">
        <f t="shared" si="8"/>
        <v>15.06</v>
      </c>
      <c r="M146" s="56">
        <v>0</v>
      </c>
      <c r="N146" s="177"/>
      <c r="O146" s="56">
        <v>14.38</v>
      </c>
      <c r="P146" s="199">
        <v>0.68</v>
      </c>
    </row>
    <row r="147" spans="2:16" ht="28.5">
      <c r="B147" s="5" t="s">
        <v>408</v>
      </c>
      <c r="C147" s="51" t="s">
        <v>102</v>
      </c>
      <c r="D147" s="51" t="s">
        <v>409</v>
      </c>
      <c r="E147" s="6" t="s">
        <v>410</v>
      </c>
      <c r="F147" s="51" t="s">
        <v>105</v>
      </c>
      <c r="G147" s="5">
        <v>1</v>
      </c>
      <c r="H147" s="52">
        <f>O147*(1-'Orç-Resumo'!$G$10)</f>
        <v>24.77</v>
      </c>
      <c r="I147" s="53">
        <f>P147*(1-'Orç-Resumo'!$G$10)</f>
        <v>27.31</v>
      </c>
      <c r="J147" s="54">
        <f t="shared" si="6"/>
        <v>24.77</v>
      </c>
      <c r="K147" s="55">
        <f t="shared" si="7"/>
        <v>27.31</v>
      </c>
      <c r="L147" s="56">
        <f t="shared" si="8"/>
        <v>52.08</v>
      </c>
      <c r="M147" s="56">
        <v>0</v>
      </c>
      <c r="N147" s="177"/>
      <c r="O147" s="56">
        <v>24.77</v>
      </c>
      <c r="P147" s="199">
        <v>27.31</v>
      </c>
    </row>
    <row r="148" spans="2:16" ht="42.75">
      <c r="B148" s="5" t="s">
        <v>411</v>
      </c>
      <c r="C148" s="51" t="s">
        <v>48</v>
      </c>
      <c r="D148" s="51">
        <v>93358</v>
      </c>
      <c r="E148" s="6" t="s">
        <v>412</v>
      </c>
      <c r="F148" s="51" t="s">
        <v>78</v>
      </c>
      <c r="G148" s="5">
        <v>1</v>
      </c>
      <c r="H148" s="52">
        <f>O148*(1-'Orç-Resumo'!$G$10)</f>
        <v>33.850000000000009</v>
      </c>
      <c r="I148" s="53">
        <f>P148*(1-'Orç-Resumo'!$G$10)</f>
        <v>59.19</v>
      </c>
      <c r="J148" s="54">
        <f t="shared" si="6"/>
        <v>33.850000000000009</v>
      </c>
      <c r="K148" s="55">
        <f t="shared" si="7"/>
        <v>59.19</v>
      </c>
      <c r="L148" s="56">
        <f t="shared" si="8"/>
        <v>93.04</v>
      </c>
      <c r="M148" s="56">
        <v>0</v>
      </c>
      <c r="N148" s="177"/>
      <c r="O148" s="56">
        <v>33.850000000000009</v>
      </c>
      <c r="P148" s="199" t="s">
        <v>2256</v>
      </c>
    </row>
    <row r="149" spans="2:16" ht="28.5">
      <c r="B149" s="5" t="s">
        <v>413</v>
      </c>
      <c r="C149" s="51" t="s">
        <v>102</v>
      </c>
      <c r="D149" s="51" t="s">
        <v>414</v>
      </c>
      <c r="E149" s="6" t="s">
        <v>415</v>
      </c>
      <c r="F149" s="51" t="s">
        <v>105</v>
      </c>
      <c r="G149" s="5">
        <v>1</v>
      </c>
      <c r="H149" s="52">
        <f>O149*(1-'Orç-Resumo'!$G$10)</f>
        <v>0</v>
      </c>
      <c r="I149" s="53">
        <f>P149*(1-'Orç-Resumo'!$G$10)</f>
        <v>50.74</v>
      </c>
      <c r="J149" s="54">
        <f t="shared" si="6"/>
        <v>0</v>
      </c>
      <c r="K149" s="55">
        <f t="shared" si="7"/>
        <v>50.74</v>
      </c>
      <c r="L149" s="56">
        <f t="shared" si="8"/>
        <v>50.74</v>
      </c>
      <c r="M149" s="56">
        <v>0</v>
      </c>
      <c r="N149" s="177"/>
      <c r="O149" s="56">
        <v>0</v>
      </c>
      <c r="P149" s="199">
        <v>50.74</v>
      </c>
    </row>
    <row r="150" spans="2:16" ht="28.5">
      <c r="B150" s="5" t="s">
        <v>416</v>
      </c>
      <c r="C150" s="51" t="s">
        <v>102</v>
      </c>
      <c r="D150" s="51" t="s">
        <v>417</v>
      </c>
      <c r="E150" s="6" t="s">
        <v>418</v>
      </c>
      <c r="F150" s="51" t="s">
        <v>105</v>
      </c>
      <c r="G150" s="5">
        <v>1</v>
      </c>
      <c r="H150" s="52">
        <f>O150*(1-'Orç-Resumo'!$G$10)</f>
        <v>0</v>
      </c>
      <c r="I150" s="53">
        <f>P150*(1-'Orç-Resumo'!$G$10)</f>
        <v>5.71</v>
      </c>
      <c r="J150" s="54">
        <f t="shared" si="6"/>
        <v>0</v>
      </c>
      <c r="K150" s="55">
        <f t="shared" si="7"/>
        <v>5.71</v>
      </c>
      <c r="L150" s="56">
        <f t="shared" si="8"/>
        <v>5.71</v>
      </c>
      <c r="M150" s="56">
        <v>0</v>
      </c>
      <c r="N150" s="177"/>
      <c r="O150" s="56">
        <v>0</v>
      </c>
      <c r="P150" s="199">
        <v>5.71</v>
      </c>
    </row>
    <row r="151" spans="2:16" ht="28.5">
      <c r="B151" s="5" t="s">
        <v>419</v>
      </c>
      <c r="C151" s="51" t="s">
        <v>102</v>
      </c>
      <c r="D151" s="51" t="s">
        <v>420</v>
      </c>
      <c r="E151" s="6" t="s">
        <v>421</v>
      </c>
      <c r="F151" s="51" t="s">
        <v>105</v>
      </c>
      <c r="G151" s="5">
        <v>1</v>
      </c>
      <c r="H151" s="52">
        <f>O151*(1-'Orç-Resumo'!$G$10)</f>
        <v>0</v>
      </c>
      <c r="I151" s="53">
        <f>P151*(1-'Orç-Resumo'!$G$10)</f>
        <v>50.54</v>
      </c>
      <c r="J151" s="54">
        <f t="shared" si="6"/>
        <v>0</v>
      </c>
      <c r="K151" s="55">
        <f t="shared" si="7"/>
        <v>50.54</v>
      </c>
      <c r="L151" s="56">
        <f t="shared" si="8"/>
        <v>50.54</v>
      </c>
      <c r="M151" s="56">
        <v>0</v>
      </c>
      <c r="N151" s="177"/>
      <c r="O151" s="56">
        <v>0</v>
      </c>
      <c r="P151" s="199">
        <v>50.54</v>
      </c>
    </row>
    <row r="152" spans="2:16" ht="28.5">
      <c r="B152" s="5" t="s">
        <v>422</v>
      </c>
      <c r="C152" s="51" t="s">
        <v>102</v>
      </c>
      <c r="D152" s="51" t="s">
        <v>423</v>
      </c>
      <c r="E152" s="6" t="s">
        <v>424</v>
      </c>
      <c r="F152" s="51" t="s">
        <v>117</v>
      </c>
      <c r="G152" s="5">
        <v>1</v>
      </c>
      <c r="H152" s="52">
        <f>O152*(1-'Orç-Resumo'!$G$10)</f>
        <v>0</v>
      </c>
      <c r="I152" s="53">
        <f>P152*(1-'Orç-Resumo'!$G$10)</f>
        <v>19.03</v>
      </c>
      <c r="J152" s="54">
        <f t="shared" si="6"/>
        <v>0</v>
      </c>
      <c r="K152" s="55">
        <f t="shared" si="7"/>
        <v>19.03</v>
      </c>
      <c r="L152" s="56">
        <f t="shared" si="8"/>
        <v>19.03</v>
      </c>
      <c r="M152" s="56">
        <v>0</v>
      </c>
      <c r="N152" s="177"/>
      <c r="O152" s="56">
        <v>0</v>
      </c>
      <c r="P152" s="199">
        <v>19.03</v>
      </c>
    </row>
    <row r="153" spans="2:16" ht="15">
      <c r="B153" s="5" t="s">
        <v>425</v>
      </c>
      <c r="C153" s="51" t="s">
        <v>21</v>
      </c>
      <c r="D153" s="51" t="s">
        <v>21</v>
      </c>
      <c r="E153" s="6" t="s">
        <v>426</v>
      </c>
      <c r="F153" s="51" t="s">
        <v>23</v>
      </c>
      <c r="G153" s="5"/>
      <c r="H153" s="52"/>
      <c r="I153" s="53"/>
      <c r="J153" s="54"/>
      <c r="K153" s="55"/>
      <c r="L153" s="56"/>
      <c r="M153" s="56">
        <f>SUM(L154:L162)</f>
        <v>7591.6847999999991</v>
      </c>
      <c r="N153" s="177"/>
      <c r="O153" s="56" t="s">
        <v>24</v>
      </c>
      <c r="P153" s="199" t="s">
        <v>24</v>
      </c>
    </row>
    <row r="154" spans="2:16" ht="71.25">
      <c r="B154" s="5" t="s">
        <v>427</v>
      </c>
      <c r="C154" s="51" t="s">
        <v>48</v>
      </c>
      <c r="D154" s="51">
        <v>94962</v>
      </c>
      <c r="E154" s="6" t="s">
        <v>428</v>
      </c>
      <c r="F154" s="51" t="s">
        <v>78</v>
      </c>
      <c r="G154" s="5">
        <v>1</v>
      </c>
      <c r="H154" s="52">
        <f>O154*(1-'Orç-Resumo'!$G$10)</f>
        <v>342.31</v>
      </c>
      <c r="I154" s="53">
        <f>P154*(1-'Orç-Resumo'!$G$10)</f>
        <v>58.82</v>
      </c>
      <c r="J154" s="54">
        <f t="shared" si="6"/>
        <v>342.31</v>
      </c>
      <c r="K154" s="55">
        <f t="shared" si="7"/>
        <v>58.82</v>
      </c>
      <c r="L154" s="56">
        <f t="shared" si="8"/>
        <v>401.13</v>
      </c>
      <c r="M154" s="56">
        <v>0</v>
      </c>
      <c r="N154" s="177"/>
      <c r="O154" s="56">
        <v>342.31</v>
      </c>
      <c r="P154" s="199" t="s">
        <v>3562</v>
      </c>
    </row>
    <row r="155" spans="2:16" ht="57">
      <c r="B155" s="5" t="s">
        <v>429</v>
      </c>
      <c r="C155" s="51" t="s">
        <v>48</v>
      </c>
      <c r="D155" s="51">
        <v>94963</v>
      </c>
      <c r="E155" s="6" t="s">
        <v>430</v>
      </c>
      <c r="F155" s="51" t="s">
        <v>78</v>
      </c>
      <c r="G155" s="5">
        <v>1</v>
      </c>
      <c r="H155" s="52">
        <f>O155*(1-'Orç-Resumo'!$G$10)</f>
        <v>393.89000000000004</v>
      </c>
      <c r="I155" s="53">
        <f>P155*(1-'Orç-Resumo'!$G$10)</f>
        <v>58.4</v>
      </c>
      <c r="J155" s="54">
        <f t="shared" si="6"/>
        <v>393.89000000000004</v>
      </c>
      <c r="K155" s="55">
        <f t="shared" si="7"/>
        <v>58.4</v>
      </c>
      <c r="L155" s="56">
        <f t="shared" si="8"/>
        <v>452.29</v>
      </c>
      <c r="M155" s="56">
        <v>0</v>
      </c>
      <c r="N155" s="177"/>
      <c r="O155" s="56">
        <v>393.89000000000004</v>
      </c>
      <c r="P155" s="199" t="s">
        <v>3563</v>
      </c>
    </row>
    <row r="156" spans="2:16" ht="57">
      <c r="B156" s="5" t="s">
        <v>431</v>
      </c>
      <c r="C156" s="51" t="s">
        <v>48</v>
      </c>
      <c r="D156" s="51">
        <v>94964</v>
      </c>
      <c r="E156" s="6" t="s">
        <v>432</v>
      </c>
      <c r="F156" s="51" t="s">
        <v>78</v>
      </c>
      <c r="G156" s="5">
        <v>1</v>
      </c>
      <c r="H156" s="52">
        <f>O156*(1-'Orç-Resumo'!$G$10)</f>
        <v>437.1</v>
      </c>
      <c r="I156" s="53">
        <f>P156*(1-'Orç-Resumo'!$G$10)</f>
        <v>63.65</v>
      </c>
      <c r="J156" s="54">
        <f t="shared" si="6"/>
        <v>437.1</v>
      </c>
      <c r="K156" s="55">
        <f t="shared" si="7"/>
        <v>63.65</v>
      </c>
      <c r="L156" s="56">
        <f t="shared" si="8"/>
        <v>500.75</v>
      </c>
      <c r="M156" s="56">
        <v>0</v>
      </c>
      <c r="N156" s="177"/>
      <c r="O156" s="56">
        <v>437.1</v>
      </c>
      <c r="P156" s="199" t="s">
        <v>3564</v>
      </c>
    </row>
    <row r="157" spans="2:16" ht="57">
      <c r="B157" s="5" t="s">
        <v>433</v>
      </c>
      <c r="C157" s="51" t="s">
        <v>48</v>
      </c>
      <c r="D157" s="51">
        <v>94965</v>
      </c>
      <c r="E157" s="6" t="s">
        <v>434</v>
      </c>
      <c r="F157" s="51" t="s">
        <v>78</v>
      </c>
      <c r="G157" s="5">
        <v>1</v>
      </c>
      <c r="H157" s="52">
        <f>O157*(1-'Orç-Resumo'!$G$10)</f>
        <v>466.49999999999994</v>
      </c>
      <c r="I157" s="53">
        <f>P157*(1-'Orç-Resumo'!$G$10)</f>
        <v>58.05</v>
      </c>
      <c r="J157" s="54">
        <f t="shared" si="6"/>
        <v>466.49999999999994</v>
      </c>
      <c r="K157" s="55">
        <f t="shared" si="7"/>
        <v>58.05</v>
      </c>
      <c r="L157" s="56">
        <f t="shared" si="8"/>
        <v>524.54999999999995</v>
      </c>
      <c r="M157" s="56">
        <v>0</v>
      </c>
      <c r="N157" s="177"/>
      <c r="O157" s="56">
        <v>466.49999999999994</v>
      </c>
      <c r="P157" s="199" t="s">
        <v>2909</v>
      </c>
    </row>
    <row r="158" spans="2:16" ht="42.75">
      <c r="B158" s="5" t="s">
        <v>435</v>
      </c>
      <c r="C158" s="51" t="s">
        <v>48</v>
      </c>
      <c r="D158" s="51">
        <v>102487</v>
      </c>
      <c r="E158" s="6" t="s">
        <v>436</v>
      </c>
      <c r="F158" s="51" t="s">
        <v>78</v>
      </c>
      <c r="G158" s="5">
        <v>1</v>
      </c>
      <c r="H158" s="52">
        <f>O158*(1-'Orç-Resumo'!$G$10)</f>
        <v>423.83999999999992</v>
      </c>
      <c r="I158" s="53">
        <f>P158*(1-'Orç-Resumo'!$G$10)</f>
        <v>178.08</v>
      </c>
      <c r="J158" s="54">
        <f t="shared" si="6"/>
        <v>423.83999999999992</v>
      </c>
      <c r="K158" s="55">
        <f t="shared" si="7"/>
        <v>178.08</v>
      </c>
      <c r="L158" s="56">
        <f t="shared" si="8"/>
        <v>601.91999999999996</v>
      </c>
      <c r="M158" s="56">
        <v>0</v>
      </c>
      <c r="N158" s="177"/>
      <c r="O158" s="56">
        <v>423.83999999999992</v>
      </c>
      <c r="P158" s="199" t="s">
        <v>3565</v>
      </c>
    </row>
    <row r="159" spans="2:16" ht="28.5">
      <c r="B159" s="5" t="s">
        <v>437</v>
      </c>
      <c r="C159" s="51" t="s">
        <v>102</v>
      </c>
      <c r="D159" s="51" t="s">
        <v>438</v>
      </c>
      <c r="E159" s="6" t="s">
        <v>439</v>
      </c>
      <c r="F159" s="51" t="s">
        <v>117</v>
      </c>
      <c r="G159" s="5">
        <v>20</v>
      </c>
      <c r="H159" s="52">
        <f>O159*(1-'Orç-Resumo'!$G$10)</f>
        <v>112.67</v>
      </c>
      <c r="I159" s="53">
        <f>P159*(1-'Orç-Resumo'!$G$10)</f>
        <v>66.680000000000007</v>
      </c>
      <c r="J159" s="54">
        <f t="shared" si="6"/>
        <v>2253.4</v>
      </c>
      <c r="K159" s="55">
        <f t="shared" si="7"/>
        <v>1333.6000000000001</v>
      </c>
      <c r="L159" s="56">
        <f t="shared" si="8"/>
        <v>3587</v>
      </c>
      <c r="M159" s="56">
        <v>0</v>
      </c>
      <c r="N159" s="177"/>
      <c r="O159" s="56">
        <v>112.67</v>
      </c>
      <c r="P159" s="199">
        <v>66.680000000000007</v>
      </c>
    </row>
    <row r="160" spans="2:16" ht="42.75">
      <c r="B160" s="5" t="s">
        <v>440</v>
      </c>
      <c r="C160" s="51" t="s">
        <v>48</v>
      </c>
      <c r="D160" s="51">
        <v>103670</v>
      </c>
      <c r="E160" s="6" t="s">
        <v>441</v>
      </c>
      <c r="F160" s="51" t="s">
        <v>78</v>
      </c>
      <c r="G160" s="5">
        <v>1</v>
      </c>
      <c r="H160" s="52">
        <f>O160*(1-'Orç-Resumo'!$G$10)</f>
        <v>107.46000000000001</v>
      </c>
      <c r="I160" s="53">
        <f>P160*(1-'Orç-Resumo'!$G$10)</f>
        <v>210.77</v>
      </c>
      <c r="J160" s="54">
        <f t="shared" si="6"/>
        <v>107.46000000000001</v>
      </c>
      <c r="K160" s="55">
        <f t="shared" si="7"/>
        <v>210.77</v>
      </c>
      <c r="L160" s="56">
        <f t="shared" si="8"/>
        <v>318.23</v>
      </c>
      <c r="M160" s="56">
        <v>0</v>
      </c>
      <c r="N160" s="177"/>
      <c r="O160" s="56">
        <v>107.46000000000001</v>
      </c>
      <c r="P160" s="199" t="s">
        <v>3566</v>
      </c>
    </row>
    <row r="161" spans="2:16" ht="57">
      <c r="B161" s="5" t="s">
        <v>442</v>
      </c>
      <c r="C161" s="51" t="s">
        <v>48</v>
      </c>
      <c r="D161" s="51">
        <v>95240</v>
      </c>
      <c r="E161" s="6" t="s">
        <v>443</v>
      </c>
      <c r="F161" s="51" t="s">
        <v>69</v>
      </c>
      <c r="G161" s="5">
        <v>10</v>
      </c>
      <c r="H161" s="52">
        <f>O161*(1-'Orç-Resumo'!$G$10)</f>
        <v>13.46</v>
      </c>
      <c r="I161" s="53">
        <f>P161*(1-'Orç-Resumo'!$G$10)</f>
        <v>5.81</v>
      </c>
      <c r="J161" s="54">
        <f t="shared" si="6"/>
        <v>134.60000000000002</v>
      </c>
      <c r="K161" s="55">
        <f t="shared" si="7"/>
        <v>58.099999999999994</v>
      </c>
      <c r="L161" s="56">
        <f t="shared" si="8"/>
        <v>192.70000000000002</v>
      </c>
      <c r="M161" s="56">
        <v>0</v>
      </c>
      <c r="N161" s="177"/>
      <c r="O161" s="56">
        <v>13.46</v>
      </c>
      <c r="P161" s="199" t="s">
        <v>3567</v>
      </c>
    </row>
    <row r="162" spans="2:16" ht="42.75">
      <c r="B162" s="5" t="s">
        <v>445</v>
      </c>
      <c r="C162" s="51" t="s">
        <v>26</v>
      </c>
      <c r="D162" s="51" t="s">
        <v>446</v>
      </c>
      <c r="E162" s="6" t="s">
        <v>447</v>
      </c>
      <c r="F162" s="51" t="s">
        <v>78</v>
      </c>
      <c r="G162" s="5">
        <v>1</v>
      </c>
      <c r="H162" s="52">
        <f>O162*(1-'Orç-Resumo'!$G$10)</f>
        <v>732.73479999999995</v>
      </c>
      <c r="I162" s="53">
        <f>P162*(1-'Orç-Resumo'!$G$10)</f>
        <v>280.38</v>
      </c>
      <c r="J162" s="54">
        <f t="shared" si="6"/>
        <v>732.73479999999995</v>
      </c>
      <c r="K162" s="55">
        <f t="shared" si="7"/>
        <v>280.38</v>
      </c>
      <c r="L162" s="56">
        <f t="shared" si="8"/>
        <v>1013.1147999999999</v>
      </c>
      <c r="M162" s="56">
        <v>0</v>
      </c>
      <c r="N162" s="177"/>
      <c r="O162" s="56">
        <v>732.73479999999995</v>
      </c>
      <c r="P162" s="199">
        <v>280.38</v>
      </c>
    </row>
    <row r="163" spans="2:16" ht="15">
      <c r="B163" s="5" t="s">
        <v>448</v>
      </c>
      <c r="C163" s="51" t="s">
        <v>21</v>
      </c>
      <c r="D163" s="51" t="s">
        <v>21</v>
      </c>
      <c r="E163" s="6" t="s">
        <v>449</v>
      </c>
      <c r="F163" s="51" t="s">
        <v>23</v>
      </c>
      <c r="G163" s="5"/>
      <c r="H163" s="52"/>
      <c r="I163" s="53"/>
      <c r="J163" s="54"/>
      <c r="K163" s="55"/>
      <c r="L163" s="56"/>
      <c r="M163" s="56">
        <f>SUM(L164:L178)</f>
        <v>47200.760000000009</v>
      </c>
      <c r="N163" s="177"/>
      <c r="O163" s="56" t="s">
        <v>24</v>
      </c>
      <c r="P163" s="199" t="s">
        <v>24</v>
      </c>
    </row>
    <row r="164" spans="2:16" ht="42.75">
      <c r="B164" s="5" t="s">
        <v>450</v>
      </c>
      <c r="C164" s="51" t="s">
        <v>48</v>
      </c>
      <c r="D164" s="51">
        <v>96543</v>
      </c>
      <c r="E164" s="6" t="s">
        <v>451</v>
      </c>
      <c r="F164" s="51" t="s">
        <v>452</v>
      </c>
      <c r="G164" s="5">
        <v>200</v>
      </c>
      <c r="H164" s="52">
        <f>O164*(1-'Orç-Resumo'!$G$10)</f>
        <v>12.3</v>
      </c>
      <c r="I164" s="53">
        <f>P164*(1-'Orç-Resumo'!$G$10)</f>
        <v>7.96</v>
      </c>
      <c r="J164" s="54">
        <f t="shared" si="6"/>
        <v>2460</v>
      </c>
      <c r="K164" s="55">
        <f t="shared" si="7"/>
        <v>1592</v>
      </c>
      <c r="L164" s="56">
        <f t="shared" si="8"/>
        <v>4052</v>
      </c>
      <c r="M164" s="56">
        <v>0</v>
      </c>
      <c r="N164" s="177"/>
      <c r="O164" s="56">
        <v>12.3</v>
      </c>
      <c r="P164" s="199" t="s">
        <v>2858</v>
      </c>
    </row>
    <row r="165" spans="2:16" ht="42.75">
      <c r="B165" s="5" t="s">
        <v>454</v>
      </c>
      <c r="C165" s="51" t="s">
        <v>102</v>
      </c>
      <c r="D165" s="51" t="s">
        <v>455</v>
      </c>
      <c r="E165" s="6" t="s">
        <v>456</v>
      </c>
      <c r="F165" s="51" t="s">
        <v>457</v>
      </c>
      <c r="G165" s="5">
        <v>200</v>
      </c>
      <c r="H165" s="52">
        <f>O165*(1-'Orç-Resumo'!$G$10)</f>
        <v>9.24</v>
      </c>
      <c r="I165" s="53">
        <f>P165*(1-'Orç-Resumo'!$G$10)</f>
        <v>4.03</v>
      </c>
      <c r="J165" s="54">
        <f t="shared" si="6"/>
        <v>1848</v>
      </c>
      <c r="K165" s="55">
        <f t="shared" si="7"/>
        <v>806</v>
      </c>
      <c r="L165" s="56">
        <f t="shared" si="8"/>
        <v>2654</v>
      </c>
      <c r="M165" s="56">
        <v>0</v>
      </c>
      <c r="N165" s="177"/>
      <c r="O165" s="56">
        <v>9.24</v>
      </c>
      <c r="P165" s="199">
        <v>4.03</v>
      </c>
    </row>
    <row r="166" spans="2:16" ht="42.75">
      <c r="B166" s="5" t="s">
        <v>458</v>
      </c>
      <c r="C166" s="51" t="s">
        <v>102</v>
      </c>
      <c r="D166" s="51" t="s">
        <v>459</v>
      </c>
      <c r="E166" s="6" t="s">
        <v>460</v>
      </c>
      <c r="F166" s="51" t="s">
        <v>457</v>
      </c>
      <c r="G166" s="5">
        <v>200</v>
      </c>
      <c r="H166" s="52">
        <f>O166*(1-'Orç-Resumo'!$G$10)</f>
        <v>18.239999999999998</v>
      </c>
      <c r="I166" s="53">
        <f>P166*(1-'Orç-Resumo'!$G$10)</f>
        <v>4.03</v>
      </c>
      <c r="J166" s="54">
        <f t="shared" si="6"/>
        <v>3647.9999999999995</v>
      </c>
      <c r="K166" s="55">
        <f t="shared" si="7"/>
        <v>806</v>
      </c>
      <c r="L166" s="56">
        <f t="shared" si="8"/>
        <v>4454</v>
      </c>
      <c r="M166" s="56">
        <v>0</v>
      </c>
      <c r="N166" s="177"/>
      <c r="O166" s="56">
        <v>18.239999999999998</v>
      </c>
      <c r="P166" s="199">
        <v>4.03</v>
      </c>
    </row>
    <row r="167" spans="2:16" ht="42.75">
      <c r="B167" s="5" t="s">
        <v>461</v>
      </c>
      <c r="C167" s="51" t="s">
        <v>102</v>
      </c>
      <c r="D167" s="51" t="s">
        <v>462</v>
      </c>
      <c r="E167" s="6" t="s">
        <v>463</v>
      </c>
      <c r="F167" s="51" t="s">
        <v>457</v>
      </c>
      <c r="G167" s="5">
        <v>200</v>
      </c>
      <c r="H167" s="52">
        <f>O167*(1-'Orç-Resumo'!$G$10)</f>
        <v>24.4</v>
      </c>
      <c r="I167" s="53">
        <f>P167*(1-'Orç-Resumo'!$G$10)</f>
        <v>2.52</v>
      </c>
      <c r="J167" s="54">
        <f t="shared" si="6"/>
        <v>4880</v>
      </c>
      <c r="K167" s="55">
        <f t="shared" si="7"/>
        <v>504</v>
      </c>
      <c r="L167" s="56">
        <f t="shared" si="8"/>
        <v>5384</v>
      </c>
      <c r="M167" s="56">
        <v>0</v>
      </c>
      <c r="N167" s="177"/>
      <c r="O167" s="56">
        <v>24.4</v>
      </c>
      <c r="P167" s="199">
        <v>2.52</v>
      </c>
    </row>
    <row r="168" spans="2:16" ht="28.5">
      <c r="B168" s="5" t="s">
        <v>464</v>
      </c>
      <c r="C168" s="51" t="s">
        <v>102</v>
      </c>
      <c r="D168" s="51" t="s">
        <v>465</v>
      </c>
      <c r="E168" s="6" t="s">
        <v>466</v>
      </c>
      <c r="F168" s="51" t="s">
        <v>117</v>
      </c>
      <c r="G168" s="5">
        <v>100</v>
      </c>
      <c r="H168" s="52">
        <f>O168*(1-'Orç-Resumo'!$G$10)</f>
        <v>52.58</v>
      </c>
      <c r="I168" s="53">
        <f>P168*(1-'Orç-Resumo'!$G$10)</f>
        <v>1.93</v>
      </c>
      <c r="J168" s="54">
        <f t="shared" si="6"/>
        <v>5258</v>
      </c>
      <c r="K168" s="55">
        <f t="shared" si="7"/>
        <v>193</v>
      </c>
      <c r="L168" s="56">
        <f t="shared" si="8"/>
        <v>5451</v>
      </c>
      <c r="M168" s="56">
        <v>0</v>
      </c>
      <c r="N168" s="177"/>
      <c r="O168" s="56">
        <v>52.58</v>
      </c>
      <c r="P168" s="199">
        <v>1.93</v>
      </c>
    </row>
    <row r="169" spans="2:16" ht="71.25">
      <c r="B169" s="5" t="s">
        <v>467</v>
      </c>
      <c r="C169" s="51" t="s">
        <v>48</v>
      </c>
      <c r="D169" s="51">
        <v>102475</v>
      </c>
      <c r="E169" s="6" t="s">
        <v>468</v>
      </c>
      <c r="F169" s="51" t="s">
        <v>78</v>
      </c>
      <c r="G169" s="5">
        <v>1</v>
      </c>
      <c r="H169" s="52">
        <f>O169*(1-'Orç-Resumo'!$G$10)</f>
        <v>563.31999999999994</v>
      </c>
      <c r="I169" s="53">
        <f>P169*(1-'Orç-Resumo'!$G$10)</f>
        <v>65.61</v>
      </c>
      <c r="J169" s="54">
        <f t="shared" si="6"/>
        <v>563.31999999999994</v>
      </c>
      <c r="K169" s="55">
        <f t="shared" si="7"/>
        <v>65.61</v>
      </c>
      <c r="L169" s="56">
        <f t="shared" si="8"/>
        <v>628.92999999999995</v>
      </c>
      <c r="M169" s="56">
        <v>0</v>
      </c>
      <c r="N169" s="177"/>
      <c r="O169" s="56">
        <v>563.31999999999994</v>
      </c>
      <c r="P169" s="199" t="s">
        <v>3568</v>
      </c>
    </row>
    <row r="170" spans="2:16" ht="28.5">
      <c r="B170" s="5" t="s">
        <v>469</v>
      </c>
      <c r="C170" s="51" t="s">
        <v>102</v>
      </c>
      <c r="D170" s="51" t="s">
        <v>470</v>
      </c>
      <c r="E170" s="6" t="s">
        <v>471</v>
      </c>
      <c r="F170" s="51" t="s">
        <v>117</v>
      </c>
      <c r="G170" s="5">
        <v>10</v>
      </c>
      <c r="H170" s="52">
        <f>O170*(1-'Orç-Resumo'!$G$10)</f>
        <v>109.7</v>
      </c>
      <c r="I170" s="53">
        <f>P170*(1-'Orç-Resumo'!$G$10)</f>
        <v>6.66</v>
      </c>
      <c r="J170" s="54">
        <f t="shared" si="6"/>
        <v>1097</v>
      </c>
      <c r="K170" s="55">
        <f t="shared" si="7"/>
        <v>66.599999999999994</v>
      </c>
      <c r="L170" s="56">
        <f t="shared" si="8"/>
        <v>1163.5999999999999</v>
      </c>
      <c r="M170" s="56">
        <v>0</v>
      </c>
      <c r="N170" s="177"/>
      <c r="O170" s="56">
        <v>109.7</v>
      </c>
      <c r="P170" s="199">
        <v>6.66</v>
      </c>
    </row>
    <row r="171" spans="2:16" ht="57">
      <c r="B171" s="5" t="s">
        <v>472</v>
      </c>
      <c r="C171" s="51" t="s">
        <v>48</v>
      </c>
      <c r="D171" s="51">
        <v>104488</v>
      </c>
      <c r="E171" s="6" t="s">
        <v>473</v>
      </c>
      <c r="F171" s="51" t="s">
        <v>78</v>
      </c>
      <c r="G171" s="5">
        <v>1</v>
      </c>
      <c r="H171" s="52">
        <f>O171*(1-'Orç-Resumo'!$G$10)</f>
        <v>394.31</v>
      </c>
      <c r="I171" s="53">
        <f>P171*(1-'Orç-Resumo'!$G$10)</f>
        <v>50.89</v>
      </c>
      <c r="J171" s="54">
        <f t="shared" si="6"/>
        <v>394.31</v>
      </c>
      <c r="K171" s="55">
        <f t="shared" si="7"/>
        <v>50.89</v>
      </c>
      <c r="L171" s="56">
        <f t="shared" si="8"/>
        <v>445.2</v>
      </c>
      <c r="M171" s="56">
        <v>0</v>
      </c>
      <c r="N171" s="177"/>
      <c r="O171" s="56">
        <v>394.31</v>
      </c>
      <c r="P171" s="199" t="s">
        <v>3569</v>
      </c>
    </row>
    <row r="172" spans="2:16" ht="57">
      <c r="B172" s="5" t="s">
        <v>474</v>
      </c>
      <c r="C172" s="51" t="s">
        <v>48</v>
      </c>
      <c r="D172" s="51">
        <v>92263</v>
      </c>
      <c r="E172" s="6" t="s">
        <v>475</v>
      </c>
      <c r="F172" s="51" t="s">
        <v>69</v>
      </c>
      <c r="G172" s="5">
        <v>20</v>
      </c>
      <c r="H172" s="52">
        <f>O172*(1-'Orç-Resumo'!$G$10)</f>
        <v>158.77000000000001</v>
      </c>
      <c r="I172" s="53">
        <f>P172*(1-'Orç-Resumo'!$G$10)</f>
        <v>34.82</v>
      </c>
      <c r="J172" s="54">
        <f t="shared" si="6"/>
        <v>3175.4</v>
      </c>
      <c r="K172" s="55">
        <f t="shared" si="7"/>
        <v>696.4</v>
      </c>
      <c r="L172" s="56">
        <f t="shared" si="8"/>
        <v>3871.8</v>
      </c>
      <c r="M172" s="56">
        <v>0</v>
      </c>
      <c r="N172" s="177"/>
      <c r="O172" s="56">
        <v>158.77000000000001</v>
      </c>
      <c r="P172" s="199" t="s">
        <v>3367</v>
      </c>
    </row>
    <row r="173" spans="2:16" ht="71.25">
      <c r="B173" s="5" t="s">
        <v>476</v>
      </c>
      <c r="C173" s="51" t="s">
        <v>48</v>
      </c>
      <c r="D173" s="51">
        <v>92409</v>
      </c>
      <c r="E173" s="6" t="s">
        <v>477</v>
      </c>
      <c r="F173" s="51" t="s">
        <v>69</v>
      </c>
      <c r="G173" s="5">
        <v>20</v>
      </c>
      <c r="H173" s="52">
        <f>O173*(1-'Orç-Resumo'!$G$10)</f>
        <v>180.63</v>
      </c>
      <c r="I173" s="53">
        <f>P173*(1-'Orç-Resumo'!$G$10)</f>
        <v>90.49</v>
      </c>
      <c r="J173" s="54">
        <f t="shared" si="6"/>
        <v>3612.6</v>
      </c>
      <c r="K173" s="55">
        <f t="shared" si="7"/>
        <v>1809.8</v>
      </c>
      <c r="L173" s="56">
        <f t="shared" si="8"/>
        <v>5422.4</v>
      </c>
      <c r="M173" s="56">
        <v>0</v>
      </c>
      <c r="N173" s="177"/>
      <c r="O173" s="56">
        <v>180.63</v>
      </c>
      <c r="P173" s="199" t="s">
        <v>3570</v>
      </c>
    </row>
    <row r="174" spans="2:16" ht="57">
      <c r="B174" s="5" t="s">
        <v>478</v>
      </c>
      <c r="C174" s="51" t="s">
        <v>48</v>
      </c>
      <c r="D174" s="51">
        <v>92482</v>
      </c>
      <c r="E174" s="6" t="s">
        <v>479</v>
      </c>
      <c r="F174" s="51" t="s">
        <v>69</v>
      </c>
      <c r="G174" s="5">
        <v>20</v>
      </c>
      <c r="H174" s="52">
        <f>O174*(1-'Orç-Resumo'!$G$10)</f>
        <v>253.44000000000003</v>
      </c>
      <c r="I174" s="53">
        <f>P174*(1-'Orç-Resumo'!$G$10)</f>
        <v>96.6</v>
      </c>
      <c r="J174" s="54">
        <f t="shared" si="6"/>
        <v>5068.8</v>
      </c>
      <c r="K174" s="55">
        <f t="shared" si="7"/>
        <v>1932</v>
      </c>
      <c r="L174" s="56">
        <f t="shared" si="8"/>
        <v>7000.8</v>
      </c>
      <c r="M174" s="56">
        <v>0</v>
      </c>
      <c r="N174" s="177"/>
      <c r="O174" s="56">
        <v>253.44000000000003</v>
      </c>
      <c r="P174" s="199" t="s">
        <v>3571</v>
      </c>
    </row>
    <row r="175" spans="2:16" ht="71.25">
      <c r="B175" s="5" t="s">
        <v>480</v>
      </c>
      <c r="C175" s="51" t="s">
        <v>48</v>
      </c>
      <c r="D175" s="51">
        <v>101963</v>
      </c>
      <c r="E175" s="6" t="s">
        <v>481</v>
      </c>
      <c r="F175" s="51" t="s">
        <v>69</v>
      </c>
      <c r="G175" s="5">
        <v>20</v>
      </c>
      <c r="H175" s="52">
        <f>O175*(1-'Orç-Resumo'!$G$10)</f>
        <v>184.04</v>
      </c>
      <c r="I175" s="53">
        <f>P175*(1-'Orç-Resumo'!$G$10)</f>
        <v>26.19</v>
      </c>
      <c r="J175" s="54">
        <f t="shared" si="6"/>
        <v>3680.7999999999997</v>
      </c>
      <c r="K175" s="55">
        <f t="shared" si="7"/>
        <v>523.80000000000007</v>
      </c>
      <c r="L175" s="56">
        <f t="shared" si="8"/>
        <v>4204.5999999999995</v>
      </c>
      <c r="M175" s="56">
        <v>0</v>
      </c>
      <c r="N175" s="177"/>
      <c r="O175" s="56">
        <v>184.04</v>
      </c>
      <c r="P175" s="199" t="s">
        <v>3572</v>
      </c>
    </row>
    <row r="176" spans="2:16" ht="42.75">
      <c r="B176" s="5" t="s">
        <v>482</v>
      </c>
      <c r="C176" s="51" t="s">
        <v>48</v>
      </c>
      <c r="D176" s="51">
        <v>103670</v>
      </c>
      <c r="E176" s="6" t="s">
        <v>441</v>
      </c>
      <c r="F176" s="51" t="s">
        <v>78</v>
      </c>
      <c r="G176" s="5">
        <v>1</v>
      </c>
      <c r="H176" s="52">
        <f>O176*(1-'Orç-Resumo'!$G$10)</f>
        <v>107.46000000000001</v>
      </c>
      <c r="I176" s="53">
        <f>P176*(1-'Orç-Resumo'!$G$10)</f>
        <v>210.77</v>
      </c>
      <c r="J176" s="54">
        <f t="shared" si="6"/>
        <v>107.46000000000001</v>
      </c>
      <c r="K176" s="55">
        <f t="shared" si="7"/>
        <v>210.77</v>
      </c>
      <c r="L176" s="56">
        <f t="shared" si="8"/>
        <v>318.23</v>
      </c>
      <c r="M176" s="56">
        <v>0</v>
      </c>
      <c r="N176" s="177"/>
      <c r="O176" s="56">
        <v>107.46000000000001</v>
      </c>
      <c r="P176" s="199" t="s">
        <v>3566</v>
      </c>
    </row>
    <row r="177" spans="2:16" ht="28.5">
      <c r="B177" s="5" t="s">
        <v>483</v>
      </c>
      <c r="C177" s="51" t="s">
        <v>48</v>
      </c>
      <c r="D177" s="51">
        <v>93182</v>
      </c>
      <c r="E177" s="6" t="s">
        <v>484</v>
      </c>
      <c r="F177" s="51" t="s">
        <v>110</v>
      </c>
      <c r="G177" s="5">
        <v>20</v>
      </c>
      <c r="H177" s="52">
        <f>O177*(1-'Orç-Resumo'!$G$10)</f>
        <v>25.86</v>
      </c>
      <c r="I177" s="53">
        <f>P177*(1-'Orç-Resumo'!$G$10)</f>
        <v>23.53</v>
      </c>
      <c r="J177" s="54">
        <f t="shared" si="6"/>
        <v>517.20000000000005</v>
      </c>
      <c r="K177" s="55">
        <f t="shared" si="7"/>
        <v>470.6</v>
      </c>
      <c r="L177" s="56">
        <f t="shared" si="8"/>
        <v>987.80000000000007</v>
      </c>
      <c r="M177" s="56">
        <v>0</v>
      </c>
      <c r="N177" s="177"/>
      <c r="O177" s="56">
        <v>25.86</v>
      </c>
      <c r="P177" s="199" t="s">
        <v>3573</v>
      </c>
    </row>
    <row r="178" spans="2:16" ht="42.75">
      <c r="B178" s="5" t="s">
        <v>486</v>
      </c>
      <c r="C178" s="51" t="s">
        <v>48</v>
      </c>
      <c r="D178" s="51">
        <v>94588</v>
      </c>
      <c r="E178" s="6" t="s">
        <v>487</v>
      </c>
      <c r="F178" s="51" t="s">
        <v>110</v>
      </c>
      <c r="G178" s="5">
        <v>20</v>
      </c>
      <c r="H178" s="52">
        <f>O178*(1-'Orç-Resumo'!$G$10)</f>
        <v>48.41</v>
      </c>
      <c r="I178" s="53">
        <f>P178*(1-'Orç-Resumo'!$G$10)</f>
        <v>9.7100000000000009</v>
      </c>
      <c r="J178" s="54">
        <f t="shared" si="6"/>
        <v>968.19999999999993</v>
      </c>
      <c r="K178" s="55">
        <f t="shared" si="7"/>
        <v>194.20000000000002</v>
      </c>
      <c r="L178" s="56">
        <f t="shared" si="8"/>
        <v>1162.3999999999999</v>
      </c>
      <c r="M178" s="56">
        <v>0</v>
      </c>
      <c r="N178" s="177"/>
      <c r="O178" s="56">
        <v>48.41</v>
      </c>
      <c r="P178" s="199" t="s">
        <v>2916</v>
      </c>
    </row>
    <row r="179" spans="2:16" ht="15">
      <c r="B179" s="5" t="s">
        <v>489</v>
      </c>
      <c r="C179" s="51" t="s">
        <v>21</v>
      </c>
      <c r="D179" s="51" t="s">
        <v>21</v>
      </c>
      <c r="E179" s="6" t="s">
        <v>490</v>
      </c>
      <c r="F179" s="51" t="s">
        <v>23</v>
      </c>
      <c r="G179" s="5"/>
      <c r="H179" s="52"/>
      <c r="I179" s="53"/>
      <c r="J179" s="54"/>
      <c r="K179" s="55"/>
      <c r="L179" s="56"/>
      <c r="M179" s="56">
        <f>SUM(L180:L198)</f>
        <v>736689.55319999997</v>
      </c>
      <c r="N179" s="177"/>
      <c r="O179" s="56" t="s">
        <v>24</v>
      </c>
      <c r="P179" s="199" t="s">
        <v>24</v>
      </c>
    </row>
    <row r="180" spans="2:16" ht="28.5">
      <c r="B180" s="5" t="s">
        <v>491</v>
      </c>
      <c r="C180" s="51" t="s">
        <v>48</v>
      </c>
      <c r="D180" s="51">
        <v>98458</v>
      </c>
      <c r="E180" s="6" t="s">
        <v>492</v>
      </c>
      <c r="F180" s="51" t="s">
        <v>69</v>
      </c>
      <c r="G180" s="5">
        <v>200</v>
      </c>
      <c r="H180" s="52">
        <f>O180*(1-'Orç-Resumo'!$G$10)</f>
        <v>83.399999999999991</v>
      </c>
      <c r="I180" s="53">
        <f>P180*(1-'Orç-Resumo'!$G$10)</f>
        <v>25.62</v>
      </c>
      <c r="J180" s="54">
        <f t="shared" si="6"/>
        <v>16680</v>
      </c>
      <c r="K180" s="55">
        <f t="shared" si="7"/>
        <v>5124</v>
      </c>
      <c r="L180" s="56">
        <f t="shared" si="8"/>
        <v>21804</v>
      </c>
      <c r="M180" s="56">
        <v>0</v>
      </c>
      <c r="N180" s="177"/>
      <c r="O180" s="56">
        <v>83.399999999999991</v>
      </c>
      <c r="P180" s="199" t="s">
        <v>3434</v>
      </c>
    </row>
    <row r="181" spans="2:16" ht="71.25">
      <c r="B181" s="5" t="s">
        <v>494</v>
      </c>
      <c r="C181" s="51" t="s">
        <v>48</v>
      </c>
      <c r="D181" s="51">
        <v>103329</v>
      </c>
      <c r="E181" s="6" t="s">
        <v>495</v>
      </c>
      <c r="F181" s="51" t="s">
        <v>69</v>
      </c>
      <c r="G181" s="5">
        <v>270</v>
      </c>
      <c r="H181" s="52">
        <f>O181*(1-'Orç-Resumo'!$G$10)</f>
        <v>51.06</v>
      </c>
      <c r="I181" s="53">
        <f>P181*(1-'Orç-Resumo'!$G$10)</f>
        <v>46.59</v>
      </c>
      <c r="J181" s="54">
        <f t="shared" si="6"/>
        <v>13786.2</v>
      </c>
      <c r="K181" s="55">
        <f t="shared" si="7"/>
        <v>12579.300000000001</v>
      </c>
      <c r="L181" s="56">
        <f t="shared" si="8"/>
        <v>26365.5</v>
      </c>
      <c r="M181" s="56">
        <v>0</v>
      </c>
      <c r="N181" s="177"/>
      <c r="O181" s="56">
        <v>51.06</v>
      </c>
      <c r="P181" s="199" t="s">
        <v>3574</v>
      </c>
    </row>
    <row r="182" spans="2:16" ht="71.25">
      <c r="B182" s="5" t="s">
        <v>496</v>
      </c>
      <c r="C182" s="51" t="s">
        <v>48</v>
      </c>
      <c r="D182" s="51">
        <v>103331</v>
      </c>
      <c r="E182" s="6" t="s">
        <v>497</v>
      </c>
      <c r="F182" s="51" t="s">
        <v>69</v>
      </c>
      <c r="G182" s="5">
        <v>270</v>
      </c>
      <c r="H182" s="52">
        <f>O182*(1-'Orç-Resumo'!$G$10)</f>
        <v>54.530000000000008</v>
      </c>
      <c r="I182" s="53">
        <f>P182*(1-'Orç-Resumo'!$G$10)</f>
        <v>35.229999999999997</v>
      </c>
      <c r="J182" s="54">
        <f t="shared" si="6"/>
        <v>14723.100000000002</v>
      </c>
      <c r="K182" s="55">
        <f t="shared" si="7"/>
        <v>9512.0999999999985</v>
      </c>
      <c r="L182" s="56">
        <f t="shared" si="8"/>
        <v>24235.200000000001</v>
      </c>
      <c r="M182" s="56">
        <v>0</v>
      </c>
      <c r="N182" s="177"/>
      <c r="O182" s="56">
        <v>54.530000000000008</v>
      </c>
      <c r="P182" s="199" t="s">
        <v>3575</v>
      </c>
    </row>
    <row r="183" spans="2:16" ht="71.25">
      <c r="B183" s="5" t="s">
        <v>498</v>
      </c>
      <c r="C183" s="51" t="s">
        <v>48</v>
      </c>
      <c r="D183" s="51">
        <v>96358</v>
      </c>
      <c r="E183" s="6" t="s">
        <v>499</v>
      </c>
      <c r="F183" s="51" t="s">
        <v>69</v>
      </c>
      <c r="G183" s="5">
        <v>270</v>
      </c>
      <c r="H183" s="52">
        <f>O183*(1-'Orç-Resumo'!$G$10)</f>
        <v>95.99</v>
      </c>
      <c r="I183" s="53">
        <f>P183*(1-'Orç-Resumo'!$G$10)</f>
        <v>11.14</v>
      </c>
      <c r="J183" s="54">
        <f t="shared" si="6"/>
        <v>25917.3</v>
      </c>
      <c r="K183" s="55">
        <f t="shared" si="7"/>
        <v>3007.8</v>
      </c>
      <c r="L183" s="56">
        <f t="shared" si="8"/>
        <v>28925.1</v>
      </c>
      <c r="M183" s="56">
        <v>0</v>
      </c>
      <c r="N183" s="177"/>
      <c r="O183" s="56">
        <v>95.99</v>
      </c>
      <c r="P183" s="199" t="s">
        <v>3576</v>
      </c>
    </row>
    <row r="184" spans="2:16" ht="99.75">
      <c r="B184" s="5" t="s">
        <v>501</v>
      </c>
      <c r="C184" s="51" t="s">
        <v>48</v>
      </c>
      <c r="D184" s="51">
        <v>96359</v>
      </c>
      <c r="E184" s="6" t="s">
        <v>502</v>
      </c>
      <c r="F184" s="51" t="s">
        <v>69</v>
      </c>
      <c r="G184" s="5">
        <v>270</v>
      </c>
      <c r="H184" s="52">
        <f>O184*(1-'Orç-Resumo'!$G$10)</f>
        <v>108.32</v>
      </c>
      <c r="I184" s="53">
        <f>P184*(1-'Orç-Resumo'!$G$10)</f>
        <v>12.7</v>
      </c>
      <c r="J184" s="54">
        <f t="shared" si="6"/>
        <v>29246.399999999998</v>
      </c>
      <c r="K184" s="55">
        <f t="shared" si="7"/>
        <v>3429</v>
      </c>
      <c r="L184" s="56">
        <f t="shared" si="8"/>
        <v>32675.399999999998</v>
      </c>
      <c r="M184" s="56">
        <v>0</v>
      </c>
      <c r="N184" s="177"/>
      <c r="O184" s="56">
        <v>108.32</v>
      </c>
      <c r="P184" s="199" t="s">
        <v>3577</v>
      </c>
    </row>
    <row r="185" spans="2:16" ht="42.75">
      <c r="B185" s="5" t="s">
        <v>503</v>
      </c>
      <c r="C185" s="51" t="s">
        <v>26</v>
      </c>
      <c r="D185" s="51" t="s">
        <v>504</v>
      </c>
      <c r="E185" s="6" t="s">
        <v>505</v>
      </c>
      <c r="F185" s="51" t="s">
        <v>69</v>
      </c>
      <c r="G185" s="5">
        <v>110</v>
      </c>
      <c r="H185" s="52">
        <f>O185*(1-'Orç-Resumo'!$G$10)</f>
        <v>269.88292000000001</v>
      </c>
      <c r="I185" s="53">
        <f>P185*(1-'Orç-Resumo'!$G$10)</f>
        <v>48.851200000000006</v>
      </c>
      <c r="J185" s="54">
        <f t="shared" si="6"/>
        <v>29687.121200000001</v>
      </c>
      <c r="K185" s="55">
        <f t="shared" si="7"/>
        <v>5373.6320000000005</v>
      </c>
      <c r="L185" s="56">
        <f t="shared" si="8"/>
        <v>35060.753199999999</v>
      </c>
      <c r="M185" s="56">
        <v>0</v>
      </c>
      <c r="N185" s="177"/>
      <c r="O185" s="56">
        <v>269.88292000000001</v>
      </c>
      <c r="P185" s="199">
        <v>48.851200000000006</v>
      </c>
    </row>
    <row r="186" spans="2:16" ht="28.5">
      <c r="B186" s="5" t="s">
        <v>506</v>
      </c>
      <c r="C186" s="51" t="s">
        <v>48</v>
      </c>
      <c r="D186" s="51">
        <v>102180</v>
      </c>
      <c r="E186" s="6" t="s">
        <v>507</v>
      </c>
      <c r="F186" s="51" t="s">
        <v>69</v>
      </c>
      <c r="G186" s="5">
        <v>100</v>
      </c>
      <c r="H186" s="52">
        <f>O186*(1-'Orç-Resumo'!$G$10)</f>
        <v>314.65999999999997</v>
      </c>
      <c r="I186" s="53">
        <f>P186*(1-'Orç-Resumo'!$G$10)</f>
        <v>45.34</v>
      </c>
      <c r="J186" s="54">
        <f t="shared" si="6"/>
        <v>31465.999999999996</v>
      </c>
      <c r="K186" s="55">
        <f t="shared" si="7"/>
        <v>4534</v>
      </c>
      <c r="L186" s="56">
        <f t="shared" si="8"/>
        <v>36000</v>
      </c>
      <c r="M186" s="56">
        <v>0</v>
      </c>
      <c r="N186" s="177"/>
      <c r="O186" s="56">
        <v>314.65999999999997</v>
      </c>
      <c r="P186" s="199" t="s">
        <v>3578</v>
      </c>
    </row>
    <row r="187" spans="2:16" ht="28.5">
      <c r="B187" s="5" t="s">
        <v>508</v>
      </c>
      <c r="C187" s="51" t="s">
        <v>48</v>
      </c>
      <c r="D187" s="51">
        <v>102181</v>
      </c>
      <c r="E187" s="6" t="s">
        <v>509</v>
      </c>
      <c r="F187" s="51" t="s">
        <v>69</v>
      </c>
      <c r="G187" s="5">
        <v>110</v>
      </c>
      <c r="H187" s="52">
        <f>O187*(1-'Orç-Resumo'!$G$10)</f>
        <v>376.44</v>
      </c>
      <c r="I187" s="53">
        <f>P187*(1-'Orç-Resumo'!$G$10)</f>
        <v>42.54</v>
      </c>
      <c r="J187" s="54">
        <f t="shared" si="6"/>
        <v>41408.400000000001</v>
      </c>
      <c r="K187" s="55">
        <f t="shared" si="7"/>
        <v>4679.3999999999996</v>
      </c>
      <c r="L187" s="56">
        <f t="shared" si="8"/>
        <v>46087.8</v>
      </c>
      <c r="M187" s="56">
        <v>0</v>
      </c>
      <c r="N187" s="177"/>
      <c r="O187" s="56">
        <v>376.44</v>
      </c>
      <c r="P187" s="199" t="s">
        <v>2449</v>
      </c>
    </row>
    <row r="188" spans="2:16" ht="57">
      <c r="B188" s="5" t="s">
        <v>510</v>
      </c>
      <c r="C188" s="51" t="s">
        <v>26</v>
      </c>
      <c r="D188" s="51" t="s">
        <v>511</v>
      </c>
      <c r="E188" s="6" t="s">
        <v>512</v>
      </c>
      <c r="F188" s="51" t="s">
        <v>69</v>
      </c>
      <c r="G188" s="5">
        <v>110</v>
      </c>
      <c r="H188" s="52">
        <f>O188*(1-'Orç-Resumo'!$G$10)</f>
        <v>164.45</v>
      </c>
      <c r="I188" s="53">
        <f>P188*(1-'Orç-Resumo'!$G$10)</f>
        <v>42.54</v>
      </c>
      <c r="J188" s="54">
        <f t="shared" si="6"/>
        <v>18089.5</v>
      </c>
      <c r="K188" s="55">
        <f t="shared" si="7"/>
        <v>4679.3999999999996</v>
      </c>
      <c r="L188" s="56">
        <f t="shared" si="8"/>
        <v>22768.9</v>
      </c>
      <c r="M188" s="56">
        <v>0</v>
      </c>
      <c r="N188" s="177"/>
      <c r="O188" s="56">
        <v>164.45</v>
      </c>
      <c r="P188" s="199">
        <v>42.54</v>
      </c>
    </row>
    <row r="189" spans="2:16" ht="57">
      <c r="B189" s="5" t="s">
        <v>513</v>
      </c>
      <c r="C189" s="51" t="s">
        <v>48</v>
      </c>
      <c r="D189" s="51">
        <v>102253</v>
      </c>
      <c r="E189" s="6" t="s">
        <v>514</v>
      </c>
      <c r="F189" s="51" t="s">
        <v>69</v>
      </c>
      <c r="G189" s="5">
        <v>10</v>
      </c>
      <c r="H189" s="52">
        <f>O189*(1-'Orç-Resumo'!$G$10)</f>
        <v>946.65000000000009</v>
      </c>
      <c r="I189" s="53">
        <f>P189*(1-'Orç-Resumo'!$G$10)</f>
        <v>69.92</v>
      </c>
      <c r="J189" s="54">
        <f t="shared" si="6"/>
        <v>9466.5</v>
      </c>
      <c r="K189" s="55">
        <f t="shared" si="7"/>
        <v>699.2</v>
      </c>
      <c r="L189" s="56">
        <f t="shared" si="8"/>
        <v>10165.700000000001</v>
      </c>
      <c r="M189" s="56">
        <v>0</v>
      </c>
      <c r="N189" s="177"/>
      <c r="O189" s="56">
        <v>946.65000000000009</v>
      </c>
      <c r="P189" s="199" t="s">
        <v>3579</v>
      </c>
    </row>
    <row r="190" spans="2:16" ht="42.75">
      <c r="B190" s="5" t="s">
        <v>515</v>
      </c>
      <c r="C190" s="51" t="s">
        <v>102</v>
      </c>
      <c r="D190" s="51" t="s">
        <v>516</v>
      </c>
      <c r="E190" s="6" t="s">
        <v>517</v>
      </c>
      <c r="F190" s="51" t="s">
        <v>117</v>
      </c>
      <c r="G190" s="5">
        <v>270</v>
      </c>
      <c r="H190" s="52">
        <f>O190*(1-'Orç-Resumo'!$G$10)</f>
        <v>328.51</v>
      </c>
      <c r="I190" s="53">
        <f>P190*(1-'Orç-Resumo'!$G$10)</f>
        <v>0</v>
      </c>
      <c r="J190" s="54">
        <f t="shared" si="6"/>
        <v>88697.7</v>
      </c>
      <c r="K190" s="55">
        <f t="shared" si="7"/>
        <v>0</v>
      </c>
      <c r="L190" s="56">
        <f t="shared" si="8"/>
        <v>88697.7</v>
      </c>
      <c r="M190" s="56">
        <v>0</v>
      </c>
      <c r="N190" s="177"/>
      <c r="O190" s="56">
        <v>328.51</v>
      </c>
      <c r="P190" s="199">
        <v>0</v>
      </c>
    </row>
    <row r="191" spans="2:16" ht="57">
      <c r="B191" s="5" t="s">
        <v>518</v>
      </c>
      <c r="C191" s="51" t="s">
        <v>102</v>
      </c>
      <c r="D191" s="51" t="s">
        <v>519</v>
      </c>
      <c r="E191" s="6" t="s">
        <v>520</v>
      </c>
      <c r="F191" s="51" t="s">
        <v>117</v>
      </c>
      <c r="G191" s="5">
        <v>100</v>
      </c>
      <c r="H191" s="52">
        <f>O191*(1-'Orç-Resumo'!$G$10)</f>
        <v>619.77</v>
      </c>
      <c r="I191" s="53">
        <f>P191*(1-'Orç-Resumo'!$G$10)</f>
        <v>0</v>
      </c>
      <c r="J191" s="54">
        <f t="shared" si="6"/>
        <v>61977</v>
      </c>
      <c r="K191" s="55">
        <f t="shared" si="7"/>
        <v>0</v>
      </c>
      <c r="L191" s="56">
        <f t="shared" si="8"/>
        <v>61977</v>
      </c>
      <c r="M191" s="56">
        <v>0</v>
      </c>
      <c r="N191" s="177"/>
      <c r="O191" s="56">
        <v>619.77</v>
      </c>
      <c r="P191" s="199">
        <v>0</v>
      </c>
    </row>
    <row r="192" spans="2:16" ht="57">
      <c r="B192" s="5" t="s">
        <v>521</v>
      </c>
      <c r="C192" s="51" t="s">
        <v>26</v>
      </c>
      <c r="D192" s="51" t="s">
        <v>522</v>
      </c>
      <c r="E192" s="6" t="s">
        <v>523</v>
      </c>
      <c r="F192" s="51" t="s">
        <v>69</v>
      </c>
      <c r="G192" s="5">
        <v>100</v>
      </c>
      <c r="H192" s="52">
        <f>O192*(1-'Orç-Resumo'!$G$10)</f>
        <v>85.375</v>
      </c>
      <c r="I192" s="53">
        <f>P192*(1-'Orç-Resumo'!$G$10)</f>
        <v>26.04</v>
      </c>
      <c r="J192" s="54">
        <f t="shared" si="6"/>
        <v>8537.5</v>
      </c>
      <c r="K192" s="55">
        <f t="shared" si="7"/>
        <v>2604</v>
      </c>
      <c r="L192" s="56">
        <f t="shared" si="8"/>
        <v>11141.5</v>
      </c>
      <c r="M192" s="56">
        <v>0</v>
      </c>
      <c r="N192" s="177"/>
      <c r="O192" s="56">
        <v>85.375</v>
      </c>
      <c r="P192" s="199">
        <v>26.04</v>
      </c>
    </row>
    <row r="193" spans="2:16" ht="42.75">
      <c r="B193" s="5" t="s">
        <v>524</v>
      </c>
      <c r="C193" s="51" t="s">
        <v>26</v>
      </c>
      <c r="D193" s="51" t="s">
        <v>525</v>
      </c>
      <c r="E193" s="6" t="s">
        <v>526</v>
      </c>
      <c r="F193" s="51" t="s">
        <v>69</v>
      </c>
      <c r="G193" s="5">
        <v>200</v>
      </c>
      <c r="H193" s="52">
        <f>O193*(1-'Orç-Resumo'!$G$10)</f>
        <v>75.825000000000003</v>
      </c>
      <c r="I193" s="53">
        <f>P193*(1-'Orç-Resumo'!$G$10)</f>
        <v>26.04</v>
      </c>
      <c r="J193" s="54">
        <f t="shared" si="6"/>
        <v>15165</v>
      </c>
      <c r="K193" s="55">
        <f t="shared" si="7"/>
        <v>5208</v>
      </c>
      <c r="L193" s="56">
        <f t="shared" si="8"/>
        <v>20373</v>
      </c>
      <c r="M193" s="56">
        <v>0</v>
      </c>
      <c r="N193" s="177"/>
      <c r="O193" s="56">
        <v>75.825000000000003</v>
      </c>
      <c r="P193" s="199">
        <v>26.04</v>
      </c>
    </row>
    <row r="194" spans="2:16" ht="28.5">
      <c r="B194" s="5" t="s">
        <v>527</v>
      </c>
      <c r="C194" s="51" t="s">
        <v>26</v>
      </c>
      <c r="D194" s="51" t="s">
        <v>528</v>
      </c>
      <c r="E194" s="6" t="s">
        <v>529</v>
      </c>
      <c r="F194" s="51" t="s">
        <v>69</v>
      </c>
      <c r="G194" s="5">
        <v>260</v>
      </c>
      <c r="H194" s="52">
        <f>O194*(1-'Orç-Resumo'!$G$10)</f>
        <v>8.5499999999999989</v>
      </c>
      <c r="I194" s="53">
        <f>P194*(1-'Orç-Resumo'!$G$10)</f>
        <v>17.175000000000001</v>
      </c>
      <c r="J194" s="54">
        <f t="shared" si="6"/>
        <v>2222.9999999999995</v>
      </c>
      <c r="K194" s="55">
        <f t="shared" si="7"/>
        <v>4465.5</v>
      </c>
      <c r="L194" s="56">
        <f t="shared" si="8"/>
        <v>6688.5</v>
      </c>
      <c r="M194" s="56">
        <v>0</v>
      </c>
      <c r="N194" s="177"/>
      <c r="O194" s="56">
        <v>8.5499999999999989</v>
      </c>
      <c r="P194" s="199">
        <v>17.175000000000001</v>
      </c>
    </row>
    <row r="195" spans="2:16" ht="57">
      <c r="B195" s="5" t="s">
        <v>530</v>
      </c>
      <c r="C195" s="51" t="s">
        <v>48</v>
      </c>
      <c r="D195" s="51">
        <v>102162</v>
      </c>
      <c r="E195" s="6" t="s">
        <v>531</v>
      </c>
      <c r="F195" s="51" t="s">
        <v>69</v>
      </c>
      <c r="G195" s="5">
        <v>50</v>
      </c>
      <c r="H195" s="52">
        <f>O195*(1-'Orç-Resumo'!$G$10)</f>
        <v>271.40999999999997</v>
      </c>
      <c r="I195" s="53">
        <f>P195*(1-'Orç-Resumo'!$G$10)</f>
        <v>23.47</v>
      </c>
      <c r="J195" s="54">
        <f t="shared" si="6"/>
        <v>13570.499999999998</v>
      </c>
      <c r="K195" s="55">
        <f t="shared" si="7"/>
        <v>1173.5</v>
      </c>
      <c r="L195" s="56">
        <f t="shared" si="8"/>
        <v>14743.999999999998</v>
      </c>
      <c r="M195" s="56">
        <v>0</v>
      </c>
      <c r="N195" s="177"/>
      <c r="O195" s="56">
        <v>271.40999999999997</v>
      </c>
      <c r="P195" s="199" t="s">
        <v>3558</v>
      </c>
    </row>
    <row r="196" spans="2:16" ht="57">
      <c r="B196" s="5" t="s">
        <v>532</v>
      </c>
      <c r="C196" s="51" t="s">
        <v>48</v>
      </c>
      <c r="D196" s="51">
        <v>102166</v>
      </c>
      <c r="E196" s="6" t="s">
        <v>533</v>
      </c>
      <c r="F196" s="51" t="s">
        <v>69</v>
      </c>
      <c r="G196" s="5">
        <v>50</v>
      </c>
      <c r="H196" s="52">
        <f>O196*(1-'Orç-Resumo'!$G$10)</f>
        <v>281.16999999999996</v>
      </c>
      <c r="I196" s="53">
        <f>P196*(1-'Orç-Resumo'!$G$10)</f>
        <v>14.36</v>
      </c>
      <c r="J196" s="54">
        <f t="shared" si="6"/>
        <v>14058.499999999998</v>
      </c>
      <c r="K196" s="55">
        <f t="shared" si="7"/>
        <v>718</v>
      </c>
      <c r="L196" s="56">
        <f t="shared" si="8"/>
        <v>14776.499999999998</v>
      </c>
      <c r="M196" s="56">
        <v>0</v>
      </c>
      <c r="N196" s="177"/>
      <c r="O196" s="56">
        <v>281.16999999999996</v>
      </c>
      <c r="P196" s="199" t="s">
        <v>2448</v>
      </c>
    </row>
    <row r="197" spans="2:16" ht="57">
      <c r="B197" s="5" t="s">
        <v>535</v>
      </c>
      <c r="C197" s="51" t="s">
        <v>48</v>
      </c>
      <c r="D197" s="51">
        <v>102172</v>
      </c>
      <c r="E197" s="6" t="s">
        <v>536</v>
      </c>
      <c r="F197" s="51" t="s">
        <v>69</v>
      </c>
      <c r="G197" s="5">
        <v>50</v>
      </c>
      <c r="H197" s="52">
        <f>O197*(1-'Orç-Resumo'!$G$10)</f>
        <v>444.5</v>
      </c>
      <c r="I197" s="53">
        <f>P197*(1-'Orç-Resumo'!$G$10)</f>
        <v>14.36</v>
      </c>
      <c r="J197" s="54">
        <f t="shared" si="6"/>
        <v>22225</v>
      </c>
      <c r="K197" s="55">
        <f t="shared" si="7"/>
        <v>718</v>
      </c>
      <c r="L197" s="56">
        <f t="shared" si="8"/>
        <v>22943</v>
      </c>
      <c r="M197" s="56">
        <v>0</v>
      </c>
      <c r="N197" s="177"/>
      <c r="O197" s="56">
        <v>444.5</v>
      </c>
      <c r="P197" s="199" t="s">
        <v>2448</v>
      </c>
    </row>
    <row r="198" spans="2:16" ht="85.5">
      <c r="B198" s="5" t="s">
        <v>1964</v>
      </c>
      <c r="C198" s="51" t="s">
        <v>48</v>
      </c>
      <c r="D198" s="51">
        <v>102176</v>
      </c>
      <c r="E198" s="6" t="s">
        <v>2042</v>
      </c>
      <c r="F198" s="51" t="s">
        <v>69</v>
      </c>
      <c r="G198" s="5">
        <v>250</v>
      </c>
      <c r="H198" s="52">
        <f>O198*(1-'Orç-Resumo'!$G$10)</f>
        <v>795.06999999999994</v>
      </c>
      <c r="I198" s="53">
        <f>P198*(1-'Orç-Resumo'!$G$10)</f>
        <v>49.97</v>
      </c>
      <c r="J198" s="54">
        <f t="shared" si="6"/>
        <v>198767.49999999997</v>
      </c>
      <c r="K198" s="55">
        <f t="shared" si="7"/>
        <v>12492.5</v>
      </c>
      <c r="L198" s="56">
        <f t="shared" si="8"/>
        <v>211259.99999999997</v>
      </c>
      <c r="M198" s="56"/>
      <c r="N198" s="177"/>
      <c r="O198" s="56">
        <v>795.06999999999994</v>
      </c>
      <c r="P198" s="199" t="s">
        <v>3580</v>
      </c>
    </row>
    <row r="199" spans="2:16" ht="15">
      <c r="B199" s="5" t="s">
        <v>537</v>
      </c>
      <c r="C199" s="51" t="s">
        <v>21</v>
      </c>
      <c r="D199" s="51" t="s">
        <v>21</v>
      </c>
      <c r="E199" s="6" t="s">
        <v>538</v>
      </c>
      <c r="F199" s="51" t="s">
        <v>23</v>
      </c>
      <c r="G199" s="5"/>
      <c r="H199" s="52"/>
      <c r="I199" s="53"/>
      <c r="J199" s="54"/>
      <c r="K199" s="55"/>
      <c r="L199" s="56"/>
      <c r="M199" s="56">
        <f>SUM(L200:L206)</f>
        <v>276709.60000000003</v>
      </c>
      <c r="N199" s="177"/>
      <c r="O199" s="56" t="s">
        <v>24</v>
      </c>
      <c r="P199" s="199" t="s">
        <v>24</v>
      </c>
    </row>
    <row r="200" spans="2:16" ht="42.75">
      <c r="B200" s="5" t="s">
        <v>539</v>
      </c>
      <c r="C200" s="51" t="s">
        <v>48</v>
      </c>
      <c r="D200" s="51">
        <v>87893</v>
      </c>
      <c r="E200" s="6" t="s">
        <v>540</v>
      </c>
      <c r="F200" s="51" t="s">
        <v>69</v>
      </c>
      <c r="G200" s="5">
        <v>1080</v>
      </c>
      <c r="H200" s="52">
        <f>O200*(1-'Orç-Resumo'!$G$10)</f>
        <v>3.5999999999999996</v>
      </c>
      <c r="I200" s="53">
        <f>P200*(1-'Orç-Resumo'!$G$10)</f>
        <v>4.1900000000000004</v>
      </c>
      <c r="J200" s="54">
        <f t="shared" si="6"/>
        <v>3887.9999999999995</v>
      </c>
      <c r="K200" s="55">
        <f t="shared" si="7"/>
        <v>4525.2000000000007</v>
      </c>
      <c r="L200" s="56">
        <f t="shared" si="8"/>
        <v>8413.2000000000007</v>
      </c>
      <c r="M200" s="56">
        <v>0</v>
      </c>
      <c r="N200" s="177"/>
      <c r="O200" s="56">
        <v>3.5999999999999996</v>
      </c>
      <c r="P200" s="199" t="s">
        <v>2973</v>
      </c>
    </row>
    <row r="201" spans="2:16" ht="71.25">
      <c r="B201" s="5" t="s">
        <v>542</v>
      </c>
      <c r="C201" s="51" t="s">
        <v>48</v>
      </c>
      <c r="D201" s="51">
        <v>87530</v>
      </c>
      <c r="E201" s="6" t="s">
        <v>543</v>
      </c>
      <c r="F201" s="51" t="s">
        <v>69</v>
      </c>
      <c r="G201" s="5">
        <v>1080</v>
      </c>
      <c r="H201" s="52">
        <f>O201*(1-'Orç-Resumo'!$G$10)</f>
        <v>23.15</v>
      </c>
      <c r="I201" s="53">
        <f>P201*(1-'Orç-Resumo'!$G$10)</f>
        <v>18.28</v>
      </c>
      <c r="J201" s="54">
        <f t="shared" si="6"/>
        <v>25002</v>
      </c>
      <c r="K201" s="55">
        <f t="shared" si="7"/>
        <v>19742.400000000001</v>
      </c>
      <c r="L201" s="56">
        <f t="shared" si="8"/>
        <v>44744.4</v>
      </c>
      <c r="M201" s="56">
        <v>0</v>
      </c>
      <c r="N201" s="177"/>
      <c r="O201" s="56">
        <v>23.15</v>
      </c>
      <c r="P201" s="199" t="s">
        <v>3581</v>
      </c>
    </row>
    <row r="202" spans="2:16" ht="57">
      <c r="B202" s="5" t="s">
        <v>544</v>
      </c>
      <c r="C202" s="51" t="s">
        <v>48</v>
      </c>
      <c r="D202" s="51">
        <v>87528</v>
      </c>
      <c r="E202" s="6" t="s">
        <v>545</v>
      </c>
      <c r="F202" s="51" t="s">
        <v>69</v>
      </c>
      <c r="G202" s="5">
        <v>200</v>
      </c>
      <c r="H202" s="52">
        <f>O202*(1-'Orç-Resumo'!$G$10)</f>
        <v>24.17</v>
      </c>
      <c r="I202" s="53">
        <f>P202*(1-'Orç-Resumo'!$G$10)</f>
        <v>20.5</v>
      </c>
      <c r="J202" s="54">
        <f t="shared" si="6"/>
        <v>4834</v>
      </c>
      <c r="K202" s="55">
        <f t="shared" si="7"/>
        <v>4100</v>
      </c>
      <c r="L202" s="56">
        <f t="shared" si="8"/>
        <v>8934</v>
      </c>
      <c r="M202" s="56">
        <v>0</v>
      </c>
      <c r="N202" s="177"/>
      <c r="O202" s="56">
        <v>24.17</v>
      </c>
      <c r="P202" s="199" t="s">
        <v>3582</v>
      </c>
    </row>
    <row r="203" spans="2:16" ht="71.25">
      <c r="B203" s="5" t="s">
        <v>546</v>
      </c>
      <c r="C203" s="51" t="s">
        <v>48</v>
      </c>
      <c r="D203" s="51">
        <v>87244</v>
      </c>
      <c r="E203" s="6" t="s">
        <v>547</v>
      </c>
      <c r="F203" s="51" t="s">
        <v>69</v>
      </c>
      <c r="G203" s="5">
        <v>200</v>
      </c>
      <c r="H203" s="52">
        <f>O203*(1-'Orç-Resumo'!$G$10)</f>
        <v>209.91</v>
      </c>
      <c r="I203" s="53">
        <f>P203*(1-'Orç-Resumo'!$G$10)</f>
        <v>32.18</v>
      </c>
      <c r="J203" s="54">
        <f t="shared" si="6"/>
        <v>41982</v>
      </c>
      <c r="K203" s="55">
        <f t="shared" si="7"/>
        <v>6436</v>
      </c>
      <c r="L203" s="56">
        <f t="shared" si="8"/>
        <v>48418</v>
      </c>
      <c r="M203" s="56">
        <v>0</v>
      </c>
      <c r="N203" s="177"/>
      <c r="O203" s="56">
        <v>209.91</v>
      </c>
      <c r="P203" s="199" t="s">
        <v>2896</v>
      </c>
    </row>
    <row r="204" spans="2:16" ht="57">
      <c r="B204" s="5" t="s">
        <v>548</v>
      </c>
      <c r="C204" s="51" t="s">
        <v>48</v>
      </c>
      <c r="D204" s="51">
        <v>87265</v>
      </c>
      <c r="E204" s="6" t="s">
        <v>549</v>
      </c>
      <c r="F204" s="51" t="s">
        <v>69</v>
      </c>
      <c r="G204" s="5">
        <v>200</v>
      </c>
      <c r="H204" s="52">
        <f>O204*(1-'Orç-Resumo'!$G$10)</f>
        <v>56.929999999999993</v>
      </c>
      <c r="I204" s="53">
        <f>P204*(1-'Orç-Resumo'!$G$10)</f>
        <v>14.89</v>
      </c>
      <c r="J204" s="54">
        <f t="shared" si="6"/>
        <v>11385.999999999998</v>
      </c>
      <c r="K204" s="55">
        <f t="shared" si="7"/>
        <v>2978</v>
      </c>
      <c r="L204" s="56">
        <f t="shared" si="8"/>
        <v>14363.999999999998</v>
      </c>
      <c r="M204" s="56">
        <v>0</v>
      </c>
      <c r="N204" s="177"/>
      <c r="O204" s="56">
        <v>56.929999999999993</v>
      </c>
      <c r="P204" s="199" t="s">
        <v>534</v>
      </c>
    </row>
    <row r="205" spans="2:16" ht="71.25">
      <c r="B205" s="5" t="s">
        <v>550</v>
      </c>
      <c r="C205" s="51" t="s">
        <v>26</v>
      </c>
      <c r="D205" s="51" t="s">
        <v>551</v>
      </c>
      <c r="E205" s="6" t="s">
        <v>552</v>
      </c>
      <c r="F205" s="51" t="s">
        <v>69</v>
      </c>
      <c r="G205" s="5">
        <v>180</v>
      </c>
      <c r="H205" s="52">
        <f>O205*(1-'Orç-Resumo'!$G$10)</f>
        <v>693.24999999999989</v>
      </c>
      <c r="I205" s="53">
        <f>P205*(1-'Orç-Resumo'!$G$10)</f>
        <v>128.36000000000001</v>
      </c>
      <c r="J205" s="54">
        <f t="shared" si="6"/>
        <v>124784.99999999999</v>
      </c>
      <c r="K205" s="55">
        <f t="shared" si="7"/>
        <v>23104.800000000003</v>
      </c>
      <c r="L205" s="56">
        <f t="shared" si="8"/>
        <v>147889.79999999999</v>
      </c>
      <c r="M205" s="56">
        <v>0</v>
      </c>
      <c r="N205" s="177"/>
      <c r="O205" s="56">
        <v>693.24999999999989</v>
      </c>
      <c r="P205" s="199">
        <v>128.36000000000001</v>
      </c>
    </row>
    <row r="206" spans="2:16">
      <c r="B206" s="5" t="s">
        <v>553</v>
      </c>
      <c r="C206" s="51" t="s">
        <v>26</v>
      </c>
      <c r="D206" s="51" t="s">
        <v>554</v>
      </c>
      <c r="E206" s="6" t="s">
        <v>555</v>
      </c>
      <c r="F206" s="51" t="s">
        <v>556</v>
      </c>
      <c r="G206" s="5">
        <v>1000</v>
      </c>
      <c r="H206" s="52">
        <f>O206*(1-'Orç-Resumo'!$G$10)</f>
        <v>2.3632</v>
      </c>
      <c r="I206" s="53">
        <f>P206*(1-'Orç-Resumo'!$G$10)</f>
        <v>1.5830000000000002</v>
      </c>
      <c r="J206" s="54">
        <f t="shared" si="6"/>
        <v>2363.1999999999998</v>
      </c>
      <c r="K206" s="55">
        <f t="shared" si="7"/>
        <v>1583.0000000000002</v>
      </c>
      <c r="L206" s="56">
        <f t="shared" si="8"/>
        <v>3946.2</v>
      </c>
      <c r="M206" s="56">
        <v>0</v>
      </c>
      <c r="N206" s="177"/>
      <c r="O206" s="56">
        <v>2.3632</v>
      </c>
      <c r="P206" s="199">
        <v>1.5830000000000002</v>
      </c>
    </row>
    <row r="207" spans="2:16" ht="15">
      <c r="B207" s="5" t="s">
        <v>557</v>
      </c>
      <c r="C207" s="51" t="s">
        <v>21</v>
      </c>
      <c r="D207" s="51" t="s">
        <v>21</v>
      </c>
      <c r="E207" s="6" t="s">
        <v>558</v>
      </c>
      <c r="F207" s="51" t="s">
        <v>23</v>
      </c>
      <c r="G207" s="5"/>
      <c r="H207" s="52"/>
      <c r="I207" s="53"/>
      <c r="J207" s="54"/>
      <c r="K207" s="55"/>
      <c r="L207" s="56"/>
      <c r="M207" s="56">
        <f>SUM(L208:L215)</f>
        <v>173396.28099999999</v>
      </c>
      <c r="N207" s="177"/>
      <c r="O207" s="56" t="s">
        <v>24</v>
      </c>
      <c r="P207" s="199" t="s">
        <v>24</v>
      </c>
    </row>
    <row r="208" spans="2:16" ht="71.25">
      <c r="B208" s="5" t="s">
        <v>559</v>
      </c>
      <c r="C208" s="51" t="s">
        <v>26</v>
      </c>
      <c r="D208" s="51" t="s">
        <v>560</v>
      </c>
      <c r="E208" s="6" t="s">
        <v>561</v>
      </c>
      <c r="F208" s="51" t="s">
        <v>69</v>
      </c>
      <c r="G208" s="5">
        <v>250</v>
      </c>
      <c r="H208" s="52">
        <f>O208*(1-'Orç-Resumo'!$G$10)</f>
        <v>15.865891999999999</v>
      </c>
      <c r="I208" s="53">
        <f>P208*(1-'Orç-Resumo'!$G$10)</f>
        <v>11.406432000000001</v>
      </c>
      <c r="J208" s="54">
        <f t="shared" si="6"/>
        <v>3966.4729999999995</v>
      </c>
      <c r="K208" s="55">
        <f t="shared" si="7"/>
        <v>2851.6080000000002</v>
      </c>
      <c r="L208" s="56">
        <f t="shared" si="8"/>
        <v>6818.0810000000001</v>
      </c>
      <c r="M208" s="56">
        <v>0</v>
      </c>
      <c r="N208" s="177"/>
      <c r="O208" s="56">
        <v>15.865891999999999</v>
      </c>
      <c r="P208" s="199">
        <v>11.406432000000001</v>
      </c>
    </row>
    <row r="209" spans="2:16" ht="42.75">
      <c r="B209" s="5" t="s">
        <v>562</v>
      </c>
      <c r="C209" s="51" t="s">
        <v>102</v>
      </c>
      <c r="D209" s="51" t="s">
        <v>563</v>
      </c>
      <c r="E209" s="6" t="s">
        <v>564</v>
      </c>
      <c r="F209" s="51" t="s">
        <v>117</v>
      </c>
      <c r="G209" s="5">
        <v>1100</v>
      </c>
      <c r="H209" s="52">
        <f>O209*(1-'Orç-Resumo'!$G$10)</f>
        <v>127.49</v>
      </c>
      <c r="I209" s="53">
        <f>P209*(1-'Orç-Resumo'!$G$10)</f>
        <v>0</v>
      </c>
      <c r="J209" s="54">
        <f t="shared" ref="J209:J272" si="9">G209*H209</f>
        <v>140239</v>
      </c>
      <c r="K209" s="55">
        <f t="shared" ref="K209:K272" si="10">G209*I209</f>
        <v>0</v>
      </c>
      <c r="L209" s="56">
        <f t="shared" ref="L209:L272" si="11">J209+K209</f>
        <v>140239</v>
      </c>
      <c r="M209" s="56">
        <v>0</v>
      </c>
      <c r="N209" s="177"/>
      <c r="O209" s="56">
        <v>127.49</v>
      </c>
      <c r="P209" s="199">
        <v>0</v>
      </c>
    </row>
    <row r="210" spans="2:16" ht="28.5">
      <c r="B210" s="5" t="s">
        <v>565</v>
      </c>
      <c r="C210" s="51" t="s">
        <v>48</v>
      </c>
      <c r="D210" s="51">
        <v>96113</v>
      </c>
      <c r="E210" s="6" t="s">
        <v>566</v>
      </c>
      <c r="F210" s="51" t="s">
        <v>69</v>
      </c>
      <c r="G210" s="5">
        <v>60</v>
      </c>
      <c r="H210" s="52">
        <f>O210*(1-'Orç-Resumo'!$G$10)</f>
        <v>27.900000000000002</v>
      </c>
      <c r="I210" s="53">
        <f>P210*(1-'Orç-Resumo'!$G$10)</f>
        <v>22.73</v>
      </c>
      <c r="J210" s="54">
        <f t="shared" si="9"/>
        <v>1674.0000000000002</v>
      </c>
      <c r="K210" s="55">
        <f t="shared" si="10"/>
        <v>1363.8</v>
      </c>
      <c r="L210" s="56">
        <f t="shared" si="11"/>
        <v>3037.8</v>
      </c>
      <c r="M210" s="56">
        <v>0</v>
      </c>
      <c r="N210" s="177"/>
      <c r="O210" s="56">
        <v>27.900000000000002</v>
      </c>
      <c r="P210" s="199" t="s">
        <v>3583</v>
      </c>
    </row>
    <row r="211" spans="2:16" ht="28.5">
      <c r="B211" s="5" t="s">
        <v>567</v>
      </c>
      <c r="C211" s="51" t="s">
        <v>48</v>
      </c>
      <c r="D211" s="51">
        <v>99054</v>
      </c>
      <c r="E211" s="6" t="s">
        <v>568</v>
      </c>
      <c r="F211" s="51" t="s">
        <v>69</v>
      </c>
      <c r="G211" s="5">
        <v>100</v>
      </c>
      <c r="H211" s="52">
        <f>O211*(1-'Orç-Resumo'!$G$10)</f>
        <v>32.18</v>
      </c>
      <c r="I211" s="53">
        <f>P211*(1-'Orç-Resumo'!$G$10)</f>
        <v>31.65</v>
      </c>
      <c r="J211" s="54">
        <f t="shared" si="9"/>
        <v>3218</v>
      </c>
      <c r="K211" s="55">
        <f t="shared" si="10"/>
        <v>3165</v>
      </c>
      <c r="L211" s="56">
        <f t="shared" si="11"/>
        <v>6383</v>
      </c>
      <c r="M211" s="56">
        <v>0</v>
      </c>
      <c r="N211" s="177"/>
      <c r="O211" s="56">
        <v>32.18</v>
      </c>
      <c r="P211" s="199" t="s">
        <v>3584</v>
      </c>
    </row>
    <row r="212" spans="2:16" ht="28.5">
      <c r="B212" s="5" t="s">
        <v>569</v>
      </c>
      <c r="C212" s="51" t="s">
        <v>48</v>
      </c>
      <c r="D212" s="51">
        <v>96120</v>
      </c>
      <c r="E212" s="6" t="s">
        <v>570</v>
      </c>
      <c r="F212" s="51" t="s">
        <v>110</v>
      </c>
      <c r="G212" s="5">
        <v>100</v>
      </c>
      <c r="H212" s="52">
        <f>O212*(1-'Orç-Resumo'!$G$10)</f>
        <v>2.02</v>
      </c>
      <c r="I212" s="53">
        <f>P212*(1-'Orç-Resumo'!$G$10)</f>
        <v>1.31</v>
      </c>
      <c r="J212" s="54">
        <f t="shared" si="9"/>
        <v>202</v>
      </c>
      <c r="K212" s="55">
        <f t="shared" si="10"/>
        <v>131</v>
      </c>
      <c r="L212" s="56">
        <f t="shared" si="11"/>
        <v>333</v>
      </c>
      <c r="M212" s="56">
        <v>0</v>
      </c>
      <c r="N212" s="177"/>
      <c r="O212" s="56">
        <v>2.02</v>
      </c>
      <c r="P212" s="199" t="s">
        <v>2221</v>
      </c>
    </row>
    <row r="213" spans="2:16" ht="42.75">
      <c r="B213" s="5" t="s">
        <v>572</v>
      </c>
      <c r="C213" s="51" t="s">
        <v>48</v>
      </c>
      <c r="D213" s="51">
        <v>96486</v>
      </c>
      <c r="E213" s="6" t="s">
        <v>573</v>
      </c>
      <c r="F213" s="51" t="s">
        <v>69</v>
      </c>
      <c r="G213" s="5">
        <v>100</v>
      </c>
      <c r="H213" s="52">
        <f>O213*(1-'Orç-Resumo'!$G$10)</f>
        <v>70.910000000000011</v>
      </c>
      <c r="I213" s="53">
        <f>P213*(1-'Orç-Resumo'!$G$10)</f>
        <v>9.8800000000000008</v>
      </c>
      <c r="J213" s="54">
        <f t="shared" si="9"/>
        <v>7091.0000000000009</v>
      </c>
      <c r="K213" s="55">
        <f t="shared" si="10"/>
        <v>988.00000000000011</v>
      </c>
      <c r="L213" s="56">
        <f t="shared" si="11"/>
        <v>8079.0000000000009</v>
      </c>
      <c r="M213" s="56">
        <v>0</v>
      </c>
      <c r="N213" s="177"/>
      <c r="O213" s="56">
        <v>70.910000000000011</v>
      </c>
      <c r="P213" s="199" t="s">
        <v>3585</v>
      </c>
    </row>
    <row r="214" spans="2:16" ht="42.75">
      <c r="B214" s="5" t="s">
        <v>575</v>
      </c>
      <c r="C214" s="51" t="s">
        <v>48</v>
      </c>
      <c r="D214" s="51">
        <v>96114</v>
      </c>
      <c r="E214" s="6" t="s">
        <v>576</v>
      </c>
      <c r="F214" s="51" t="s">
        <v>69</v>
      </c>
      <c r="G214" s="5">
        <v>60</v>
      </c>
      <c r="H214" s="52">
        <f>O214*(1-'Orç-Resumo'!$G$10)</f>
        <v>71.510000000000005</v>
      </c>
      <c r="I214" s="53">
        <f>P214*(1-'Orç-Resumo'!$G$10)</f>
        <v>15.03</v>
      </c>
      <c r="J214" s="54">
        <f t="shared" si="9"/>
        <v>4290.6000000000004</v>
      </c>
      <c r="K214" s="55">
        <f t="shared" si="10"/>
        <v>901.8</v>
      </c>
      <c r="L214" s="56">
        <f t="shared" si="11"/>
        <v>5192.4000000000005</v>
      </c>
      <c r="M214" s="56">
        <v>0</v>
      </c>
      <c r="N214" s="177"/>
      <c r="O214" s="56">
        <v>71.510000000000005</v>
      </c>
      <c r="P214" s="199" t="s">
        <v>2392</v>
      </c>
    </row>
    <row r="215" spans="2:16" ht="28.5">
      <c r="B215" s="5" t="s">
        <v>578</v>
      </c>
      <c r="C215" s="51" t="s">
        <v>48</v>
      </c>
      <c r="D215" s="51">
        <v>96123</v>
      </c>
      <c r="E215" s="6" t="s">
        <v>579</v>
      </c>
      <c r="F215" s="51" t="s">
        <v>110</v>
      </c>
      <c r="G215" s="5">
        <v>100</v>
      </c>
      <c r="H215" s="52">
        <f>O215*(1-'Orç-Resumo'!$G$10)</f>
        <v>26.330000000000002</v>
      </c>
      <c r="I215" s="53">
        <f>P215*(1-'Orç-Resumo'!$G$10)</f>
        <v>6.81</v>
      </c>
      <c r="J215" s="54">
        <f t="shared" si="9"/>
        <v>2633</v>
      </c>
      <c r="K215" s="55">
        <f t="shared" si="10"/>
        <v>681</v>
      </c>
      <c r="L215" s="56">
        <f t="shared" si="11"/>
        <v>3314</v>
      </c>
      <c r="M215" s="56">
        <v>0</v>
      </c>
      <c r="N215" s="177"/>
      <c r="O215" s="56">
        <v>26.330000000000002</v>
      </c>
      <c r="P215" s="199" t="s">
        <v>3586</v>
      </c>
    </row>
    <row r="216" spans="2:16" ht="15">
      <c r="B216" s="5" t="s">
        <v>581</v>
      </c>
      <c r="C216" s="51" t="s">
        <v>21</v>
      </c>
      <c r="D216" s="51" t="s">
        <v>21</v>
      </c>
      <c r="E216" s="6" t="s">
        <v>582</v>
      </c>
      <c r="F216" s="51" t="s">
        <v>23</v>
      </c>
      <c r="G216" s="5"/>
      <c r="H216" s="52"/>
      <c r="I216" s="53"/>
      <c r="J216" s="54"/>
      <c r="K216" s="55"/>
      <c r="L216" s="56"/>
      <c r="M216" s="56">
        <f>SUM(L217:L227)</f>
        <v>318367.05000000005</v>
      </c>
      <c r="N216" s="177"/>
      <c r="O216" s="56" t="s">
        <v>24</v>
      </c>
      <c r="P216" s="199" t="s">
        <v>24</v>
      </c>
    </row>
    <row r="217" spans="2:16" ht="42.75">
      <c r="B217" s="5" t="s">
        <v>583</v>
      </c>
      <c r="C217" s="51" t="s">
        <v>48</v>
      </c>
      <c r="D217" s="51">
        <v>87632</v>
      </c>
      <c r="E217" s="6" t="s">
        <v>584</v>
      </c>
      <c r="F217" s="51" t="s">
        <v>69</v>
      </c>
      <c r="G217" s="5">
        <v>1100</v>
      </c>
      <c r="H217" s="52">
        <f>O217*(1-'Orç-Resumo'!$G$10)</f>
        <v>32.71</v>
      </c>
      <c r="I217" s="53">
        <f>P217*(1-'Orç-Resumo'!$G$10)</f>
        <v>13.96</v>
      </c>
      <c r="J217" s="54">
        <f t="shared" si="9"/>
        <v>35981</v>
      </c>
      <c r="K217" s="55">
        <f t="shared" si="10"/>
        <v>15356.000000000002</v>
      </c>
      <c r="L217" s="56">
        <f t="shared" si="11"/>
        <v>51337</v>
      </c>
      <c r="M217" s="56">
        <v>0</v>
      </c>
      <c r="N217" s="177"/>
      <c r="O217" s="56">
        <v>32.71</v>
      </c>
      <c r="P217" s="199" t="s">
        <v>2774</v>
      </c>
    </row>
    <row r="218" spans="2:16" ht="42.75">
      <c r="B218" s="5" t="s">
        <v>585</v>
      </c>
      <c r="C218" s="51" t="s">
        <v>48</v>
      </c>
      <c r="D218" s="51">
        <v>101749</v>
      </c>
      <c r="E218" s="6" t="s">
        <v>586</v>
      </c>
      <c r="F218" s="51" t="s">
        <v>69</v>
      </c>
      <c r="G218" s="5">
        <v>1100</v>
      </c>
      <c r="H218" s="52">
        <f>O218*(1-'Orç-Resumo'!$G$10)</f>
        <v>42.74</v>
      </c>
      <c r="I218" s="53">
        <f>P218*(1-'Orç-Resumo'!$G$10)</f>
        <v>15.47</v>
      </c>
      <c r="J218" s="54">
        <f t="shared" si="9"/>
        <v>47014</v>
      </c>
      <c r="K218" s="55">
        <f t="shared" si="10"/>
        <v>17017</v>
      </c>
      <c r="L218" s="56">
        <f t="shared" si="11"/>
        <v>64031</v>
      </c>
      <c r="M218" s="56">
        <v>0</v>
      </c>
      <c r="N218" s="177"/>
      <c r="O218" s="56">
        <v>42.74</v>
      </c>
      <c r="P218" s="199" t="s">
        <v>2526</v>
      </c>
    </row>
    <row r="219" spans="2:16" ht="42.75">
      <c r="B219" s="5" t="s">
        <v>588</v>
      </c>
      <c r="C219" s="51" t="s">
        <v>48</v>
      </c>
      <c r="D219" s="51">
        <v>98671</v>
      </c>
      <c r="E219" s="6" t="s">
        <v>589</v>
      </c>
      <c r="F219" s="51" t="s">
        <v>69</v>
      </c>
      <c r="G219" s="5">
        <v>5</v>
      </c>
      <c r="H219" s="52">
        <f>O219*(1-'Orç-Resumo'!$G$10)</f>
        <v>482.35999999999996</v>
      </c>
      <c r="I219" s="53">
        <f>P219*(1-'Orç-Resumo'!$G$10)</f>
        <v>33.06</v>
      </c>
      <c r="J219" s="54">
        <f t="shared" si="9"/>
        <v>2411.7999999999997</v>
      </c>
      <c r="K219" s="55">
        <f t="shared" si="10"/>
        <v>165.3</v>
      </c>
      <c r="L219" s="56">
        <f t="shared" si="11"/>
        <v>2577.1</v>
      </c>
      <c r="M219" s="56">
        <v>0</v>
      </c>
      <c r="N219" s="177"/>
      <c r="O219" s="56">
        <v>482.35999999999996</v>
      </c>
      <c r="P219" s="199" t="s">
        <v>3587</v>
      </c>
    </row>
    <row r="220" spans="2:16" ht="28.5">
      <c r="B220" s="5" t="s">
        <v>590</v>
      </c>
      <c r="C220" s="51" t="s">
        <v>48</v>
      </c>
      <c r="D220" s="51">
        <v>101091</v>
      </c>
      <c r="E220" s="6" t="s">
        <v>591</v>
      </c>
      <c r="F220" s="51" t="s">
        <v>69</v>
      </c>
      <c r="G220" s="5">
        <v>100</v>
      </c>
      <c r="H220" s="52">
        <f>O220*(1-'Orç-Resumo'!$G$10)</f>
        <v>128.36000000000001</v>
      </c>
      <c r="I220" s="53">
        <f>P220*(1-'Orç-Resumo'!$G$10)</f>
        <v>34.409999999999997</v>
      </c>
      <c r="J220" s="54">
        <f t="shared" si="9"/>
        <v>12836.000000000002</v>
      </c>
      <c r="K220" s="55">
        <f t="shared" si="10"/>
        <v>3440.9999999999995</v>
      </c>
      <c r="L220" s="56">
        <f t="shared" si="11"/>
        <v>16277.000000000002</v>
      </c>
      <c r="M220" s="56">
        <v>0</v>
      </c>
      <c r="N220" s="177"/>
      <c r="O220" s="56">
        <v>128.36000000000001</v>
      </c>
      <c r="P220" s="199" t="s">
        <v>3588</v>
      </c>
    </row>
    <row r="221" spans="2:16" ht="42.75">
      <c r="B221" s="5" t="s">
        <v>592</v>
      </c>
      <c r="C221" s="51" t="s">
        <v>48</v>
      </c>
      <c r="D221" s="51">
        <v>101727</v>
      </c>
      <c r="E221" s="6" t="s">
        <v>593</v>
      </c>
      <c r="F221" s="51" t="s">
        <v>69</v>
      </c>
      <c r="G221" s="5">
        <v>100</v>
      </c>
      <c r="H221" s="52">
        <f>O221*(1-'Orç-Resumo'!$G$10)</f>
        <v>203.79000000000002</v>
      </c>
      <c r="I221" s="53">
        <f>P221*(1-'Orç-Resumo'!$G$10)</f>
        <v>4.76</v>
      </c>
      <c r="J221" s="54">
        <f t="shared" si="9"/>
        <v>20379.000000000004</v>
      </c>
      <c r="K221" s="55">
        <f t="shared" si="10"/>
        <v>476</v>
      </c>
      <c r="L221" s="56">
        <f t="shared" si="11"/>
        <v>20855.000000000004</v>
      </c>
      <c r="M221" s="56">
        <v>0</v>
      </c>
      <c r="N221" s="177"/>
      <c r="O221" s="56">
        <v>203.79000000000002</v>
      </c>
      <c r="P221" s="199" t="s">
        <v>1269</v>
      </c>
    </row>
    <row r="222" spans="2:16" ht="42.75">
      <c r="B222" s="5" t="s">
        <v>595</v>
      </c>
      <c r="C222" s="51" t="s">
        <v>48</v>
      </c>
      <c r="D222" s="51">
        <v>101734</v>
      </c>
      <c r="E222" s="6" t="s">
        <v>596</v>
      </c>
      <c r="F222" s="51" t="s">
        <v>69</v>
      </c>
      <c r="G222" s="5">
        <v>5</v>
      </c>
      <c r="H222" s="52">
        <f>O222*(1-'Orç-Resumo'!$G$10)</f>
        <v>412.46</v>
      </c>
      <c r="I222" s="53">
        <f>P222*(1-'Orç-Resumo'!$G$10)</f>
        <v>20.13</v>
      </c>
      <c r="J222" s="54">
        <f t="shared" si="9"/>
        <v>2062.2999999999997</v>
      </c>
      <c r="K222" s="55">
        <f t="shared" si="10"/>
        <v>100.64999999999999</v>
      </c>
      <c r="L222" s="56">
        <f t="shared" si="11"/>
        <v>2162.9499999999998</v>
      </c>
      <c r="M222" s="56">
        <v>0</v>
      </c>
      <c r="N222" s="177"/>
      <c r="O222" s="56">
        <v>412.46</v>
      </c>
      <c r="P222" s="199" t="s">
        <v>3589</v>
      </c>
    </row>
    <row r="223" spans="2:16" ht="28.5">
      <c r="B223" s="5" t="s">
        <v>597</v>
      </c>
      <c r="C223" s="51" t="s">
        <v>48</v>
      </c>
      <c r="D223" s="51">
        <v>101747</v>
      </c>
      <c r="E223" s="6" t="s">
        <v>598</v>
      </c>
      <c r="F223" s="51" t="s">
        <v>69</v>
      </c>
      <c r="G223" s="5">
        <v>300</v>
      </c>
      <c r="H223" s="52">
        <f>O223*(1-'Orç-Resumo'!$G$10)</f>
        <v>97.66</v>
      </c>
      <c r="I223" s="53">
        <f>P223*(1-'Orç-Resumo'!$G$10)</f>
        <v>2.98</v>
      </c>
      <c r="J223" s="54">
        <f t="shared" si="9"/>
        <v>29298</v>
      </c>
      <c r="K223" s="55">
        <f t="shared" si="10"/>
        <v>894</v>
      </c>
      <c r="L223" s="56">
        <f t="shared" si="11"/>
        <v>30192</v>
      </c>
      <c r="M223" s="56">
        <v>0</v>
      </c>
      <c r="N223" s="177"/>
      <c r="O223" s="56">
        <v>97.66</v>
      </c>
      <c r="P223" s="199" t="s">
        <v>3128</v>
      </c>
    </row>
    <row r="224" spans="2:16" ht="128.25">
      <c r="B224" s="5" t="s">
        <v>599</v>
      </c>
      <c r="C224" s="51" t="s">
        <v>48</v>
      </c>
      <c r="D224" s="51">
        <v>87263</v>
      </c>
      <c r="E224" s="6" t="s">
        <v>600</v>
      </c>
      <c r="F224" s="51" t="s">
        <v>69</v>
      </c>
      <c r="G224" s="5">
        <v>600</v>
      </c>
      <c r="H224" s="52">
        <f>O224*(1-'Orç-Resumo'!$G$10)</f>
        <v>173.04</v>
      </c>
      <c r="I224" s="53">
        <f>P224*(1-'Orç-Resumo'!$G$10)</f>
        <v>13.08</v>
      </c>
      <c r="J224" s="54">
        <f t="shared" si="9"/>
        <v>103824</v>
      </c>
      <c r="K224" s="55">
        <f t="shared" si="10"/>
        <v>7848</v>
      </c>
      <c r="L224" s="56">
        <f t="shared" si="11"/>
        <v>111672</v>
      </c>
      <c r="M224" s="56">
        <v>0</v>
      </c>
      <c r="N224" s="177"/>
      <c r="O224" s="56">
        <v>173.04</v>
      </c>
      <c r="P224" s="199" t="s">
        <v>3590</v>
      </c>
    </row>
    <row r="225" spans="2:16" ht="42.75">
      <c r="B225" s="5" t="s">
        <v>601</v>
      </c>
      <c r="C225" s="51" t="s">
        <v>48</v>
      </c>
      <c r="D225" s="51">
        <v>87251</v>
      </c>
      <c r="E225" s="6" t="s">
        <v>602</v>
      </c>
      <c r="F225" s="51" t="s">
        <v>69</v>
      </c>
      <c r="G225" s="5">
        <v>100</v>
      </c>
      <c r="H225" s="52">
        <f>O225*(1-'Orç-Resumo'!$G$10)</f>
        <v>56.35</v>
      </c>
      <c r="I225" s="53">
        <f>P225*(1-'Orç-Resumo'!$G$10)</f>
        <v>7.11</v>
      </c>
      <c r="J225" s="54">
        <f t="shared" si="9"/>
        <v>5635</v>
      </c>
      <c r="K225" s="55">
        <f t="shared" si="10"/>
        <v>711</v>
      </c>
      <c r="L225" s="56">
        <f t="shared" si="11"/>
        <v>6346</v>
      </c>
      <c r="M225" s="56">
        <v>0</v>
      </c>
      <c r="N225" s="177"/>
      <c r="O225" s="56">
        <v>56.35</v>
      </c>
      <c r="P225" s="199" t="s">
        <v>1060</v>
      </c>
    </row>
    <row r="226" spans="2:16" ht="28.5">
      <c r="B226" s="5" t="s">
        <v>604</v>
      </c>
      <c r="C226" s="51" t="s">
        <v>102</v>
      </c>
      <c r="D226" s="51" t="s">
        <v>605</v>
      </c>
      <c r="E226" s="6" t="s">
        <v>606</v>
      </c>
      <c r="F226" s="51" t="s">
        <v>117</v>
      </c>
      <c r="G226" s="5">
        <v>1000</v>
      </c>
      <c r="H226" s="52">
        <f>O226*(1-'Orç-Resumo'!$G$10)</f>
        <v>5.07</v>
      </c>
      <c r="I226" s="53">
        <f>P226*(1-'Orç-Resumo'!$G$10)</f>
        <v>3.17</v>
      </c>
      <c r="J226" s="54">
        <f t="shared" si="9"/>
        <v>5070</v>
      </c>
      <c r="K226" s="55">
        <f t="shared" si="10"/>
        <v>3170</v>
      </c>
      <c r="L226" s="56">
        <f t="shared" si="11"/>
        <v>8240</v>
      </c>
      <c r="M226" s="56">
        <v>0</v>
      </c>
      <c r="N226" s="177"/>
      <c r="O226" s="56">
        <v>5.07</v>
      </c>
      <c r="P226" s="199">
        <v>3.17</v>
      </c>
    </row>
    <row r="227" spans="2:16" ht="28.5">
      <c r="B227" s="5" t="s">
        <v>607</v>
      </c>
      <c r="C227" s="51" t="s">
        <v>102</v>
      </c>
      <c r="D227" s="51" t="s">
        <v>608</v>
      </c>
      <c r="E227" s="6" t="s">
        <v>609</v>
      </c>
      <c r="F227" s="51" t="s">
        <v>117</v>
      </c>
      <c r="G227" s="5">
        <v>100</v>
      </c>
      <c r="H227" s="52">
        <f>O227*(1-'Orç-Resumo'!$G$10)</f>
        <v>20.46</v>
      </c>
      <c r="I227" s="53">
        <f>P227*(1-'Orç-Resumo'!$G$10)</f>
        <v>26.31</v>
      </c>
      <c r="J227" s="54">
        <f t="shared" si="9"/>
        <v>2046</v>
      </c>
      <c r="K227" s="55">
        <f t="shared" si="10"/>
        <v>2631</v>
      </c>
      <c r="L227" s="56">
        <f t="shared" si="11"/>
        <v>4677</v>
      </c>
      <c r="M227" s="56">
        <v>0</v>
      </c>
      <c r="N227" s="177"/>
      <c r="O227" s="56">
        <v>20.46</v>
      </c>
      <c r="P227" s="199">
        <v>26.31</v>
      </c>
    </row>
    <row r="228" spans="2:16" ht="15">
      <c r="B228" s="5" t="s">
        <v>610</v>
      </c>
      <c r="C228" s="51" t="s">
        <v>21</v>
      </c>
      <c r="D228" s="51" t="s">
        <v>21</v>
      </c>
      <c r="E228" s="6" t="s">
        <v>611</v>
      </c>
      <c r="F228" s="51" t="s">
        <v>23</v>
      </c>
      <c r="G228" s="5"/>
      <c r="H228" s="52"/>
      <c r="I228" s="53"/>
      <c r="J228" s="54"/>
      <c r="K228" s="55"/>
      <c r="L228" s="56"/>
      <c r="M228" s="56">
        <f>SUM(L229:L236)</f>
        <v>57286.995999999999</v>
      </c>
      <c r="N228" s="177"/>
      <c r="O228" s="56" t="s">
        <v>24</v>
      </c>
      <c r="P228" s="199" t="s">
        <v>24</v>
      </c>
    </row>
    <row r="229" spans="2:16" ht="171">
      <c r="B229" s="5" t="s">
        <v>612</v>
      </c>
      <c r="C229" s="51" t="s">
        <v>26</v>
      </c>
      <c r="D229" s="51" t="s">
        <v>613</v>
      </c>
      <c r="E229" s="6" t="s">
        <v>614</v>
      </c>
      <c r="F229" s="51" t="s">
        <v>110</v>
      </c>
      <c r="G229" s="5">
        <v>1000</v>
      </c>
      <c r="H229" s="52">
        <f>O229*(1-'Orç-Resumo'!$G$10)</f>
        <v>26.163573000000003</v>
      </c>
      <c r="I229" s="53">
        <f>P229*(1-'Orç-Resumo'!$G$10)</f>
        <v>2.2619229999999999</v>
      </c>
      <c r="J229" s="54">
        <f t="shared" si="9"/>
        <v>26163.573000000004</v>
      </c>
      <c r="K229" s="55">
        <f t="shared" si="10"/>
        <v>2261.9229999999998</v>
      </c>
      <c r="L229" s="56">
        <f t="shared" si="11"/>
        <v>28425.496000000003</v>
      </c>
      <c r="M229" s="56">
        <v>0</v>
      </c>
      <c r="N229" s="177"/>
      <c r="O229" s="56">
        <v>26.163573000000003</v>
      </c>
      <c r="P229" s="199">
        <v>2.2619229999999999</v>
      </c>
    </row>
    <row r="230" spans="2:16" ht="42.75">
      <c r="B230" s="5" t="s">
        <v>615</v>
      </c>
      <c r="C230" s="51" t="s">
        <v>48</v>
      </c>
      <c r="D230" s="51">
        <v>88648</v>
      </c>
      <c r="E230" s="6" t="s">
        <v>616</v>
      </c>
      <c r="F230" s="51" t="s">
        <v>110</v>
      </c>
      <c r="G230" s="5">
        <v>100</v>
      </c>
      <c r="H230" s="52">
        <f>O230*(1-'Orç-Resumo'!$G$10)</f>
        <v>6.98</v>
      </c>
      <c r="I230" s="53">
        <f>P230*(1-'Orç-Resumo'!$G$10)</f>
        <v>1.9</v>
      </c>
      <c r="J230" s="54">
        <f t="shared" si="9"/>
        <v>698</v>
      </c>
      <c r="K230" s="55">
        <f t="shared" si="10"/>
        <v>190</v>
      </c>
      <c r="L230" s="56">
        <f t="shared" si="11"/>
        <v>888</v>
      </c>
      <c r="M230" s="56">
        <v>0</v>
      </c>
      <c r="N230" s="177"/>
      <c r="O230" s="56">
        <v>6.98</v>
      </c>
      <c r="P230" s="199" t="s">
        <v>2335</v>
      </c>
    </row>
    <row r="231" spans="2:16" ht="28.5">
      <c r="B231" s="5" t="s">
        <v>617</v>
      </c>
      <c r="C231" s="51" t="s">
        <v>48</v>
      </c>
      <c r="D231" s="51">
        <v>101738</v>
      </c>
      <c r="E231" s="6" t="s">
        <v>618</v>
      </c>
      <c r="F231" s="51" t="s">
        <v>110</v>
      </c>
      <c r="G231" s="5">
        <v>50</v>
      </c>
      <c r="H231" s="52">
        <f>O231*(1-'Orç-Resumo'!$G$10)</f>
        <v>26.5</v>
      </c>
      <c r="I231" s="53">
        <f>P231*(1-'Orç-Resumo'!$G$10)</f>
        <v>9.64</v>
      </c>
      <c r="J231" s="54">
        <f t="shared" si="9"/>
        <v>1325</v>
      </c>
      <c r="K231" s="55">
        <f t="shared" si="10"/>
        <v>482</v>
      </c>
      <c r="L231" s="56">
        <f t="shared" si="11"/>
        <v>1807</v>
      </c>
      <c r="M231" s="56">
        <v>0</v>
      </c>
      <c r="N231" s="177"/>
      <c r="O231" s="56">
        <v>26.5</v>
      </c>
      <c r="P231" s="199" t="s">
        <v>3591</v>
      </c>
    </row>
    <row r="232" spans="2:16" ht="28.5">
      <c r="B232" s="5" t="s">
        <v>620</v>
      </c>
      <c r="C232" s="51" t="s">
        <v>102</v>
      </c>
      <c r="D232" s="51" t="s">
        <v>621</v>
      </c>
      <c r="E232" s="6" t="s">
        <v>622</v>
      </c>
      <c r="F232" s="51" t="s">
        <v>354</v>
      </c>
      <c r="G232" s="5">
        <v>50</v>
      </c>
      <c r="H232" s="52">
        <f>O232*(1-'Orç-Resumo'!$G$10)</f>
        <v>26.75</v>
      </c>
      <c r="I232" s="53">
        <f>P232*(1-'Orç-Resumo'!$G$10)</f>
        <v>1.23</v>
      </c>
      <c r="J232" s="54">
        <f t="shared" si="9"/>
        <v>1337.5</v>
      </c>
      <c r="K232" s="55">
        <f t="shared" si="10"/>
        <v>61.5</v>
      </c>
      <c r="L232" s="56">
        <f t="shared" si="11"/>
        <v>1399</v>
      </c>
      <c r="M232" s="56">
        <v>0</v>
      </c>
      <c r="N232" s="177"/>
      <c r="O232" s="56">
        <v>26.75</v>
      </c>
      <c r="P232" s="199">
        <v>1.23</v>
      </c>
    </row>
    <row r="233" spans="2:16">
      <c r="B233" s="5" t="s">
        <v>623</v>
      </c>
      <c r="C233" s="51" t="s">
        <v>48</v>
      </c>
      <c r="D233" s="51">
        <v>98685</v>
      </c>
      <c r="E233" s="6" t="s">
        <v>624</v>
      </c>
      <c r="F233" s="51" t="s">
        <v>110</v>
      </c>
      <c r="G233" s="5">
        <v>50</v>
      </c>
      <c r="H233" s="52">
        <f>O233*(1-'Orç-Resumo'!$G$10)</f>
        <v>84.85</v>
      </c>
      <c r="I233" s="53">
        <f>P233*(1-'Orç-Resumo'!$G$10)</f>
        <v>8.32</v>
      </c>
      <c r="J233" s="54">
        <f t="shared" si="9"/>
        <v>4242.5</v>
      </c>
      <c r="K233" s="55">
        <f t="shared" si="10"/>
        <v>416</v>
      </c>
      <c r="L233" s="56">
        <f t="shared" si="11"/>
        <v>4658.5</v>
      </c>
      <c r="M233" s="56">
        <v>0</v>
      </c>
      <c r="N233" s="177"/>
      <c r="O233" s="56">
        <v>84.85</v>
      </c>
      <c r="P233" s="199" t="s">
        <v>2813</v>
      </c>
    </row>
    <row r="234" spans="2:16" ht="28.5">
      <c r="B234" s="5" t="s">
        <v>626</v>
      </c>
      <c r="C234" s="51" t="s">
        <v>48</v>
      </c>
      <c r="D234" s="51">
        <v>98689</v>
      </c>
      <c r="E234" s="6" t="s">
        <v>627</v>
      </c>
      <c r="F234" s="51" t="s">
        <v>110</v>
      </c>
      <c r="G234" s="5">
        <v>50</v>
      </c>
      <c r="H234" s="52">
        <f>O234*(1-'Orç-Resumo'!$G$10)</f>
        <v>116.67999999999998</v>
      </c>
      <c r="I234" s="53">
        <f>P234*(1-'Orç-Resumo'!$G$10)</f>
        <v>15.21</v>
      </c>
      <c r="J234" s="54">
        <f t="shared" si="9"/>
        <v>5833.9999999999991</v>
      </c>
      <c r="K234" s="55">
        <f t="shared" si="10"/>
        <v>760.5</v>
      </c>
      <c r="L234" s="56">
        <f t="shared" si="11"/>
        <v>6594.4999999999991</v>
      </c>
      <c r="M234" s="56">
        <v>0</v>
      </c>
      <c r="N234" s="177"/>
      <c r="O234" s="56">
        <v>116.67999999999998</v>
      </c>
      <c r="P234" s="199" t="s">
        <v>2255</v>
      </c>
    </row>
    <row r="235" spans="2:16" ht="57">
      <c r="B235" s="5" t="s">
        <v>628</v>
      </c>
      <c r="C235" s="51" t="s">
        <v>48</v>
      </c>
      <c r="D235" s="51">
        <v>101965</v>
      </c>
      <c r="E235" s="6" t="s">
        <v>629</v>
      </c>
      <c r="F235" s="51" t="s">
        <v>110</v>
      </c>
      <c r="G235" s="5">
        <v>50</v>
      </c>
      <c r="H235" s="52">
        <f>O235*(1-'Orç-Resumo'!$G$10)</f>
        <v>147.48000000000002</v>
      </c>
      <c r="I235" s="53">
        <f>P235*(1-'Orç-Resumo'!$G$10)</f>
        <v>21.26</v>
      </c>
      <c r="J235" s="54">
        <f t="shared" si="9"/>
        <v>7374.0000000000009</v>
      </c>
      <c r="K235" s="55">
        <f t="shared" si="10"/>
        <v>1063</v>
      </c>
      <c r="L235" s="56">
        <f t="shared" si="11"/>
        <v>8437</v>
      </c>
      <c r="M235" s="56">
        <v>0</v>
      </c>
      <c r="N235" s="177"/>
      <c r="O235" s="56">
        <v>147.48000000000002</v>
      </c>
      <c r="P235" s="199" t="s">
        <v>2545</v>
      </c>
    </row>
    <row r="236" spans="2:16" ht="42.75">
      <c r="B236" s="5" t="s">
        <v>630</v>
      </c>
      <c r="C236" s="51" t="s">
        <v>102</v>
      </c>
      <c r="D236" s="51" t="s">
        <v>631</v>
      </c>
      <c r="E236" s="6" t="s">
        <v>632</v>
      </c>
      <c r="F236" s="51" t="s">
        <v>354</v>
      </c>
      <c r="G236" s="5">
        <v>50</v>
      </c>
      <c r="H236" s="52">
        <f>O236*(1-'Orç-Resumo'!$G$10)</f>
        <v>100</v>
      </c>
      <c r="I236" s="53">
        <f>P236*(1-'Orç-Resumo'!$G$10)</f>
        <v>1.55</v>
      </c>
      <c r="J236" s="54">
        <f t="shared" si="9"/>
        <v>5000</v>
      </c>
      <c r="K236" s="55">
        <f t="shared" si="10"/>
        <v>77.5</v>
      </c>
      <c r="L236" s="56">
        <f t="shared" si="11"/>
        <v>5077.5</v>
      </c>
      <c r="M236" s="56">
        <v>0</v>
      </c>
      <c r="N236" s="177"/>
      <c r="O236" s="56">
        <v>100</v>
      </c>
      <c r="P236" s="199">
        <v>1.55</v>
      </c>
    </row>
    <row r="237" spans="2:16" ht="15">
      <c r="B237" s="5" t="s">
        <v>633</v>
      </c>
      <c r="C237" s="51" t="s">
        <v>21</v>
      </c>
      <c r="D237" s="51" t="s">
        <v>21</v>
      </c>
      <c r="E237" s="6" t="s">
        <v>634</v>
      </c>
      <c r="F237" s="51" t="s">
        <v>23</v>
      </c>
      <c r="G237" s="5"/>
      <c r="H237" s="52"/>
      <c r="I237" s="53"/>
      <c r="J237" s="54"/>
      <c r="K237" s="55"/>
      <c r="L237" s="56"/>
      <c r="M237" s="56">
        <f>SUM(L238:L270)</f>
        <v>525346.10505999997</v>
      </c>
      <c r="N237" s="177"/>
      <c r="O237" s="56" t="s">
        <v>24</v>
      </c>
      <c r="P237" s="199" t="s">
        <v>24</v>
      </c>
    </row>
    <row r="238" spans="2:16" ht="128.25">
      <c r="B238" s="5" t="s">
        <v>635</v>
      </c>
      <c r="C238" s="51" t="s">
        <v>26</v>
      </c>
      <c r="D238" s="51" t="s">
        <v>636</v>
      </c>
      <c r="E238" s="6" t="s">
        <v>637</v>
      </c>
      <c r="F238" s="51" t="s">
        <v>33</v>
      </c>
      <c r="G238" s="5">
        <v>11</v>
      </c>
      <c r="H238" s="52">
        <f>O238*(1-'Orç-Resumo'!$G$10)</f>
        <v>196.05711999999997</v>
      </c>
      <c r="I238" s="53">
        <f>P238*(1-'Orç-Resumo'!$G$10)</f>
        <v>57.632720000000006</v>
      </c>
      <c r="J238" s="54">
        <f t="shared" si="9"/>
        <v>2156.6283199999998</v>
      </c>
      <c r="K238" s="55">
        <f t="shared" si="10"/>
        <v>633.95992000000001</v>
      </c>
      <c r="L238" s="56">
        <f t="shared" si="11"/>
        <v>2790.58824</v>
      </c>
      <c r="M238" s="56">
        <v>0</v>
      </c>
      <c r="N238" s="177"/>
      <c r="O238" s="56">
        <v>196.05711999999997</v>
      </c>
      <c r="P238" s="199">
        <v>57.632720000000006</v>
      </c>
    </row>
    <row r="239" spans="2:16" ht="28.5">
      <c r="B239" s="5" t="s">
        <v>638</v>
      </c>
      <c r="C239" s="51" t="s">
        <v>26</v>
      </c>
      <c r="D239" s="51" t="s">
        <v>639</v>
      </c>
      <c r="E239" s="6" t="s">
        <v>640</v>
      </c>
      <c r="F239" s="51" t="s">
        <v>33</v>
      </c>
      <c r="G239" s="5">
        <v>6</v>
      </c>
      <c r="H239" s="52">
        <f>O239*(1-'Orç-Resumo'!$G$10)</f>
        <v>0</v>
      </c>
      <c r="I239" s="53">
        <f>P239*(1-'Orç-Resumo'!$G$10)</f>
        <v>97.61</v>
      </c>
      <c r="J239" s="54">
        <f t="shared" si="9"/>
        <v>0</v>
      </c>
      <c r="K239" s="55">
        <f t="shared" si="10"/>
        <v>585.66</v>
      </c>
      <c r="L239" s="56">
        <f t="shared" si="11"/>
        <v>585.66</v>
      </c>
      <c r="M239" s="56">
        <v>0</v>
      </c>
      <c r="N239" s="177"/>
      <c r="O239" s="56">
        <v>0</v>
      </c>
      <c r="P239" s="199">
        <v>97.61</v>
      </c>
    </row>
    <row r="240" spans="2:16" ht="42.75">
      <c r="B240" s="5" t="s">
        <v>641</v>
      </c>
      <c r="C240" s="51" t="s">
        <v>48</v>
      </c>
      <c r="D240" s="51">
        <v>102182</v>
      </c>
      <c r="E240" s="6" t="s">
        <v>642</v>
      </c>
      <c r="F240" s="51" t="s">
        <v>184</v>
      </c>
      <c r="G240" s="5">
        <v>11</v>
      </c>
      <c r="H240" s="52">
        <f>O240*(1-'Orç-Resumo'!$G$10)</f>
        <v>814.09</v>
      </c>
      <c r="I240" s="53">
        <f>P240*(1-'Orç-Resumo'!$G$10)</f>
        <v>57.62</v>
      </c>
      <c r="J240" s="54">
        <f t="shared" si="9"/>
        <v>8954.99</v>
      </c>
      <c r="K240" s="55">
        <f t="shared" si="10"/>
        <v>633.81999999999994</v>
      </c>
      <c r="L240" s="56">
        <f t="shared" si="11"/>
        <v>9588.81</v>
      </c>
      <c r="M240" s="56">
        <v>0</v>
      </c>
      <c r="N240" s="177"/>
      <c r="O240" s="56">
        <v>814.09</v>
      </c>
      <c r="P240" s="199" t="s">
        <v>3592</v>
      </c>
    </row>
    <row r="241" spans="2:16" ht="57">
      <c r="B241" s="5" t="s">
        <v>643</v>
      </c>
      <c r="C241" s="51" t="s">
        <v>48</v>
      </c>
      <c r="D241" s="51">
        <v>102183</v>
      </c>
      <c r="E241" s="6" t="s">
        <v>644</v>
      </c>
      <c r="F241" s="51" t="s">
        <v>184</v>
      </c>
      <c r="G241" s="5">
        <v>5</v>
      </c>
      <c r="H241" s="52">
        <f>O241*(1-'Orç-Resumo'!$G$10)</f>
        <v>1632.6100000000001</v>
      </c>
      <c r="I241" s="53">
        <f>P241*(1-'Orç-Resumo'!$G$10)</f>
        <v>123.07</v>
      </c>
      <c r="J241" s="54">
        <f t="shared" si="9"/>
        <v>8163.0500000000011</v>
      </c>
      <c r="K241" s="55">
        <f t="shared" si="10"/>
        <v>615.34999999999991</v>
      </c>
      <c r="L241" s="56">
        <f t="shared" si="11"/>
        <v>8778.4000000000015</v>
      </c>
      <c r="M241" s="56">
        <v>0</v>
      </c>
      <c r="N241" s="177"/>
      <c r="O241" s="56">
        <v>1632.6100000000001</v>
      </c>
      <c r="P241" s="199" t="s">
        <v>3593</v>
      </c>
    </row>
    <row r="242" spans="2:16" ht="57">
      <c r="B242" s="5" t="s">
        <v>645</v>
      </c>
      <c r="C242" s="51" t="s">
        <v>48</v>
      </c>
      <c r="D242" s="51">
        <v>102184</v>
      </c>
      <c r="E242" s="6" t="s">
        <v>646</v>
      </c>
      <c r="F242" s="51" t="s">
        <v>184</v>
      </c>
      <c r="G242" s="5">
        <v>5</v>
      </c>
      <c r="H242" s="52">
        <f>O242*(1-'Orç-Resumo'!$G$10)</f>
        <v>1717.4</v>
      </c>
      <c r="I242" s="53">
        <f>P242*(1-'Orç-Resumo'!$G$10)</f>
        <v>97.61</v>
      </c>
      <c r="J242" s="54">
        <f t="shared" si="9"/>
        <v>8587</v>
      </c>
      <c r="K242" s="55">
        <f t="shared" si="10"/>
        <v>488.05</v>
      </c>
      <c r="L242" s="56">
        <f t="shared" si="11"/>
        <v>9075.0499999999993</v>
      </c>
      <c r="M242" s="56">
        <v>0</v>
      </c>
      <c r="N242" s="177"/>
      <c r="O242" s="56">
        <v>1717.4</v>
      </c>
      <c r="P242" s="199" t="s">
        <v>3594</v>
      </c>
    </row>
    <row r="243" spans="2:16" ht="57">
      <c r="B243" s="5" t="s">
        <v>647</v>
      </c>
      <c r="C243" s="51" t="s">
        <v>48</v>
      </c>
      <c r="D243" s="51">
        <v>102185</v>
      </c>
      <c r="E243" s="6" t="s">
        <v>648</v>
      </c>
      <c r="F243" s="51" t="s">
        <v>184</v>
      </c>
      <c r="G243" s="5">
        <v>5</v>
      </c>
      <c r="H243" s="52">
        <f>O243*(1-'Orç-Resumo'!$G$10)</f>
        <v>3439.1099999999997</v>
      </c>
      <c r="I243" s="53">
        <f>P243*(1-'Orç-Resumo'!$G$10)</f>
        <v>202.84</v>
      </c>
      <c r="J243" s="54">
        <f t="shared" si="9"/>
        <v>17195.55</v>
      </c>
      <c r="K243" s="55">
        <f t="shared" si="10"/>
        <v>1014.2</v>
      </c>
      <c r="L243" s="56">
        <f t="shared" si="11"/>
        <v>18209.75</v>
      </c>
      <c r="M243" s="56">
        <v>0</v>
      </c>
      <c r="N243" s="177"/>
      <c r="O243" s="56">
        <v>3439.1099999999997</v>
      </c>
      <c r="P243" s="199" t="s">
        <v>3595</v>
      </c>
    </row>
    <row r="244" spans="2:16" ht="28.5">
      <c r="B244" s="5" t="s">
        <v>649</v>
      </c>
      <c r="C244" s="51" t="s">
        <v>26</v>
      </c>
      <c r="D244" s="51" t="s">
        <v>650</v>
      </c>
      <c r="E244" s="6" t="s">
        <v>651</v>
      </c>
      <c r="F244" s="51" t="s">
        <v>33</v>
      </c>
      <c r="G244" s="5">
        <v>12</v>
      </c>
      <c r="H244" s="52">
        <f>O244*(1-'Orç-Resumo'!$G$10)</f>
        <v>19.804259999999999</v>
      </c>
      <c r="I244" s="53">
        <f>P244*(1-'Orç-Resumo'!$G$10)</f>
        <v>42.089849999999998</v>
      </c>
      <c r="J244" s="54">
        <f t="shared" si="9"/>
        <v>237.65111999999999</v>
      </c>
      <c r="K244" s="55">
        <f t="shared" si="10"/>
        <v>505.07819999999998</v>
      </c>
      <c r="L244" s="56">
        <f t="shared" si="11"/>
        <v>742.72931999999992</v>
      </c>
      <c r="M244" s="56">
        <v>0</v>
      </c>
      <c r="N244" s="177"/>
      <c r="O244" s="56">
        <v>19.804259999999999</v>
      </c>
      <c r="P244" s="199">
        <v>42.089849999999998</v>
      </c>
    </row>
    <row r="245" spans="2:16" ht="57">
      <c r="B245" s="5" t="s">
        <v>652</v>
      </c>
      <c r="C245" s="51" t="s">
        <v>48</v>
      </c>
      <c r="D245" s="51">
        <v>100695</v>
      </c>
      <c r="E245" s="6" t="s">
        <v>653</v>
      </c>
      <c r="F245" s="51" t="s">
        <v>184</v>
      </c>
      <c r="G245" s="5">
        <v>12</v>
      </c>
      <c r="H245" s="52">
        <f>O245*(1-'Orç-Resumo'!$G$10)</f>
        <v>22.770000000000003</v>
      </c>
      <c r="I245" s="53">
        <f>P245*(1-'Orç-Resumo'!$G$10)</f>
        <v>42.76</v>
      </c>
      <c r="J245" s="54">
        <f t="shared" si="9"/>
        <v>273.24</v>
      </c>
      <c r="K245" s="55">
        <f t="shared" si="10"/>
        <v>513.12</v>
      </c>
      <c r="L245" s="56">
        <f t="shared" si="11"/>
        <v>786.36</v>
      </c>
      <c r="M245" s="56">
        <v>0</v>
      </c>
      <c r="N245" s="177"/>
      <c r="O245" s="56">
        <v>22.770000000000003</v>
      </c>
      <c r="P245" s="199" t="s">
        <v>3596</v>
      </c>
    </row>
    <row r="246" spans="2:16" ht="57">
      <c r="B246" s="5" t="s">
        <v>654</v>
      </c>
      <c r="C246" s="51" t="s">
        <v>48</v>
      </c>
      <c r="D246" s="51">
        <v>100697</v>
      </c>
      <c r="E246" s="6" t="s">
        <v>655</v>
      </c>
      <c r="F246" s="51" t="s">
        <v>184</v>
      </c>
      <c r="G246" s="5">
        <v>12</v>
      </c>
      <c r="H246" s="52">
        <f>O246*(1-'Orç-Resumo'!$G$10)</f>
        <v>27.57</v>
      </c>
      <c r="I246" s="53">
        <f>P246*(1-'Orç-Resumo'!$G$10)</f>
        <v>52.6</v>
      </c>
      <c r="J246" s="54">
        <f t="shared" si="9"/>
        <v>330.84000000000003</v>
      </c>
      <c r="K246" s="55">
        <f t="shared" si="10"/>
        <v>631.20000000000005</v>
      </c>
      <c r="L246" s="56">
        <f t="shared" si="11"/>
        <v>962.04000000000008</v>
      </c>
      <c r="M246" s="56">
        <v>0</v>
      </c>
      <c r="N246" s="177"/>
      <c r="O246" s="56">
        <v>27.57</v>
      </c>
      <c r="P246" s="199" t="s">
        <v>3597</v>
      </c>
    </row>
    <row r="247" spans="2:16" ht="71.25">
      <c r="B247" s="5" t="s">
        <v>657</v>
      </c>
      <c r="C247" s="51" t="s">
        <v>48</v>
      </c>
      <c r="D247" s="51">
        <v>90820</v>
      </c>
      <c r="E247" s="6" t="s">
        <v>658</v>
      </c>
      <c r="F247" s="51" t="s">
        <v>184</v>
      </c>
      <c r="G247" s="5">
        <v>6</v>
      </c>
      <c r="H247" s="52">
        <f>O247*(1-'Orç-Resumo'!$G$10)</f>
        <v>312.45</v>
      </c>
      <c r="I247" s="53">
        <f>P247*(1-'Orç-Resumo'!$G$10)</f>
        <v>34.43</v>
      </c>
      <c r="J247" s="54">
        <f t="shared" si="9"/>
        <v>1874.6999999999998</v>
      </c>
      <c r="K247" s="55">
        <f t="shared" si="10"/>
        <v>206.57999999999998</v>
      </c>
      <c r="L247" s="56">
        <f t="shared" si="11"/>
        <v>2081.2799999999997</v>
      </c>
      <c r="M247" s="56">
        <v>0</v>
      </c>
      <c r="N247" s="177"/>
      <c r="O247" s="56">
        <v>312.45</v>
      </c>
      <c r="P247" s="199" t="s">
        <v>3598</v>
      </c>
    </row>
    <row r="248" spans="2:16" ht="71.25">
      <c r="B248" s="5" t="s">
        <v>659</v>
      </c>
      <c r="C248" s="51" t="s">
        <v>48</v>
      </c>
      <c r="D248" s="51">
        <v>90822</v>
      </c>
      <c r="E248" s="6" t="s">
        <v>660</v>
      </c>
      <c r="F248" s="51" t="s">
        <v>184</v>
      </c>
      <c r="G248" s="5">
        <v>12</v>
      </c>
      <c r="H248" s="52">
        <f>O248*(1-'Orç-Resumo'!$G$10)</f>
        <v>339.79999999999995</v>
      </c>
      <c r="I248" s="53">
        <f>P248*(1-'Orç-Resumo'!$G$10)</f>
        <v>41.53</v>
      </c>
      <c r="J248" s="54">
        <f t="shared" si="9"/>
        <v>4077.5999999999995</v>
      </c>
      <c r="K248" s="55">
        <f t="shared" si="10"/>
        <v>498.36</v>
      </c>
      <c r="L248" s="56">
        <f t="shared" si="11"/>
        <v>4575.9599999999991</v>
      </c>
      <c r="M248" s="56">
        <v>0</v>
      </c>
      <c r="N248" s="177"/>
      <c r="O248" s="56">
        <v>339.79999999999995</v>
      </c>
      <c r="P248" s="199" t="s">
        <v>3599</v>
      </c>
    </row>
    <row r="249" spans="2:16" ht="71.25">
      <c r="B249" s="5" t="s">
        <v>661</v>
      </c>
      <c r="C249" s="51" t="s">
        <v>48</v>
      </c>
      <c r="D249" s="51">
        <v>90823</v>
      </c>
      <c r="E249" s="6" t="s">
        <v>662</v>
      </c>
      <c r="F249" s="51" t="s">
        <v>184</v>
      </c>
      <c r="G249" s="5">
        <v>12</v>
      </c>
      <c r="H249" s="52">
        <f>O249*(1-'Orç-Resumo'!$G$10)</f>
        <v>428.28</v>
      </c>
      <c r="I249" s="53">
        <f>P249*(1-'Orç-Resumo'!$G$10)</f>
        <v>45.06</v>
      </c>
      <c r="J249" s="54">
        <f t="shared" si="9"/>
        <v>5139.3599999999997</v>
      </c>
      <c r="K249" s="55">
        <f t="shared" si="10"/>
        <v>540.72</v>
      </c>
      <c r="L249" s="56">
        <f t="shared" si="11"/>
        <v>5680.08</v>
      </c>
      <c r="M249" s="56">
        <v>0</v>
      </c>
      <c r="N249" s="177"/>
      <c r="O249" s="56">
        <v>428.28</v>
      </c>
      <c r="P249" s="199" t="s">
        <v>3600</v>
      </c>
    </row>
    <row r="250" spans="2:16" ht="85.5">
      <c r="B250" s="5" t="s">
        <v>663</v>
      </c>
      <c r="C250" s="51" t="s">
        <v>102</v>
      </c>
      <c r="D250" s="51" t="s">
        <v>664</v>
      </c>
      <c r="E250" s="7" t="s">
        <v>665</v>
      </c>
      <c r="F250" s="51" t="s">
        <v>666</v>
      </c>
      <c r="G250" s="5">
        <v>12</v>
      </c>
      <c r="H250" s="52">
        <f>O250*(1-'Orç-Resumo'!$G$10)</f>
        <v>853.88</v>
      </c>
      <c r="I250" s="53">
        <f>P250*(1-'Orç-Resumo'!$G$10)</f>
        <v>157.41999999999999</v>
      </c>
      <c r="J250" s="54">
        <f t="shared" si="9"/>
        <v>10246.56</v>
      </c>
      <c r="K250" s="55">
        <f t="shared" si="10"/>
        <v>1889.04</v>
      </c>
      <c r="L250" s="56">
        <f t="shared" si="11"/>
        <v>12135.599999999999</v>
      </c>
      <c r="M250" s="56">
        <v>0</v>
      </c>
      <c r="N250" s="177"/>
      <c r="O250" s="56">
        <v>853.88</v>
      </c>
      <c r="P250" s="199">
        <v>157.41999999999999</v>
      </c>
    </row>
    <row r="251" spans="2:16" ht="99.75">
      <c r="B251" s="5" t="s">
        <v>667</v>
      </c>
      <c r="C251" s="51" t="s">
        <v>102</v>
      </c>
      <c r="D251" s="51" t="s">
        <v>668</v>
      </c>
      <c r="E251" s="7" t="s">
        <v>669</v>
      </c>
      <c r="F251" s="51" t="s">
        <v>666</v>
      </c>
      <c r="G251" s="5">
        <v>6</v>
      </c>
      <c r="H251" s="52">
        <f>O251*(1-'Orç-Resumo'!$G$10)</f>
        <v>1676.13</v>
      </c>
      <c r="I251" s="53">
        <f>P251*(1-'Orç-Resumo'!$G$10)</f>
        <v>157.41999999999999</v>
      </c>
      <c r="J251" s="54">
        <f t="shared" si="9"/>
        <v>10056.780000000001</v>
      </c>
      <c r="K251" s="55">
        <f t="shared" si="10"/>
        <v>944.52</v>
      </c>
      <c r="L251" s="56">
        <f t="shared" si="11"/>
        <v>11001.300000000001</v>
      </c>
      <c r="M251" s="56">
        <v>0</v>
      </c>
      <c r="N251" s="177"/>
      <c r="O251" s="56">
        <v>1676.13</v>
      </c>
      <c r="P251" s="199">
        <v>157.41999999999999</v>
      </c>
    </row>
    <row r="252" spans="2:16" ht="99.75">
      <c r="B252" s="5" t="s">
        <v>670</v>
      </c>
      <c r="C252" s="51" t="s">
        <v>48</v>
      </c>
      <c r="D252" s="51">
        <v>90793</v>
      </c>
      <c r="E252" s="6" t="s">
        <v>671</v>
      </c>
      <c r="F252" s="51" t="s">
        <v>184</v>
      </c>
      <c r="G252" s="5">
        <v>12</v>
      </c>
      <c r="H252" s="52">
        <f>O252*(1-'Orç-Resumo'!$G$10)</f>
        <v>1190.26</v>
      </c>
      <c r="I252" s="53">
        <f>P252*(1-'Orç-Resumo'!$G$10)</f>
        <v>24.95</v>
      </c>
      <c r="J252" s="54">
        <f t="shared" si="9"/>
        <v>14283.119999999999</v>
      </c>
      <c r="K252" s="55">
        <f t="shared" si="10"/>
        <v>299.39999999999998</v>
      </c>
      <c r="L252" s="56">
        <f t="shared" si="11"/>
        <v>14582.519999999999</v>
      </c>
      <c r="M252" s="56">
        <v>0</v>
      </c>
      <c r="N252" s="177"/>
      <c r="O252" s="56">
        <v>1190.26</v>
      </c>
      <c r="P252" s="199" t="s">
        <v>3601</v>
      </c>
    </row>
    <row r="253" spans="2:16" ht="28.5">
      <c r="B253" s="5" t="s">
        <v>672</v>
      </c>
      <c r="C253" s="51" t="s">
        <v>26</v>
      </c>
      <c r="D253" s="51" t="s">
        <v>673</v>
      </c>
      <c r="E253" s="6" t="s">
        <v>674</v>
      </c>
      <c r="F253" s="51" t="s">
        <v>33</v>
      </c>
      <c r="G253" s="5">
        <v>12</v>
      </c>
      <c r="H253" s="52">
        <f>O253*(1-'Orç-Resumo'!$G$10)</f>
        <v>264.98999999999995</v>
      </c>
      <c r="I253" s="53">
        <f>P253*(1-'Orç-Resumo'!$G$10)</f>
        <v>13.740000000000002</v>
      </c>
      <c r="J253" s="54">
        <f t="shared" si="9"/>
        <v>3179.8799999999992</v>
      </c>
      <c r="K253" s="55">
        <f t="shared" si="10"/>
        <v>164.88000000000002</v>
      </c>
      <c r="L253" s="56">
        <f t="shared" si="11"/>
        <v>3344.7599999999993</v>
      </c>
      <c r="M253" s="56">
        <v>0</v>
      </c>
      <c r="N253" s="177"/>
      <c r="O253" s="56">
        <v>264.98999999999995</v>
      </c>
      <c r="P253" s="199">
        <v>13.740000000000002</v>
      </c>
    </row>
    <row r="254" spans="2:16" ht="28.5">
      <c r="B254" s="5" t="s">
        <v>675</v>
      </c>
      <c r="C254" s="51" t="s">
        <v>48</v>
      </c>
      <c r="D254" s="51">
        <v>100701</v>
      </c>
      <c r="E254" s="6" t="s">
        <v>676</v>
      </c>
      <c r="F254" s="51" t="s">
        <v>69</v>
      </c>
      <c r="G254" s="5">
        <v>42</v>
      </c>
      <c r="H254" s="52">
        <f>O254*(1-'Orç-Resumo'!$G$10)</f>
        <v>550.68999999999994</v>
      </c>
      <c r="I254" s="53">
        <f>P254*(1-'Orç-Resumo'!$G$10)</f>
        <v>14.34</v>
      </c>
      <c r="J254" s="54">
        <f t="shared" si="9"/>
        <v>23128.979999999996</v>
      </c>
      <c r="K254" s="55">
        <f t="shared" si="10"/>
        <v>602.28</v>
      </c>
      <c r="L254" s="56">
        <f t="shared" si="11"/>
        <v>23731.259999999995</v>
      </c>
      <c r="M254" s="56">
        <v>0</v>
      </c>
      <c r="N254" s="177"/>
      <c r="O254" s="56">
        <v>550.68999999999994</v>
      </c>
      <c r="P254" s="199" t="s">
        <v>3115</v>
      </c>
    </row>
    <row r="255" spans="2:16" ht="28.5">
      <c r="B255" s="5" t="s">
        <v>677</v>
      </c>
      <c r="C255" s="51" t="s">
        <v>48</v>
      </c>
      <c r="D255" s="51">
        <v>90838</v>
      </c>
      <c r="E255" s="6" t="s">
        <v>678</v>
      </c>
      <c r="F255" s="51" t="s">
        <v>184</v>
      </c>
      <c r="G255" s="5">
        <v>5</v>
      </c>
      <c r="H255" s="52">
        <f>O255*(1-'Orç-Resumo'!$G$10)</f>
        <v>1340.16</v>
      </c>
      <c r="I255" s="53">
        <f>P255*(1-'Orç-Resumo'!$G$10)</f>
        <v>102.34</v>
      </c>
      <c r="J255" s="54">
        <f t="shared" si="9"/>
        <v>6700.8</v>
      </c>
      <c r="K255" s="55">
        <f t="shared" si="10"/>
        <v>511.70000000000005</v>
      </c>
      <c r="L255" s="56">
        <f t="shared" si="11"/>
        <v>7212.5</v>
      </c>
      <c r="M255" s="56">
        <v>0</v>
      </c>
      <c r="N255" s="177"/>
      <c r="O255" s="56">
        <v>1340.16</v>
      </c>
      <c r="P255" s="199" t="s">
        <v>3602</v>
      </c>
    </row>
    <row r="256" spans="2:16" ht="57">
      <c r="B256" s="5" t="s">
        <v>679</v>
      </c>
      <c r="C256" s="51" t="s">
        <v>48</v>
      </c>
      <c r="D256" s="51">
        <v>91338</v>
      </c>
      <c r="E256" s="6" t="s">
        <v>680</v>
      </c>
      <c r="F256" s="51" t="s">
        <v>69</v>
      </c>
      <c r="G256" s="5">
        <v>10</v>
      </c>
      <c r="H256" s="52">
        <f>O256*(1-'Orç-Resumo'!$G$10)</f>
        <v>891.31</v>
      </c>
      <c r="I256" s="53">
        <f>P256*(1-'Orç-Resumo'!$G$10)</f>
        <v>9.9499999999999993</v>
      </c>
      <c r="J256" s="54">
        <f t="shared" si="9"/>
        <v>8913.0999999999985</v>
      </c>
      <c r="K256" s="55">
        <f t="shared" si="10"/>
        <v>99.5</v>
      </c>
      <c r="L256" s="56">
        <f t="shared" si="11"/>
        <v>9012.5999999999985</v>
      </c>
      <c r="M256" s="56">
        <v>0</v>
      </c>
      <c r="N256" s="177"/>
      <c r="O256" s="56">
        <v>891.31</v>
      </c>
      <c r="P256" s="199" t="s">
        <v>2489</v>
      </c>
    </row>
    <row r="257" spans="2:16" ht="57">
      <c r="B257" s="5" t="s">
        <v>681</v>
      </c>
      <c r="C257" s="51" t="s">
        <v>48</v>
      </c>
      <c r="D257" s="51">
        <v>100702</v>
      </c>
      <c r="E257" s="6" t="s">
        <v>682</v>
      </c>
      <c r="F257" s="51" t="s">
        <v>69</v>
      </c>
      <c r="G257" s="5">
        <v>50</v>
      </c>
      <c r="H257" s="52">
        <f>O257*(1-'Orç-Resumo'!$G$10)</f>
        <v>480.05</v>
      </c>
      <c r="I257" s="53">
        <f>P257*(1-'Orç-Resumo'!$G$10)</f>
        <v>7.87</v>
      </c>
      <c r="J257" s="54">
        <f t="shared" si="9"/>
        <v>24002.5</v>
      </c>
      <c r="K257" s="55">
        <f t="shared" si="10"/>
        <v>393.5</v>
      </c>
      <c r="L257" s="56">
        <f t="shared" si="11"/>
        <v>24396</v>
      </c>
      <c r="M257" s="56">
        <v>0</v>
      </c>
      <c r="N257" s="177"/>
      <c r="O257" s="56">
        <v>480.05</v>
      </c>
      <c r="P257" s="199" t="s">
        <v>1054</v>
      </c>
    </row>
    <row r="258" spans="2:16" ht="57">
      <c r="B258" s="5" t="s">
        <v>684</v>
      </c>
      <c r="C258" s="51" t="s">
        <v>48</v>
      </c>
      <c r="D258" s="51">
        <v>94569</v>
      </c>
      <c r="E258" s="6" t="s">
        <v>685</v>
      </c>
      <c r="F258" s="51" t="s">
        <v>69</v>
      </c>
      <c r="G258" s="5">
        <v>25</v>
      </c>
      <c r="H258" s="52">
        <f>O258*(1-'Orç-Resumo'!$G$10)</f>
        <v>710.61</v>
      </c>
      <c r="I258" s="53">
        <f>P258*(1-'Orç-Resumo'!$G$10)</f>
        <v>47.75</v>
      </c>
      <c r="J258" s="54">
        <f t="shared" si="9"/>
        <v>17765.25</v>
      </c>
      <c r="K258" s="55">
        <f t="shared" si="10"/>
        <v>1193.75</v>
      </c>
      <c r="L258" s="56">
        <f t="shared" si="11"/>
        <v>18959</v>
      </c>
      <c r="M258" s="56">
        <v>0</v>
      </c>
      <c r="N258" s="177"/>
      <c r="O258" s="56">
        <v>710.61</v>
      </c>
      <c r="P258" s="199" t="s">
        <v>3603</v>
      </c>
    </row>
    <row r="259" spans="2:16" ht="85.5">
      <c r="B259" s="5" t="s">
        <v>686</v>
      </c>
      <c r="C259" s="51" t="s">
        <v>48</v>
      </c>
      <c r="D259" s="51">
        <v>94570</v>
      </c>
      <c r="E259" s="6" t="s">
        <v>687</v>
      </c>
      <c r="F259" s="51" t="s">
        <v>69</v>
      </c>
      <c r="G259" s="5">
        <v>25</v>
      </c>
      <c r="H259" s="52">
        <f>O259*(1-'Orç-Resumo'!$G$10)</f>
        <v>378.06</v>
      </c>
      <c r="I259" s="53">
        <f>P259*(1-'Orç-Resumo'!$G$10)</f>
        <v>14.5</v>
      </c>
      <c r="J259" s="54">
        <f t="shared" si="9"/>
        <v>9451.5</v>
      </c>
      <c r="K259" s="55">
        <f t="shared" si="10"/>
        <v>362.5</v>
      </c>
      <c r="L259" s="56">
        <f t="shared" si="11"/>
        <v>9814</v>
      </c>
      <c r="M259" s="56">
        <v>0</v>
      </c>
      <c r="N259" s="177"/>
      <c r="O259" s="56">
        <v>378.06</v>
      </c>
      <c r="P259" s="199" t="s">
        <v>3604</v>
      </c>
    </row>
    <row r="260" spans="2:16" ht="57">
      <c r="B260" s="5" t="s">
        <v>689</v>
      </c>
      <c r="C260" s="51" t="s">
        <v>48</v>
      </c>
      <c r="D260" s="51">
        <v>100674</v>
      </c>
      <c r="E260" s="6" t="s">
        <v>690</v>
      </c>
      <c r="F260" s="51" t="s">
        <v>69</v>
      </c>
      <c r="G260" s="5">
        <v>25</v>
      </c>
      <c r="H260" s="52">
        <f>O260*(1-'Orç-Resumo'!$G$10)</f>
        <v>789.88</v>
      </c>
      <c r="I260" s="53">
        <f>P260*(1-'Orç-Resumo'!$G$10)</f>
        <v>20.13</v>
      </c>
      <c r="J260" s="54">
        <f t="shared" si="9"/>
        <v>19747</v>
      </c>
      <c r="K260" s="55">
        <f t="shared" si="10"/>
        <v>503.25</v>
      </c>
      <c r="L260" s="56">
        <f t="shared" si="11"/>
        <v>20250.25</v>
      </c>
      <c r="M260" s="56">
        <v>0</v>
      </c>
      <c r="N260" s="177"/>
      <c r="O260" s="56">
        <v>789.88</v>
      </c>
      <c r="P260" s="199" t="s">
        <v>3589</v>
      </c>
    </row>
    <row r="261" spans="2:16" ht="85.5">
      <c r="B261" s="5" t="s">
        <v>691</v>
      </c>
      <c r="C261" s="51" t="s">
        <v>48</v>
      </c>
      <c r="D261" s="51">
        <v>94573</v>
      </c>
      <c r="E261" s="6" t="s">
        <v>692</v>
      </c>
      <c r="F261" s="51" t="s">
        <v>69</v>
      </c>
      <c r="G261" s="5">
        <v>25</v>
      </c>
      <c r="H261" s="52">
        <f>O261*(1-'Orç-Resumo'!$G$10)</f>
        <v>426.71999999999997</v>
      </c>
      <c r="I261" s="53">
        <f>P261*(1-'Orç-Resumo'!$G$10)</f>
        <v>26.85</v>
      </c>
      <c r="J261" s="54">
        <f t="shared" si="9"/>
        <v>10668</v>
      </c>
      <c r="K261" s="55">
        <f t="shared" si="10"/>
        <v>671.25</v>
      </c>
      <c r="L261" s="56">
        <f t="shared" si="11"/>
        <v>11339.25</v>
      </c>
      <c r="M261" s="56">
        <v>0</v>
      </c>
      <c r="N261" s="177"/>
      <c r="O261" s="56">
        <v>426.71999999999997</v>
      </c>
      <c r="P261" s="199" t="s">
        <v>3386</v>
      </c>
    </row>
    <row r="262" spans="2:16" ht="28.5">
      <c r="B262" s="5" t="s">
        <v>693</v>
      </c>
      <c r="C262" s="51" t="s">
        <v>102</v>
      </c>
      <c r="D262" s="51" t="s">
        <v>694</v>
      </c>
      <c r="E262" s="6" t="s">
        <v>695</v>
      </c>
      <c r="F262" s="51" t="s">
        <v>117</v>
      </c>
      <c r="G262" s="5">
        <v>100</v>
      </c>
      <c r="H262" s="52">
        <f>O262*(1-'Orç-Resumo'!$G$10)</f>
        <v>685.55</v>
      </c>
      <c r="I262" s="53">
        <f>P262*(1-'Orç-Resumo'!$G$10)</f>
        <v>90.67</v>
      </c>
      <c r="J262" s="54">
        <f t="shared" si="9"/>
        <v>68555</v>
      </c>
      <c r="K262" s="55">
        <f t="shared" si="10"/>
        <v>9067</v>
      </c>
      <c r="L262" s="56">
        <f t="shared" si="11"/>
        <v>77622</v>
      </c>
      <c r="M262" s="56">
        <v>0</v>
      </c>
      <c r="N262" s="177"/>
      <c r="O262" s="56">
        <v>685.55</v>
      </c>
      <c r="P262" s="199">
        <v>90.67</v>
      </c>
    </row>
    <row r="263" spans="2:16" ht="42.75">
      <c r="B263" s="5" t="s">
        <v>696</v>
      </c>
      <c r="C263" s="51" t="s">
        <v>48</v>
      </c>
      <c r="D263" s="51">
        <v>99861</v>
      </c>
      <c r="E263" s="6" t="s">
        <v>697</v>
      </c>
      <c r="F263" s="51" t="s">
        <v>69</v>
      </c>
      <c r="G263" s="5">
        <v>100</v>
      </c>
      <c r="H263" s="52">
        <f>O263*(1-'Orç-Resumo'!$G$10)</f>
        <v>342.50999999999993</v>
      </c>
      <c r="I263" s="53">
        <f>P263*(1-'Orç-Resumo'!$G$10)</f>
        <v>281.8</v>
      </c>
      <c r="J263" s="54">
        <f t="shared" si="9"/>
        <v>34250.999999999993</v>
      </c>
      <c r="K263" s="55">
        <f t="shared" si="10"/>
        <v>28180</v>
      </c>
      <c r="L263" s="56">
        <f t="shared" si="11"/>
        <v>62430.999999999993</v>
      </c>
      <c r="M263" s="56">
        <v>0</v>
      </c>
      <c r="N263" s="177"/>
      <c r="O263" s="56">
        <v>342.50999999999993</v>
      </c>
      <c r="P263" s="199" t="s">
        <v>3605</v>
      </c>
    </row>
    <row r="264" spans="2:16" ht="28.5">
      <c r="B264" s="5" t="s">
        <v>698</v>
      </c>
      <c r="C264" s="51" t="s">
        <v>26</v>
      </c>
      <c r="D264" s="51" t="s">
        <v>699</v>
      </c>
      <c r="E264" s="6" t="s">
        <v>700</v>
      </c>
      <c r="F264" s="51" t="s">
        <v>110</v>
      </c>
      <c r="G264" s="5">
        <v>50</v>
      </c>
      <c r="H264" s="52">
        <f>O264*(1-'Orç-Resumo'!$G$10)</f>
        <v>418.56700000000001</v>
      </c>
      <c r="I264" s="53">
        <f>P264*(1-'Orç-Resumo'!$G$10)</f>
        <v>45.612000000000002</v>
      </c>
      <c r="J264" s="54">
        <f t="shared" si="9"/>
        <v>20928.349999999999</v>
      </c>
      <c r="K264" s="55">
        <f t="shared" si="10"/>
        <v>2280.6</v>
      </c>
      <c r="L264" s="56">
        <f t="shared" si="11"/>
        <v>23208.949999999997</v>
      </c>
      <c r="M264" s="56">
        <v>0</v>
      </c>
      <c r="N264" s="177"/>
      <c r="O264" s="56">
        <v>418.56700000000001</v>
      </c>
      <c r="P264" s="199">
        <v>45.612000000000002</v>
      </c>
    </row>
    <row r="265" spans="2:16" ht="28.5">
      <c r="B265" s="5" t="s">
        <v>701</v>
      </c>
      <c r="C265" s="51" t="s">
        <v>102</v>
      </c>
      <c r="D265" s="51" t="s">
        <v>702</v>
      </c>
      <c r="E265" s="6" t="s">
        <v>703</v>
      </c>
      <c r="F265" s="51" t="s">
        <v>666</v>
      </c>
      <c r="G265" s="5">
        <v>6</v>
      </c>
      <c r="H265" s="52">
        <f>O265*(1-'Orç-Resumo'!$G$10)</f>
        <v>1993.66</v>
      </c>
      <c r="I265" s="53">
        <f>P265*(1-'Orç-Resumo'!$G$10)</f>
        <v>18.13</v>
      </c>
      <c r="J265" s="54">
        <f t="shared" si="9"/>
        <v>11961.960000000001</v>
      </c>
      <c r="K265" s="55">
        <f t="shared" si="10"/>
        <v>108.78</v>
      </c>
      <c r="L265" s="56">
        <f t="shared" si="11"/>
        <v>12070.740000000002</v>
      </c>
      <c r="M265" s="56">
        <v>0</v>
      </c>
      <c r="N265" s="177"/>
      <c r="O265" s="56">
        <v>1993.66</v>
      </c>
      <c r="P265" s="199">
        <v>18.13</v>
      </c>
    </row>
    <row r="266" spans="2:16" ht="57">
      <c r="B266" s="5" t="s">
        <v>704</v>
      </c>
      <c r="C266" s="51" t="s">
        <v>26</v>
      </c>
      <c r="D266" s="51" t="s">
        <v>705</v>
      </c>
      <c r="E266" s="6" t="s">
        <v>706</v>
      </c>
      <c r="F266" s="51" t="s">
        <v>110</v>
      </c>
      <c r="G266" s="5">
        <v>600</v>
      </c>
      <c r="H266" s="52">
        <f>O266*(1-'Orç-Resumo'!$G$10)</f>
        <v>47.699999999999996</v>
      </c>
      <c r="I266" s="53">
        <f>P266*(1-'Orç-Resumo'!$G$10)</f>
        <v>70.94</v>
      </c>
      <c r="J266" s="54">
        <f t="shared" si="9"/>
        <v>28619.999999999996</v>
      </c>
      <c r="K266" s="55">
        <f t="shared" si="10"/>
        <v>42564</v>
      </c>
      <c r="L266" s="56">
        <f t="shared" si="11"/>
        <v>71184</v>
      </c>
      <c r="M266" s="56">
        <v>0</v>
      </c>
      <c r="N266" s="177"/>
      <c r="O266" s="56">
        <v>47.699999999999996</v>
      </c>
      <c r="P266" s="199">
        <v>70.94</v>
      </c>
    </row>
    <row r="267" spans="2:16" ht="28.5">
      <c r="B267" s="5" t="s">
        <v>707</v>
      </c>
      <c r="C267" s="51" t="s">
        <v>102</v>
      </c>
      <c r="D267" s="51" t="s">
        <v>708</v>
      </c>
      <c r="E267" s="6" t="s">
        <v>709</v>
      </c>
      <c r="F267" s="51" t="s">
        <v>354</v>
      </c>
      <c r="G267" s="5">
        <v>5</v>
      </c>
      <c r="H267" s="52">
        <f>O267*(1-'Orç-Resumo'!$G$10)</f>
        <v>127.44</v>
      </c>
      <c r="I267" s="53">
        <f>P267*(1-'Orç-Resumo'!$G$10)</f>
        <v>30.22</v>
      </c>
      <c r="J267" s="54">
        <f t="shared" si="9"/>
        <v>637.20000000000005</v>
      </c>
      <c r="K267" s="55">
        <f t="shared" si="10"/>
        <v>151.1</v>
      </c>
      <c r="L267" s="56">
        <f t="shared" si="11"/>
        <v>788.30000000000007</v>
      </c>
      <c r="M267" s="56">
        <v>0</v>
      </c>
      <c r="N267" s="177"/>
      <c r="O267" s="56">
        <v>127.44</v>
      </c>
      <c r="P267" s="199">
        <v>30.22</v>
      </c>
    </row>
    <row r="268" spans="2:16" ht="28.5">
      <c r="B268" s="5" t="s">
        <v>710</v>
      </c>
      <c r="C268" s="51" t="s">
        <v>102</v>
      </c>
      <c r="D268" s="51" t="s">
        <v>711</v>
      </c>
      <c r="E268" s="6" t="s">
        <v>712</v>
      </c>
      <c r="F268" s="51" t="s">
        <v>666</v>
      </c>
      <c r="G268" s="5">
        <v>5</v>
      </c>
      <c r="H268" s="52">
        <f>O268*(1-'Orç-Resumo'!$G$10)</f>
        <v>37.26</v>
      </c>
      <c r="I268" s="53">
        <f>P268*(1-'Orç-Resumo'!$G$10)</f>
        <v>1.84</v>
      </c>
      <c r="J268" s="54">
        <f t="shared" si="9"/>
        <v>186.29999999999998</v>
      </c>
      <c r="K268" s="55">
        <f t="shared" si="10"/>
        <v>9.2000000000000011</v>
      </c>
      <c r="L268" s="56">
        <f t="shared" si="11"/>
        <v>195.49999999999997</v>
      </c>
      <c r="M268" s="56">
        <v>0</v>
      </c>
      <c r="N268" s="177"/>
      <c r="O268" s="56">
        <v>37.26</v>
      </c>
      <c r="P268" s="199">
        <v>1.84</v>
      </c>
    </row>
    <row r="269" spans="2:16" ht="28.5">
      <c r="B269" s="5" t="s">
        <v>713</v>
      </c>
      <c r="C269" s="51" t="s">
        <v>26</v>
      </c>
      <c r="D269" s="51" t="s">
        <v>714</v>
      </c>
      <c r="E269" s="6" t="s">
        <v>715</v>
      </c>
      <c r="F269" s="51" t="s">
        <v>69</v>
      </c>
      <c r="G269" s="5">
        <v>25</v>
      </c>
      <c r="H269" s="52">
        <f>O269*(1-'Orç-Resumo'!$G$10)</f>
        <v>322.96489999999994</v>
      </c>
      <c r="I269" s="53">
        <f>P269*(1-'Orç-Resumo'!$G$10)</f>
        <v>321.54499999999996</v>
      </c>
      <c r="J269" s="54">
        <f t="shared" si="9"/>
        <v>8074.1224999999986</v>
      </c>
      <c r="K269" s="55">
        <f t="shared" si="10"/>
        <v>8038.6249999999991</v>
      </c>
      <c r="L269" s="56">
        <f t="shared" si="11"/>
        <v>16112.747499999998</v>
      </c>
      <c r="M269" s="56">
        <v>0</v>
      </c>
      <c r="N269" s="177"/>
      <c r="O269" s="56">
        <v>322.96489999999994</v>
      </c>
      <c r="P269" s="199">
        <v>321.54499999999996</v>
      </c>
    </row>
    <row r="270" spans="2:16" ht="28.5">
      <c r="B270" s="5" t="s">
        <v>716</v>
      </c>
      <c r="C270" s="51" t="s">
        <v>26</v>
      </c>
      <c r="D270" s="51" t="s">
        <v>717</v>
      </c>
      <c r="E270" s="6" t="s">
        <v>718</v>
      </c>
      <c r="F270" s="51" t="s">
        <v>110</v>
      </c>
      <c r="G270" s="5">
        <v>500</v>
      </c>
      <c r="H270" s="52">
        <f>O270*(1-'Orç-Resumo'!$G$10)</f>
        <v>46.569239999999994</v>
      </c>
      <c r="I270" s="53">
        <f>P270*(1-'Orç-Resumo'!$G$10)</f>
        <v>17.625</v>
      </c>
      <c r="J270" s="54">
        <f t="shared" si="9"/>
        <v>23284.619999999995</v>
      </c>
      <c r="K270" s="55">
        <f t="shared" si="10"/>
        <v>8812.5</v>
      </c>
      <c r="L270" s="56">
        <f t="shared" si="11"/>
        <v>32097.119999999995</v>
      </c>
      <c r="M270" s="56">
        <v>0</v>
      </c>
      <c r="N270" s="177"/>
      <c r="O270" s="56">
        <v>46.569239999999994</v>
      </c>
      <c r="P270" s="199">
        <v>17.625</v>
      </c>
    </row>
    <row r="271" spans="2:16" ht="15">
      <c r="B271" s="5" t="s">
        <v>719</v>
      </c>
      <c r="C271" s="51" t="s">
        <v>21</v>
      </c>
      <c r="D271" s="51" t="s">
        <v>21</v>
      </c>
      <c r="E271" s="6" t="s">
        <v>720</v>
      </c>
      <c r="F271" s="51" t="s">
        <v>23</v>
      </c>
      <c r="G271" s="5"/>
      <c r="H271" s="52"/>
      <c r="I271" s="53"/>
      <c r="J271" s="54"/>
      <c r="K271" s="55"/>
      <c r="L271" s="56"/>
      <c r="M271" s="56">
        <f>SUM(L272:L281)</f>
        <v>34236.64684999999</v>
      </c>
      <c r="N271" s="177"/>
      <c r="O271" s="56" t="s">
        <v>24</v>
      </c>
      <c r="P271" s="199" t="s">
        <v>24</v>
      </c>
    </row>
    <row r="272" spans="2:16" ht="28.5">
      <c r="B272" s="5" t="s">
        <v>721</v>
      </c>
      <c r="C272" s="51" t="s">
        <v>48</v>
      </c>
      <c r="D272" s="51">
        <v>102188</v>
      </c>
      <c r="E272" s="6" t="s">
        <v>722</v>
      </c>
      <c r="F272" s="51" t="s">
        <v>184</v>
      </c>
      <c r="G272" s="5">
        <v>6</v>
      </c>
      <c r="H272" s="52">
        <f>O272*(1-'Orç-Resumo'!$G$10)</f>
        <v>911.57</v>
      </c>
      <c r="I272" s="53">
        <f>P272*(1-'Orç-Resumo'!$G$10)</f>
        <v>54.53</v>
      </c>
      <c r="J272" s="54">
        <f t="shared" si="9"/>
        <v>5469.42</v>
      </c>
      <c r="K272" s="55">
        <f t="shared" si="10"/>
        <v>327.18</v>
      </c>
      <c r="L272" s="56">
        <f t="shared" si="11"/>
        <v>5796.6</v>
      </c>
      <c r="M272" s="56">
        <v>0</v>
      </c>
      <c r="N272" s="177"/>
      <c r="O272" s="56">
        <v>911.57</v>
      </c>
      <c r="P272" s="199" t="s">
        <v>3606</v>
      </c>
    </row>
    <row r="273" spans="2:16" ht="85.5">
      <c r="B273" s="5" t="s">
        <v>724</v>
      </c>
      <c r="C273" s="51" t="s">
        <v>48</v>
      </c>
      <c r="D273" s="51">
        <v>102189</v>
      </c>
      <c r="E273" s="6" t="s">
        <v>725</v>
      </c>
      <c r="F273" s="51" t="s">
        <v>184</v>
      </c>
      <c r="G273" s="5">
        <v>6</v>
      </c>
      <c r="H273" s="52">
        <f>O273*(1-'Orç-Resumo'!$G$10)</f>
        <v>197.79000000000002</v>
      </c>
      <c r="I273" s="53">
        <f>P273*(1-'Orç-Resumo'!$G$10)</f>
        <v>60.68</v>
      </c>
      <c r="J273" s="54">
        <f t="shared" ref="J273:J336" si="12">G273*H273</f>
        <v>1186.7400000000002</v>
      </c>
      <c r="K273" s="55">
        <f t="shared" ref="K273:K336" si="13">G273*I273</f>
        <v>364.08</v>
      </c>
      <c r="L273" s="56">
        <f t="shared" ref="L273:L336" si="14">J273+K273</f>
        <v>1550.8200000000002</v>
      </c>
      <c r="M273" s="56">
        <v>0</v>
      </c>
      <c r="N273" s="177"/>
      <c r="O273" s="56">
        <v>197.79000000000002</v>
      </c>
      <c r="P273" s="199" t="s">
        <v>3607</v>
      </c>
    </row>
    <row r="274" spans="2:16" ht="28.5">
      <c r="B274" s="5" t="s">
        <v>726</v>
      </c>
      <c r="C274" s="51" t="s">
        <v>48</v>
      </c>
      <c r="D274" s="51">
        <v>100705</v>
      </c>
      <c r="E274" s="6" t="s">
        <v>727</v>
      </c>
      <c r="F274" s="51" t="s">
        <v>184</v>
      </c>
      <c r="G274" s="5">
        <v>6</v>
      </c>
      <c r="H274" s="52">
        <f>O274*(1-'Orç-Resumo'!$G$10)</f>
        <v>57.980000000000004</v>
      </c>
      <c r="I274" s="53">
        <f>P274*(1-'Orç-Resumo'!$G$10)</f>
        <v>24.55</v>
      </c>
      <c r="J274" s="54">
        <f t="shared" si="12"/>
        <v>347.88</v>
      </c>
      <c r="K274" s="55">
        <f t="shared" si="13"/>
        <v>147.30000000000001</v>
      </c>
      <c r="L274" s="56">
        <f t="shared" si="14"/>
        <v>495.18</v>
      </c>
      <c r="M274" s="56">
        <v>0</v>
      </c>
      <c r="N274" s="177"/>
      <c r="O274" s="56">
        <v>57.980000000000004</v>
      </c>
      <c r="P274" s="199" t="s">
        <v>3079</v>
      </c>
    </row>
    <row r="275" spans="2:16" ht="57">
      <c r="B275" s="5" t="s">
        <v>728</v>
      </c>
      <c r="C275" s="51" t="s">
        <v>48</v>
      </c>
      <c r="D275" s="51">
        <v>100709</v>
      </c>
      <c r="E275" s="6" t="s">
        <v>729</v>
      </c>
      <c r="F275" s="51" t="s">
        <v>184</v>
      </c>
      <c r="G275" s="5">
        <v>36</v>
      </c>
      <c r="H275" s="52">
        <f>O275*(1-'Orç-Resumo'!$G$10)</f>
        <v>22.28</v>
      </c>
      <c r="I275" s="53">
        <f>P275*(1-'Orç-Resumo'!$G$10)</f>
        <v>24.65</v>
      </c>
      <c r="J275" s="54">
        <f t="shared" si="12"/>
        <v>802.08</v>
      </c>
      <c r="K275" s="55">
        <f t="shared" si="13"/>
        <v>887.4</v>
      </c>
      <c r="L275" s="56">
        <f t="shared" si="14"/>
        <v>1689.48</v>
      </c>
      <c r="M275" s="56">
        <v>0</v>
      </c>
      <c r="N275" s="177"/>
      <c r="O275" s="56">
        <v>22.28</v>
      </c>
      <c r="P275" s="199" t="s">
        <v>3608</v>
      </c>
    </row>
    <row r="276" spans="2:16" ht="28.5">
      <c r="B276" s="5" t="s">
        <v>731</v>
      </c>
      <c r="C276" s="51" t="s">
        <v>26</v>
      </c>
      <c r="D276" s="51" t="s">
        <v>732</v>
      </c>
      <c r="E276" s="6" t="s">
        <v>733</v>
      </c>
      <c r="F276" s="51" t="s">
        <v>33</v>
      </c>
      <c r="G276" s="5">
        <v>5</v>
      </c>
      <c r="H276" s="52">
        <f>O276*(1-'Orç-Resumo'!$G$10)</f>
        <v>231.73722000000001</v>
      </c>
      <c r="I276" s="53">
        <f>P276*(1-'Orç-Resumo'!$G$10)</f>
        <v>20.616770000000002</v>
      </c>
      <c r="J276" s="54">
        <f t="shared" si="12"/>
        <v>1158.6861000000001</v>
      </c>
      <c r="K276" s="55">
        <f t="shared" si="13"/>
        <v>103.08385000000001</v>
      </c>
      <c r="L276" s="56">
        <f t="shared" si="14"/>
        <v>1261.7699500000001</v>
      </c>
      <c r="M276" s="56">
        <v>0</v>
      </c>
      <c r="N276" s="177"/>
      <c r="O276" s="56">
        <v>231.73722000000001</v>
      </c>
      <c r="P276" s="199">
        <v>20.616770000000002</v>
      </c>
    </row>
    <row r="277" spans="2:16" ht="57">
      <c r="B277" s="5" t="s">
        <v>734</v>
      </c>
      <c r="C277" s="51" t="s">
        <v>48</v>
      </c>
      <c r="D277" s="51">
        <v>91306</v>
      </c>
      <c r="E277" s="6" t="s">
        <v>735</v>
      </c>
      <c r="F277" s="51" t="s">
        <v>184</v>
      </c>
      <c r="G277" s="5">
        <v>15</v>
      </c>
      <c r="H277" s="52">
        <f>O277*(1-'Orç-Resumo'!$G$10)</f>
        <v>136.96</v>
      </c>
      <c r="I277" s="53">
        <f>P277*(1-'Orç-Resumo'!$G$10)</f>
        <v>20.6</v>
      </c>
      <c r="J277" s="54">
        <f t="shared" si="12"/>
        <v>2054.4</v>
      </c>
      <c r="K277" s="55">
        <f t="shared" si="13"/>
        <v>309</v>
      </c>
      <c r="L277" s="56">
        <f t="shared" si="14"/>
        <v>2363.4</v>
      </c>
      <c r="M277" s="56">
        <v>0</v>
      </c>
      <c r="N277" s="177"/>
      <c r="O277" s="56">
        <v>136.96</v>
      </c>
      <c r="P277" s="199" t="s">
        <v>3609</v>
      </c>
    </row>
    <row r="278" spans="2:16" ht="71.25">
      <c r="B278" s="5" t="s">
        <v>736</v>
      </c>
      <c r="C278" s="51" t="s">
        <v>48</v>
      </c>
      <c r="D278" s="51">
        <v>90831</v>
      </c>
      <c r="E278" s="6" t="s">
        <v>737</v>
      </c>
      <c r="F278" s="51" t="s">
        <v>184</v>
      </c>
      <c r="G278" s="5">
        <v>10</v>
      </c>
      <c r="H278" s="52">
        <f>O278*(1-'Orç-Resumo'!$G$10)</f>
        <v>136.96</v>
      </c>
      <c r="I278" s="53">
        <f>P278*(1-'Orç-Resumo'!$G$10)</f>
        <v>20.6</v>
      </c>
      <c r="J278" s="54">
        <f t="shared" si="12"/>
        <v>1369.6000000000001</v>
      </c>
      <c r="K278" s="55">
        <f t="shared" si="13"/>
        <v>206</v>
      </c>
      <c r="L278" s="56">
        <f t="shared" si="14"/>
        <v>1575.6000000000001</v>
      </c>
      <c r="M278" s="56">
        <v>0</v>
      </c>
      <c r="N278" s="177"/>
      <c r="O278" s="56">
        <v>136.96</v>
      </c>
      <c r="P278" s="199" t="s">
        <v>3609</v>
      </c>
    </row>
    <row r="279" spans="2:16" ht="71.25">
      <c r="B279" s="5" t="s">
        <v>738</v>
      </c>
      <c r="C279" s="51" t="s">
        <v>48</v>
      </c>
      <c r="D279" s="51">
        <v>90830</v>
      </c>
      <c r="E279" s="6" t="s">
        <v>739</v>
      </c>
      <c r="F279" s="51" t="s">
        <v>184</v>
      </c>
      <c r="G279" s="5">
        <v>5</v>
      </c>
      <c r="H279" s="52">
        <f>O279*(1-'Orç-Resumo'!$G$10)</f>
        <v>153.13</v>
      </c>
      <c r="I279" s="53">
        <f>P279*(1-'Orç-Resumo'!$G$10)</f>
        <v>26.9</v>
      </c>
      <c r="J279" s="54">
        <f t="shared" si="12"/>
        <v>765.65</v>
      </c>
      <c r="K279" s="55">
        <f t="shared" si="13"/>
        <v>134.5</v>
      </c>
      <c r="L279" s="56">
        <f t="shared" si="14"/>
        <v>900.15</v>
      </c>
      <c r="M279" s="56">
        <v>0</v>
      </c>
      <c r="N279" s="177"/>
      <c r="O279" s="56">
        <v>153.13</v>
      </c>
      <c r="P279" s="199" t="s">
        <v>3610</v>
      </c>
    </row>
    <row r="280" spans="2:16" ht="42.75">
      <c r="B280" s="5" t="s">
        <v>741</v>
      </c>
      <c r="C280" s="51" t="s">
        <v>26</v>
      </c>
      <c r="D280" s="51" t="s">
        <v>742</v>
      </c>
      <c r="E280" s="6" t="s">
        <v>743</v>
      </c>
      <c r="F280" s="51" t="s">
        <v>33</v>
      </c>
      <c r="G280" s="5">
        <v>5</v>
      </c>
      <c r="H280" s="52">
        <f>O280*(1-'Orç-Resumo'!$G$10)</f>
        <v>221.84563999999997</v>
      </c>
      <c r="I280" s="53">
        <f>P280*(1-'Orç-Resumo'!$G$10)</f>
        <v>26.923740000000002</v>
      </c>
      <c r="J280" s="54">
        <f t="shared" si="12"/>
        <v>1109.2281999999998</v>
      </c>
      <c r="K280" s="55">
        <f t="shared" si="13"/>
        <v>134.61870000000002</v>
      </c>
      <c r="L280" s="56">
        <f t="shared" si="14"/>
        <v>1243.8468999999998</v>
      </c>
      <c r="M280" s="56">
        <v>0</v>
      </c>
      <c r="N280" s="177"/>
      <c r="O280" s="56">
        <v>221.84563999999997</v>
      </c>
      <c r="P280" s="199">
        <v>26.923740000000002</v>
      </c>
    </row>
    <row r="281" spans="2:16" ht="99.75">
      <c r="B281" s="5" t="s">
        <v>744</v>
      </c>
      <c r="C281" s="51" t="s">
        <v>26</v>
      </c>
      <c r="D281" s="51" t="s">
        <v>745</v>
      </c>
      <c r="E281" s="6" t="s">
        <v>746</v>
      </c>
      <c r="F281" s="51" t="s">
        <v>33</v>
      </c>
      <c r="G281" s="5">
        <v>5</v>
      </c>
      <c r="H281" s="52">
        <f>O281*(1-'Orç-Resumo'!$G$10)</f>
        <v>2863.9599999999996</v>
      </c>
      <c r="I281" s="53">
        <f>P281*(1-'Orç-Resumo'!$G$10)</f>
        <v>608</v>
      </c>
      <c r="J281" s="54">
        <f t="shared" si="12"/>
        <v>14319.799999999997</v>
      </c>
      <c r="K281" s="55">
        <f t="shared" si="13"/>
        <v>3040</v>
      </c>
      <c r="L281" s="56">
        <f t="shared" si="14"/>
        <v>17359.799999999996</v>
      </c>
      <c r="M281" s="56">
        <v>0</v>
      </c>
      <c r="N281" s="177"/>
      <c r="O281" s="56">
        <v>2863.9599999999996</v>
      </c>
      <c r="P281" s="199">
        <v>608</v>
      </c>
    </row>
    <row r="282" spans="2:16" ht="15">
      <c r="B282" s="5" t="s">
        <v>747</v>
      </c>
      <c r="C282" s="51" t="s">
        <v>21</v>
      </c>
      <c r="D282" s="51" t="s">
        <v>21</v>
      </c>
      <c r="E282" s="6" t="s">
        <v>748</v>
      </c>
      <c r="F282" s="51" t="s">
        <v>23</v>
      </c>
      <c r="G282" s="5"/>
      <c r="H282" s="52"/>
      <c r="I282" s="53"/>
      <c r="J282" s="54"/>
      <c r="K282" s="55"/>
      <c r="L282" s="56"/>
      <c r="M282" s="56">
        <f>SUM(L283:L304)</f>
        <v>590219.40116706002</v>
      </c>
      <c r="N282" s="177"/>
      <c r="O282" s="56" t="s">
        <v>24</v>
      </c>
      <c r="P282" s="199" t="s">
        <v>24</v>
      </c>
    </row>
    <row r="283" spans="2:16" ht="85.5">
      <c r="B283" s="5" t="s">
        <v>749</v>
      </c>
      <c r="C283" s="51" t="s">
        <v>26</v>
      </c>
      <c r="D283" s="51" t="s">
        <v>750</v>
      </c>
      <c r="E283" s="6" t="s">
        <v>751</v>
      </c>
      <c r="F283" s="51" t="s">
        <v>33</v>
      </c>
      <c r="G283" s="5">
        <v>1100</v>
      </c>
      <c r="H283" s="52">
        <f>O283*(1-'Orç-Resumo'!$G$10)</f>
        <v>17.594000000000001</v>
      </c>
      <c r="I283" s="53">
        <f>P283*(1-'Orç-Resumo'!$G$10)</f>
        <v>3.27</v>
      </c>
      <c r="J283" s="54">
        <f t="shared" si="12"/>
        <v>19353.400000000001</v>
      </c>
      <c r="K283" s="55">
        <f t="shared" si="13"/>
        <v>3597</v>
      </c>
      <c r="L283" s="56">
        <f t="shared" si="14"/>
        <v>22950.400000000001</v>
      </c>
      <c r="M283" s="56">
        <v>0</v>
      </c>
      <c r="N283" s="177"/>
      <c r="O283" s="56">
        <v>17.594000000000001</v>
      </c>
      <c r="P283" s="199">
        <v>3.27</v>
      </c>
    </row>
    <row r="284" spans="2:16" ht="85.5">
      <c r="B284" s="5" t="s">
        <v>752</v>
      </c>
      <c r="C284" s="51" t="s">
        <v>48</v>
      </c>
      <c r="D284" s="51">
        <v>92543</v>
      </c>
      <c r="E284" s="6" t="s">
        <v>753</v>
      </c>
      <c r="F284" s="51" t="s">
        <v>69</v>
      </c>
      <c r="G284" s="5">
        <v>1000</v>
      </c>
      <c r="H284" s="52">
        <f>O284*(1-'Orç-Resumo'!$G$10)</f>
        <v>21.03</v>
      </c>
      <c r="I284" s="53">
        <f>P284*(1-'Orç-Resumo'!$G$10)</f>
        <v>3.58</v>
      </c>
      <c r="J284" s="54">
        <f t="shared" si="12"/>
        <v>21030</v>
      </c>
      <c r="K284" s="55">
        <f t="shared" si="13"/>
        <v>3580</v>
      </c>
      <c r="L284" s="56">
        <f t="shared" si="14"/>
        <v>24610</v>
      </c>
      <c r="M284" s="56">
        <v>0</v>
      </c>
      <c r="N284" s="177"/>
      <c r="O284" s="56">
        <v>21.03</v>
      </c>
      <c r="P284" s="199" t="s">
        <v>2171</v>
      </c>
    </row>
    <row r="285" spans="2:16" ht="85.5">
      <c r="B285" s="5" t="s">
        <v>755</v>
      </c>
      <c r="C285" s="51" t="s">
        <v>48</v>
      </c>
      <c r="D285" s="51">
        <v>92580</v>
      </c>
      <c r="E285" s="6" t="s">
        <v>756</v>
      </c>
      <c r="F285" s="51" t="s">
        <v>69</v>
      </c>
      <c r="G285" s="5">
        <v>1000</v>
      </c>
      <c r="H285" s="52">
        <f>O285*(1-'Orç-Resumo'!$G$10)</f>
        <v>41.61</v>
      </c>
      <c r="I285" s="53">
        <f>P285*(1-'Orç-Resumo'!$G$10)</f>
        <v>5.32</v>
      </c>
      <c r="J285" s="54">
        <f t="shared" si="12"/>
        <v>41610</v>
      </c>
      <c r="K285" s="55">
        <f t="shared" si="13"/>
        <v>5320</v>
      </c>
      <c r="L285" s="56">
        <f t="shared" si="14"/>
        <v>46930</v>
      </c>
      <c r="M285" s="56">
        <v>0</v>
      </c>
      <c r="N285" s="177"/>
      <c r="O285" s="56">
        <v>41.61</v>
      </c>
      <c r="P285" s="199" t="s">
        <v>3611</v>
      </c>
    </row>
    <row r="286" spans="2:16" ht="85.5">
      <c r="B286" s="5" t="s">
        <v>757</v>
      </c>
      <c r="C286" s="51" t="s">
        <v>48</v>
      </c>
      <c r="D286" s="51">
        <v>94207</v>
      </c>
      <c r="E286" s="6" t="s">
        <v>758</v>
      </c>
      <c r="F286" s="51" t="s">
        <v>69</v>
      </c>
      <c r="G286" s="5">
        <v>1000</v>
      </c>
      <c r="H286" s="52">
        <f>O286*(1-'Orç-Resumo'!$G$10)</f>
        <v>62.789999999999992</v>
      </c>
      <c r="I286" s="53">
        <f>P286*(1-'Orç-Resumo'!$G$10)</f>
        <v>4.7</v>
      </c>
      <c r="J286" s="54">
        <f t="shared" si="12"/>
        <v>62789.999999999993</v>
      </c>
      <c r="K286" s="55">
        <f t="shared" si="13"/>
        <v>4700</v>
      </c>
      <c r="L286" s="56">
        <f t="shared" si="14"/>
        <v>67490</v>
      </c>
      <c r="M286" s="56">
        <v>0</v>
      </c>
      <c r="N286" s="177"/>
      <c r="O286" s="56">
        <v>62.789999999999992</v>
      </c>
      <c r="P286" s="199" t="s">
        <v>783</v>
      </c>
    </row>
    <row r="287" spans="2:16" ht="42.75">
      <c r="B287" s="5" t="s">
        <v>760</v>
      </c>
      <c r="C287" s="51" t="s">
        <v>48</v>
      </c>
      <c r="D287" s="51">
        <v>94216</v>
      </c>
      <c r="E287" s="6" t="s">
        <v>761</v>
      </c>
      <c r="F287" s="51" t="s">
        <v>69</v>
      </c>
      <c r="G287" s="5">
        <v>1000</v>
      </c>
      <c r="H287" s="52">
        <f>O287*(1-'Orç-Resumo'!$G$10)</f>
        <v>182.67999999999998</v>
      </c>
      <c r="I287" s="53">
        <f>P287*(1-'Orç-Resumo'!$G$10)</f>
        <v>2.0499999999999998</v>
      </c>
      <c r="J287" s="54">
        <f t="shared" si="12"/>
        <v>182679.99999999997</v>
      </c>
      <c r="K287" s="55">
        <f t="shared" si="13"/>
        <v>2050</v>
      </c>
      <c r="L287" s="56">
        <f t="shared" si="14"/>
        <v>184729.99999999997</v>
      </c>
      <c r="M287" s="56">
        <v>0</v>
      </c>
      <c r="N287" s="177"/>
      <c r="O287" s="56">
        <v>182.67999999999998</v>
      </c>
      <c r="P287" s="199" t="s">
        <v>2585</v>
      </c>
    </row>
    <row r="288" spans="2:16" ht="42.75">
      <c r="B288" s="5" t="s">
        <v>763</v>
      </c>
      <c r="C288" s="51" t="s">
        <v>48</v>
      </c>
      <c r="D288" s="51">
        <v>94213</v>
      </c>
      <c r="E288" s="6" t="s">
        <v>764</v>
      </c>
      <c r="F288" s="51" t="s">
        <v>69</v>
      </c>
      <c r="G288" s="5">
        <v>1000</v>
      </c>
      <c r="H288" s="52">
        <f>O288*(1-'Orç-Resumo'!$G$10)</f>
        <v>64.87</v>
      </c>
      <c r="I288" s="53">
        <f>P288*(1-'Orç-Resumo'!$G$10)</f>
        <v>3.28</v>
      </c>
      <c r="J288" s="54">
        <f t="shared" si="12"/>
        <v>64870.000000000007</v>
      </c>
      <c r="K288" s="55">
        <f t="shared" si="13"/>
        <v>3280</v>
      </c>
      <c r="L288" s="56">
        <f t="shared" si="14"/>
        <v>68150</v>
      </c>
      <c r="M288" s="56">
        <v>0</v>
      </c>
      <c r="N288" s="177"/>
      <c r="O288" s="56">
        <v>64.87</v>
      </c>
      <c r="P288" s="199" t="s">
        <v>2404</v>
      </c>
    </row>
    <row r="289" spans="2:16" ht="42.75">
      <c r="B289" s="5" t="s">
        <v>765</v>
      </c>
      <c r="C289" s="51" t="s">
        <v>48</v>
      </c>
      <c r="D289" s="51">
        <v>94227</v>
      </c>
      <c r="E289" s="6" t="s">
        <v>766</v>
      </c>
      <c r="F289" s="51" t="s">
        <v>110</v>
      </c>
      <c r="G289" s="5">
        <v>250</v>
      </c>
      <c r="H289" s="52">
        <f>O289*(1-'Orç-Resumo'!$G$10)</f>
        <v>50.730000000000004</v>
      </c>
      <c r="I289" s="53">
        <f>P289*(1-'Orç-Resumo'!$G$10)</f>
        <v>8.4700000000000006</v>
      </c>
      <c r="J289" s="54">
        <f t="shared" si="12"/>
        <v>12682.500000000002</v>
      </c>
      <c r="K289" s="55">
        <f t="shared" si="13"/>
        <v>2117.5</v>
      </c>
      <c r="L289" s="56">
        <f t="shared" si="14"/>
        <v>14800.000000000002</v>
      </c>
      <c r="M289" s="56">
        <v>0</v>
      </c>
      <c r="N289" s="177"/>
      <c r="O289" s="56">
        <v>50.730000000000004</v>
      </c>
      <c r="P289" s="199" t="s">
        <v>2586</v>
      </c>
    </row>
    <row r="290" spans="2:16" ht="42.75">
      <c r="B290" s="5" t="s">
        <v>767</v>
      </c>
      <c r="C290" s="51" t="s">
        <v>48</v>
      </c>
      <c r="D290" s="51">
        <v>94228</v>
      </c>
      <c r="E290" s="6" t="s">
        <v>768</v>
      </c>
      <c r="F290" s="51" t="s">
        <v>110</v>
      </c>
      <c r="G290" s="5">
        <v>200</v>
      </c>
      <c r="H290" s="52">
        <f>O290*(1-'Orç-Resumo'!$G$10)</f>
        <v>68.59</v>
      </c>
      <c r="I290" s="53">
        <f>P290*(1-'Orç-Resumo'!$G$10)</f>
        <v>11.59</v>
      </c>
      <c r="J290" s="54">
        <f t="shared" si="12"/>
        <v>13718</v>
      </c>
      <c r="K290" s="55">
        <f t="shared" si="13"/>
        <v>2318</v>
      </c>
      <c r="L290" s="56">
        <f t="shared" si="14"/>
        <v>16036</v>
      </c>
      <c r="M290" s="56">
        <v>0</v>
      </c>
      <c r="N290" s="177"/>
      <c r="O290" s="56">
        <v>68.59</v>
      </c>
      <c r="P290" s="199" t="s">
        <v>2013</v>
      </c>
    </row>
    <row r="291" spans="2:16" ht="42.75">
      <c r="B291" s="5" t="s">
        <v>769</v>
      </c>
      <c r="C291" s="51" t="s">
        <v>48</v>
      </c>
      <c r="D291" s="51">
        <v>94229</v>
      </c>
      <c r="E291" s="6" t="s">
        <v>770</v>
      </c>
      <c r="F291" s="51" t="s">
        <v>110</v>
      </c>
      <c r="G291" s="5">
        <v>100</v>
      </c>
      <c r="H291" s="52">
        <f>O291*(1-'Orç-Resumo'!$G$10)</f>
        <v>133.72</v>
      </c>
      <c r="I291" s="53">
        <f>P291*(1-'Orç-Resumo'!$G$10)</f>
        <v>20.75</v>
      </c>
      <c r="J291" s="54">
        <f t="shared" si="12"/>
        <v>13372</v>
      </c>
      <c r="K291" s="55">
        <f t="shared" si="13"/>
        <v>2075</v>
      </c>
      <c r="L291" s="56">
        <f t="shared" si="14"/>
        <v>15447</v>
      </c>
      <c r="M291" s="56">
        <v>0</v>
      </c>
      <c r="N291" s="177"/>
      <c r="O291" s="56">
        <v>133.72</v>
      </c>
      <c r="P291" s="199" t="s">
        <v>3612</v>
      </c>
    </row>
    <row r="292" spans="2:16" ht="57">
      <c r="B292" s="5" t="s">
        <v>771</v>
      </c>
      <c r="C292" s="51" t="s">
        <v>48</v>
      </c>
      <c r="D292" s="51">
        <v>94223</v>
      </c>
      <c r="E292" s="6" t="s">
        <v>772</v>
      </c>
      <c r="F292" s="51" t="s">
        <v>110</v>
      </c>
      <c r="G292" s="5">
        <v>200</v>
      </c>
      <c r="H292" s="52">
        <f>O292*(1-'Orç-Resumo'!$G$10)</f>
        <v>116.47</v>
      </c>
      <c r="I292" s="53">
        <f>P292*(1-'Orç-Resumo'!$G$10)</f>
        <v>2.33</v>
      </c>
      <c r="J292" s="54">
        <f t="shared" si="12"/>
        <v>23294</v>
      </c>
      <c r="K292" s="55">
        <f t="shared" si="13"/>
        <v>466</v>
      </c>
      <c r="L292" s="56">
        <f t="shared" si="14"/>
        <v>23760</v>
      </c>
      <c r="M292" s="56">
        <v>0</v>
      </c>
      <c r="N292" s="177"/>
      <c r="O292" s="56">
        <v>116.47</v>
      </c>
      <c r="P292" s="199" t="s">
        <v>2588</v>
      </c>
    </row>
    <row r="293" spans="2:16" ht="28.5">
      <c r="B293" s="5" t="s">
        <v>773</v>
      </c>
      <c r="C293" s="51" t="s">
        <v>102</v>
      </c>
      <c r="D293" s="51" t="s">
        <v>774</v>
      </c>
      <c r="E293" s="6" t="s">
        <v>775</v>
      </c>
      <c r="F293" s="51" t="s">
        <v>354</v>
      </c>
      <c r="G293" s="5">
        <v>100</v>
      </c>
      <c r="H293" s="52">
        <f>O293*(1-'Orç-Resumo'!$G$10)</f>
        <v>110.71</v>
      </c>
      <c r="I293" s="53">
        <f>P293*(1-'Orç-Resumo'!$G$10)</f>
        <v>3.68</v>
      </c>
      <c r="J293" s="54">
        <f t="shared" si="12"/>
        <v>11071</v>
      </c>
      <c r="K293" s="55">
        <f t="shared" si="13"/>
        <v>368</v>
      </c>
      <c r="L293" s="56">
        <f t="shared" si="14"/>
        <v>11439</v>
      </c>
      <c r="M293" s="56">
        <v>0</v>
      </c>
      <c r="N293" s="177"/>
      <c r="O293" s="56">
        <v>110.71</v>
      </c>
      <c r="P293" s="199">
        <v>3.68</v>
      </c>
    </row>
    <row r="294" spans="2:16" ht="42.75">
      <c r="B294" s="5" t="s">
        <v>776</v>
      </c>
      <c r="C294" s="51" t="s">
        <v>26</v>
      </c>
      <c r="D294" s="51" t="s">
        <v>777</v>
      </c>
      <c r="E294" s="6" t="s">
        <v>778</v>
      </c>
      <c r="F294" s="51" t="s">
        <v>110</v>
      </c>
      <c r="G294" s="5">
        <v>100</v>
      </c>
      <c r="H294" s="52">
        <f>O294*(1-'Orç-Resumo'!$G$10)</f>
        <v>67.911600000000007</v>
      </c>
      <c r="I294" s="53">
        <f>P294*(1-'Orç-Resumo'!$G$10)</f>
        <v>3.8507999999999996</v>
      </c>
      <c r="J294" s="54">
        <f t="shared" si="12"/>
        <v>6791.1600000000008</v>
      </c>
      <c r="K294" s="55">
        <f t="shared" si="13"/>
        <v>385.07999999999993</v>
      </c>
      <c r="L294" s="56">
        <f t="shared" si="14"/>
        <v>7176.2400000000007</v>
      </c>
      <c r="M294" s="56">
        <v>0</v>
      </c>
      <c r="N294" s="177"/>
      <c r="O294" s="56">
        <v>67.911600000000007</v>
      </c>
      <c r="P294" s="199">
        <v>3.8507999999999996</v>
      </c>
    </row>
    <row r="295" spans="2:16" ht="42.75">
      <c r="B295" s="5" t="s">
        <v>779</v>
      </c>
      <c r="C295" s="51" t="s">
        <v>48</v>
      </c>
      <c r="D295" s="51">
        <v>100327</v>
      </c>
      <c r="E295" s="6" t="s">
        <v>780</v>
      </c>
      <c r="F295" s="51" t="s">
        <v>110</v>
      </c>
      <c r="G295" s="5">
        <v>200</v>
      </c>
      <c r="H295" s="52">
        <f>O295*(1-'Orç-Resumo'!$G$10)</f>
        <v>49.91</v>
      </c>
      <c r="I295" s="53">
        <f>P295*(1-'Orç-Resumo'!$G$10)</f>
        <v>6.96</v>
      </c>
      <c r="J295" s="54">
        <f t="shared" si="12"/>
        <v>9982</v>
      </c>
      <c r="K295" s="55">
        <f t="shared" si="13"/>
        <v>1392</v>
      </c>
      <c r="L295" s="56">
        <f t="shared" si="14"/>
        <v>11374</v>
      </c>
      <c r="M295" s="56">
        <v>0</v>
      </c>
      <c r="N295" s="177"/>
      <c r="O295" s="56">
        <v>49.91</v>
      </c>
      <c r="P295" s="199" t="s">
        <v>303</v>
      </c>
    </row>
    <row r="296" spans="2:16" ht="57">
      <c r="B296" s="5" t="s">
        <v>781</v>
      </c>
      <c r="C296" s="51" t="s">
        <v>48</v>
      </c>
      <c r="D296" s="51">
        <v>100435</v>
      </c>
      <c r="E296" s="6" t="s">
        <v>782</v>
      </c>
      <c r="F296" s="51" t="s">
        <v>110</v>
      </c>
      <c r="G296" s="5">
        <v>200</v>
      </c>
      <c r="H296" s="52">
        <f>O296*(1-'Orç-Resumo'!$G$10)</f>
        <v>85.1</v>
      </c>
      <c r="I296" s="53">
        <f>P296*(1-'Orç-Resumo'!$G$10)</f>
        <v>4.87</v>
      </c>
      <c r="J296" s="54">
        <f t="shared" si="12"/>
        <v>17020</v>
      </c>
      <c r="K296" s="55">
        <f t="shared" si="13"/>
        <v>974</v>
      </c>
      <c r="L296" s="56">
        <f t="shared" si="14"/>
        <v>17994</v>
      </c>
      <c r="M296" s="56">
        <v>0</v>
      </c>
      <c r="N296" s="177"/>
      <c r="O296" s="56">
        <v>85.1</v>
      </c>
      <c r="P296" s="199" t="s">
        <v>2312</v>
      </c>
    </row>
    <row r="297" spans="2:16" ht="42.75">
      <c r="B297" s="5" t="s">
        <v>784</v>
      </c>
      <c r="C297" s="51" t="s">
        <v>48</v>
      </c>
      <c r="D297" s="51">
        <v>94231</v>
      </c>
      <c r="E297" s="6" t="s">
        <v>785</v>
      </c>
      <c r="F297" s="51" t="s">
        <v>110</v>
      </c>
      <c r="G297" s="5">
        <v>200</v>
      </c>
      <c r="H297" s="52">
        <f>O297*(1-'Orç-Resumo'!$G$10)</f>
        <v>45</v>
      </c>
      <c r="I297" s="53">
        <f>P297*(1-'Orç-Resumo'!$G$10)</f>
        <v>5.82</v>
      </c>
      <c r="J297" s="54">
        <f t="shared" si="12"/>
        <v>9000</v>
      </c>
      <c r="K297" s="55">
        <f t="shared" si="13"/>
        <v>1164</v>
      </c>
      <c r="L297" s="56">
        <f t="shared" si="14"/>
        <v>10164</v>
      </c>
      <c r="M297" s="56">
        <v>0</v>
      </c>
      <c r="N297" s="177"/>
      <c r="O297" s="56">
        <v>45</v>
      </c>
      <c r="P297" s="199" t="s">
        <v>2523</v>
      </c>
    </row>
    <row r="298" spans="2:16" ht="42.75">
      <c r="B298" s="5" t="s">
        <v>787</v>
      </c>
      <c r="C298" s="51" t="s">
        <v>26</v>
      </c>
      <c r="D298" s="51" t="s">
        <v>788</v>
      </c>
      <c r="E298" s="6" t="s">
        <v>789</v>
      </c>
      <c r="F298" s="51" t="s">
        <v>33</v>
      </c>
      <c r="G298" s="5">
        <v>24</v>
      </c>
      <c r="H298" s="52">
        <f>O298*(1-'Orç-Resumo'!$G$10)</f>
        <v>27.286000000000001</v>
      </c>
      <c r="I298" s="53">
        <f>P298*(1-'Orç-Resumo'!$G$10)</f>
        <v>1.4960000000000002</v>
      </c>
      <c r="J298" s="54">
        <f t="shared" si="12"/>
        <v>654.86400000000003</v>
      </c>
      <c r="K298" s="55">
        <f t="shared" si="13"/>
        <v>35.904000000000003</v>
      </c>
      <c r="L298" s="56">
        <f t="shared" si="14"/>
        <v>690.76800000000003</v>
      </c>
      <c r="M298" s="56">
        <v>0</v>
      </c>
      <c r="N298" s="177"/>
      <c r="O298" s="56">
        <v>27.286000000000001</v>
      </c>
      <c r="P298" s="199">
        <v>1.4960000000000002</v>
      </c>
    </row>
    <row r="299" spans="2:16" ht="42.75">
      <c r="B299" s="5" t="s">
        <v>790</v>
      </c>
      <c r="C299" s="51" t="s">
        <v>26</v>
      </c>
      <c r="D299" s="51" t="s">
        <v>791</v>
      </c>
      <c r="E299" s="6" t="s">
        <v>792</v>
      </c>
      <c r="F299" s="51" t="s">
        <v>69</v>
      </c>
      <c r="G299" s="5">
        <v>500</v>
      </c>
      <c r="H299" s="52">
        <f>O299*(1-'Orç-Resumo'!$G$10)</f>
        <v>3.5709999999999997</v>
      </c>
      <c r="I299" s="53">
        <f>P299*(1-'Orç-Resumo'!$G$10)</f>
        <v>2.9920000000000004</v>
      </c>
      <c r="J299" s="54">
        <f t="shared" si="12"/>
        <v>1785.4999999999998</v>
      </c>
      <c r="K299" s="55">
        <f t="shared" si="13"/>
        <v>1496.0000000000002</v>
      </c>
      <c r="L299" s="56">
        <f t="shared" si="14"/>
        <v>3281.5</v>
      </c>
      <c r="M299" s="56">
        <v>0</v>
      </c>
      <c r="N299" s="177"/>
      <c r="O299" s="56">
        <v>3.5709999999999997</v>
      </c>
      <c r="P299" s="199">
        <v>2.9920000000000004</v>
      </c>
    </row>
    <row r="300" spans="2:16" ht="28.5">
      <c r="B300" s="5" t="s">
        <v>793</v>
      </c>
      <c r="C300" s="51" t="s">
        <v>26</v>
      </c>
      <c r="D300" s="51" t="s">
        <v>794</v>
      </c>
      <c r="E300" s="6" t="s">
        <v>795</v>
      </c>
      <c r="F300" s="51" t="s">
        <v>110</v>
      </c>
      <c r="G300" s="5">
        <v>250</v>
      </c>
      <c r="H300" s="52">
        <f>O300*(1-'Orç-Resumo'!$G$10)</f>
        <v>0.5592999999999998</v>
      </c>
      <c r="I300" s="53">
        <f>P300*(1-'Orç-Resumo'!$G$10)</f>
        <v>1.4150666682400002</v>
      </c>
      <c r="J300" s="54">
        <f t="shared" si="12"/>
        <v>139.82499999999996</v>
      </c>
      <c r="K300" s="55">
        <f t="shared" si="13"/>
        <v>353.76666706000003</v>
      </c>
      <c r="L300" s="56">
        <f t="shared" si="14"/>
        <v>493.59166705999996</v>
      </c>
      <c r="M300" s="56">
        <v>0</v>
      </c>
      <c r="N300" s="177"/>
      <c r="O300" s="56">
        <v>0.5592999999999998</v>
      </c>
      <c r="P300" s="199">
        <v>1.4150666682400002</v>
      </c>
    </row>
    <row r="301" spans="2:16" ht="28.5">
      <c r="B301" s="5" t="s">
        <v>796</v>
      </c>
      <c r="C301" s="51" t="s">
        <v>26</v>
      </c>
      <c r="D301" s="51" t="s">
        <v>797</v>
      </c>
      <c r="E301" s="6" t="s">
        <v>798</v>
      </c>
      <c r="F301" s="51" t="s">
        <v>33</v>
      </c>
      <c r="G301" s="5">
        <v>50</v>
      </c>
      <c r="H301" s="52">
        <f>O301*(1-'Orç-Resumo'!$G$10)</f>
        <v>7.99</v>
      </c>
      <c r="I301" s="53">
        <f>P301*(1-'Orç-Resumo'!$G$10)</f>
        <v>17.289400000000001</v>
      </c>
      <c r="J301" s="54">
        <f t="shared" si="12"/>
        <v>399.5</v>
      </c>
      <c r="K301" s="55">
        <f t="shared" si="13"/>
        <v>864.47</v>
      </c>
      <c r="L301" s="56">
        <f t="shared" si="14"/>
        <v>1263.97</v>
      </c>
      <c r="M301" s="56">
        <v>0</v>
      </c>
      <c r="N301" s="177"/>
      <c r="O301" s="56">
        <v>7.99</v>
      </c>
      <c r="P301" s="199">
        <v>17.289400000000001</v>
      </c>
    </row>
    <row r="302" spans="2:16" ht="28.5">
      <c r="B302" s="5" t="s">
        <v>799</v>
      </c>
      <c r="C302" s="51" t="s">
        <v>26</v>
      </c>
      <c r="D302" s="51" t="s">
        <v>800</v>
      </c>
      <c r="E302" s="6" t="s">
        <v>801</v>
      </c>
      <c r="F302" s="51" t="s">
        <v>33</v>
      </c>
      <c r="G302" s="5">
        <v>25</v>
      </c>
      <c r="H302" s="52">
        <f>O302*(1-'Orç-Resumo'!$G$10)</f>
        <v>42.92192</v>
      </c>
      <c r="I302" s="53">
        <f>P302*(1-'Orç-Resumo'!$G$10)</f>
        <v>24.699340000000003</v>
      </c>
      <c r="J302" s="54">
        <f t="shared" si="12"/>
        <v>1073.048</v>
      </c>
      <c r="K302" s="55">
        <f t="shared" si="13"/>
        <v>617.48350000000005</v>
      </c>
      <c r="L302" s="56">
        <f t="shared" si="14"/>
        <v>1690.5315000000001</v>
      </c>
      <c r="M302" s="56">
        <v>0</v>
      </c>
      <c r="N302" s="177"/>
      <c r="O302" s="56">
        <v>42.92192</v>
      </c>
      <c r="P302" s="199">
        <v>24.699340000000003</v>
      </c>
    </row>
    <row r="303" spans="2:16" ht="28.5">
      <c r="B303" s="5" t="s">
        <v>802</v>
      </c>
      <c r="C303" s="51" t="s">
        <v>26</v>
      </c>
      <c r="D303" s="51" t="s">
        <v>803</v>
      </c>
      <c r="E303" s="6" t="s">
        <v>804</v>
      </c>
      <c r="F303" s="51" t="s">
        <v>78</v>
      </c>
      <c r="G303" s="5">
        <v>5</v>
      </c>
      <c r="H303" s="52">
        <f>O303*(1-'Orç-Resumo'!$G$10)</f>
        <v>2838.79</v>
      </c>
      <c r="I303" s="53">
        <f>P303*(1-'Orç-Resumo'!$G$10)</f>
        <v>778.89</v>
      </c>
      <c r="J303" s="54">
        <f t="shared" si="12"/>
        <v>14193.95</v>
      </c>
      <c r="K303" s="55">
        <f t="shared" si="13"/>
        <v>3894.45</v>
      </c>
      <c r="L303" s="56">
        <f t="shared" si="14"/>
        <v>18088.400000000001</v>
      </c>
      <c r="M303" s="56">
        <v>0</v>
      </c>
      <c r="N303" s="177"/>
      <c r="O303" s="56">
        <v>2838.79</v>
      </c>
      <c r="P303" s="199">
        <v>778.89</v>
      </c>
    </row>
    <row r="304" spans="2:16" ht="28.5">
      <c r="B304" s="5" t="s">
        <v>805</v>
      </c>
      <c r="C304" s="51" t="s">
        <v>48</v>
      </c>
      <c r="D304" s="51">
        <v>102234</v>
      </c>
      <c r="E304" s="6" t="s">
        <v>806</v>
      </c>
      <c r="F304" s="51" t="s">
        <v>69</v>
      </c>
      <c r="G304" s="5">
        <v>1000</v>
      </c>
      <c r="H304" s="52">
        <f>O304*(1-'Orç-Resumo'!$G$10)</f>
        <v>12.2</v>
      </c>
      <c r="I304" s="53">
        <f>P304*(1-'Orç-Resumo'!$G$10)</f>
        <v>9.4600000000000009</v>
      </c>
      <c r="J304" s="54">
        <f t="shared" si="12"/>
        <v>12200</v>
      </c>
      <c r="K304" s="55">
        <f t="shared" si="13"/>
        <v>9460</v>
      </c>
      <c r="L304" s="56">
        <f t="shared" si="14"/>
        <v>21660</v>
      </c>
      <c r="M304" s="56">
        <v>0</v>
      </c>
      <c r="N304" s="177"/>
      <c r="O304" s="56">
        <v>12.2</v>
      </c>
      <c r="P304" s="199" t="s">
        <v>2298</v>
      </c>
    </row>
    <row r="305" spans="2:16" ht="15">
      <c r="B305" s="5" t="s">
        <v>807</v>
      </c>
      <c r="C305" s="51" t="s">
        <v>21</v>
      </c>
      <c r="D305" s="51" t="s">
        <v>21</v>
      </c>
      <c r="E305" s="6" t="s">
        <v>808</v>
      </c>
      <c r="F305" s="51" t="s">
        <v>23</v>
      </c>
      <c r="G305" s="5"/>
      <c r="H305" s="52"/>
      <c r="I305" s="53"/>
      <c r="J305" s="54"/>
      <c r="K305" s="55"/>
      <c r="L305" s="56"/>
      <c r="M305" s="56">
        <f>SUM(L306:L316)</f>
        <v>499182</v>
      </c>
      <c r="N305" s="177"/>
      <c r="O305" s="56" t="s">
        <v>24</v>
      </c>
      <c r="P305" s="199" t="s">
        <v>24</v>
      </c>
    </row>
    <row r="306" spans="2:16" ht="57">
      <c r="B306" s="5" t="s">
        <v>809</v>
      </c>
      <c r="C306" s="51" t="s">
        <v>48</v>
      </c>
      <c r="D306" s="51">
        <v>98562</v>
      </c>
      <c r="E306" s="6" t="s">
        <v>810</v>
      </c>
      <c r="F306" s="51" t="s">
        <v>69</v>
      </c>
      <c r="G306" s="5">
        <v>500</v>
      </c>
      <c r="H306" s="52">
        <f>O306*(1-'Orç-Resumo'!$G$10)</f>
        <v>28.21</v>
      </c>
      <c r="I306" s="53">
        <f>P306*(1-'Orç-Resumo'!$G$10)</f>
        <v>25.08</v>
      </c>
      <c r="J306" s="54">
        <f t="shared" si="12"/>
        <v>14105</v>
      </c>
      <c r="K306" s="55">
        <f t="shared" si="13"/>
        <v>12540</v>
      </c>
      <c r="L306" s="56">
        <f t="shared" si="14"/>
        <v>26645</v>
      </c>
      <c r="M306" s="56">
        <v>0</v>
      </c>
      <c r="N306" s="177"/>
      <c r="O306" s="56">
        <v>28.21</v>
      </c>
      <c r="P306" s="199" t="s">
        <v>3613</v>
      </c>
    </row>
    <row r="307" spans="2:16" ht="42.75">
      <c r="B307" s="5" t="s">
        <v>812</v>
      </c>
      <c r="C307" s="51" t="s">
        <v>48</v>
      </c>
      <c r="D307" s="51">
        <v>98555</v>
      </c>
      <c r="E307" s="6" t="s">
        <v>813</v>
      </c>
      <c r="F307" s="51" t="s">
        <v>69</v>
      </c>
      <c r="G307" s="5">
        <v>500</v>
      </c>
      <c r="H307" s="52">
        <f>O307*(1-'Orç-Resumo'!$G$10)</f>
        <v>23.259999999999998</v>
      </c>
      <c r="I307" s="53">
        <f>P307*(1-'Orç-Resumo'!$G$10)</f>
        <v>14.53</v>
      </c>
      <c r="J307" s="54">
        <f t="shared" si="12"/>
        <v>11629.999999999998</v>
      </c>
      <c r="K307" s="55">
        <f t="shared" si="13"/>
        <v>7265</v>
      </c>
      <c r="L307" s="56">
        <f t="shared" si="14"/>
        <v>18895</v>
      </c>
      <c r="M307" s="56">
        <v>0</v>
      </c>
      <c r="N307" s="177"/>
      <c r="O307" s="56">
        <v>23.259999999999998</v>
      </c>
      <c r="P307" s="199" t="s">
        <v>3614</v>
      </c>
    </row>
    <row r="308" spans="2:16" ht="71.25">
      <c r="B308" s="5" t="s">
        <v>815</v>
      </c>
      <c r="C308" s="51" t="s">
        <v>48</v>
      </c>
      <c r="D308" s="51">
        <v>98556</v>
      </c>
      <c r="E308" s="6" t="s">
        <v>816</v>
      </c>
      <c r="F308" s="51" t="s">
        <v>69</v>
      </c>
      <c r="G308" s="5">
        <v>500</v>
      </c>
      <c r="H308" s="52">
        <f>O308*(1-'Orç-Resumo'!$G$10)</f>
        <v>43.83</v>
      </c>
      <c r="I308" s="53">
        <f>P308*(1-'Orç-Resumo'!$G$10)</f>
        <v>23.8</v>
      </c>
      <c r="J308" s="54">
        <f t="shared" si="12"/>
        <v>21915</v>
      </c>
      <c r="K308" s="55">
        <f t="shared" si="13"/>
        <v>11900</v>
      </c>
      <c r="L308" s="56">
        <f t="shared" si="14"/>
        <v>33815</v>
      </c>
      <c r="M308" s="56">
        <v>0</v>
      </c>
      <c r="N308" s="177"/>
      <c r="O308" s="56">
        <v>43.83</v>
      </c>
      <c r="P308" s="199" t="s">
        <v>3615</v>
      </c>
    </row>
    <row r="309" spans="2:16" ht="57">
      <c r="B309" s="5" t="s">
        <v>817</v>
      </c>
      <c r="C309" s="51" t="s">
        <v>48</v>
      </c>
      <c r="D309" s="51">
        <v>98547</v>
      </c>
      <c r="E309" s="6" t="s">
        <v>818</v>
      </c>
      <c r="F309" s="51" t="s">
        <v>69</v>
      </c>
      <c r="G309" s="5">
        <v>600</v>
      </c>
      <c r="H309" s="52">
        <f>O309*(1-'Orç-Resumo'!$G$10)</f>
        <v>187.72</v>
      </c>
      <c r="I309" s="53">
        <f>P309*(1-'Orç-Resumo'!$G$10)</f>
        <v>35.75</v>
      </c>
      <c r="J309" s="54">
        <f t="shared" si="12"/>
        <v>112632</v>
      </c>
      <c r="K309" s="55">
        <f t="shared" si="13"/>
        <v>21450</v>
      </c>
      <c r="L309" s="56">
        <f t="shared" si="14"/>
        <v>134082</v>
      </c>
      <c r="M309" s="56">
        <v>0</v>
      </c>
      <c r="N309" s="177"/>
      <c r="O309" s="56">
        <v>187.72</v>
      </c>
      <c r="P309" s="199" t="s">
        <v>3616</v>
      </c>
    </row>
    <row r="310" spans="2:16" ht="42.75">
      <c r="B310" s="5" t="s">
        <v>819</v>
      </c>
      <c r="C310" s="51" t="s">
        <v>48</v>
      </c>
      <c r="D310" s="51">
        <v>98553</v>
      </c>
      <c r="E310" s="6" t="s">
        <v>820</v>
      </c>
      <c r="F310" s="51" t="s">
        <v>69</v>
      </c>
      <c r="G310" s="5">
        <v>600</v>
      </c>
      <c r="H310" s="52">
        <f>O310*(1-'Orç-Resumo'!$G$10)</f>
        <v>213.21</v>
      </c>
      <c r="I310" s="53">
        <f>P310*(1-'Orç-Resumo'!$G$10)</f>
        <v>11.98</v>
      </c>
      <c r="J310" s="54">
        <f t="shared" si="12"/>
        <v>127926</v>
      </c>
      <c r="K310" s="55">
        <f t="shared" si="13"/>
        <v>7188</v>
      </c>
      <c r="L310" s="56">
        <f t="shared" si="14"/>
        <v>135114</v>
      </c>
      <c r="M310" s="56">
        <v>0</v>
      </c>
      <c r="N310" s="177"/>
      <c r="O310" s="56">
        <v>213.21</v>
      </c>
      <c r="P310" s="199" t="s">
        <v>3617</v>
      </c>
    </row>
    <row r="311" spans="2:16" ht="28.5">
      <c r="B311" s="5" t="s">
        <v>821</v>
      </c>
      <c r="C311" s="51" t="s">
        <v>48</v>
      </c>
      <c r="D311" s="51">
        <v>98557</v>
      </c>
      <c r="E311" s="6" t="s">
        <v>822</v>
      </c>
      <c r="F311" s="51" t="s">
        <v>69</v>
      </c>
      <c r="G311" s="5">
        <v>600</v>
      </c>
      <c r="H311" s="52">
        <f>O311*(1-'Orç-Resumo'!$G$10)</f>
        <v>27.51</v>
      </c>
      <c r="I311" s="53">
        <f>P311*(1-'Orç-Resumo'!$G$10)</f>
        <v>10.34</v>
      </c>
      <c r="J311" s="54">
        <f t="shared" si="12"/>
        <v>16506</v>
      </c>
      <c r="K311" s="55">
        <f t="shared" si="13"/>
        <v>6204</v>
      </c>
      <c r="L311" s="56">
        <f t="shared" si="14"/>
        <v>22710</v>
      </c>
      <c r="M311" s="56">
        <v>0</v>
      </c>
      <c r="N311" s="177"/>
      <c r="O311" s="56">
        <v>27.51</v>
      </c>
      <c r="P311" s="199" t="s">
        <v>3618</v>
      </c>
    </row>
    <row r="312" spans="2:16" ht="42.75">
      <c r="B312" s="5" t="s">
        <v>823</v>
      </c>
      <c r="C312" s="51" t="s">
        <v>48</v>
      </c>
      <c r="D312" s="51">
        <v>98554</v>
      </c>
      <c r="E312" s="6" t="s">
        <v>824</v>
      </c>
      <c r="F312" s="51" t="s">
        <v>69</v>
      </c>
      <c r="G312" s="5">
        <v>500</v>
      </c>
      <c r="H312" s="52">
        <f>O312*(1-'Orç-Resumo'!$G$10)</f>
        <v>47.09</v>
      </c>
      <c r="I312" s="53">
        <f>P312*(1-'Orç-Resumo'!$G$10)</f>
        <v>13.73</v>
      </c>
      <c r="J312" s="54">
        <f t="shared" si="12"/>
        <v>23545</v>
      </c>
      <c r="K312" s="55">
        <f t="shared" si="13"/>
        <v>6865</v>
      </c>
      <c r="L312" s="56">
        <f t="shared" si="14"/>
        <v>30410</v>
      </c>
      <c r="M312" s="56">
        <v>0</v>
      </c>
      <c r="N312" s="177"/>
      <c r="O312" s="56">
        <v>47.09</v>
      </c>
      <c r="P312" s="199" t="s">
        <v>2846</v>
      </c>
    </row>
    <row r="313" spans="2:16" ht="28.5">
      <c r="B313" s="5" t="s">
        <v>826</v>
      </c>
      <c r="C313" s="51" t="s">
        <v>102</v>
      </c>
      <c r="D313" s="51" t="s">
        <v>827</v>
      </c>
      <c r="E313" s="6" t="s">
        <v>828</v>
      </c>
      <c r="F313" s="51" t="s">
        <v>354</v>
      </c>
      <c r="G313" s="5">
        <v>250</v>
      </c>
      <c r="H313" s="52">
        <f>O313*(1-'Orç-Resumo'!$G$10)</f>
        <v>16.510000000000002</v>
      </c>
      <c r="I313" s="53">
        <f>P313*(1-'Orç-Resumo'!$G$10)</f>
        <v>5.07</v>
      </c>
      <c r="J313" s="54">
        <f t="shared" si="12"/>
        <v>4127.5</v>
      </c>
      <c r="K313" s="55">
        <f t="shared" si="13"/>
        <v>1267.5</v>
      </c>
      <c r="L313" s="56">
        <f t="shared" si="14"/>
        <v>5395</v>
      </c>
      <c r="M313" s="56">
        <v>0</v>
      </c>
      <c r="N313" s="177"/>
      <c r="O313" s="56">
        <v>16.510000000000002</v>
      </c>
      <c r="P313" s="199">
        <v>5.07</v>
      </c>
    </row>
    <row r="314" spans="2:16" ht="42.75">
      <c r="B314" s="5" t="s">
        <v>829</v>
      </c>
      <c r="C314" s="51" t="s">
        <v>102</v>
      </c>
      <c r="D314" s="51" t="s">
        <v>830</v>
      </c>
      <c r="E314" s="6" t="s">
        <v>831</v>
      </c>
      <c r="F314" s="51" t="s">
        <v>117</v>
      </c>
      <c r="G314" s="5">
        <v>250</v>
      </c>
      <c r="H314" s="52">
        <f>O314*(1-'Orç-Resumo'!$G$10)</f>
        <v>59.42</v>
      </c>
      <c r="I314" s="53">
        <f>P314*(1-'Orç-Resumo'!$G$10)</f>
        <v>10.52</v>
      </c>
      <c r="J314" s="54">
        <f t="shared" si="12"/>
        <v>14855</v>
      </c>
      <c r="K314" s="55">
        <f t="shared" si="13"/>
        <v>2630</v>
      </c>
      <c r="L314" s="56">
        <f t="shared" si="14"/>
        <v>17485</v>
      </c>
      <c r="M314" s="56">
        <v>0</v>
      </c>
      <c r="N314" s="177"/>
      <c r="O314" s="56">
        <v>59.42</v>
      </c>
      <c r="P314" s="199">
        <v>10.52</v>
      </c>
    </row>
    <row r="315" spans="2:16" ht="42.75">
      <c r="B315" s="5" t="s">
        <v>832</v>
      </c>
      <c r="C315" s="51" t="s">
        <v>102</v>
      </c>
      <c r="D315" s="51" t="s">
        <v>833</v>
      </c>
      <c r="E315" s="6" t="s">
        <v>834</v>
      </c>
      <c r="F315" s="51" t="s">
        <v>117</v>
      </c>
      <c r="G315" s="5">
        <v>300</v>
      </c>
      <c r="H315" s="52">
        <f>O315*(1-'Orç-Resumo'!$G$10)</f>
        <v>133.94999999999999</v>
      </c>
      <c r="I315" s="53">
        <f>P315*(1-'Orç-Resumo'!$G$10)</f>
        <v>76.23</v>
      </c>
      <c r="J315" s="54">
        <f t="shared" si="12"/>
        <v>40185</v>
      </c>
      <c r="K315" s="55">
        <f t="shared" si="13"/>
        <v>22869</v>
      </c>
      <c r="L315" s="56">
        <f t="shared" si="14"/>
        <v>63054</v>
      </c>
      <c r="M315" s="56">
        <v>0</v>
      </c>
      <c r="N315" s="177"/>
      <c r="O315" s="56">
        <v>133.94999999999999</v>
      </c>
      <c r="P315" s="199">
        <v>76.23</v>
      </c>
    </row>
    <row r="316" spans="2:16" ht="28.5">
      <c r="B316" s="5" t="s">
        <v>835</v>
      </c>
      <c r="C316" s="51" t="s">
        <v>102</v>
      </c>
      <c r="D316" s="51" t="s">
        <v>836</v>
      </c>
      <c r="E316" s="6" t="s">
        <v>837</v>
      </c>
      <c r="F316" s="51" t="s">
        <v>117</v>
      </c>
      <c r="G316" s="5">
        <v>300</v>
      </c>
      <c r="H316" s="52">
        <f>O316*(1-'Orç-Resumo'!$G$10)</f>
        <v>29.04</v>
      </c>
      <c r="I316" s="53">
        <f>P316*(1-'Orç-Resumo'!$G$10)</f>
        <v>9.5500000000000007</v>
      </c>
      <c r="J316" s="54">
        <f t="shared" si="12"/>
        <v>8712</v>
      </c>
      <c r="K316" s="55">
        <f t="shared" si="13"/>
        <v>2865</v>
      </c>
      <c r="L316" s="56">
        <f t="shared" si="14"/>
        <v>11577</v>
      </c>
      <c r="M316" s="56">
        <v>0</v>
      </c>
      <c r="N316" s="177"/>
      <c r="O316" s="56">
        <v>29.04</v>
      </c>
      <c r="P316" s="199">
        <v>9.5500000000000007</v>
      </c>
    </row>
    <row r="317" spans="2:16" ht="15">
      <c r="B317" s="5" t="s">
        <v>838</v>
      </c>
      <c r="C317" s="51" t="s">
        <v>21</v>
      </c>
      <c r="D317" s="51" t="s">
        <v>21</v>
      </c>
      <c r="E317" s="6" t="s">
        <v>839</v>
      </c>
      <c r="F317" s="51" t="s">
        <v>23</v>
      </c>
      <c r="G317" s="5"/>
      <c r="H317" s="52"/>
      <c r="I317" s="53"/>
      <c r="J317" s="54"/>
      <c r="K317" s="55"/>
      <c r="L317" s="56"/>
      <c r="M317" s="56">
        <f>SUM(L318:L356)</f>
        <v>282796.51337000006</v>
      </c>
      <c r="N317" s="177"/>
      <c r="O317" s="56" t="s">
        <v>24</v>
      </c>
      <c r="P317" s="199" t="s">
        <v>24</v>
      </c>
    </row>
    <row r="318" spans="2:16" ht="199.5">
      <c r="B318" s="5" t="s">
        <v>840</v>
      </c>
      <c r="C318" s="51" t="s">
        <v>26</v>
      </c>
      <c r="D318" s="51" t="s">
        <v>841</v>
      </c>
      <c r="E318" s="6" t="s">
        <v>842</v>
      </c>
      <c r="F318" s="51" t="s">
        <v>33</v>
      </c>
      <c r="G318" s="5">
        <v>5</v>
      </c>
      <c r="H318" s="52">
        <f>O318*(1-'Orç-Resumo'!$G$10)</f>
        <v>4219.7727999999997</v>
      </c>
      <c r="I318" s="53">
        <f>P318*(1-'Orç-Resumo'!$G$10)</f>
        <v>665.65520000000004</v>
      </c>
      <c r="J318" s="54">
        <f t="shared" si="12"/>
        <v>21098.863999999998</v>
      </c>
      <c r="K318" s="55">
        <f t="shared" si="13"/>
        <v>3328.2760000000003</v>
      </c>
      <c r="L318" s="56">
        <f t="shared" si="14"/>
        <v>24427.14</v>
      </c>
      <c r="M318" s="56">
        <v>0</v>
      </c>
      <c r="N318" s="177"/>
      <c r="O318" s="56">
        <v>4219.7727999999997</v>
      </c>
      <c r="P318" s="199">
        <v>665.65520000000004</v>
      </c>
    </row>
    <row r="319" spans="2:16" ht="185.25">
      <c r="B319" s="5" t="s">
        <v>843</v>
      </c>
      <c r="C319" s="51" t="s">
        <v>26</v>
      </c>
      <c r="D319" s="51" t="s">
        <v>844</v>
      </c>
      <c r="E319" s="6" t="s">
        <v>845</v>
      </c>
      <c r="F319" s="51" t="s">
        <v>33</v>
      </c>
      <c r="G319" s="5">
        <v>5</v>
      </c>
      <c r="H319" s="52">
        <f>O319*(1-'Orç-Resumo'!$G$10)</f>
        <v>10678.062000000002</v>
      </c>
      <c r="I319" s="53">
        <f>P319*(1-'Orç-Resumo'!$G$10)</f>
        <v>888.0593600000002</v>
      </c>
      <c r="J319" s="54">
        <f t="shared" si="12"/>
        <v>53390.310000000012</v>
      </c>
      <c r="K319" s="55">
        <f t="shared" si="13"/>
        <v>4440.296800000001</v>
      </c>
      <c r="L319" s="56">
        <f t="shared" si="14"/>
        <v>57830.606800000016</v>
      </c>
      <c r="M319" s="56">
        <v>0</v>
      </c>
      <c r="N319" s="177"/>
      <c r="O319" s="56">
        <v>10678.062000000002</v>
      </c>
      <c r="P319" s="199">
        <v>888.0593600000002</v>
      </c>
    </row>
    <row r="320" spans="2:16" ht="71.25">
      <c r="B320" s="5" t="s">
        <v>846</v>
      </c>
      <c r="C320" s="51" t="s">
        <v>26</v>
      </c>
      <c r="D320" s="51" t="s">
        <v>847</v>
      </c>
      <c r="E320" s="6" t="s">
        <v>848</v>
      </c>
      <c r="F320" s="51" t="s">
        <v>33</v>
      </c>
      <c r="G320" s="5">
        <v>5</v>
      </c>
      <c r="H320" s="52">
        <f>O320*(1-'Orç-Resumo'!$G$10)</f>
        <v>735.73540000000003</v>
      </c>
      <c r="I320" s="53">
        <f>P320*(1-'Orç-Resumo'!$G$10)</f>
        <v>338.76</v>
      </c>
      <c r="J320" s="54">
        <f t="shared" si="12"/>
        <v>3678.6770000000001</v>
      </c>
      <c r="K320" s="55">
        <f t="shared" si="13"/>
        <v>1693.8</v>
      </c>
      <c r="L320" s="56">
        <f t="shared" si="14"/>
        <v>5372.4769999999999</v>
      </c>
      <c r="M320" s="56">
        <v>0</v>
      </c>
      <c r="N320" s="177"/>
      <c r="O320" s="56">
        <v>735.73540000000003</v>
      </c>
      <c r="P320" s="199">
        <v>338.76</v>
      </c>
    </row>
    <row r="321" spans="2:16" ht="114">
      <c r="B321" s="5" t="s">
        <v>849</v>
      </c>
      <c r="C321" s="51" t="s">
        <v>26</v>
      </c>
      <c r="D321" s="51" t="s">
        <v>850</v>
      </c>
      <c r="E321" s="6" t="s">
        <v>851</v>
      </c>
      <c r="F321" s="51" t="s">
        <v>33</v>
      </c>
      <c r="G321" s="5">
        <v>1</v>
      </c>
      <c r="H321" s="52">
        <f>O321*(1-'Orç-Resumo'!$G$10)</f>
        <v>5115.3499999999995</v>
      </c>
      <c r="I321" s="53">
        <f>P321*(1-'Orç-Resumo'!$G$10)</f>
        <v>111.52</v>
      </c>
      <c r="J321" s="54">
        <f t="shared" si="12"/>
        <v>5115.3499999999995</v>
      </c>
      <c r="K321" s="55">
        <f t="shared" si="13"/>
        <v>111.52</v>
      </c>
      <c r="L321" s="56">
        <f t="shared" si="14"/>
        <v>5226.87</v>
      </c>
      <c r="M321" s="56">
        <v>0</v>
      </c>
      <c r="N321" s="177"/>
      <c r="O321" s="56">
        <v>5115.3499999999995</v>
      </c>
      <c r="P321" s="199">
        <v>111.52</v>
      </c>
    </row>
    <row r="322" spans="2:16" ht="185.25">
      <c r="B322" s="5" t="s">
        <v>852</v>
      </c>
      <c r="C322" s="51" t="s">
        <v>26</v>
      </c>
      <c r="D322" s="51" t="s">
        <v>853</v>
      </c>
      <c r="E322" s="6" t="s">
        <v>854</v>
      </c>
      <c r="F322" s="51" t="s">
        <v>33</v>
      </c>
      <c r="G322" s="5">
        <v>1</v>
      </c>
      <c r="H322" s="52">
        <f>O322*(1-'Orç-Resumo'!$G$10)</f>
        <v>6077.94</v>
      </c>
      <c r="I322" s="53">
        <f>P322*(1-'Orç-Resumo'!$G$10)</f>
        <v>111.52</v>
      </c>
      <c r="J322" s="54">
        <f t="shared" si="12"/>
        <v>6077.94</v>
      </c>
      <c r="K322" s="55">
        <f t="shared" si="13"/>
        <v>111.52</v>
      </c>
      <c r="L322" s="56">
        <f t="shared" si="14"/>
        <v>6189.46</v>
      </c>
      <c r="M322" s="56">
        <v>0</v>
      </c>
      <c r="N322" s="177"/>
      <c r="O322" s="56">
        <v>6077.94</v>
      </c>
      <c r="P322" s="199">
        <v>111.52</v>
      </c>
    </row>
    <row r="323" spans="2:16" ht="85.5">
      <c r="B323" s="5" t="s">
        <v>855</v>
      </c>
      <c r="C323" s="51" t="s">
        <v>26</v>
      </c>
      <c r="D323" s="51" t="s">
        <v>856</v>
      </c>
      <c r="E323" s="6" t="s">
        <v>857</v>
      </c>
      <c r="F323" s="51" t="s">
        <v>33</v>
      </c>
      <c r="G323" s="5">
        <v>1</v>
      </c>
      <c r="H323" s="52">
        <f>O323*(1-'Orç-Resumo'!$G$10)</f>
        <v>10334.480000000001</v>
      </c>
      <c r="I323" s="53">
        <f>P323*(1-'Orç-Resumo'!$G$10)</f>
        <v>70.94</v>
      </c>
      <c r="J323" s="54">
        <f t="shared" si="12"/>
        <v>10334.480000000001</v>
      </c>
      <c r="K323" s="55">
        <f t="shared" si="13"/>
        <v>70.94</v>
      </c>
      <c r="L323" s="56">
        <f t="shared" si="14"/>
        <v>10405.420000000002</v>
      </c>
      <c r="M323" s="56">
        <v>0</v>
      </c>
      <c r="N323" s="177"/>
      <c r="O323" s="56">
        <v>10334.480000000001</v>
      </c>
      <c r="P323" s="199">
        <v>70.94</v>
      </c>
    </row>
    <row r="324" spans="2:16" ht="228">
      <c r="B324" s="5" t="s">
        <v>858</v>
      </c>
      <c r="C324" s="51" t="s">
        <v>26</v>
      </c>
      <c r="D324" s="51" t="s">
        <v>859</v>
      </c>
      <c r="E324" s="6" t="s">
        <v>860</v>
      </c>
      <c r="F324" s="51" t="s">
        <v>33</v>
      </c>
      <c r="G324" s="5">
        <v>5</v>
      </c>
      <c r="H324" s="52">
        <f>O324*(1-'Orç-Resumo'!$G$10)</f>
        <v>12975.1394</v>
      </c>
      <c r="I324" s="53">
        <f>P324*(1-'Orç-Resumo'!$G$10)</f>
        <v>325.09740000000005</v>
      </c>
      <c r="J324" s="54">
        <f t="shared" si="12"/>
        <v>64875.697</v>
      </c>
      <c r="K324" s="55">
        <f t="shared" si="13"/>
        <v>1625.4870000000003</v>
      </c>
      <c r="L324" s="56">
        <f t="shared" si="14"/>
        <v>66501.183999999994</v>
      </c>
      <c r="M324" s="56">
        <v>0</v>
      </c>
      <c r="N324" s="177"/>
      <c r="O324" s="56">
        <v>12975.1394</v>
      </c>
      <c r="P324" s="199">
        <v>325.09740000000005</v>
      </c>
    </row>
    <row r="325" spans="2:16" ht="85.5">
      <c r="B325" s="5" t="s">
        <v>861</v>
      </c>
      <c r="C325" s="51" t="s">
        <v>26</v>
      </c>
      <c r="D325" s="51" t="s">
        <v>862</v>
      </c>
      <c r="E325" s="6" t="s">
        <v>863</v>
      </c>
      <c r="F325" s="51" t="s">
        <v>33</v>
      </c>
      <c r="G325" s="5">
        <v>5</v>
      </c>
      <c r="H325" s="52">
        <f>O325*(1-'Orç-Resumo'!$G$10)</f>
        <v>1856.0451</v>
      </c>
      <c r="I325" s="53">
        <f>P325*(1-'Orç-Resumo'!$G$10)</f>
        <v>757.13909999999998</v>
      </c>
      <c r="J325" s="54">
        <f t="shared" si="12"/>
        <v>9280.2255000000005</v>
      </c>
      <c r="K325" s="55">
        <f t="shared" si="13"/>
        <v>3785.6954999999998</v>
      </c>
      <c r="L325" s="56">
        <f t="shared" si="14"/>
        <v>13065.921</v>
      </c>
      <c r="M325" s="56">
        <v>0</v>
      </c>
      <c r="N325" s="177"/>
      <c r="O325" s="56">
        <v>1856.0451</v>
      </c>
      <c r="P325" s="199">
        <v>757.13909999999998</v>
      </c>
    </row>
    <row r="326" spans="2:16" ht="71.25">
      <c r="B326" s="5" t="s">
        <v>864</v>
      </c>
      <c r="C326" s="51" t="s">
        <v>26</v>
      </c>
      <c r="D326" s="51" t="s">
        <v>865</v>
      </c>
      <c r="E326" s="6" t="s">
        <v>866</v>
      </c>
      <c r="F326" s="51" t="s">
        <v>33</v>
      </c>
      <c r="G326" s="5">
        <v>5</v>
      </c>
      <c r="H326" s="52">
        <f>O326*(1-'Orç-Resumo'!$G$10)</f>
        <v>2131.3913399999997</v>
      </c>
      <c r="I326" s="53">
        <f>P326*(1-'Orç-Resumo'!$G$10)</f>
        <v>716.99980000000005</v>
      </c>
      <c r="J326" s="54">
        <f t="shared" si="12"/>
        <v>10656.956699999999</v>
      </c>
      <c r="K326" s="55">
        <f t="shared" si="13"/>
        <v>3584.9990000000003</v>
      </c>
      <c r="L326" s="56">
        <f t="shared" si="14"/>
        <v>14241.955699999999</v>
      </c>
      <c r="M326" s="56">
        <v>0</v>
      </c>
      <c r="N326" s="177"/>
      <c r="O326" s="56">
        <v>2131.3913399999997</v>
      </c>
      <c r="P326" s="199">
        <v>716.99980000000005</v>
      </c>
    </row>
    <row r="327" spans="2:16" ht="71.25">
      <c r="B327" s="5" t="s">
        <v>867</v>
      </c>
      <c r="C327" s="51" t="s">
        <v>26</v>
      </c>
      <c r="D327" s="51" t="s">
        <v>868</v>
      </c>
      <c r="E327" s="6" t="s">
        <v>869</v>
      </c>
      <c r="F327" s="51" t="s">
        <v>33</v>
      </c>
      <c r="G327" s="5">
        <v>5</v>
      </c>
      <c r="H327" s="52">
        <f>O327*(1-'Orç-Resumo'!$G$10)</f>
        <v>1023.6678000000001</v>
      </c>
      <c r="I327" s="53">
        <f>P327*(1-'Orç-Resumo'!$G$10)</f>
        <v>358.6678</v>
      </c>
      <c r="J327" s="54">
        <f t="shared" si="12"/>
        <v>5118.3389999999999</v>
      </c>
      <c r="K327" s="55">
        <f t="shared" si="13"/>
        <v>1793.3389999999999</v>
      </c>
      <c r="L327" s="56">
        <f t="shared" si="14"/>
        <v>6911.6779999999999</v>
      </c>
      <c r="M327" s="56">
        <v>0</v>
      </c>
      <c r="N327" s="177"/>
      <c r="O327" s="56">
        <v>1023.6678000000001</v>
      </c>
      <c r="P327" s="199">
        <v>358.6678</v>
      </c>
    </row>
    <row r="328" spans="2:16" ht="85.5">
      <c r="B328" s="5" t="s">
        <v>870</v>
      </c>
      <c r="C328" s="51" t="s">
        <v>26</v>
      </c>
      <c r="D328" s="51" t="s">
        <v>871</v>
      </c>
      <c r="E328" s="6" t="s">
        <v>872</v>
      </c>
      <c r="F328" s="51" t="s">
        <v>33</v>
      </c>
      <c r="G328" s="5">
        <v>10</v>
      </c>
      <c r="H328" s="52">
        <f>O328*(1-'Orç-Resumo'!$G$10)</f>
        <v>663.7299999999999</v>
      </c>
      <c r="I328" s="53">
        <f>P328*(1-'Orç-Resumo'!$G$10)</f>
        <v>34.35</v>
      </c>
      <c r="J328" s="54">
        <f t="shared" si="12"/>
        <v>6637.2999999999993</v>
      </c>
      <c r="K328" s="55">
        <f t="shared" si="13"/>
        <v>343.5</v>
      </c>
      <c r="L328" s="56">
        <f t="shared" si="14"/>
        <v>6980.7999999999993</v>
      </c>
      <c r="M328" s="56">
        <v>0</v>
      </c>
      <c r="N328" s="177"/>
      <c r="O328" s="56">
        <v>663.7299999999999</v>
      </c>
      <c r="P328" s="199">
        <v>34.35</v>
      </c>
    </row>
    <row r="329" spans="2:16" ht="57">
      <c r="B329" s="5" t="s">
        <v>873</v>
      </c>
      <c r="C329" s="51" t="s">
        <v>26</v>
      </c>
      <c r="D329" s="51" t="s">
        <v>874</v>
      </c>
      <c r="E329" s="6" t="s">
        <v>875</v>
      </c>
      <c r="F329" s="51" t="s">
        <v>33</v>
      </c>
      <c r="G329" s="5">
        <v>10</v>
      </c>
      <c r="H329" s="52">
        <f>O329*(1-'Orç-Resumo'!$G$10)</f>
        <v>228.87219999999996</v>
      </c>
      <c r="I329" s="53">
        <f>P329*(1-'Orç-Resumo'!$G$10)</f>
        <v>69.050200000000004</v>
      </c>
      <c r="J329" s="54">
        <f t="shared" si="12"/>
        <v>2288.7219999999998</v>
      </c>
      <c r="K329" s="55">
        <f t="shared" si="13"/>
        <v>690.50200000000007</v>
      </c>
      <c r="L329" s="56">
        <f t="shared" si="14"/>
        <v>2979.2239999999997</v>
      </c>
      <c r="M329" s="56">
        <v>0</v>
      </c>
      <c r="N329" s="177"/>
      <c r="O329" s="56">
        <v>228.87219999999996</v>
      </c>
      <c r="P329" s="199">
        <v>69.050200000000004</v>
      </c>
    </row>
    <row r="330" spans="2:16" ht="57">
      <c r="B330" s="5" t="s">
        <v>876</v>
      </c>
      <c r="C330" s="51" t="s">
        <v>26</v>
      </c>
      <c r="D330" s="51" t="s">
        <v>877</v>
      </c>
      <c r="E330" s="6" t="s">
        <v>878</v>
      </c>
      <c r="F330" s="51" t="s">
        <v>33</v>
      </c>
      <c r="G330" s="5">
        <v>5</v>
      </c>
      <c r="H330" s="52">
        <f>O330*(1-'Orç-Resumo'!$G$10)</f>
        <v>127.595</v>
      </c>
      <c r="I330" s="53">
        <f>P330*(1-'Orç-Resumo'!$G$10)</f>
        <v>134.27500000000001</v>
      </c>
      <c r="J330" s="54">
        <f t="shared" si="12"/>
        <v>637.97500000000002</v>
      </c>
      <c r="K330" s="55">
        <f t="shared" si="13"/>
        <v>671.375</v>
      </c>
      <c r="L330" s="56">
        <f t="shared" si="14"/>
        <v>1309.3499999999999</v>
      </c>
      <c r="M330" s="56">
        <v>0</v>
      </c>
      <c r="N330" s="177"/>
      <c r="O330" s="56">
        <v>127.595</v>
      </c>
      <c r="P330" s="199">
        <v>134.27500000000001</v>
      </c>
    </row>
    <row r="331" spans="2:16" ht="57">
      <c r="B331" s="5" t="s">
        <v>879</v>
      </c>
      <c r="C331" s="51" t="s">
        <v>26</v>
      </c>
      <c r="D331" s="51" t="s">
        <v>880</v>
      </c>
      <c r="E331" s="6" t="s">
        <v>881</v>
      </c>
      <c r="F331" s="51" t="s">
        <v>33</v>
      </c>
      <c r="G331" s="5">
        <v>5</v>
      </c>
      <c r="H331" s="52">
        <f>O331*(1-'Orç-Resumo'!$G$10)</f>
        <v>218.9624</v>
      </c>
      <c r="I331" s="53">
        <f>P331*(1-'Orç-Resumo'!$G$10)</f>
        <v>58.718400000000003</v>
      </c>
      <c r="J331" s="54">
        <f t="shared" si="12"/>
        <v>1094.8119999999999</v>
      </c>
      <c r="K331" s="55">
        <f t="shared" si="13"/>
        <v>293.59199999999998</v>
      </c>
      <c r="L331" s="56">
        <f t="shared" si="14"/>
        <v>1388.404</v>
      </c>
      <c r="M331" s="56">
        <v>0</v>
      </c>
      <c r="N331" s="177"/>
      <c r="O331" s="56">
        <v>218.9624</v>
      </c>
      <c r="P331" s="199">
        <v>58.718400000000003</v>
      </c>
    </row>
    <row r="332" spans="2:16" ht="71.25">
      <c r="B332" s="5" t="s">
        <v>882</v>
      </c>
      <c r="C332" s="51" t="s">
        <v>26</v>
      </c>
      <c r="D332" s="51" t="s">
        <v>883</v>
      </c>
      <c r="E332" s="6" t="s">
        <v>884</v>
      </c>
      <c r="F332" s="51" t="s">
        <v>33</v>
      </c>
      <c r="G332" s="5">
        <v>5</v>
      </c>
      <c r="H332" s="52">
        <f>O332*(1-'Orç-Resumo'!$G$10)</f>
        <v>1398.9069999999997</v>
      </c>
      <c r="I332" s="53">
        <f>P332*(1-'Orç-Resumo'!$G$10)</f>
        <v>122.73200000000001</v>
      </c>
      <c r="J332" s="54">
        <f t="shared" si="12"/>
        <v>6994.534999999998</v>
      </c>
      <c r="K332" s="55">
        <f t="shared" si="13"/>
        <v>613.66000000000008</v>
      </c>
      <c r="L332" s="56">
        <f t="shared" si="14"/>
        <v>7608.1949999999979</v>
      </c>
      <c r="M332" s="56">
        <v>0</v>
      </c>
      <c r="N332" s="177"/>
      <c r="O332" s="56">
        <v>1398.9069999999997</v>
      </c>
      <c r="P332" s="199">
        <v>122.73200000000001</v>
      </c>
    </row>
    <row r="333" spans="2:16" ht="99.75">
      <c r="B333" s="5" t="s">
        <v>885</v>
      </c>
      <c r="C333" s="51" t="s">
        <v>26</v>
      </c>
      <c r="D333" s="51" t="s">
        <v>886</v>
      </c>
      <c r="E333" s="6" t="s">
        <v>887</v>
      </c>
      <c r="F333" s="51" t="s">
        <v>33</v>
      </c>
      <c r="G333" s="5">
        <v>5</v>
      </c>
      <c r="H333" s="52">
        <f>O333*(1-'Orç-Resumo'!$G$10)</f>
        <v>604.30539999999996</v>
      </c>
      <c r="I333" s="53">
        <f>P333*(1-'Orç-Resumo'!$G$10)</f>
        <v>378.78199999999998</v>
      </c>
      <c r="J333" s="54">
        <f t="shared" si="12"/>
        <v>3021.527</v>
      </c>
      <c r="K333" s="55">
        <f t="shared" si="13"/>
        <v>1893.9099999999999</v>
      </c>
      <c r="L333" s="56">
        <f t="shared" si="14"/>
        <v>4915.4369999999999</v>
      </c>
      <c r="M333" s="56">
        <v>0</v>
      </c>
      <c r="N333" s="177"/>
      <c r="O333" s="56">
        <v>604.30539999999996</v>
      </c>
      <c r="P333" s="199">
        <v>378.78199999999998</v>
      </c>
    </row>
    <row r="334" spans="2:16" ht="71.25">
      <c r="B334" s="5" t="s">
        <v>888</v>
      </c>
      <c r="C334" s="51" t="s">
        <v>26</v>
      </c>
      <c r="D334" s="51" t="s">
        <v>889</v>
      </c>
      <c r="E334" s="6" t="s">
        <v>890</v>
      </c>
      <c r="F334" s="51" t="s">
        <v>33</v>
      </c>
      <c r="G334" s="5">
        <v>10</v>
      </c>
      <c r="H334" s="52">
        <f>O334*(1-'Orç-Resumo'!$G$10)</f>
        <v>458.69209999999998</v>
      </c>
      <c r="I334" s="53">
        <f>P334*(1-'Orç-Resumo'!$G$10)</f>
        <v>103.7205</v>
      </c>
      <c r="J334" s="54">
        <f t="shared" si="12"/>
        <v>4586.9210000000003</v>
      </c>
      <c r="K334" s="55">
        <f t="shared" si="13"/>
        <v>1037.2049999999999</v>
      </c>
      <c r="L334" s="56">
        <f t="shared" si="14"/>
        <v>5624.1260000000002</v>
      </c>
      <c r="M334" s="56">
        <v>0</v>
      </c>
      <c r="N334" s="177"/>
      <c r="O334" s="56">
        <v>458.69209999999998</v>
      </c>
      <c r="P334" s="199">
        <v>103.7205</v>
      </c>
    </row>
    <row r="335" spans="2:16" ht="114">
      <c r="B335" s="5" t="s">
        <v>891</v>
      </c>
      <c r="C335" s="51" t="s">
        <v>26</v>
      </c>
      <c r="D335" s="51" t="s">
        <v>892</v>
      </c>
      <c r="E335" s="6" t="s">
        <v>893</v>
      </c>
      <c r="F335" s="51" t="s">
        <v>33</v>
      </c>
      <c r="G335" s="5">
        <v>10</v>
      </c>
      <c r="H335" s="52">
        <f>O335*(1-'Orç-Resumo'!$G$10)</f>
        <v>390.50859700000007</v>
      </c>
      <c r="I335" s="53">
        <f>P335*(1-'Orç-Resumo'!$G$10)</f>
        <v>81.610889999999998</v>
      </c>
      <c r="J335" s="54">
        <f t="shared" si="12"/>
        <v>3905.0859700000005</v>
      </c>
      <c r="K335" s="55">
        <f t="shared" si="13"/>
        <v>816.10889999999995</v>
      </c>
      <c r="L335" s="56">
        <f t="shared" si="14"/>
        <v>4721.1948700000003</v>
      </c>
      <c r="M335" s="56">
        <v>0</v>
      </c>
      <c r="N335" s="177"/>
      <c r="O335" s="56">
        <v>390.50859700000007</v>
      </c>
      <c r="P335" s="199">
        <v>81.610889999999998</v>
      </c>
    </row>
    <row r="336" spans="2:16" ht="71.25">
      <c r="B336" s="5" t="s">
        <v>894</v>
      </c>
      <c r="C336" s="51" t="s">
        <v>26</v>
      </c>
      <c r="D336" s="51" t="s">
        <v>895</v>
      </c>
      <c r="E336" s="6" t="s">
        <v>896</v>
      </c>
      <c r="F336" s="51" t="s">
        <v>33</v>
      </c>
      <c r="G336" s="5">
        <v>10</v>
      </c>
      <c r="H336" s="52">
        <f>O336*(1-'Orç-Resumo'!$G$10)</f>
        <v>71.820414999999997</v>
      </c>
      <c r="I336" s="53">
        <f>P336*(1-'Orç-Resumo'!$G$10)</f>
        <v>9.7373100000000008</v>
      </c>
      <c r="J336" s="54">
        <f t="shared" si="12"/>
        <v>718.20415000000003</v>
      </c>
      <c r="K336" s="55">
        <f t="shared" si="13"/>
        <v>97.373100000000008</v>
      </c>
      <c r="L336" s="56">
        <f t="shared" si="14"/>
        <v>815.57725000000005</v>
      </c>
      <c r="M336" s="56">
        <v>0</v>
      </c>
      <c r="N336" s="177"/>
      <c r="O336" s="56">
        <v>71.820414999999997</v>
      </c>
      <c r="P336" s="199">
        <v>9.7373100000000008</v>
      </c>
    </row>
    <row r="337" spans="2:16" ht="142.5">
      <c r="B337" s="5" t="s">
        <v>897</v>
      </c>
      <c r="C337" s="51" t="s">
        <v>26</v>
      </c>
      <c r="D337" s="51" t="s">
        <v>898</v>
      </c>
      <c r="E337" s="6" t="s">
        <v>899</v>
      </c>
      <c r="F337" s="51" t="s">
        <v>33</v>
      </c>
      <c r="G337" s="5">
        <v>10</v>
      </c>
      <c r="H337" s="52">
        <f>O337*(1-'Orç-Resumo'!$G$10)</f>
        <v>552.79134999999997</v>
      </c>
      <c r="I337" s="53">
        <f>P337*(1-'Orç-Resumo'!$G$10)</f>
        <v>161.3922</v>
      </c>
      <c r="J337" s="54">
        <f t="shared" ref="J337:J400" si="15">G337*H337</f>
        <v>5527.9134999999997</v>
      </c>
      <c r="K337" s="55">
        <f t="shared" ref="K337:K400" si="16">G337*I337</f>
        <v>1613.922</v>
      </c>
      <c r="L337" s="56">
        <f t="shared" ref="L337:L400" si="17">J337+K337</f>
        <v>7141.8354999999992</v>
      </c>
      <c r="M337" s="56">
        <v>0</v>
      </c>
      <c r="N337" s="177"/>
      <c r="O337" s="56">
        <v>552.79134999999997</v>
      </c>
      <c r="P337" s="199">
        <v>161.3922</v>
      </c>
    </row>
    <row r="338" spans="2:16" ht="114">
      <c r="B338" s="5" t="s">
        <v>900</v>
      </c>
      <c r="C338" s="51" t="s">
        <v>901</v>
      </c>
      <c r="D338" s="51" t="s">
        <v>902</v>
      </c>
      <c r="E338" s="6" t="s">
        <v>903</v>
      </c>
      <c r="F338" s="51" t="s">
        <v>33</v>
      </c>
      <c r="G338" s="5">
        <v>15</v>
      </c>
      <c r="H338" s="52">
        <f>O338*(1-'Orç-Resumo'!$G$10)</f>
        <v>73.948599999999999</v>
      </c>
      <c r="I338" s="53">
        <f>P338*(1-'Orç-Resumo'!$G$10)</f>
        <v>19.782</v>
      </c>
      <c r="J338" s="54">
        <f t="shared" si="15"/>
        <v>1109.229</v>
      </c>
      <c r="K338" s="55">
        <f t="shared" si="16"/>
        <v>296.73</v>
      </c>
      <c r="L338" s="56">
        <f t="shared" si="17"/>
        <v>1405.9590000000001</v>
      </c>
      <c r="M338" s="56">
        <v>0</v>
      </c>
      <c r="N338" s="177"/>
      <c r="O338" s="56">
        <v>73.948599999999999</v>
      </c>
      <c r="P338" s="199">
        <v>19.782</v>
      </c>
    </row>
    <row r="339" spans="2:16" ht="42.75">
      <c r="B339" s="5" t="s">
        <v>904</v>
      </c>
      <c r="C339" s="51" t="s">
        <v>26</v>
      </c>
      <c r="D339" s="51" t="s">
        <v>905</v>
      </c>
      <c r="E339" s="6" t="s">
        <v>906</v>
      </c>
      <c r="F339" s="51" t="s">
        <v>33</v>
      </c>
      <c r="G339" s="5">
        <v>10</v>
      </c>
      <c r="H339" s="52">
        <f>O339*(1-'Orç-Resumo'!$G$10)</f>
        <v>82.56</v>
      </c>
      <c r="I339" s="53">
        <f>P339*(1-'Orç-Resumo'!$G$10)</f>
        <v>0</v>
      </c>
      <c r="J339" s="54">
        <f t="shared" si="15"/>
        <v>825.6</v>
      </c>
      <c r="K339" s="55">
        <f t="shared" si="16"/>
        <v>0</v>
      </c>
      <c r="L339" s="56">
        <f t="shared" si="17"/>
        <v>825.6</v>
      </c>
      <c r="M339" s="56">
        <v>0</v>
      </c>
      <c r="N339" s="177"/>
      <c r="O339" s="56">
        <v>82.56</v>
      </c>
      <c r="P339" s="199">
        <v>0</v>
      </c>
    </row>
    <row r="340" spans="2:16" ht="71.25">
      <c r="B340" s="5" t="s">
        <v>907</v>
      </c>
      <c r="C340" s="51" t="s">
        <v>26</v>
      </c>
      <c r="D340" s="51" t="s">
        <v>908</v>
      </c>
      <c r="E340" s="6" t="s">
        <v>909</v>
      </c>
      <c r="F340" s="51" t="s">
        <v>33</v>
      </c>
      <c r="G340" s="5">
        <v>15</v>
      </c>
      <c r="H340" s="52">
        <f>O340*(1-'Orç-Resumo'!$G$10)</f>
        <v>361.77799999999996</v>
      </c>
      <c r="I340" s="53">
        <f>P340*(1-'Orç-Resumo'!$G$10)</f>
        <v>7.0940000000000012</v>
      </c>
      <c r="J340" s="54">
        <f t="shared" si="15"/>
        <v>5426.6699999999992</v>
      </c>
      <c r="K340" s="55">
        <f t="shared" si="16"/>
        <v>106.41000000000003</v>
      </c>
      <c r="L340" s="56">
        <f t="shared" si="17"/>
        <v>5533.079999999999</v>
      </c>
      <c r="M340" s="56">
        <v>0</v>
      </c>
      <c r="N340" s="177"/>
      <c r="O340" s="56">
        <v>361.77799999999996</v>
      </c>
      <c r="P340" s="199">
        <v>7.0940000000000012</v>
      </c>
    </row>
    <row r="341" spans="2:16" ht="57">
      <c r="B341" s="5" t="s">
        <v>910</v>
      </c>
      <c r="C341" s="51" t="s">
        <v>26</v>
      </c>
      <c r="D341" s="51" t="s">
        <v>911</v>
      </c>
      <c r="E341" s="6" t="s">
        <v>912</v>
      </c>
      <c r="F341" s="51" t="s">
        <v>33</v>
      </c>
      <c r="G341" s="5">
        <v>18</v>
      </c>
      <c r="H341" s="52">
        <f>O341*(1-'Orç-Resumo'!$G$10)</f>
        <v>84.272000000000006</v>
      </c>
      <c r="I341" s="53">
        <f>P341*(1-'Orç-Resumo'!$G$10)</f>
        <v>2.9920000000000004</v>
      </c>
      <c r="J341" s="54">
        <f t="shared" si="15"/>
        <v>1516.8960000000002</v>
      </c>
      <c r="K341" s="55">
        <f t="shared" si="16"/>
        <v>53.856000000000009</v>
      </c>
      <c r="L341" s="56">
        <f t="shared" si="17"/>
        <v>1570.7520000000002</v>
      </c>
      <c r="M341" s="56">
        <v>0</v>
      </c>
      <c r="N341" s="177"/>
      <c r="O341" s="56">
        <v>84.272000000000006</v>
      </c>
      <c r="P341" s="199">
        <v>2.9920000000000004</v>
      </c>
    </row>
    <row r="342" spans="2:16" ht="71.25">
      <c r="B342" s="5" t="s">
        <v>913</v>
      </c>
      <c r="C342" s="51" t="s">
        <v>26</v>
      </c>
      <c r="D342" s="51" t="s">
        <v>914</v>
      </c>
      <c r="E342" s="6" t="s">
        <v>915</v>
      </c>
      <c r="F342" s="51" t="s">
        <v>33</v>
      </c>
      <c r="G342" s="5">
        <v>12</v>
      </c>
      <c r="H342" s="52">
        <f>O342*(1-'Orç-Resumo'!$G$10)</f>
        <v>84.272000000000006</v>
      </c>
      <c r="I342" s="53">
        <f>P342*(1-'Orç-Resumo'!$G$10)</f>
        <v>2.9920000000000004</v>
      </c>
      <c r="J342" s="54">
        <f t="shared" si="15"/>
        <v>1011.2640000000001</v>
      </c>
      <c r="K342" s="55">
        <f t="shared" si="16"/>
        <v>35.904000000000003</v>
      </c>
      <c r="L342" s="56">
        <f t="shared" si="17"/>
        <v>1047.1680000000001</v>
      </c>
      <c r="M342" s="56">
        <v>0</v>
      </c>
      <c r="N342" s="177"/>
      <c r="O342" s="56">
        <v>84.272000000000006</v>
      </c>
      <c r="P342" s="199">
        <v>2.9920000000000004</v>
      </c>
    </row>
    <row r="343" spans="2:16" ht="57">
      <c r="B343" s="5" t="s">
        <v>916</v>
      </c>
      <c r="C343" s="51" t="s">
        <v>26</v>
      </c>
      <c r="D343" s="51" t="s">
        <v>917</v>
      </c>
      <c r="E343" s="6" t="s">
        <v>918</v>
      </c>
      <c r="F343" s="51" t="s">
        <v>33</v>
      </c>
      <c r="G343" s="5">
        <v>5</v>
      </c>
      <c r="H343" s="52">
        <f>O343*(1-'Orç-Resumo'!$G$10)</f>
        <v>314.60719999999998</v>
      </c>
      <c r="I343" s="53">
        <f>P343*(1-'Orç-Resumo'!$G$10)</f>
        <v>2.9920000000000004</v>
      </c>
      <c r="J343" s="54">
        <f t="shared" si="15"/>
        <v>1573.0359999999998</v>
      </c>
      <c r="K343" s="55">
        <f t="shared" si="16"/>
        <v>14.960000000000003</v>
      </c>
      <c r="L343" s="56">
        <f t="shared" si="17"/>
        <v>1587.9959999999999</v>
      </c>
      <c r="M343" s="56">
        <v>0</v>
      </c>
      <c r="N343" s="177"/>
      <c r="O343" s="56">
        <v>314.60719999999998</v>
      </c>
      <c r="P343" s="199">
        <v>2.9920000000000004</v>
      </c>
    </row>
    <row r="344" spans="2:16" ht="71.25">
      <c r="B344" s="5" t="s">
        <v>919</v>
      </c>
      <c r="C344" s="51" t="s">
        <v>26</v>
      </c>
      <c r="D344" s="51" t="s">
        <v>920</v>
      </c>
      <c r="E344" s="6" t="s">
        <v>921</v>
      </c>
      <c r="F344" s="51" t="s">
        <v>33</v>
      </c>
      <c r="G344" s="5">
        <v>75</v>
      </c>
      <c r="H344" s="52">
        <f>O344*(1-'Orç-Resumo'!$G$10)</f>
        <v>20.117599999999999</v>
      </c>
      <c r="I344" s="53">
        <f>P344*(1-'Orç-Resumo'!$G$10)</f>
        <v>2.9920000000000004</v>
      </c>
      <c r="J344" s="54">
        <f t="shared" si="15"/>
        <v>1508.82</v>
      </c>
      <c r="K344" s="55">
        <f t="shared" si="16"/>
        <v>224.40000000000003</v>
      </c>
      <c r="L344" s="56">
        <f t="shared" si="17"/>
        <v>1733.22</v>
      </c>
      <c r="M344" s="56">
        <v>0</v>
      </c>
      <c r="N344" s="177"/>
      <c r="O344" s="56">
        <v>20.117599999999999</v>
      </c>
      <c r="P344" s="199">
        <v>2.9920000000000004</v>
      </c>
    </row>
    <row r="345" spans="2:16" ht="28.5">
      <c r="B345" s="5" t="s">
        <v>922</v>
      </c>
      <c r="C345" s="51" t="s">
        <v>26</v>
      </c>
      <c r="D345" s="51" t="s">
        <v>923</v>
      </c>
      <c r="E345" s="6" t="s">
        <v>924</v>
      </c>
      <c r="F345" s="51" t="s">
        <v>69</v>
      </c>
      <c r="G345" s="5">
        <v>20</v>
      </c>
      <c r="H345" s="52">
        <f>O345*(1-'Orç-Resumo'!$G$10)</f>
        <v>158.56</v>
      </c>
      <c r="I345" s="53">
        <f>P345*(1-'Orç-Resumo'!$G$10)</f>
        <v>14.96</v>
      </c>
      <c r="J345" s="54">
        <f t="shared" si="15"/>
        <v>3171.2</v>
      </c>
      <c r="K345" s="55">
        <f t="shared" si="16"/>
        <v>299.20000000000005</v>
      </c>
      <c r="L345" s="56">
        <f t="shared" si="17"/>
        <v>3470.3999999999996</v>
      </c>
      <c r="M345" s="56">
        <v>0</v>
      </c>
      <c r="N345" s="177"/>
      <c r="O345" s="56">
        <v>158.56</v>
      </c>
      <c r="P345" s="199">
        <v>14.96</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6">
        <v>226.95689999999999</v>
      </c>
      <c r="P346" s="199">
        <v>0</v>
      </c>
    </row>
    <row r="347" spans="2:16" ht="42.75">
      <c r="B347" s="5" t="s">
        <v>928</v>
      </c>
      <c r="C347" s="51" t="s">
        <v>26</v>
      </c>
      <c r="D347" s="51" t="s">
        <v>929</v>
      </c>
      <c r="E347" s="6" t="s">
        <v>930</v>
      </c>
      <c r="F347" s="51" t="s">
        <v>33</v>
      </c>
      <c r="G347" s="5">
        <v>5</v>
      </c>
      <c r="H347" s="52">
        <f>O347*(1-'Orç-Resumo'!$G$10)</f>
        <v>15.222</v>
      </c>
      <c r="I347" s="53">
        <f>P347*(1-'Orç-Resumo'!$G$10)</f>
        <v>2.9920000000000004</v>
      </c>
      <c r="J347" s="54">
        <f t="shared" si="15"/>
        <v>76.11</v>
      </c>
      <c r="K347" s="55">
        <f t="shared" si="16"/>
        <v>14.960000000000003</v>
      </c>
      <c r="L347" s="56">
        <f t="shared" si="17"/>
        <v>91.070000000000007</v>
      </c>
      <c r="M347" s="56">
        <v>0</v>
      </c>
      <c r="N347" s="177"/>
      <c r="O347" s="56">
        <v>15.222</v>
      </c>
      <c r="P347" s="199">
        <v>2.9920000000000004</v>
      </c>
    </row>
    <row r="348" spans="2:16" ht="42.75">
      <c r="B348" s="5" t="s">
        <v>931</v>
      </c>
      <c r="C348" s="51" t="s">
        <v>26</v>
      </c>
      <c r="D348" s="51" t="s">
        <v>932</v>
      </c>
      <c r="E348" s="6" t="s">
        <v>933</v>
      </c>
      <c r="F348" s="51" t="s">
        <v>110</v>
      </c>
      <c r="G348" s="5">
        <v>250</v>
      </c>
      <c r="H348" s="52">
        <f>O348*(1-'Orç-Resumo'!$G$10)</f>
        <v>9.4619999999999997</v>
      </c>
      <c r="I348" s="53">
        <f>P348*(1-'Orç-Resumo'!$G$10)</f>
        <v>2.9920000000000004</v>
      </c>
      <c r="J348" s="54">
        <f t="shared" si="15"/>
        <v>2365.5</v>
      </c>
      <c r="K348" s="55">
        <f t="shared" si="16"/>
        <v>748.00000000000011</v>
      </c>
      <c r="L348" s="56">
        <f t="shared" si="17"/>
        <v>3113.5</v>
      </c>
      <c r="M348" s="56">
        <v>0</v>
      </c>
      <c r="N348" s="177"/>
      <c r="O348" s="56">
        <v>9.4619999999999997</v>
      </c>
      <c r="P348" s="199">
        <v>2.9920000000000004</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6">
        <v>6.1784999999999997</v>
      </c>
      <c r="P349" s="199">
        <v>0</v>
      </c>
    </row>
    <row r="350" spans="2:16" ht="57">
      <c r="B350" s="5" t="s">
        <v>937</v>
      </c>
      <c r="C350" s="51" t="s">
        <v>26</v>
      </c>
      <c r="D350" s="51" t="s">
        <v>938</v>
      </c>
      <c r="E350" s="6" t="s">
        <v>939</v>
      </c>
      <c r="F350" s="51" t="s">
        <v>33</v>
      </c>
      <c r="G350" s="5">
        <v>10</v>
      </c>
      <c r="H350" s="52">
        <f>O350*(1-'Orç-Resumo'!$G$10)</f>
        <v>84.272000000000006</v>
      </c>
      <c r="I350" s="53">
        <f>P350*(1-'Orç-Resumo'!$G$10)</f>
        <v>2.9920000000000004</v>
      </c>
      <c r="J350" s="54">
        <f t="shared" si="15"/>
        <v>842.72</v>
      </c>
      <c r="K350" s="55">
        <f t="shared" si="16"/>
        <v>29.920000000000005</v>
      </c>
      <c r="L350" s="56">
        <f t="shared" si="17"/>
        <v>872.64</v>
      </c>
      <c r="M350" s="56">
        <v>0</v>
      </c>
      <c r="N350" s="177"/>
      <c r="O350" s="56">
        <v>84.272000000000006</v>
      </c>
      <c r="P350" s="199">
        <v>2.9920000000000004</v>
      </c>
    </row>
    <row r="351" spans="2:16" ht="42.75">
      <c r="B351" s="5" t="s">
        <v>940</v>
      </c>
      <c r="C351" s="51" t="s">
        <v>26</v>
      </c>
      <c r="D351" s="51" t="s">
        <v>941</v>
      </c>
      <c r="E351" s="6" t="s">
        <v>942</v>
      </c>
      <c r="F351" s="51" t="s">
        <v>33</v>
      </c>
      <c r="G351" s="5">
        <v>10</v>
      </c>
      <c r="H351" s="52">
        <f>O351*(1-'Orç-Resumo'!$G$10)</f>
        <v>24.718999999999998</v>
      </c>
      <c r="I351" s="53">
        <f>P351*(1-'Orç-Resumo'!$G$10)</f>
        <v>2.9920000000000004</v>
      </c>
      <c r="J351" s="54">
        <f t="shared" si="15"/>
        <v>247.18999999999997</v>
      </c>
      <c r="K351" s="55">
        <f t="shared" si="16"/>
        <v>29.920000000000005</v>
      </c>
      <c r="L351" s="56">
        <f t="shared" si="17"/>
        <v>277.10999999999996</v>
      </c>
      <c r="M351" s="56">
        <v>0</v>
      </c>
      <c r="N351" s="177"/>
      <c r="O351" s="56">
        <v>24.718999999999998</v>
      </c>
      <c r="P351" s="199">
        <v>2.9920000000000004</v>
      </c>
    </row>
    <row r="352" spans="2:16" ht="57">
      <c r="B352" s="5" t="s">
        <v>943</v>
      </c>
      <c r="C352" s="51" t="s">
        <v>26</v>
      </c>
      <c r="D352" s="51" t="s">
        <v>944</v>
      </c>
      <c r="E352" s="6" t="s">
        <v>945</v>
      </c>
      <c r="F352" s="51" t="s">
        <v>33</v>
      </c>
      <c r="G352" s="5">
        <v>10</v>
      </c>
      <c r="H352" s="52">
        <f>O352*(1-'Orç-Resumo'!$G$10)</f>
        <v>84.272000000000006</v>
      </c>
      <c r="I352" s="53">
        <f>P352*(1-'Orç-Resumo'!$G$10)</f>
        <v>2.9920000000000004</v>
      </c>
      <c r="J352" s="54">
        <f t="shared" si="15"/>
        <v>842.72</v>
      </c>
      <c r="K352" s="55">
        <f t="shared" si="16"/>
        <v>29.920000000000005</v>
      </c>
      <c r="L352" s="56">
        <f t="shared" si="17"/>
        <v>872.64</v>
      </c>
      <c r="M352" s="56">
        <v>0</v>
      </c>
      <c r="N352" s="177"/>
      <c r="O352" s="56">
        <v>84.272000000000006</v>
      </c>
      <c r="P352" s="199">
        <v>2.9920000000000004</v>
      </c>
    </row>
    <row r="353" spans="2:16" ht="57">
      <c r="B353" s="5" t="s">
        <v>946</v>
      </c>
      <c r="C353" s="51" t="s">
        <v>26</v>
      </c>
      <c r="D353" s="51" t="s">
        <v>947</v>
      </c>
      <c r="E353" s="6" t="s">
        <v>948</v>
      </c>
      <c r="F353" s="51" t="s">
        <v>33</v>
      </c>
      <c r="G353" s="5">
        <v>10</v>
      </c>
      <c r="H353" s="52">
        <f>O353*(1-'Orç-Resumo'!$G$10)</f>
        <v>84.272000000000006</v>
      </c>
      <c r="I353" s="53">
        <f>P353*(1-'Orç-Resumo'!$G$10)</f>
        <v>2.9920000000000004</v>
      </c>
      <c r="J353" s="54">
        <f t="shared" si="15"/>
        <v>842.72</v>
      </c>
      <c r="K353" s="55">
        <f t="shared" si="16"/>
        <v>29.920000000000005</v>
      </c>
      <c r="L353" s="56">
        <f t="shared" si="17"/>
        <v>872.64</v>
      </c>
      <c r="M353" s="56">
        <v>0</v>
      </c>
      <c r="N353" s="177"/>
      <c r="O353" s="56">
        <v>84.272000000000006</v>
      </c>
      <c r="P353" s="199">
        <v>2.9920000000000004</v>
      </c>
    </row>
    <row r="354" spans="2:16" ht="57">
      <c r="B354" s="5" t="s">
        <v>949</v>
      </c>
      <c r="C354" s="51" t="s">
        <v>26</v>
      </c>
      <c r="D354" s="51" t="s">
        <v>950</v>
      </c>
      <c r="E354" s="6" t="s">
        <v>951</v>
      </c>
      <c r="F354" s="51" t="s">
        <v>33</v>
      </c>
      <c r="G354" s="5">
        <v>10</v>
      </c>
      <c r="H354" s="52">
        <f>O354*(1-'Orç-Resumo'!$G$10)</f>
        <v>15.222</v>
      </c>
      <c r="I354" s="53">
        <f>P354*(1-'Orç-Resumo'!$G$10)</f>
        <v>2.9920000000000004</v>
      </c>
      <c r="J354" s="54">
        <f t="shared" si="15"/>
        <v>152.22</v>
      </c>
      <c r="K354" s="55">
        <f t="shared" si="16"/>
        <v>29.920000000000005</v>
      </c>
      <c r="L354" s="56">
        <f t="shared" si="17"/>
        <v>182.14000000000001</v>
      </c>
      <c r="M354" s="56">
        <v>0</v>
      </c>
      <c r="N354" s="177"/>
      <c r="O354" s="56">
        <v>15.222</v>
      </c>
      <c r="P354" s="199">
        <v>2.9920000000000004</v>
      </c>
    </row>
    <row r="355" spans="2:16" ht="85.5">
      <c r="B355" s="5" t="s">
        <v>952</v>
      </c>
      <c r="C355" s="51" t="s">
        <v>26</v>
      </c>
      <c r="D355" s="51" t="s">
        <v>953</v>
      </c>
      <c r="E355" s="6" t="s">
        <v>954</v>
      </c>
      <c r="F355" s="51" t="s">
        <v>33</v>
      </c>
      <c r="G355" s="5">
        <v>5</v>
      </c>
      <c r="H355" s="52">
        <f>O355*(1-'Orç-Resumo'!$G$10)</f>
        <v>590.20817</v>
      </c>
      <c r="I355" s="53">
        <f>P355*(1-'Orç-Resumo'!$G$10)</f>
        <v>13.658740000000002</v>
      </c>
      <c r="J355" s="54">
        <f t="shared" si="15"/>
        <v>2951.0408499999999</v>
      </c>
      <c r="K355" s="55">
        <f t="shared" si="16"/>
        <v>68.293700000000001</v>
      </c>
      <c r="L355" s="56">
        <f t="shared" si="17"/>
        <v>3019.33455</v>
      </c>
      <c r="M355" s="56">
        <v>0</v>
      </c>
      <c r="N355" s="177"/>
      <c r="O355" s="56">
        <v>590.20817</v>
      </c>
      <c r="P355" s="199">
        <v>13.658740000000002</v>
      </c>
    </row>
    <row r="356" spans="2:16" ht="28.5">
      <c r="B356" s="5" t="s">
        <v>955</v>
      </c>
      <c r="C356" s="51" t="s">
        <v>26</v>
      </c>
      <c r="D356" s="51" t="s">
        <v>956</v>
      </c>
      <c r="E356" s="6" t="s">
        <v>957</v>
      </c>
      <c r="F356" s="51" t="s">
        <v>33</v>
      </c>
      <c r="G356" s="5">
        <v>6</v>
      </c>
      <c r="H356" s="52">
        <f>O356*(1-'Orç-Resumo'!$G$10)</f>
        <v>170.15939999999998</v>
      </c>
      <c r="I356" s="53">
        <f>P356*(1-'Orç-Resumo'!$G$10)</f>
        <v>133.10740000000001</v>
      </c>
      <c r="J356" s="54">
        <f t="shared" si="15"/>
        <v>1020.9563999999998</v>
      </c>
      <c r="K356" s="55">
        <f t="shared" si="16"/>
        <v>798.64440000000013</v>
      </c>
      <c r="L356" s="56">
        <f t="shared" si="17"/>
        <v>1819.6007999999999</v>
      </c>
      <c r="M356" s="56">
        <v>0</v>
      </c>
      <c r="N356" s="177"/>
      <c r="O356" s="56">
        <v>170.15939999999998</v>
      </c>
      <c r="P356" s="199">
        <v>133.10740000000001</v>
      </c>
    </row>
    <row r="357" spans="2:16" ht="15">
      <c r="B357" s="5" t="s">
        <v>958</v>
      </c>
      <c r="C357" s="51" t="s">
        <v>21</v>
      </c>
      <c r="D357" s="51" t="s">
        <v>21</v>
      </c>
      <c r="E357" s="6" t="s">
        <v>959</v>
      </c>
      <c r="F357" s="51" t="s">
        <v>23</v>
      </c>
      <c r="G357" s="5"/>
      <c r="H357" s="52"/>
      <c r="I357" s="53"/>
      <c r="J357" s="54"/>
      <c r="K357" s="55"/>
      <c r="L357" s="56"/>
      <c r="M357" s="56">
        <f>SUM(L358:L381)</f>
        <v>141202.64416000003</v>
      </c>
      <c r="N357" s="177"/>
      <c r="O357" s="56" t="s">
        <v>24</v>
      </c>
      <c r="P357" s="199" t="s">
        <v>24</v>
      </c>
    </row>
    <row r="358" spans="2:16" ht="28.5">
      <c r="B358" s="5" t="s">
        <v>960</v>
      </c>
      <c r="C358" s="51" t="s">
        <v>26</v>
      </c>
      <c r="D358" s="51" t="s">
        <v>231</v>
      </c>
      <c r="E358" s="6" t="s">
        <v>232</v>
      </c>
      <c r="F358" s="51" t="s">
        <v>33</v>
      </c>
      <c r="G358" s="5">
        <v>10</v>
      </c>
      <c r="H358" s="52">
        <f>O358*(1-'Orç-Resumo'!$G$10)</f>
        <v>1.7119999999999997</v>
      </c>
      <c r="I358" s="53">
        <f>P358*(1-'Orç-Resumo'!$G$10)</f>
        <v>2.9920000000000004</v>
      </c>
      <c r="J358" s="54">
        <f t="shared" si="15"/>
        <v>17.119999999999997</v>
      </c>
      <c r="K358" s="55">
        <f t="shared" si="16"/>
        <v>29.920000000000005</v>
      </c>
      <c r="L358" s="56">
        <f t="shared" si="17"/>
        <v>47.040000000000006</v>
      </c>
      <c r="M358" s="56">
        <v>0</v>
      </c>
      <c r="N358" s="177"/>
      <c r="O358" s="56">
        <v>1.7119999999999997</v>
      </c>
      <c r="P358" s="199">
        <v>2.9920000000000004</v>
      </c>
    </row>
    <row r="359" spans="2:16" ht="42.75">
      <c r="B359" s="5" t="s">
        <v>961</v>
      </c>
      <c r="C359" s="51" t="s">
        <v>48</v>
      </c>
      <c r="D359" s="51">
        <v>101094</v>
      </c>
      <c r="E359" s="6" t="s">
        <v>962</v>
      </c>
      <c r="F359" s="51" t="s">
        <v>110</v>
      </c>
      <c r="G359" s="5">
        <v>100</v>
      </c>
      <c r="H359" s="52">
        <f>O359*(1-'Orç-Resumo'!$G$10)</f>
        <v>166.48000000000002</v>
      </c>
      <c r="I359" s="53">
        <f>P359*(1-'Orç-Resumo'!$G$10)</f>
        <v>12.2</v>
      </c>
      <c r="J359" s="54">
        <f t="shared" si="15"/>
        <v>16648</v>
      </c>
      <c r="K359" s="55">
        <f t="shared" si="16"/>
        <v>1220</v>
      </c>
      <c r="L359" s="56">
        <f t="shared" si="17"/>
        <v>17868</v>
      </c>
      <c r="M359" s="56">
        <v>0</v>
      </c>
      <c r="N359" s="177"/>
      <c r="O359" s="56">
        <v>166.48000000000002</v>
      </c>
      <c r="P359" s="199" t="s">
        <v>2928</v>
      </c>
    </row>
    <row r="360" spans="2:16" ht="42.75">
      <c r="B360" s="5" t="s">
        <v>964</v>
      </c>
      <c r="C360" s="51" t="s">
        <v>48</v>
      </c>
      <c r="D360" s="51">
        <v>104658</v>
      </c>
      <c r="E360" s="6" t="s">
        <v>965</v>
      </c>
      <c r="F360" s="51" t="s">
        <v>69</v>
      </c>
      <c r="G360" s="5">
        <v>100</v>
      </c>
      <c r="H360" s="52">
        <f>O360*(1-'Orç-Resumo'!$G$10)</f>
        <v>116.07</v>
      </c>
      <c r="I360" s="53">
        <f>P360*(1-'Orç-Resumo'!$G$10)</f>
        <v>32.22</v>
      </c>
      <c r="J360" s="54">
        <f t="shared" si="15"/>
        <v>11607</v>
      </c>
      <c r="K360" s="55">
        <f t="shared" si="16"/>
        <v>3222</v>
      </c>
      <c r="L360" s="56">
        <f t="shared" si="17"/>
        <v>14829</v>
      </c>
      <c r="M360" s="56">
        <v>0</v>
      </c>
      <c r="N360" s="177"/>
      <c r="O360" s="56">
        <v>116.07</v>
      </c>
      <c r="P360" s="199" t="s">
        <v>3619</v>
      </c>
    </row>
    <row r="361" spans="2:16" ht="42.75">
      <c r="B361" s="5" t="s">
        <v>966</v>
      </c>
      <c r="C361" s="51" t="s">
        <v>102</v>
      </c>
      <c r="D361" s="51" t="s">
        <v>967</v>
      </c>
      <c r="E361" s="6" t="s">
        <v>968</v>
      </c>
      <c r="F361" s="51" t="s">
        <v>117</v>
      </c>
      <c r="G361" s="5">
        <v>100</v>
      </c>
      <c r="H361" s="52">
        <f>O361*(1-'Orç-Resumo'!$G$10)</f>
        <v>122.89</v>
      </c>
      <c r="I361" s="53">
        <f>P361*(1-'Orç-Resumo'!$G$10)</f>
        <v>20.92</v>
      </c>
      <c r="J361" s="54">
        <f t="shared" si="15"/>
        <v>12289</v>
      </c>
      <c r="K361" s="55">
        <f t="shared" si="16"/>
        <v>2092</v>
      </c>
      <c r="L361" s="56">
        <f t="shared" si="17"/>
        <v>14381</v>
      </c>
      <c r="M361" s="56">
        <v>0</v>
      </c>
      <c r="N361" s="177"/>
      <c r="O361" s="56">
        <v>122.89</v>
      </c>
      <c r="P361" s="199">
        <v>20.92</v>
      </c>
    </row>
    <row r="362" spans="2:16" ht="85.5">
      <c r="B362" s="5" t="s">
        <v>969</v>
      </c>
      <c r="C362" s="51" t="s">
        <v>26</v>
      </c>
      <c r="D362" s="51" t="s">
        <v>970</v>
      </c>
      <c r="E362" s="6" t="s">
        <v>971</v>
      </c>
      <c r="F362" s="51" t="s">
        <v>33</v>
      </c>
      <c r="G362" s="5">
        <v>6</v>
      </c>
      <c r="H362" s="52">
        <f>O362*(1-'Orç-Resumo'!$G$10)</f>
        <v>201.232</v>
      </c>
      <c r="I362" s="53">
        <f>P362*(1-'Orç-Resumo'!$G$10)</f>
        <v>2.9920000000000004</v>
      </c>
      <c r="J362" s="54">
        <f t="shared" si="15"/>
        <v>1207.3920000000001</v>
      </c>
      <c r="K362" s="55">
        <f t="shared" si="16"/>
        <v>17.952000000000002</v>
      </c>
      <c r="L362" s="56">
        <f t="shared" si="17"/>
        <v>1225.3440000000001</v>
      </c>
      <c r="M362" s="56">
        <v>0</v>
      </c>
      <c r="N362" s="177"/>
      <c r="O362" s="56">
        <v>201.232</v>
      </c>
      <c r="P362" s="199">
        <v>2.9920000000000004</v>
      </c>
    </row>
    <row r="363" spans="2:16" ht="57">
      <c r="B363" s="5" t="s">
        <v>972</v>
      </c>
      <c r="C363" s="51" t="s">
        <v>26</v>
      </c>
      <c r="D363" s="51" t="s">
        <v>973</v>
      </c>
      <c r="E363" s="6" t="s">
        <v>974</v>
      </c>
      <c r="F363" s="51" t="s">
        <v>33</v>
      </c>
      <c r="G363" s="5">
        <v>30</v>
      </c>
      <c r="H363" s="52">
        <f>O363*(1-'Orç-Resumo'!$G$10)</f>
        <v>14.232199999999999</v>
      </c>
      <c r="I363" s="53">
        <f>P363*(1-'Orç-Resumo'!$G$10)</f>
        <v>0.74800000000000011</v>
      </c>
      <c r="J363" s="54">
        <f t="shared" si="15"/>
        <v>426.96599999999995</v>
      </c>
      <c r="K363" s="55">
        <f t="shared" si="16"/>
        <v>22.440000000000005</v>
      </c>
      <c r="L363" s="56">
        <f t="shared" si="17"/>
        <v>449.40599999999995</v>
      </c>
      <c r="M363" s="56">
        <v>0</v>
      </c>
      <c r="N363" s="177"/>
      <c r="O363" s="56">
        <v>14.232199999999999</v>
      </c>
      <c r="P363" s="199">
        <v>0.74800000000000011</v>
      </c>
    </row>
    <row r="364" spans="2:16" ht="71.25">
      <c r="B364" s="5" t="s">
        <v>975</v>
      </c>
      <c r="C364" s="51" t="s">
        <v>26</v>
      </c>
      <c r="D364" s="51" t="s">
        <v>976</v>
      </c>
      <c r="E364" s="6" t="s">
        <v>977</v>
      </c>
      <c r="F364" s="51" t="s">
        <v>33</v>
      </c>
      <c r="G364" s="5">
        <v>12</v>
      </c>
      <c r="H364" s="52">
        <f>O364*(1-'Orç-Resumo'!$G$10)</f>
        <v>225.71199999999999</v>
      </c>
      <c r="I364" s="53">
        <f>P364*(1-'Orç-Resumo'!$G$10)</f>
        <v>2.9920000000000004</v>
      </c>
      <c r="J364" s="54">
        <f t="shared" si="15"/>
        <v>2708.5439999999999</v>
      </c>
      <c r="K364" s="55">
        <f t="shared" si="16"/>
        <v>35.904000000000003</v>
      </c>
      <c r="L364" s="56">
        <f t="shared" si="17"/>
        <v>2744.4479999999999</v>
      </c>
      <c r="M364" s="56">
        <v>0</v>
      </c>
      <c r="N364" s="177"/>
      <c r="O364" s="56">
        <v>225.71199999999999</v>
      </c>
      <c r="P364" s="199">
        <v>2.9920000000000004</v>
      </c>
    </row>
    <row r="365" spans="2:16" ht="57">
      <c r="B365" s="5" t="s">
        <v>978</v>
      </c>
      <c r="C365" s="51" t="s">
        <v>26</v>
      </c>
      <c r="D365" s="51" t="s">
        <v>979</v>
      </c>
      <c r="E365" s="6" t="s">
        <v>980</v>
      </c>
      <c r="F365" s="51" t="s">
        <v>33</v>
      </c>
      <c r="G365" s="5">
        <v>12</v>
      </c>
      <c r="H365" s="52">
        <f>O365*(1-'Orç-Resumo'!$G$10)</f>
        <v>24.82</v>
      </c>
      <c r="I365" s="53">
        <f>P365*(1-'Orç-Resumo'!$G$10)</f>
        <v>0</v>
      </c>
      <c r="J365" s="54">
        <f t="shared" si="15"/>
        <v>297.84000000000003</v>
      </c>
      <c r="K365" s="55">
        <f t="shared" si="16"/>
        <v>0</v>
      </c>
      <c r="L365" s="56">
        <f t="shared" si="17"/>
        <v>297.84000000000003</v>
      </c>
      <c r="M365" s="56">
        <v>0</v>
      </c>
      <c r="N365" s="177"/>
      <c r="O365" s="56">
        <v>24.82</v>
      </c>
      <c r="P365" s="199">
        <v>0</v>
      </c>
    </row>
    <row r="366" spans="2:16" ht="42.75">
      <c r="B366" s="5" t="s">
        <v>981</v>
      </c>
      <c r="C366" s="51" t="s">
        <v>26</v>
      </c>
      <c r="D366" s="51" t="s">
        <v>982</v>
      </c>
      <c r="E366" s="6" t="s">
        <v>983</v>
      </c>
      <c r="F366" s="51" t="s">
        <v>33</v>
      </c>
      <c r="G366" s="5">
        <v>10</v>
      </c>
      <c r="H366" s="52">
        <f>O366*(1-'Orç-Resumo'!$G$10)</f>
        <v>42.955999999999996</v>
      </c>
      <c r="I366" s="53">
        <f>P366*(1-'Orç-Resumo'!$G$10)</f>
        <v>4.1020000000000003</v>
      </c>
      <c r="J366" s="54">
        <f t="shared" si="15"/>
        <v>429.55999999999995</v>
      </c>
      <c r="K366" s="55">
        <f t="shared" si="16"/>
        <v>41.02</v>
      </c>
      <c r="L366" s="56">
        <f t="shared" si="17"/>
        <v>470.57999999999993</v>
      </c>
      <c r="M366" s="56">
        <v>0</v>
      </c>
      <c r="N366" s="177"/>
      <c r="O366" s="56">
        <v>42.955999999999996</v>
      </c>
      <c r="P366" s="199">
        <v>4.1020000000000003</v>
      </c>
    </row>
    <row r="367" spans="2:16" ht="57">
      <c r="B367" s="5" t="s">
        <v>984</v>
      </c>
      <c r="C367" s="51" t="s">
        <v>48</v>
      </c>
      <c r="D367" s="51">
        <v>100868</v>
      </c>
      <c r="E367" s="6" t="s">
        <v>985</v>
      </c>
      <c r="F367" s="51" t="s">
        <v>184</v>
      </c>
      <c r="G367" s="5">
        <v>10</v>
      </c>
      <c r="H367" s="52">
        <f>O367*(1-'Orç-Resumo'!$G$10)</f>
        <v>369.81</v>
      </c>
      <c r="I367" s="53">
        <f>P367*(1-'Orç-Resumo'!$G$10)</f>
        <v>23.83</v>
      </c>
      <c r="J367" s="54">
        <f t="shared" si="15"/>
        <v>3698.1</v>
      </c>
      <c r="K367" s="55">
        <f t="shared" si="16"/>
        <v>238.29999999999998</v>
      </c>
      <c r="L367" s="56">
        <f t="shared" si="17"/>
        <v>3936.4</v>
      </c>
      <c r="M367" s="56">
        <v>0</v>
      </c>
      <c r="N367" s="177"/>
      <c r="O367" s="56">
        <v>369.81</v>
      </c>
      <c r="P367" s="199" t="s">
        <v>2200</v>
      </c>
    </row>
    <row r="368" spans="2:16" ht="57">
      <c r="B368" s="5" t="s">
        <v>986</v>
      </c>
      <c r="C368" s="51" t="s">
        <v>48</v>
      </c>
      <c r="D368" s="51">
        <v>100866</v>
      </c>
      <c r="E368" s="6" t="s">
        <v>987</v>
      </c>
      <c r="F368" s="51" t="s">
        <v>184</v>
      </c>
      <c r="G368" s="5">
        <v>10</v>
      </c>
      <c r="H368" s="52">
        <f>O368*(1-'Orç-Resumo'!$G$10)</f>
        <v>331.05</v>
      </c>
      <c r="I368" s="53">
        <f>P368*(1-'Orç-Resumo'!$G$10)</f>
        <v>23.83</v>
      </c>
      <c r="J368" s="54">
        <f t="shared" si="15"/>
        <v>3310.5</v>
      </c>
      <c r="K368" s="55">
        <f t="shared" si="16"/>
        <v>238.29999999999998</v>
      </c>
      <c r="L368" s="56">
        <f t="shared" si="17"/>
        <v>3548.8</v>
      </c>
      <c r="M368" s="56">
        <v>0</v>
      </c>
      <c r="N368" s="177"/>
      <c r="O368" s="56">
        <v>331.05</v>
      </c>
      <c r="P368" s="199" t="s">
        <v>2200</v>
      </c>
    </row>
    <row r="369" spans="2:16" ht="114">
      <c r="B369" s="5" t="s">
        <v>988</v>
      </c>
      <c r="C369" s="51" t="s">
        <v>26</v>
      </c>
      <c r="D369" s="51" t="s">
        <v>989</v>
      </c>
      <c r="E369" s="6" t="s">
        <v>990</v>
      </c>
      <c r="F369" s="51" t="s">
        <v>33</v>
      </c>
      <c r="G369" s="5">
        <v>5</v>
      </c>
      <c r="H369" s="52">
        <f>O369*(1-'Orç-Resumo'!$G$10)</f>
        <v>546.5877999999999</v>
      </c>
      <c r="I369" s="53">
        <f>P369*(1-'Orç-Resumo'!$G$10)</f>
        <v>6.4600000000000009</v>
      </c>
      <c r="J369" s="54">
        <f t="shared" si="15"/>
        <v>2732.9389999999994</v>
      </c>
      <c r="K369" s="55">
        <f t="shared" si="16"/>
        <v>32.300000000000004</v>
      </c>
      <c r="L369" s="56">
        <f t="shared" si="17"/>
        <v>2765.2389999999996</v>
      </c>
      <c r="M369" s="56">
        <v>0</v>
      </c>
      <c r="N369" s="177"/>
      <c r="O369" s="56">
        <v>546.5877999999999</v>
      </c>
      <c r="P369" s="199">
        <v>6.4600000000000009</v>
      </c>
    </row>
    <row r="370" spans="2:16" ht="42.75">
      <c r="B370" s="5" t="s">
        <v>991</v>
      </c>
      <c r="C370" s="51" t="s">
        <v>26</v>
      </c>
      <c r="D370" s="51" t="s">
        <v>992</v>
      </c>
      <c r="E370" s="6" t="s">
        <v>993</v>
      </c>
      <c r="F370" s="51" t="s">
        <v>33</v>
      </c>
      <c r="G370" s="5">
        <v>5</v>
      </c>
      <c r="H370" s="52">
        <f>O370*(1-'Orç-Resumo'!$G$10)</f>
        <v>590</v>
      </c>
      <c r="I370" s="53">
        <f>P370*(1-'Orç-Resumo'!$G$10)</f>
        <v>0</v>
      </c>
      <c r="J370" s="54">
        <f t="shared" si="15"/>
        <v>2950</v>
      </c>
      <c r="K370" s="55">
        <f t="shared" si="16"/>
        <v>0</v>
      </c>
      <c r="L370" s="56">
        <f t="shared" si="17"/>
        <v>2950</v>
      </c>
      <c r="M370" s="56">
        <v>0</v>
      </c>
      <c r="N370" s="177"/>
      <c r="O370" s="56">
        <v>590</v>
      </c>
      <c r="P370" s="199">
        <v>0</v>
      </c>
    </row>
    <row r="371" spans="2:16" ht="71.25">
      <c r="B371" s="5" t="s">
        <v>994</v>
      </c>
      <c r="C371" s="51" t="s">
        <v>26</v>
      </c>
      <c r="D371" s="51" t="s">
        <v>995</v>
      </c>
      <c r="E371" s="6" t="s">
        <v>996</v>
      </c>
      <c r="F371" s="51" t="s">
        <v>33</v>
      </c>
      <c r="G371" s="5">
        <v>5</v>
      </c>
      <c r="H371" s="52">
        <f>O371*(1-'Orç-Resumo'!$G$10)</f>
        <v>165.01040000000003</v>
      </c>
      <c r="I371" s="53">
        <f>P371*(1-'Orç-Resumo'!$G$10)</f>
        <v>10.518000000000001</v>
      </c>
      <c r="J371" s="54">
        <f t="shared" si="15"/>
        <v>825.05200000000013</v>
      </c>
      <c r="K371" s="55">
        <f t="shared" si="16"/>
        <v>52.59</v>
      </c>
      <c r="L371" s="56">
        <f t="shared" si="17"/>
        <v>877.64200000000017</v>
      </c>
      <c r="M371" s="56">
        <v>0</v>
      </c>
      <c r="N371" s="177"/>
      <c r="O371" s="56">
        <v>165.01040000000003</v>
      </c>
      <c r="P371" s="199">
        <v>10.518000000000001</v>
      </c>
    </row>
    <row r="372" spans="2:16" ht="42.75">
      <c r="B372" s="5" t="s">
        <v>997</v>
      </c>
      <c r="C372" s="51" t="s">
        <v>26</v>
      </c>
      <c r="D372" s="51" t="s">
        <v>998</v>
      </c>
      <c r="E372" s="6" t="s">
        <v>999</v>
      </c>
      <c r="F372" s="51" t="s">
        <v>33</v>
      </c>
      <c r="G372" s="5">
        <v>5</v>
      </c>
      <c r="H372" s="52">
        <f>O372*(1-'Orç-Resumo'!$G$10)</f>
        <v>2198.1999999999998</v>
      </c>
      <c r="I372" s="53">
        <f>P372*(1-'Orç-Resumo'!$G$10)</f>
        <v>0</v>
      </c>
      <c r="J372" s="54">
        <f t="shared" si="15"/>
        <v>10991</v>
      </c>
      <c r="K372" s="55">
        <f t="shared" si="16"/>
        <v>0</v>
      </c>
      <c r="L372" s="56">
        <f t="shared" si="17"/>
        <v>10991</v>
      </c>
      <c r="M372" s="56">
        <v>0</v>
      </c>
      <c r="N372" s="177"/>
      <c r="O372" s="56">
        <v>2198.1999999999998</v>
      </c>
      <c r="P372" s="199">
        <v>0</v>
      </c>
    </row>
    <row r="373" spans="2:16">
      <c r="B373" s="5" t="s">
        <v>1000</v>
      </c>
      <c r="C373" s="51" t="s">
        <v>26</v>
      </c>
      <c r="D373" s="51" t="s">
        <v>1001</v>
      </c>
      <c r="E373" s="6" t="s">
        <v>1002</v>
      </c>
      <c r="F373" s="51" t="s">
        <v>33</v>
      </c>
      <c r="G373" s="5">
        <v>5</v>
      </c>
      <c r="H373" s="52">
        <f>O373*(1-'Orç-Resumo'!$G$10)</f>
        <v>5912.2520000000004</v>
      </c>
      <c r="I373" s="53">
        <f>P373*(1-'Orç-Resumo'!$G$10)</f>
        <v>2.9920000000000004</v>
      </c>
      <c r="J373" s="54">
        <f t="shared" si="15"/>
        <v>29561.260000000002</v>
      </c>
      <c r="K373" s="55">
        <f t="shared" si="16"/>
        <v>14.960000000000003</v>
      </c>
      <c r="L373" s="56">
        <f t="shared" si="17"/>
        <v>29576.22</v>
      </c>
      <c r="M373" s="56">
        <v>0</v>
      </c>
      <c r="N373" s="177"/>
      <c r="O373" s="56">
        <v>5912.2520000000004</v>
      </c>
      <c r="P373" s="199">
        <v>2.9920000000000004</v>
      </c>
    </row>
    <row r="374" spans="2:16" ht="42.75">
      <c r="B374" s="5" t="s">
        <v>1003</v>
      </c>
      <c r="C374" s="51" t="s">
        <v>26</v>
      </c>
      <c r="D374" s="51" t="s">
        <v>1004</v>
      </c>
      <c r="E374" s="6" t="s">
        <v>1005</v>
      </c>
      <c r="F374" s="51" t="s">
        <v>33</v>
      </c>
      <c r="G374" s="5">
        <v>20</v>
      </c>
      <c r="H374" s="52">
        <f>O374*(1-'Orç-Resumo'!$G$10)</f>
        <v>119</v>
      </c>
      <c r="I374" s="53">
        <f>P374*(1-'Orç-Resumo'!$G$10)</f>
        <v>0</v>
      </c>
      <c r="J374" s="54">
        <f t="shared" si="15"/>
        <v>2380</v>
      </c>
      <c r="K374" s="55">
        <f t="shared" si="16"/>
        <v>0</v>
      </c>
      <c r="L374" s="56">
        <f t="shared" si="17"/>
        <v>2380</v>
      </c>
      <c r="M374" s="56">
        <v>0</v>
      </c>
      <c r="N374" s="177"/>
      <c r="O374" s="56">
        <v>119</v>
      </c>
      <c r="P374" s="199">
        <v>0</v>
      </c>
    </row>
    <row r="375" spans="2:16" ht="99.75">
      <c r="B375" s="5" t="s">
        <v>1006</v>
      </c>
      <c r="C375" s="51" t="s">
        <v>26</v>
      </c>
      <c r="D375" s="51" t="s">
        <v>1007</v>
      </c>
      <c r="E375" s="6" t="s">
        <v>1008</v>
      </c>
      <c r="F375" s="51" t="s">
        <v>33</v>
      </c>
      <c r="G375" s="5">
        <v>5</v>
      </c>
      <c r="H375" s="52">
        <f>O375*(1-'Orç-Resumo'!$G$10)</f>
        <v>362.60999999999996</v>
      </c>
      <c r="I375" s="53">
        <f>P375*(1-'Orç-Resumo'!$G$10)</f>
        <v>7.48</v>
      </c>
      <c r="J375" s="54">
        <f t="shared" si="15"/>
        <v>1813.0499999999997</v>
      </c>
      <c r="K375" s="55">
        <f t="shared" si="16"/>
        <v>37.400000000000006</v>
      </c>
      <c r="L375" s="56">
        <f t="shared" si="17"/>
        <v>1850.4499999999998</v>
      </c>
      <c r="M375" s="56">
        <v>0</v>
      </c>
      <c r="N375" s="177"/>
      <c r="O375" s="56">
        <v>362.60999999999996</v>
      </c>
      <c r="P375" s="199">
        <v>7.48</v>
      </c>
    </row>
    <row r="376" spans="2:16" ht="99.75">
      <c r="B376" s="5" t="s">
        <v>1009</v>
      </c>
      <c r="C376" s="51" t="s">
        <v>26</v>
      </c>
      <c r="D376" s="51" t="s">
        <v>1010</v>
      </c>
      <c r="E376" s="6" t="s">
        <v>1011</v>
      </c>
      <c r="F376" s="51" t="s">
        <v>33</v>
      </c>
      <c r="G376" s="5">
        <v>5</v>
      </c>
      <c r="H376" s="52">
        <f>O376*(1-'Orç-Resumo'!$G$10)</f>
        <v>82.56</v>
      </c>
      <c r="I376" s="53">
        <f>P376*(1-'Orç-Resumo'!$G$10)</f>
        <v>0</v>
      </c>
      <c r="J376" s="54">
        <f t="shared" si="15"/>
        <v>412.8</v>
      </c>
      <c r="K376" s="55">
        <f t="shared" si="16"/>
        <v>0</v>
      </c>
      <c r="L376" s="56">
        <f t="shared" si="17"/>
        <v>412.8</v>
      </c>
      <c r="M376" s="56">
        <v>0</v>
      </c>
      <c r="N376" s="177"/>
      <c r="O376" s="56">
        <v>82.56</v>
      </c>
      <c r="P376" s="199">
        <v>0</v>
      </c>
    </row>
    <row r="377" spans="2:16" ht="85.5">
      <c r="B377" s="5" t="s">
        <v>1012</v>
      </c>
      <c r="C377" s="51" t="s">
        <v>26</v>
      </c>
      <c r="D377" s="51" t="s">
        <v>1013</v>
      </c>
      <c r="E377" s="6" t="s">
        <v>1014</v>
      </c>
      <c r="F377" s="51" t="s">
        <v>33</v>
      </c>
      <c r="G377" s="5">
        <v>5</v>
      </c>
      <c r="H377" s="52">
        <f>O377*(1-'Orç-Resumo'!$G$10)</f>
        <v>75.712000000000003</v>
      </c>
      <c r="I377" s="53">
        <f>P377*(1-'Orç-Resumo'!$G$10)</f>
        <v>2.9920000000000004</v>
      </c>
      <c r="J377" s="54">
        <f t="shared" si="15"/>
        <v>378.56</v>
      </c>
      <c r="K377" s="55">
        <f t="shared" si="16"/>
        <v>14.960000000000003</v>
      </c>
      <c r="L377" s="56">
        <f t="shared" si="17"/>
        <v>393.52</v>
      </c>
      <c r="M377" s="56">
        <v>0</v>
      </c>
      <c r="N377" s="177"/>
      <c r="O377" s="56">
        <v>75.712000000000003</v>
      </c>
      <c r="P377" s="199">
        <v>2.9920000000000004</v>
      </c>
    </row>
    <row r="378" spans="2:16" ht="99.75">
      <c r="B378" s="5" t="s">
        <v>1015</v>
      </c>
      <c r="C378" s="51" t="s">
        <v>48</v>
      </c>
      <c r="D378" s="51">
        <v>95472</v>
      </c>
      <c r="E378" s="6" t="s">
        <v>1016</v>
      </c>
      <c r="F378" s="51" t="s">
        <v>184</v>
      </c>
      <c r="G378" s="5">
        <v>10</v>
      </c>
      <c r="H378" s="52">
        <f>O378*(1-'Orç-Resumo'!$G$10)</f>
        <v>784.06000000000006</v>
      </c>
      <c r="I378" s="53">
        <f>P378*(1-'Orç-Resumo'!$G$10)</f>
        <v>31.9</v>
      </c>
      <c r="J378" s="54">
        <f t="shared" si="15"/>
        <v>7840.6</v>
      </c>
      <c r="K378" s="55">
        <f t="shared" si="16"/>
        <v>319</v>
      </c>
      <c r="L378" s="56">
        <f t="shared" si="17"/>
        <v>8159.6</v>
      </c>
      <c r="M378" s="56">
        <v>0</v>
      </c>
      <c r="N378" s="177"/>
      <c r="O378" s="56">
        <v>784.06000000000006</v>
      </c>
      <c r="P378" s="199" t="s">
        <v>2148</v>
      </c>
    </row>
    <row r="379" spans="2:16" ht="42.75">
      <c r="B379" s="5" t="s">
        <v>1017</v>
      </c>
      <c r="C379" s="51" t="s">
        <v>26</v>
      </c>
      <c r="D379" s="51" t="s">
        <v>1018</v>
      </c>
      <c r="E379" s="6" t="s">
        <v>1019</v>
      </c>
      <c r="F379" s="51" t="s">
        <v>33</v>
      </c>
      <c r="G379" s="5">
        <v>10</v>
      </c>
      <c r="H379" s="52">
        <f>O379*(1-'Orç-Resumo'!$G$10)</f>
        <v>194.44156799999999</v>
      </c>
      <c r="I379" s="53">
        <f>P379*(1-'Orç-Resumo'!$G$10)</f>
        <v>3.8636479999999995</v>
      </c>
      <c r="J379" s="54">
        <f t="shared" si="15"/>
        <v>1944.4156799999998</v>
      </c>
      <c r="K379" s="55">
        <f t="shared" si="16"/>
        <v>38.636479999999992</v>
      </c>
      <c r="L379" s="56">
        <f t="shared" si="17"/>
        <v>1983.0521599999997</v>
      </c>
      <c r="M379" s="56">
        <v>0</v>
      </c>
      <c r="N379" s="177"/>
      <c r="O379" s="56">
        <v>194.44156799999999</v>
      </c>
      <c r="P379" s="199">
        <v>3.8636479999999995</v>
      </c>
    </row>
    <row r="380" spans="2:16" ht="99.75">
      <c r="B380" s="5" t="s">
        <v>1020</v>
      </c>
      <c r="C380" s="51" t="s">
        <v>26</v>
      </c>
      <c r="D380" s="51" t="s">
        <v>1021</v>
      </c>
      <c r="E380" s="6" t="s">
        <v>1022</v>
      </c>
      <c r="F380" s="51" t="s">
        <v>33</v>
      </c>
      <c r="G380" s="5">
        <v>5</v>
      </c>
      <c r="H380" s="52">
        <f>O380*(1-'Orç-Resumo'!$G$10)</f>
        <v>641.60760000000005</v>
      </c>
      <c r="I380" s="53">
        <f>P380*(1-'Orç-Resumo'!$G$10)</f>
        <v>24.045000000000002</v>
      </c>
      <c r="J380" s="54">
        <f t="shared" si="15"/>
        <v>3208.0380000000005</v>
      </c>
      <c r="K380" s="55">
        <f t="shared" si="16"/>
        <v>120.22500000000001</v>
      </c>
      <c r="L380" s="56">
        <f t="shared" si="17"/>
        <v>3328.2630000000004</v>
      </c>
      <c r="M380" s="56">
        <v>0</v>
      </c>
      <c r="N380" s="177"/>
      <c r="O380" s="56">
        <v>641.60760000000005</v>
      </c>
      <c r="P380" s="199">
        <v>24.045000000000002</v>
      </c>
    </row>
    <row r="381" spans="2:16" ht="28.5">
      <c r="B381" s="5" t="s">
        <v>1023</v>
      </c>
      <c r="C381" s="51" t="s">
        <v>26</v>
      </c>
      <c r="D381" s="51" t="s">
        <v>1024</v>
      </c>
      <c r="E381" s="6" t="s">
        <v>1025</v>
      </c>
      <c r="F381" s="51" t="s">
        <v>110</v>
      </c>
      <c r="G381" s="5">
        <v>50</v>
      </c>
      <c r="H381" s="52">
        <f>O381*(1-'Orç-Resumo'!$G$10)</f>
        <v>279.27</v>
      </c>
      <c r="I381" s="53">
        <f>P381*(1-'Orç-Resumo'!$G$10)</f>
        <v>35.47</v>
      </c>
      <c r="J381" s="54">
        <f t="shared" si="15"/>
        <v>13963.5</v>
      </c>
      <c r="K381" s="55">
        <f t="shared" si="16"/>
        <v>1773.5</v>
      </c>
      <c r="L381" s="56">
        <f t="shared" si="17"/>
        <v>15737</v>
      </c>
      <c r="M381" s="56">
        <v>0</v>
      </c>
      <c r="N381" s="177"/>
      <c r="O381" s="56">
        <v>279.27</v>
      </c>
      <c r="P381" s="199">
        <v>35.47</v>
      </c>
    </row>
    <row r="382" spans="2:16" ht="15">
      <c r="B382" s="5" t="s">
        <v>1026</v>
      </c>
      <c r="C382" s="51" t="s">
        <v>21</v>
      </c>
      <c r="D382" s="51" t="s">
        <v>21</v>
      </c>
      <c r="E382" s="6" t="s">
        <v>1027</v>
      </c>
      <c r="F382" s="51" t="s">
        <v>23</v>
      </c>
      <c r="G382" s="5"/>
      <c r="H382" s="52"/>
      <c r="I382" s="53"/>
      <c r="J382" s="54"/>
      <c r="K382" s="55"/>
      <c r="L382" s="56"/>
      <c r="M382" s="56">
        <f>SUM(L383:L401)</f>
        <v>953751.85399999993</v>
      </c>
      <c r="N382" s="177"/>
      <c r="O382" s="56" t="s">
        <v>24</v>
      </c>
      <c r="P382" s="199" t="s">
        <v>24</v>
      </c>
    </row>
    <row r="383" spans="2:16" ht="28.5">
      <c r="B383" s="5" t="s">
        <v>1028</v>
      </c>
      <c r="C383" s="51" t="s">
        <v>102</v>
      </c>
      <c r="D383" s="51" t="s">
        <v>1029</v>
      </c>
      <c r="E383" s="6" t="s">
        <v>1030</v>
      </c>
      <c r="F383" s="51" t="s">
        <v>117</v>
      </c>
      <c r="G383" s="5">
        <v>3240</v>
      </c>
      <c r="H383" s="52">
        <f>O383*(1-'Orç-Resumo'!$G$10)</f>
        <v>0</v>
      </c>
      <c r="I383" s="53">
        <f>P383*(1-'Orç-Resumo'!$G$10)</f>
        <v>15.22</v>
      </c>
      <c r="J383" s="54">
        <f t="shared" si="15"/>
        <v>0</v>
      </c>
      <c r="K383" s="55">
        <f t="shared" si="16"/>
        <v>49312.800000000003</v>
      </c>
      <c r="L383" s="56">
        <f t="shared" si="17"/>
        <v>49312.800000000003</v>
      </c>
      <c r="M383" s="56">
        <v>0</v>
      </c>
      <c r="N383" s="177"/>
      <c r="O383" s="56">
        <v>0</v>
      </c>
      <c r="P383" s="199">
        <v>15.22</v>
      </c>
    </row>
    <row r="384" spans="2:16" ht="28.5">
      <c r="B384" s="5" t="s">
        <v>1031</v>
      </c>
      <c r="C384" s="51" t="s">
        <v>102</v>
      </c>
      <c r="D384" s="51" t="s">
        <v>1032</v>
      </c>
      <c r="E384" s="6" t="s">
        <v>1033</v>
      </c>
      <c r="F384" s="51" t="s">
        <v>117</v>
      </c>
      <c r="G384" s="5">
        <v>120</v>
      </c>
      <c r="H384" s="52">
        <f>O384*(1-'Orç-Resumo'!$G$10)</f>
        <v>27.06</v>
      </c>
      <c r="I384" s="53">
        <f>P384*(1-'Orç-Resumo'!$G$10)</f>
        <v>20.93</v>
      </c>
      <c r="J384" s="54">
        <f t="shared" si="15"/>
        <v>3247.2</v>
      </c>
      <c r="K384" s="55">
        <f t="shared" si="16"/>
        <v>2511.6</v>
      </c>
      <c r="L384" s="56">
        <f t="shared" si="17"/>
        <v>5758.7999999999993</v>
      </c>
      <c r="M384" s="56">
        <v>0</v>
      </c>
      <c r="N384" s="177"/>
      <c r="O384" s="56">
        <v>27.06</v>
      </c>
      <c r="P384" s="199">
        <v>20.93</v>
      </c>
    </row>
    <row r="385" spans="2:16" ht="28.5">
      <c r="B385" s="5" t="s">
        <v>1034</v>
      </c>
      <c r="C385" s="51" t="s">
        <v>48</v>
      </c>
      <c r="D385" s="51">
        <v>100717</v>
      </c>
      <c r="E385" s="6" t="s">
        <v>1035</v>
      </c>
      <c r="F385" s="51" t="s">
        <v>69</v>
      </c>
      <c r="G385" s="5">
        <v>1100</v>
      </c>
      <c r="H385" s="52">
        <f>O385*(1-'Orç-Resumo'!$G$10)</f>
        <v>3.9000000000000004</v>
      </c>
      <c r="I385" s="53">
        <f>P385*(1-'Orç-Resumo'!$G$10)</f>
        <v>6.25</v>
      </c>
      <c r="J385" s="54">
        <f t="shared" si="15"/>
        <v>4290</v>
      </c>
      <c r="K385" s="55">
        <f t="shared" si="16"/>
        <v>6875</v>
      </c>
      <c r="L385" s="56">
        <f t="shared" si="17"/>
        <v>11165</v>
      </c>
      <c r="M385" s="56">
        <v>0</v>
      </c>
      <c r="N385" s="177"/>
      <c r="O385" s="56">
        <v>3.9000000000000004</v>
      </c>
      <c r="P385" s="199" t="s">
        <v>2533</v>
      </c>
    </row>
    <row r="386" spans="2:16" ht="42.75">
      <c r="B386" s="5" t="s">
        <v>1037</v>
      </c>
      <c r="C386" s="51" t="s">
        <v>48</v>
      </c>
      <c r="D386" s="51">
        <v>88412</v>
      </c>
      <c r="E386" s="6" t="s">
        <v>1038</v>
      </c>
      <c r="F386" s="51" t="s">
        <v>69</v>
      </c>
      <c r="G386" s="5">
        <v>8500</v>
      </c>
      <c r="H386" s="52">
        <f>O386*(1-'Orç-Resumo'!$G$10)</f>
        <v>3.21</v>
      </c>
      <c r="I386" s="53">
        <f>P386*(1-'Orç-Resumo'!$G$10)</f>
        <v>0.72</v>
      </c>
      <c r="J386" s="54">
        <f t="shared" si="15"/>
        <v>27285</v>
      </c>
      <c r="K386" s="55">
        <f t="shared" si="16"/>
        <v>6120</v>
      </c>
      <c r="L386" s="56">
        <f t="shared" si="17"/>
        <v>33405</v>
      </c>
      <c r="M386" s="56">
        <v>0</v>
      </c>
      <c r="N386" s="177"/>
      <c r="O386" s="56">
        <v>3.21</v>
      </c>
      <c r="P386" s="199" t="s">
        <v>3620</v>
      </c>
    </row>
    <row r="387" spans="2:16" ht="28.5">
      <c r="B387" s="5" t="s">
        <v>1040</v>
      </c>
      <c r="C387" s="51" t="s">
        <v>48</v>
      </c>
      <c r="D387" s="51">
        <v>88484</v>
      </c>
      <c r="E387" s="6" t="s">
        <v>1041</v>
      </c>
      <c r="F387" s="51" t="s">
        <v>69</v>
      </c>
      <c r="G387" s="5">
        <v>8500</v>
      </c>
      <c r="H387" s="52">
        <f>O387*(1-'Orç-Resumo'!$G$10)</f>
        <v>2.8699999999999997</v>
      </c>
      <c r="I387" s="53">
        <f>P387*(1-'Orç-Resumo'!$G$10)</f>
        <v>2.4</v>
      </c>
      <c r="J387" s="54">
        <f t="shared" si="15"/>
        <v>24394.999999999996</v>
      </c>
      <c r="K387" s="55">
        <f t="shared" si="16"/>
        <v>20400</v>
      </c>
      <c r="L387" s="56">
        <f t="shared" si="17"/>
        <v>44795</v>
      </c>
      <c r="M387" s="56">
        <v>0</v>
      </c>
      <c r="N387" s="177"/>
      <c r="O387" s="56">
        <v>2.8699999999999997</v>
      </c>
      <c r="P387" s="199" t="s">
        <v>3621</v>
      </c>
    </row>
    <row r="388" spans="2:16" ht="42.75">
      <c r="B388" s="5" t="s">
        <v>1042</v>
      </c>
      <c r="C388" s="51" t="s">
        <v>48</v>
      </c>
      <c r="D388" s="51">
        <v>88485</v>
      </c>
      <c r="E388" s="6" t="s">
        <v>2110</v>
      </c>
      <c r="F388" s="51" t="s">
        <v>69</v>
      </c>
      <c r="G388" s="5">
        <v>8500</v>
      </c>
      <c r="H388" s="52">
        <f>O388*(1-'Orç-Resumo'!$G$10)</f>
        <v>2.5300000000000002</v>
      </c>
      <c r="I388" s="53">
        <f>P388*(1-'Orç-Resumo'!$G$10)</f>
        <v>1.72</v>
      </c>
      <c r="J388" s="54">
        <f t="shared" si="15"/>
        <v>21505.000000000004</v>
      </c>
      <c r="K388" s="55">
        <f t="shared" si="16"/>
        <v>14620</v>
      </c>
      <c r="L388" s="56">
        <f t="shared" si="17"/>
        <v>36125</v>
      </c>
      <c r="M388" s="56">
        <v>0</v>
      </c>
      <c r="N388" s="177"/>
      <c r="O388" s="56">
        <v>2.5300000000000002</v>
      </c>
      <c r="P388" s="199" t="s">
        <v>2499</v>
      </c>
    </row>
    <row r="389" spans="2:16" ht="42.75">
      <c r="B389" s="5" t="s">
        <v>1043</v>
      </c>
      <c r="C389" s="51" t="s">
        <v>48</v>
      </c>
      <c r="D389" s="51">
        <v>88495</v>
      </c>
      <c r="E389" s="6" t="s">
        <v>1044</v>
      </c>
      <c r="F389" s="51" t="s">
        <v>69</v>
      </c>
      <c r="G389" s="5">
        <v>8500</v>
      </c>
      <c r="H389" s="52">
        <f>O389*(1-'Orç-Resumo'!$G$10)</f>
        <v>5.28</v>
      </c>
      <c r="I389" s="53">
        <f>P389*(1-'Orç-Resumo'!$G$10)</f>
        <v>6.38</v>
      </c>
      <c r="J389" s="54">
        <f t="shared" si="15"/>
        <v>44880</v>
      </c>
      <c r="K389" s="55">
        <f t="shared" si="16"/>
        <v>54230</v>
      </c>
      <c r="L389" s="56">
        <f t="shared" si="17"/>
        <v>99110</v>
      </c>
      <c r="M389" s="56">
        <v>0</v>
      </c>
      <c r="N389" s="177"/>
      <c r="O389" s="56">
        <v>5.28</v>
      </c>
      <c r="P389" s="199" t="s">
        <v>1580</v>
      </c>
    </row>
    <row r="390" spans="2:16" ht="42.75">
      <c r="B390" s="5" t="s">
        <v>1046</v>
      </c>
      <c r="C390" s="51" t="s">
        <v>48</v>
      </c>
      <c r="D390" s="51">
        <v>88497</v>
      </c>
      <c r="E390" s="6" t="s">
        <v>1047</v>
      </c>
      <c r="F390" s="51" t="s">
        <v>69</v>
      </c>
      <c r="G390" s="5">
        <v>8500</v>
      </c>
      <c r="H390" s="52">
        <f>O390*(1-'Orç-Resumo'!$G$10)</f>
        <v>8.5300000000000011</v>
      </c>
      <c r="I390" s="53">
        <f>P390*(1-'Orç-Resumo'!$G$10)</f>
        <v>9.36</v>
      </c>
      <c r="J390" s="54">
        <f t="shared" si="15"/>
        <v>72505.000000000015</v>
      </c>
      <c r="K390" s="55">
        <f t="shared" si="16"/>
        <v>79560</v>
      </c>
      <c r="L390" s="56">
        <f t="shared" si="17"/>
        <v>152065</v>
      </c>
      <c r="M390" s="56">
        <v>0</v>
      </c>
      <c r="N390" s="177"/>
      <c r="O390" s="56">
        <v>8.5300000000000011</v>
      </c>
      <c r="P390" s="199" t="s">
        <v>2472</v>
      </c>
    </row>
    <row r="391" spans="2:16" ht="42.75">
      <c r="B391" s="5" t="s">
        <v>1048</v>
      </c>
      <c r="C391" s="51" t="s">
        <v>48</v>
      </c>
      <c r="D391" s="51">
        <v>88494</v>
      </c>
      <c r="E391" s="6" t="s">
        <v>1049</v>
      </c>
      <c r="F391" s="51" t="s">
        <v>69</v>
      </c>
      <c r="G391" s="5">
        <v>2125</v>
      </c>
      <c r="H391" s="52">
        <f>O391*(1-'Orç-Resumo'!$G$10)</f>
        <v>8.69</v>
      </c>
      <c r="I391" s="53">
        <f>P391*(1-'Orç-Resumo'!$G$10)</f>
        <v>13.1</v>
      </c>
      <c r="J391" s="54">
        <f t="shared" si="15"/>
        <v>18466.25</v>
      </c>
      <c r="K391" s="55">
        <f t="shared" si="16"/>
        <v>27837.5</v>
      </c>
      <c r="L391" s="56">
        <f t="shared" si="17"/>
        <v>46303.75</v>
      </c>
      <c r="M391" s="56">
        <v>0</v>
      </c>
      <c r="N391" s="177"/>
      <c r="O391" s="56">
        <v>8.69</v>
      </c>
      <c r="P391" s="199" t="s">
        <v>292</v>
      </c>
    </row>
    <row r="392" spans="2:16" ht="42.75">
      <c r="B392" s="5" t="s">
        <v>1050</v>
      </c>
      <c r="C392" s="51" t="s">
        <v>48</v>
      </c>
      <c r="D392" s="51">
        <v>88496</v>
      </c>
      <c r="E392" s="6" t="s">
        <v>1051</v>
      </c>
      <c r="F392" s="51" t="s">
        <v>69</v>
      </c>
      <c r="G392" s="5">
        <v>2125</v>
      </c>
      <c r="H392" s="52">
        <f>O392*(1-'Orç-Resumo'!$G$10)</f>
        <v>13.549999999999997</v>
      </c>
      <c r="I392" s="53">
        <f>P392*(1-'Orç-Resumo'!$G$10)</f>
        <v>19.21</v>
      </c>
      <c r="J392" s="54">
        <f t="shared" si="15"/>
        <v>28793.749999999993</v>
      </c>
      <c r="K392" s="55">
        <f t="shared" si="16"/>
        <v>40821.25</v>
      </c>
      <c r="L392" s="56">
        <f t="shared" si="17"/>
        <v>69615</v>
      </c>
      <c r="M392" s="56">
        <v>0</v>
      </c>
      <c r="N392" s="177"/>
      <c r="O392" s="56">
        <v>13.549999999999997</v>
      </c>
      <c r="P392" s="199" t="s">
        <v>2683</v>
      </c>
    </row>
    <row r="393" spans="2:16" ht="28.5">
      <c r="B393" s="5" t="s">
        <v>1052</v>
      </c>
      <c r="C393" s="51" t="s">
        <v>48</v>
      </c>
      <c r="D393" s="51">
        <v>96132</v>
      </c>
      <c r="E393" s="6" t="s">
        <v>1053</v>
      </c>
      <c r="F393" s="51" t="s">
        <v>69</v>
      </c>
      <c r="G393" s="5">
        <v>8500</v>
      </c>
      <c r="H393" s="52">
        <f>O393*(1-'Orç-Resumo'!$G$10)</f>
        <v>10.280000000000001</v>
      </c>
      <c r="I393" s="53">
        <f>P393*(1-'Orç-Resumo'!$G$10)</f>
        <v>6.97</v>
      </c>
      <c r="J393" s="54">
        <f t="shared" si="15"/>
        <v>87380.000000000015</v>
      </c>
      <c r="K393" s="55">
        <f t="shared" si="16"/>
        <v>59245</v>
      </c>
      <c r="L393" s="56">
        <f t="shared" si="17"/>
        <v>146625</v>
      </c>
      <c r="M393" s="56">
        <v>0</v>
      </c>
      <c r="N393" s="177"/>
      <c r="O393" s="56">
        <v>10.280000000000001</v>
      </c>
      <c r="P393" s="199" t="s">
        <v>2975</v>
      </c>
    </row>
    <row r="394" spans="2:16" ht="42.75">
      <c r="B394" s="5" t="s">
        <v>1055</v>
      </c>
      <c r="C394" s="51" t="s">
        <v>48</v>
      </c>
      <c r="D394" s="51">
        <v>88489</v>
      </c>
      <c r="E394" s="6" t="s">
        <v>1056</v>
      </c>
      <c r="F394" s="51" t="s">
        <v>69</v>
      </c>
      <c r="G394" s="5">
        <v>8500</v>
      </c>
      <c r="H394" s="52">
        <f>O394*(1-'Orç-Resumo'!$G$10)</f>
        <v>10.95</v>
      </c>
      <c r="I394" s="53">
        <f>P394*(1-'Orç-Resumo'!$G$10)</f>
        <v>4.21</v>
      </c>
      <c r="J394" s="54">
        <f t="shared" si="15"/>
        <v>93075</v>
      </c>
      <c r="K394" s="55">
        <f t="shared" si="16"/>
        <v>35785</v>
      </c>
      <c r="L394" s="56">
        <f t="shared" si="17"/>
        <v>128860</v>
      </c>
      <c r="M394" s="56">
        <v>0</v>
      </c>
      <c r="N394" s="177"/>
      <c r="O394" s="56">
        <v>10.95</v>
      </c>
      <c r="P394" s="199" t="s">
        <v>2974</v>
      </c>
    </row>
    <row r="395" spans="2:16" ht="42.75">
      <c r="B395" s="5" t="s">
        <v>1058</v>
      </c>
      <c r="C395" s="51" t="s">
        <v>48</v>
      </c>
      <c r="D395" s="51">
        <v>102491</v>
      </c>
      <c r="E395" s="6" t="s">
        <v>1059</v>
      </c>
      <c r="F395" s="51" t="s">
        <v>69</v>
      </c>
      <c r="G395" s="5">
        <v>850</v>
      </c>
      <c r="H395" s="52">
        <f>O395*(1-'Orç-Resumo'!$G$10)</f>
        <v>16.54</v>
      </c>
      <c r="I395" s="53">
        <f>P395*(1-'Orç-Resumo'!$G$10)</f>
        <v>7.46</v>
      </c>
      <c r="J395" s="54">
        <f t="shared" si="15"/>
        <v>14059</v>
      </c>
      <c r="K395" s="55">
        <f t="shared" si="16"/>
        <v>6341</v>
      </c>
      <c r="L395" s="56">
        <f t="shared" si="17"/>
        <v>20400</v>
      </c>
      <c r="M395" s="56">
        <v>0</v>
      </c>
      <c r="N395" s="177"/>
      <c r="O395" s="56">
        <v>16.54</v>
      </c>
      <c r="P395" s="199" t="s">
        <v>2201</v>
      </c>
    </row>
    <row r="396" spans="2:16" ht="42.75">
      <c r="B396" s="5" t="s">
        <v>1061</v>
      </c>
      <c r="C396" s="51" t="s">
        <v>48</v>
      </c>
      <c r="D396" s="51">
        <v>102513</v>
      </c>
      <c r="E396" s="6" t="s">
        <v>1062</v>
      </c>
      <c r="F396" s="51" t="s">
        <v>69</v>
      </c>
      <c r="G396" s="5">
        <v>240</v>
      </c>
      <c r="H396" s="52">
        <f>O396*(1-'Orç-Resumo'!$G$10)</f>
        <v>26.299999999999997</v>
      </c>
      <c r="I396" s="53">
        <f>P396*(1-'Orç-Resumo'!$G$10)</f>
        <v>26.03</v>
      </c>
      <c r="J396" s="54">
        <f t="shared" si="15"/>
        <v>6311.9999999999991</v>
      </c>
      <c r="K396" s="55">
        <f t="shared" si="16"/>
        <v>6247.2000000000007</v>
      </c>
      <c r="L396" s="56">
        <f t="shared" si="17"/>
        <v>12559.2</v>
      </c>
      <c r="M396" s="56">
        <v>0</v>
      </c>
      <c r="N396" s="177"/>
      <c r="O396" s="56">
        <v>26.299999999999997</v>
      </c>
      <c r="P396" s="199" t="s">
        <v>2365</v>
      </c>
    </row>
    <row r="397" spans="2:16" ht="42.75">
      <c r="B397" s="5" t="s">
        <v>1063</v>
      </c>
      <c r="C397" s="51" t="s">
        <v>48</v>
      </c>
      <c r="D397" s="51">
        <v>102501</v>
      </c>
      <c r="E397" s="6" t="s">
        <v>1064</v>
      </c>
      <c r="F397" s="51" t="s">
        <v>69</v>
      </c>
      <c r="G397" s="5">
        <v>90</v>
      </c>
      <c r="H397" s="52">
        <f>O397*(1-'Orç-Resumo'!$G$10)</f>
        <v>17.13</v>
      </c>
      <c r="I397" s="53">
        <f>P397*(1-'Orç-Resumo'!$G$10)</f>
        <v>11.71</v>
      </c>
      <c r="J397" s="54">
        <f t="shared" si="15"/>
        <v>1541.6999999999998</v>
      </c>
      <c r="K397" s="55">
        <f t="shared" si="16"/>
        <v>1053.9000000000001</v>
      </c>
      <c r="L397" s="56">
        <f t="shared" si="17"/>
        <v>2595.6</v>
      </c>
      <c r="M397" s="56">
        <v>0</v>
      </c>
      <c r="N397" s="177"/>
      <c r="O397" s="56">
        <v>17.13</v>
      </c>
      <c r="P397" s="199" t="s">
        <v>3622</v>
      </c>
    </row>
    <row r="398" spans="2:16" ht="57">
      <c r="B398" s="5" t="s">
        <v>1066</v>
      </c>
      <c r="C398" s="51" t="s">
        <v>48</v>
      </c>
      <c r="D398" s="51">
        <v>100726</v>
      </c>
      <c r="E398" s="6" t="s">
        <v>1067</v>
      </c>
      <c r="F398" s="51" t="s">
        <v>69</v>
      </c>
      <c r="G398" s="5">
        <v>1100</v>
      </c>
      <c r="H398" s="52">
        <f>O398*(1-'Orç-Resumo'!$G$10)</f>
        <v>13.940000000000001</v>
      </c>
      <c r="I398" s="53">
        <f>P398*(1-'Orç-Resumo'!$G$10)</f>
        <v>14.18</v>
      </c>
      <c r="J398" s="54">
        <f t="shared" si="15"/>
        <v>15334.000000000002</v>
      </c>
      <c r="K398" s="55">
        <f t="shared" si="16"/>
        <v>15598</v>
      </c>
      <c r="L398" s="56">
        <f t="shared" si="17"/>
        <v>30932</v>
      </c>
      <c r="M398" s="56">
        <v>0</v>
      </c>
      <c r="N398" s="177"/>
      <c r="O398" s="56">
        <v>13.940000000000001</v>
      </c>
      <c r="P398" s="199" t="s">
        <v>3623</v>
      </c>
    </row>
    <row r="399" spans="2:16" ht="57">
      <c r="B399" s="5" t="s">
        <v>1068</v>
      </c>
      <c r="C399" s="51" t="s">
        <v>48</v>
      </c>
      <c r="D399" s="51">
        <v>100749</v>
      </c>
      <c r="E399" s="6" t="s">
        <v>1069</v>
      </c>
      <c r="F399" s="51" t="s">
        <v>69</v>
      </c>
      <c r="G399" s="5">
        <v>1100</v>
      </c>
      <c r="H399" s="52">
        <f>O399*(1-'Orç-Resumo'!$G$10)</f>
        <v>13.81</v>
      </c>
      <c r="I399" s="53">
        <f>P399*(1-'Orç-Resumo'!$G$10)</f>
        <v>10.99</v>
      </c>
      <c r="J399" s="54">
        <f t="shared" si="15"/>
        <v>15191</v>
      </c>
      <c r="K399" s="55">
        <f t="shared" si="16"/>
        <v>12089</v>
      </c>
      <c r="L399" s="56">
        <f t="shared" si="17"/>
        <v>27280</v>
      </c>
      <c r="M399" s="56">
        <v>0</v>
      </c>
      <c r="N399" s="177"/>
      <c r="O399" s="56">
        <v>13.81</v>
      </c>
      <c r="P399" s="199" t="s">
        <v>3624</v>
      </c>
    </row>
    <row r="400" spans="2:16" ht="42.75">
      <c r="B400" s="5" t="s">
        <v>1070</v>
      </c>
      <c r="C400" s="51" t="s">
        <v>48</v>
      </c>
      <c r="D400" s="51">
        <v>88429</v>
      </c>
      <c r="E400" s="6" t="s">
        <v>1071</v>
      </c>
      <c r="F400" s="51" t="s">
        <v>69</v>
      </c>
      <c r="G400" s="5">
        <v>300</v>
      </c>
      <c r="H400" s="52">
        <f>O400*(1-'Orç-Resumo'!$G$10)</f>
        <v>31.03</v>
      </c>
      <c r="I400" s="53">
        <f>P400*(1-'Orç-Resumo'!$G$10)</f>
        <v>12.58</v>
      </c>
      <c r="J400" s="54">
        <f t="shared" si="15"/>
        <v>9309</v>
      </c>
      <c r="K400" s="55">
        <f t="shared" si="16"/>
        <v>3774</v>
      </c>
      <c r="L400" s="56">
        <f t="shared" si="17"/>
        <v>13083</v>
      </c>
      <c r="M400" s="56">
        <v>0</v>
      </c>
      <c r="N400" s="177"/>
      <c r="O400" s="56">
        <v>31.03</v>
      </c>
      <c r="P400" s="199" t="s">
        <v>3625</v>
      </c>
    </row>
    <row r="401" spans="2:16" ht="57">
      <c r="B401" s="5" t="s">
        <v>1073</v>
      </c>
      <c r="C401" s="51" t="s">
        <v>26</v>
      </c>
      <c r="D401" s="51" t="s">
        <v>1074</v>
      </c>
      <c r="E401" s="6" t="s">
        <v>1075</v>
      </c>
      <c r="F401" s="51" t="s">
        <v>69</v>
      </c>
      <c r="G401" s="5">
        <v>300</v>
      </c>
      <c r="H401" s="52">
        <f>O401*(1-'Orç-Resumo'!$G$10)</f>
        <v>66.030240000000006</v>
      </c>
      <c r="I401" s="53">
        <f>P401*(1-'Orç-Resumo'!$G$10)</f>
        <v>13.17544</v>
      </c>
      <c r="J401" s="54">
        <f t="shared" ref="J401:J464" si="18">G401*H401</f>
        <v>19809.072</v>
      </c>
      <c r="K401" s="55">
        <f t="shared" ref="K401:K464" si="19">G401*I401</f>
        <v>3952.6320000000001</v>
      </c>
      <c r="L401" s="56">
        <f t="shared" ref="L401:L464" si="20">J401+K401</f>
        <v>23761.704000000002</v>
      </c>
      <c r="M401" s="56">
        <v>0</v>
      </c>
      <c r="N401" s="177"/>
      <c r="O401" s="56">
        <v>66.030240000000006</v>
      </c>
      <c r="P401" s="199">
        <v>13.17544</v>
      </c>
    </row>
    <row r="402" spans="2:16" ht="15">
      <c r="B402" s="5" t="s">
        <v>1076</v>
      </c>
      <c r="C402" s="51" t="s">
        <v>21</v>
      </c>
      <c r="D402" s="51" t="s">
        <v>21</v>
      </c>
      <c r="E402" s="6" t="s">
        <v>1077</v>
      </c>
      <c r="F402" s="51" t="s">
        <v>23</v>
      </c>
      <c r="G402" s="5"/>
      <c r="H402" s="52"/>
      <c r="I402" s="53"/>
      <c r="J402" s="54"/>
      <c r="K402" s="55"/>
      <c r="L402" s="56"/>
      <c r="M402" s="56">
        <f>SUM(L403:L595)</f>
        <v>1200129.6803866667</v>
      </c>
      <c r="N402" s="177"/>
      <c r="O402" s="56" t="s">
        <v>24</v>
      </c>
      <c r="P402" s="199" t="s">
        <v>24</v>
      </c>
    </row>
    <row r="403" spans="2:16" ht="30">
      <c r="B403" s="5" t="s">
        <v>1078</v>
      </c>
      <c r="C403" s="51" t="s">
        <v>21</v>
      </c>
      <c r="D403" s="51" t="s">
        <v>21</v>
      </c>
      <c r="E403" s="6" t="s">
        <v>1079</v>
      </c>
      <c r="F403" s="51" t="s">
        <v>23</v>
      </c>
      <c r="G403" s="5"/>
      <c r="H403" s="52"/>
      <c r="I403" s="53"/>
      <c r="J403" s="54"/>
      <c r="K403" s="55"/>
      <c r="L403" s="56"/>
      <c r="M403" s="56"/>
      <c r="N403" s="177"/>
      <c r="O403" s="56" t="s">
        <v>24</v>
      </c>
      <c r="P403" s="199" t="s">
        <v>24</v>
      </c>
    </row>
    <row r="404" spans="2:16" ht="71.25">
      <c r="B404" s="5" t="s">
        <v>1080</v>
      </c>
      <c r="C404" s="51" t="s">
        <v>48</v>
      </c>
      <c r="D404" s="51">
        <v>102104</v>
      </c>
      <c r="E404" s="6" t="s">
        <v>1081</v>
      </c>
      <c r="F404" s="51" t="s">
        <v>184</v>
      </c>
      <c r="G404" s="5">
        <v>1</v>
      </c>
      <c r="H404" s="52">
        <f>O404*(1-'Orç-Resumo'!$G$10)</f>
        <v>22546.879999999997</v>
      </c>
      <c r="I404" s="53">
        <f>P404*(1-'Orç-Resumo'!$G$10)</f>
        <v>352.08</v>
      </c>
      <c r="J404" s="54">
        <f t="shared" si="18"/>
        <v>22546.879999999997</v>
      </c>
      <c r="K404" s="55">
        <f t="shared" si="19"/>
        <v>352.08</v>
      </c>
      <c r="L404" s="56">
        <f t="shared" si="20"/>
        <v>22898.959999999999</v>
      </c>
      <c r="M404" s="56">
        <v>0</v>
      </c>
      <c r="N404" s="177"/>
      <c r="O404" s="56">
        <v>22546.879999999997</v>
      </c>
      <c r="P404" s="199" t="s">
        <v>3626</v>
      </c>
    </row>
    <row r="405" spans="2:16" ht="85.5">
      <c r="B405" s="5" t="s">
        <v>1082</v>
      </c>
      <c r="C405" s="51" t="s">
        <v>48</v>
      </c>
      <c r="D405" s="51">
        <v>102105</v>
      </c>
      <c r="E405" s="6" t="s">
        <v>1083</v>
      </c>
      <c r="F405" s="51" t="s">
        <v>184</v>
      </c>
      <c r="G405" s="5">
        <v>1</v>
      </c>
      <c r="H405" s="52">
        <f>O405*(1-'Orç-Resumo'!$G$10)</f>
        <v>27823.519999999997</v>
      </c>
      <c r="I405" s="53">
        <f>P405*(1-'Orç-Resumo'!$G$10)</f>
        <v>362.24</v>
      </c>
      <c r="J405" s="54">
        <f t="shared" si="18"/>
        <v>27823.519999999997</v>
      </c>
      <c r="K405" s="55">
        <f t="shared" si="19"/>
        <v>362.24</v>
      </c>
      <c r="L405" s="56">
        <f t="shared" si="20"/>
        <v>28185.759999999998</v>
      </c>
      <c r="M405" s="56">
        <v>0</v>
      </c>
      <c r="N405" s="177"/>
      <c r="O405" s="56">
        <v>27823.519999999997</v>
      </c>
      <c r="P405" s="199" t="s">
        <v>3627</v>
      </c>
    </row>
    <row r="406" spans="2:16" ht="57">
      <c r="B406" s="5" t="s">
        <v>1084</v>
      </c>
      <c r="C406" s="51" t="s">
        <v>48</v>
      </c>
      <c r="D406" s="51">
        <v>93011</v>
      </c>
      <c r="E406" s="6" t="s">
        <v>1085</v>
      </c>
      <c r="F406" s="51" t="s">
        <v>110</v>
      </c>
      <c r="G406" s="5">
        <v>35</v>
      </c>
      <c r="H406" s="52">
        <f>O406*(1-'Orç-Resumo'!$G$10)</f>
        <v>40.98</v>
      </c>
      <c r="I406" s="53">
        <f>P406*(1-'Orç-Resumo'!$G$10)</f>
        <v>6.49</v>
      </c>
      <c r="J406" s="54">
        <f t="shared" si="18"/>
        <v>1434.3</v>
      </c>
      <c r="K406" s="55">
        <f t="shared" si="19"/>
        <v>227.15</v>
      </c>
      <c r="L406" s="56">
        <f t="shared" si="20"/>
        <v>1661.45</v>
      </c>
      <c r="M406" s="56">
        <v>0</v>
      </c>
      <c r="N406" s="177"/>
      <c r="O406" s="56">
        <v>40.98</v>
      </c>
      <c r="P406" s="199" t="s">
        <v>2491</v>
      </c>
    </row>
    <row r="407" spans="2:16" ht="42.75">
      <c r="B407" s="5" t="s">
        <v>1087</v>
      </c>
      <c r="C407" s="51" t="s">
        <v>26</v>
      </c>
      <c r="D407" s="51" t="s">
        <v>1088</v>
      </c>
      <c r="E407" s="6" t="s">
        <v>1089</v>
      </c>
      <c r="F407" s="51" t="s">
        <v>33</v>
      </c>
      <c r="G407" s="5">
        <v>2</v>
      </c>
      <c r="H407" s="52">
        <f>O407*(1-'Orç-Resumo'!$G$10)</f>
        <v>1407.84265</v>
      </c>
      <c r="I407" s="53">
        <f>P407*(1-'Orç-Resumo'!$G$10)</f>
        <v>683.76846</v>
      </c>
      <c r="J407" s="54">
        <f t="shared" si="18"/>
        <v>2815.6853000000001</v>
      </c>
      <c r="K407" s="55">
        <f t="shared" si="19"/>
        <v>1367.53692</v>
      </c>
      <c r="L407" s="56">
        <f t="shared" si="20"/>
        <v>4183.2222199999997</v>
      </c>
      <c r="M407" s="56">
        <v>0</v>
      </c>
      <c r="N407" s="177"/>
      <c r="O407" s="56">
        <v>1407.84265</v>
      </c>
      <c r="P407" s="199">
        <v>683.76846</v>
      </c>
    </row>
    <row r="408" spans="2:16" ht="71.25">
      <c r="B408" s="5" t="s">
        <v>1090</v>
      </c>
      <c r="C408" s="51" t="s">
        <v>48</v>
      </c>
      <c r="D408" s="51">
        <v>101878</v>
      </c>
      <c r="E408" s="6" t="s">
        <v>1091</v>
      </c>
      <c r="F408" s="51" t="s">
        <v>184</v>
      </c>
      <c r="G408" s="5">
        <v>2</v>
      </c>
      <c r="H408" s="52">
        <f>O408*(1-'Orç-Resumo'!$G$10)</f>
        <v>458.63</v>
      </c>
      <c r="I408" s="53">
        <f>P408*(1-'Orç-Resumo'!$G$10)</f>
        <v>57.87</v>
      </c>
      <c r="J408" s="54">
        <f t="shared" si="18"/>
        <v>917.26</v>
      </c>
      <c r="K408" s="55">
        <f t="shared" si="19"/>
        <v>115.74</v>
      </c>
      <c r="L408" s="56">
        <f t="shared" si="20"/>
        <v>1033</v>
      </c>
      <c r="M408" s="56">
        <v>0</v>
      </c>
      <c r="N408" s="177"/>
      <c r="O408" s="56">
        <v>458.63</v>
      </c>
      <c r="P408" s="199" t="s">
        <v>3628</v>
      </c>
    </row>
    <row r="409" spans="2:16" ht="28.5">
      <c r="B409" s="5" t="s">
        <v>1092</v>
      </c>
      <c r="C409" s="51" t="s">
        <v>26</v>
      </c>
      <c r="D409" s="51" t="s">
        <v>1093</v>
      </c>
      <c r="E409" s="6" t="s">
        <v>1094</v>
      </c>
      <c r="F409" s="51" t="s">
        <v>33</v>
      </c>
      <c r="G409" s="5">
        <v>2</v>
      </c>
      <c r="H409" s="52">
        <f>O409*(1-'Orç-Resumo'!$G$10)</f>
        <v>331.67499999999995</v>
      </c>
      <c r="I409" s="53">
        <f>P409*(1-'Orç-Resumo'!$G$10)</f>
        <v>47.5</v>
      </c>
      <c r="J409" s="54">
        <f t="shared" si="18"/>
        <v>663.34999999999991</v>
      </c>
      <c r="K409" s="55">
        <f t="shared" si="19"/>
        <v>95</v>
      </c>
      <c r="L409" s="56">
        <f t="shared" si="20"/>
        <v>758.34999999999991</v>
      </c>
      <c r="M409" s="56">
        <v>0</v>
      </c>
      <c r="N409" s="177"/>
      <c r="O409" s="56">
        <v>331.67499999999995</v>
      </c>
      <c r="P409" s="199">
        <v>47.5</v>
      </c>
    </row>
    <row r="410" spans="2:16" ht="28.5">
      <c r="B410" s="5" t="s">
        <v>1095</v>
      </c>
      <c r="C410" s="51" t="s">
        <v>26</v>
      </c>
      <c r="D410" s="51" t="s">
        <v>1096</v>
      </c>
      <c r="E410" s="6" t="s">
        <v>1097</v>
      </c>
      <c r="F410" s="51" t="s">
        <v>33</v>
      </c>
      <c r="G410" s="5">
        <v>2</v>
      </c>
      <c r="H410" s="52">
        <f>O410*(1-'Orç-Resumo'!$G$10)</f>
        <v>978.67499999999995</v>
      </c>
      <c r="I410" s="53">
        <f>P410*(1-'Orç-Resumo'!$G$10)</f>
        <v>47.5</v>
      </c>
      <c r="J410" s="54">
        <f t="shared" si="18"/>
        <v>1957.35</v>
      </c>
      <c r="K410" s="55">
        <f t="shared" si="19"/>
        <v>95</v>
      </c>
      <c r="L410" s="56">
        <f t="shared" si="20"/>
        <v>2052.35</v>
      </c>
      <c r="M410" s="56">
        <v>0</v>
      </c>
      <c r="N410" s="177"/>
      <c r="O410" s="56">
        <v>978.67499999999995</v>
      </c>
      <c r="P410" s="199">
        <v>47.5</v>
      </c>
    </row>
    <row r="411" spans="2:16" ht="42.75">
      <c r="B411" s="5" t="s">
        <v>1098</v>
      </c>
      <c r="C411" s="51" t="s">
        <v>102</v>
      </c>
      <c r="D411" s="51" t="s">
        <v>1099</v>
      </c>
      <c r="E411" s="6" t="s">
        <v>1100</v>
      </c>
      <c r="F411" s="51" t="s">
        <v>354</v>
      </c>
      <c r="G411" s="5">
        <v>100</v>
      </c>
      <c r="H411" s="52">
        <f>O411*(1-'Orç-Resumo'!$G$10)</f>
        <v>6.08</v>
      </c>
      <c r="I411" s="53">
        <f>P411*(1-'Orç-Resumo'!$G$10)</f>
        <v>3.38</v>
      </c>
      <c r="J411" s="54">
        <f t="shared" si="18"/>
        <v>608</v>
      </c>
      <c r="K411" s="55">
        <f t="shared" si="19"/>
        <v>338</v>
      </c>
      <c r="L411" s="56">
        <f t="shared" si="20"/>
        <v>946</v>
      </c>
      <c r="M411" s="56">
        <v>0</v>
      </c>
      <c r="N411" s="177"/>
      <c r="O411" s="56">
        <v>6.08</v>
      </c>
      <c r="P411" s="199">
        <v>3.38</v>
      </c>
    </row>
    <row r="412" spans="2:16" ht="71.25">
      <c r="B412" s="5" t="s">
        <v>1101</v>
      </c>
      <c r="C412" s="51" t="s">
        <v>48</v>
      </c>
      <c r="D412" s="51">
        <v>92992</v>
      </c>
      <c r="E412" s="6" t="s">
        <v>1102</v>
      </c>
      <c r="F412" s="51" t="s">
        <v>110</v>
      </c>
      <c r="G412" s="5">
        <v>35</v>
      </c>
      <c r="H412" s="52">
        <f>O412*(1-'Orç-Resumo'!$G$10)</f>
        <v>87.12</v>
      </c>
      <c r="I412" s="53">
        <f>P412*(1-'Orç-Resumo'!$G$10)</f>
        <v>4.66</v>
      </c>
      <c r="J412" s="54">
        <f t="shared" si="18"/>
        <v>3049.2000000000003</v>
      </c>
      <c r="K412" s="55">
        <f t="shared" si="19"/>
        <v>163.1</v>
      </c>
      <c r="L412" s="56">
        <f t="shared" si="20"/>
        <v>3212.3</v>
      </c>
      <c r="M412" s="56">
        <v>0</v>
      </c>
      <c r="N412" s="177"/>
      <c r="O412" s="56">
        <v>87.12</v>
      </c>
      <c r="P412" s="199" t="s">
        <v>2310</v>
      </c>
    </row>
    <row r="413" spans="2:16" ht="28.5">
      <c r="B413" s="5" t="s">
        <v>1103</v>
      </c>
      <c r="C413" s="51" t="s">
        <v>26</v>
      </c>
      <c r="D413" s="51" t="s">
        <v>1104</v>
      </c>
      <c r="E413" s="6" t="s">
        <v>1105</v>
      </c>
      <c r="F413" s="51" t="s">
        <v>110</v>
      </c>
      <c r="G413" s="5">
        <v>100</v>
      </c>
      <c r="H413" s="52">
        <f>O413*(1-'Orç-Resumo'!$G$10)</f>
        <v>27.601199999999999</v>
      </c>
      <c r="I413" s="53">
        <f>P413*(1-'Orç-Resumo'!$G$10)</f>
        <v>9.5</v>
      </c>
      <c r="J413" s="54">
        <f t="shared" si="18"/>
        <v>2760.12</v>
      </c>
      <c r="K413" s="55">
        <f t="shared" si="19"/>
        <v>950</v>
      </c>
      <c r="L413" s="56">
        <f t="shared" si="20"/>
        <v>3710.12</v>
      </c>
      <c r="M413" s="56">
        <v>0</v>
      </c>
      <c r="N413" s="177"/>
      <c r="O413" s="56">
        <v>27.601199999999999</v>
      </c>
      <c r="P413" s="199">
        <v>9.5</v>
      </c>
    </row>
    <row r="414" spans="2:16" ht="42.75">
      <c r="B414" s="5" t="s">
        <v>1106</v>
      </c>
      <c r="C414" s="51" t="s">
        <v>26</v>
      </c>
      <c r="D414" s="51" t="s">
        <v>1107</v>
      </c>
      <c r="E414" s="6" t="s">
        <v>1108</v>
      </c>
      <c r="F414" s="51" t="s">
        <v>33</v>
      </c>
      <c r="G414" s="5">
        <v>3</v>
      </c>
      <c r="H414" s="52">
        <f>O414*(1-'Orç-Resumo'!$G$10)</f>
        <v>333.71500000000003</v>
      </c>
      <c r="I414" s="53">
        <f>P414*(1-'Orç-Resumo'!$G$10)</f>
        <v>9.5</v>
      </c>
      <c r="J414" s="54">
        <f t="shared" si="18"/>
        <v>1001.1450000000001</v>
      </c>
      <c r="K414" s="55">
        <f t="shared" si="19"/>
        <v>28.5</v>
      </c>
      <c r="L414" s="56">
        <f t="shared" si="20"/>
        <v>1029.645</v>
      </c>
      <c r="M414" s="56">
        <v>0</v>
      </c>
      <c r="N414" s="177"/>
      <c r="O414" s="56">
        <v>333.71500000000003</v>
      </c>
      <c r="P414" s="199">
        <v>9.5</v>
      </c>
    </row>
    <row r="415" spans="2:16" ht="42.75">
      <c r="B415" s="5" t="s">
        <v>1109</v>
      </c>
      <c r="C415" s="51" t="s">
        <v>26</v>
      </c>
      <c r="D415" s="51" t="s">
        <v>1110</v>
      </c>
      <c r="E415" s="6" t="s">
        <v>1111</v>
      </c>
      <c r="F415" s="51" t="s">
        <v>33</v>
      </c>
      <c r="G415" s="5">
        <v>3</v>
      </c>
      <c r="H415" s="52">
        <f>O415*(1-'Orç-Resumo'!$G$10)</f>
        <v>209.01799999999997</v>
      </c>
      <c r="I415" s="53">
        <f>P415*(1-'Orç-Resumo'!$G$10)</f>
        <v>26.599999999999998</v>
      </c>
      <c r="J415" s="54">
        <f t="shared" si="18"/>
        <v>627.05399999999986</v>
      </c>
      <c r="K415" s="55">
        <f t="shared" si="19"/>
        <v>79.8</v>
      </c>
      <c r="L415" s="56">
        <f t="shared" si="20"/>
        <v>706.85399999999981</v>
      </c>
      <c r="M415" s="56">
        <v>0</v>
      </c>
      <c r="N415" s="177"/>
      <c r="O415" s="56">
        <v>209.01799999999997</v>
      </c>
      <c r="P415" s="199">
        <v>26.599999999999998</v>
      </c>
    </row>
    <row r="416" spans="2:16" ht="42.75">
      <c r="B416" s="5" t="s">
        <v>1112</v>
      </c>
      <c r="C416" s="51" t="s">
        <v>26</v>
      </c>
      <c r="D416" s="51" t="s">
        <v>1113</v>
      </c>
      <c r="E416" s="6" t="s">
        <v>1114</v>
      </c>
      <c r="F416" s="51" t="s">
        <v>33</v>
      </c>
      <c r="G416" s="5">
        <v>4</v>
      </c>
      <c r="H416" s="52">
        <f>O416*(1-'Orç-Resumo'!$G$10)</f>
        <v>21.687999999999999</v>
      </c>
      <c r="I416" s="53">
        <f>P416*(1-'Orç-Resumo'!$G$10)</f>
        <v>7.6000000000000005</v>
      </c>
      <c r="J416" s="54">
        <f t="shared" si="18"/>
        <v>86.751999999999995</v>
      </c>
      <c r="K416" s="55">
        <f t="shared" si="19"/>
        <v>30.400000000000002</v>
      </c>
      <c r="L416" s="56">
        <f t="shared" si="20"/>
        <v>117.152</v>
      </c>
      <c r="M416" s="56">
        <v>0</v>
      </c>
      <c r="N416" s="177"/>
      <c r="O416" s="56">
        <v>21.687999999999999</v>
      </c>
      <c r="P416" s="199">
        <v>7.6000000000000005</v>
      </c>
    </row>
    <row r="417" spans="2:16" ht="28.5">
      <c r="B417" s="5" t="s">
        <v>1115</v>
      </c>
      <c r="C417" s="51" t="s">
        <v>48</v>
      </c>
      <c r="D417" s="51">
        <v>101546</v>
      </c>
      <c r="E417" s="6" t="s">
        <v>1116</v>
      </c>
      <c r="F417" s="51" t="s">
        <v>184</v>
      </c>
      <c r="G417" s="5">
        <v>6</v>
      </c>
      <c r="H417" s="52">
        <f>O417*(1-'Orç-Resumo'!$G$10)</f>
        <v>43.01</v>
      </c>
      <c r="I417" s="53">
        <f>P417*(1-'Orç-Resumo'!$G$10)</f>
        <v>1.45</v>
      </c>
      <c r="J417" s="54">
        <f t="shared" si="18"/>
        <v>258.06</v>
      </c>
      <c r="K417" s="55">
        <f t="shared" si="19"/>
        <v>8.6999999999999993</v>
      </c>
      <c r="L417" s="56">
        <f t="shared" si="20"/>
        <v>266.76</v>
      </c>
      <c r="M417" s="56">
        <v>0</v>
      </c>
      <c r="N417" s="177"/>
      <c r="O417" s="56">
        <v>43.01</v>
      </c>
      <c r="P417" s="199" t="s">
        <v>3103</v>
      </c>
    </row>
    <row r="418" spans="2:16" ht="57">
      <c r="B418" s="5" t="s">
        <v>1118</v>
      </c>
      <c r="C418" s="51" t="s">
        <v>26</v>
      </c>
      <c r="D418" s="51" t="s">
        <v>1119</v>
      </c>
      <c r="E418" s="6" t="s">
        <v>1120</v>
      </c>
      <c r="F418" s="51" t="s">
        <v>33</v>
      </c>
      <c r="G418" s="5">
        <v>6</v>
      </c>
      <c r="H418" s="52">
        <f>O418*(1-'Orç-Resumo'!$G$10)</f>
        <v>40.908000000000001</v>
      </c>
      <c r="I418" s="53">
        <f>P418*(1-'Orç-Resumo'!$G$10)</f>
        <v>7.6000000000000005</v>
      </c>
      <c r="J418" s="54">
        <f t="shared" si="18"/>
        <v>245.44800000000001</v>
      </c>
      <c r="K418" s="55">
        <f t="shared" si="19"/>
        <v>45.6</v>
      </c>
      <c r="L418" s="56">
        <f t="shared" si="20"/>
        <v>291.048</v>
      </c>
      <c r="M418" s="56">
        <v>0</v>
      </c>
      <c r="N418" s="177"/>
      <c r="O418" s="56">
        <v>40.908000000000001</v>
      </c>
      <c r="P418" s="199">
        <v>7.6000000000000005</v>
      </c>
    </row>
    <row r="419" spans="2:16" ht="42.75">
      <c r="B419" s="5" t="s">
        <v>1121</v>
      </c>
      <c r="C419" s="51" t="s">
        <v>26</v>
      </c>
      <c r="D419" s="51" t="s">
        <v>1122</v>
      </c>
      <c r="E419" s="6" t="s">
        <v>1123</v>
      </c>
      <c r="F419" s="51" t="s">
        <v>33</v>
      </c>
      <c r="G419" s="5">
        <v>6</v>
      </c>
      <c r="H419" s="52">
        <f>O419*(1-'Orç-Resumo'!$G$10)</f>
        <v>87.027999999999992</v>
      </c>
      <c r="I419" s="53">
        <f>P419*(1-'Orç-Resumo'!$G$10)</f>
        <v>7.6000000000000005</v>
      </c>
      <c r="J419" s="54">
        <f t="shared" si="18"/>
        <v>522.16799999999989</v>
      </c>
      <c r="K419" s="55">
        <f t="shared" si="19"/>
        <v>45.6</v>
      </c>
      <c r="L419" s="56">
        <f t="shared" si="20"/>
        <v>567.76799999999992</v>
      </c>
      <c r="M419" s="56">
        <v>0</v>
      </c>
      <c r="N419" s="177"/>
      <c r="O419" s="56">
        <v>87.027999999999992</v>
      </c>
      <c r="P419" s="199">
        <v>7.6000000000000005</v>
      </c>
    </row>
    <row r="420" spans="2:16" ht="42.75">
      <c r="B420" s="5" t="s">
        <v>1124</v>
      </c>
      <c r="C420" s="51" t="s">
        <v>48</v>
      </c>
      <c r="D420" s="51">
        <v>102109</v>
      </c>
      <c r="E420" s="6" t="s">
        <v>1125</v>
      </c>
      <c r="F420" s="51" t="s">
        <v>184</v>
      </c>
      <c r="G420" s="5">
        <v>2</v>
      </c>
      <c r="H420" s="52">
        <f>O420*(1-'Orç-Resumo'!$G$10)</f>
        <v>58.24</v>
      </c>
      <c r="I420" s="53">
        <f>P420*(1-'Orç-Resumo'!$G$10)</f>
        <v>16.850000000000001</v>
      </c>
      <c r="J420" s="54">
        <f t="shared" si="18"/>
        <v>116.48</v>
      </c>
      <c r="K420" s="55">
        <f t="shared" si="19"/>
        <v>33.700000000000003</v>
      </c>
      <c r="L420" s="56">
        <f t="shared" si="20"/>
        <v>150.18</v>
      </c>
      <c r="M420" s="56">
        <v>0</v>
      </c>
      <c r="N420" s="177"/>
      <c r="O420" s="56">
        <v>58.24</v>
      </c>
      <c r="P420" s="199" t="s">
        <v>3100</v>
      </c>
    </row>
    <row r="421" spans="2:16" ht="42.75">
      <c r="B421" s="5" t="s">
        <v>1126</v>
      </c>
      <c r="C421" s="51" t="s">
        <v>26</v>
      </c>
      <c r="D421" s="51" t="s">
        <v>1127</v>
      </c>
      <c r="E421" s="6" t="s">
        <v>1128</v>
      </c>
      <c r="F421" s="51" t="s">
        <v>33</v>
      </c>
      <c r="G421" s="5">
        <v>10</v>
      </c>
      <c r="H421" s="52">
        <f>O421*(1-'Orç-Resumo'!$G$10)</f>
        <v>107.21000000000001</v>
      </c>
      <c r="I421" s="53">
        <f>P421*(1-'Orç-Resumo'!$G$10)</f>
        <v>59.93</v>
      </c>
      <c r="J421" s="54">
        <f t="shared" si="18"/>
        <v>1072.1000000000001</v>
      </c>
      <c r="K421" s="55">
        <f t="shared" si="19"/>
        <v>599.29999999999995</v>
      </c>
      <c r="L421" s="56">
        <f t="shared" si="20"/>
        <v>1671.4</v>
      </c>
      <c r="M421" s="56">
        <v>0</v>
      </c>
      <c r="N421" s="177"/>
      <c r="O421" s="56">
        <v>107.21000000000001</v>
      </c>
      <c r="P421" s="199">
        <v>59.93</v>
      </c>
    </row>
    <row r="422" spans="2:16" ht="71.25">
      <c r="B422" s="5" t="s">
        <v>1129</v>
      </c>
      <c r="C422" s="51" t="s">
        <v>48</v>
      </c>
      <c r="D422" s="51">
        <v>5928</v>
      </c>
      <c r="E422" s="6" t="s">
        <v>1130</v>
      </c>
      <c r="F422" s="51" t="s">
        <v>1131</v>
      </c>
      <c r="G422" s="5">
        <v>25</v>
      </c>
      <c r="H422" s="52">
        <f>O422*(1-'Orç-Resumo'!$G$10)</f>
        <v>249.95000000000002</v>
      </c>
      <c r="I422" s="53">
        <f>P422*(1-'Orç-Resumo'!$G$10)</f>
        <v>29.98</v>
      </c>
      <c r="J422" s="54">
        <f t="shared" si="18"/>
        <v>6248.75</v>
      </c>
      <c r="K422" s="55">
        <f t="shared" si="19"/>
        <v>749.5</v>
      </c>
      <c r="L422" s="56">
        <f t="shared" si="20"/>
        <v>6998.25</v>
      </c>
      <c r="M422" s="56">
        <v>0</v>
      </c>
      <c r="N422" s="177"/>
      <c r="O422" s="56">
        <v>249.95000000000002</v>
      </c>
      <c r="P422" s="199" t="s">
        <v>2465</v>
      </c>
    </row>
    <row r="423" spans="2:16" ht="15">
      <c r="B423" s="5" t="s">
        <v>1132</v>
      </c>
      <c r="C423" s="51" t="s">
        <v>21</v>
      </c>
      <c r="D423" s="51" t="s">
        <v>21</v>
      </c>
      <c r="E423" s="6" t="s">
        <v>1133</v>
      </c>
      <c r="F423" s="51" t="s">
        <v>23</v>
      </c>
      <c r="G423" s="5"/>
      <c r="H423" s="52"/>
      <c r="I423" s="53"/>
      <c r="J423" s="54"/>
      <c r="K423" s="55"/>
      <c r="L423" s="56"/>
      <c r="M423" s="56"/>
      <c r="N423" s="177"/>
      <c r="O423" s="56" t="s">
        <v>24</v>
      </c>
      <c r="P423" s="199" t="s">
        <v>24</v>
      </c>
    </row>
    <row r="424" spans="2:16" ht="28.5">
      <c r="B424" s="5" t="s">
        <v>1134</v>
      </c>
      <c r="C424" s="51" t="s">
        <v>26</v>
      </c>
      <c r="D424" s="51" t="s">
        <v>1135</v>
      </c>
      <c r="E424" s="6" t="s">
        <v>1136</v>
      </c>
      <c r="F424" s="51" t="s">
        <v>33</v>
      </c>
      <c r="G424" s="5">
        <v>10</v>
      </c>
      <c r="H424" s="52">
        <f>O424*(1-'Orç-Resumo'!$G$10)</f>
        <v>17.239999999999998</v>
      </c>
      <c r="I424" s="53">
        <f>P424*(1-'Orç-Resumo'!$G$10)</f>
        <v>35.47</v>
      </c>
      <c r="J424" s="54">
        <f t="shared" si="18"/>
        <v>172.39999999999998</v>
      </c>
      <c r="K424" s="55">
        <f t="shared" si="19"/>
        <v>354.7</v>
      </c>
      <c r="L424" s="56">
        <f t="shared" si="20"/>
        <v>527.09999999999991</v>
      </c>
      <c r="M424" s="56">
        <v>0</v>
      </c>
      <c r="N424" s="177"/>
      <c r="O424" s="56">
        <v>17.239999999999998</v>
      </c>
      <c r="P424" s="199">
        <v>35.47</v>
      </c>
    </row>
    <row r="425" spans="2:16" ht="57">
      <c r="B425" s="5" t="s">
        <v>1137</v>
      </c>
      <c r="C425" s="51" t="s">
        <v>48</v>
      </c>
      <c r="D425" s="51">
        <v>101946</v>
      </c>
      <c r="E425" s="6" t="s">
        <v>1138</v>
      </c>
      <c r="F425" s="51" t="s">
        <v>184</v>
      </c>
      <c r="G425" s="5">
        <v>5</v>
      </c>
      <c r="H425" s="52">
        <f>O425*(1-'Orç-Resumo'!$G$10)</f>
        <v>138</v>
      </c>
      <c r="I425" s="53">
        <f>P425*(1-'Orç-Resumo'!$G$10)</f>
        <v>57.89</v>
      </c>
      <c r="J425" s="54">
        <f t="shared" si="18"/>
        <v>690</v>
      </c>
      <c r="K425" s="55">
        <f t="shared" si="19"/>
        <v>289.45</v>
      </c>
      <c r="L425" s="56">
        <f t="shared" si="20"/>
        <v>979.45</v>
      </c>
      <c r="M425" s="56">
        <v>0</v>
      </c>
      <c r="N425" s="177"/>
      <c r="O425" s="56">
        <v>138</v>
      </c>
      <c r="P425" s="199" t="s">
        <v>3629</v>
      </c>
    </row>
    <row r="426" spans="2:16" ht="42.75">
      <c r="B426" s="5" t="s">
        <v>1139</v>
      </c>
      <c r="C426" s="51" t="s">
        <v>48</v>
      </c>
      <c r="D426" s="51">
        <v>101898</v>
      </c>
      <c r="E426" s="6" t="s">
        <v>1140</v>
      </c>
      <c r="F426" s="51" t="s">
        <v>184</v>
      </c>
      <c r="G426" s="5">
        <v>10</v>
      </c>
      <c r="H426" s="52">
        <f>O426*(1-'Orç-Resumo'!$G$10)</f>
        <v>1129.67</v>
      </c>
      <c r="I426" s="53">
        <f>P426*(1-'Orç-Resumo'!$G$10)</f>
        <v>50.27</v>
      </c>
      <c r="J426" s="54">
        <f t="shared" si="18"/>
        <v>11296.7</v>
      </c>
      <c r="K426" s="55">
        <f t="shared" si="19"/>
        <v>502.70000000000005</v>
      </c>
      <c r="L426" s="56">
        <f t="shared" si="20"/>
        <v>11799.400000000001</v>
      </c>
      <c r="M426" s="56">
        <v>0</v>
      </c>
      <c r="N426" s="177"/>
      <c r="O426" s="56">
        <v>1129.67</v>
      </c>
      <c r="P426" s="199" t="s">
        <v>3630</v>
      </c>
    </row>
    <row r="427" spans="2:16" ht="42.75">
      <c r="B427" s="5" t="s">
        <v>1141</v>
      </c>
      <c r="C427" s="51" t="s">
        <v>48</v>
      </c>
      <c r="D427" s="51">
        <v>101896</v>
      </c>
      <c r="E427" s="6" t="s">
        <v>1142</v>
      </c>
      <c r="F427" s="51" t="s">
        <v>184</v>
      </c>
      <c r="G427" s="5">
        <v>10</v>
      </c>
      <c r="H427" s="52">
        <f>O427*(1-'Orç-Resumo'!$G$10)</f>
        <v>514.15</v>
      </c>
      <c r="I427" s="53">
        <f>P427*(1-'Orç-Resumo'!$G$10)</f>
        <v>50.27</v>
      </c>
      <c r="J427" s="54">
        <f t="shared" si="18"/>
        <v>5141.5</v>
      </c>
      <c r="K427" s="55">
        <f t="shared" si="19"/>
        <v>502.70000000000005</v>
      </c>
      <c r="L427" s="56">
        <f t="shared" si="20"/>
        <v>5644.2</v>
      </c>
      <c r="M427" s="56">
        <v>0</v>
      </c>
      <c r="N427" s="177"/>
      <c r="O427" s="56">
        <v>514.15</v>
      </c>
      <c r="P427" s="199" t="s">
        <v>3630</v>
      </c>
    </row>
    <row r="428" spans="2:16" ht="42.75">
      <c r="B428" s="5" t="s">
        <v>1143</v>
      </c>
      <c r="C428" s="51" t="s">
        <v>102</v>
      </c>
      <c r="D428" s="51" t="s">
        <v>1144</v>
      </c>
      <c r="E428" s="6" t="s">
        <v>1145</v>
      </c>
      <c r="F428" s="51" t="s">
        <v>666</v>
      </c>
      <c r="G428" s="5">
        <v>10</v>
      </c>
      <c r="H428" s="52">
        <f>O428*(1-'Orç-Resumo'!$G$10)</f>
        <v>651.27</v>
      </c>
      <c r="I428" s="53">
        <f>P428*(1-'Orç-Resumo'!$G$10)</f>
        <v>61.39</v>
      </c>
      <c r="J428" s="54">
        <f t="shared" si="18"/>
        <v>6512.7</v>
      </c>
      <c r="K428" s="55">
        <f t="shared" si="19"/>
        <v>613.9</v>
      </c>
      <c r="L428" s="56">
        <f t="shared" si="20"/>
        <v>7126.5999999999995</v>
      </c>
      <c r="M428" s="56">
        <v>0</v>
      </c>
      <c r="N428" s="177"/>
      <c r="O428" s="56">
        <v>651.27</v>
      </c>
      <c r="P428" s="199">
        <v>61.39</v>
      </c>
    </row>
    <row r="429" spans="2:16" ht="42.75">
      <c r="B429" s="5" t="s">
        <v>1146</v>
      </c>
      <c r="C429" s="51" t="s">
        <v>48</v>
      </c>
      <c r="D429" s="51">
        <v>101895</v>
      </c>
      <c r="E429" s="6" t="s">
        <v>1147</v>
      </c>
      <c r="F429" s="51" t="s">
        <v>184</v>
      </c>
      <c r="G429" s="5">
        <v>10</v>
      </c>
      <c r="H429" s="52">
        <f>O429*(1-'Orç-Resumo'!$G$10)</f>
        <v>332.05</v>
      </c>
      <c r="I429" s="53">
        <f>P429*(1-'Orç-Resumo'!$G$10)</f>
        <v>50.27</v>
      </c>
      <c r="J429" s="54">
        <f t="shared" si="18"/>
        <v>3320.5</v>
      </c>
      <c r="K429" s="55">
        <f t="shared" si="19"/>
        <v>502.70000000000005</v>
      </c>
      <c r="L429" s="56">
        <f t="shared" si="20"/>
        <v>3823.2</v>
      </c>
      <c r="M429" s="56">
        <v>0</v>
      </c>
      <c r="N429" s="177"/>
      <c r="O429" s="56">
        <v>332.05</v>
      </c>
      <c r="P429" s="199" t="s">
        <v>3630</v>
      </c>
    </row>
    <row r="430" spans="2:16" ht="42.75">
      <c r="B430" s="5" t="s">
        <v>1148</v>
      </c>
      <c r="C430" s="51" t="s">
        <v>48</v>
      </c>
      <c r="D430" s="51">
        <v>101894</v>
      </c>
      <c r="E430" s="6" t="s">
        <v>1149</v>
      </c>
      <c r="F430" s="51" t="s">
        <v>184</v>
      </c>
      <c r="G430" s="5">
        <v>10</v>
      </c>
      <c r="H430" s="52">
        <f>O430*(1-'Orç-Resumo'!$G$10)</f>
        <v>115.66000000000001</v>
      </c>
      <c r="I430" s="53">
        <f>P430*(1-'Orç-Resumo'!$G$10)</f>
        <v>29.74</v>
      </c>
      <c r="J430" s="54">
        <f t="shared" si="18"/>
        <v>1156.6000000000001</v>
      </c>
      <c r="K430" s="55">
        <f t="shared" si="19"/>
        <v>297.39999999999998</v>
      </c>
      <c r="L430" s="56">
        <f t="shared" si="20"/>
        <v>1454</v>
      </c>
      <c r="M430" s="56">
        <v>0</v>
      </c>
      <c r="N430" s="177"/>
      <c r="O430" s="56">
        <v>115.66000000000001</v>
      </c>
      <c r="P430" s="199" t="s">
        <v>3631</v>
      </c>
    </row>
    <row r="431" spans="2:16" ht="42.75">
      <c r="B431" s="5" t="s">
        <v>1150</v>
      </c>
      <c r="C431" s="51" t="s">
        <v>48</v>
      </c>
      <c r="D431" s="51">
        <v>93655</v>
      </c>
      <c r="E431" s="6" t="s">
        <v>1151</v>
      </c>
      <c r="F431" s="51" t="s">
        <v>184</v>
      </c>
      <c r="G431" s="5">
        <v>10</v>
      </c>
      <c r="H431" s="52">
        <f>O431*(1-'Orç-Resumo'!$G$10)</f>
        <v>10.14</v>
      </c>
      <c r="I431" s="53">
        <f>P431*(1-'Orç-Resumo'!$G$10)</f>
        <v>2.5099999999999998</v>
      </c>
      <c r="J431" s="54">
        <f t="shared" si="18"/>
        <v>101.4</v>
      </c>
      <c r="K431" s="55">
        <f t="shared" si="19"/>
        <v>25.099999999999998</v>
      </c>
      <c r="L431" s="56">
        <f t="shared" si="20"/>
        <v>126.5</v>
      </c>
      <c r="M431" s="56">
        <v>0</v>
      </c>
      <c r="N431" s="177"/>
      <c r="O431" s="56">
        <v>10.14</v>
      </c>
      <c r="P431" s="199" t="s">
        <v>2911</v>
      </c>
    </row>
    <row r="432" spans="2:16" ht="42.75">
      <c r="B432" s="5" t="s">
        <v>1152</v>
      </c>
      <c r="C432" s="51" t="s">
        <v>48</v>
      </c>
      <c r="D432" s="51">
        <v>93654</v>
      </c>
      <c r="E432" s="6" t="s">
        <v>1153</v>
      </c>
      <c r="F432" s="51" t="s">
        <v>184</v>
      </c>
      <c r="G432" s="5">
        <v>10</v>
      </c>
      <c r="H432" s="52">
        <f>O432*(1-'Orç-Resumo'!$G$10)</f>
        <v>9.4899999999999984</v>
      </c>
      <c r="I432" s="53">
        <f>P432*(1-'Orç-Resumo'!$G$10)</f>
        <v>1.8</v>
      </c>
      <c r="J432" s="54">
        <f t="shared" si="18"/>
        <v>94.899999999999977</v>
      </c>
      <c r="K432" s="55">
        <f t="shared" si="19"/>
        <v>18</v>
      </c>
      <c r="L432" s="56">
        <f t="shared" si="20"/>
        <v>112.89999999999998</v>
      </c>
      <c r="M432" s="56">
        <v>0</v>
      </c>
      <c r="N432" s="177"/>
      <c r="O432" s="56">
        <v>9.4899999999999984</v>
      </c>
      <c r="P432" s="199" t="s">
        <v>2285</v>
      </c>
    </row>
    <row r="433" spans="2:16" ht="15">
      <c r="B433" s="5" t="s">
        <v>1155</v>
      </c>
      <c r="C433" s="51" t="s">
        <v>21</v>
      </c>
      <c r="D433" s="51" t="s">
        <v>21</v>
      </c>
      <c r="E433" s="6" t="s">
        <v>1156</v>
      </c>
      <c r="F433" s="51" t="s">
        <v>23</v>
      </c>
      <c r="G433" s="5"/>
      <c r="H433" s="52"/>
      <c r="I433" s="53"/>
      <c r="J433" s="54"/>
      <c r="K433" s="55"/>
      <c r="L433" s="56"/>
      <c r="M433" s="56"/>
      <c r="N433" s="177"/>
      <c r="O433" s="56" t="s">
        <v>24</v>
      </c>
      <c r="P433" s="199" t="s">
        <v>24</v>
      </c>
    </row>
    <row r="434" spans="2:16" ht="57">
      <c r="B434" s="5" t="s">
        <v>1157</v>
      </c>
      <c r="C434" s="51" t="s">
        <v>48</v>
      </c>
      <c r="D434" s="51">
        <v>93009</v>
      </c>
      <c r="E434" s="6" t="s">
        <v>1158</v>
      </c>
      <c r="F434" s="51" t="s">
        <v>110</v>
      </c>
      <c r="G434" s="5">
        <v>25</v>
      </c>
      <c r="H434" s="52">
        <f>O434*(1-'Orç-Resumo'!$G$10)</f>
        <v>23.009999999999998</v>
      </c>
      <c r="I434" s="53">
        <f>P434*(1-'Orç-Resumo'!$G$10)</f>
        <v>4.8899999999999997</v>
      </c>
      <c r="J434" s="54">
        <f t="shared" si="18"/>
        <v>575.25</v>
      </c>
      <c r="K434" s="55">
        <f t="shared" si="19"/>
        <v>122.24999999999999</v>
      </c>
      <c r="L434" s="56">
        <f t="shared" si="20"/>
        <v>697.5</v>
      </c>
      <c r="M434" s="56">
        <v>0</v>
      </c>
      <c r="N434" s="177"/>
      <c r="O434" s="56">
        <v>23.009999999999998</v>
      </c>
      <c r="P434" s="199" t="s">
        <v>2176</v>
      </c>
    </row>
    <row r="435" spans="2:16" ht="57">
      <c r="B435" s="5" t="s">
        <v>1159</v>
      </c>
      <c r="C435" s="51" t="s">
        <v>48</v>
      </c>
      <c r="D435" s="51">
        <v>93011</v>
      </c>
      <c r="E435" s="6" t="s">
        <v>1160</v>
      </c>
      <c r="F435" s="51" t="s">
        <v>110</v>
      </c>
      <c r="G435" s="5">
        <v>50</v>
      </c>
      <c r="H435" s="52">
        <f>O435*(1-'Orç-Resumo'!$G$10)</f>
        <v>40.98</v>
      </c>
      <c r="I435" s="53">
        <f>P435*(1-'Orç-Resumo'!$G$10)</f>
        <v>6.49</v>
      </c>
      <c r="J435" s="54">
        <f t="shared" si="18"/>
        <v>2049</v>
      </c>
      <c r="K435" s="55">
        <f t="shared" si="19"/>
        <v>324.5</v>
      </c>
      <c r="L435" s="56">
        <f t="shared" si="20"/>
        <v>2373.5</v>
      </c>
      <c r="M435" s="56">
        <v>0</v>
      </c>
      <c r="N435" s="177"/>
      <c r="O435" s="56">
        <v>40.98</v>
      </c>
      <c r="P435" s="199" t="s">
        <v>2491</v>
      </c>
    </row>
    <row r="436" spans="2:16" ht="42.75">
      <c r="B436" s="5" t="s">
        <v>1161</v>
      </c>
      <c r="C436" s="51" t="s">
        <v>26</v>
      </c>
      <c r="D436" s="51" t="s">
        <v>1162</v>
      </c>
      <c r="E436" s="6" t="s">
        <v>1163</v>
      </c>
      <c r="F436" s="51" t="s">
        <v>1164</v>
      </c>
      <c r="G436" s="5">
        <v>50</v>
      </c>
      <c r="H436" s="52">
        <f>O436*(1-'Orç-Resumo'!$G$10)</f>
        <v>29.324000000000002</v>
      </c>
      <c r="I436" s="53">
        <f>P436*(1-'Orç-Resumo'!$G$10)</f>
        <v>3.8000000000000003</v>
      </c>
      <c r="J436" s="54">
        <f t="shared" si="18"/>
        <v>1466.2</v>
      </c>
      <c r="K436" s="55">
        <f t="shared" si="19"/>
        <v>190</v>
      </c>
      <c r="L436" s="56">
        <f t="shared" si="20"/>
        <v>1656.2</v>
      </c>
      <c r="M436" s="56">
        <v>0</v>
      </c>
      <c r="N436" s="177"/>
      <c r="O436" s="56">
        <v>29.324000000000002</v>
      </c>
      <c r="P436" s="199">
        <v>3.8000000000000003</v>
      </c>
    </row>
    <row r="437" spans="2:16" ht="57">
      <c r="B437" s="5" t="s">
        <v>1165</v>
      </c>
      <c r="C437" s="51" t="s">
        <v>26</v>
      </c>
      <c r="D437" s="51" t="s">
        <v>1166</v>
      </c>
      <c r="E437" s="6" t="s">
        <v>1167</v>
      </c>
      <c r="F437" s="51" t="s">
        <v>1164</v>
      </c>
      <c r="G437" s="5">
        <v>100</v>
      </c>
      <c r="H437" s="52">
        <f>O437*(1-'Orç-Resumo'!$G$10)</f>
        <v>98</v>
      </c>
      <c r="I437" s="53">
        <f>P437*(1-'Orç-Resumo'!$G$10)</f>
        <v>19</v>
      </c>
      <c r="J437" s="54">
        <f t="shared" si="18"/>
        <v>9800</v>
      </c>
      <c r="K437" s="55">
        <f t="shared" si="19"/>
        <v>1900</v>
      </c>
      <c r="L437" s="56">
        <f t="shared" si="20"/>
        <v>11700</v>
      </c>
      <c r="M437" s="56">
        <v>0</v>
      </c>
      <c r="N437" s="177"/>
      <c r="O437" s="56">
        <v>98</v>
      </c>
      <c r="P437" s="199">
        <v>19</v>
      </c>
    </row>
    <row r="438" spans="2:16" ht="57">
      <c r="B438" s="5" t="s">
        <v>1168</v>
      </c>
      <c r="C438" s="51" t="s">
        <v>26</v>
      </c>
      <c r="D438" s="51" t="s">
        <v>1169</v>
      </c>
      <c r="E438" s="6" t="s">
        <v>1170</v>
      </c>
      <c r="F438" s="51" t="s">
        <v>1164</v>
      </c>
      <c r="G438" s="5">
        <v>100</v>
      </c>
      <c r="H438" s="52">
        <f>O438*(1-'Orç-Resumo'!$G$10)</f>
        <v>31.486666666666665</v>
      </c>
      <c r="I438" s="53">
        <f>P438*(1-'Orç-Resumo'!$G$10)</f>
        <v>19</v>
      </c>
      <c r="J438" s="54">
        <f t="shared" si="18"/>
        <v>3148.6666666666665</v>
      </c>
      <c r="K438" s="55">
        <f t="shared" si="19"/>
        <v>1900</v>
      </c>
      <c r="L438" s="56">
        <f t="shared" si="20"/>
        <v>5048.6666666666661</v>
      </c>
      <c r="M438" s="56">
        <v>0</v>
      </c>
      <c r="N438" s="177"/>
      <c r="O438" s="56">
        <v>31.486666666666665</v>
      </c>
      <c r="P438" s="199">
        <v>19</v>
      </c>
    </row>
    <row r="439" spans="2:16" ht="57">
      <c r="B439" s="5" t="s">
        <v>1171</v>
      </c>
      <c r="C439" s="51" t="s">
        <v>26</v>
      </c>
      <c r="D439" s="51" t="s">
        <v>1172</v>
      </c>
      <c r="E439" s="6" t="s">
        <v>1173</v>
      </c>
      <c r="F439" s="51" t="s">
        <v>33</v>
      </c>
      <c r="G439" s="5">
        <v>10</v>
      </c>
      <c r="H439" s="52">
        <f>O439*(1-'Orç-Resumo'!$G$10)</f>
        <v>354.79199999999997</v>
      </c>
      <c r="I439" s="53">
        <f>P439*(1-'Orç-Resumo'!$G$10)</f>
        <v>11.399999999999999</v>
      </c>
      <c r="J439" s="54">
        <f t="shared" si="18"/>
        <v>3547.9199999999996</v>
      </c>
      <c r="K439" s="55">
        <f t="shared" si="19"/>
        <v>113.99999999999999</v>
      </c>
      <c r="L439" s="56">
        <f t="shared" si="20"/>
        <v>3661.9199999999996</v>
      </c>
      <c r="M439" s="56">
        <v>0</v>
      </c>
      <c r="N439" s="177"/>
      <c r="O439" s="56">
        <v>354.79199999999997</v>
      </c>
      <c r="P439" s="199">
        <v>11.399999999999999</v>
      </c>
    </row>
    <row r="440" spans="2:16" ht="57">
      <c r="B440" s="5" t="s">
        <v>1174</v>
      </c>
      <c r="C440" s="51" t="s">
        <v>26</v>
      </c>
      <c r="D440" s="51" t="s">
        <v>1175</v>
      </c>
      <c r="E440" s="6" t="s">
        <v>1176</v>
      </c>
      <c r="F440" s="51" t="s">
        <v>33</v>
      </c>
      <c r="G440" s="5">
        <v>25</v>
      </c>
      <c r="H440" s="52">
        <f>O440*(1-'Orç-Resumo'!$G$10)</f>
        <v>288.904</v>
      </c>
      <c r="I440" s="53">
        <f>P440*(1-'Orç-Resumo'!$G$10)</f>
        <v>22.799999999999997</v>
      </c>
      <c r="J440" s="54">
        <f t="shared" si="18"/>
        <v>7222.6</v>
      </c>
      <c r="K440" s="55">
        <f t="shared" si="19"/>
        <v>569.99999999999989</v>
      </c>
      <c r="L440" s="56">
        <f t="shared" si="20"/>
        <v>7792.6</v>
      </c>
      <c r="M440" s="56">
        <v>0</v>
      </c>
      <c r="N440" s="177"/>
      <c r="O440" s="56">
        <v>288.904</v>
      </c>
      <c r="P440" s="199">
        <v>22.799999999999997</v>
      </c>
    </row>
    <row r="441" spans="2:16" ht="30">
      <c r="B441" s="5" t="s">
        <v>1177</v>
      </c>
      <c r="C441" s="51" t="s">
        <v>21</v>
      </c>
      <c r="D441" s="51" t="s">
        <v>21</v>
      </c>
      <c r="E441" s="6" t="s">
        <v>1178</v>
      </c>
      <c r="F441" s="51" t="s">
        <v>23</v>
      </c>
      <c r="G441" s="5"/>
      <c r="H441" s="52"/>
      <c r="I441" s="53"/>
      <c r="J441" s="54"/>
      <c r="K441" s="55"/>
      <c r="L441" s="56"/>
      <c r="M441" s="56"/>
      <c r="N441" s="177"/>
      <c r="O441" s="56" t="s">
        <v>24</v>
      </c>
      <c r="P441" s="199" t="s">
        <v>24</v>
      </c>
    </row>
    <row r="442" spans="2:16" ht="57">
      <c r="B442" s="5" t="s">
        <v>1179</v>
      </c>
      <c r="C442" s="51" t="s">
        <v>48</v>
      </c>
      <c r="D442" s="51">
        <v>97660</v>
      </c>
      <c r="E442" s="6" t="s">
        <v>1180</v>
      </c>
      <c r="F442" s="51" t="s">
        <v>184</v>
      </c>
      <c r="G442" s="5">
        <v>300</v>
      </c>
      <c r="H442" s="52">
        <f>O442*(1-'Orç-Resumo'!$G$10)</f>
        <v>0.20999999999999996</v>
      </c>
      <c r="I442" s="53">
        <f>P442*(1-'Orç-Resumo'!$G$10)</f>
        <v>0.52</v>
      </c>
      <c r="J442" s="54">
        <f t="shared" si="18"/>
        <v>62.999999999999986</v>
      </c>
      <c r="K442" s="55">
        <f t="shared" si="19"/>
        <v>156</v>
      </c>
      <c r="L442" s="56">
        <f t="shared" si="20"/>
        <v>219</v>
      </c>
      <c r="M442" s="56">
        <v>0</v>
      </c>
      <c r="N442" s="177"/>
      <c r="O442" s="56">
        <v>0.20999999999999996</v>
      </c>
      <c r="P442" s="199" t="s">
        <v>2288</v>
      </c>
    </row>
    <row r="443" spans="2:16" ht="42.75">
      <c r="B443" s="5" t="s">
        <v>1181</v>
      </c>
      <c r="C443" s="51" t="s">
        <v>48</v>
      </c>
      <c r="D443" s="51">
        <v>97661</v>
      </c>
      <c r="E443" s="6" t="s">
        <v>1182</v>
      </c>
      <c r="F443" s="51" t="s">
        <v>110</v>
      </c>
      <c r="G443" s="5">
        <v>6000</v>
      </c>
      <c r="H443" s="52">
        <f>O443*(1-'Orç-Resumo'!$G$10)</f>
        <v>0.22999999999999998</v>
      </c>
      <c r="I443" s="53">
        <f>P443*(1-'Orç-Resumo'!$G$10)</f>
        <v>0.55000000000000004</v>
      </c>
      <c r="J443" s="54">
        <f t="shared" si="18"/>
        <v>1380</v>
      </c>
      <c r="K443" s="55">
        <f t="shared" si="19"/>
        <v>3300.0000000000005</v>
      </c>
      <c r="L443" s="56">
        <f t="shared" si="20"/>
        <v>4680</v>
      </c>
      <c r="M443" s="56">
        <v>0</v>
      </c>
      <c r="N443" s="177"/>
      <c r="O443" s="56">
        <v>0.22999999999999998</v>
      </c>
      <c r="P443" s="199" t="s">
        <v>2421</v>
      </c>
    </row>
    <row r="444" spans="2:16" ht="28.5">
      <c r="B444" s="5" t="s">
        <v>1184</v>
      </c>
      <c r="C444" s="51" t="s">
        <v>48</v>
      </c>
      <c r="D444" s="51">
        <v>97665</v>
      </c>
      <c r="E444" s="6" t="s">
        <v>1185</v>
      </c>
      <c r="F444" s="51" t="s">
        <v>184</v>
      </c>
      <c r="G444" s="5">
        <v>330</v>
      </c>
      <c r="H444" s="52">
        <f>O444*(1-'Orç-Resumo'!$G$10)</f>
        <v>0.62999999999999989</v>
      </c>
      <c r="I444" s="53">
        <f>P444*(1-'Orç-Resumo'!$G$10)</f>
        <v>1.35</v>
      </c>
      <c r="J444" s="54">
        <f t="shared" si="18"/>
        <v>207.89999999999998</v>
      </c>
      <c r="K444" s="55">
        <f t="shared" si="19"/>
        <v>445.50000000000006</v>
      </c>
      <c r="L444" s="56">
        <f t="shared" si="20"/>
        <v>653.40000000000009</v>
      </c>
      <c r="M444" s="56">
        <v>0</v>
      </c>
      <c r="N444" s="177"/>
      <c r="O444" s="56">
        <v>0.62999999999999989</v>
      </c>
      <c r="P444" s="199" t="s">
        <v>2495</v>
      </c>
    </row>
    <row r="445" spans="2:16" ht="28.5">
      <c r="B445" s="5" t="s">
        <v>1187</v>
      </c>
      <c r="C445" s="51" t="s">
        <v>26</v>
      </c>
      <c r="D445" s="51" t="s">
        <v>1188</v>
      </c>
      <c r="E445" s="6" t="s">
        <v>1189</v>
      </c>
      <c r="F445" s="51" t="s">
        <v>110</v>
      </c>
      <c r="G445" s="5">
        <v>500</v>
      </c>
      <c r="H445" s="52">
        <f>O445*(1-'Orç-Resumo'!$G$10)</f>
        <v>0.3468</v>
      </c>
      <c r="I445" s="53">
        <f>P445*(1-'Orç-Resumo'!$G$10)</f>
        <v>0.76</v>
      </c>
      <c r="J445" s="54">
        <f t="shared" si="18"/>
        <v>173.4</v>
      </c>
      <c r="K445" s="55">
        <f t="shared" si="19"/>
        <v>380</v>
      </c>
      <c r="L445" s="56">
        <f t="shared" si="20"/>
        <v>553.4</v>
      </c>
      <c r="M445" s="56">
        <v>0</v>
      </c>
      <c r="N445" s="177"/>
      <c r="O445" s="56">
        <v>0.3468</v>
      </c>
      <c r="P445" s="199">
        <v>0.76</v>
      </c>
    </row>
    <row r="446" spans="2:16" ht="42.75">
      <c r="B446" s="5" t="s">
        <v>1190</v>
      </c>
      <c r="C446" s="51" t="s">
        <v>48</v>
      </c>
      <c r="D446" s="51">
        <v>90447</v>
      </c>
      <c r="E446" s="6" t="s">
        <v>1191</v>
      </c>
      <c r="F446" s="51" t="s">
        <v>110</v>
      </c>
      <c r="G446" s="5">
        <v>300</v>
      </c>
      <c r="H446" s="52">
        <f>O446*(1-'Orç-Resumo'!$G$10)</f>
        <v>2.5600000000000005</v>
      </c>
      <c r="I446" s="53">
        <f>P446*(1-'Orç-Resumo'!$G$10)</f>
        <v>6.25</v>
      </c>
      <c r="J446" s="54">
        <f t="shared" si="18"/>
        <v>768.00000000000011</v>
      </c>
      <c r="K446" s="55">
        <f t="shared" si="19"/>
        <v>1875</v>
      </c>
      <c r="L446" s="56">
        <f t="shared" si="20"/>
        <v>2643</v>
      </c>
      <c r="M446" s="56">
        <v>0</v>
      </c>
      <c r="N446" s="177"/>
      <c r="O446" s="56">
        <v>2.5600000000000005</v>
      </c>
      <c r="P446" s="199" t="s">
        <v>2533</v>
      </c>
    </row>
    <row r="447" spans="2:16" ht="57">
      <c r="B447" s="5" t="s">
        <v>1193</v>
      </c>
      <c r="C447" s="51" t="s">
        <v>26</v>
      </c>
      <c r="D447" s="51" t="s">
        <v>1194</v>
      </c>
      <c r="E447" s="6" t="s">
        <v>1195</v>
      </c>
      <c r="F447" s="51" t="s">
        <v>33</v>
      </c>
      <c r="G447" s="5">
        <v>3</v>
      </c>
      <c r="H447" s="52">
        <f>O447*(1-'Orç-Resumo'!$G$10)</f>
        <v>39.53</v>
      </c>
      <c r="I447" s="53">
        <f>P447*(1-'Orç-Resumo'!$G$10)</f>
        <v>18.75</v>
      </c>
      <c r="J447" s="54">
        <f t="shared" si="18"/>
        <v>118.59</v>
      </c>
      <c r="K447" s="55">
        <f t="shared" si="19"/>
        <v>56.25</v>
      </c>
      <c r="L447" s="56">
        <f t="shared" si="20"/>
        <v>174.84</v>
      </c>
      <c r="M447" s="56">
        <v>0</v>
      </c>
      <c r="N447" s="177"/>
      <c r="O447" s="56">
        <v>39.53</v>
      </c>
      <c r="P447" s="199">
        <v>18.75</v>
      </c>
    </row>
    <row r="448" spans="2:16" ht="85.5">
      <c r="B448" s="5" t="s">
        <v>1196</v>
      </c>
      <c r="C448" s="51" t="s">
        <v>48</v>
      </c>
      <c r="D448" s="51">
        <v>104475</v>
      </c>
      <c r="E448" s="6" t="s">
        <v>1197</v>
      </c>
      <c r="F448" s="51" t="s">
        <v>184</v>
      </c>
      <c r="G448" s="5">
        <v>100</v>
      </c>
      <c r="H448" s="52">
        <f>O448*(1-'Orç-Resumo'!$G$10)</f>
        <v>216.29</v>
      </c>
      <c r="I448" s="53">
        <f>P448*(1-'Orç-Resumo'!$G$10)</f>
        <v>120.59</v>
      </c>
      <c r="J448" s="54">
        <f t="shared" si="18"/>
        <v>21629</v>
      </c>
      <c r="K448" s="55">
        <f t="shared" si="19"/>
        <v>12059</v>
      </c>
      <c r="L448" s="56">
        <f t="shared" si="20"/>
        <v>33688</v>
      </c>
      <c r="M448" s="56">
        <v>0</v>
      </c>
      <c r="N448" s="177"/>
      <c r="O448" s="56">
        <v>216.29</v>
      </c>
      <c r="P448" s="199">
        <v>120.59</v>
      </c>
    </row>
    <row r="449" spans="2:16" ht="57">
      <c r="B449" s="5" t="s">
        <v>1198</v>
      </c>
      <c r="C449" s="51" t="s">
        <v>48</v>
      </c>
      <c r="D449" s="51">
        <v>92005</v>
      </c>
      <c r="E449" s="6" t="s">
        <v>1199</v>
      </c>
      <c r="F449" s="51" t="s">
        <v>184</v>
      </c>
      <c r="G449" s="5">
        <v>100</v>
      </c>
      <c r="H449" s="52">
        <f>O449*(1-'Orç-Resumo'!$G$10)</f>
        <v>40.699999999999996</v>
      </c>
      <c r="I449" s="53">
        <f>P449*(1-'Orç-Resumo'!$G$10)</f>
        <v>26.6</v>
      </c>
      <c r="J449" s="54">
        <f t="shared" si="18"/>
        <v>4069.9999999999995</v>
      </c>
      <c r="K449" s="55">
        <f t="shared" si="19"/>
        <v>2660</v>
      </c>
      <c r="L449" s="56">
        <f t="shared" si="20"/>
        <v>6730</v>
      </c>
      <c r="M449" s="56">
        <v>0</v>
      </c>
      <c r="N449" s="177"/>
      <c r="O449" s="56">
        <v>40.699999999999996</v>
      </c>
      <c r="P449" s="199" t="s">
        <v>2617</v>
      </c>
    </row>
    <row r="450" spans="2:16" ht="57">
      <c r="B450" s="5" t="s">
        <v>1201</v>
      </c>
      <c r="C450" s="51" t="s">
        <v>48</v>
      </c>
      <c r="D450" s="51">
        <v>92008</v>
      </c>
      <c r="E450" s="6" t="s">
        <v>1202</v>
      </c>
      <c r="F450" s="51" t="s">
        <v>184</v>
      </c>
      <c r="G450" s="5">
        <v>110</v>
      </c>
      <c r="H450" s="52">
        <f>O450*(1-'Orç-Resumo'!$G$10)</f>
        <v>32.980000000000004</v>
      </c>
      <c r="I450" s="53">
        <f>P450*(1-'Orç-Resumo'!$G$10)</f>
        <v>20.86</v>
      </c>
      <c r="J450" s="54">
        <f t="shared" si="18"/>
        <v>3627.8000000000006</v>
      </c>
      <c r="K450" s="55">
        <f t="shared" si="19"/>
        <v>2294.6</v>
      </c>
      <c r="L450" s="56">
        <f t="shared" si="20"/>
        <v>5922.4000000000005</v>
      </c>
      <c r="M450" s="56">
        <v>0</v>
      </c>
      <c r="N450" s="177"/>
      <c r="O450" s="56">
        <v>32.980000000000004</v>
      </c>
      <c r="P450" s="199" t="s">
        <v>3632</v>
      </c>
    </row>
    <row r="451" spans="2:16" ht="42.75">
      <c r="B451" s="5" t="s">
        <v>1203</v>
      </c>
      <c r="C451" s="51" t="s">
        <v>26</v>
      </c>
      <c r="D451" s="51" t="s">
        <v>1204</v>
      </c>
      <c r="E451" s="6" t="s">
        <v>1205</v>
      </c>
      <c r="F451" s="51" t="s">
        <v>33</v>
      </c>
      <c r="G451" s="5">
        <v>30</v>
      </c>
      <c r="H451" s="52">
        <f>O451*(1-'Orç-Resumo'!$G$10)</f>
        <v>135.16</v>
      </c>
      <c r="I451" s="53">
        <f>P451*(1-'Orç-Resumo'!$G$10)</f>
        <v>71.48</v>
      </c>
      <c r="J451" s="54">
        <f t="shared" si="18"/>
        <v>4054.7999999999997</v>
      </c>
      <c r="K451" s="55">
        <f t="shared" si="19"/>
        <v>2144.4</v>
      </c>
      <c r="L451" s="56">
        <f t="shared" si="20"/>
        <v>6199.2</v>
      </c>
      <c r="M451" s="56">
        <v>0</v>
      </c>
      <c r="N451" s="177"/>
      <c r="O451" s="56">
        <v>135.16</v>
      </c>
      <c r="P451" s="199">
        <v>71.48</v>
      </c>
    </row>
    <row r="452" spans="2:16" ht="128.25">
      <c r="B452" s="5" t="s">
        <v>1206</v>
      </c>
      <c r="C452" s="51" t="s">
        <v>48</v>
      </c>
      <c r="D452" s="51">
        <v>104474</v>
      </c>
      <c r="E452" s="6" t="s">
        <v>1207</v>
      </c>
      <c r="F452" s="51" t="s">
        <v>184</v>
      </c>
      <c r="G452" s="5">
        <v>110</v>
      </c>
      <c r="H452" s="52">
        <f>O452*(1-'Orç-Resumo'!$G$10)</f>
        <v>207.56</v>
      </c>
      <c r="I452" s="53">
        <f>P452*(1-'Orç-Resumo'!$G$10)</f>
        <v>135.93</v>
      </c>
      <c r="J452" s="54">
        <f t="shared" si="18"/>
        <v>22831.599999999999</v>
      </c>
      <c r="K452" s="55">
        <f t="shared" si="19"/>
        <v>14952.300000000001</v>
      </c>
      <c r="L452" s="56">
        <f t="shared" si="20"/>
        <v>37783.9</v>
      </c>
      <c r="M452" s="56">
        <v>0</v>
      </c>
      <c r="N452" s="177"/>
      <c r="O452" s="56">
        <v>207.56</v>
      </c>
      <c r="P452" s="199">
        <v>135.93</v>
      </c>
    </row>
    <row r="453" spans="2:16" ht="28.5">
      <c r="B453" s="5" t="s">
        <v>1208</v>
      </c>
      <c r="C453" s="51" t="s">
        <v>26</v>
      </c>
      <c r="D453" s="51" t="s">
        <v>1209</v>
      </c>
      <c r="E453" s="6" t="s">
        <v>1210</v>
      </c>
      <c r="F453" s="51" t="s">
        <v>33</v>
      </c>
      <c r="G453" s="5">
        <v>60</v>
      </c>
      <c r="H453" s="52">
        <f>O453*(1-'Orç-Resumo'!$G$10)</f>
        <v>40.11</v>
      </c>
      <c r="I453" s="53">
        <f>P453*(1-'Orç-Resumo'!$G$10)</f>
        <v>10.9</v>
      </c>
      <c r="J453" s="54">
        <f t="shared" si="18"/>
        <v>2406.6</v>
      </c>
      <c r="K453" s="55">
        <f t="shared" si="19"/>
        <v>654</v>
      </c>
      <c r="L453" s="56">
        <f t="shared" si="20"/>
        <v>3060.6</v>
      </c>
      <c r="M453" s="56">
        <v>0</v>
      </c>
      <c r="N453" s="177"/>
      <c r="O453" s="56">
        <v>40.11</v>
      </c>
      <c r="P453" s="199">
        <v>10.9</v>
      </c>
    </row>
    <row r="454" spans="2:16" ht="42.75">
      <c r="B454" s="5" t="s">
        <v>1211</v>
      </c>
      <c r="C454" s="51" t="s">
        <v>26</v>
      </c>
      <c r="D454" s="51" t="s">
        <v>1212</v>
      </c>
      <c r="E454" s="6" t="s">
        <v>1213</v>
      </c>
      <c r="F454" s="51" t="s">
        <v>33</v>
      </c>
      <c r="G454" s="5">
        <v>24</v>
      </c>
      <c r="H454" s="52">
        <f>O454*(1-'Orç-Resumo'!$G$10)</f>
        <v>262.46799999999996</v>
      </c>
      <c r="I454" s="53">
        <f>P454*(1-'Orç-Resumo'!$G$10)</f>
        <v>7.6000000000000005</v>
      </c>
      <c r="J454" s="54">
        <f t="shared" si="18"/>
        <v>6299.2319999999991</v>
      </c>
      <c r="K454" s="55">
        <f t="shared" si="19"/>
        <v>182.4</v>
      </c>
      <c r="L454" s="56">
        <f t="shared" si="20"/>
        <v>6481.6319999999987</v>
      </c>
      <c r="M454" s="56">
        <v>0</v>
      </c>
      <c r="N454" s="177"/>
      <c r="O454" s="56">
        <v>262.46799999999996</v>
      </c>
      <c r="P454" s="199">
        <v>7.6000000000000005</v>
      </c>
    </row>
    <row r="455" spans="2:16" ht="28.5">
      <c r="B455" s="5" t="s">
        <v>1214</v>
      </c>
      <c r="C455" s="51" t="s">
        <v>26</v>
      </c>
      <c r="D455" s="51" t="s">
        <v>1215</v>
      </c>
      <c r="E455" s="6" t="s">
        <v>1216</v>
      </c>
      <c r="F455" s="51" t="s">
        <v>33</v>
      </c>
      <c r="G455" s="5">
        <v>24</v>
      </c>
      <c r="H455" s="52">
        <f>O455*(1-'Orç-Resumo'!$G$10)</f>
        <v>40.018000000000001</v>
      </c>
      <c r="I455" s="53">
        <f>P455*(1-'Orç-Resumo'!$G$10)</f>
        <v>7.6000000000000005</v>
      </c>
      <c r="J455" s="54">
        <f t="shared" si="18"/>
        <v>960.43200000000002</v>
      </c>
      <c r="K455" s="55">
        <f t="shared" si="19"/>
        <v>182.4</v>
      </c>
      <c r="L455" s="56">
        <f t="shared" si="20"/>
        <v>1142.8320000000001</v>
      </c>
      <c r="M455" s="56">
        <v>0</v>
      </c>
      <c r="N455" s="177"/>
      <c r="O455" s="56">
        <v>40.018000000000001</v>
      </c>
      <c r="P455" s="199">
        <v>7.6000000000000005</v>
      </c>
    </row>
    <row r="456" spans="2:16" ht="57">
      <c r="B456" s="5" t="s">
        <v>1217</v>
      </c>
      <c r="C456" s="51" t="s">
        <v>48</v>
      </c>
      <c r="D456" s="51">
        <v>91863</v>
      </c>
      <c r="E456" s="6" t="s">
        <v>1218</v>
      </c>
      <c r="F456" s="51" t="s">
        <v>110</v>
      </c>
      <c r="G456" s="5">
        <v>500</v>
      </c>
      <c r="H456" s="52">
        <f>O456*(1-'Orç-Resumo'!$G$10)</f>
        <v>7.1900000000000013</v>
      </c>
      <c r="I456" s="53">
        <f>P456*(1-'Orç-Resumo'!$G$10)</f>
        <v>4.5199999999999996</v>
      </c>
      <c r="J456" s="54">
        <f t="shared" si="18"/>
        <v>3595.0000000000005</v>
      </c>
      <c r="K456" s="55">
        <f t="shared" si="19"/>
        <v>2260</v>
      </c>
      <c r="L456" s="56">
        <f t="shared" si="20"/>
        <v>5855</v>
      </c>
      <c r="M456" s="56">
        <v>0</v>
      </c>
      <c r="N456" s="177"/>
      <c r="O456" s="56">
        <v>7.1900000000000013</v>
      </c>
      <c r="P456" s="199" t="s">
        <v>759</v>
      </c>
    </row>
    <row r="457" spans="2:16" ht="57">
      <c r="B457" s="5" t="s">
        <v>1219</v>
      </c>
      <c r="C457" s="51" t="s">
        <v>48</v>
      </c>
      <c r="D457" s="51">
        <v>91864</v>
      </c>
      <c r="E457" s="6" t="s">
        <v>1220</v>
      </c>
      <c r="F457" s="51" t="s">
        <v>110</v>
      </c>
      <c r="G457" s="5">
        <v>500</v>
      </c>
      <c r="H457" s="52">
        <f>O457*(1-'Orç-Resumo'!$G$10)</f>
        <v>10.420000000000002</v>
      </c>
      <c r="I457" s="53">
        <f>P457*(1-'Orç-Resumo'!$G$10)</f>
        <v>5.29</v>
      </c>
      <c r="J457" s="54">
        <f t="shared" si="18"/>
        <v>5210.0000000000009</v>
      </c>
      <c r="K457" s="55">
        <f t="shared" si="19"/>
        <v>2645</v>
      </c>
      <c r="L457" s="56">
        <f t="shared" si="20"/>
        <v>7855.0000000000009</v>
      </c>
      <c r="M457" s="56">
        <v>0</v>
      </c>
      <c r="N457" s="177"/>
      <c r="O457" s="56">
        <v>10.420000000000002</v>
      </c>
      <c r="P457" s="199" t="s">
        <v>2175</v>
      </c>
    </row>
    <row r="458" spans="2:16" ht="57">
      <c r="B458" s="5" t="s">
        <v>1222</v>
      </c>
      <c r="C458" s="51" t="s">
        <v>48</v>
      </c>
      <c r="D458" s="51">
        <v>91926</v>
      </c>
      <c r="E458" s="6" t="s">
        <v>1223</v>
      </c>
      <c r="F458" s="51" t="s">
        <v>110</v>
      </c>
      <c r="G458" s="5">
        <v>3000</v>
      </c>
      <c r="H458" s="52">
        <f>O458*(1-'Orç-Resumo'!$G$10)</f>
        <v>3.08</v>
      </c>
      <c r="I458" s="53">
        <f>P458*(1-'Orç-Resumo'!$G$10)</f>
        <v>1.0900000000000001</v>
      </c>
      <c r="J458" s="54">
        <f t="shared" si="18"/>
        <v>9240</v>
      </c>
      <c r="K458" s="55">
        <f t="shared" si="19"/>
        <v>3270.0000000000005</v>
      </c>
      <c r="L458" s="56">
        <f t="shared" si="20"/>
        <v>12510</v>
      </c>
      <c r="M458" s="56">
        <v>0</v>
      </c>
      <c r="N458" s="177"/>
      <c r="O458" s="56">
        <v>3.08</v>
      </c>
      <c r="P458" s="199" t="s">
        <v>2290</v>
      </c>
    </row>
    <row r="459" spans="2:16" ht="57">
      <c r="B459" s="5" t="s">
        <v>1225</v>
      </c>
      <c r="C459" s="51" t="s">
        <v>48</v>
      </c>
      <c r="D459" s="51">
        <v>91924</v>
      </c>
      <c r="E459" s="6" t="s">
        <v>1226</v>
      </c>
      <c r="F459" s="51" t="s">
        <v>110</v>
      </c>
      <c r="G459" s="5">
        <v>3000</v>
      </c>
      <c r="H459" s="52">
        <f>O459*(1-'Orç-Resumo'!$G$10)</f>
        <v>2.04</v>
      </c>
      <c r="I459" s="53">
        <f>P459*(1-'Orç-Resumo'!$G$10)</f>
        <v>0.87</v>
      </c>
      <c r="J459" s="54">
        <f t="shared" si="18"/>
        <v>6120</v>
      </c>
      <c r="K459" s="55">
        <f t="shared" si="19"/>
        <v>2610</v>
      </c>
      <c r="L459" s="56">
        <f t="shared" si="20"/>
        <v>8730</v>
      </c>
      <c r="M459" s="56">
        <v>0</v>
      </c>
      <c r="N459" s="177"/>
      <c r="O459" s="56">
        <v>2.04</v>
      </c>
      <c r="P459" s="199" t="s">
        <v>2291</v>
      </c>
    </row>
    <row r="460" spans="2:16" ht="57">
      <c r="B460" s="5" t="s">
        <v>1227</v>
      </c>
      <c r="C460" s="51" t="s">
        <v>48</v>
      </c>
      <c r="D460" s="51">
        <v>91928</v>
      </c>
      <c r="E460" s="6" t="s">
        <v>1228</v>
      </c>
      <c r="F460" s="51" t="s">
        <v>110</v>
      </c>
      <c r="G460" s="5">
        <v>1000</v>
      </c>
      <c r="H460" s="52">
        <f>O460*(1-'Orç-Resumo'!$G$10)</f>
        <v>4.95</v>
      </c>
      <c r="I460" s="53">
        <f>P460*(1-'Orç-Resumo'!$G$10)</f>
        <v>1.47</v>
      </c>
      <c r="J460" s="54">
        <f t="shared" si="18"/>
        <v>4950</v>
      </c>
      <c r="K460" s="55">
        <f t="shared" si="19"/>
        <v>1470</v>
      </c>
      <c r="L460" s="56">
        <f t="shared" si="20"/>
        <v>6420</v>
      </c>
      <c r="M460" s="56">
        <v>0</v>
      </c>
      <c r="N460" s="177"/>
      <c r="O460" s="56">
        <v>4.95</v>
      </c>
      <c r="P460" s="199" t="s">
        <v>2292</v>
      </c>
    </row>
    <row r="461" spans="2:16" ht="42.75">
      <c r="B461" s="5" t="s">
        <v>1230</v>
      </c>
      <c r="C461" s="51" t="s">
        <v>48</v>
      </c>
      <c r="D461" s="51">
        <v>91952</v>
      </c>
      <c r="E461" s="6" t="s">
        <v>1231</v>
      </c>
      <c r="F461" s="51" t="s">
        <v>184</v>
      </c>
      <c r="G461" s="5">
        <v>125</v>
      </c>
      <c r="H461" s="52">
        <f>O461*(1-'Orç-Resumo'!$G$10)</f>
        <v>12.049999999999999</v>
      </c>
      <c r="I461" s="53">
        <f>P461*(1-'Orç-Resumo'!$G$10)</f>
        <v>8.81</v>
      </c>
      <c r="J461" s="54">
        <f t="shared" si="18"/>
        <v>1506.2499999999998</v>
      </c>
      <c r="K461" s="55">
        <f t="shared" si="19"/>
        <v>1101.25</v>
      </c>
      <c r="L461" s="56">
        <f t="shared" si="20"/>
        <v>2607.5</v>
      </c>
      <c r="M461" s="56">
        <v>0</v>
      </c>
      <c r="N461" s="177"/>
      <c r="O461" s="56">
        <v>12.049999999999999</v>
      </c>
      <c r="P461" s="199" t="s">
        <v>2620</v>
      </c>
    </row>
    <row r="462" spans="2:16" ht="42.75">
      <c r="B462" s="5" t="s">
        <v>1232</v>
      </c>
      <c r="C462" s="51" t="s">
        <v>48</v>
      </c>
      <c r="D462" s="51">
        <v>91959</v>
      </c>
      <c r="E462" s="6" t="s">
        <v>1233</v>
      </c>
      <c r="F462" s="51" t="s">
        <v>184</v>
      </c>
      <c r="G462" s="5">
        <v>50</v>
      </c>
      <c r="H462" s="52">
        <f>O462*(1-'Orç-Resumo'!$G$10)</f>
        <v>30.43</v>
      </c>
      <c r="I462" s="53">
        <f>P462*(1-'Orç-Resumo'!$G$10)</f>
        <v>20.14</v>
      </c>
      <c r="J462" s="54">
        <f t="shared" si="18"/>
        <v>1521.5</v>
      </c>
      <c r="K462" s="55">
        <f t="shared" si="19"/>
        <v>1007</v>
      </c>
      <c r="L462" s="56">
        <f t="shared" si="20"/>
        <v>2528.5</v>
      </c>
      <c r="M462" s="56">
        <v>0</v>
      </c>
      <c r="N462" s="177"/>
      <c r="O462" s="56">
        <v>30.43</v>
      </c>
      <c r="P462" s="199" t="s">
        <v>2302</v>
      </c>
    </row>
    <row r="463" spans="2:16" ht="42.75">
      <c r="B463" s="5" t="s">
        <v>1234</v>
      </c>
      <c r="C463" s="51" t="s">
        <v>48</v>
      </c>
      <c r="D463" s="51">
        <v>91967</v>
      </c>
      <c r="E463" s="6" t="s">
        <v>1235</v>
      </c>
      <c r="F463" s="51" t="s">
        <v>184</v>
      </c>
      <c r="G463" s="5">
        <v>50</v>
      </c>
      <c r="H463" s="52">
        <f>O463*(1-'Orç-Resumo'!$G$10)</f>
        <v>41.419999999999995</v>
      </c>
      <c r="I463" s="53">
        <f>P463*(1-'Orç-Resumo'!$G$10)</f>
        <v>26.6</v>
      </c>
      <c r="J463" s="54">
        <f t="shared" si="18"/>
        <v>2070.9999999999995</v>
      </c>
      <c r="K463" s="55">
        <f t="shared" si="19"/>
        <v>1330</v>
      </c>
      <c r="L463" s="56">
        <f t="shared" si="20"/>
        <v>3400.9999999999995</v>
      </c>
      <c r="M463" s="56">
        <v>0</v>
      </c>
      <c r="N463" s="177"/>
      <c r="O463" s="56">
        <v>41.419999999999995</v>
      </c>
      <c r="P463" s="199" t="s">
        <v>2617</v>
      </c>
    </row>
    <row r="464" spans="2:16" ht="42.75">
      <c r="B464" s="5" t="s">
        <v>1236</v>
      </c>
      <c r="C464" s="51" t="s">
        <v>48</v>
      </c>
      <c r="D464" s="51">
        <v>92000</v>
      </c>
      <c r="E464" s="6" t="s">
        <v>1237</v>
      </c>
      <c r="F464" s="51" t="s">
        <v>184</v>
      </c>
      <c r="G464" s="5">
        <v>150</v>
      </c>
      <c r="H464" s="52">
        <f>O464*(1-'Orç-Resumo'!$G$10)</f>
        <v>20.73</v>
      </c>
      <c r="I464" s="53">
        <f>P464*(1-'Orç-Resumo'!$G$10)</f>
        <v>14.05</v>
      </c>
      <c r="J464" s="54">
        <f t="shared" si="18"/>
        <v>3109.5</v>
      </c>
      <c r="K464" s="55">
        <f t="shared" si="19"/>
        <v>2107.5</v>
      </c>
      <c r="L464" s="56">
        <f t="shared" si="20"/>
        <v>5217</v>
      </c>
      <c r="M464" s="56">
        <v>0</v>
      </c>
      <c r="N464" s="177"/>
      <c r="O464" s="56">
        <v>20.73</v>
      </c>
      <c r="P464" s="199" t="s">
        <v>2962</v>
      </c>
    </row>
    <row r="465" spans="2:16" ht="42.75">
      <c r="B465" s="5" t="s">
        <v>1239</v>
      </c>
      <c r="C465" s="51" t="s">
        <v>26</v>
      </c>
      <c r="D465" s="51" t="s">
        <v>1240</v>
      </c>
      <c r="E465" s="6" t="s">
        <v>1241</v>
      </c>
      <c r="F465" s="51" t="s">
        <v>33</v>
      </c>
      <c r="G465" s="5">
        <v>200</v>
      </c>
      <c r="H465" s="52">
        <f>O465*(1-'Orç-Resumo'!$G$10)</f>
        <v>13.004000000000001</v>
      </c>
      <c r="I465" s="53">
        <f>P465*(1-'Orç-Resumo'!$G$10)</f>
        <v>22.799999999999997</v>
      </c>
      <c r="J465" s="54">
        <f t="shared" ref="J465:J528" si="21">G465*H465</f>
        <v>2600.8000000000002</v>
      </c>
      <c r="K465" s="55">
        <f t="shared" ref="K465:K528" si="22">G465*I465</f>
        <v>4559.9999999999991</v>
      </c>
      <c r="L465" s="56">
        <f t="shared" ref="L465:L528" si="23">J465+K465</f>
        <v>7160.7999999999993</v>
      </c>
      <c r="M465" s="56">
        <v>0</v>
      </c>
      <c r="N465" s="177"/>
      <c r="O465" s="56">
        <v>13.004000000000001</v>
      </c>
      <c r="P465" s="199">
        <v>22.799999999999997</v>
      </c>
    </row>
    <row r="466" spans="2:16" ht="28.5">
      <c r="B466" s="5" t="s">
        <v>1242</v>
      </c>
      <c r="C466" s="51" t="s">
        <v>26</v>
      </c>
      <c r="D466" s="51" t="s">
        <v>1243</v>
      </c>
      <c r="E466" s="6" t="s">
        <v>1244</v>
      </c>
      <c r="F466" s="51" t="s">
        <v>33</v>
      </c>
      <c r="G466" s="5">
        <v>50</v>
      </c>
      <c r="H466" s="52">
        <f>O466*(1-'Orç-Resumo'!$G$10)</f>
        <v>35.863</v>
      </c>
      <c r="I466" s="53">
        <f>P466*(1-'Orç-Resumo'!$G$10)</f>
        <v>17.100000000000001</v>
      </c>
      <c r="J466" s="54">
        <f t="shared" si="21"/>
        <v>1793.15</v>
      </c>
      <c r="K466" s="55">
        <f t="shared" si="22"/>
        <v>855.00000000000011</v>
      </c>
      <c r="L466" s="56">
        <f t="shared" si="23"/>
        <v>2648.15</v>
      </c>
      <c r="M466" s="56">
        <v>0</v>
      </c>
      <c r="N466" s="177"/>
      <c r="O466" s="56">
        <v>35.863</v>
      </c>
      <c r="P466" s="199">
        <v>17.100000000000001</v>
      </c>
    </row>
    <row r="467" spans="2:16" ht="85.5">
      <c r="B467" s="5" t="s">
        <v>1245</v>
      </c>
      <c r="C467" s="51" t="s">
        <v>26</v>
      </c>
      <c r="D467" s="51" t="s">
        <v>1246</v>
      </c>
      <c r="E467" s="6" t="s">
        <v>1247</v>
      </c>
      <c r="F467" s="51" t="s">
        <v>33</v>
      </c>
      <c r="G467" s="5">
        <v>200</v>
      </c>
      <c r="H467" s="52">
        <f>O467*(1-'Orç-Resumo'!$G$10)</f>
        <v>312.666</v>
      </c>
      <c r="I467" s="53">
        <f>P467*(1-'Orç-Resumo'!$G$10)</f>
        <v>34.200000000000003</v>
      </c>
      <c r="J467" s="54">
        <f t="shared" si="21"/>
        <v>62533.2</v>
      </c>
      <c r="K467" s="55">
        <f t="shared" si="22"/>
        <v>6840.0000000000009</v>
      </c>
      <c r="L467" s="56">
        <f t="shared" si="23"/>
        <v>69373.2</v>
      </c>
      <c r="M467" s="56">
        <v>0</v>
      </c>
      <c r="N467" s="177"/>
      <c r="O467" s="56">
        <v>312.666</v>
      </c>
      <c r="P467" s="199">
        <v>34.200000000000003</v>
      </c>
    </row>
    <row r="468" spans="2:16" ht="85.5">
      <c r="B468" s="5" t="s">
        <v>1248</v>
      </c>
      <c r="C468" s="51" t="s">
        <v>26</v>
      </c>
      <c r="D468" s="51" t="s">
        <v>1249</v>
      </c>
      <c r="E468" s="6" t="s">
        <v>1250</v>
      </c>
      <c r="F468" s="51" t="s">
        <v>33</v>
      </c>
      <c r="G468" s="5">
        <v>50</v>
      </c>
      <c r="H468" s="52">
        <f>O468*(1-'Orç-Resumo'!$G$10)</f>
        <v>313.846</v>
      </c>
      <c r="I468" s="53">
        <f>P468*(1-'Orç-Resumo'!$G$10)</f>
        <v>62.6</v>
      </c>
      <c r="J468" s="54">
        <f t="shared" si="21"/>
        <v>15692.3</v>
      </c>
      <c r="K468" s="55">
        <f t="shared" si="22"/>
        <v>3130</v>
      </c>
      <c r="L468" s="56">
        <f t="shared" si="23"/>
        <v>18822.3</v>
      </c>
      <c r="M468" s="56">
        <v>0</v>
      </c>
      <c r="N468" s="177"/>
      <c r="O468" s="56">
        <v>313.846</v>
      </c>
      <c r="P468" s="199">
        <v>62.6</v>
      </c>
    </row>
    <row r="469" spans="2:16" ht="42.75">
      <c r="B469" s="5" t="s">
        <v>1251</v>
      </c>
      <c r="C469" s="51" t="s">
        <v>48</v>
      </c>
      <c r="D469" s="51">
        <v>102085</v>
      </c>
      <c r="E469" s="6" t="s">
        <v>1252</v>
      </c>
      <c r="F469" s="51" t="s">
        <v>184</v>
      </c>
      <c r="G469" s="5">
        <v>25</v>
      </c>
      <c r="H469" s="52">
        <f>O469*(1-'Orç-Resumo'!$G$10)</f>
        <v>177.48</v>
      </c>
      <c r="I469" s="53">
        <f>P469*(1-'Orç-Resumo'!$G$10)</f>
        <v>25.41</v>
      </c>
      <c r="J469" s="54">
        <f t="shared" si="21"/>
        <v>4437</v>
      </c>
      <c r="K469" s="55">
        <f t="shared" si="22"/>
        <v>635.25</v>
      </c>
      <c r="L469" s="56">
        <f t="shared" si="23"/>
        <v>5072.25</v>
      </c>
      <c r="M469" s="56">
        <v>0</v>
      </c>
      <c r="N469" s="177"/>
      <c r="O469" s="56">
        <v>177.48</v>
      </c>
      <c r="P469" s="199" t="s">
        <v>3233</v>
      </c>
    </row>
    <row r="470" spans="2:16" ht="71.25">
      <c r="B470" s="5" t="s">
        <v>1254</v>
      </c>
      <c r="C470" s="51" t="s">
        <v>48</v>
      </c>
      <c r="D470" s="51">
        <v>100906</v>
      </c>
      <c r="E470" s="6" t="s">
        <v>1255</v>
      </c>
      <c r="F470" s="51" t="s">
        <v>184</v>
      </c>
      <c r="G470" s="5">
        <v>25</v>
      </c>
      <c r="H470" s="52">
        <f>O470*(1-'Orç-Resumo'!$G$10)</f>
        <v>433.22</v>
      </c>
      <c r="I470" s="53">
        <f>P470*(1-'Orç-Resumo'!$G$10)</f>
        <v>46.04</v>
      </c>
      <c r="J470" s="54">
        <f t="shared" si="21"/>
        <v>10830.5</v>
      </c>
      <c r="K470" s="55">
        <f t="shared" si="22"/>
        <v>1151</v>
      </c>
      <c r="L470" s="56">
        <f t="shared" si="23"/>
        <v>11981.5</v>
      </c>
      <c r="M470" s="56">
        <v>0</v>
      </c>
      <c r="N470" s="177"/>
      <c r="O470" s="56">
        <v>433.22</v>
      </c>
      <c r="P470" s="199">
        <v>46.04</v>
      </c>
    </row>
    <row r="471" spans="2:16" ht="42.75">
      <c r="B471" s="5" t="s">
        <v>1257</v>
      </c>
      <c r="C471" s="51" t="s">
        <v>48</v>
      </c>
      <c r="D471" s="51">
        <v>100903</v>
      </c>
      <c r="E471" s="6" t="s">
        <v>1258</v>
      </c>
      <c r="F471" s="51" t="s">
        <v>184</v>
      </c>
      <c r="G471" s="5">
        <v>500</v>
      </c>
      <c r="H471" s="52">
        <f>O471*(1-'Orç-Resumo'!$G$10)</f>
        <v>17.93</v>
      </c>
      <c r="I471" s="53">
        <f>P471*(1-'Orç-Resumo'!$G$10)</f>
        <v>7.09</v>
      </c>
      <c r="J471" s="54">
        <f t="shared" si="21"/>
        <v>8965</v>
      </c>
      <c r="K471" s="55">
        <f t="shared" si="22"/>
        <v>3545</v>
      </c>
      <c r="L471" s="56">
        <f t="shared" si="23"/>
        <v>12510</v>
      </c>
      <c r="M471" s="56">
        <v>0</v>
      </c>
      <c r="N471" s="177"/>
      <c r="O471" s="56">
        <v>17.93</v>
      </c>
      <c r="P471" s="199" t="s">
        <v>2778</v>
      </c>
    </row>
    <row r="472" spans="2:16" ht="42.75">
      <c r="B472" s="5" t="s">
        <v>1260</v>
      </c>
      <c r="C472" s="51" t="s">
        <v>48</v>
      </c>
      <c r="D472" s="51">
        <v>97599</v>
      </c>
      <c r="E472" s="6" t="s">
        <v>1261</v>
      </c>
      <c r="F472" s="51" t="s">
        <v>184</v>
      </c>
      <c r="G472" s="5">
        <v>100</v>
      </c>
      <c r="H472" s="52">
        <f>O472*(1-'Orç-Resumo'!$G$10)</f>
        <v>15.7</v>
      </c>
      <c r="I472" s="53">
        <f>P472*(1-'Orç-Resumo'!$G$10)</f>
        <v>5.13</v>
      </c>
      <c r="J472" s="54">
        <f t="shared" si="21"/>
        <v>1570</v>
      </c>
      <c r="K472" s="55">
        <f t="shared" si="22"/>
        <v>513</v>
      </c>
      <c r="L472" s="56">
        <f t="shared" si="23"/>
        <v>2083</v>
      </c>
      <c r="M472" s="56">
        <v>0</v>
      </c>
      <c r="N472" s="177"/>
      <c r="O472" s="56">
        <v>15.7</v>
      </c>
      <c r="P472" s="199" t="s">
        <v>2430</v>
      </c>
    </row>
    <row r="473" spans="2:16" ht="45">
      <c r="B473" s="5" t="s">
        <v>1263</v>
      </c>
      <c r="C473" s="51" t="s">
        <v>21</v>
      </c>
      <c r="D473" s="51" t="s">
        <v>21</v>
      </c>
      <c r="E473" s="6" t="s">
        <v>1264</v>
      </c>
      <c r="F473" s="51" t="s">
        <v>23</v>
      </c>
      <c r="G473" s="5"/>
      <c r="H473" s="52"/>
      <c r="I473" s="53"/>
      <c r="J473" s="54"/>
      <c r="K473" s="55"/>
      <c r="L473" s="56"/>
      <c r="M473" s="56"/>
      <c r="N473" s="177"/>
      <c r="O473" s="56" t="s">
        <v>24</v>
      </c>
      <c r="P473" s="199" t="s">
        <v>24</v>
      </c>
    </row>
    <row r="474" spans="2:16" ht="42.75">
      <c r="B474" s="5" t="s">
        <v>1265</v>
      </c>
      <c r="C474" s="51" t="s">
        <v>48</v>
      </c>
      <c r="D474" s="51">
        <v>93661</v>
      </c>
      <c r="E474" s="6" t="s">
        <v>1266</v>
      </c>
      <c r="F474" s="51" t="s">
        <v>184</v>
      </c>
      <c r="G474" s="5">
        <v>25</v>
      </c>
      <c r="H474" s="52">
        <f>O474*(1-'Orç-Resumo'!$G$10)</f>
        <v>47.46</v>
      </c>
      <c r="I474" s="53">
        <f>P474*(1-'Orç-Resumo'!$G$10)</f>
        <v>3.6</v>
      </c>
      <c r="J474" s="54">
        <f t="shared" si="21"/>
        <v>1186.5</v>
      </c>
      <c r="K474" s="55">
        <f t="shared" si="22"/>
        <v>90</v>
      </c>
      <c r="L474" s="56">
        <f t="shared" si="23"/>
        <v>1276.5</v>
      </c>
      <c r="M474" s="56">
        <v>0</v>
      </c>
      <c r="N474" s="177"/>
      <c r="O474" s="56">
        <v>47.46</v>
      </c>
      <c r="P474" s="199" t="s">
        <v>2173</v>
      </c>
    </row>
    <row r="475" spans="2:16" ht="42.75">
      <c r="B475" s="5" t="s">
        <v>1267</v>
      </c>
      <c r="C475" s="51" t="s">
        <v>48</v>
      </c>
      <c r="D475" s="51">
        <v>93662</v>
      </c>
      <c r="E475" s="6" t="s">
        <v>1268</v>
      </c>
      <c r="F475" s="51" t="s">
        <v>184</v>
      </c>
      <c r="G475" s="5">
        <v>25</v>
      </c>
      <c r="H475" s="52">
        <f>O475*(1-'Orç-Resumo'!$G$10)</f>
        <v>48.75</v>
      </c>
      <c r="I475" s="53">
        <f>P475*(1-'Orç-Resumo'!$G$10)</f>
        <v>5.01</v>
      </c>
      <c r="J475" s="54">
        <f t="shared" si="21"/>
        <v>1218.75</v>
      </c>
      <c r="K475" s="55">
        <f t="shared" si="22"/>
        <v>125.25</v>
      </c>
      <c r="L475" s="56">
        <f t="shared" si="23"/>
        <v>1344</v>
      </c>
      <c r="M475" s="56">
        <v>0</v>
      </c>
      <c r="N475" s="177"/>
      <c r="O475" s="56">
        <v>48.75</v>
      </c>
      <c r="P475" s="199" t="s">
        <v>2958</v>
      </c>
    </row>
    <row r="476" spans="2:16" ht="42.75">
      <c r="B476" s="5" t="s">
        <v>1270</v>
      </c>
      <c r="C476" s="51" t="s">
        <v>48</v>
      </c>
      <c r="D476" s="51">
        <v>93663</v>
      </c>
      <c r="E476" s="6" t="s">
        <v>1271</v>
      </c>
      <c r="F476" s="51" t="s">
        <v>184</v>
      </c>
      <c r="G476" s="5">
        <v>50</v>
      </c>
      <c r="H476" s="52">
        <f>O476*(1-'Orç-Resumo'!$G$10)</f>
        <v>48.75</v>
      </c>
      <c r="I476" s="53">
        <f>P476*(1-'Orç-Resumo'!$G$10)</f>
        <v>5.01</v>
      </c>
      <c r="J476" s="54">
        <f t="shared" si="21"/>
        <v>2437.5</v>
      </c>
      <c r="K476" s="55">
        <f t="shared" si="22"/>
        <v>250.5</v>
      </c>
      <c r="L476" s="56">
        <f t="shared" si="23"/>
        <v>2688</v>
      </c>
      <c r="M476" s="56">
        <v>0</v>
      </c>
      <c r="N476" s="177"/>
      <c r="O476" s="56">
        <v>48.75</v>
      </c>
      <c r="P476" s="199" t="s">
        <v>2958</v>
      </c>
    </row>
    <row r="477" spans="2:16" ht="42.75">
      <c r="B477" s="5" t="s">
        <v>1272</v>
      </c>
      <c r="C477" s="51" t="s">
        <v>48</v>
      </c>
      <c r="D477" s="51">
        <v>101896</v>
      </c>
      <c r="E477" s="6" t="s">
        <v>1142</v>
      </c>
      <c r="F477" s="51" t="s">
        <v>184</v>
      </c>
      <c r="G477" s="5">
        <v>5</v>
      </c>
      <c r="H477" s="52">
        <f>O477*(1-'Orç-Resumo'!$G$10)</f>
        <v>514.15</v>
      </c>
      <c r="I477" s="53">
        <f>P477*(1-'Orç-Resumo'!$G$10)</f>
        <v>50.27</v>
      </c>
      <c r="J477" s="54">
        <f t="shared" si="21"/>
        <v>2570.75</v>
      </c>
      <c r="K477" s="55">
        <f t="shared" si="22"/>
        <v>251.35000000000002</v>
      </c>
      <c r="L477" s="56">
        <f t="shared" si="23"/>
        <v>2822.1</v>
      </c>
      <c r="M477" s="56">
        <v>0</v>
      </c>
      <c r="N477" s="177"/>
      <c r="O477" s="56">
        <v>514.15</v>
      </c>
      <c r="P477" s="199" t="s">
        <v>3630</v>
      </c>
    </row>
    <row r="478" spans="2:16" ht="42.75">
      <c r="B478" s="5" t="s">
        <v>1273</v>
      </c>
      <c r="C478" s="51" t="s">
        <v>102</v>
      </c>
      <c r="D478" s="51" t="s">
        <v>1144</v>
      </c>
      <c r="E478" s="6" t="s">
        <v>1145</v>
      </c>
      <c r="F478" s="51" t="s">
        <v>666</v>
      </c>
      <c r="G478" s="5">
        <v>5</v>
      </c>
      <c r="H478" s="52">
        <f>O478*(1-'Orç-Resumo'!$G$10)</f>
        <v>651.27</v>
      </c>
      <c r="I478" s="53">
        <f>P478*(1-'Orç-Resumo'!$G$10)</f>
        <v>61.39</v>
      </c>
      <c r="J478" s="54">
        <f t="shared" si="21"/>
        <v>3256.35</v>
      </c>
      <c r="K478" s="55">
        <f t="shared" si="22"/>
        <v>306.95</v>
      </c>
      <c r="L478" s="56">
        <f t="shared" si="23"/>
        <v>3563.2999999999997</v>
      </c>
      <c r="M478" s="56">
        <v>0</v>
      </c>
      <c r="N478" s="177"/>
      <c r="O478" s="56">
        <v>651.27</v>
      </c>
      <c r="P478" s="199">
        <v>61.39</v>
      </c>
    </row>
    <row r="479" spans="2:16" ht="57">
      <c r="B479" s="5" t="s">
        <v>1274</v>
      </c>
      <c r="C479" s="51" t="s">
        <v>26</v>
      </c>
      <c r="D479" s="51" t="s">
        <v>1275</v>
      </c>
      <c r="E479" s="6" t="s">
        <v>1276</v>
      </c>
      <c r="F479" s="51" t="s">
        <v>1164</v>
      </c>
      <c r="G479" s="5">
        <v>100</v>
      </c>
      <c r="H479" s="52">
        <f>O479*(1-'Orç-Resumo'!$G$10)</f>
        <v>48.851999999999997</v>
      </c>
      <c r="I479" s="53">
        <f>P479*(1-'Orç-Resumo'!$G$10)</f>
        <v>11.400000000000002</v>
      </c>
      <c r="J479" s="54">
        <f t="shared" si="21"/>
        <v>4885.2</v>
      </c>
      <c r="K479" s="55">
        <f t="shared" si="22"/>
        <v>1140.0000000000002</v>
      </c>
      <c r="L479" s="56">
        <f t="shared" si="23"/>
        <v>6025.2</v>
      </c>
      <c r="M479" s="56">
        <v>0</v>
      </c>
      <c r="N479" s="177"/>
      <c r="O479" s="56">
        <v>48.851999999999997</v>
      </c>
      <c r="P479" s="199">
        <v>11.400000000000002</v>
      </c>
    </row>
    <row r="480" spans="2:16" ht="57">
      <c r="B480" s="5" t="s">
        <v>1277</v>
      </c>
      <c r="C480" s="51" t="s">
        <v>48</v>
      </c>
      <c r="D480" s="51">
        <v>91867</v>
      </c>
      <c r="E480" s="6" t="s">
        <v>1278</v>
      </c>
      <c r="F480" s="51" t="s">
        <v>110</v>
      </c>
      <c r="G480" s="5">
        <v>250</v>
      </c>
      <c r="H480" s="52">
        <f>O480*(1-'Orç-Resumo'!$G$10)</f>
        <v>6.7799999999999994</v>
      </c>
      <c r="I480" s="53">
        <f>P480*(1-'Orç-Resumo'!$G$10)</f>
        <v>3.57</v>
      </c>
      <c r="J480" s="54">
        <f t="shared" si="21"/>
        <v>1694.9999999999998</v>
      </c>
      <c r="K480" s="55">
        <f t="shared" si="22"/>
        <v>892.5</v>
      </c>
      <c r="L480" s="56">
        <f t="shared" si="23"/>
        <v>2587.5</v>
      </c>
      <c r="M480" s="56">
        <v>0</v>
      </c>
      <c r="N480" s="177"/>
      <c r="O480" s="56">
        <v>6.7799999999999994</v>
      </c>
      <c r="P480" s="199" t="s">
        <v>2087</v>
      </c>
    </row>
    <row r="481" spans="2:16" ht="57">
      <c r="B481" s="5" t="s">
        <v>1279</v>
      </c>
      <c r="C481" s="51" t="s">
        <v>48</v>
      </c>
      <c r="D481" s="51">
        <v>91864</v>
      </c>
      <c r="E481" s="6" t="s">
        <v>1280</v>
      </c>
      <c r="F481" s="51" t="s">
        <v>110</v>
      </c>
      <c r="G481" s="5">
        <v>100</v>
      </c>
      <c r="H481" s="52">
        <f>O481*(1-'Orç-Resumo'!$G$10)</f>
        <v>10.420000000000002</v>
      </c>
      <c r="I481" s="53">
        <f>P481*(1-'Orç-Resumo'!$G$10)</f>
        <v>5.29</v>
      </c>
      <c r="J481" s="54">
        <f t="shared" si="21"/>
        <v>1042.0000000000002</v>
      </c>
      <c r="K481" s="55">
        <f t="shared" si="22"/>
        <v>529</v>
      </c>
      <c r="L481" s="56">
        <f t="shared" si="23"/>
        <v>1571.0000000000002</v>
      </c>
      <c r="M481" s="56">
        <v>0</v>
      </c>
      <c r="N481" s="177"/>
      <c r="O481" s="56">
        <v>10.420000000000002</v>
      </c>
      <c r="P481" s="199" t="s">
        <v>2175</v>
      </c>
    </row>
    <row r="482" spans="2:16" ht="42.75">
      <c r="B482" s="5" t="s">
        <v>1281</v>
      </c>
      <c r="C482" s="51" t="s">
        <v>102</v>
      </c>
      <c r="D482" s="51" t="s">
        <v>1282</v>
      </c>
      <c r="E482" s="6" t="s">
        <v>1283</v>
      </c>
      <c r="F482" s="51" t="s">
        <v>354</v>
      </c>
      <c r="G482" s="5">
        <v>100</v>
      </c>
      <c r="H482" s="52">
        <f>O482*(1-'Orç-Resumo'!$G$10)</f>
        <v>50.23</v>
      </c>
      <c r="I482" s="53">
        <f>P482*(1-'Orç-Resumo'!$G$10)</f>
        <v>14.84</v>
      </c>
      <c r="J482" s="54">
        <f t="shared" si="21"/>
        <v>5023</v>
      </c>
      <c r="K482" s="55">
        <f t="shared" si="22"/>
        <v>1484</v>
      </c>
      <c r="L482" s="56">
        <f t="shared" si="23"/>
        <v>6507</v>
      </c>
      <c r="M482" s="56">
        <v>0</v>
      </c>
      <c r="N482" s="177"/>
      <c r="O482" s="56">
        <v>50.23</v>
      </c>
      <c r="P482" s="199">
        <v>14.84</v>
      </c>
    </row>
    <row r="483" spans="2:16" ht="57">
      <c r="B483" s="5" t="s">
        <v>1284</v>
      </c>
      <c r="C483" s="51" t="s">
        <v>48</v>
      </c>
      <c r="D483" s="51">
        <v>95778</v>
      </c>
      <c r="E483" s="6" t="s">
        <v>1285</v>
      </c>
      <c r="F483" s="51" t="s">
        <v>184</v>
      </c>
      <c r="G483" s="5">
        <v>75</v>
      </c>
      <c r="H483" s="52">
        <f>O483*(1-'Orç-Resumo'!$G$10)</f>
        <v>20.36</v>
      </c>
      <c r="I483" s="53">
        <f>P483*(1-'Orç-Resumo'!$G$10)</f>
        <v>10.36</v>
      </c>
      <c r="J483" s="54">
        <f t="shared" si="21"/>
        <v>1527</v>
      </c>
      <c r="K483" s="55">
        <f t="shared" si="22"/>
        <v>777</v>
      </c>
      <c r="L483" s="56">
        <f t="shared" si="23"/>
        <v>2304</v>
      </c>
      <c r="M483" s="56">
        <v>0</v>
      </c>
      <c r="N483" s="177"/>
      <c r="O483" s="56">
        <v>20.36</v>
      </c>
      <c r="P483" s="199" t="s">
        <v>2172</v>
      </c>
    </row>
    <row r="484" spans="2:16" ht="57">
      <c r="B484" s="5" t="s">
        <v>1286</v>
      </c>
      <c r="C484" s="51" t="s">
        <v>48</v>
      </c>
      <c r="D484" s="51">
        <v>95780</v>
      </c>
      <c r="E484" s="6" t="s">
        <v>1287</v>
      </c>
      <c r="F484" s="51" t="s">
        <v>184</v>
      </c>
      <c r="G484" s="5">
        <v>75</v>
      </c>
      <c r="H484" s="52">
        <f>O484*(1-'Orç-Resumo'!$G$10)</f>
        <v>23.239999999999995</v>
      </c>
      <c r="I484" s="53">
        <f>P484*(1-'Orç-Resumo'!$G$10)</f>
        <v>9.67</v>
      </c>
      <c r="J484" s="54">
        <f t="shared" si="21"/>
        <v>1742.9999999999995</v>
      </c>
      <c r="K484" s="55">
        <f t="shared" si="22"/>
        <v>725.25</v>
      </c>
      <c r="L484" s="56">
        <f t="shared" si="23"/>
        <v>2468.2499999999995</v>
      </c>
      <c r="M484" s="56">
        <v>0</v>
      </c>
      <c r="N484" s="177"/>
      <c r="O484" s="56">
        <v>23.239999999999995</v>
      </c>
      <c r="P484" s="199" t="s">
        <v>2364</v>
      </c>
    </row>
    <row r="485" spans="2:16" ht="42.75">
      <c r="B485" s="5" t="s">
        <v>1288</v>
      </c>
      <c r="C485" s="51" t="s">
        <v>48</v>
      </c>
      <c r="D485" s="51">
        <v>91944</v>
      </c>
      <c r="E485" s="6" t="s">
        <v>1289</v>
      </c>
      <c r="F485" s="51" t="s">
        <v>184</v>
      </c>
      <c r="G485" s="5">
        <v>75</v>
      </c>
      <c r="H485" s="52">
        <f>O485*(1-'Orç-Resumo'!$G$10)</f>
        <v>10.620000000000001</v>
      </c>
      <c r="I485" s="53">
        <f>P485*(1-'Orç-Resumo'!$G$10)</f>
        <v>6.59</v>
      </c>
      <c r="J485" s="54">
        <f t="shared" si="21"/>
        <v>796.50000000000011</v>
      </c>
      <c r="K485" s="55">
        <f t="shared" si="22"/>
        <v>494.25</v>
      </c>
      <c r="L485" s="56">
        <f t="shared" si="23"/>
        <v>1290.75</v>
      </c>
      <c r="M485" s="56">
        <v>0</v>
      </c>
      <c r="N485" s="177"/>
      <c r="O485" s="56">
        <v>10.620000000000001</v>
      </c>
      <c r="P485" s="199" t="s">
        <v>2627</v>
      </c>
    </row>
    <row r="486" spans="2:16" ht="57">
      <c r="B486" s="5" t="s">
        <v>1291</v>
      </c>
      <c r="C486" s="51" t="s">
        <v>48</v>
      </c>
      <c r="D486" s="51">
        <v>91926</v>
      </c>
      <c r="E486" s="6" t="s">
        <v>1223</v>
      </c>
      <c r="F486" s="51" t="s">
        <v>110</v>
      </c>
      <c r="G486" s="5">
        <v>2000</v>
      </c>
      <c r="H486" s="52">
        <f>O486*(1-'Orç-Resumo'!$G$10)</f>
        <v>3.08</v>
      </c>
      <c r="I486" s="53">
        <f>P486*(1-'Orç-Resumo'!$G$10)</f>
        <v>1.0900000000000001</v>
      </c>
      <c r="J486" s="54">
        <f t="shared" si="21"/>
        <v>6160</v>
      </c>
      <c r="K486" s="55">
        <f t="shared" si="22"/>
        <v>2180</v>
      </c>
      <c r="L486" s="56">
        <f t="shared" si="23"/>
        <v>8340</v>
      </c>
      <c r="M486" s="56">
        <v>0</v>
      </c>
      <c r="N486" s="177"/>
      <c r="O486" s="56">
        <v>3.08</v>
      </c>
      <c r="P486" s="199" t="s">
        <v>2290</v>
      </c>
    </row>
    <row r="487" spans="2:16" ht="57">
      <c r="B487" s="5" t="s">
        <v>1292</v>
      </c>
      <c r="C487" s="51" t="s">
        <v>48</v>
      </c>
      <c r="D487" s="51">
        <v>91928</v>
      </c>
      <c r="E487" s="6" t="s">
        <v>1228</v>
      </c>
      <c r="F487" s="51" t="s">
        <v>110</v>
      </c>
      <c r="G487" s="5">
        <v>1000</v>
      </c>
      <c r="H487" s="52">
        <f>O487*(1-'Orç-Resumo'!$G$10)</f>
        <v>4.95</v>
      </c>
      <c r="I487" s="53">
        <f>P487*(1-'Orç-Resumo'!$G$10)</f>
        <v>1.47</v>
      </c>
      <c r="J487" s="54">
        <f t="shared" si="21"/>
        <v>4950</v>
      </c>
      <c r="K487" s="55">
        <f t="shared" si="22"/>
        <v>1470</v>
      </c>
      <c r="L487" s="56">
        <f t="shared" si="23"/>
        <v>6420</v>
      </c>
      <c r="M487" s="56">
        <v>0</v>
      </c>
      <c r="N487" s="177"/>
      <c r="O487" s="56">
        <v>4.95</v>
      </c>
      <c r="P487" s="199" t="s">
        <v>2292</v>
      </c>
    </row>
    <row r="488" spans="2:16" ht="57">
      <c r="B488" s="5" t="s">
        <v>1293</v>
      </c>
      <c r="C488" s="51" t="s">
        <v>48</v>
      </c>
      <c r="D488" s="51">
        <v>91930</v>
      </c>
      <c r="E488" s="6" t="s">
        <v>1294</v>
      </c>
      <c r="F488" s="51" t="s">
        <v>110</v>
      </c>
      <c r="G488" s="5">
        <v>1000</v>
      </c>
      <c r="H488" s="52">
        <f>O488*(1-'Orç-Resumo'!$G$10)</f>
        <v>7.02</v>
      </c>
      <c r="I488" s="53">
        <f>P488*(1-'Orç-Resumo'!$G$10)</f>
        <v>1.93</v>
      </c>
      <c r="J488" s="54">
        <f t="shared" si="21"/>
        <v>7020</v>
      </c>
      <c r="K488" s="55">
        <f t="shared" si="22"/>
        <v>1930</v>
      </c>
      <c r="L488" s="56">
        <f t="shared" si="23"/>
        <v>8950</v>
      </c>
      <c r="M488" s="56">
        <v>0</v>
      </c>
      <c r="N488" s="177"/>
      <c r="O488" s="56">
        <v>7.02</v>
      </c>
      <c r="P488" s="199" t="s">
        <v>2628</v>
      </c>
    </row>
    <row r="489" spans="2:16" ht="42.75">
      <c r="B489" s="5" t="s">
        <v>1296</v>
      </c>
      <c r="C489" s="51" t="s">
        <v>26</v>
      </c>
      <c r="D489" s="51" t="s">
        <v>1212</v>
      </c>
      <c r="E489" s="6" t="s">
        <v>1213</v>
      </c>
      <c r="F489" s="51" t="s">
        <v>33</v>
      </c>
      <c r="G489" s="5">
        <v>20</v>
      </c>
      <c r="H489" s="52">
        <f>O489*(1-'Orç-Resumo'!$G$10)</f>
        <v>262.46799999999996</v>
      </c>
      <c r="I489" s="53">
        <f>P489*(1-'Orç-Resumo'!$G$10)</f>
        <v>7.6000000000000005</v>
      </c>
      <c r="J489" s="54">
        <f t="shared" si="21"/>
        <v>5249.3599999999988</v>
      </c>
      <c r="K489" s="55">
        <f t="shared" si="22"/>
        <v>152</v>
      </c>
      <c r="L489" s="56">
        <f t="shared" si="23"/>
        <v>5401.3599999999988</v>
      </c>
      <c r="M489" s="56">
        <v>0</v>
      </c>
      <c r="N489" s="177"/>
      <c r="O489" s="56">
        <v>262.46799999999996</v>
      </c>
      <c r="P489" s="199">
        <v>7.6000000000000005</v>
      </c>
    </row>
    <row r="490" spans="2:16" ht="28.5">
      <c r="B490" s="5" t="s">
        <v>1297</v>
      </c>
      <c r="C490" s="51" t="s">
        <v>26</v>
      </c>
      <c r="D490" s="51" t="s">
        <v>1215</v>
      </c>
      <c r="E490" s="6" t="s">
        <v>1216</v>
      </c>
      <c r="F490" s="51" t="s">
        <v>33</v>
      </c>
      <c r="G490" s="5">
        <v>10</v>
      </c>
      <c r="H490" s="52">
        <f>O490*(1-'Orç-Resumo'!$G$10)</f>
        <v>40.018000000000001</v>
      </c>
      <c r="I490" s="53">
        <f>P490*(1-'Orç-Resumo'!$G$10)</f>
        <v>7.6000000000000005</v>
      </c>
      <c r="J490" s="54">
        <f t="shared" si="21"/>
        <v>400.18</v>
      </c>
      <c r="K490" s="55">
        <f t="shared" si="22"/>
        <v>76</v>
      </c>
      <c r="L490" s="56">
        <f t="shared" si="23"/>
        <v>476.18</v>
      </c>
      <c r="M490" s="56">
        <v>0</v>
      </c>
      <c r="N490" s="177"/>
      <c r="O490" s="56">
        <v>40.018000000000001</v>
      </c>
      <c r="P490" s="199">
        <v>7.6000000000000005</v>
      </c>
    </row>
    <row r="491" spans="2:16" ht="28.5">
      <c r="B491" s="5" t="s">
        <v>1298</v>
      </c>
      <c r="C491" s="51" t="s">
        <v>48</v>
      </c>
      <c r="D491" s="51">
        <v>101903</v>
      </c>
      <c r="E491" s="6" t="s">
        <v>1299</v>
      </c>
      <c r="F491" s="51" t="s">
        <v>184</v>
      </c>
      <c r="G491" s="5">
        <v>12</v>
      </c>
      <c r="H491" s="52">
        <f>O491*(1-'Orç-Resumo'!$G$10)</f>
        <v>429.67</v>
      </c>
      <c r="I491" s="53">
        <f>P491*(1-'Orç-Resumo'!$G$10)</f>
        <v>15.4</v>
      </c>
      <c r="J491" s="54">
        <f t="shared" si="21"/>
        <v>5156.04</v>
      </c>
      <c r="K491" s="55">
        <f t="shared" si="22"/>
        <v>184.8</v>
      </c>
      <c r="L491" s="56">
        <f t="shared" si="23"/>
        <v>5340.84</v>
      </c>
      <c r="M491" s="56">
        <v>0</v>
      </c>
      <c r="N491" s="177"/>
      <c r="O491" s="56">
        <v>429.67</v>
      </c>
      <c r="P491" s="199" t="s">
        <v>3311</v>
      </c>
    </row>
    <row r="492" spans="2:16" ht="45">
      <c r="B492" s="5" t="s">
        <v>1300</v>
      </c>
      <c r="C492" s="51" t="s">
        <v>21</v>
      </c>
      <c r="D492" s="51" t="s">
        <v>21</v>
      </c>
      <c r="E492" s="6" t="s">
        <v>1301</v>
      </c>
      <c r="F492" s="51" t="s">
        <v>23</v>
      </c>
      <c r="G492" s="5"/>
      <c r="H492" s="52"/>
      <c r="I492" s="53"/>
      <c r="J492" s="54"/>
      <c r="K492" s="55"/>
      <c r="L492" s="56"/>
      <c r="M492" s="56"/>
      <c r="N492" s="177"/>
      <c r="O492" s="56" t="s">
        <v>24</v>
      </c>
      <c r="P492" s="199" t="s">
        <v>24</v>
      </c>
    </row>
    <row r="493" spans="2:16" ht="42.75">
      <c r="B493" s="5" t="s">
        <v>1302</v>
      </c>
      <c r="C493" s="51" t="s">
        <v>48</v>
      </c>
      <c r="D493" s="51">
        <v>96984</v>
      </c>
      <c r="E493" s="6" t="s">
        <v>1303</v>
      </c>
      <c r="F493" s="51" t="s">
        <v>184</v>
      </c>
      <c r="G493" s="5">
        <v>50</v>
      </c>
      <c r="H493" s="52">
        <f>O493*(1-'Orç-Resumo'!$G$10)</f>
        <v>31.91</v>
      </c>
      <c r="I493" s="53">
        <f>P493*(1-'Orç-Resumo'!$G$10)</f>
        <v>28.34</v>
      </c>
      <c r="J493" s="54">
        <f t="shared" si="21"/>
        <v>1595.5</v>
      </c>
      <c r="K493" s="55">
        <f t="shared" si="22"/>
        <v>1417</v>
      </c>
      <c r="L493" s="56">
        <f t="shared" si="23"/>
        <v>3012.5</v>
      </c>
      <c r="M493" s="56">
        <v>0</v>
      </c>
      <c r="N493" s="177"/>
      <c r="O493" s="56">
        <v>31.91</v>
      </c>
      <c r="P493" s="199" t="s">
        <v>3633</v>
      </c>
    </row>
    <row r="494" spans="2:16" ht="42.75">
      <c r="B494" s="5" t="s">
        <v>1304</v>
      </c>
      <c r="C494" s="51" t="s">
        <v>26</v>
      </c>
      <c r="D494" s="51" t="s">
        <v>1305</v>
      </c>
      <c r="E494" s="6" t="s">
        <v>1306</v>
      </c>
      <c r="F494" s="51" t="s">
        <v>33</v>
      </c>
      <c r="G494" s="5">
        <v>30</v>
      </c>
      <c r="H494" s="52">
        <f>O494*(1-'Orç-Resumo'!$G$10)</f>
        <v>3.3134000000000001</v>
      </c>
      <c r="I494" s="53">
        <f>P494*(1-'Orç-Resumo'!$G$10)</f>
        <v>0.38</v>
      </c>
      <c r="J494" s="54">
        <f t="shared" si="21"/>
        <v>99.402000000000001</v>
      </c>
      <c r="K494" s="55">
        <f t="shared" si="22"/>
        <v>11.4</v>
      </c>
      <c r="L494" s="56">
        <f t="shared" si="23"/>
        <v>110.80200000000001</v>
      </c>
      <c r="M494" s="56">
        <v>0</v>
      </c>
      <c r="N494" s="177"/>
      <c r="O494" s="56">
        <v>3.3134000000000001</v>
      </c>
      <c r="P494" s="199">
        <v>0.38</v>
      </c>
    </row>
    <row r="495" spans="2:16" ht="42.75">
      <c r="B495" s="5" t="s">
        <v>1307</v>
      </c>
      <c r="C495" s="51" t="s">
        <v>48</v>
      </c>
      <c r="D495" s="51">
        <v>96985</v>
      </c>
      <c r="E495" s="6" t="s">
        <v>1308</v>
      </c>
      <c r="F495" s="51" t="s">
        <v>184</v>
      </c>
      <c r="G495" s="5">
        <v>50</v>
      </c>
      <c r="H495" s="52">
        <f>O495*(1-'Orç-Resumo'!$G$10)</f>
        <v>73.349999999999994</v>
      </c>
      <c r="I495" s="53">
        <f>P495*(1-'Orç-Resumo'!$G$10)</f>
        <v>9.42</v>
      </c>
      <c r="J495" s="54">
        <f t="shared" si="21"/>
        <v>3667.4999999999995</v>
      </c>
      <c r="K495" s="55">
        <f t="shared" si="22"/>
        <v>471</v>
      </c>
      <c r="L495" s="56">
        <f t="shared" si="23"/>
        <v>4138.5</v>
      </c>
      <c r="M495" s="56">
        <v>0</v>
      </c>
      <c r="N495" s="177"/>
      <c r="O495" s="56">
        <v>73.349999999999994</v>
      </c>
      <c r="P495" s="199" t="s">
        <v>488</v>
      </c>
    </row>
    <row r="496" spans="2:16" ht="57">
      <c r="B496" s="5" t="s">
        <v>1309</v>
      </c>
      <c r="C496" s="51" t="s">
        <v>48</v>
      </c>
      <c r="D496" s="51">
        <v>98111</v>
      </c>
      <c r="E496" s="6" t="s">
        <v>1310</v>
      </c>
      <c r="F496" s="51" t="s">
        <v>184</v>
      </c>
      <c r="G496" s="5">
        <v>15</v>
      </c>
      <c r="H496" s="52">
        <f>O496*(1-'Orç-Resumo'!$G$10)</f>
        <v>51.309999999999995</v>
      </c>
      <c r="I496" s="53">
        <f>P496*(1-'Orç-Resumo'!$G$10)</f>
        <v>5.7</v>
      </c>
      <c r="J496" s="54">
        <f t="shared" si="21"/>
        <v>769.65</v>
      </c>
      <c r="K496" s="55">
        <f t="shared" si="22"/>
        <v>85.5</v>
      </c>
      <c r="L496" s="56">
        <f t="shared" si="23"/>
        <v>855.15</v>
      </c>
      <c r="M496" s="56">
        <v>0</v>
      </c>
      <c r="N496" s="177"/>
      <c r="O496" s="56">
        <v>51.309999999999995</v>
      </c>
      <c r="P496" s="199" t="s">
        <v>2826</v>
      </c>
    </row>
    <row r="497" spans="2:16" ht="42.75">
      <c r="B497" s="5" t="s">
        <v>1312</v>
      </c>
      <c r="C497" s="51" t="s">
        <v>48</v>
      </c>
      <c r="D497" s="51">
        <v>96977</v>
      </c>
      <c r="E497" s="6" t="s">
        <v>1313</v>
      </c>
      <c r="F497" s="51" t="s">
        <v>110</v>
      </c>
      <c r="G497" s="5">
        <v>250</v>
      </c>
      <c r="H497" s="52">
        <f>O497*(1-'Orç-Resumo'!$G$10)</f>
        <v>51.46</v>
      </c>
      <c r="I497" s="53">
        <f>P497*(1-'Orç-Resumo'!$G$10)</f>
        <v>1.24</v>
      </c>
      <c r="J497" s="54">
        <f t="shared" si="21"/>
        <v>12865</v>
      </c>
      <c r="K497" s="55">
        <f t="shared" si="22"/>
        <v>310</v>
      </c>
      <c r="L497" s="56">
        <f t="shared" si="23"/>
        <v>13175</v>
      </c>
      <c r="M497" s="56">
        <v>0</v>
      </c>
      <c r="N497" s="177"/>
      <c r="O497" s="56">
        <v>51.46</v>
      </c>
      <c r="P497" s="199" t="s">
        <v>571</v>
      </c>
    </row>
    <row r="498" spans="2:16" ht="28.5">
      <c r="B498" s="5" t="s">
        <v>1315</v>
      </c>
      <c r="C498" s="51" t="s">
        <v>26</v>
      </c>
      <c r="D498" s="51" t="s">
        <v>1316</v>
      </c>
      <c r="E498" s="6" t="s">
        <v>1317</v>
      </c>
      <c r="F498" s="51" t="s">
        <v>110</v>
      </c>
      <c r="G498" s="5">
        <v>900</v>
      </c>
      <c r="H498" s="52">
        <f>O498*(1-'Orç-Resumo'!$G$10)</f>
        <v>12.9306</v>
      </c>
      <c r="I498" s="53">
        <f>P498*(1-'Orç-Resumo'!$G$10)</f>
        <v>3.9474</v>
      </c>
      <c r="J498" s="54">
        <f t="shared" si="21"/>
        <v>11637.54</v>
      </c>
      <c r="K498" s="55">
        <f t="shared" si="22"/>
        <v>3552.66</v>
      </c>
      <c r="L498" s="56">
        <f t="shared" si="23"/>
        <v>15190.2</v>
      </c>
      <c r="M498" s="56">
        <v>0</v>
      </c>
      <c r="N498" s="177"/>
      <c r="O498" s="56">
        <v>12.9306</v>
      </c>
      <c r="P498" s="199">
        <v>3.9474</v>
      </c>
    </row>
    <row r="499" spans="2:16" ht="42.75">
      <c r="B499" s="5" t="s">
        <v>1318</v>
      </c>
      <c r="C499" s="51" t="s">
        <v>26</v>
      </c>
      <c r="D499" s="51" t="s">
        <v>1319</v>
      </c>
      <c r="E499" s="6" t="s">
        <v>1320</v>
      </c>
      <c r="F499" s="51" t="s">
        <v>33</v>
      </c>
      <c r="G499" s="5">
        <v>25</v>
      </c>
      <c r="H499" s="52">
        <f>O499*(1-'Orç-Resumo'!$G$10)</f>
        <v>15.7103</v>
      </c>
      <c r="I499" s="53">
        <f>P499*(1-'Orç-Resumo'!$G$10)</f>
        <v>1.7978999999999998</v>
      </c>
      <c r="J499" s="54">
        <f t="shared" si="21"/>
        <v>392.75749999999999</v>
      </c>
      <c r="K499" s="55">
        <f t="shared" si="22"/>
        <v>44.947499999999998</v>
      </c>
      <c r="L499" s="56">
        <f t="shared" si="23"/>
        <v>437.70499999999998</v>
      </c>
      <c r="M499" s="56">
        <v>0</v>
      </c>
      <c r="N499" s="177"/>
      <c r="O499" s="56">
        <v>15.7103</v>
      </c>
      <c r="P499" s="199">
        <v>1.7978999999999998</v>
      </c>
    </row>
    <row r="500" spans="2:16" ht="42.75">
      <c r="B500" s="5" t="s">
        <v>1321</v>
      </c>
      <c r="C500" s="51" t="s">
        <v>26</v>
      </c>
      <c r="D500" s="51" t="s">
        <v>1322</v>
      </c>
      <c r="E500" s="6" t="s">
        <v>1323</v>
      </c>
      <c r="F500" s="51" t="s">
        <v>33</v>
      </c>
      <c r="G500" s="5">
        <v>50</v>
      </c>
      <c r="H500" s="52">
        <f>O500*(1-'Orç-Resumo'!$G$10)</f>
        <v>21.201999999999998</v>
      </c>
      <c r="I500" s="53">
        <f>P500*(1-'Orç-Resumo'!$G$10)</f>
        <v>30.400000000000002</v>
      </c>
      <c r="J500" s="54">
        <f t="shared" si="21"/>
        <v>1060.0999999999999</v>
      </c>
      <c r="K500" s="55">
        <f t="shared" si="22"/>
        <v>1520</v>
      </c>
      <c r="L500" s="56">
        <f t="shared" si="23"/>
        <v>2580.1</v>
      </c>
      <c r="M500" s="56">
        <v>0</v>
      </c>
      <c r="N500" s="177"/>
      <c r="O500" s="56">
        <v>21.201999999999998</v>
      </c>
      <c r="P500" s="199">
        <v>30.400000000000002</v>
      </c>
    </row>
    <row r="501" spans="2:16" ht="57">
      <c r="B501" s="5" t="s">
        <v>1324</v>
      </c>
      <c r="C501" s="51" t="s">
        <v>26</v>
      </c>
      <c r="D501" s="51" t="s">
        <v>1325</v>
      </c>
      <c r="E501" s="6" t="s">
        <v>1326</v>
      </c>
      <c r="F501" s="51" t="s">
        <v>33</v>
      </c>
      <c r="G501" s="5">
        <v>25</v>
      </c>
      <c r="H501" s="52">
        <f>O501*(1-'Orç-Resumo'!$G$10)</f>
        <v>123.852</v>
      </c>
      <c r="I501" s="53">
        <f>P501*(1-'Orç-Resumo'!$G$10)</f>
        <v>10.641000000000002</v>
      </c>
      <c r="J501" s="54">
        <f t="shared" si="21"/>
        <v>3096.3</v>
      </c>
      <c r="K501" s="55">
        <f t="shared" si="22"/>
        <v>266.02500000000003</v>
      </c>
      <c r="L501" s="56">
        <f t="shared" si="23"/>
        <v>3362.3250000000003</v>
      </c>
      <c r="M501" s="56">
        <v>0</v>
      </c>
      <c r="N501" s="177"/>
      <c r="O501" s="56">
        <v>123.852</v>
      </c>
      <c r="P501" s="199">
        <v>10.641000000000002</v>
      </c>
    </row>
    <row r="502" spans="2:16" ht="57">
      <c r="B502" s="5" t="s">
        <v>1327</v>
      </c>
      <c r="C502" s="51" t="s">
        <v>26</v>
      </c>
      <c r="D502" s="51" t="s">
        <v>1328</v>
      </c>
      <c r="E502" s="6" t="s">
        <v>1329</v>
      </c>
      <c r="F502" s="51" t="s">
        <v>33</v>
      </c>
      <c r="G502" s="5">
        <v>5</v>
      </c>
      <c r="H502" s="52">
        <f>O502*(1-'Orç-Resumo'!$G$10)</f>
        <v>95.37</v>
      </c>
      <c r="I502" s="53">
        <f>P502*(1-'Orç-Resumo'!$G$10)</f>
        <v>255.20000000000005</v>
      </c>
      <c r="J502" s="54">
        <f t="shared" si="21"/>
        <v>476.85</v>
      </c>
      <c r="K502" s="55">
        <f t="shared" si="22"/>
        <v>1276.0000000000002</v>
      </c>
      <c r="L502" s="56">
        <f t="shared" si="23"/>
        <v>1752.8500000000004</v>
      </c>
      <c r="M502" s="56">
        <v>0</v>
      </c>
      <c r="N502" s="177"/>
      <c r="O502" s="56">
        <v>95.37</v>
      </c>
      <c r="P502" s="199">
        <v>255.20000000000005</v>
      </c>
    </row>
    <row r="503" spans="2:16" ht="28.5">
      <c r="B503" s="5" t="s">
        <v>1330</v>
      </c>
      <c r="C503" s="51" t="s">
        <v>26</v>
      </c>
      <c r="D503" s="51" t="s">
        <v>1331</v>
      </c>
      <c r="E503" s="6" t="s">
        <v>1332</v>
      </c>
      <c r="F503" s="51" t="s">
        <v>110</v>
      </c>
      <c r="G503" s="5">
        <v>300</v>
      </c>
      <c r="H503" s="52">
        <f>O503*(1-'Orç-Resumo'!$G$10)</f>
        <v>50.193999999999996</v>
      </c>
      <c r="I503" s="53">
        <f>P503*(1-'Orç-Resumo'!$G$10)</f>
        <v>3.8000000000000003</v>
      </c>
      <c r="J503" s="54">
        <f t="shared" si="21"/>
        <v>15058.199999999999</v>
      </c>
      <c r="K503" s="55">
        <f t="shared" si="22"/>
        <v>1140</v>
      </c>
      <c r="L503" s="56">
        <f t="shared" si="23"/>
        <v>16198.199999999999</v>
      </c>
      <c r="M503" s="56">
        <v>0</v>
      </c>
      <c r="N503" s="177"/>
      <c r="O503" s="56">
        <v>50.193999999999996</v>
      </c>
      <c r="P503" s="199">
        <v>3.8000000000000003</v>
      </c>
    </row>
    <row r="504" spans="2:16" ht="30">
      <c r="B504" s="5" t="s">
        <v>1333</v>
      </c>
      <c r="C504" s="51" t="s">
        <v>21</v>
      </c>
      <c r="D504" s="51" t="s">
        <v>21</v>
      </c>
      <c r="E504" s="6" t="s">
        <v>1334</v>
      </c>
      <c r="F504" s="51" t="s">
        <v>23</v>
      </c>
      <c r="G504" s="5"/>
      <c r="H504" s="52"/>
      <c r="I504" s="53"/>
      <c r="J504" s="54"/>
      <c r="K504" s="55"/>
      <c r="L504" s="56"/>
      <c r="M504" s="56"/>
      <c r="N504" s="177"/>
      <c r="O504" s="56" t="s">
        <v>24</v>
      </c>
      <c r="P504" s="199" t="s">
        <v>24</v>
      </c>
    </row>
    <row r="505" spans="2:16" ht="99.75">
      <c r="B505" s="5" t="s">
        <v>1335</v>
      </c>
      <c r="C505" s="51" t="s">
        <v>26</v>
      </c>
      <c r="D505" s="51" t="s">
        <v>1336</v>
      </c>
      <c r="E505" s="6" t="s">
        <v>1337</v>
      </c>
      <c r="F505" s="51" t="s">
        <v>33</v>
      </c>
      <c r="G505" s="5">
        <v>5</v>
      </c>
      <c r="H505" s="52">
        <f>O505*(1-'Orç-Resumo'!$G$10)</f>
        <v>3199.24</v>
      </c>
      <c r="I505" s="53">
        <f>P505*(1-'Orç-Resumo'!$G$10)</f>
        <v>456</v>
      </c>
      <c r="J505" s="54">
        <f t="shared" si="21"/>
        <v>15996.199999999999</v>
      </c>
      <c r="K505" s="55">
        <f t="shared" si="22"/>
        <v>2280</v>
      </c>
      <c r="L505" s="56">
        <f t="shared" si="23"/>
        <v>18276.199999999997</v>
      </c>
      <c r="M505" s="56">
        <v>0</v>
      </c>
      <c r="N505" s="177"/>
      <c r="O505" s="56">
        <v>3199.24</v>
      </c>
      <c r="P505" s="199">
        <v>456</v>
      </c>
    </row>
    <row r="506" spans="2:16" ht="57">
      <c r="B506" s="5" t="s">
        <v>1338</v>
      </c>
      <c r="C506" s="51" t="s">
        <v>26</v>
      </c>
      <c r="D506" s="51" t="s">
        <v>1339</v>
      </c>
      <c r="E506" s="6" t="s">
        <v>1340</v>
      </c>
      <c r="F506" s="51" t="s">
        <v>1341</v>
      </c>
      <c r="G506" s="5">
        <v>100</v>
      </c>
      <c r="H506" s="52">
        <f>O506*(1-'Orç-Resumo'!$G$10)</f>
        <v>382.47</v>
      </c>
      <c r="I506" s="53">
        <f>P506*(1-'Orç-Resumo'!$G$10)</f>
        <v>305.38</v>
      </c>
      <c r="J506" s="54">
        <f t="shared" si="21"/>
        <v>38247</v>
      </c>
      <c r="K506" s="55">
        <f t="shared" si="22"/>
        <v>30538</v>
      </c>
      <c r="L506" s="56">
        <f t="shared" si="23"/>
        <v>68785</v>
      </c>
      <c r="M506" s="56">
        <v>0</v>
      </c>
      <c r="N506" s="177"/>
      <c r="O506" s="56">
        <v>382.47</v>
      </c>
      <c r="P506" s="199">
        <v>305.38</v>
      </c>
    </row>
    <row r="507" spans="2:16" ht="28.5">
      <c r="B507" s="5" t="s">
        <v>1342</v>
      </c>
      <c r="C507" s="51" t="s">
        <v>48</v>
      </c>
      <c r="D507" s="51">
        <v>98301</v>
      </c>
      <c r="E507" s="6" t="s">
        <v>1343</v>
      </c>
      <c r="F507" s="51" t="s">
        <v>184</v>
      </c>
      <c r="G507" s="5">
        <v>25</v>
      </c>
      <c r="H507" s="52">
        <f>O507*(1-'Orç-Resumo'!$G$10)</f>
        <v>376.85</v>
      </c>
      <c r="I507" s="53">
        <f>P507*(1-'Orç-Resumo'!$G$10)</f>
        <v>235.63</v>
      </c>
      <c r="J507" s="54">
        <f t="shared" si="21"/>
        <v>9421.25</v>
      </c>
      <c r="K507" s="55">
        <f t="shared" si="22"/>
        <v>5890.75</v>
      </c>
      <c r="L507" s="56">
        <f t="shared" si="23"/>
        <v>15312</v>
      </c>
      <c r="M507" s="56">
        <v>0</v>
      </c>
      <c r="N507" s="177"/>
      <c r="O507" s="56">
        <v>376.85</v>
      </c>
      <c r="P507" s="199" t="s">
        <v>3634</v>
      </c>
    </row>
    <row r="508" spans="2:16">
      <c r="B508" s="5" t="s">
        <v>1344</v>
      </c>
      <c r="C508" s="51" t="s">
        <v>26</v>
      </c>
      <c r="D508" s="51" t="s">
        <v>1345</v>
      </c>
      <c r="E508" s="6" t="s">
        <v>1346</v>
      </c>
      <c r="F508" s="51" t="s">
        <v>1347</v>
      </c>
      <c r="G508" s="5">
        <v>30</v>
      </c>
      <c r="H508" s="52">
        <f>O508*(1-'Orç-Resumo'!$G$10)</f>
        <v>21.128</v>
      </c>
      <c r="I508" s="53">
        <f>P508*(1-'Orç-Resumo'!$G$10)</f>
        <v>7.6000000000000005</v>
      </c>
      <c r="J508" s="54">
        <f t="shared" si="21"/>
        <v>633.84</v>
      </c>
      <c r="K508" s="55">
        <f t="shared" si="22"/>
        <v>228.00000000000003</v>
      </c>
      <c r="L508" s="56">
        <f t="shared" si="23"/>
        <v>861.84</v>
      </c>
      <c r="M508" s="56">
        <v>0</v>
      </c>
      <c r="N508" s="177"/>
      <c r="O508" s="56">
        <v>21.128</v>
      </c>
      <c r="P508" s="199">
        <v>7.6000000000000005</v>
      </c>
    </row>
    <row r="509" spans="2:16" ht="28.5">
      <c r="B509" s="5" t="s">
        <v>1348</v>
      </c>
      <c r="C509" s="51" t="s">
        <v>48</v>
      </c>
      <c r="D509" s="51">
        <v>98295</v>
      </c>
      <c r="E509" s="6" t="s">
        <v>1349</v>
      </c>
      <c r="F509" s="51" t="s">
        <v>110</v>
      </c>
      <c r="G509" s="5">
        <v>5000</v>
      </c>
      <c r="H509" s="52">
        <f>O509*(1-'Orç-Resumo'!$G$10)</f>
        <v>6.5</v>
      </c>
      <c r="I509" s="53">
        <f>P509*(1-'Orç-Resumo'!$G$10)</f>
        <v>0.09</v>
      </c>
      <c r="J509" s="54">
        <f t="shared" si="21"/>
        <v>32500</v>
      </c>
      <c r="K509" s="55">
        <f t="shared" si="22"/>
        <v>450</v>
      </c>
      <c r="L509" s="56">
        <f t="shared" si="23"/>
        <v>32950</v>
      </c>
      <c r="M509" s="56">
        <v>0</v>
      </c>
      <c r="N509" s="177"/>
      <c r="O509" s="56">
        <v>6.5</v>
      </c>
      <c r="P509" s="199" t="s">
        <v>1350</v>
      </c>
    </row>
    <row r="510" spans="2:16" ht="28.5">
      <c r="B510" s="5" t="s">
        <v>1351</v>
      </c>
      <c r="C510" s="51" t="s">
        <v>48</v>
      </c>
      <c r="D510" s="51">
        <v>98307</v>
      </c>
      <c r="E510" s="6" t="s">
        <v>1352</v>
      </c>
      <c r="F510" s="51" t="s">
        <v>184</v>
      </c>
      <c r="G510" s="5">
        <v>350</v>
      </c>
      <c r="H510" s="52">
        <f>O510*(1-'Orç-Resumo'!$G$10)</f>
        <v>45.39</v>
      </c>
      <c r="I510" s="53">
        <f>P510*(1-'Orç-Resumo'!$G$10)</f>
        <v>7.82</v>
      </c>
      <c r="J510" s="54">
        <f t="shared" si="21"/>
        <v>15886.5</v>
      </c>
      <c r="K510" s="55">
        <f t="shared" si="22"/>
        <v>2737</v>
      </c>
      <c r="L510" s="56">
        <f t="shared" si="23"/>
        <v>18623.5</v>
      </c>
      <c r="M510" s="56">
        <v>0</v>
      </c>
      <c r="N510" s="177"/>
      <c r="O510" s="56">
        <v>45.39</v>
      </c>
      <c r="P510" s="199" t="s">
        <v>2574</v>
      </c>
    </row>
    <row r="511" spans="2:16" ht="28.5">
      <c r="B511" s="5" t="s">
        <v>1354</v>
      </c>
      <c r="C511" s="51" t="s">
        <v>26</v>
      </c>
      <c r="D511" s="51" t="s">
        <v>1355</v>
      </c>
      <c r="E511" s="6" t="s">
        <v>1356</v>
      </c>
      <c r="F511" s="51" t="s">
        <v>33</v>
      </c>
      <c r="G511" s="5">
        <v>350</v>
      </c>
      <c r="H511" s="52">
        <f>O511*(1-'Orç-Resumo'!$G$10)</f>
        <v>31.802500000000002</v>
      </c>
      <c r="I511" s="53">
        <f>P511*(1-'Orç-Resumo'!$G$10)</f>
        <v>14.9825</v>
      </c>
      <c r="J511" s="54">
        <f t="shared" si="21"/>
        <v>11130.875</v>
      </c>
      <c r="K511" s="55">
        <f t="shared" si="22"/>
        <v>5243.875</v>
      </c>
      <c r="L511" s="56">
        <f t="shared" si="23"/>
        <v>16374.75</v>
      </c>
      <c r="M511" s="56">
        <v>0</v>
      </c>
      <c r="N511" s="177"/>
      <c r="O511" s="56">
        <v>31.802500000000002</v>
      </c>
      <c r="P511" s="199">
        <v>14.9825</v>
      </c>
    </row>
    <row r="512" spans="2:16" ht="28.5">
      <c r="B512" s="5" t="s">
        <v>1357</v>
      </c>
      <c r="C512" s="51" t="s">
        <v>26</v>
      </c>
      <c r="D512" s="51" t="s">
        <v>1358</v>
      </c>
      <c r="E512" s="6" t="s">
        <v>1359</v>
      </c>
      <c r="F512" s="51" t="s">
        <v>33</v>
      </c>
      <c r="G512" s="5">
        <v>350</v>
      </c>
      <c r="H512" s="52">
        <f>O512*(1-'Orç-Resumo'!$G$10)</f>
        <v>57.102499999999999</v>
      </c>
      <c r="I512" s="53">
        <f>P512*(1-'Orç-Resumo'!$G$10)</f>
        <v>14.9825</v>
      </c>
      <c r="J512" s="54">
        <f t="shared" si="21"/>
        <v>19985.875</v>
      </c>
      <c r="K512" s="55">
        <f t="shared" si="22"/>
        <v>5243.875</v>
      </c>
      <c r="L512" s="56">
        <f t="shared" si="23"/>
        <v>25229.75</v>
      </c>
      <c r="M512" s="56">
        <v>0</v>
      </c>
      <c r="N512" s="177"/>
      <c r="O512" s="56">
        <v>57.102499999999999</v>
      </c>
      <c r="P512" s="199">
        <v>14.9825</v>
      </c>
    </row>
    <row r="513" spans="2:16" ht="28.5">
      <c r="B513" s="5" t="s">
        <v>1360</v>
      </c>
      <c r="C513" s="51" t="s">
        <v>26</v>
      </c>
      <c r="D513" s="51" t="s">
        <v>1361</v>
      </c>
      <c r="E513" s="6" t="s">
        <v>1362</v>
      </c>
      <c r="F513" s="51" t="s">
        <v>1341</v>
      </c>
      <c r="G513" s="5">
        <v>110</v>
      </c>
      <c r="H513" s="52">
        <f>O513*(1-'Orç-Resumo'!$G$10)</f>
        <v>40.123400000000004</v>
      </c>
      <c r="I513" s="53">
        <f>P513*(1-'Orç-Resumo'!$G$10)</f>
        <v>0.43859999999999999</v>
      </c>
      <c r="J513" s="54">
        <f t="shared" si="21"/>
        <v>4413.5740000000005</v>
      </c>
      <c r="K513" s="55">
        <f t="shared" si="22"/>
        <v>48.246000000000002</v>
      </c>
      <c r="L513" s="56">
        <f t="shared" si="23"/>
        <v>4461.8200000000006</v>
      </c>
      <c r="M513" s="56">
        <v>0</v>
      </c>
      <c r="N513" s="177"/>
      <c r="O513" s="56">
        <v>40.123400000000004</v>
      </c>
      <c r="P513" s="199">
        <v>0.43859999999999999</v>
      </c>
    </row>
    <row r="514" spans="2:16" ht="57">
      <c r="B514" s="5" t="s">
        <v>1363</v>
      </c>
      <c r="C514" s="51" t="s">
        <v>26</v>
      </c>
      <c r="D514" s="51" t="s">
        <v>1364</v>
      </c>
      <c r="E514" s="6" t="s">
        <v>1365</v>
      </c>
      <c r="F514" s="51" t="s">
        <v>33</v>
      </c>
      <c r="G514" s="5">
        <v>6</v>
      </c>
      <c r="H514" s="52">
        <f>O514*(1-'Orç-Resumo'!$G$10)</f>
        <v>138.72</v>
      </c>
      <c r="I514" s="53">
        <f>P514*(1-'Orç-Resumo'!$G$10)</f>
        <v>304</v>
      </c>
      <c r="J514" s="54">
        <f t="shared" si="21"/>
        <v>832.31999999999994</v>
      </c>
      <c r="K514" s="55">
        <f t="shared" si="22"/>
        <v>1824</v>
      </c>
      <c r="L514" s="56">
        <f t="shared" si="23"/>
        <v>2656.3199999999997</v>
      </c>
      <c r="M514" s="56">
        <v>0</v>
      </c>
      <c r="N514" s="177"/>
      <c r="O514" s="56">
        <v>138.72</v>
      </c>
      <c r="P514" s="199">
        <v>304</v>
      </c>
    </row>
    <row r="515" spans="2:16" ht="28.5">
      <c r="B515" s="5" t="s">
        <v>1366</v>
      </c>
      <c r="C515" s="51" t="s">
        <v>26</v>
      </c>
      <c r="D515" s="51" t="s">
        <v>1367</v>
      </c>
      <c r="E515" s="6" t="s">
        <v>1368</v>
      </c>
      <c r="F515" s="51" t="s">
        <v>33</v>
      </c>
      <c r="G515" s="5">
        <v>6</v>
      </c>
      <c r="H515" s="52">
        <f>O515*(1-'Orç-Resumo'!$G$10)</f>
        <v>138.72</v>
      </c>
      <c r="I515" s="53">
        <f>P515*(1-'Orç-Resumo'!$G$10)</f>
        <v>304</v>
      </c>
      <c r="J515" s="54">
        <f t="shared" si="21"/>
        <v>832.31999999999994</v>
      </c>
      <c r="K515" s="55">
        <f t="shared" si="22"/>
        <v>1824</v>
      </c>
      <c r="L515" s="56">
        <f t="shared" si="23"/>
        <v>2656.3199999999997</v>
      </c>
      <c r="M515" s="56">
        <v>0</v>
      </c>
      <c r="N515" s="177"/>
      <c r="O515" s="56">
        <v>138.72</v>
      </c>
      <c r="P515" s="199">
        <v>304</v>
      </c>
    </row>
    <row r="516" spans="2:16" ht="42.75">
      <c r="B516" s="5" t="s">
        <v>1369</v>
      </c>
      <c r="C516" s="51" t="s">
        <v>48</v>
      </c>
      <c r="D516" s="51">
        <v>91941</v>
      </c>
      <c r="E516" s="6" t="s">
        <v>1370</v>
      </c>
      <c r="F516" s="51" t="s">
        <v>184</v>
      </c>
      <c r="G516" s="5">
        <v>200</v>
      </c>
      <c r="H516" s="52">
        <f>O516*(1-'Orç-Resumo'!$G$10)</f>
        <v>6.870000000000001</v>
      </c>
      <c r="I516" s="53">
        <f>P516*(1-'Orç-Resumo'!$G$10)</f>
        <v>6.35</v>
      </c>
      <c r="J516" s="54">
        <f t="shared" si="21"/>
        <v>1374.0000000000002</v>
      </c>
      <c r="K516" s="55">
        <f t="shared" si="22"/>
        <v>1270</v>
      </c>
      <c r="L516" s="56">
        <f t="shared" si="23"/>
        <v>2644</v>
      </c>
      <c r="M516" s="56">
        <v>0</v>
      </c>
      <c r="N516" s="177"/>
      <c r="O516" s="56">
        <v>6.870000000000001</v>
      </c>
      <c r="P516" s="199" t="s">
        <v>3635</v>
      </c>
    </row>
    <row r="517" spans="2:16" ht="42.75">
      <c r="B517" s="5" t="s">
        <v>1372</v>
      </c>
      <c r="C517" s="51" t="s">
        <v>48</v>
      </c>
      <c r="D517" s="51">
        <v>91944</v>
      </c>
      <c r="E517" s="6" t="s">
        <v>1289</v>
      </c>
      <c r="F517" s="51" t="s">
        <v>184</v>
      </c>
      <c r="G517" s="5">
        <v>200</v>
      </c>
      <c r="H517" s="52">
        <f>O517*(1-'Orç-Resumo'!$G$10)</f>
        <v>10.620000000000001</v>
      </c>
      <c r="I517" s="53">
        <f>P517*(1-'Orç-Resumo'!$G$10)</f>
        <v>6.59</v>
      </c>
      <c r="J517" s="54">
        <f t="shared" si="21"/>
        <v>2124</v>
      </c>
      <c r="K517" s="55">
        <f t="shared" si="22"/>
        <v>1318</v>
      </c>
      <c r="L517" s="56">
        <f t="shared" si="23"/>
        <v>3442</v>
      </c>
      <c r="M517" s="56">
        <v>0</v>
      </c>
      <c r="N517" s="177"/>
      <c r="O517" s="56">
        <v>10.620000000000001</v>
      </c>
      <c r="P517" s="199" t="s">
        <v>2627</v>
      </c>
    </row>
    <row r="518" spans="2:16" ht="57">
      <c r="B518" s="5" t="s">
        <v>1373</v>
      </c>
      <c r="C518" s="51" t="s">
        <v>48</v>
      </c>
      <c r="D518" s="51">
        <v>100561</v>
      </c>
      <c r="E518" s="6" t="s">
        <v>1374</v>
      </c>
      <c r="F518" s="51" t="s">
        <v>184</v>
      </c>
      <c r="G518" s="5">
        <v>5</v>
      </c>
      <c r="H518" s="52">
        <f>O518*(1-'Orç-Resumo'!$G$10)</f>
        <v>150.77000000000001</v>
      </c>
      <c r="I518" s="53">
        <f>P518*(1-'Orç-Resumo'!$G$10)</f>
        <v>39.01</v>
      </c>
      <c r="J518" s="54">
        <f t="shared" si="21"/>
        <v>753.85</v>
      </c>
      <c r="K518" s="55">
        <f t="shared" si="22"/>
        <v>195.04999999999998</v>
      </c>
      <c r="L518" s="56">
        <f t="shared" si="23"/>
        <v>948.9</v>
      </c>
      <c r="M518" s="56">
        <v>0</v>
      </c>
      <c r="N518" s="177"/>
      <c r="O518" s="56">
        <v>150.77000000000001</v>
      </c>
      <c r="P518" s="199" t="s">
        <v>3636</v>
      </c>
    </row>
    <row r="519" spans="2:16" ht="57">
      <c r="B519" s="5" t="s">
        <v>1375</v>
      </c>
      <c r="C519" s="51" t="s">
        <v>48</v>
      </c>
      <c r="D519" s="51">
        <v>93009</v>
      </c>
      <c r="E519" s="6" t="s">
        <v>1158</v>
      </c>
      <c r="F519" s="51" t="s">
        <v>110</v>
      </c>
      <c r="G519" s="5">
        <v>250</v>
      </c>
      <c r="H519" s="52">
        <f>O519*(1-'Orç-Resumo'!$G$10)</f>
        <v>23.009999999999998</v>
      </c>
      <c r="I519" s="53">
        <f>P519*(1-'Orç-Resumo'!$G$10)</f>
        <v>4.8899999999999997</v>
      </c>
      <c r="J519" s="54">
        <f t="shared" si="21"/>
        <v>5752.4999999999991</v>
      </c>
      <c r="K519" s="55">
        <f t="shared" si="22"/>
        <v>1222.5</v>
      </c>
      <c r="L519" s="56">
        <f t="shared" si="23"/>
        <v>6974.9999999999991</v>
      </c>
      <c r="M519" s="56">
        <v>0</v>
      </c>
      <c r="N519" s="177"/>
      <c r="O519" s="56">
        <v>23.009999999999998</v>
      </c>
      <c r="P519" s="199" t="s">
        <v>2176</v>
      </c>
    </row>
    <row r="520" spans="2:16" ht="42.75">
      <c r="B520" s="5" t="s">
        <v>1376</v>
      </c>
      <c r="C520" s="51" t="s">
        <v>102</v>
      </c>
      <c r="D520" s="51" t="s">
        <v>1377</v>
      </c>
      <c r="E520" s="6" t="s">
        <v>1378</v>
      </c>
      <c r="F520" s="51" t="s">
        <v>354</v>
      </c>
      <c r="G520" s="5">
        <v>70</v>
      </c>
      <c r="H520" s="52">
        <f>O520*(1-'Orç-Resumo'!$G$10)</f>
        <v>20.66</v>
      </c>
      <c r="I520" s="53">
        <f>P520*(1-'Orç-Resumo'!$G$10)</f>
        <v>23.02</v>
      </c>
      <c r="J520" s="54">
        <f t="shared" si="21"/>
        <v>1446.2</v>
      </c>
      <c r="K520" s="55">
        <f t="shared" si="22"/>
        <v>1611.3999999999999</v>
      </c>
      <c r="L520" s="56">
        <f t="shared" si="23"/>
        <v>3057.6</v>
      </c>
      <c r="M520" s="56">
        <v>0</v>
      </c>
      <c r="N520" s="177"/>
      <c r="O520" s="56">
        <v>20.66</v>
      </c>
      <c r="P520" s="199">
        <v>23.02</v>
      </c>
    </row>
    <row r="521" spans="2:16" ht="57">
      <c r="B521" s="5" t="s">
        <v>1379</v>
      </c>
      <c r="C521" s="51" t="s">
        <v>48</v>
      </c>
      <c r="D521" s="51">
        <v>91864</v>
      </c>
      <c r="E521" s="6" t="s">
        <v>1220</v>
      </c>
      <c r="F521" s="51" t="s">
        <v>110</v>
      </c>
      <c r="G521" s="5">
        <v>200</v>
      </c>
      <c r="H521" s="52">
        <f>O521*(1-'Orç-Resumo'!$G$10)</f>
        <v>10.420000000000002</v>
      </c>
      <c r="I521" s="53">
        <f>P521*(1-'Orç-Resumo'!$G$10)</f>
        <v>5.29</v>
      </c>
      <c r="J521" s="54">
        <f t="shared" si="21"/>
        <v>2084.0000000000005</v>
      </c>
      <c r="K521" s="55">
        <f t="shared" si="22"/>
        <v>1058</v>
      </c>
      <c r="L521" s="56">
        <f t="shared" si="23"/>
        <v>3142.0000000000005</v>
      </c>
      <c r="M521" s="56">
        <v>0</v>
      </c>
      <c r="N521" s="177"/>
      <c r="O521" s="56">
        <v>10.420000000000002</v>
      </c>
      <c r="P521" s="199" t="s">
        <v>2175</v>
      </c>
    </row>
    <row r="522" spans="2:16" ht="71.25">
      <c r="B522" s="5" t="s">
        <v>1380</v>
      </c>
      <c r="C522" s="51" t="s">
        <v>48</v>
      </c>
      <c r="D522" s="51">
        <v>91867</v>
      </c>
      <c r="E522" s="6" t="s">
        <v>1381</v>
      </c>
      <c r="F522" s="51" t="s">
        <v>110</v>
      </c>
      <c r="G522" s="5">
        <v>30</v>
      </c>
      <c r="H522" s="52">
        <f>O522*(1-'Orç-Resumo'!$G$10)</f>
        <v>6.7799999999999994</v>
      </c>
      <c r="I522" s="53">
        <f>P522*(1-'Orç-Resumo'!$G$10)</f>
        <v>3.57</v>
      </c>
      <c r="J522" s="54">
        <f t="shared" si="21"/>
        <v>203.39999999999998</v>
      </c>
      <c r="K522" s="55">
        <f t="shared" si="22"/>
        <v>107.1</v>
      </c>
      <c r="L522" s="56">
        <f t="shared" si="23"/>
        <v>310.5</v>
      </c>
      <c r="M522" s="56">
        <v>0</v>
      </c>
      <c r="N522" s="177"/>
      <c r="O522" s="56">
        <v>6.7799999999999994</v>
      </c>
      <c r="P522" s="199" t="s">
        <v>2087</v>
      </c>
    </row>
    <row r="523" spans="2:16" ht="42.75">
      <c r="B523" s="5" t="s">
        <v>1382</v>
      </c>
      <c r="C523" s="51" t="s">
        <v>102</v>
      </c>
      <c r="D523" s="51" t="s">
        <v>1383</v>
      </c>
      <c r="E523" s="6" t="s">
        <v>1384</v>
      </c>
      <c r="F523" s="51" t="s">
        <v>354</v>
      </c>
      <c r="G523" s="5">
        <v>135</v>
      </c>
      <c r="H523" s="52">
        <f>O523*(1-'Orç-Resumo'!$G$10)</f>
        <v>24.47</v>
      </c>
      <c r="I523" s="53">
        <f>P523*(1-'Orç-Resumo'!$G$10)</f>
        <v>15.35</v>
      </c>
      <c r="J523" s="54">
        <f t="shared" si="21"/>
        <v>3303.45</v>
      </c>
      <c r="K523" s="55">
        <f t="shared" si="22"/>
        <v>2072.25</v>
      </c>
      <c r="L523" s="56">
        <f t="shared" si="23"/>
        <v>5375.7</v>
      </c>
      <c r="M523" s="56">
        <v>0</v>
      </c>
      <c r="N523" s="177"/>
      <c r="O523" s="56">
        <v>24.47</v>
      </c>
      <c r="P523" s="199">
        <v>15.35</v>
      </c>
    </row>
    <row r="524" spans="2:16" ht="42.75">
      <c r="B524" s="5" t="s">
        <v>1385</v>
      </c>
      <c r="C524" s="51" t="s">
        <v>102</v>
      </c>
      <c r="D524" s="51" t="s">
        <v>1386</v>
      </c>
      <c r="E524" s="6" t="s">
        <v>1387</v>
      </c>
      <c r="F524" s="51" t="s">
        <v>354</v>
      </c>
      <c r="G524" s="5">
        <v>55</v>
      </c>
      <c r="H524" s="52">
        <f>O524*(1-'Orç-Resumo'!$G$10)</f>
        <v>18.350000000000001</v>
      </c>
      <c r="I524" s="53">
        <f>P524*(1-'Orç-Resumo'!$G$10)</f>
        <v>15.35</v>
      </c>
      <c r="J524" s="54">
        <f t="shared" si="21"/>
        <v>1009.2500000000001</v>
      </c>
      <c r="K524" s="55">
        <f t="shared" si="22"/>
        <v>844.25</v>
      </c>
      <c r="L524" s="56">
        <f t="shared" si="23"/>
        <v>1853.5</v>
      </c>
      <c r="M524" s="56">
        <v>0</v>
      </c>
      <c r="N524" s="177"/>
      <c r="O524" s="56">
        <v>18.350000000000001</v>
      </c>
      <c r="P524" s="199">
        <v>15.35</v>
      </c>
    </row>
    <row r="525" spans="2:16" ht="57">
      <c r="B525" s="5" t="s">
        <v>1388</v>
      </c>
      <c r="C525" s="51" t="s">
        <v>26</v>
      </c>
      <c r="D525" s="51" t="s">
        <v>1169</v>
      </c>
      <c r="E525" s="6" t="s">
        <v>1170</v>
      </c>
      <c r="F525" s="51" t="s">
        <v>1164</v>
      </c>
      <c r="G525" s="5">
        <v>110</v>
      </c>
      <c r="H525" s="52">
        <f>O525*(1-'Orç-Resumo'!$G$10)</f>
        <v>31.486666666666665</v>
      </c>
      <c r="I525" s="53">
        <f>P525*(1-'Orç-Resumo'!$G$10)</f>
        <v>19</v>
      </c>
      <c r="J525" s="54">
        <f t="shared" si="21"/>
        <v>3463.5333333333333</v>
      </c>
      <c r="K525" s="55">
        <f t="shared" si="22"/>
        <v>2090</v>
      </c>
      <c r="L525" s="56">
        <f t="shared" si="23"/>
        <v>5553.5333333333328</v>
      </c>
      <c r="M525" s="56">
        <v>0</v>
      </c>
      <c r="N525" s="177"/>
      <c r="O525" s="56">
        <v>31.486666666666665</v>
      </c>
      <c r="P525" s="199">
        <v>19</v>
      </c>
    </row>
    <row r="526" spans="2:16" ht="42.75">
      <c r="B526" s="5" t="s">
        <v>1389</v>
      </c>
      <c r="C526" s="51" t="s">
        <v>102</v>
      </c>
      <c r="D526" s="51" t="s">
        <v>1390</v>
      </c>
      <c r="E526" s="6" t="s">
        <v>1391</v>
      </c>
      <c r="F526" s="51" t="s">
        <v>354</v>
      </c>
      <c r="G526" s="5">
        <v>30</v>
      </c>
      <c r="H526" s="52">
        <f>O526*(1-'Orç-Resumo'!$G$10)</f>
        <v>46.27</v>
      </c>
      <c r="I526" s="53">
        <f>P526*(1-'Orç-Resumo'!$G$10)</f>
        <v>14.84</v>
      </c>
      <c r="J526" s="54">
        <f t="shared" si="21"/>
        <v>1388.1000000000001</v>
      </c>
      <c r="K526" s="55">
        <f t="shared" si="22"/>
        <v>445.2</v>
      </c>
      <c r="L526" s="56">
        <f t="shared" si="23"/>
        <v>1833.3000000000002</v>
      </c>
      <c r="M526" s="56">
        <v>0</v>
      </c>
      <c r="N526" s="177"/>
      <c r="O526" s="56">
        <v>46.27</v>
      </c>
      <c r="P526" s="199">
        <v>14.84</v>
      </c>
    </row>
    <row r="527" spans="2:16">
      <c r="B527" s="5" t="s">
        <v>1392</v>
      </c>
      <c r="C527" s="51" t="s">
        <v>26</v>
      </c>
      <c r="D527" s="51" t="s">
        <v>1393</v>
      </c>
      <c r="E527" s="6" t="s">
        <v>1394</v>
      </c>
      <c r="F527" s="51" t="s">
        <v>33</v>
      </c>
      <c r="G527" s="5">
        <v>25</v>
      </c>
      <c r="H527" s="52">
        <f>O527*(1-'Orç-Resumo'!$G$10)</f>
        <v>84.814260000000004</v>
      </c>
      <c r="I527" s="53">
        <f>P527*(1-'Orç-Resumo'!$G$10)</f>
        <v>9.0820000000000007</v>
      </c>
      <c r="J527" s="54">
        <f t="shared" si="21"/>
        <v>2120.3565000000003</v>
      </c>
      <c r="K527" s="55">
        <f t="shared" si="22"/>
        <v>227.05</v>
      </c>
      <c r="L527" s="56">
        <f t="shared" si="23"/>
        <v>2347.4065000000005</v>
      </c>
      <c r="M527" s="56">
        <v>0</v>
      </c>
      <c r="N527" s="177"/>
      <c r="O527" s="56">
        <v>84.814260000000004</v>
      </c>
      <c r="P527" s="199">
        <v>9.0820000000000007</v>
      </c>
    </row>
    <row r="528" spans="2:16">
      <c r="B528" s="5" t="s">
        <v>1395</v>
      </c>
      <c r="C528" s="51" t="s">
        <v>26</v>
      </c>
      <c r="D528" s="51" t="s">
        <v>1396</v>
      </c>
      <c r="E528" s="6" t="s">
        <v>1397</v>
      </c>
      <c r="F528" s="51" t="s">
        <v>33</v>
      </c>
      <c r="G528" s="5">
        <v>25</v>
      </c>
      <c r="H528" s="52">
        <f>O528*(1-'Orç-Resumo'!$G$10)</f>
        <v>19.954260000000001</v>
      </c>
      <c r="I528" s="53">
        <f>P528*(1-'Orç-Resumo'!$G$10)</f>
        <v>9.0820000000000007</v>
      </c>
      <c r="J528" s="54">
        <f t="shared" si="21"/>
        <v>498.85650000000004</v>
      </c>
      <c r="K528" s="55">
        <f t="shared" si="22"/>
        <v>227.05</v>
      </c>
      <c r="L528" s="56">
        <f t="shared" si="23"/>
        <v>725.90650000000005</v>
      </c>
      <c r="M528" s="56">
        <v>0</v>
      </c>
      <c r="N528" s="177"/>
      <c r="O528" s="56">
        <v>19.954260000000001</v>
      </c>
      <c r="P528" s="199">
        <v>9.0820000000000007</v>
      </c>
    </row>
    <row r="529" spans="2:16">
      <c r="B529" s="5" t="s">
        <v>1398</v>
      </c>
      <c r="C529" s="51" t="s">
        <v>26</v>
      </c>
      <c r="D529" s="51" t="s">
        <v>1399</v>
      </c>
      <c r="E529" s="6" t="s">
        <v>1400</v>
      </c>
      <c r="F529" s="51" t="s">
        <v>33</v>
      </c>
      <c r="G529" s="5">
        <v>25</v>
      </c>
      <c r="H529" s="52">
        <f>O529*(1-'Orç-Resumo'!$G$10)</f>
        <v>112.05426</v>
      </c>
      <c r="I529" s="53">
        <f>P529*(1-'Orç-Resumo'!$G$10)</f>
        <v>9.0820000000000007</v>
      </c>
      <c r="J529" s="54">
        <f t="shared" ref="J529:J592" si="24">G529*H529</f>
        <v>2801.3564999999999</v>
      </c>
      <c r="K529" s="55">
        <f t="shared" ref="K529:K592" si="25">G529*I529</f>
        <v>227.05</v>
      </c>
      <c r="L529" s="56">
        <f t="shared" ref="L529:L592" si="26">J529+K529</f>
        <v>3028.4065000000001</v>
      </c>
      <c r="M529" s="56">
        <v>0</v>
      </c>
      <c r="N529" s="177"/>
      <c r="O529" s="56">
        <v>112.05426</v>
      </c>
      <c r="P529" s="199">
        <v>9.0820000000000007</v>
      </c>
    </row>
    <row r="530" spans="2:16" ht="71.25">
      <c r="B530" s="5" t="s">
        <v>1401</v>
      </c>
      <c r="C530" s="51" t="s">
        <v>48</v>
      </c>
      <c r="D530" s="51">
        <v>97887</v>
      </c>
      <c r="E530" s="6" t="s">
        <v>1402</v>
      </c>
      <c r="F530" s="51" t="s">
        <v>184</v>
      </c>
      <c r="G530" s="5">
        <v>30</v>
      </c>
      <c r="H530" s="52">
        <f>O530*(1-'Orç-Resumo'!$G$10)</f>
        <v>166.73000000000002</v>
      </c>
      <c r="I530" s="53">
        <f>P530*(1-'Orç-Resumo'!$G$10)</f>
        <v>113.83</v>
      </c>
      <c r="J530" s="54">
        <f t="shared" si="24"/>
        <v>5001.9000000000005</v>
      </c>
      <c r="K530" s="55">
        <f t="shared" si="25"/>
        <v>3414.9</v>
      </c>
      <c r="L530" s="56">
        <f t="shared" si="26"/>
        <v>8416.8000000000011</v>
      </c>
      <c r="M530" s="56">
        <v>0</v>
      </c>
      <c r="N530" s="177"/>
      <c r="O530" s="56">
        <v>166.73000000000002</v>
      </c>
      <c r="P530" s="199" t="s">
        <v>3637</v>
      </c>
    </row>
    <row r="531" spans="2:16" ht="71.25">
      <c r="B531" s="5" t="s">
        <v>1403</v>
      </c>
      <c r="C531" s="51" t="s">
        <v>48</v>
      </c>
      <c r="D531" s="51">
        <v>101875</v>
      </c>
      <c r="E531" s="6" t="s">
        <v>1404</v>
      </c>
      <c r="F531" s="51" t="s">
        <v>184</v>
      </c>
      <c r="G531" s="5">
        <v>15</v>
      </c>
      <c r="H531" s="52">
        <f>O531*(1-'Orç-Resumo'!$G$10)</f>
        <v>348.18</v>
      </c>
      <c r="I531" s="53">
        <f>P531*(1-'Orç-Resumo'!$G$10)</f>
        <v>20.21</v>
      </c>
      <c r="J531" s="54">
        <f t="shared" si="24"/>
        <v>5222.7</v>
      </c>
      <c r="K531" s="55">
        <f t="shared" si="25"/>
        <v>303.15000000000003</v>
      </c>
      <c r="L531" s="56">
        <f t="shared" si="26"/>
        <v>5525.8499999999995</v>
      </c>
      <c r="M531" s="56">
        <v>0</v>
      </c>
      <c r="N531" s="177"/>
      <c r="O531" s="56">
        <v>348.18</v>
      </c>
      <c r="P531" s="199" t="s">
        <v>3638</v>
      </c>
    </row>
    <row r="532" spans="2:16" ht="57">
      <c r="B532" s="5" t="s">
        <v>1406</v>
      </c>
      <c r="C532" s="51" t="s">
        <v>48</v>
      </c>
      <c r="D532" s="51">
        <v>98268</v>
      </c>
      <c r="E532" s="6" t="s">
        <v>1407</v>
      </c>
      <c r="F532" s="51" t="s">
        <v>110</v>
      </c>
      <c r="G532" s="5">
        <v>220</v>
      </c>
      <c r="H532" s="52">
        <f>O532*(1-'Orç-Resumo'!$G$10)</f>
        <v>15.700000000000001</v>
      </c>
      <c r="I532" s="53">
        <f>P532*(1-'Orç-Resumo'!$G$10)</f>
        <v>3.94</v>
      </c>
      <c r="J532" s="54">
        <f t="shared" si="24"/>
        <v>3454.0000000000005</v>
      </c>
      <c r="K532" s="55">
        <f t="shared" si="25"/>
        <v>866.8</v>
      </c>
      <c r="L532" s="56">
        <f t="shared" si="26"/>
        <v>4320.8</v>
      </c>
      <c r="M532" s="56">
        <v>0</v>
      </c>
      <c r="N532" s="177"/>
      <c r="O532" s="56">
        <v>15.700000000000001</v>
      </c>
      <c r="P532" s="199" t="s">
        <v>1855</v>
      </c>
    </row>
    <row r="533" spans="2:16" ht="28.5">
      <c r="B533" s="5" t="s">
        <v>1408</v>
      </c>
      <c r="C533" s="51" t="s">
        <v>26</v>
      </c>
      <c r="D533" s="51" t="s">
        <v>1409</v>
      </c>
      <c r="E533" s="6" t="s">
        <v>1410</v>
      </c>
      <c r="F533" s="51" t="s">
        <v>33</v>
      </c>
      <c r="G533" s="5">
        <v>30</v>
      </c>
      <c r="H533" s="52">
        <f>O533*(1-'Orç-Resumo'!$G$10)</f>
        <v>28.706000000000003</v>
      </c>
      <c r="I533" s="53">
        <f>P533*(1-'Orç-Resumo'!$G$10)</f>
        <v>7.5520000000000005</v>
      </c>
      <c r="J533" s="54">
        <f t="shared" si="24"/>
        <v>861.18000000000006</v>
      </c>
      <c r="K533" s="55">
        <f t="shared" si="25"/>
        <v>226.56</v>
      </c>
      <c r="L533" s="56">
        <f t="shared" si="26"/>
        <v>1087.74</v>
      </c>
      <c r="M533" s="56">
        <v>0</v>
      </c>
      <c r="N533" s="177"/>
      <c r="O533" s="56">
        <v>28.706000000000003</v>
      </c>
      <c r="P533" s="199">
        <v>7.5520000000000005</v>
      </c>
    </row>
    <row r="534" spans="2:16" ht="42.75">
      <c r="B534" s="5" t="s">
        <v>1411</v>
      </c>
      <c r="C534" s="51" t="s">
        <v>26</v>
      </c>
      <c r="D534" s="51" t="s">
        <v>1412</v>
      </c>
      <c r="E534" s="6" t="s">
        <v>1413</v>
      </c>
      <c r="F534" s="51" t="s">
        <v>33</v>
      </c>
      <c r="G534" s="5">
        <v>110</v>
      </c>
      <c r="H534" s="52">
        <f>O534*(1-'Orç-Resumo'!$G$10)</f>
        <v>60.535000000000004</v>
      </c>
      <c r="I534" s="53">
        <f>P534*(1-'Orç-Resumo'!$G$10)</f>
        <v>29.965</v>
      </c>
      <c r="J534" s="54">
        <f t="shared" si="24"/>
        <v>6658.85</v>
      </c>
      <c r="K534" s="55">
        <f t="shared" si="25"/>
        <v>3296.15</v>
      </c>
      <c r="L534" s="56">
        <f t="shared" si="26"/>
        <v>9955</v>
      </c>
      <c r="M534" s="56">
        <v>0</v>
      </c>
      <c r="N534" s="177"/>
      <c r="O534" s="56">
        <v>60.535000000000004</v>
      </c>
      <c r="P534" s="199">
        <v>29.965</v>
      </c>
    </row>
    <row r="535" spans="2:16" ht="28.5">
      <c r="B535" s="5" t="s">
        <v>1414</v>
      </c>
      <c r="C535" s="51" t="s">
        <v>26</v>
      </c>
      <c r="D535" s="51" t="s">
        <v>1415</v>
      </c>
      <c r="E535" s="6" t="s">
        <v>1416</v>
      </c>
      <c r="F535" s="51" t="s">
        <v>110</v>
      </c>
      <c r="G535" s="5">
        <v>150</v>
      </c>
      <c r="H535" s="52">
        <f>O535*(1-'Orç-Resumo'!$G$10)</f>
        <v>124.53750000000001</v>
      </c>
      <c r="I535" s="53">
        <f>P535*(1-'Orç-Resumo'!$G$10)</f>
        <v>28.32</v>
      </c>
      <c r="J535" s="54">
        <f t="shared" si="24"/>
        <v>18680.625</v>
      </c>
      <c r="K535" s="55">
        <f t="shared" si="25"/>
        <v>4248</v>
      </c>
      <c r="L535" s="56">
        <f t="shared" si="26"/>
        <v>22928.625</v>
      </c>
      <c r="M535" s="56">
        <v>0</v>
      </c>
      <c r="N535" s="177"/>
      <c r="O535" s="56">
        <v>124.53750000000001</v>
      </c>
      <c r="P535" s="199">
        <v>28.32</v>
      </c>
    </row>
    <row r="536" spans="2:16" ht="28.5">
      <c r="B536" s="5" t="s">
        <v>1417</v>
      </c>
      <c r="C536" s="51" t="s">
        <v>26</v>
      </c>
      <c r="D536" s="51" t="s">
        <v>1418</v>
      </c>
      <c r="E536" s="6" t="s">
        <v>1419</v>
      </c>
      <c r="F536" s="51" t="s">
        <v>33</v>
      </c>
      <c r="G536" s="5">
        <v>25</v>
      </c>
      <c r="H536" s="52">
        <f>O536*(1-'Orç-Resumo'!$G$10)</f>
        <v>98.692999999999998</v>
      </c>
      <c r="I536" s="53">
        <f>P536*(1-'Orç-Resumo'!$G$10)</f>
        <v>3.7760000000000002</v>
      </c>
      <c r="J536" s="54">
        <f t="shared" si="24"/>
        <v>2467.3249999999998</v>
      </c>
      <c r="K536" s="55">
        <f t="shared" si="25"/>
        <v>94.4</v>
      </c>
      <c r="L536" s="56">
        <f t="shared" si="26"/>
        <v>2561.7249999999999</v>
      </c>
      <c r="M536" s="56">
        <v>0</v>
      </c>
      <c r="N536" s="177"/>
      <c r="O536" s="56">
        <v>98.692999999999998</v>
      </c>
      <c r="P536" s="199">
        <v>3.7760000000000002</v>
      </c>
    </row>
    <row r="537" spans="2:16" ht="28.5">
      <c r="B537" s="5" t="s">
        <v>1420</v>
      </c>
      <c r="C537" s="51" t="s">
        <v>26</v>
      </c>
      <c r="D537" s="51" t="s">
        <v>1421</v>
      </c>
      <c r="E537" s="6" t="s">
        <v>1422</v>
      </c>
      <c r="F537" s="51" t="s">
        <v>33</v>
      </c>
      <c r="G537" s="5">
        <v>25</v>
      </c>
      <c r="H537" s="52">
        <f>O537*(1-'Orç-Resumo'!$G$10)</f>
        <v>41.95</v>
      </c>
      <c r="I537" s="53">
        <f>P537*(1-'Orç-Resumo'!$G$10)</f>
        <v>29.844999999999999</v>
      </c>
      <c r="J537" s="54">
        <f t="shared" si="24"/>
        <v>1048.75</v>
      </c>
      <c r="K537" s="55">
        <f t="shared" si="25"/>
        <v>746.125</v>
      </c>
      <c r="L537" s="56">
        <f t="shared" si="26"/>
        <v>1794.875</v>
      </c>
      <c r="M537" s="56">
        <v>0</v>
      </c>
      <c r="N537" s="177"/>
      <c r="O537" s="56">
        <v>41.95</v>
      </c>
      <c r="P537" s="199">
        <v>29.844999999999999</v>
      </c>
    </row>
    <row r="538" spans="2:16" ht="30">
      <c r="B538" s="5" t="s">
        <v>1423</v>
      </c>
      <c r="C538" s="51" t="s">
        <v>21</v>
      </c>
      <c r="D538" s="51" t="s">
        <v>21</v>
      </c>
      <c r="E538" s="6" t="s">
        <v>1424</v>
      </c>
      <c r="F538" s="51" t="s">
        <v>23</v>
      </c>
      <c r="G538" s="5"/>
      <c r="H538" s="52"/>
      <c r="I538" s="53"/>
      <c r="J538" s="54"/>
      <c r="K538" s="55"/>
      <c r="L538" s="56"/>
      <c r="M538" s="56"/>
      <c r="N538" s="177"/>
      <c r="O538" s="56" t="s">
        <v>24</v>
      </c>
      <c r="P538" s="199" t="s">
        <v>24</v>
      </c>
    </row>
    <row r="539" spans="2:16" ht="71.25">
      <c r="B539" s="5" t="s">
        <v>1425</v>
      </c>
      <c r="C539" s="51" t="s">
        <v>48</v>
      </c>
      <c r="D539" s="51">
        <v>101878</v>
      </c>
      <c r="E539" s="6" t="s">
        <v>1091</v>
      </c>
      <c r="F539" s="51" t="s">
        <v>184</v>
      </c>
      <c r="G539" s="5">
        <v>5</v>
      </c>
      <c r="H539" s="52">
        <f>O539*(1-'Orç-Resumo'!$G$10)</f>
        <v>458.63</v>
      </c>
      <c r="I539" s="53">
        <f>P539*(1-'Orç-Resumo'!$G$10)</f>
        <v>57.87</v>
      </c>
      <c r="J539" s="54">
        <f t="shared" si="24"/>
        <v>2293.15</v>
      </c>
      <c r="K539" s="55">
        <f t="shared" si="25"/>
        <v>289.34999999999997</v>
      </c>
      <c r="L539" s="56">
        <f t="shared" si="26"/>
        <v>2582.5</v>
      </c>
      <c r="M539" s="56">
        <v>0</v>
      </c>
      <c r="N539" s="177"/>
      <c r="O539" s="56">
        <v>458.63</v>
      </c>
      <c r="P539" s="199" t="s">
        <v>3628</v>
      </c>
    </row>
    <row r="540" spans="2:16" ht="71.25">
      <c r="B540" s="5" t="s">
        <v>1426</v>
      </c>
      <c r="C540" s="51" t="s">
        <v>48</v>
      </c>
      <c r="D540" s="51">
        <v>101879</v>
      </c>
      <c r="E540" s="6" t="s">
        <v>1427</v>
      </c>
      <c r="F540" s="51" t="s">
        <v>184</v>
      </c>
      <c r="G540" s="5">
        <v>5</v>
      </c>
      <c r="H540" s="52">
        <f>O540*(1-'Orç-Resumo'!$G$10)</f>
        <v>508.13000000000005</v>
      </c>
      <c r="I540" s="53">
        <f>P540*(1-'Orç-Resumo'!$G$10)</f>
        <v>22.71</v>
      </c>
      <c r="J540" s="54">
        <f t="shared" si="24"/>
        <v>2540.65</v>
      </c>
      <c r="K540" s="55">
        <f t="shared" si="25"/>
        <v>113.55000000000001</v>
      </c>
      <c r="L540" s="56">
        <f t="shared" si="26"/>
        <v>2654.2000000000003</v>
      </c>
      <c r="M540" s="56">
        <v>0</v>
      </c>
      <c r="N540" s="177"/>
      <c r="O540" s="56">
        <v>508.13000000000005</v>
      </c>
      <c r="P540" s="199" t="s">
        <v>2633</v>
      </c>
    </row>
    <row r="541" spans="2:16" ht="71.25">
      <c r="B541" s="5" t="s">
        <v>1428</v>
      </c>
      <c r="C541" s="51" t="s">
        <v>48</v>
      </c>
      <c r="D541" s="51">
        <v>101879</v>
      </c>
      <c r="E541" s="6" t="s">
        <v>1429</v>
      </c>
      <c r="F541" s="51" t="s">
        <v>184</v>
      </c>
      <c r="G541" s="5">
        <v>5</v>
      </c>
      <c r="H541" s="52">
        <f>O541*(1-'Orç-Resumo'!$G$10)</f>
        <v>508.13000000000005</v>
      </c>
      <c r="I541" s="53">
        <f>P541*(1-'Orç-Resumo'!$G$10)</f>
        <v>22.71</v>
      </c>
      <c r="J541" s="54">
        <f t="shared" si="24"/>
        <v>2540.65</v>
      </c>
      <c r="K541" s="55">
        <f t="shared" si="25"/>
        <v>113.55000000000001</v>
      </c>
      <c r="L541" s="56">
        <f t="shared" si="26"/>
        <v>2654.2000000000003</v>
      </c>
      <c r="M541" s="56">
        <v>0</v>
      </c>
      <c r="N541" s="177"/>
      <c r="O541" s="56">
        <v>508.13000000000005</v>
      </c>
      <c r="P541" s="199" t="s">
        <v>2633</v>
      </c>
    </row>
    <row r="542" spans="2:16" ht="71.25">
      <c r="B542" s="5" t="s">
        <v>1430</v>
      </c>
      <c r="C542" s="51" t="s">
        <v>48</v>
      </c>
      <c r="D542" s="51">
        <v>101879</v>
      </c>
      <c r="E542" s="6" t="s">
        <v>1429</v>
      </c>
      <c r="F542" s="51" t="s">
        <v>184</v>
      </c>
      <c r="G542" s="5">
        <v>5</v>
      </c>
      <c r="H542" s="52">
        <f>O542*(1-'Orç-Resumo'!$G$10)</f>
        <v>508.13000000000005</v>
      </c>
      <c r="I542" s="53">
        <f>P542*(1-'Orç-Resumo'!$G$10)</f>
        <v>22.71</v>
      </c>
      <c r="J542" s="54">
        <f t="shared" si="24"/>
        <v>2540.65</v>
      </c>
      <c r="K542" s="55">
        <f t="shared" si="25"/>
        <v>113.55000000000001</v>
      </c>
      <c r="L542" s="56">
        <f t="shared" si="26"/>
        <v>2654.2000000000003</v>
      </c>
      <c r="M542" s="56">
        <v>0</v>
      </c>
      <c r="N542" s="177"/>
      <c r="O542" s="56">
        <v>508.13000000000005</v>
      </c>
      <c r="P542" s="199" t="s">
        <v>2633</v>
      </c>
    </row>
    <row r="543" spans="2:16" ht="71.25">
      <c r="B543" s="5" t="s">
        <v>1431</v>
      </c>
      <c r="C543" s="51" t="s">
        <v>48</v>
      </c>
      <c r="D543" s="51">
        <v>101880</v>
      </c>
      <c r="E543" s="6" t="s">
        <v>1432</v>
      </c>
      <c r="F543" s="51" t="s">
        <v>184</v>
      </c>
      <c r="G543" s="5">
        <v>5</v>
      </c>
      <c r="H543" s="52">
        <f>O543*(1-'Orç-Resumo'!$G$10)</f>
        <v>584.6</v>
      </c>
      <c r="I543" s="53">
        <f>P543*(1-'Orç-Resumo'!$G$10)</f>
        <v>27.28</v>
      </c>
      <c r="J543" s="54">
        <f t="shared" si="24"/>
        <v>2923</v>
      </c>
      <c r="K543" s="55">
        <f t="shared" si="25"/>
        <v>136.4</v>
      </c>
      <c r="L543" s="56">
        <f t="shared" si="26"/>
        <v>3059.4</v>
      </c>
      <c r="M543" s="56">
        <v>0</v>
      </c>
      <c r="N543" s="177"/>
      <c r="O543" s="56">
        <v>584.6</v>
      </c>
      <c r="P543" s="199" t="s">
        <v>3181</v>
      </c>
    </row>
    <row r="544" spans="2:16" ht="57">
      <c r="B544" s="5" t="s">
        <v>1433</v>
      </c>
      <c r="C544" s="51" t="s">
        <v>48</v>
      </c>
      <c r="D544" s="51">
        <v>91932</v>
      </c>
      <c r="E544" s="6" t="s">
        <v>1434</v>
      </c>
      <c r="F544" s="51" t="s">
        <v>110</v>
      </c>
      <c r="G544" s="5">
        <v>170</v>
      </c>
      <c r="H544" s="52">
        <f>O544*(1-'Orç-Resumo'!$G$10)</f>
        <v>13.02</v>
      </c>
      <c r="I544" s="53">
        <f>P544*(1-'Orç-Resumo'!$G$10)</f>
        <v>2.87</v>
      </c>
      <c r="J544" s="54">
        <f t="shared" si="24"/>
        <v>2213.4</v>
      </c>
      <c r="K544" s="55">
        <f t="shared" si="25"/>
        <v>487.90000000000003</v>
      </c>
      <c r="L544" s="56">
        <f t="shared" si="26"/>
        <v>2701.3</v>
      </c>
      <c r="M544" s="56">
        <v>0</v>
      </c>
      <c r="N544" s="177"/>
      <c r="O544" s="56">
        <v>13.02</v>
      </c>
      <c r="P544" s="199" t="s">
        <v>2635</v>
      </c>
    </row>
    <row r="545" spans="2:16" ht="57">
      <c r="B545" s="5" t="s">
        <v>1435</v>
      </c>
      <c r="C545" s="51" t="s">
        <v>48</v>
      </c>
      <c r="D545" s="51">
        <v>91928</v>
      </c>
      <c r="E545" s="6" t="s">
        <v>1228</v>
      </c>
      <c r="F545" s="51" t="s">
        <v>110</v>
      </c>
      <c r="G545" s="5">
        <v>170</v>
      </c>
      <c r="H545" s="52">
        <f>O545*(1-'Orç-Resumo'!$G$10)</f>
        <v>4.95</v>
      </c>
      <c r="I545" s="53">
        <f>P545*(1-'Orç-Resumo'!$G$10)</f>
        <v>1.47</v>
      </c>
      <c r="J545" s="54">
        <f t="shared" si="24"/>
        <v>841.5</v>
      </c>
      <c r="K545" s="55">
        <f t="shared" si="25"/>
        <v>249.9</v>
      </c>
      <c r="L545" s="56">
        <f t="shared" si="26"/>
        <v>1091.4000000000001</v>
      </c>
      <c r="M545" s="56">
        <v>0</v>
      </c>
      <c r="N545" s="177"/>
      <c r="O545" s="56">
        <v>4.95</v>
      </c>
      <c r="P545" s="199" t="s">
        <v>2292</v>
      </c>
    </row>
    <row r="546" spans="2:16" ht="57">
      <c r="B546" s="5" t="s">
        <v>1436</v>
      </c>
      <c r="C546" s="51" t="s">
        <v>48</v>
      </c>
      <c r="D546" s="51">
        <v>92982</v>
      </c>
      <c r="E546" s="6" t="s">
        <v>1437</v>
      </c>
      <c r="F546" s="51" t="s">
        <v>110</v>
      </c>
      <c r="G546" s="5">
        <v>170</v>
      </c>
      <c r="H546" s="52">
        <f>O546*(1-'Orç-Resumo'!$G$10)</f>
        <v>14.87</v>
      </c>
      <c r="I546" s="53">
        <f>P546*(1-'Orç-Resumo'!$G$10)</f>
        <v>0.48</v>
      </c>
      <c r="J546" s="54">
        <f t="shared" si="24"/>
        <v>2527.9</v>
      </c>
      <c r="K546" s="55">
        <f t="shared" si="25"/>
        <v>81.599999999999994</v>
      </c>
      <c r="L546" s="56">
        <f t="shared" si="26"/>
        <v>2609.5</v>
      </c>
      <c r="M546" s="56">
        <v>0</v>
      </c>
      <c r="N546" s="177"/>
      <c r="O546" s="56">
        <v>14.87</v>
      </c>
      <c r="P546" s="199" t="s">
        <v>2761</v>
      </c>
    </row>
    <row r="547" spans="2:16" ht="57">
      <c r="B547" s="5" t="s">
        <v>1439</v>
      </c>
      <c r="C547" s="51" t="s">
        <v>48</v>
      </c>
      <c r="D547" s="51">
        <v>91932</v>
      </c>
      <c r="E547" s="6" t="s">
        <v>1440</v>
      </c>
      <c r="F547" s="51" t="s">
        <v>110</v>
      </c>
      <c r="G547" s="5">
        <v>170</v>
      </c>
      <c r="H547" s="52">
        <f>O547*(1-'Orç-Resumo'!$G$10)</f>
        <v>13.02</v>
      </c>
      <c r="I547" s="53">
        <f>P547*(1-'Orç-Resumo'!$G$10)</f>
        <v>2.87</v>
      </c>
      <c r="J547" s="54">
        <f t="shared" si="24"/>
        <v>2213.4</v>
      </c>
      <c r="K547" s="55">
        <f t="shared" si="25"/>
        <v>487.90000000000003</v>
      </c>
      <c r="L547" s="56">
        <f t="shared" si="26"/>
        <v>2701.3</v>
      </c>
      <c r="M547" s="56">
        <v>0</v>
      </c>
      <c r="N547" s="177"/>
      <c r="O547" s="56">
        <v>13.02</v>
      </c>
      <c r="P547" s="199" t="s">
        <v>2635</v>
      </c>
    </row>
    <row r="548" spans="2:16" ht="57">
      <c r="B548" s="5" t="s">
        <v>1441</v>
      </c>
      <c r="C548" s="51" t="s">
        <v>48</v>
      </c>
      <c r="D548" s="51">
        <v>91928</v>
      </c>
      <c r="E548" s="6" t="s">
        <v>1228</v>
      </c>
      <c r="F548" s="51" t="s">
        <v>110</v>
      </c>
      <c r="G548" s="5">
        <v>170</v>
      </c>
      <c r="H548" s="52">
        <f>O548*(1-'Orç-Resumo'!$G$10)</f>
        <v>4.95</v>
      </c>
      <c r="I548" s="53">
        <f>P548*(1-'Orç-Resumo'!$G$10)</f>
        <v>1.47</v>
      </c>
      <c r="J548" s="54">
        <f t="shared" si="24"/>
        <v>841.5</v>
      </c>
      <c r="K548" s="55">
        <f t="shared" si="25"/>
        <v>249.9</v>
      </c>
      <c r="L548" s="56">
        <f t="shared" si="26"/>
        <v>1091.4000000000001</v>
      </c>
      <c r="M548" s="56">
        <v>0</v>
      </c>
      <c r="N548" s="177"/>
      <c r="O548" s="56">
        <v>4.95</v>
      </c>
      <c r="P548" s="199" t="s">
        <v>2292</v>
      </c>
    </row>
    <row r="549" spans="2:16" ht="28.5">
      <c r="B549" s="5" t="s">
        <v>1442</v>
      </c>
      <c r="C549" s="51" t="s">
        <v>26</v>
      </c>
      <c r="D549" s="51" t="s">
        <v>1443</v>
      </c>
      <c r="E549" s="6" t="s">
        <v>1444</v>
      </c>
      <c r="F549" s="51" t="s">
        <v>33</v>
      </c>
      <c r="G549" s="5">
        <v>5</v>
      </c>
      <c r="H549" s="52">
        <f>O549*(1-'Orç-Resumo'!$G$10)</f>
        <v>297.70799999999997</v>
      </c>
      <c r="I549" s="53">
        <f>P549*(1-'Orç-Resumo'!$G$10)</f>
        <v>45.599999999999994</v>
      </c>
      <c r="J549" s="54">
        <f t="shared" si="24"/>
        <v>1488.54</v>
      </c>
      <c r="K549" s="55">
        <f t="shared" si="25"/>
        <v>227.99999999999997</v>
      </c>
      <c r="L549" s="56">
        <f t="shared" si="26"/>
        <v>1716.54</v>
      </c>
      <c r="M549" s="56">
        <v>0</v>
      </c>
      <c r="N549" s="177"/>
      <c r="O549" s="56">
        <v>297.70799999999997</v>
      </c>
      <c r="P549" s="199">
        <v>45.599999999999994</v>
      </c>
    </row>
    <row r="550" spans="2:16" ht="42.75">
      <c r="B550" s="5" t="s">
        <v>1445</v>
      </c>
      <c r="C550" s="51" t="s">
        <v>102</v>
      </c>
      <c r="D550" s="51" t="s">
        <v>1446</v>
      </c>
      <c r="E550" s="6" t="s">
        <v>1447</v>
      </c>
      <c r="F550" s="51" t="s">
        <v>666</v>
      </c>
      <c r="G550" s="5">
        <v>5</v>
      </c>
      <c r="H550" s="52">
        <f>O550*(1-'Orç-Resumo'!$G$10)</f>
        <v>275.16000000000003</v>
      </c>
      <c r="I550" s="53">
        <f>P550*(1-'Orç-Resumo'!$G$10)</f>
        <v>95.15</v>
      </c>
      <c r="J550" s="54">
        <f t="shared" si="24"/>
        <v>1375.8000000000002</v>
      </c>
      <c r="K550" s="55">
        <f t="shared" si="25"/>
        <v>475.75</v>
      </c>
      <c r="L550" s="56">
        <f t="shared" si="26"/>
        <v>1851.5500000000002</v>
      </c>
      <c r="M550" s="56">
        <v>0</v>
      </c>
      <c r="N550" s="177"/>
      <c r="O550" s="56">
        <v>275.16000000000003</v>
      </c>
      <c r="P550" s="199">
        <v>95.15</v>
      </c>
    </row>
    <row r="551" spans="2:16" ht="42.75">
      <c r="B551" s="5" t="s">
        <v>1448</v>
      </c>
      <c r="C551" s="51" t="s">
        <v>102</v>
      </c>
      <c r="D551" s="51" t="s">
        <v>1449</v>
      </c>
      <c r="E551" s="6" t="s">
        <v>1450</v>
      </c>
      <c r="F551" s="51" t="s">
        <v>666</v>
      </c>
      <c r="G551" s="5">
        <v>5</v>
      </c>
      <c r="H551" s="52">
        <f>O551*(1-'Orç-Resumo'!$G$10)</f>
        <v>199.14</v>
      </c>
      <c r="I551" s="53">
        <f>P551*(1-'Orç-Resumo'!$G$10)</f>
        <v>89.01</v>
      </c>
      <c r="J551" s="54">
        <f t="shared" si="24"/>
        <v>995.69999999999993</v>
      </c>
      <c r="K551" s="55">
        <f t="shared" si="25"/>
        <v>445.05</v>
      </c>
      <c r="L551" s="56">
        <f t="shared" si="26"/>
        <v>1440.75</v>
      </c>
      <c r="M551" s="56">
        <v>0</v>
      </c>
      <c r="N551" s="177"/>
      <c r="O551" s="56">
        <v>199.14</v>
      </c>
      <c r="P551" s="199">
        <v>89.01</v>
      </c>
    </row>
    <row r="552" spans="2:16" ht="42.75">
      <c r="B552" s="5" t="s">
        <v>1451</v>
      </c>
      <c r="C552" s="51" t="s">
        <v>102</v>
      </c>
      <c r="D552" s="51" t="s">
        <v>1452</v>
      </c>
      <c r="E552" s="6" t="s">
        <v>1453</v>
      </c>
      <c r="F552" s="51" t="s">
        <v>666</v>
      </c>
      <c r="G552" s="5">
        <v>5</v>
      </c>
      <c r="H552" s="52">
        <f>O552*(1-'Orç-Resumo'!$G$10)</f>
        <v>106.49</v>
      </c>
      <c r="I552" s="53">
        <f>P552*(1-'Orç-Resumo'!$G$10)</f>
        <v>79.8</v>
      </c>
      <c r="J552" s="54">
        <f t="shared" si="24"/>
        <v>532.44999999999993</v>
      </c>
      <c r="K552" s="55">
        <f t="shared" si="25"/>
        <v>399</v>
      </c>
      <c r="L552" s="56">
        <f t="shared" si="26"/>
        <v>931.44999999999993</v>
      </c>
      <c r="M552" s="56">
        <v>0</v>
      </c>
      <c r="N552" s="177"/>
      <c r="O552" s="56">
        <v>106.49</v>
      </c>
      <c r="P552" s="199">
        <v>79.8</v>
      </c>
    </row>
    <row r="553" spans="2:16" ht="42.75">
      <c r="B553" s="5" t="s">
        <v>1454</v>
      </c>
      <c r="C553" s="51" t="s">
        <v>48</v>
      </c>
      <c r="D553" s="51">
        <v>93653</v>
      </c>
      <c r="E553" s="6" t="s">
        <v>1455</v>
      </c>
      <c r="F553" s="51" t="s">
        <v>184</v>
      </c>
      <c r="G553" s="5">
        <v>170</v>
      </c>
      <c r="H553" s="52">
        <f>O553*(1-'Orç-Resumo'!$G$10)</f>
        <v>9.2799999999999994</v>
      </c>
      <c r="I553" s="53">
        <f>P553*(1-'Orç-Resumo'!$G$10)</f>
        <v>1.33</v>
      </c>
      <c r="J553" s="54">
        <f t="shared" si="24"/>
        <v>1577.6</v>
      </c>
      <c r="K553" s="55">
        <f t="shared" si="25"/>
        <v>226.10000000000002</v>
      </c>
      <c r="L553" s="56">
        <f t="shared" si="26"/>
        <v>1803.6999999999998</v>
      </c>
      <c r="M553" s="56">
        <v>0</v>
      </c>
      <c r="N553" s="177"/>
      <c r="O553" s="56">
        <v>9.2799999999999994</v>
      </c>
      <c r="P553" s="199" t="s">
        <v>147</v>
      </c>
    </row>
    <row r="554" spans="2:16" ht="42.75">
      <c r="B554" s="5" t="s">
        <v>1456</v>
      </c>
      <c r="C554" s="51" t="s">
        <v>48</v>
      </c>
      <c r="D554" s="51">
        <v>93654</v>
      </c>
      <c r="E554" s="6" t="s">
        <v>1153</v>
      </c>
      <c r="F554" s="51" t="s">
        <v>184</v>
      </c>
      <c r="G554" s="5">
        <v>170</v>
      </c>
      <c r="H554" s="52">
        <f>O554*(1-'Orç-Resumo'!$G$10)</f>
        <v>9.4899999999999984</v>
      </c>
      <c r="I554" s="53">
        <f>P554*(1-'Orç-Resumo'!$G$10)</f>
        <v>1.8</v>
      </c>
      <c r="J554" s="54">
        <f t="shared" si="24"/>
        <v>1613.2999999999997</v>
      </c>
      <c r="K554" s="55">
        <f t="shared" si="25"/>
        <v>306</v>
      </c>
      <c r="L554" s="56">
        <f t="shared" si="26"/>
        <v>1919.2999999999997</v>
      </c>
      <c r="M554" s="56">
        <v>0</v>
      </c>
      <c r="N554" s="177"/>
      <c r="O554" s="56">
        <v>9.4899999999999984</v>
      </c>
      <c r="P554" s="199" t="s">
        <v>2285</v>
      </c>
    </row>
    <row r="555" spans="2:16" ht="42.75">
      <c r="B555" s="5" t="s">
        <v>1457</v>
      </c>
      <c r="C555" s="51" t="s">
        <v>48</v>
      </c>
      <c r="D555" s="51">
        <v>93655</v>
      </c>
      <c r="E555" s="6" t="s">
        <v>1458</v>
      </c>
      <c r="F555" s="51" t="s">
        <v>184</v>
      </c>
      <c r="G555" s="5">
        <v>27</v>
      </c>
      <c r="H555" s="52">
        <f>O555*(1-'Orç-Resumo'!$G$10)</f>
        <v>10.14</v>
      </c>
      <c r="I555" s="53">
        <f>P555*(1-'Orç-Resumo'!$G$10)</f>
        <v>2.5099999999999998</v>
      </c>
      <c r="J555" s="54">
        <f t="shared" si="24"/>
        <v>273.78000000000003</v>
      </c>
      <c r="K555" s="55">
        <f t="shared" si="25"/>
        <v>67.77</v>
      </c>
      <c r="L555" s="56">
        <f t="shared" si="26"/>
        <v>341.55</v>
      </c>
      <c r="M555" s="56">
        <v>0</v>
      </c>
      <c r="N555" s="177"/>
      <c r="O555" s="56">
        <v>10.14</v>
      </c>
      <c r="P555" s="199" t="s">
        <v>2911</v>
      </c>
    </row>
    <row r="556" spans="2:16" ht="42.75">
      <c r="B556" s="5" t="s">
        <v>1459</v>
      </c>
      <c r="C556" s="51" t="s">
        <v>48</v>
      </c>
      <c r="D556" s="51">
        <v>93661</v>
      </c>
      <c r="E556" s="6" t="s">
        <v>1266</v>
      </c>
      <c r="F556" s="51" t="s">
        <v>184</v>
      </c>
      <c r="G556" s="5">
        <v>6</v>
      </c>
      <c r="H556" s="52">
        <f>O556*(1-'Orç-Resumo'!$G$10)</f>
        <v>47.46</v>
      </c>
      <c r="I556" s="53">
        <f>P556*(1-'Orç-Resumo'!$G$10)</f>
        <v>3.6</v>
      </c>
      <c r="J556" s="54">
        <f t="shared" si="24"/>
        <v>284.76</v>
      </c>
      <c r="K556" s="55">
        <f t="shared" si="25"/>
        <v>21.6</v>
      </c>
      <c r="L556" s="56">
        <f t="shared" si="26"/>
        <v>306.36</v>
      </c>
      <c r="M556" s="56">
        <v>0</v>
      </c>
      <c r="N556" s="177"/>
      <c r="O556" s="56">
        <v>47.46</v>
      </c>
      <c r="P556" s="199" t="s">
        <v>2173</v>
      </c>
    </row>
    <row r="557" spans="2:16" ht="42.75">
      <c r="B557" s="5" t="s">
        <v>1460</v>
      </c>
      <c r="C557" s="51" t="s">
        <v>48</v>
      </c>
      <c r="D557" s="51">
        <v>93666</v>
      </c>
      <c r="E557" s="6" t="s">
        <v>1461</v>
      </c>
      <c r="F557" s="51" t="s">
        <v>184</v>
      </c>
      <c r="G557" s="5">
        <v>5</v>
      </c>
      <c r="H557" s="52">
        <f>O557*(1-'Orç-Resumo'!$G$10)</f>
        <v>53.77</v>
      </c>
      <c r="I557" s="53">
        <f>P557*(1-'Orç-Resumo'!$G$10)</f>
        <v>14.37</v>
      </c>
      <c r="J557" s="54">
        <f t="shared" si="24"/>
        <v>268.85000000000002</v>
      </c>
      <c r="K557" s="55">
        <f t="shared" si="25"/>
        <v>71.849999999999994</v>
      </c>
      <c r="L557" s="56">
        <f t="shared" si="26"/>
        <v>340.70000000000005</v>
      </c>
      <c r="M557" s="56">
        <v>0</v>
      </c>
      <c r="N557" s="177"/>
      <c r="O557" s="56">
        <v>53.77</v>
      </c>
      <c r="P557" s="199" t="s">
        <v>3073</v>
      </c>
    </row>
    <row r="558" spans="2:16" ht="42.75">
      <c r="B558" s="5" t="s">
        <v>1462</v>
      </c>
      <c r="C558" s="51" t="s">
        <v>48</v>
      </c>
      <c r="D558" s="51">
        <v>93672</v>
      </c>
      <c r="E558" s="6" t="s">
        <v>1463</v>
      </c>
      <c r="F558" s="51" t="s">
        <v>184</v>
      </c>
      <c r="G558" s="5">
        <v>5</v>
      </c>
      <c r="H558" s="52">
        <f>O558*(1-'Orç-Resumo'!$G$10)</f>
        <v>65.850000000000009</v>
      </c>
      <c r="I558" s="53">
        <f>P558*(1-'Orç-Resumo'!$G$10)</f>
        <v>15.41</v>
      </c>
      <c r="J558" s="54">
        <f t="shared" si="24"/>
        <v>329.25000000000006</v>
      </c>
      <c r="K558" s="55">
        <f t="shared" si="25"/>
        <v>77.05</v>
      </c>
      <c r="L558" s="56">
        <f t="shared" si="26"/>
        <v>406.30000000000007</v>
      </c>
      <c r="M558" s="56">
        <v>0</v>
      </c>
      <c r="N558" s="177"/>
      <c r="O558" s="56">
        <v>65.850000000000009</v>
      </c>
      <c r="P558" s="199" t="s">
        <v>2801</v>
      </c>
    </row>
    <row r="559" spans="2:16" ht="42.75">
      <c r="B559" s="5" t="s">
        <v>1464</v>
      </c>
      <c r="C559" s="51" t="s">
        <v>48</v>
      </c>
      <c r="D559" s="51">
        <v>101894</v>
      </c>
      <c r="E559" s="6" t="s">
        <v>1149</v>
      </c>
      <c r="F559" s="51" t="s">
        <v>184</v>
      </c>
      <c r="G559" s="5">
        <v>5</v>
      </c>
      <c r="H559" s="52">
        <f>O559*(1-'Orç-Resumo'!$G$10)</f>
        <v>115.66000000000001</v>
      </c>
      <c r="I559" s="53">
        <f>P559*(1-'Orç-Resumo'!$G$10)</f>
        <v>29.74</v>
      </c>
      <c r="J559" s="54">
        <f t="shared" si="24"/>
        <v>578.30000000000007</v>
      </c>
      <c r="K559" s="55">
        <f t="shared" si="25"/>
        <v>148.69999999999999</v>
      </c>
      <c r="L559" s="56">
        <f t="shared" si="26"/>
        <v>727</v>
      </c>
      <c r="M559" s="56">
        <v>0</v>
      </c>
      <c r="N559" s="177"/>
      <c r="O559" s="56">
        <v>115.66000000000001</v>
      </c>
      <c r="P559" s="199" t="s">
        <v>3631</v>
      </c>
    </row>
    <row r="560" spans="2:16" ht="42.75">
      <c r="B560" s="5" t="s">
        <v>1465</v>
      </c>
      <c r="C560" s="51" t="s">
        <v>26</v>
      </c>
      <c r="D560" s="51" t="s">
        <v>1466</v>
      </c>
      <c r="E560" s="6" t="s">
        <v>1467</v>
      </c>
      <c r="F560" s="51" t="s">
        <v>33</v>
      </c>
      <c r="G560" s="5">
        <v>20</v>
      </c>
      <c r="H560" s="52">
        <f>O560*(1-'Orç-Resumo'!$G$10)</f>
        <v>90.81</v>
      </c>
      <c r="I560" s="53">
        <f>P560*(1-'Orç-Resumo'!$G$10)</f>
        <v>19</v>
      </c>
      <c r="J560" s="54">
        <f t="shared" si="24"/>
        <v>1816.2</v>
      </c>
      <c r="K560" s="55">
        <f t="shared" si="25"/>
        <v>380</v>
      </c>
      <c r="L560" s="56">
        <f t="shared" si="26"/>
        <v>2196.1999999999998</v>
      </c>
      <c r="M560" s="56">
        <v>0</v>
      </c>
      <c r="N560" s="177"/>
      <c r="O560" s="56">
        <v>90.81</v>
      </c>
      <c r="P560" s="199">
        <v>19</v>
      </c>
    </row>
    <row r="561" spans="2:16" ht="42.75">
      <c r="B561" s="5" t="s">
        <v>1468</v>
      </c>
      <c r="C561" s="51" t="s">
        <v>26</v>
      </c>
      <c r="D561" s="51" t="s">
        <v>1469</v>
      </c>
      <c r="E561" s="6" t="s">
        <v>1470</v>
      </c>
      <c r="F561" s="51" t="s">
        <v>33</v>
      </c>
      <c r="G561" s="5">
        <v>5</v>
      </c>
      <c r="H561" s="52">
        <f>O561*(1-'Orç-Resumo'!$G$10)</f>
        <v>273.66999999999996</v>
      </c>
      <c r="I561" s="53">
        <f>P561*(1-'Orç-Resumo'!$G$10)</f>
        <v>19</v>
      </c>
      <c r="J561" s="54">
        <f t="shared" si="24"/>
        <v>1368.35</v>
      </c>
      <c r="K561" s="55">
        <f t="shared" si="25"/>
        <v>95</v>
      </c>
      <c r="L561" s="56">
        <f t="shared" si="26"/>
        <v>1463.35</v>
      </c>
      <c r="M561" s="56">
        <v>0</v>
      </c>
      <c r="N561" s="177"/>
      <c r="O561" s="56">
        <v>273.66999999999996</v>
      </c>
      <c r="P561" s="199">
        <v>19</v>
      </c>
    </row>
    <row r="562" spans="2:16" ht="42.75">
      <c r="B562" s="5" t="s">
        <v>1471</v>
      </c>
      <c r="C562" s="51" t="s">
        <v>26</v>
      </c>
      <c r="D562" s="51" t="s">
        <v>1472</v>
      </c>
      <c r="E562" s="6" t="s">
        <v>1473</v>
      </c>
      <c r="F562" s="51" t="s">
        <v>33</v>
      </c>
      <c r="G562" s="5">
        <v>5</v>
      </c>
      <c r="H562" s="52">
        <f>O562*(1-'Orç-Resumo'!$G$10)</f>
        <v>202.709</v>
      </c>
      <c r="I562" s="53">
        <f>P562*(1-'Orç-Resumo'!$G$10)</f>
        <v>13.299999999999999</v>
      </c>
      <c r="J562" s="54">
        <f t="shared" si="24"/>
        <v>1013.5450000000001</v>
      </c>
      <c r="K562" s="55">
        <f t="shared" si="25"/>
        <v>66.5</v>
      </c>
      <c r="L562" s="56">
        <f t="shared" si="26"/>
        <v>1080.0450000000001</v>
      </c>
      <c r="M562" s="56">
        <v>0</v>
      </c>
      <c r="N562" s="177"/>
      <c r="O562" s="56">
        <v>202.709</v>
      </c>
      <c r="P562" s="199">
        <v>13.299999999999999</v>
      </c>
    </row>
    <row r="563" spans="2:16">
      <c r="B563" s="5" t="s">
        <v>1474</v>
      </c>
      <c r="C563" s="51" t="s">
        <v>26</v>
      </c>
      <c r="D563" s="51" t="s">
        <v>1475</v>
      </c>
      <c r="E563" s="6" t="s">
        <v>1476</v>
      </c>
      <c r="F563" s="51" t="s">
        <v>33</v>
      </c>
      <c r="G563" s="5">
        <v>5</v>
      </c>
      <c r="H563" s="52">
        <f>O563*(1-'Orç-Resumo'!$G$10)</f>
        <v>118.07899999999999</v>
      </c>
      <c r="I563" s="53">
        <f>P563*(1-'Orç-Resumo'!$G$10)</f>
        <v>13.299999999999999</v>
      </c>
      <c r="J563" s="54">
        <f t="shared" si="24"/>
        <v>590.39499999999998</v>
      </c>
      <c r="K563" s="55">
        <f t="shared" si="25"/>
        <v>66.5</v>
      </c>
      <c r="L563" s="56">
        <f t="shared" si="26"/>
        <v>656.89499999999998</v>
      </c>
      <c r="M563" s="56">
        <v>0</v>
      </c>
      <c r="N563" s="177"/>
      <c r="O563" s="56">
        <v>118.07899999999999</v>
      </c>
      <c r="P563" s="199">
        <v>13.299999999999999</v>
      </c>
    </row>
    <row r="564" spans="2:16">
      <c r="B564" s="5" t="s">
        <v>1477</v>
      </c>
      <c r="C564" s="51" t="s">
        <v>26</v>
      </c>
      <c r="D564" s="51" t="s">
        <v>1478</v>
      </c>
      <c r="E564" s="6" t="s">
        <v>1479</v>
      </c>
      <c r="F564" s="51" t="s">
        <v>33</v>
      </c>
      <c r="G564" s="5">
        <v>5</v>
      </c>
      <c r="H564" s="52">
        <f>O564*(1-'Orç-Resumo'!$G$10)</f>
        <v>141.94280000000001</v>
      </c>
      <c r="I564" s="53">
        <f>P564*(1-'Orç-Resumo'!$G$10)</f>
        <v>34.96</v>
      </c>
      <c r="J564" s="54">
        <f t="shared" si="24"/>
        <v>709.71400000000006</v>
      </c>
      <c r="K564" s="55">
        <f t="shared" si="25"/>
        <v>174.8</v>
      </c>
      <c r="L564" s="56">
        <f t="shared" si="26"/>
        <v>884.51400000000012</v>
      </c>
      <c r="M564" s="56">
        <v>0</v>
      </c>
      <c r="N564" s="177"/>
      <c r="O564" s="56">
        <v>141.94280000000001</v>
      </c>
      <c r="P564" s="199">
        <v>34.96</v>
      </c>
    </row>
    <row r="565" spans="2:16" ht="28.5">
      <c r="B565" s="5" t="s">
        <v>1480</v>
      </c>
      <c r="C565" s="51" t="s">
        <v>26</v>
      </c>
      <c r="D565" s="51" t="s">
        <v>1481</v>
      </c>
      <c r="E565" s="6" t="s">
        <v>1482</v>
      </c>
      <c r="F565" s="51" t="s">
        <v>33</v>
      </c>
      <c r="G565" s="5">
        <v>5</v>
      </c>
      <c r="H565" s="52">
        <f>O565*(1-'Orç-Resumo'!$G$10)</f>
        <v>32.462000000000003</v>
      </c>
      <c r="I565" s="53">
        <f>P565*(1-'Orç-Resumo'!$G$10)</f>
        <v>11.399999999999999</v>
      </c>
      <c r="J565" s="54">
        <f t="shared" si="24"/>
        <v>162.31</v>
      </c>
      <c r="K565" s="55">
        <f t="shared" si="25"/>
        <v>56.999999999999993</v>
      </c>
      <c r="L565" s="56">
        <f t="shared" si="26"/>
        <v>219.31</v>
      </c>
      <c r="M565" s="56">
        <v>0</v>
      </c>
      <c r="N565" s="177"/>
      <c r="O565" s="56">
        <v>32.462000000000003</v>
      </c>
      <c r="P565" s="199">
        <v>11.399999999999999</v>
      </c>
    </row>
    <row r="566" spans="2:16" ht="57">
      <c r="B566" s="5" t="s">
        <v>1483</v>
      </c>
      <c r="C566" s="51" t="s">
        <v>48</v>
      </c>
      <c r="D566" s="51">
        <v>91926</v>
      </c>
      <c r="E566" s="6" t="s">
        <v>1223</v>
      </c>
      <c r="F566" s="51" t="s">
        <v>110</v>
      </c>
      <c r="G566" s="5">
        <v>13500</v>
      </c>
      <c r="H566" s="52">
        <f>O566*(1-'Orç-Resumo'!$G$10)</f>
        <v>3.08</v>
      </c>
      <c r="I566" s="53">
        <f>P566*(1-'Orç-Resumo'!$G$10)</f>
        <v>1.0900000000000001</v>
      </c>
      <c r="J566" s="54">
        <f t="shared" si="24"/>
        <v>41580</v>
      </c>
      <c r="K566" s="55">
        <f t="shared" si="25"/>
        <v>14715.000000000002</v>
      </c>
      <c r="L566" s="56">
        <f t="shared" si="26"/>
        <v>56295</v>
      </c>
      <c r="M566" s="56">
        <v>0</v>
      </c>
      <c r="N566" s="177"/>
      <c r="O566" s="56">
        <v>3.08</v>
      </c>
      <c r="P566" s="199" t="s">
        <v>2290</v>
      </c>
    </row>
    <row r="567" spans="2:16" ht="57">
      <c r="B567" s="5" t="s">
        <v>1484</v>
      </c>
      <c r="C567" s="51" t="s">
        <v>48</v>
      </c>
      <c r="D567" s="51">
        <v>91928</v>
      </c>
      <c r="E567" s="6" t="s">
        <v>1228</v>
      </c>
      <c r="F567" s="51" t="s">
        <v>110</v>
      </c>
      <c r="G567" s="5">
        <v>250</v>
      </c>
      <c r="H567" s="52">
        <f>O567*(1-'Orç-Resumo'!$G$10)</f>
        <v>4.95</v>
      </c>
      <c r="I567" s="53">
        <f>P567*(1-'Orç-Resumo'!$G$10)</f>
        <v>1.47</v>
      </c>
      <c r="J567" s="54">
        <f t="shared" si="24"/>
        <v>1237.5</v>
      </c>
      <c r="K567" s="55">
        <f t="shared" si="25"/>
        <v>367.5</v>
      </c>
      <c r="L567" s="56">
        <f t="shared" si="26"/>
        <v>1605</v>
      </c>
      <c r="M567" s="56">
        <v>0</v>
      </c>
      <c r="N567" s="177"/>
      <c r="O567" s="56">
        <v>4.95</v>
      </c>
      <c r="P567" s="199" t="s">
        <v>2292</v>
      </c>
    </row>
    <row r="568" spans="2:16" ht="57">
      <c r="B568" s="5" t="s">
        <v>1485</v>
      </c>
      <c r="C568" s="51" t="s">
        <v>26</v>
      </c>
      <c r="D568" s="51" t="s">
        <v>1169</v>
      </c>
      <c r="E568" s="6" t="s">
        <v>1170</v>
      </c>
      <c r="F568" s="51" t="s">
        <v>1164</v>
      </c>
      <c r="G568" s="5">
        <v>250</v>
      </c>
      <c r="H568" s="52">
        <f>O568*(1-'Orç-Resumo'!$G$10)</f>
        <v>31.486666666666665</v>
      </c>
      <c r="I568" s="53">
        <f>P568*(1-'Orç-Resumo'!$G$10)</f>
        <v>19</v>
      </c>
      <c r="J568" s="54">
        <f t="shared" si="24"/>
        <v>7871.6666666666661</v>
      </c>
      <c r="K568" s="55">
        <f t="shared" si="25"/>
        <v>4750</v>
      </c>
      <c r="L568" s="56">
        <f t="shared" si="26"/>
        <v>12621.666666666666</v>
      </c>
      <c r="M568" s="56">
        <v>0</v>
      </c>
      <c r="N568" s="177"/>
      <c r="O568" s="56">
        <v>31.486666666666665</v>
      </c>
      <c r="P568" s="199">
        <v>19</v>
      </c>
    </row>
    <row r="569" spans="2:16" ht="57">
      <c r="B569" s="5" t="s">
        <v>1486</v>
      </c>
      <c r="C569" s="51" t="s">
        <v>48</v>
      </c>
      <c r="D569" s="51">
        <v>91867</v>
      </c>
      <c r="E569" s="6" t="s">
        <v>1487</v>
      </c>
      <c r="F569" s="51" t="s">
        <v>110</v>
      </c>
      <c r="G569" s="5">
        <v>250</v>
      </c>
      <c r="H569" s="52">
        <f>O569*(1-'Orç-Resumo'!$G$10)</f>
        <v>6.7799999999999994</v>
      </c>
      <c r="I569" s="53">
        <f>P569*(1-'Orç-Resumo'!$G$10)</f>
        <v>3.57</v>
      </c>
      <c r="J569" s="54">
        <f t="shared" si="24"/>
        <v>1694.9999999999998</v>
      </c>
      <c r="K569" s="55">
        <f t="shared" si="25"/>
        <v>892.5</v>
      </c>
      <c r="L569" s="56">
        <f t="shared" si="26"/>
        <v>2587.5</v>
      </c>
      <c r="M569" s="56">
        <v>0</v>
      </c>
      <c r="N569" s="177"/>
      <c r="O569" s="56">
        <v>6.7799999999999994</v>
      </c>
      <c r="P569" s="199" t="s">
        <v>2087</v>
      </c>
    </row>
    <row r="570" spans="2:16" ht="71.25">
      <c r="B570" s="5" t="s">
        <v>1488</v>
      </c>
      <c r="C570" s="51" t="s">
        <v>48</v>
      </c>
      <c r="D570" s="51">
        <v>91864</v>
      </c>
      <c r="E570" s="6" t="s">
        <v>1489</v>
      </c>
      <c r="F570" s="51" t="s">
        <v>110</v>
      </c>
      <c r="G570" s="5">
        <v>25</v>
      </c>
      <c r="H570" s="52">
        <f>O570*(1-'Orç-Resumo'!$G$10)</f>
        <v>10.420000000000002</v>
      </c>
      <c r="I570" s="53">
        <f>P570*(1-'Orç-Resumo'!$G$10)</f>
        <v>5.29</v>
      </c>
      <c r="J570" s="54">
        <f t="shared" si="24"/>
        <v>260.50000000000006</v>
      </c>
      <c r="K570" s="55">
        <f t="shared" si="25"/>
        <v>132.25</v>
      </c>
      <c r="L570" s="56">
        <f t="shared" si="26"/>
        <v>392.75000000000006</v>
      </c>
      <c r="M570" s="56">
        <v>0</v>
      </c>
      <c r="N570" s="177"/>
      <c r="O570" s="56">
        <v>10.420000000000002</v>
      </c>
      <c r="P570" s="199" t="s">
        <v>2175</v>
      </c>
    </row>
    <row r="571" spans="2:16" ht="42.75">
      <c r="B571" s="5" t="s">
        <v>1490</v>
      </c>
      <c r="C571" s="51" t="s">
        <v>102</v>
      </c>
      <c r="D571" s="51" t="s">
        <v>1386</v>
      </c>
      <c r="E571" s="6" t="s">
        <v>1387</v>
      </c>
      <c r="F571" s="51" t="s">
        <v>354</v>
      </c>
      <c r="G571" s="5">
        <v>25</v>
      </c>
      <c r="H571" s="52">
        <f>O571*(1-'Orç-Resumo'!$G$10)</f>
        <v>18.350000000000001</v>
      </c>
      <c r="I571" s="53">
        <f>P571*(1-'Orç-Resumo'!$G$10)</f>
        <v>15.35</v>
      </c>
      <c r="J571" s="54">
        <f t="shared" si="24"/>
        <v>458.75000000000006</v>
      </c>
      <c r="K571" s="55">
        <f t="shared" si="25"/>
        <v>383.75</v>
      </c>
      <c r="L571" s="56">
        <f t="shared" si="26"/>
        <v>842.5</v>
      </c>
      <c r="M571" s="56">
        <v>0</v>
      </c>
      <c r="N571" s="177"/>
      <c r="O571" s="56">
        <v>18.350000000000001</v>
      </c>
      <c r="P571" s="199">
        <v>15.35</v>
      </c>
    </row>
    <row r="572" spans="2:16" ht="42.75">
      <c r="B572" s="5" t="s">
        <v>1491</v>
      </c>
      <c r="C572" s="51" t="s">
        <v>48</v>
      </c>
      <c r="D572" s="51">
        <v>91941</v>
      </c>
      <c r="E572" s="6" t="s">
        <v>1492</v>
      </c>
      <c r="F572" s="51" t="s">
        <v>184</v>
      </c>
      <c r="G572" s="5">
        <v>25</v>
      </c>
      <c r="H572" s="52">
        <f>O572*(1-'Orç-Resumo'!$G$10)</f>
        <v>6.870000000000001</v>
      </c>
      <c r="I572" s="53">
        <f>P572*(1-'Orç-Resumo'!$G$10)</f>
        <v>6.35</v>
      </c>
      <c r="J572" s="54">
        <f t="shared" si="24"/>
        <v>171.75000000000003</v>
      </c>
      <c r="K572" s="55">
        <f t="shared" si="25"/>
        <v>158.75</v>
      </c>
      <c r="L572" s="56">
        <f t="shared" si="26"/>
        <v>330.5</v>
      </c>
      <c r="M572" s="56">
        <v>0</v>
      </c>
      <c r="N572" s="177"/>
      <c r="O572" s="56">
        <v>6.870000000000001</v>
      </c>
      <c r="P572" s="199" t="s">
        <v>3635</v>
      </c>
    </row>
    <row r="573" spans="2:16" ht="57">
      <c r="B573" s="5" t="s">
        <v>1493</v>
      </c>
      <c r="C573" s="51" t="s">
        <v>48</v>
      </c>
      <c r="D573" s="51">
        <v>95778</v>
      </c>
      <c r="E573" s="6" t="s">
        <v>1494</v>
      </c>
      <c r="F573" s="51" t="s">
        <v>184</v>
      </c>
      <c r="G573" s="5">
        <v>25</v>
      </c>
      <c r="H573" s="52">
        <f>O573*(1-'Orç-Resumo'!$G$10)</f>
        <v>20.36</v>
      </c>
      <c r="I573" s="53">
        <f>P573*(1-'Orç-Resumo'!$G$10)</f>
        <v>10.36</v>
      </c>
      <c r="J573" s="54">
        <f t="shared" si="24"/>
        <v>509</v>
      </c>
      <c r="K573" s="55">
        <f t="shared" si="25"/>
        <v>259</v>
      </c>
      <c r="L573" s="56">
        <f t="shared" si="26"/>
        <v>768</v>
      </c>
      <c r="M573" s="56">
        <v>0</v>
      </c>
      <c r="N573" s="177"/>
      <c r="O573" s="56">
        <v>20.36</v>
      </c>
      <c r="P573" s="199" t="s">
        <v>2172</v>
      </c>
    </row>
    <row r="574" spans="2:16" ht="28.5">
      <c r="B574" s="5" t="s">
        <v>1495</v>
      </c>
      <c r="C574" s="51" t="s">
        <v>26</v>
      </c>
      <c r="D574" s="51" t="s">
        <v>1496</v>
      </c>
      <c r="E574" s="6" t="s">
        <v>1497</v>
      </c>
      <c r="F574" s="51" t="s">
        <v>110</v>
      </c>
      <c r="G574" s="5">
        <v>50</v>
      </c>
      <c r="H574" s="52">
        <f>O574*(1-'Orç-Resumo'!$G$10)</f>
        <v>8.8236000000000008</v>
      </c>
      <c r="I574" s="53">
        <f>P574*(1-'Orç-Resumo'!$G$10)</f>
        <v>1.52</v>
      </c>
      <c r="J574" s="54">
        <f t="shared" si="24"/>
        <v>441.18000000000006</v>
      </c>
      <c r="K574" s="55">
        <f t="shared" si="25"/>
        <v>76</v>
      </c>
      <c r="L574" s="56">
        <f t="shared" si="26"/>
        <v>517.18000000000006</v>
      </c>
      <c r="M574" s="56">
        <v>0</v>
      </c>
      <c r="N574" s="177"/>
      <c r="O574" s="56">
        <v>8.8236000000000008</v>
      </c>
      <c r="P574" s="199">
        <v>1.52</v>
      </c>
    </row>
    <row r="575" spans="2:16" ht="42.75">
      <c r="B575" s="5" t="s">
        <v>1498</v>
      </c>
      <c r="C575" s="51" t="s">
        <v>48</v>
      </c>
      <c r="D575" s="51">
        <v>91944</v>
      </c>
      <c r="E575" s="6" t="s">
        <v>1289</v>
      </c>
      <c r="F575" s="51" t="s">
        <v>184</v>
      </c>
      <c r="G575" s="5">
        <v>5</v>
      </c>
      <c r="H575" s="52">
        <f>O575*(1-'Orç-Resumo'!$G$10)</f>
        <v>10.620000000000001</v>
      </c>
      <c r="I575" s="53">
        <f>P575*(1-'Orç-Resumo'!$G$10)</f>
        <v>6.59</v>
      </c>
      <c r="J575" s="54">
        <f t="shared" si="24"/>
        <v>53.100000000000009</v>
      </c>
      <c r="K575" s="55">
        <f t="shared" si="25"/>
        <v>32.950000000000003</v>
      </c>
      <c r="L575" s="56">
        <f t="shared" si="26"/>
        <v>86.050000000000011</v>
      </c>
      <c r="M575" s="56">
        <v>0</v>
      </c>
      <c r="N575" s="177"/>
      <c r="O575" s="56">
        <v>10.620000000000001</v>
      </c>
      <c r="P575" s="199" t="s">
        <v>2627</v>
      </c>
    </row>
    <row r="576" spans="2:16" ht="42.75">
      <c r="B576" s="5" t="s">
        <v>1499</v>
      </c>
      <c r="C576" s="51" t="s">
        <v>48</v>
      </c>
      <c r="D576" s="51">
        <v>92000</v>
      </c>
      <c r="E576" s="6" t="s">
        <v>1237</v>
      </c>
      <c r="F576" s="51" t="s">
        <v>184</v>
      </c>
      <c r="G576" s="5">
        <v>100</v>
      </c>
      <c r="H576" s="52">
        <f>O576*(1-'Orç-Resumo'!$G$10)</f>
        <v>20.73</v>
      </c>
      <c r="I576" s="53">
        <f>P576*(1-'Orç-Resumo'!$G$10)</f>
        <v>14.05</v>
      </c>
      <c r="J576" s="54">
        <f t="shared" si="24"/>
        <v>2073</v>
      </c>
      <c r="K576" s="55">
        <f t="shared" si="25"/>
        <v>1405</v>
      </c>
      <c r="L576" s="56">
        <f t="shared" si="26"/>
        <v>3478</v>
      </c>
      <c r="M576" s="56">
        <v>0</v>
      </c>
      <c r="N576" s="177"/>
      <c r="O576" s="56">
        <v>20.73</v>
      </c>
      <c r="P576" s="199" t="s">
        <v>2962</v>
      </c>
    </row>
    <row r="577" spans="2:16" ht="28.5">
      <c r="B577" s="5" t="s">
        <v>1500</v>
      </c>
      <c r="C577" s="51" t="s">
        <v>102</v>
      </c>
      <c r="D577" s="51" t="s">
        <v>1501</v>
      </c>
      <c r="E577" s="6" t="s">
        <v>1502</v>
      </c>
      <c r="F577" s="51" t="s">
        <v>354</v>
      </c>
      <c r="G577" s="5">
        <v>50</v>
      </c>
      <c r="H577" s="52">
        <f>O577*(1-'Orç-Resumo'!$G$10)</f>
        <v>37.130000000000003</v>
      </c>
      <c r="I577" s="53">
        <f>P577*(1-'Orç-Resumo'!$G$10)</f>
        <v>5.52</v>
      </c>
      <c r="J577" s="54">
        <f t="shared" si="24"/>
        <v>1856.5000000000002</v>
      </c>
      <c r="K577" s="55">
        <f t="shared" si="25"/>
        <v>276</v>
      </c>
      <c r="L577" s="56">
        <f t="shared" si="26"/>
        <v>2132.5</v>
      </c>
      <c r="M577" s="56">
        <v>0</v>
      </c>
      <c r="N577" s="177"/>
      <c r="O577" s="56">
        <v>37.130000000000003</v>
      </c>
      <c r="P577" s="199">
        <v>5.52</v>
      </c>
    </row>
    <row r="578" spans="2:16" ht="30">
      <c r="B578" s="5" t="s">
        <v>1503</v>
      </c>
      <c r="C578" s="51" t="s">
        <v>21</v>
      </c>
      <c r="D578" s="51" t="s">
        <v>21</v>
      </c>
      <c r="E578" s="6" t="s">
        <v>1504</v>
      </c>
      <c r="F578" s="51" t="s">
        <v>23</v>
      </c>
      <c r="G578" s="5"/>
      <c r="H578" s="52"/>
      <c r="I578" s="53"/>
      <c r="J578" s="54"/>
      <c r="K578" s="55"/>
      <c r="L578" s="56"/>
      <c r="M578" s="56"/>
      <c r="N578" s="177"/>
      <c r="O578" s="56" t="s">
        <v>24</v>
      </c>
      <c r="P578" s="199" t="s">
        <v>24</v>
      </c>
    </row>
    <row r="579" spans="2:16" ht="57">
      <c r="B579" s="5" t="s">
        <v>1505</v>
      </c>
      <c r="C579" s="51" t="s">
        <v>26</v>
      </c>
      <c r="D579" s="51" t="s">
        <v>1506</v>
      </c>
      <c r="E579" s="6" t="s">
        <v>1507</v>
      </c>
      <c r="F579" s="51" t="s">
        <v>33</v>
      </c>
      <c r="G579" s="5">
        <v>6</v>
      </c>
      <c r="H579" s="52">
        <f>O579*(1-'Orç-Resumo'!$G$10)</f>
        <v>138.72</v>
      </c>
      <c r="I579" s="53">
        <f>P579*(1-'Orç-Resumo'!$G$10)</f>
        <v>724</v>
      </c>
      <c r="J579" s="54">
        <f t="shared" si="24"/>
        <v>832.31999999999994</v>
      </c>
      <c r="K579" s="55">
        <f t="shared" si="25"/>
        <v>4344</v>
      </c>
      <c r="L579" s="56">
        <f t="shared" si="26"/>
        <v>5176.32</v>
      </c>
      <c r="M579" s="56">
        <v>0</v>
      </c>
      <c r="N579" s="177"/>
      <c r="O579" s="56">
        <v>138.72</v>
      </c>
      <c r="P579" s="199">
        <v>724</v>
      </c>
    </row>
    <row r="580" spans="2:16" ht="28.5">
      <c r="B580" s="5" t="s">
        <v>1508</v>
      </c>
      <c r="C580" s="51" t="s">
        <v>26</v>
      </c>
      <c r="D580" s="51" t="s">
        <v>1509</v>
      </c>
      <c r="E580" s="6" t="s">
        <v>1510</v>
      </c>
      <c r="F580" s="51" t="s">
        <v>33</v>
      </c>
      <c r="G580" s="5">
        <v>6</v>
      </c>
      <c r="H580" s="52">
        <f>O580*(1-'Orç-Resumo'!$G$10)</f>
        <v>17.34</v>
      </c>
      <c r="I580" s="53">
        <f>P580*(1-'Orç-Resumo'!$G$10)</f>
        <v>38</v>
      </c>
      <c r="J580" s="54">
        <f t="shared" si="24"/>
        <v>104.03999999999999</v>
      </c>
      <c r="K580" s="55">
        <f t="shared" si="25"/>
        <v>228</v>
      </c>
      <c r="L580" s="56">
        <f t="shared" si="26"/>
        <v>332.03999999999996</v>
      </c>
      <c r="M580" s="56">
        <v>0</v>
      </c>
      <c r="N580" s="177"/>
      <c r="O580" s="56">
        <v>17.34</v>
      </c>
      <c r="P580" s="199">
        <v>38</v>
      </c>
    </row>
    <row r="581" spans="2:16">
      <c r="B581" s="5" t="s">
        <v>1511</v>
      </c>
      <c r="C581" s="51" t="s">
        <v>26</v>
      </c>
      <c r="D581" s="51" t="s">
        <v>1512</v>
      </c>
      <c r="E581" s="6" t="s">
        <v>1513</v>
      </c>
      <c r="F581" s="51" t="s">
        <v>33</v>
      </c>
      <c r="G581" s="5">
        <v>6</v>
      </c>
      <c r="H581" s="52">
        <f>O581*(1-'Orç-Resumo'!$G$10)</f>
        <v>138.72</v>
      </c>
      <c r="I581" s="53">
        <f>P581*(1-'Orç-Resumo'!$G$10)</f>
        <v>304</v>
      </c>
      <c r="J581" s="54">
        <f t="shared" si="24"/>
        <v>832.31999999999994</v>
      </c>
      <c r="K581" s="55">
        <f t="shared" si="25"/>
        <v>1824</v>
      </c>
      <c r="L581" s="56">
        <f t="shared" si="26"/>
        <v>2656.3199999999997</v>
      </c>
      <c r="M581" s="56">
        <v>0</v>
      </c>
      <c r="N581" s="177"/>
      <c r="O581" s="56">
        <v>138.72</v>
      </c>
      <c r="P581" s="199">
        <v>304</v>
      </c>
    </row>
    <row r="582" spans="2:16" ht="42.75">
      <c r="B582" s="5" t="s">
        <v>1514</v>
      </c>
      <c r="C582" s="51" t="s">
        <v>26</v>
      </c>
      <c r="D582" s="51" t="s">
        <v>1515</v>
      </c>
      <c r="E582" s="6" t="s">
        <v>1516</v>
      </c>
      <c r="F582" s="51" t="s">
        <v>33</v>
      </c>
      <c r="G582" s="5">
        <v>6</v>
      </c>
      <c r="H582" s="52">
        <f>O582*(1-'Orç-Resumo'!$G$10)</f>
        <v>207.20000000000005</v>
      </c>
      <c r="I582" s="53">
        <f>P582*(1-'Orç-Resumo'!$G$10)</f>
        <v>506.88</v>
      </c>
      <c r="J582" s="54">
        <f t="shared" si="24"/>
        <v>1243.2000000000003</v>
      </c>
      <c r="K582" s="55">
        <f t="shared" si="25"/>
        <v>3041.2799999999997</v>
      </c>
      <c r="L582" s="56">
        <f t="shared" si="26"/>
        <v>4284.4799999999996</v>
      </c>
      <c r="M582" s="56">
        <v>0</v>
      </c>
      <c r="N582" s="177"/>
      <c r="O582" s="56">
        <v>207.20000000000005</v>
      </c>
      <c r="P582" s="199">
        <v>506.88</v>
      </c>
    </row>
    <row r="583" spans="2:16">
      <c r="B583" s="5" t="s">
        <v>1517</v>
      </c>
      <c r="C583" s="51" t="s">
        <v>26</v>
      </c>
      <c r="D583" s="51" t="s">
        <v>1518</v>
      </c>
      <c r="E583" s="6" t="s">
        <v>1519</v>
      </c>
      <c r="F583" s="51" t="s">
        <v>33</v>
      </c>
      <c r="G583" s="5">
        <v>6</v>
      </c>
      <c r="H583" s="52">
        <f>O583*(1-'Orç-Resumo'!$G$10)</f>
        <v>34.68</v>
      </c>
      <c r="I583" s="53">
        <f>P583*(1-'Orç-Resumo'!$G$10)</f>
        <v>76</v>
      </c>
      <c r="J583" s="54">
        <f t="shared" si="24"/>
        <v>208.07999999999998</v>
      </c>
      <c r="K583" s="55">
        <f t="shared" si="25"/>
        <v>456</v>
      </c>
      <c r="L583" s="56">
        <f t="shared" si="26"/>
        <v>664.07999999999993</v>
      </c>
      <c r="M583" s="56">
        <v>0</v>
      </c>
      <c r="N583" s="177"/>
      <c r="O583" s="56">
        <v>34.68</v>
      </c>
      <c r="P583" s="199">
        <v>76</v>
      </c>
    </row>
    <row r="584" spans="2:16" ht="57">
      <c r="B584" s="5" t="s">
        <v>1520</v>
      </c>
      <c r="C584" s="51" t="s">
        <v>26</v>
      </c>
      <c r="D584" s="51" t="s">
        <v>1521</v>
      </c>
      <c r="E584" s="6" t="s">
        <v>1522</v>
      </c>
      <c r="F584" s="51" t="s">
        <v>33</v>
      </c>
      <c r="G584" s="5">
        <v>6</v>
      </c>
      <c r="H584" s="52">
        <f>O584*(1-'Orç-Resumo'!$G$10)</f>
        <v>147.38999999999999</v>
      </c>
      <c r="I584" s="53">
        <f>P584*(1-'Orç-Resumo'!$G$10)</f>
        <v>323</v>
      </c>
      <c r="J584" s="54">
        <f t="shared" si="24"/>
        <v>884.33999999999992</v>
      </c>
      <c r="K584" s="55">
        <f t="shared" si="25"/>
        <v>1938</v>
      </c>
      <c r="L584" s="56">
        <f t="shared" si="26"/>
        <v>2822.34</v>
      </c>
      <c r="M584" s="56">
        <v>0</v>
      </c>
      <c r="N584" s="177"/>
      <c r="O584" s="56">
        <v>147.38999999999999</v>
      </c>
      <c r="P584" s="199">
        <v>323</v>
      </c>
    </row>
    <row r="585" spans="2:16" ht="57">
      <c r="B585" s="5" t="s">
        <v>1523</v>
      </c>
      <c r="C585" s="51" t="s">
        <v>26</v>
      </c>
      <c r="D585" s="51" t="s">
        <v>1524</v>
      </c>
      <c r="E585" s="6" t="s">
        <v>1525</v>
      </c>
      <c r="F585" s="51" t="s">
        <v>33</v>
      </c>
      <c r="G585" s="5">
        <v>6</v>
      </c>
      <c r="H585" s="52">
        <f>O585*(1-'Orç-Resumo'!$G$10)</f>
        <v>2277.42</v>
      </c>
      <c r="I585" s="53">
        <f>P585*(1-'Orç-Resumo'!$G$10)</f>
        <v>3895.9799999999996</v>
      </c>
      <c r="J585" s="54">
        <f t="shared" si="24"/>
        <v>13664.52</v>
      </c>
      <c r="K585" s="55">
        <f t="shared" si="25"/>
        <v>23375.879999999997</v>
      </c>
      <c r="L585" s="56">
        <f t="shared" si="26"/>
        <v>37040.399999999994</v>
      </c>
      <c r="M585" s="56">
        <v>0</v>
      </c>
      <c r="N585" s="177"/>
      <c r="O585" s="56">
        <v>2277.42</v>
      </c>
      <c r="P585" s="199">
        <v>3895.9799999999996</v>
      </c>
    </row>
    <row r="586" spans="2:16" ht="71.25">
      <c r="B586" s="5" t="s">
        <v>1526</v>
      </c>
      <c r="C586" s="51" t="s">
        <v>26</v>
      </c>
      <c r="D586" s="51" t="s">
        <v>1527</v>
      </c>
      <c r="E586" s="6" t="s">
        <v>1528</v>
      </c>
      <c r="F586" s="51" t="s">
        <v>33</v>
      </c>
      <c r="G586" s="5">
        <v>6</v>
      </c>
      <c r="H586" s="52">
        <f>O586*(1-'Orç-Resumo'!$G$10)</f>
        <v>1815.1716666666666</v>
      </c>
      <c r="I586" s="53">
        <f>P586*(1-'Orç-Resumo'!$G$10)</f>
        <v>1153.3866666666668</v>
      </c>
      <c r="J586" s="54">
        <f t="shared" si="24"/>
        <v>10891.029999999999</v>
      </c>
      <c r="K586" s="55">
        <f t="shared" si="25"/>
        <v>6920.3200000000006</v>
      </c>
      <c r="L586" s="56">
        <f t="shared" si="26"/>
        <v>17811.349999999999</v>
      </c>
      <c r="M586" s="56">
        <v>0</v>
      </c>
      <c r="N586" s="177"/>
      <c r="O586" s="56">
        <v>1815.1716666666666</v>
      </c>
      <c r="P586" s="199">
        <v>1153.3866666666668</v>
      </c>
    </row>
    <row r="587" spans="2:16" ht="28.5">
      <c r="B587" s="5" t="s">
        <v>1529</v>
      </c>
      <c r="C587" s="51" t="s">
        <v>26</v>
      </c>
      <c r="D587" s="51" t="s">
        <v>1530</v>
      </c>
      <c r="E587" s="6" t="s">
        <v>1531</v>
      </c>
      <c r="F587" s="51" t="s">
        <v>33</v>
      </c>
      <c r="G587" s="5">
        <v>80</v>
      </c>
      <c r="H587" s="52">
        <f>O587*(1-'Orç-Resumo'!$G$10)</f>
        <v>129.33500000000001</v>
      </c>
      <c r="I587" s="53">
        <f>P587*(1-'Orç-Resumo'!$G$10)</f>
        <v>12.8</v>
      </c>
      <c r="J587" s="54">
        <f t="shared" si="24"/>
        <v>10346.800000000001</v>
      </c>
      <c r="K587" s="55">
        <f t="shared" si="25"/>
        <v>1024</v>
      </c>
      <c r="L587" s="56">
        <f t="shared" si="26"/>
        <v>11370.800000000001</v>
      </c>
      <c r="M587" s="56">
        <v>0</v>
      </c>
      <c r="N587" s="177"/>
      <c r="O587" s="56">
        <v>129.33500000000001</v>
      </c>
      <c r="P587" s="199">
        <v>12.8</v>
      </c>
    </row>
    <row r="588" spans="2:16" ht="28.5">
      <c r="B588" s="5" t="s">
        <v>1532</v>
      </c>
      <c r="C588" s="51" t="s">
        <v>26</v>
      </c>
      <c r="D588" s="51" t="s">
        <v>1533</v>
      </c>
      <c r="E588" s="6" t="s">
        <v>1534</v>
      </c>
      <c r="F588" s="51" t="s">
        <v>33</v>
      </c>
      <c r="G588" s="5">
        <v>80</v>
      </c>
      <c r="H588" s="52">
        <f>O588*(1-'Orç-Resumo'!$G$10)</f>
        <v>154.33500000000001</v>
      </c>
      <c r="I588" s="53">
        <f>P588*(1-'Orç-Resumo'!$G$10)</f>
        <v>12.8</v>
      </c>
      <c r="J588" s="54">
        <f t="shared" si="24"/>
        <v>12346.800000000001</v>
      </c>
      <c r="K588" s="55">
        <f t="shared" si="25"/>
        <v>1024</v>
      </c>
      <c r="L588" s="56">
        <f t="shared" si="26"/>
        <v>13370.800000000001</v>
      </c>
      <c r="M588" s="56">
        <v>0</v>
      </c>
      <c r="N588" s="177"/>
      <c r="O588" s="56">
        <v>154.33500000000001</v>
      </c>
      <c r="P588" s="199">
        <v>12.8</v>
      </c>
    </row>
    <row r="589" spans="2:16" ht="28.5">
      <c r="B589" s="5" t="s">
        <v>1535</v>
      </c>
      <c r="C589" s="51" t="s">
        <v>26</v>
      </c>
      <c r="D589" s="51" t="s">
        <v>1536</v>
      </c>
      <c r="E589" s="6" t="s">
        <v>1537</v>
      </c>
      <c r="F589" s="51" t="s">
        <v>33</v>
      </c>
      <c r="G589" s="5">
        <v>80</v>
      </c>
      <c r="H589" s="52">
        <f>O589*(1-'Orç-Resumo'!$G$10)</f>
        <v>389.33499999999998</v>
      </c>
      <c r="I589" s="53">
        <f>P589*(1-'Orç-Resumo'!$G$10)</f>
        <v>12.8</v>
      </c>
      <c r="J589" s="54">
        <f t="shared" si="24"/>
        <v>31146.799999999999</v>
      </c>
      <c r="K589" s="55">
        <f t="shared" si="25"/>
        <v>1024</v>
      </c>
      <c r="L589" s="56">
        <f t="shared" si="26"/>
        <v>32170.799999999999</v>
      </c>
      <c r="M589" s="56">
        <v>0</v>
      </c>
      <c r="N589" s="177"/>
      <c r="O589" s="56">
        <v>389.33499999999998</v>
      </c>
      <c r="P589" s="199">
        <v>12.8</v>
      </c>
    </row>
    <row r="590" spans="2:16" ht="57">
      <c r="B590" s="5" t="s">
        <v>1538</v>
      </c>
      <c r="C590" s="51" t="s">
        <v>26</v>
      </c>
      <c r="D590" s="51" t="s">
        <v>1539</v>
      </c>
      <c r="E590" s="6" t="s">
        <v>1540</v>
      </c>
      <c r="F590" s="51" t="s">
        <v>33</v>
      </c>
      <c r="G590" s="5">
        <v>5</v>
      </c>
      <c r="H590" s="52">
        <f>O590*(1-'Orç-Resumo'!$G$10)</f>
        <v>693.35</v>
      </c>
      <c r="I590" s="53">
        <f>P590*(1-'Orç-Resumo'!$G$10)</f>
        <v>128</v>
      </c>
      <c r="J590" s="54">
        <f t="shared" si="24"/>
        <v>3466.75</v>
      </c>
      <c r="K590" s="55">
        <f t="shared" si="25"/>
        <v>640</v>
      </c>
      <c r="L590" s="56">
        <f t="shared" si="26"/>
        <v>4106.75</v>
      </c>
      <c r="M590" s="56">
        <v>0</v>
      </c>
      <c r="N590" s="177"/>
      <c r="O590" s="56">
        <v>693.35</v>
      </c>
      <c r="P590" s="199">
        <v>128</v>
      </c>
    </row>
    <row r="591" spans="2:16" ht="57">
      <c r="B591" s="5" t="s">
        <v>1541</v>
      </c>
      <c r="C591" s="51" t="s">
        <v>26</v>
      </c>
      <c r="D591" s="51" t="s">
        <v>1542</v>
      </c>
      <c r="E591" s="6" t="s">
        <v>1543</v>
      </c>
      <c r="F591" s="51" t="s">
        <v>33</v>
      </c>
      <c r="G591" s="5">
        <v>5</v>
      </c>
      <c r="H591" s="52">
        <f>O591*(1-'Orç-Resumo'!$G$10)</f>
        <v>1988.72</v>
      </c>
      <c r="I591" s="53">
        <f>P591*(1-'Orç-Resumo'!$G$10)</f>
        <v>409.6</v>
      </c>
      <c r="J591" s="54">
        <f t="shared" si="24"/>
        <v>9943.6</v>
      </c>
      <c r="K591" s="55">
        <f t="shared" si="25"/>
        <v>2048</v>
      </c>
      <c r="L591" s="56">
        <f t="shared" si="26"/>
        <v>11991.6</v>
      </c>
      <c r="M591" s="56">
        <v>0</v>
      </c>
      <c r="N591" s="177"/>
      <c r="O591" s="56">
        <v>1988.72</v>
      </c>
      <c r="P591" s="199">
        <v>409.6</v>
      </c>
    </row>
    <row r="592" spans="2:16" ht="57">
      <c r="B592" s="5" t="s">
        <v>1544</v>
      </c>
      <c r="C592" s="51" t="s">
        <v>26</v>
      </c>
      <c r="D592" s="51" t="s">
        <v>1545</v>
      </c>
      <c r="E592" s="6" t="s">
        <v>1546</v>
      </c>
      <c r="F592" s="51" t="s">
        <v>33</v>
      </c>
      <c r="G592" s="5">
        <v>5</v>
      </c>
      <c r="H592" s="52">
        <f>O592*(1-'Orç-Resumo'!$G$10)</f>
        <v>2238.7200000000003</v>
      </c>
      <c r="I592" s="53">
        <f>P592*(1-'Orç-Resumo'!$G$10)</f>
        <v>409.6</v>
      </c>
      <c r="J592" s="54">
        <f t="shared" si="24"/>
        <v>11193.600000000002</v>
      </c>
      <c r="K592" s="55">
        <f t="shared" si="25"/>
        <v>2048</v>
      </c>
      <c r="L592" s="56">
        <f t="shared" si="26"/>
        <v>13241.600000000002</v>
      </c>
      <c r="M592" s="56">
        <v>0</v>
      </c>
      <c r="N592" s="177"/>
      <c r="O592" s="56">
        <v>2238.7200000000003</v>
      </c>
      <c r="P592" s="199">
        <v>409.6</v>
      </c>
    </row>
    <row r="593" spans="2:16" ht="57">
      <c r="B593" s="5" t="s">
        <v>1547</v>
      </c>
      <c r="C593" s="51" t="s">
        <v>26</v>
      </c>
      <c r="D593" s="51" t="s">
        <v>1548</v>
      </c>
      <c r="E593" s="6" t="s">
        <v>1549</v>
      </c>
      <c r="F593" s="51" t="s">
        <v>33</v>
      </c>
      <c r="G593" s="5">
        <v>5</v>
      </c>
      <c r="H593" s="52">
        <f>O593*(1-'Orç-Resumo'!$G$10)</f>
        <v>3723.4</v>
      </c>
      <c r="I593" s="53">
        <f>P593*(1-'Orç-Resumo'!$G$10)</f>
        <v>512</v>
      </c>
      <c r="J593" s="54">
        <f t="shared" ref="J593:J656" si="27">G593*H593</f>
        <v>18617</v>
      </c>
      <c r="K593" s="55">
        <f t="shared" ref="K593:K656" si="28">G593*I593</f>
        <v>2560</v>
      </c>
      <c r="L593" s="56">
        <f t="shared" ref="L593:L656" si="29">J593+K593</f>
        <v>21177</v>
      </c>
      <c r="M593" s="56">
        <v>0</v>
      </c>
      <c r="N593" s="177"/>
      <c r="O593" s="56">
        <v>3723.4</v>
      </c>
      <c r="P593" s="199">
        <v>512</v>
      </c>
    </row>
    <row r="594" spans="2:16" ht="57">
      <c r="B594" s="5" t="s">
        <v>1550</v>
      </c>
      <c r="C594" s="51" t="s">
        <v>26</v>
      </c>
      <c r="D594" s="51" t="s">
        <v>1551</v>
      </c>
      <c r="E594" s="6" t="s">
        <v>1552</v>
      </c>
      <c r="F594" s="51" t="s">
        <v>33</v>
      </c>
      <c r="G594" s="5">
        <v>5</v>
      </c>
      <c r="H594" s="52">
        <f>O594*(1-'Orç-Resumo'!$G$10)</f>
        <v>4023.4</v>
      </c>
      <c r="I594" s="53">
        <f>P594*(1-'Orç-Resumo'!$G$10)</f>
        <v>512</v>
      </c>
      <c r="J594" s="54">
        <f t="shared" si="27"/>
        <v>20117</v>
      </c>
      <c r="K594" s="55">
        <f t="shared" si="28"/>
        <v>2560</v>
      </c>
      <c r="L594" s="56">
        <f t="shared" si="29"/>
        <v>22677</v>
      </c>
      <c r="M594" s="56">
        <v>0</v>
      </c>
      <c r="N594" s="177"/>
      <c r="O594" s="56">
        <v>4023.4</v>
      </c>
      <c r="P594" s="199">
        <v>512</v>
      </c>
    </row>
    <row r="595" spans="2:16" ht="28.5">
      <c r="B595" s="5" t="s">
        <v>1553</v>
      </c>
      <c r="C595" s="51" t="s">
        <v>26</v>
      </c>
      <c r="D595" s="51" t="s">
        <v>1554</v>
      </c>
      <c r="E595" s="6" t="s">
        <v>1555</v>
      </c>
      <c r="F595" s="51" t="s">
        <v>33</v>
      </c>
      <c r="G595" s="5">
        <v>25</v>
      </c>
      <c r="H595" s="52">
        <f>O595*(1-'Orç-Resumo'!$G$10)</f>
        <v>34.704999999999998</v>
      </c>
      <c r="I595" s="53">
        <f>P595*(1-'Orç-Resumo'!$G$10)</f>
        <v>29.965</v>
      </c>
      <c r="J595" s="54">
        <f t="shared" si="27"/>
        <v>867.625</v>
      </c>
      <c r="K595" s="55">
        <f t="shared" si="28"/>
        <v>749.125</v>
      </c>
      <c r="L595" s="56">
        <f t="shared" si="29"/>
        <v>1616.75</v>
      </c>
      <c r="M595" s="56">
        <v>0</v>
      </c>
      <c r="N595" s="177"/>
      <c r="O595" s="56">
        <v>34.704999999999998</v>
      </c>
      <c r="P595" s="199">
        <v>29.965</v>
      </c>
    </row>
    <row r="596" spans="2:16" ht="15">
      <c r="B596" s="5" t="s">
        <v>1556</v>
      </c>
      <c r="C596" s="51" t="s">
        <v>21</v>
      </c>
      <c r="D596" s="51" t="s">
        <v>21</v>
      </c>
      <c r="E596" s="6" t="s">
        <v>1557</v>
      </c>
      <c r="F596" s="51" t="s">
        <v>23</v>
      </c>
      <c r="G596" s="5"/>
      <c r="H596" s="52"/>
      <c r="I596" s="53"/>
      <c r="J596" s="54"/>
      <c r="K596" s="55"/>
      <c r="L596" s="56"/>
      <c r="M596" s="56">
        <f>SUM(L597:L627)</f>
        <v>138914.5</v>
      </c>
      <c r="N596" s="177"/>
      <c r="O596" s="56" t="s">
        <v>24</v>
      </c>
      <c r="P596" s="199" t="s">
        <v>24</v>
      </c>
    </row>
    <row r="597" spans="2:16" ht="28.5">
      <c r="B597" s="5" t="s">
        <v>1558</v>
      </c>
      <c r="C597" s="51" t="s">
        <v>26</v>
      </c>
      <c r="D597" s="51" t="s">
        <v>1559</v>
      </c>
      <c r="E597" s="6" t="s">
        <v>1560</v>
      </c>
      <c r="F597" s="51" t="s">
        <v>1341</v>
      </c>
      <c r="G597" s="5">
        <v>50</v>
      </c>
      <c r="H597" s="52">
        <f>O597*(1-'Orç-Resumo'!$G$10)</f>
        <v>278.20249999999999</v>
      </c>
      <c r="I597" s="53">
        <f>P597*(1-'Orç-Resumo'!$G$10)</f>
        <v>331.32749999999999</v>
      </c>
      <c r="J597" s="54">
        <f t="shared" si="27"/>
        <v>13910.125</v>
      </c>
      <c r="K597" s="55">
        <f t="shared" si="28"/>
        <v>16566.375</v>
      </c>
      <c r="L597" s="56">
        <f t="shared" si="29"/>
        <v>30476.5</v>
      </c>
      <c r="M597" s="56">
        <v>0</v>
      </c>
      <c r="N597" s="177"/>
      <c r="O597" s="56">
        <v>278.20249999999999</v>
      </c>
      <c r="P597" s="199">
        <v>331.32749999999999</v>
      </c>
    </row>
    <row r="598" spans="2:16" ht="85.5">
      <c r="B598" s="5" t="s">
        <v>1561</v>
      </c>
      <c r="C598" s="51" t="s">
        <v>48</v>
      </c>
      <c r="D598" s="51">
        <v>89957</v>
      </c>
      <c r="E598" s="6" t="s">
        <v>1562</v>
      </c>
      <c r="F598" s="51" t="s">
        <v>184</v>
      </c>
      <c r="G598" s="5">
        <v>50</v>
      </c>
      <c r="H598" s="52">
        <f>O598*(1-'Orç-Resumo'!$G$10)</f>
        <v>741.21999999999991</v>
      </c>
      <c r="I598" s="53">
        <f>P598*(1-'Orç-Resumo'!$G$10)</f>
        <v>604.9</v>
      </c>
      <c r="J598" s="54">
        <f t="shared" si="27"/>
        <v>37060.999999999993</v>
      </c>
      <c r="K598" s="55">
        <f t="shared" si="28"/>
        <v>30245</v>
      </c>
      <c r="L598" s="56">
        <f t="shared" si="29"/>
        <v>67306</v>
      </c>
      <c r="M598" s="56">
        <v>0</v>
      </c>
      <c r="N598" s="177"/>
      <c r="O598" s="56">
        <v>741.21999999999991</v>
      </c>
      <c r="P598" s="199" t="s">
        <v>3639</v>
      </c>
    </row>
    <row r="599" spans="2:16" ht="28.5">
      <c r="B599" s="5" t="s">
        <v>1563</v>
      </c>
      <c r="C599" s="51" t="s">
        <v>48</v>
      </c>
      <c r="D599" s="51">
        <v>86886</v>
      </c>
      <c r="E599" s="6" t="s">
        <v>1564</v>
      </c>
      <c r="F599" s="51" t="s">
        <v>184</v>
      </c>
      <c r="G599" s="5">
        <v>50</v>
      </c>
      <c r="H599" s="52">
        <f>O599*(1-'Orç-Resumo'!$G$10)</f>
        <v>60.88</v>
      </c>
      <c r="I599" s="53">
        <f>P599*(1-'Orç-Resumo'!$G$10)</f>
        <v>3.82</v>
      </c>
      <c r="J599" s="54">
        <f t="shared" si="27"/>
        <v>3044</v>
      </c>
      <c r="K599" s="55">
        <f t="shared" si="28"/>
        <v>191</v>
      </c>
      <c r="L599" s="56">
        <f t="shared" si="29"/>
        <v>3235</v>
      </c>
      <c r="M599" s="56">
        <v>0</v>
      </c>
      <c r="N599" s="177"/>
      <c r="O599" s="56">
        <v>60.88</v>
      </c>
      <c r="P599" s="199" t="s">
        <v>2479</v>
      </c>
    </row>
    <row r="600" spans="2:16" ht="71.25">
      <c r="B600" s="5" t="s">
        <v>1565</v>
      </c>
      <c r="C600" s="51" t="s">
        <v>48</v>
      </c>
      <c r="D600" s="51">
        <v>89970</v>
      </c>
      <c r="E600" s="6" t="s">
        <v>1566</v>
      </c>
      <c r="F600" s="51" t="s">
        <v>184</v>
      </c>
      <c r="G600" s="5">
        <v>50</v>
      </c>
      <c r="H600" s="52">
        <f>O600*(1-'Orç-Resumo'!$G$10)</f>
        <v>67.739999999999995</v>
      </c>
      <c r="I600" s="53">
        <f>P600*(1-'Orç-Resumo'!$G$10)</f>
        <v>7.98</v>
      </c>
      <c r="J600" s="54">
        <f t="shared" si="27"/>
        <v>3386.9999999999995</v>
      </c>
      <c r="K600" s="55">
        <f t="shared" si="28"/>
        <v>399</v>
      </c>
      <c r="L600" s="56">
        <f t="shared" si="29"/>
        <v>3785.9999999999995</v>
      </c>
      <c r="M600" s="56">
        <v>0</v>
      </c>
      <c r="N600" s="177"/>
      <c r="O600" s="56">
        <v>67.739999999999995</v>
      </c>
      <c r="P600" s="199" t="s">
        <v>3307</v>
      </c>
    </row>
    <row r="601" spans="2:16" ht="42.75">
      <c r="B601" s="5" t="s">
        <v>1567</v>
      </c>
      <c r="C601" s="51" t="s">
        <v>48</v>
      </c>
      <c r="D601" s="51">
        <v>86885</v>
      </c>
      <c r="E601" s="6" t="s">
        <v>1568</v>
      </c>
      <c r="F601" s="51" t="s">
        <v>184</v>
      </c>
      <c r="G601" s="5">
        <v>50</v>
      </c>
      <c r="H601" s="52">
        <f>O601*(1-'Orç-Resumo'!$G$10)</f>
        <v>8.57</v>
      </c>
      <c r="I601" s="53">
        <f>P601*(1-'Orç-Resumo'!$G$10)</f>
        <v>3.83</v>
      </c>
      <c r="J601" s="54">
        <f t="shared" si="27"/>
        <v>428.5</v>
      </c>
      <c r="K601" s="55">
        <f t="shared" si="28"/>
        <v>191.5</v>
      </c>
      <c r="L601" s="56">
        <f t="shared" si="29"/>
        <v>620</v>
      </c>
      <c r="M601" s="56">
        <v>0</v>
      </c>
      <c r="N601" s="177"/>
      <c r="O601" s="56">
        <v>8.57</v>
      </c>
      <c r="P601" s="199" t="s">
        <v>3640</v>
      </c>
    </row>
    <row r="602" spans="2:16" ht="57">
      <c r="B602" s="5" t="s">
        <v>1569</v>
      </c>
      <c r="C602" s="51" t="s">
        <v>48</v>
      </c>
      <c r="D602" s="51">
        <v>89358</v>
      </c>
      <c r="E602" s="6" t="s">
        <v>1570</v>
      </c>
      <c r="F602" s="51" t="s">
        <v>184</v>
      </c>
      <c r="G602" s="5">
        <v>50</v>
      </c>
      <c r="H602" s="52">
        <f>O602*(1-'Orç-Resumo'!$G$10)</f>
        <v>3.2900000000000009</v>
      </c>
      <c r="I602" s="53">
        <f>P602*(1-'Orç-Resumo'!$G$10)</f>
        <v>4.76</v>
      </c>
      <c r="J602" s="54">
        <f t="shared" si="27"/>
        <v>164.50000000000006</v>
      </c>
      <c r="K602" s="55">
        <f t="shared" si="28"/>
        <v>238</v>
      </c>
      <c r="L602" s="56">
        <f t="shared" si="29"/>
        <v>402.50000000000006</v>
      </c>
      <c r="M602" s="56">
        <v>0</v>
      </c>
      <c r="N602" s="177"/>
      <c r="O602" s="56">
        <v>3.2900000000000009</v>
      </c>
      <c r="P602" s="199" t="s">
        <v>1269</v>
      </c>
    </row>
    <row r="603" spans="2:16" ht="57">
      <c r="B603" s="5" t="s">
        <v>1572</v>
      </c>
      <c r="C603" s="51" t="s">
        <v>48</v>
      </c>
      <c r="D603" s="51">
        <v>89362</v>
      </c>
      <c r="E603" s="6" t="s">
        <v>1573</v>
      </c>
      <c r="F603" s="51" t="s">
        <v>184</v>
      </c>
      <c r="G603" s="5">
        <v>50</v>
      </c>
      <c r="H603" s="52">
        <f>O603*(1-'Orç-Resumo'!$G$10)</f>
        <v>4.0300000000000011</v>
      </c>
      <c r="I603" s="53">
        <f>P603*(1-'Orç-Resumo'!$G$10)</f>
        <v>5.52</v>
      </c>
      <c r="J603" s="54">
        <f t="shared" si="27"/>
        <v>201.50000000000006</v>
      </c>
      <c r="K603" s="55">
        <f t="shared" si="28"/>
        <v>276</v>
      </c>
      <c r="L603" s="56">
        <f t="shared" si="29"/>
        <v>477.50000000000006</v>
      </c>
      <c r="M603" s="56">
        <v>0</v>
      </c>
      <c r="N603" s="177"/>
      <c r="O603" s="56">
        <v>4.0300000000000011</v>
      </c>
      <c r="P603" s="199" t="s">
        <v>444</v>
      </c>
    </row>
    <row r="604" spans="2:16" ht="71.25">
      <c r="B604" s="5" t="s">
        <v>1574</v>
      </c>
      <c r="C604" s="51" t="s">
        <v>48</v>
      </c>
      <c r="D604" s="51">
        <v>89366</v>
      </c>
      <c r="E604" s="6" t="s">
        <v>1575</v>
      </c>
      <c r="F604" s="51" t="s">
        <v>184</v>
      </c>
      <c r="G604" s="5">
        <v>50</v>
      </c>
      <c r="H604" s="52">
        <f>O604*(1-'Orç-Resumo'!$G$10)</f>
        <v>11.11</v>
      </c>
      <c r="I604" s="53">
        <f>P604*(1-'Orç-Resumo'!$G$10)</f>
        <v>5.12</v>
      </c>
      <c r="J604" s="54">
        <f t="shared" si="27"/>
        <v>555.5</v>
      </c>
      <c r="K604" s="55">
        <f t="shared" si="28"/>
        <v>256</v>
      </c>
      <c r="L604" s="56">
        <f t="shared" si="29"/>
        <v>811.5</v>
      </c>
      <c r="M604" s="56">
        <v>0</v>
      </c>
      <c r="N604" s="177"/>
      <c r="O604" s="56">
        <v>11.11</v>
      </c>
      <c r="P604" s="199" t="s">
        <v>2416</v>
      </c>
    </row>
    <row r="605" spans="2:16" ht="71.25">
      <c r="B605" s="5" t="s">
        <v>1577</v>
      </c>
      <c r="C605" s="51" t="s">
        <v>48</v>
      </c>
      <c r="D605" s="51">
        <v>89366</v>
      </c>
      <c r="E605" s="6" t="s">
        <v>1575</v>
      </c>
      <c r="F605" s="51" t="s">
        <v>184</v>
      </c>
      <c r="G605" s="5">
        <v>50</v>
      </c>
      <c r="H605" s="52">
        <f>O605*(1-'Orç-Resumo'!$G$10)</f>
        <v>11.11</v>
      </c>
      <c r="I605" s="53">
        <f>P605*(1-'Orç-Resumo'!$G$10)</f>
        <v>5.12</v>
      </c>
      <c r="J605" s="54">
        <f t="shared" si="27"/>
        <v>555.5</v>
      </c>
      <c r="K605" s="55">
        <f t="shared" si="28"/>
        <v>256</v>
      </c>
      <c r="L605" s="56">
        <f t="shared" si="29"/>
        <v>811.5</v>
      </c>
      <c r="M605" s="56">
        <v>0</v>
      </c>
      <c r="N605" s="177"/>
      <c r="O605" s="56">
        <v>11.11</v>
      </c>
      <c r="P605" s="199" t="s">
        <v>2416</v>
      </c>
    </row>
    <row r="606" spans="2:16" ht="57">
      <c r="B606" s="5" t="s">
        <v>1578</v>
      </c>
      <c r="C606" s="51" t="s">
        <v>48</v>
      </c>
      <c r="D606" s="51">
        <v>89367</v>
      </c>
      <c r="E606" s="6" t="s">
        <v>1579</v>
      </c>
      <c r="F606" s="51" t="s">
        <v>184</v>
      </c>
      <c r="G606" s="5">
        <v>50</v>
      </c>
      <c r="H606" s="52">
        <f>O606*(1-'Orç-Resumo'!$G$10)</f>
        <v>6.53</v>
      </c>
      <c r="I606" s="53">
        <f>P606*(1-'Orç-Resumo'!$G$10)</f>
        <v>6.56</v>
      </c>
      <c r="J606" s="54">
        <f t="shared" si="27"/>
        <v>326.5</v>
      </c>
      <c r="K606" s="55">
        <f t="shared" si="28"/>
        <v>328</v>
      </c>
      <c r="L606" s="56">
        <f t="shared" si="29"/>
        <v>654.5</v>
      </c>
      <c r="M606" s="56">
        <v>0</v>
      </c>
      <c r="N606" s="177"/>
      <c r="O606" s="56">
        <v>6.53</v>
      </c>
      <c r="P606" s="199" t="s">
        <v>3641</v>
      </c>
    </row>
    <row r="607" spans="2:16" ht="42.75">
      <c r="B607" s="5" t="s">
        <v>1581</v>
      </c>
      <c r="C607" s="51" t="s">
        <v>48</v>
      </c>
      <c r="D607" s="51">
        <v>89497</v>
      </c>
      <c r="E607" s="6" t="s">
        <v>1582</v>
      </c>
      <c r="F607" s="51" t="s">
        <v>184</v>
      </c>
      <c r="G607" s="5">
        <v>50</v>
      </c>
      <c r="H607" s="52">
        <f>O607*(1-'Orç-Resumo'!$G$10)</f>
        <v>9.06</v>
      </c>
      <c r="I607" s="53">
        <f>P607*(1-'Orç-Resumo'!$G$10)</f>
        <v>3.78</v>
      </c>
      <c r="J607" s="54">
        <f t="shared" si="27"/>
        <v>453</v>
      </c>
      <c r="K607" s="55">
        <f t="shared" si="28"/>
        <v>189</v>
      </c>
      <c r="L607" s="56">
        <f t="shared" si="29"/>
        <v>642</v>
      </c>
      <c r="M607" s="56">
        <v>0</v>
      </c>
      <c r="N607" s="177"/>
      <c r="O607" s="56">
        <v>9.06</v>
      </c>
      <c r="P607" s="199" t="s">
        <v>2483</v>
      </c>
    </row>
    <row r="608" spans="2:16" ht="71.25">
      <c r="B608" s="5" t="s">
        <v>1584</v>
      </c>
      <c r="C608" s="51" t="s">
        <v>48</v>
      </c>
      <c r="D608" s="51">
        <v>96853</v>
      </c>
      <c r="E608" s="6" t="s">
        <v>1585</v>
      </c>
      <c r="F608" s="51" t="s">
        <v>184</v>
      </c>
      <c r="G608" s="5">
        <v>50</v>
      </c>
      <c r="H608" s="52">
        <f>O608*(1-'Orç-Resumo'!$G$10)</f>
        <v>14.979999999999999</v>
      </c>
      <c r="I608" s="53">
        <f>P608*(1-'Orç-Resumo'!$G$10)</f>
        <v>8.83</v>
      </c>
      <c r="J608" s="54">
        <f t="shared" si="27"/>
        <v>748.99999999999989</v>
      </c>
      <c r="K608" s="55">
        <f t="shared" si="28"/>
        <v>441.5</v>
      </c>
      <c r="L608" s="56">
        <f t="shared" si="29"/>
        <v>1190.5</v>
      </c>
      <c r="M608" s="56">
        <v>0</v>
      </c>
      <c r="N608" s="177"/>
      <c r="O608" s="56">
        <v>14.979999999999999</v>
      </c>
      <c r="P608" s="199" t="s">
        <v>3642</v>
      </c>
    </row>
    <row r="609" spans="2:16" ht="71.25">
      <c r="B609" s="5" t="s">
        <v>1587</v>
      </c>
      <c r="C609" s="51" t="s">
        <v>48</v>
      </c>
      <c r="D609" s="51">
        <v>90373</v>
      </c>
      <c r="E609" s="6" t="s">
        <v>1588</v>
      </c>
      <c r="F609" s="51" t="s">
        <v>184</v>
      </c>
      <c r="G609" s="5">
        <v>50</v>
      </c>
      <c r="H609" s="52">
        <f>O609*(1-'Orç-Resumo'!$G$10)</f>
        <v>8.24</v>
      </c>
      <c r="I609" s="53">
        <f>P609*(1-'Orç-Resumo'!$G$10)</f>
        <v>4.75</v>
      </c>
      <c r="J609" s="54">
        <f t="shared" si="27"/>
        <v>412</v>
      </c>
      <c r="K609" s="55">
        <f t="shared" si="28"/>
        <v>237.5</v>
      </c>
      <c r="L609" s="56">
        <f t="shared" si="29"/>
        <v>649.5</v>
      </c>
      <c r="M609" s="56">
        <v>0</v>
      </c>
      <c r="N609" s="177"/>
      <c r="O609" s="56">
        <v>8.24</v>
      </c>
      <c r="P609" s="199" t="s">
        <v>3643</v>
      </c>
    </row>
    <row r="610" spans="2:16" ht="57">
      <c r="B610" s="5" t="s">
        <v>1589</v>
      </c>
      <c r="C610" s="51" t="s">
        <v>48</v>
      </c>
      <c r="D610" s="51">
        <v>89369</v>
      </c>
      <c r="E610" s="6" t="s">
        <v>1590</v>
      </c>
      <c r="F610" s="51" t="s">
        <v>184</v>
      </c>
      <c r="G610" s="5">
        <v>50</v>
      </c>
      <c r="H610" s="52">
        <f>O610*(1-'Orç-Resumo'!$G$10)</f>
        <v>10.600000000000001</v>
      </c>
      <c r="I610" s="53">
        <f>P610*(1-'Orç-Resumo'!$G$10)</f>
        <v>6.54</v>
      </c>
      <c r="J610" s="54">
        <f t="shared" si="27"/>
        <v>530.00000000000011</v>
      </c>
      <c r="K610" s="55">
        <f t="shared" si="28"/>
        <v>327</v>
      </c>
      <c r="L610" s="56">
        <f t="shared" si="29"/>
        <v>857.00000000000011</v>
      </c>
      <c r="M610" s="56">
        <v>0</v>
      </c>
      <c r="N610" s="177"/>
      <c r="O610" s="56">
        <v>10.600000000000001</v>
      </c>
      <c r="P610" s="199" t="s">
        <v>3644</v>
      </c>
    </row>
    <row r="611" spans="2:16" ht="71.25">
      <c r="B611" s="5" t="s">
        <v>1591</v>
      </c>
      <c r="C611" s="51" t="s">
        <v>48</v>
      </c>
      <c r="D611" s="51">
        <v>89391</v>
      </c>
      <c r="E611" s="6" t="s">
        <v>1592</v>
      </c>
      <c r="F611" s="51" t="s">
        <v>184</v>
      </c>
      <c r="G611" s="5">
        <v>50</v>
      </c>
      <c r="H611" s="52">
        <f>O611*(1-'Orç-Resumo'!$G$10)</f>
        <v>4.6000000000000005</v>
      </c>
      <c r="I611" s="53">
        <f>P611*(1-'Orç-Resumo'!$G$10)</f>
        <v>4.03</v>
      </c>
      <c r="J611" s="54">
        <f t="shared" si="27"/>
        <v>230.00000000000003</v>
      </c>
      <c r="K611" s="55">
        <f t="shared" si="28"/>
        <v>201.5</v>
      </c>
      <c r="L611" s="56">
        <f t="shared" si="29"/>
        <v>431.5</v>
      </c>
      <c r="M611" s="56">
        <v>0</v>
      </c>
      <c r="N611" s="177"/>
      <c r="O611" s="56">
        <v>4.6000000000000005</v>
      </c>
      <c r="P611" s="199" t="s">
        <v>3645</v>
      </c>
    </row>
    <row r="612" spans="2:16" ht="57">
      <c r="B612" s="5" t="s">
        <v>1594</v>
      </c>
      <c r="C612" s="51" t="s">
        <v>48</v>
      </c>
      <c r="D612" s="51">
        <v>89401</v>
      </c>
      <c r="E612" s="6" t="s">
        <v>1595</v>
      </c>
      <c r="F612" s="51" t="s">
        <v>110</v>
      </c>
      <c r="G612" s="5">
        <v>100</v>
      </c>
      <c r="H612" s="52">
        <f>O612*(1-'Orç-Resumo'!$G$10)</f>
        <v>6.11</v>
      </c>
      <c r="I612" s="53">
        <f>P612*(1-'Orç-Resumo'!$G$10)</f>
        <v>4.9400000000000004</v>
      </c>
      <c r="J612" s="54">
        <f t="shared" si="27"/>
        <v>611</v>
      </c>
      <c r="K612" s="55">
        <f t="shared" si="28"/>
        <v>494.00000000000006</v>
      </c>
      <c r="L612" s="56">
        <f t="shared" si="29"/>
        <v>1105</v>
      </c>
      <c r="M612" s="56">
        <v>0</v>
      </c>
      <c r="N612" s="177"/>
      <c r="O612" s="56">
        <v>6.11</v>
      </c>
      <c r="P612" s="199" t="s">
        <v>3102</v>
      </c>
    </row>
    <row r="613" spans="2:16" ht="57">
      <c r="B613" s="5" t="s">
        <v>1597</v>
      </c>
      <c r="C613" s="51" t="s">
        <v>48</v>
      </c>
      <c r="D613" s="51">
        <v>89402</v>
      </c>
      <c r="E613" s="6" t="s">
        <v>1598</v>
      </c>
      <c r="F613" s="51" t="s">
        <v>110</v>
      </c>
      <c r="G613" s="5">
        <v>100</v>
      </c>
      <c r="H613" s="52">
        <f>O613*(1-'Orç-Resumo'!$G$10)</f>
        <v>6.9499999999999993</v>
      </c>
      <c r="I613" s="53">
        <f>P613*(1-'Orç-Resumo'!$G$10)</f>
        <v>5.75</v>
      </c>
      <c r="J613" s="54">
        <f t="shared" si="27"/>
        <v>694.99999999999989</v>
      </c>
      <c r="K613" s="55">
        <f t="shared" si="28"/>
        <v>575</v>
      </c>
      <c r="L613" s="56">
        <f t="shared" si="29"/>
        <v>1270</v>
      </c>
      <c r="M613" s="56">
        <v>0</v>
      </c>
      <c r="N613" s="177"/>
      <c r="O613" s="56">
        <v>6.9499999999999993</v>
      </c>
      <c r="P613" s="199" t="s">
        <v>2745</v>
      </c>
    </row>
    <row r="614" spans="2:16" ht="57">
      <c r="B614" s="5" t="s">
        <v>1600</v>
      </c>
      <c r="C614" s="51" t="s">
        <v>48</v>
      </c>
      <c r="D614" s="51">
        <v>89403</v>
      </c>
      <c r="E614" s="6" t="s">
        <v>1601</v>
      </c>
      <c r="F614" s="51" t="s">
        <v>110</v>
      </c>
      <c r="G614" s="5">
        <v>100</v>
      </c>
      <c r="H614" s="52">
        <f>O614*(1-'Orç-Resumo'!$G$10)</f>
        <v>12.549999999999999</v>
      </c>
      <c r="I614" s="53">
        <f>P614*(1-'Orç-Resumo'!$G$10)</f>
        <v>6.83</v>
      </c>
      <c r="J614" s="54">
        <f t="shared" si="27"/>
        <v>1255</v>
      </c>
      <c r="K614" s="55">
        <f t="shared" si="28"/>
        <v>683</v>
      </c>
      <c r="L614" s="56">
        <f t="shared" si="29"/>
        <v>1938</v>
      </c>
      <c r="M614" s="56">
        <v>0</v>
      </c>
      <c r="N614" s="177"/>
      <c r="O614" s="56">
        <v>12.549999999999999</v>
      </c>
      <c r="P614" s="199" t="s">
        <v>580</v>
      </c>
    </row>
    <row r="615" spans="2:16" ht="42.75">
      <c r="B615" s="5" t="s">
        <v>1602</v>
      </c>
      <c r="C615" s="51" t="s">
        <v>48</v>
      </c>
      <c r="D615" s="51">
        <v>89448</v>
      </c>
      <c r="E615" s="6" t="s">
        <v>1603</v>
      </c>
      <c r="F615" s="51" t="s">
        <v>110</v>
      </c>
      <c r="G615" s="5">
        <v>100</v>
      </c>
      <c r="H615" s="52">
        <f>O615*(1-'Orç-Resumo'!$G$10)</f>
        <v>15.29</v>
      </c>
      <c r="I615" s="53">
        <f>P615*(1-'Orç-Resumo'!$G$10)</f>
        <v>1</v>
      </c>
      <c r="J615" s="54">
        <f t="shared" si="27"/>
        <v>1529</v>
      </c>
      <c r="K615" s="55">
        <f t="shared" si="28"/>
        <v>100</v>
      </c>
      <c r="L615" s="56">
        <f t="shared" si="29"/>
        <v>1629</v>
      </c>
      <c r="M615" s="56">
        <v>0</v>
      </c>
      <c r="N615" s="177"/>
      <c r="O615" s="56">
        <v>15.29</v>
      </c>
      <c r="P615" s="199" t="s">
        <v>1948</v>
      </c>
    </row>
    <row r="616" spans="2:16" ht="57">
      <c r="B616" s="5" t="s">
        <v>1605</v>
      </c>
      <c r="C616" s="51" t="s">
        <v>48</v>
      </c>
      <c r="D616" s="51">
        <v>89689</v>
      </c>
      <c r="E616" s="6" t="s">
        <v>1606</v>
      </c>
      <c r="F616" s="51" t="s">
        <v>184</v>
      </c>
      <c r="G616" s="5">
        <v>50</v>
      </c>
      <c r="H616" s="52">
        <f>O616*(1-'Orç-Resumo'!$G$10)</f>
        <v>27.790000000000003</v>
      </c>
      <c r="I616" s="53">
        <f>P616*(1-'Orç-Resumo'!$G$10)</f>
        <v>4.3</v>
      </c>
      <c r="J616" s="54">
        <f t="shared" si="27"/>
        <v>1389.5000000000002</v>
      </c>
      <c r="K616" s="55">
        <f t="shared" si="28"/>
        <v>215</v>
      </c>
      <c r="L616" s="56">
        <f t="shared" si="29"/>
        <v>1604.5000000000002</v>
      </c>
      <c r="M616" s="56">
        <v>0</v>
      </c>
      <c r="N616" s="177"/>
      <c r="O616" s="56">
        <v>27.790000000000003</v>
      </c>
      <c r="P616" s="199" t="s">
        <v>2411</v>
      </c>
    </row>
    <row r="617" spans="2:16" ht="57">
      <c r="B617" s="5" t="s">
        <v>1608</v>
      </c>
      <c r="C617" s="51" t="s">
        <v>48</v>
      </c>
      <c r="D617" s="51">
        <v>89759</v>
      </c>
      <c r="E617" s="6" t="s">
        <v>1609</v>
      </c>
      <c r="F617" s="51" t="s">
        <v>184</v>
      </c>
      <c r="G617" s="5">
        <v>50</v>
      </c>
      <c r="H617" s="52">
        <f>O617*(1-'Orç-Resumo'!$G$10)</f>
        <v>7.27</v>
      </c>
      <c r="I617" s="53">
        <f>P617*(1-'Orç-Resumo'!$G$10)</f>
        <v>3.26</v>
      </c>
      <c r="J617" s="54">
        <f t="shared" si="27"/>
        <v>363.5</v>
      </c>
      <c r="K617" s="55">
        <f t="shared" si="28"/>
        <v>163</v>
      </c>
      <c r="L617" s="56">
        <f t="shared" si="29"/>
        <v>526.5</v>
      </c>
      <c r="M617" s="56">
        <v>0</v>
      </c>
      <c r="N617" s="177"/>
      <c r="O617" s="56">
        <v>7.27</v>
      </c>
      <c r="P617" s="199" t="s">
        <v>3646</v>
      </c>
    </row>
    <row r="618" spans="2:16" ht="57">
      <c r="B618" s="5" t="s">
        <v>1611</v>
      </c>
      <c r="C618" s="51" t="s">
        <v>48</v>
      </c>
      <c r="D618" s="51">
        <v>103964</v>
      </c>
      <c r="E618" s="6" t="s">
        <v>1612</v>
      </c>
      <c r="F618" s="51" t="s">
        <v>184</v>
      </c>
      <c r="G618" s="5">
        <v>50</v>
      </c>
      <c r="H618" s="52">
        <f>O618*(1-'Orç-Resumo'!$G$10)</f>
        <v>5.75</v>
      </c>
      <c r="I618" s="53">
        <f>P618*(1-'Orç-Resumo'!$G$10)</f>
        <v>2.09</v>
      </c>
      <c r="J618" s="54">
        <f t="shared" si="27"/>
        <v>287.5</v>
      </c>
      <c r="K618" s="55">
        <f t="shared" si="28"/>
        <v>104.5</v>
      </c>
      <c r="L618" s="56">
        <f t="shared" si="29"/>
        <v>392</v>
      </c>
      <c r="M618" s="56">
        <v>0</v>
      </c>
      <c r="N618" s="177"/>
      <c r="O618" s="56">
        <v>5.75</v>
      </c>
      <c r="P618" s="199" t="s">
        <v>2060</v>
      </c>
    </row>
    <row r="619" spans="2:16" ht="57">
      <c r="B619" s="5" t="s">
        <v>1614</v>
      </c>
      <c r="C619" s="51" t="s">
        <v>48</v>
      </c>
      <c r="D619" s="51">
        <v>89985</v>
      </c>
      <c r="E619" s="6" t="s">
        <v>1615</v>
      </c>
      <c r="F619" s="51" t="s">
        <v>184</v>
      </c>
      <c r="G619" s="5">
        <v>50</v>
      </c>
      <c r="H619" s="52">
        <f>O619*(1-'Orç-Resumo'!$G$10)</f>
        <v>67.739999999999995</v>
      </c>
      <c r="I619" s="53">
        <f>P619*(1-'Orç-Resumo'!$G$10)</f>
        <v>7.98</v>
      </c>
      <c r="J619" s="54">
        <f t="shared" si="27"/>
        <v>3386.9999999999995</v>
      </c>
      <c r="K619" s="55">
        <f t="shared" si="28"/>
        <v>399</v>
      </c>
      <c r="L619" s="56">
        <f t="shared" si="29"/>
        <v>3785.9999999999995</v>
      </c>
      <c r="M619" s="56">
        <v>0</v>
      </c>
      <c r="N619" s="177"/>
      <c r="O619" s="56">
        <v>67.739999999999995</v>
      </c>
      <c r="P619" s="199" t="s">
        <v>3307</v>
      </c>
    </row>
    <row r="620" spans="2:16" ht="57">
      <c r="B620" s="5" t="s">
        <v>1616</v>
      </c>
      <c r="C620" s="51" t="s">
        <v>48</v>
      </c>
      <c r="D620" s="51">
        <v>89986</v>
      </c>
      <c r="E620" s="6" t="s">
        <v>1617</v>
      </c>
      <c r="F620" s="51" t="s">
        <v>184</v>
      </c>
      <c r="G620" s="5">
        <v>50</v>
      </c>
      <c r="H620" s="52">
        <f>O620*(1-'Orç-Resumo'!$G$10)</f>
        <v>63.25</v>
      </c>
      <c r="I620" s="53">
        <f>P620*(1-'Orç-Resumo'!$G$10)</f>
        <v>6.59</v>
      </c>
      <c r="J620" s="54">
        <f t="shared" si="27"/>
        <v>3162.5</v>
      </c>
      <c r="K620" s="55">
        <f t="shared" si="28"/>
        <v>329.5</v>
      </c>
      <c r="L620" s="56">
        <f t="shared" si="29"/>
        <v>3492</v>
      </c>
      <c r="M620" s="56">
        <v>0</v>
      </c>
      <c r="N620" s="177"/>
      <c r="O620" s="56">
        <v>63.25</v>
      </c>
      <c r="P620" s="199" t="s">
        <v>2627</v>
      </c>
    </row>
    <row r="621" spans="2:16" ht="57">
      <c r="B621" s="5" t="s">
        <v>1618</v>
      </c>
      <c r="C621" s="51" t="s">
        <v>48</v>
      </c>
      <c r="D621" s="51">
        <v>89987</v>
      </c>
      <c r="E621" s="6" t="s">
        <v>1619</v>
      </c>
      <c r="F621" s="51" t="s">
        <v>184</v>
      </c>
      <c r="G621" s="5">
        <v>50</v>
      </c>
      <c r="H621" s="52">
        <f>O621*(1-'Orç-Resumo'!$G$10)</f>
        <v>71.599999999999994</v>
      </c>
      <c r="I621" s="53">
        <f>P621*(1-'Orç-Resumo'!$G$10)</f>
        <v>7.98</v>
      </c>
      <c r="J621" s="54">
        <f t="shared" si="27"/>
        <v>3579.9999999999995</v>
      </c>
      <c r="K621" s="55">
        <f t="shared" si="28"/>
        <v>399</v>
      </c>
      <c r="L621" s="56">
        <f t="shared" si="29"/>
        <v>3978.9999999999995</v>
      </c>
      <c r="M621" s="56">
        <v>0</v>
      </c>
      <c r="N621" s="177"/>
      <c r="O621" s="56">
        <v>71.599999999999994</v>
      </c>
      <c r="P621" s="199" t="s">
        <v>3307</v>
      </c>
    </row>
    <row r="622" spans="2:16" ht="42.75">
      <c r="B622" s="5" t="s">
        <v>1620</v>
      </c>
      <c r="C622" s="51" t="s">
        <v>48</v>
      </c>
      <c r="D622" s="51">
        <v>94496</v>
      </c>
      <c r="E622" s="6" t="s">
        <v>1621</v>
      </c>
      <c r="F622" s="51" t="s">
        <v>184</v>
      </c>
      <c r="G622" s="5">
        <v>50</v>
      </c>
      <c r="H622" s="52">
        <f>O622*(1-'Orç-Resumo'!$G$10)</f>
        <v>63.360000000000007</v>
      </c>
      <c r="I622" s="53">
        <f>P622*(1-'Orç-Resumo'!$G$10)</f>
        <v>7.29</v>
      </c>
      <c r="J622" s="54">
        <f t="shared" si="27"/>
        <v>3168.0000000000005</v>
      </c>
      <c r="K622" s="55">
        <f t="shared" si="28"/>
        <v>364.5</v>
      </c>
      <c r="L622" s="56">
        <f t="shared" si="29"/>
        <v>3532.5000000000005</v>
      </c>
      <c r="M622" s="56">
        <v>0</v>
      </c>
      <c r="N622" s="177"/>
      <c r="O622" s="56">
        <v>63.360000000000007</v>
      </c>
      <c r="P622" s="199" t="s">
        <v>3647</v>
      </c>
    </row>
    <row r="623" spans="2:16" ht="85.5">
      <c r="B623" s="5" t="s">
        <v>1622</v>
      </c>
      <c r="C623" s="51" t="s">
        <v>48</v>
      </c>
      <c r="D623" s="51">
        <v>94691</v>
      </c>
      <c r="E623" s="6" t="s">
        <v>1623</v>
      </c>
      <c r="F623" s="51" t="s">
        <v>184</v>
      </c>
      <c r="G623" s="5">
        <v>50</v>
      </c>
      <c r="H623" s="52">
        <f>O623*(1-'Orç-Resumo'!$G$10)</f>
        <v>9.68</v>
      </c>
      <c r="I623" s="53">
        <f>P623*(1-'Orç-Resumo'!$G$10)</f>
        <v>3.34</v>
      </c>
      <c r="J623" s="54">
        <f t="shared" si="27"/>
        <v>484</v>
      </c>
      <c r="K623" s="55">
        <f t="shared" si="28"/>
        <v>167</v>
      </c>
      <c r="L623" s="56">
        <f t="shared" si="29"/>
        <v>651</v>
      </c>
      <c r="M623" s="56">
        <v>0</v>
      </c>
      <c r="N623" s="177"/>
      <c r="O623" s="56">
        <v>9.68</v>
      </c>
      <c r="P623" s="199" t="s">
        <v>3648</v>
      </c>
    </row>
    <row r="624" spans="2:16" ht="85.5">
      <c r="B624" s="5" t="s">
        <v>1624</v>
      </c>
      <c r="C624" s="51" t="s">
        <v>48</v>
      </c>
      <c r="D624" s="51">
        <v>94693</v>
      </c>
      <c r="E624" s="6" t="s">
        <v>1625</v>
      </c>
      <c r="F624" s="51" t="s">
        <v>184</v>
      </c>
      <c r="G624" s="5">
        <v>50</v>
      </c>
      <c r="H624" s="52">
        <f>O624*(1-'Orç-Resumo'!$G$10)</f>
        <v>12.629999999999999</v>
      </c>
      <c r="I624" s="53">
        <f>P624*(1-'Orç-Resumo'!$G$10)</f>
        <v>4.43</v>
      </c>
      <c r="J624" s="54">
        <f t="shared" si="27"/>
        <v>631.5</v>
      </c>
      <c r="K624" s="55">
        <f t="shared" si="28"/>
        <v>221.5</v>
      </c>
      <c r="L624" s="56">
        <f t="shared" si="29"/>
        <v>853</v>
      </c>
      <c r="M624" s="56">
        <v>0</v>
      </c>
      <c r="N624" s="177"/>
      <c r="O624" s="56">
        <v>12.629999999999999</v>
      </c>
      <c r="P624" s="199" t="s">
        <v>2734</v>
      </c>
    </row>
    <row r="625" spans="2:16" ht="28.5">
      <c r="B625" s="5" t="s">
        <v>1627</v>
      </c>
      <c r="C625" s="51" t="s">
        <v>102</v>
      </c>
      <c r="D625" s="51" t="s">
        <v>1628</v>
      </c>
      <c r="E625" s="6" t="s">
        <v>1629</v>
      </c>
      <c r="F625" s="51" t="s">
        <v>666</v>
      </c>
      <c r="G625" s="5">
        <v>50</v>
      </c>
      <c r="H625" s="52">
        <f>O625*(1-'Orç-Resumo'!$G$10)</f>
        <v>5.14</v>
      </c>
      <c r="I625" s="53">
        <f>P625*(1-'Orç-Resumo'!$G$10)</f>
        <v>5.83</v>
      </c>
      <c r="J625" s="54">
        <f t="shared" si="27"/>
        <v>257</v>
      </c>
      <c r="K625" s="55">
        <f t="shared" si="28"/>
        <v>291.5</v>
      </c>
      <c r="L625" s="56">
        <f t="shared" si="29"/>
        <v>548.5</v>
      </c>
      <c r="M625" s="56">
        <v>0</v>
      </c>
      <c r="N625" s="177"/>
      <c r="O625" s="56">
        <v>5.14</v>
      </c>
      <c r="P625" s="199">
        <v>5.83</v>
      </c>
    </row>
    <row r="626" spans="2:16" ht="28.5">
      <c r="B626" s="5" t="s">
        <v>1630</v>
      </c>
      <c r="C626" s="51" t="s">
        <v>102</v>
      </c>
      <c r="D626" s="51" t="s">
        <v>1631</v>
      </c>
      <c r="E626" s="6" t="s">
        <v>1632</v>
      </c>
      <c r="F626" s="51" t="s">
        <v>666</v>
      </c>
      <c r="G626" s="5">
        <v>50</v>
      </c>
      <c r="H626" s="52">
        <f>O626*(1-'Orç-Resumo'!$G$10)</f>
        <v>5.86</v>
      </c>
      <c r="I626" s="53">
        <f>P626*(1-'Orç-Resumo'!$G$10)</f>
        <v>6.14</v>
      </c>
      <c r="J626" s="54">
        <f t="shared" si="27"/>
        <v>293</v>
      </c>
      <c r="K626" s="55">
        <f t="shared" si="28"/>
        <v>307</v>
      </c>
      <c r="L626" s="56">
        <f t="shared" si="29"/>
        <v>600</v>
      </c>
      <c r="M626" s="56">
        <v>0</v>
      </c>
      <c r="N626" s="177"/>
      <c r="O626" s="56">
        <v>5.86</v>
      </c>
      <c r="P626" s="199">
        <v>6.14</v>
      </c>
    </row>
    <row r="627" spans="2:16" ht="57">
      <c r="B627" s="5" t="s">
        <v>1633</v>
      </c>
      <c r="C627" s="51" t="s">
        <v>48</v>
      </c>
      <c r="D627" s="51">
        <v>89395</v>
      </c>
      <c r="E627" s="6" t="s">
        <v>1634</v>
      </c>
      <c r="F627" s="51" t="s">
        <v>184</v>
      </c>
      <c r="G627" s="5">
        <v>50</v>
      </c>
      <c r="H627" s="52">
        <f>O627*(1-'Orç-Resumo'!$G$10)</f>
        <v>5.7799999999999994</v>
      </c>
      <c r="I627" s="53">
        <f>P627*(1-'Orç-Resumo'!$G$10)</f>
        <v>7.34</v>
      </c>
      <c r="J627" s="54">
        <f t="shared" si="27"/>
        <v>288.99999999999994</v>
      </c>
      <c r="K627" s="55">
        <f t="shared" si="28"/>
        <v>367</v>
      </c>
      <c r="L627" s="56">
        <f t="shared" si="29"/>
        <v>656</v>
      </c>
      <c r="M627" s="56">
        <v>0</v>
      </c>
      <c r="N627" s="177"/>
      <c r="O627" s="56">
        <v>5.7799999999999994</v>
      </c>
      <c r="P627" s="199" t="s">
        <v>3107</v>
      </c>
    </row>
    <row r="628" spans="2:16" ht="15">
      <c r="B628" s="5" t="s">
        <v>1636</v>
      </c>
      <c r="C628" s="51" t="s">
        <v>21</v>
      </c>
      <c r="D628" s="51" t="s">
        <v>21</v>
      </c>
      <c r="E628" s="6" t="s">
        <v>1637</v>
      </c>
      <c r="F628" s="51" t="s">
        <v>23</v>
      </c>
      <c r="G628" s="5"/>
      <c r="H628" s="52"/>
      <c r="I628" s="53"/>
      <c r="J628" s="54"/>
      <c r="K628" s="55"/>
      <c r="L628" s="56"/>
      <c r="M628" s="56">
        <f>SUM(L629:L638)</f>
        <v>27613.511999999999</v>
      </c>
      <c r="N628" s="177"/>
      <c r="O628" s="56" t="s">
        <v>24</v>
      </c>
      <c r="P628" s="199" t="s">
        <v>24</v>
      </c>
    </row>
    <row r="629" spans="2:16" ht="57">
      <c r="B629" s="5" t="s">
        <v>1638</v>
      </c>
      <c r="C629" s="51" t="s">
        <v>48</v>
      </c>
      <c r="D629" s="51">
        <v>89711</v>
      </c>
      <c r="E629" s="6" t="s">
        <v>1639</v>
      </c>
      <c r="F629" s="51" t="s">
        <v>110</v>
      </c>
      <c r="G629" s="5">
        <v>100</v>
      </c>
      <c r="H629" s="52">
        <f>O629*(1-'Orç-Resumo'!$G$10)</f>
        <v>10.850000000000001</v>
      </c>
      <c r="I629" s="53">
        <f>P629*(1-'Orç-Resumo'!$G$10)</f>
        <v>10.59</v>
      </c>
      <c r="J629" s="54">
        <f t="shared" si="27"/>
        <v>1085.0000000000002</v>
      </c>
      <c r="K629" s="55">
        <f t="shared" si="28"/>
        <v>1059</v>
      </c>
      <c r="L629" s="56">
        <f t="shared" si="29"/>
        <v>2144</v>
      </c>
      <c r="M629" s="56">
        <v>0</v>
      </c>
      <c r="N629" s="177"/>
      <c r="O629" s="56">
        <v>10.850000000000001</v>
      </c>
      <c r="P629" s="199" t="s">
        <v>2308</v>
      </c>
    </row>
    <row r="630" spans="2:16" ht="57">
      <c r="B630" s="5" t="s">
        <v>1641</v>
      </c>
      <c r="C630" s="51" t="s">
        <v>48</v>
      </c>
      <c r="D630" s="51">
        <v>89712</v>
      </c>
      <c r="E630" s="6" t="s">
        <v>1642</v>
      </c>
      <c r="F630" s="51" t="s">
        <v>110</v>
      </c>
      <c r="G630" s="5">
        <v>100</v>
      </c>
      <c r="H630" s="52">
        <f>O630*(1-'Orç-Resumo'!$G$10)</f>
        <v>15.23</v>
      </c>
      <c r="I630" s="53">
        <f>P630*(1-'Orç-Resumo'!$G$10)</f>
        <v>11.52</v>
      </c>
      <c r="J630" s="54">
        <f t="shared" si="27"/>
        <v>1523</v>
      </c>
      <c r="K630" s="55">
        <f t="shared" si="28"/>
        <v>1152</v>
      </c>
      <c r="L630" s="56">
        <f t="shared" si="29"/>
        <v>2675</v>
      </c>
      <c r="M630" s="56">
        <v>0</v>
      </c>
      <c r="N630" s="177"/>
      <c r="O630" s="56">
        <v>15.23</v>
      </c>
      <c r="P630" s="199" t="s">
        <v>2226</v>
      </c>
    </row>
    <row r="631" spans="2:16" ht="57">
      <c r="B631" s="5" t="s">
        <v>1644</v>
      </c>
      <c r="C631" s="51" t="s">
        <v>48</v>
      </c>
      <c r="D631" s="51">
        <v>89714</v>
      </c>
      <c r="E631" s="6" t="s">
        <v>1645</v>
      </c>
      <c r="F631" s="51" t="s">
        <v>110</v>
      </c>
      <c r="G631" s="5">
        <v>150</v>
      </c>
      <c r="H631" s="52">
        <f>O631*(1-'Orç-Resumo'!$G$10)</f>
        <v>21.200000000000003</v>
      </c>
      <c r="I631" s="53">
        <f>P631*(1-'Orç-Resumo'!$G$10)</f>
        <v>16.079999999999998</v>
      </c>
      <c r="J631" s="54">
        <f t="shared" si="27"/>
        <v>3180.0000000000005</v>
      </c>
      <c r="K631" s="55">
        <f t="shared" si="28"/>
        <v>2411.9999999999995</v>
      </c>
      <c r="L631" s="56">
        <f t="shared" si="29"/>
        <v>5592</v>
      </c>
      <c r="M631" s="56">
        <v>0</v>
      </c>
      <c r="N631" s="177"/>
      <c r="O631" s="56">
        <v>21.200000000000003</v>
      </c>
      <c r="P631" s="199" t="s">
        <v>1781</v>
      </c>
    </row>
    <row r="632" spans="2:16" ht="28.5">
      <c r="B632" s="5" t="s">
        <v>1647</v>
      </c>
      <c r="C632" s="51" t="s">
        <v>26</v>
      </c>
      <c r="D632" s="51" t="s">
        <v>1648</v>
      </c>
      <c r="E632" s="6" t="s">
        <v>1649</v>
      </c>
      <c r="F632" s="51" t="s">
        <v>1341</v>
      </c>
      <c r="G632" s="5">
        <v>50</v>
      </c>
      <c r="H632" s="52">
        <f>O632*(1-'Orç-Resumo'!$G$10)</f>
        <v>117.465</v>
      </c>
      <c r="I632" s="53">
        <f>P632*(1-'Orç-Resumo'!$G$10)</f>
        <v>73.38</v>
      </c>
      <c r="J632" s="54">
        <f t="shared" si="27"/>
        <v>5873.25</v>
      </c>
      <c r="K632" s="55">
        <f t="shared" si="28"/>
        <v>3669</v>
      </c>
      <c r="L632" s="56">
        <f t="shared" si="29"/>
        <v>9542.25</v>
      </c>
      <c r="M632" s="56">
        <v>0</v>
      </c>
      <c r="N632" s="177"/>
      <c r="O632" s="56">
        <v>117.465</v>
      </c>
      <c r="P632" s="199">
        <v>73.38</v>
      </c>
    </row>
    <row r="633" spans="2:16" ht="71.25">
      <c r="B633" s="5" t="s">
        <v>1650</v>
      </c>
      <c r="C633" s="51" t="s">
        <v>48</v>
      </c>
      <c r="D633" s="51">
        <v>89546</v>
      </c>
      <c r="E633" s="6" t="s">
        <v>1651</v>
      </c>
      <c r="F633" s="51" t="s">
        <v>184</v>
      </c>
      <c r="G633" s="5">
        <v>50</v>
      </c>
      <c r="H633" s="52">
        <f>O633*(1-'Orç-Resumo'!$G$10)</f>
        <v>9.16</v>
      </c>
      <c r="I633" s="53">
        <f>P633*(1-'Orç-Resumo'!$G$10)</f>
        <v>1.29</v>
      </c>
      <c r="J633" s="54">
        <f t="shared" si="27"/>
        <v>458</v>
      </c>
      <c r="K633" s="55">
        <f t="shared" si="28"/>
        <v>64.5</v>
      </c>
      <c r="L633" s="56">
        <f t="shared" si="29"/>
        <v>522.5</v>
      </c>
      <c r="M633" s="56">
        <v>0</v>
      </c>
      <c r="N633" s="177"/>
      <c r="O633" s="56">
        <v>9.16</v>
      </c>
      <c r="P633" s="199" t="s">
        <v>2218</v>
      </c>
    </row>
    <row r="634" spans="2:16" ht="28.5">
      <c r="B634" s="5" t="s">
        <v>1652</v>
      </c>
      <c r="C634" s="51" t="s">
        <v>26</v>
      </c>
      <c r="D634" s="51" t="s">
        <v>1653</v>
      </c>
      <c r="E634" s="6" t="s">
        <v>1654</v>
      </c>
      <c r="F634" s="51" t="s">
        <v>33</v>
      </c>
      <c r="G634" s="5">
        <v>12</v>
      </c>
      <c r="H634" s="52">
        <f>O634*(1-'Orç-Resumo'!$G$10)</f>
        <v>14.077999999999999</v>
      </c>
      <c r="I634" s="53">
        <f>P634*(1-'Orç-Resumo'!$G$10)</f>
        <v>4.0880000000000001</v>
      </c>
      <c r="J634" s="54">
        <f t="shared" si="27"/>
        <v>168.93599999999998</v>
      </c>
      <c r="K634" s="55">
        <f t="shared" si="28"/>
        <v>49.055999999999997</v>
      </c>
      <c r="L634" s="56">
        <f t="shared" si="29"/>
        <v>217.99199999999996</v>
      </c>
      <c r="M634" s="56">
        <v>0</v>
      </c>
      <c r="N634" s="177"/>
      <c r="O634" s="56">
        <v>14.077999999999999</v>
      </c>
      <c r="P634" s="199">
        <v>4.0880000000000001</v>
      </c>
    </row>
    <row r="635" spans="2:16" ht="57">
      <c r="B635" s="5" t="s">
        <v>1655</v>
      </c>
      <c r="C635" s="51" t="s">
        <v>48</v>
      </c>
      <c r="D635" s="51">
        <v>89707</v>
      </c>
      <c r="E635" s="6" t="s">
        <v>1656</v>
      </c>
      <c r="F635" s="51" t="s">
        <v>184</v>
      </c>
      <c r="G635" s="5">
        <v>27</v>
      </c>
      <c r="H635" s="52">
        <f>O635*(1-'Orç-Resumo'!$G$10)</f>
        <v>36.44</v>
      </c>
      <c r="I635" s="53">
        <f>P635*(1-'Orç-Resumo'!$G$10)</f>
        <v>14.41</v>
      </c>
      <c r="J635" s="54">
        <f t="shared" si="27"/>
        <v>983.87999999999988</v>
      </c>
      <c r="K635" s="55">
        <f t="shared" si="28"/>
        <v>389.07</v>
      </c>
      <c r="L635" s="56">
        <f t="shared" si="29"/>
        <v>1372.9499999999998</v>
      </c>
      <c r="M635" s="56">
        <v>0</v>
      </c>
      <c r="N635" s="177"/>
      <c r="O635" s="56">
        <v>36.44</v>
      </c>
      <c r="P635" s="199" t="s">
        <v>2241</v>
      </c>
    </row>
    <row r="636" spans="2:16" ht="42.75">
      <c r="B636" s="5" t="s">
        <v>1657</v>
      </c>
      <c r="C636" s="51" t="s">
        <v>48</v>
      </c>
      <c r="D636" s="51">
        <v>89491</v>
      </c>
      <c r="E636" s="6" t="s">
        <v>1658</v>
      </c>
      <c r="F636" s="51" t="s">
        <v>184</v>
      </c>
      <c r="G636" s="5">
        <v>27</v>
      </c>
      <c r="H636" s="52">
        <f>O636*(1-'Orç-Resumo'!$G$10)</f>
        <v>93.13</v>
      </c>
      <c r="I636" s="53">
        <f>P636*(1-'Orç-Resumo'!$G$10)</f>
        <v>12.17</v>
      </c>
      <c r="J636" s="54">
        <f t="shared" si="27"/>
        <v>2514.5099999999998</v>
      </c>
      <c r="K636" s="55">
        <f t="shared" si="28"/>
        <v>328.59</v>
      </c>
      <c r="L636" s="56">
        <f t="shared" si="29"/>
        <v>2843.1</v>
      </c>
      <c r="M636" s="56">
        <v>0</v>
      </c>
      <c r="N636" s="177"/>
      <c r="O636" s="56">
        <v>93.13</v>
      </c>
      <c r="P636" s="199" t="s">
        <v>2340</v>
      </c>
    </row>
    <row r="637" spans="2:16" ht="57">
      <c r="B637" s="5" t="s">
        <v>1659</v>
      </c>
      <c r="C637" s="51" t="s">
        <v>48</v>
      </c>
      <c r="D637" s="51">
        <v>89709</v>
      </c>
      <c r="E637" s="6" t="s">
        <v>1660</v>
      </c>
      <c r="F637" s="51" t="s">
        <v>184</v>
      </c>
      <c r="G637" s="5">
        <v>27</v>
      </c>
      <c r="H637" s="52">
        <f>O637*(1-'Orç-Resumo'!$G$10)</f>
        <v>16.399999999999999</v>
      </c>
      <c r="I637" s="53">
        <f>P637*(1-'Orç-Resumo'!$G$10)</f>
        <v>5.96</v>
      </c>
      <c r="J637" s="54">
        <f t="shared" si="27"/>
        <v>442.79999999999995</v>
      </c>
      <c r="K637" s="55">
        <f t="shared" si="28"/>
        <v>160.91999999999999</v>
      </c>
      <c r="L637" s="56">
        <f t="shared" si="29"/>
        <v>603.71999999999991</v>
      </c>
      <c r="M637" s="56">
        <v>0</v>
      </c>
      <c r="N637" s="177"/>
      <c r="O637" s="56">
        <v>16.399999999999999</v>
      </c>
      <c r="P637" s="199" t="s">
        <v>3521</v>
      </c>
    </row>
    <row r="638" spans="2:16" ht="28.5">
      <c r="B638" s="5" t="s">
        <v>1661</v>
      </c>
      <c r="C638" s="51" t="s">
        <v>26</v>
      </c>
      <c r="D638" s="51" t="s">
        <v>1662</v>
      </c>
      <c r="E638" s="6" t="s">
        <v>1663</v>
      </c>
      <c r="F638" s="51" t="s">
        <v>33</v>
      </c>
      <c r="G638" s="5">
        <v>6</v>
      </c>
      <c r="H638" s="52">
        <f>O638*(1-'Orç-Resumo'!$G$10)</f>
        <v>350</v>
      </c>
      <c r="I638" s="53">
        <f>P638*(1-'Orç-Resumo'!$G$10)</f>
        <v>0</v>
      </c>
      <c r="J638" s="54">
        <f t="shared" si="27"/>
        <v>2100</v>
      </c>
      <c r="K638" s="55">
        <f t="shared" si="28"/>
        <v>0</v>
      </c>
      <c r="L638" s="56">
        <f t="shared" si="29"/>
        <v>2100</v>
      </c>
      <c r="M638" s="56">
        <v>0</v>
      </c>
      <c r="N638" s="177"/>
      <c r="O638" s="56">
        <v>350</v>
      </c>
      <c r="P638" s="199">
        <v>0</v>
      </c>
    </row>
    <row r="639" spans="2:16" ht="30">
      <c r="B639" s="5" t="s">
        <v>1664</v>
      </c>
      <c r="C639" s="51" t="s">
        <v>21</v>
      </c>
      <c r="D639" s="51" t="s">
        <v>21</v>
      </c>
      <c r="E639" s="6" t="s">
        <v>1665</v>
      </c>
      <c r="F639" s="51" t="s">
        <v>23</v>
      </c>
      <c r="G639" s="5"/>
      <c r="H639" s="52"/>
      <c r="I639" s="53"/>
      <c r="J639" s="54"/>
      <c r="K639" s="55"/>
      <c r="L639" s="56"/>
      <c r="M639" s="56">
        <f>SUM(L640:L679)</f>
        <v>91792.752762000004</v>
      </c>
      <c r="N639" s="177"/>
      <c r="O639" s="56" t="s">
        <v>24</v>
      </c>
      <c r="P639" s="199" t="s">
        <v>24</v>
      </c>
    </row>
    <row r="640" spans="2:16" ht="42.75">
      <c r="B640" s="5" t="s">
        <v>1666</v>
      </c>
      <c r="C640" s="51" t="s">
        <v>26</v>
      </c>
      <c r="D640" s="51" t="s">
        <v>1667</v>
      </c>
      <c r="E640" s="6" t="s">
        <v>1668</v>
      </c>
      <c r="F640" s="51" t="s">
        <v>33</v>
      </c>
      <c r="G640" s="5">
        <v>12</v>
      </c>
      <c r="H640" s="52">
        <f>O640*(1-'Orç-Resumo'!$G$10)</f>
        <v>7.9899999999999993</v>
      </c>
      <c r="I640" s="53">
        <f>P640*(1-'Orç-Resumo'!$G$10)</f>
        <v>18.080000000000002</v>
      </c>
      <c r="J640" s="54">
        <f t="shared" si="27"/>
        <v>95.88</v>
      </c>
      <c r="K640" s="55">
        <f t="shared" si="28"/>
        <v>216.96000000000004</v>
      </c>
      <c r="L640" s="56">
        <f t="shared" si="29"/>
        <v>312.84000000000003</v>
      </c>
      <c r="M640" s="56">
        <v>0</v>
      </c>
      <c r="N640" s="177"/>
      <c r="O640" s="56">
        <v>7.9899999999999993</v>
      </c>
      <c r="P640" s="199">
        <v>18.080000000000002</v>
      </c>
    </row>
    <row r="641" spans="2:16" ht="28.5">
      <c r="B641" s="5" t="s">
        <v>1669</v>
      </c>
      <c r="C641" s="51" t="s">
        <v>26</v>
      </c>
      <c r="D641" s="51" t="s">
        <v>1670</v>
      </c>
      <c r="E641" s="6" t="s">
        <v>1671</v>
      </c>
      <c r="F641" s="51" t="s">
        <v>33</v>
      </c>
      <c r="G641" s="5">
        <v>12</v>
      </c>
      <c r="H641" s="52">
        <f>O641*(1-'Orç-Resumo'!$G$10)</f>
        <v>3.3599999999999994</v>
      </c>
      <c r="I641" s="53">
        <f>P641*(1-'Orç-Resumo'!$G$10)</f>
        <v>3.74</v>
      </c>
      <c r="J641" s="54">
        <f t="shared" si="27"/>
        <v>40.319999999999993</v>
      </c>
      <c r="K641" s="55">
        <f t="shared" si="28"/>
        <v>44.88</v>
      </c>
      <c r="L641" s="56">
        <f t="shared" si="29"/>
        <v>85.199999999999989</v>
      </c>
      <c r="M641" s="56">
        <v>0</v>
      </c>
      <c r="N641" s="177"/>
      <c r="O641" s="56">
        <v>3.3599999999999994</v>
      </c>
      <c r="P641" s="199">
        <v>3.74</v>
      </c>
    </row>
    <row r="642" spans="2:16" ht="28.5">
      <c r="B642" s="5" t="s">
        <v>1672</v>
      </c>
      <c r="C642" s="51" t="s">
        <v>26</v>
      </c>
      <c r="D642" s="51" t="s">
        <v>1673</v>
      </c>
      <c r="E642" s="6" t="s">
        <v>1674</v>
      </c>
      <c r="F642" s="51" t="s">
        <v>33</v>
      </c>
      <c r="G642" s="5">
        <v>12</v>
      </c>
      <c r="H642" s="52">
        <f>O642*(1-'Orç-Resumo'!$G$10)</f>
        <v>3.3599999999999994</v>
      </c>
      <c r="I642" s="53">
        <f>P642*(1-'Orç-Resumo'!$G$10)</f>
        <v>3.74</v>
      </c>
      <c r="J642" s="54">
        <f t="shared" si="27"/>
        <v>40.319999999999993</v>
      </c>
      <c r="K642" s="55">
        <f t="shared" si="28"/>
        <v>44.88</v>
      </c>
      <c r="L642" s="56">
        <f t="shared" si="29"/>
        <v>85.199999999999989</v>
      </c>
      <c r="M642" s="56">
        <v>0</v>
      </c>
      <c r="N642" s="177"/>
      <c r="O642" s="56">
        <v>3.3599999999999994</v>
      </c>
      <c r="P642" s="199">
        <v>3.74</v>
      </c>
    </row>
    <row r="643" spans="2:16" ht="71.25">
      <c r="B643" s="5" t="s">
        <v>1675</v>
      </c>
      <c r="C643" s="51" t="s">
        <v>26</v>
      </c>
      <c r="D643" s="51" t="s">
        <v>1676</v>
      </c>
      <c r="E643" s="6" t="s">
        <v>1677</v>
      </c>
      <c r="F643" s="51" t="s">
        <v>33</v>
      </c>
      <c r="G643" s="5">
        <v>12</v>
      </c>
      <c r="H643" s="52">
        <f>O643*(1-'Orç-Resumo'!$G$10)</f>
        <v>109.06</v>
      </c>
      <c r="I643" s="53">
        <f>P643*(1-'Orç-Resumo'!$G$10)</f>
        <v>34.130000000000003</v>
      </c>
      <c r="J643" s="54">
        <f t="shared" si="27"/>
        <v>1308.72</v>
      </c>
      <c r="K643" s="55">
        <f t="shared" si="28"/>
        <v>409.56000000000006</v>
      </c>
      <c r="L643" s="56">
        <f t="shared" si="29"/>
        <v>1718.2800000000002</v>
      </c>
      <c r="M643" s="56">
        <v>0</v>
      </c>
      <c r="N643" s="177"/>
      <c r="O643" s="56">
        <v>109.06</v>
      </c>
      <c r="P643" s="199">
        <v>34.130000000000003</v>
      </c>
    </row>
    <row r="644" spans="2:16" ht="28.5">
      <c r="B644" s="5" t="s">
        <v>1678</v>
      </c>
      <c r="C644" s="51" t="s">
        <v>26</v>
      </c>
      <c r="D644" s="51" t="s">
        <v>1679</v>
      </c>
      <c r="E644" s="6" t="s">
        <v>1680</v>
      </c>
      <c r="F644" s="51" t="s">
        <v>33</v>
      </c>
      <c r="G644" s="5">
        <v>12</v>
      </c>
      <c r="H644" s="52">
        <f>O644*(1-'Orç-Resumo'!$G$10)</f>
        <v>91.327077000000003</v>
      </c>
      <c r="I644" s="53">
        <f>P644*(1-'Orç-Resumo'!$G$10)</f>
        <v>22.86</v>
      </c>
      <c r="J644" s="54">
        <f t="shared" si="27"/>
        <v>1095.9249239999999</v>
      </c>
      <c r="K644" s="55">
        <f t="shared" si="28"/>
        <v>274.32</v>
      </c>
      <c r="L644" s="56">
        <f t="shared" si="29"/>
        <v>1370.2449239999999</v>
      </c>
      <c r="M644" s="56">
        <v>0</v>
      </c>
      <c r="N644" s="177"/>
      <c r="O644" s="56">
        <v>91.327077000000003</v>
      </c>
      <c r="P644" s="199">
        <v>22.86</v>
      </c>
    </row>
    <row r="645" spans="2:16" ht="28.5">
      <c r="B645" s="5" t="s">
        <v>1681</v>
      </c>
      <c r="C645" s="51" t="s">
        <v>26</v>
      </c>
      <c r="D645" s="51" t="s">
        <v>1682</v>
      </c>
      <c r="E645" s="6" t="s">
        <v>1683</v>
      </c>
      <c r="F645" s="51" t="s">
        <v>33</v>
      </c>
      <c r="G645" s="5">
        <v>12</v>
      </c>
      <c r="H645" s="52">
        <f>O645*(1-'Orç-Resumo'!$G$10)</f>
        <v>80.759424999999993</v>
      </c>
      <c r="I645" s="53">
        <f>P645*(1-'Orç-Resumo'!$G$10)</f>
        <v>15.383112000000001</v>
      </c>
      <c r="J645" s="54">
        <f t="shared" si="27"/>
        <v>969.11309999999992</v>
      </c>
      <c r="K645" s="55">
        <f t="shared" si="28"/>
        <v>184.59734400000002</v>
      </c>
      <c r="L645" s="56">
        <f t="shared" si="29"/>
        <v>1153.7104439999998</v>
      </c>
      <c r="M645" s="56">
        <v>0</v>
      </c>
      <c r="N645" s="177"/>
      <c r="O645" s="56">
        <v>80.759424999999993</v>
      </c>
      <c r="P645" s="199">
        <v>15.383112000000001</v>
      </c>
    </row>
    <row r="646" spans="2:16" ht="71.25">
      <c r="B646" s="5" t="s">
        <v>1684</v>
      </c>
      <c r="C646" s="51" t="s">
        <v>48</v>
      </c>
      <c r="D646" s="51">
        <v>86932</v>
      </c>
      <c r="E646" s="6" t="s">
        <v>1685</v>
      </c>
      <c r="F646" s="51" t="s">
        <v>184</v>
      </c>
      <c r="G646" s="5">
        <v>11</v>
      </c>
      <c r="H646" s="52">
        <f>O646*(1-'Orç-Resumo'!$G$10)</f>
        <v>559.02</v>
      </c>
      <c r="I646" s="53">
        <f>P646*(1-'Orç-Resumo'!$G$10)</f>
        <v>26.28</v>
      </c>
      <c r="J646" s="54">
        <f t="shared" si="27"/>
        <v>6149.2199999999993</v>
      </c>
      <c r="K646" s="55">
        <f t="shared" si="28"/>
        <v>289.08000000000004</v>
      </c>
      <c r="L646" s="56">
        <f t="shared" si="29"/>
        <v>6438.2999999999993</v>
      </c>
      <c r="M646" s="56">
        <v>0</v>
      </c>
      <c r="N646" s="177"/>
      <c r="O646" s="56">
        <v>559.02</v>
      </c>
      <c r="P646" s="199" t="s">
        <v>3649</v>
      </c>
    </row>
    <row r="647" spans="2:16" ht="28.5">
      <c r="B647" s="5" t="s">
        <v>1968</v>
      </c>
      <c r="C647" s="51" t="s">
        <v>26</v>
      </c>
      <c r="D647" s="51" t="s">
        <v>1688</v>
      </c>
      <c r="E647" s="6" t="s">
        <v>1689</v>
      </c>
      <c r="F647" s="51" t="s">
        <v>33</v>
      </c>
      <c r="G647" s="5">
        <v>12</v>
      </c>
      <c r="H647" s="52">
        <f>O647*(1-'Orç-Resumo'!$G$10)</f>
        <v>129.89156799999998</v>
      </c>
      <c r="I647" s="53">
        <f>P647*(1-'Orç-Resumo'!$G$10)</f>
        <v>3.8636479999999995</v>
      </c>
      <c r="J647" s="54">
        <f t="shared" si="27"/>
        <v>1558.6988159999996</v>
      </c>
      <c r="K647" s="55">
        <f t="shared" si="28"/>
        <v>46.363775999999994</v>
      </c>
      <c r="L647" s="56">
        <f t="shared" si="29"/>
        <v>1605.0625919999995</v>
      </c>
      <c r="M647" s="56">
        <v>0</v>
      </c>
      <c r="N647" s="177"/>
      <c r="O647" s="56">
        <v>129.89156799999998</v>
      </c>
      <c r="P647" s="199">
        <v>3.8636479999999995</v>
      </c>
    </row>
    <row r="648" spans="2:16" ht="42.75">
      <c r="B648" s="5" t="s">
        <v>1687</v>
      </c>
      <c r="C648" s="51" t="s">
        <v>26</v>
      </c>
      <c r="D648" s="51" t="s">
        <v>1018</v>
      </c>
      <c r="E648" s="6" t="s">
        <v>1019</v>
      </c>
      <c r="F648" s="51" t="s">
        <v>33</v>
      </c>
      <c r="G648" s="5">
        <v>12</v>
      </c>
      <c r="H648" s="52">
        <f>O648*(1-'Orç-Resumo'!$G$10)</f>
        <v>194.44156799999999</v>
      </c>
      <c r="I648" s="53">
        <f>P648*(1-'Orç-Resumo'!$G$10)</f>
        <v>3.8636479999999995</v>
      </c>
      <c r="J648" s="54">
        <f t="shared" si="27"/>
        <v>2333.298816</v>
      </c>
      <c r="K648" s="55">
        <f t="shared" si="28"/>
        <v>46.363775999999994</v>
      </c>
      <c r="L648" s="56">
        <f t="shared" si="29"/>
        <v>2379.6625920000001</v>
      </c>
      <c r="M648" s="56">
        <v>0</v>
      </c>
      <c r="N648" s="177"/>
      <c r="O648" s="56">
        <v>194.44156799999999</v>
      </c>
      <c r="P648" s="199">
        <v>3.8636479999999995</v>
      </c>
    </row>
    <row r="649" spans="2:16" ht="57">
      <c r="B649" s="5" t="s">
        <v>1967</v>
      </c>
      <c r="C649" s="51" t="s">
        <v>48</v>
      </c>
      <c r="D649" s="51">
        <v>86903</v>
      </c>
      <c r="E649" s="6" t="s">
        <v>1691</v>
      </c>
      <c r="F649" s="51" t="s">
        <v>184</v>
      </c>
      <c r="G649" s="5">
        <v>11</v>
      </c>
      <c r="H649" s="52">
        <f>O649*(1-'Orç-Resumo'!$G$10)</f>
        <v>334.36</v>
      </c>
      <c r="I649" s="53">
        <f>P649*(1-'Orç-Resumo'!$G$10)</f>
        <v>39.71</v>
      </c>
      <c r="J649" s="54">
        <f t="shared" si="27"/>
        <v>3677.96</v>
      </c>
      <c r="K649" s="55">
        <f t="shared" si="28"/>
        <v>436.81</v>
      </c>
      <c r="L649" s="56">
        <f t="shared" si="29"/>
        <v>4114.7700000000004</v>
      </c>
      <c r="M649" s="56">
        <v>0</v>
      </c>
      <c r="N649" s="177"/>
      <c r="O649" s="56">
        <v>334.36</v>
      </c>
      <c r="P649" s="199" t="s">
        <v>3650</v>
      </c>
    </row>
    <row r="650" spans="2:16" ht="99.75">
      <c r="B650" s="5" t="s">
        <v>1690</v>
      </c>
      <c r="C650" s="51" t="s">
        <v>26</v>
      </c>
      <c r="D650" s="51" t="s">
        <v>1693</v>
      </c>
      <c r="E650" s="6" t="s">
        <v>1694</v>
      </c>
      <c r="F650" s="51" t="s">
        <v>33</v>
      </c>
      <c r="G650" s="5">
        <v>11</v>
      </c>
      <c r="H650" s="52">
        <f>O650*(1-'Orç-Resumo'!$G$10)</f>
        <v>838.46249999999986</v>
      </c>
      <c r="I650" s="53">
        <f>P650*(1-'Orç-Resumo'!$G$10)</f>
        <v>61.95</v>
      </c>
      <c r="J650" s="54">
        <f t="shared" si="27"/>
        <v>9223.0874999999978</v>
      </c>
      <c r="K650" s="55">
        <f t="shared" si="28"/>
        <v>681.45</v>
      </c>
      <c r="L650" s="56">
        <f t="shared" si="29"/>
        <v>9904.5374999999985</v>
      </c>
      <c r="M650" s="56">
        <v>0</v>
      </c>
      <c r="N650" s="177"/>
      <c r="O650" s="56">
        <v>838.46249999999986</v>
      </c>
      <c r="P650" s="199">
        <v>61.95</v>
      </c>
    </row>
    <row r="651" spans="2:16" ht="57">
      <c r="B651" s="5" t="s">
        <v>1692</v>
      </c>
      <c r="C651" s="51" t="s">
        <v>48</v>
      </c>
      <c r="D651" s="51">
        <v>86904</v>
      </c>
      <c r="E651" s="6" t="s">
        <v>1696</v>
      </c>
      <c r="F651" s="51" t="s">
        <v>184</v>
      </c>
      <c r="G651" s="5">
        <v>10</v>
      </c>
      <c r="H651" s="52">
        <f>O651*(1-'Orç-Resumo'!$G$10)</f>
        <v>144.56</v>
      </c>
      <c r="I651" s="53">
        <f>P651*(1-'Orç-Resumo'!$G$10)</f>
        <v>10.71</v>
      </c>
      <c r="J651" s="54">
        <f t="shared" si="27"/>
        <v>1445.6</v>
      </c>
      <c r="K651" s="55">
        <f t="shared" si="28"/>
        <v>107.10000000000001</v>
      </c>
      <c r="L651" s="56">
        <f t="shared" si="29"/>
        <v>1552.6999999999998</v>
      </c>
      <c r="M651" s="56">
        <v>0</v>
      </c>
      <c r="N651" s="177"/>
      <c r="O651" s="56">
        <v>144.56</v>
      </c>
      <c r="P651" s="199" t="s">
        <v>3651</v>
      </c>
    </row>
    <row r="652" spans="2:16" ht="42.75">
      <c r="B652" s="5" t="s">
        <v>1695</v>
      </c>
      <c r="C652" s="51" t="s">
        <v>48</v>
      </c>
      <c r="D652" s="51">
        <v>100858</v>
      </c>
      <c r="E652" s="6" t="s">
        <v>1699</v>
      </c>
      <c r="F652" s="51" t="s">
        <v>184</v>
      </c>
      <c r="G652" s="5">
        <v>11</v>
      </c>
      <c r="H652" s="52">
        <f>O652*(1-'Orç-Resumo'!$G$10)</f>
        <v>728.16</v>
      </c>
      <c r="I652" s="53">
        <f>P652*(1-'Orç-Resumo'!$G$10)</f>
        <v>25.37</v>
      </c>
      <c r="J652" s="54">
        <f t="shared" si="27"/>
        <v>8009.7599999999993</v>
      </c>
      <c r="K652" s="55">
        <f t="shared" si="28"/>
        <v>279.07</v>
      </c>
      <c r="L652" s="56">
        <f t="shared" si="29"/>
        <v>8288.83</v>
      </c>
      <c r="M652" s="56">
        <v>0</v>
      </c>
      <c r="N652" s="177"/>
      <c r="O652" s="56">
        <v>728.16</v>
      </c>
      <c r="P652" s="199" t="s">
        <v>2605</v>
      </c>
    </row>
    <row r="653" spans="2:16" ht="42.75">
      <c r="B653" s="5" t="s">
        <v>1698</v>
      </c>
      <c r="C653" s="51" t="s">
        <v>102</v>
      </c>
      <c r="D653" s="51" t="s">
        <v>1701</v>
      </c>
      <c r="E653" s="6" t="s">
        <v>1702</v>
      </c>
      <c r="F653" s="51" t="s">
        <v>117</v>
      </c>
      <c r="G653" s="5">
        <v>2.88</v>
      </c>
      <c r="H653" s="52">
        <f>O653*(1-'Orç-Resumo'!$G$10)</f>
        <v>452.9</v>
      </c>
      <c r="I653" s="53">
        <f>P653*(1-'Orç-Resumo'!$G$10)</f>
        <v>75.56</v>
      </c>
      <c r="J653" s="54">
        <f t="shared" si="27"/>
        <v>1304.3519999999999</v>
      </c>
      <c r="K653" s="55">
        <f t="shared" si="28"/>
        <v>217.61279999999999</v>
      </c>
      <c r="L653" s="56">
        <f t="shared" si="29"/>
        <v>1521.9647999999997</v>
      </c>
      <c r="M653" s="56">
        <v>0</v>
      </c>
      <c r="N653" s="177"/>
      <c r="O653" s="56">
        <v>452.9</v>
      </c>
      <c r="P653" s="199">
        <v>75.56</v>
      </c>
    </row>
    <row r="654" spans="2:16" ht="42.75">
      <c r="B654" s="5" t="s">
        <v>1700</v>
      </c>
      <c r="C654" s="51" t="s">
        <v>48</v>
      </c>
      <c r="D654" s="51">
        <v>95544</v>
      </c>
      <c r="E654" s="6" t="s">
        <v>1704</v>
      </c>
      <c r="F654" s="51" t="s">
        <v>184</v>
      </c>
      <c r="G654" s="5">
        <v>12</v>
      </c>
      <c r="H654" s="52">
        <f>O654*(1-'Orç-Resumo'!$G$10)</f>
        <v>71.13</v>
      </c>
      <c r="I654" s="53">
        <f>P654*(1-'Orç-Resumo'!$G$10)</f>
        <v>7.93</v>
      </c>
      <c r="J654" s="54">
        <f t="shared" si="27"/>
        <v>853.56</v>
      </c>
      <c r="K654" s="55">
        <f t="shared" si="28"/>
        <v>95.16</v>
      </c>
      <c r="L654" s="56">
        <f t="shared" si="29"/>
        <v>948.71999999999991</v>
      </c>
      <c r="M654" s="56">
        <v>0</v>
      </c>
      <c r="N654" s="177"/>
      <c r="O654" s="56">
        <v>71.13</v>
      </c>
      <c r="P654" s="199" t="s">
        <v>3652</v>
      </c>
    </row>
    <row r="655" spans="2:16" ht="28.5">
      <c r="B655" s="5" t="s">
        <v>1703</v>
      </c>
      <c r="C655" s="51" t="s">
        <v>26</v>
      </c>
      <c r="D655" s="51" t="s">
        <v>1707</v>
      </c>
      <c r="E655" s="6" t="s">
        <v>1708</v>
      </c>
      <c r="F655" s="51" t="s">
        <v>33</v>
      </c>
      <c r="G655" s="5">
        <v>10</v>
      </c>
      <c r="H655" s="52">
        <f>O655*(1-'Orç-Resumo'!$G$10)</f>
        <v>112.46</v>
      </c>
      <c r="I655" s="53">
        <f>P655*(1-'Orç-Resumo'!$G$10)</f>
        <v>3.74</v>
      </c>
      <c r="J655" s="54">
        <f t="shared" si="27"/>
        <v>1124.5999999999999</v>
      </c>
      <c r="K655" s="55">
        <f t="shared" si="28"/>
        <v>37.400000000000006</v>
      </c>
      <c r="L655" s="56">
        <f t="shared" si="29"/>
        <v>1162</v>
      </c>
      <c r="M655" s="56">
        <v>0</v>
      </c>
      <c r="N655" s="177"/>
      <c r="O655" s="56">
        <v>112.46</v>
      </c>
      <c r="P655" s="199">
        <v>3.74</v>
      </c>
    </row>
    <row r="656" spans="2:16" ht="42.75">
      <c r="B656" s="5" t="s">
        <v>1706</v>
      </c>
      <c r="C656" s="51" t="s">
        <v>26</v>
      </c>
      <c r="D656" s="51" t="s">
        <v>1710</v>
      </c>
      <c r="E656" s="6" t="s">
        <v>1711</v>
      </c>
      <c r="F656" s="51" t="s">
        <v>33</v>
      </c>
      <c r="G656" s="5">
        <v>12</v>
      </c>
      <c r="H656" s="52">
        <f>O656*(1-'Orç-Resumo'!$G$10)</f>
        <v>112.46</v>
      </c>
      <c r="I656" s="53">
        <f>P656*(1-'Orç-Resumo'!$G$10)</f>
        <v>3.74</v>
      </c>
      <c r="J656" s="54">
        <f t="shared" si="27"/>
        <v>1349.52</v>
      </c>
      <c r="K656" s="55">
        <f t="shared" si="28"/>
        <v>44.88</v>
      </c>
      <c r="L656" s="56">
        <f t="shared" si="29"/>
        <v>1394.4</v>
      </c>
      <c r="M656" s="56">
        <v>0</v>
      </c>
      <c r="N656" s="177"/>
      <c r="O656" s="56">
        <v>112.46</v>
      </c>
      <c r="P656" s="199">
        <v>3.74</v>
      </c>
    </row>
    <row r="657" spans="2:16" ht="57">
      <c r="B657" s="5" t="s">
        <v>1709</v>
      </c>
      <c r="C657" s="51" t="s">
        <v>48</v>
      </c>
      <c r="D657" s="51">
        <v>95547</v>
      </c>
      <c r="E657" s="6" t="s">
        <v>1713</v>
      </c>
      <c r="F657" s="51" t="s">
        <v>184</v>
      </c>
      <c r="G657" s="5">
        <v>12</v>
      </c>
      <c r="H657" s="52">
        <f>O657*(1-'Orç-Resumo'!$G$10)</f>
        <v>108.18</v>
      </c>
      <c r="I657" s="53">
        <f>P657*(1-'Orç-Resumo'!$G$10)</f>
        <v>7.93</v>
      </c>
      <c r="J657" s="54">
        <f t="shared" ref="J657:J720" si="30">G657*H657</f>
        <v>1298.1600000000001</v>
      </c>
      <c r="K657" s="55">
        <f t="shared" ref="K657:K720" si="31">G657*I657</f>
        <v>95.16</v>
      </c>
      <c r="L657" s="56">
        <f t="shared" ref="L657:L720" si="32">J657+K657</f>
        <v>1393.3200000000002</v>
      </c>
      <c r="M657" s="56">
        <v>0</v>
      </c>
      <c r="N657" s="177"/>
      <c r="O657" s="56">
        <v>108.18</v>
      </c>
      <c r="P657" s="199" t="s">
        <v>3652</v>
      </c>
    </row>
    <row r="658" spans="2:16" ht="28.5">
      <c r="B658" s="5" t="s">
        <v>1712</v>
      </c>
      <c r="C658" s="51" t="s">
        <v>48</v>
      </c>
      <c r="D658" s="51">
        <v>95545</v>
      </c>
      <c r="E658" s="6" t="s">
        <v>1715</v>
      </c>
      <c r="F658" s="51" t="s">
        <v>184</v>
      </c>
      <c r="G658" s="5">
        <v>12</v>
      </c>
      <c r="H658" s="52">
        <f>O658*(1-'Orç-Resumo'!$G$10)</f>
        <v>69.419999999999987</v>
      </c>
      <c r="I658" s="53">
        <f>P658*(1-'Orç-Resumo'!$G$10)</f>
        <v>7.93</v>
      </c>
      <c r="J658" s="54">
        <f t="shared" si="30"/>
        <v>833.03999999999985</v>
      </c>
      <c r="K658" s="55">
        <f t="shared" si="31"/>
        <v>95.16</v>
      </c>
      <c r="L658" s="56">
        <f t="shared" si="32"/>
        <v>928.19999999999982</v>
      </c>
      <c r="M658" s="56">
        <v>0</v>
      </c>
      <c r="N658" s="177"/>
      <c r="O658" s="56">
        <v>69.419999999999987</v>
      </c>
      <c r="P658" s="199" t="s">
        <v>3652</v>
      </c>
    </row>
    <row r="659" spans="2:16" ht="57">
      <c r="B659" s="5" t="s">
        <v>1714</v>
      </c>
      <c r="C659" s="51" t="s">
        <v>102</v>
      </c>
      <c r="D659" s="51" t="s">
        <v>1717</v>
      </c>
      <c r="E659" s="6" t="s">
        <v>1718</v>
      </c>
      <c r="F659" s="51" t="s">
        <v>666</v>
      </c>
      <c r="G659" s="5">
        <v>12</v>
      </c>
      <c r="H659" s="52">
        <f>O659*(1-'Orç-Resumo'!$G$10)</f>
        <v>438.07</v>
      </c>
      <c r="I659" s="53">
        <f>P659*(1-'Orç-Resumo'!$G$10)</f>
        <v>15.35</v>
      </c>
      <c r="J659" s="54">
        <f t="shared" si="30"/>
        <v>5256.84</v>
      </c>
      <c r="K659" s="55">
        <f t="shared" si="31"/>
        <v>184.2</v>
      </c>
      <c r="L659" s="56">
        <f t="shared" si="32"/>
        <v>5441.04</v>
      </c>
      <c r="M659" s="56">
        <v>0</v>
      </c>
      <c r="N659" s="177"/>
      <c r="O659" s="56">
        <v>438.07</v>
      </c>
      <c r="P659" s="199">
        <v>15.35</v>
      </c>
    </row>
    <row r="660" spans="2:16" ht="28.5">
      <c r="B660" s="5" t="s">
        <v>1716</v>
      </c>
      <c r="C660" s="51" t="s">
        <v>26</v>
      </c>
      <c r="D660" s="51" t="s">
        <v>1720</v>
      </c>
      <c r="E660" s="6" t="s">
        <v>1721</v>
      </c>
      <c r="F660" s="51" t="s">
        <v>33</v>
      </c>
      <c r="G660" s="5">
        <v>12</v>
      </c>
      <c r="H660" s="52">
        <f>O660*(1-'Orç-Resumo'!$G$10)</f>
        <v>84.589000000000013</v>
      </c>
      <c r="I660" s="53">
        <f>P660*(1-'Orç-Resumo'!$G$10)</f>
        <v>2.044</v>
      </c>
      <c r="J660" s="54">
        <f t="shared" si="30"/>
        <v>1015.0680000000002</v>
      </c>
      <c r="K660" s="55">
        <f t="shared" si="31"/>
        <v>24.527999999999999</v>
      </c>
      <c r="L660" s="56">
        <f t="shared" si="32"/>
        <v>1039.5960000000002</v>
      </c>
      <c r="M660" s="56">
        <v>0</v>
      </c>
      <c r="N660" s="177"/>
      <c r="O660" s="56">
        <v>84.589000000000013</v>
      </c>
      <c r="P660" s="199">
        <v>2.044</v>
      </c>
    </row>
    <row r="661" spans="2:16" ht="42.75">
      <c r="B661" s="5" t="s">
        <v>1719</v>
      </c>
      <c r="C661" s="51" t="s">
        <v>48</v>
      </c>
      <c r="D661" s="51">
        <v>95546</v>
      </c>
      <c r="E661" s="6" t="s">
        <v>1723</v>
      </c>
      <c r="F661" s="51" t="s">
        <v>184</v>
      </c>
      <c r="G661" s="5">
        <v>12</v>
      </c>
      <c r="H661" s="52">
        <f>O661*(1-'Orç-Resumo'!$G$10)</f>
        <v>194.36</v>
      </c>
      <c r="I661" s="53">
        <f>P661*(1-'Orç-Resumo'!$G$10)</f>
        <v>47.7</v>
      </c>
      <c r="J661" s="54">
        <f t="shared" si="30"/>
        <v>2332.3200000000002</v>
      </c>
      <c r="K661" s="55">
        <f t="shared" si="31"/>
        <v>572.40000000000009</v>
      </c>
      <c r="L661" s="56">
        <f t="shared" si="32"/>
        <v>2904.7200000000003</v>
      </c>
      <c r="M661" s="56">
        <v>0</v>
      </c>
      <c r="N661" s="177"/>
      <c r="O661" s="56">
        <v>194.36</v>
      </c>
      <c r="P661" s="199" t="s">
        <v>3538</v>
      </c>
    </row>
    <row r="662" spans="2:16" ht="42.75">
      <c r="B662" s="5" t="s">
        <v>1722</v>
      </c>
      <c r="C662" s="51" t="s">
        <v>26</v>
      </c>
      <c r="D662" s="51" t="s">
        <v>1725</v>
      </c>
      <c r="E662" s="6" t="s">
        <v>1726</v>
      </c>
      <c r="F662" s="51" t="s">
        <v>33</v>
      </c>
      <c r="G662" s="5">
        <v>12</v>
      </c>
      <c r="H662" s="52">
        <f>O662*(1-'Orç-Resumo'!$G$10)</f>
        <v>56.37</v>
      </c>
      <c r="I662" s="53">
        <f>P662*(1-'Orç-Resumo'!$G$10)</f>
        <v>3.74</v>
      </c>
      <c r="J662" s="54">
        <f t="shared" si="30"/>
        <v>676.43999999999994</v>
      </c>
      <c r="K662" s="55">
        <f t="shared" si="31"/>
        <v>44.88</v>
      </c>
      <c r="L662" s="56">
        <f t="shared" si="32"/>
        <v>721.31999999999994</v>
      </c>
      <c r="M662" s="56">
        <v>0</v>
      </c>
      <c r="N662" s="177"/>
      <c r="O662" s="56">
        <v>56.37</v>
      </c>
      <c r="P662" s="199">
        <v>3.74</v>
      </c>
    </row>
    <row r="663" spans="2:16" ht="28.5">
      <c r="B663" s="5" t="s">
        <v>1724</v>
      </c>
      <c r="C663" s="51" t="s">
        <v>26</v>
      </c>
      <c r="D663" s="51" t="s">
        <v>1728</v>
      </c>
      <c r="E663" s="6" t="s">
        <v>1729</v>
      </c>
      <c r="F663" s="51" t="s">
        <v>33</v>
      </c>
      <c r="G663" s="5">
        <v>12</v>
      </c>
      <c r="H663" s="52">
        <f>O663*(1-'Orç-Resumo'!$G$10)</f>
        <v>48.21</v>
      </c>
      <c r="I663" s="53">
        <f>P663*(1-'Orç-Resumo'!$G$10)</f>
        <v>3.74</v>
      </c>
      <c r="J663" s="54">
        <f t="shared" si="30"/>
        <v>578.52</v>
      </c>
      <c r="K663" s="55">
        <f t="shared" si="31"/>
        <v>44.88</v>
      </c>
      <c r="L663" s="56">
        <f t="shared" si="32"/>
        <v>623.4</v>
      </c>
      <c r="M663" s="56">
        <v>0</v>
      </c>
      <c r="N663" s="177"/>
      <c r="O663" s="56">
        <v>48.21</v>
      </c>
      <c r="P663" s="199">
        <v>3.74</v>
      </c>
    </row>
    <row r="664" spans="2:16" ht="42.75">
      <c r="B664" s="5" t="s">
        <v>1727</v>
      </c>
      <c r="C664" s="51" t="s">
        <v>26</v>
      </c>
      <c r="D664" s="51" t="s">
        <v>1731</v>
      </c>
      <c r="E664" s="6" t="s">
        <v>1732</v>
      </c>
      <c r="F664" s="51" t="s">
        <v>33</v>
      </c>
      <c r="G664" s="5">
        <v>10</v>
      </c>
      <c r="H664" s="52">
        <f>O664*(1-'Orç-Resumo'!$G$10)</f>
        <v>91.210324999999997</v>
      </c>
      <c r="I664" s="53">
        <f>P664*(1-'Orç-Resumo'!$G$10)</f>
        <v>11.235420000000001</v>
      </c>
      <c r="J664" s="54">
        <f t="shared" si="30"/>
        <v>912.10325</v>
      </c>
      <c r="K664" s="55">
        <f t="shared" si="31"/>
        <v>112.35420000000002</v>
      </c>
      <c r="L664" s="56">
        <f t="shared" si="32"/>
        <v>1024.4574500000001</v>
      </c>
      <c r="M664" s="56">
        <v>0</v>
      </c>
      <c r="N664" s="177"/>
      <c r="O664" s="56">
        <v>91.210324999999997</v>
      </c>
      <c r="P664" s="199">
        <v>11.235420000000001</v>
      </c>
    </row>
    <row r="665" spans="2:16" ht="42.75">
      <c r="B665" s="5" t="s">
        <v>1730</v>
      </c>
      <c r="C665" s="51" t="s">
        <v>48</v>
      </c>
      <c r="D665" s="51">
        <v>86909</v>
      </c>
      <c r="E665" s="6" t="s">
        <v>1734</v>
      </c>
      <c r="F665" s="51" t="s">
        <v>184</v>
      </c>
      <c r="G665" s="5">
        <v>6</v>
      </c>
      <c r="H665" s="52">
        <f>O665*(1-'Orç-Resumo'!$G$10)</f>
        <v>182.51</v>
      </c>
      <c r="I665" s="53">
        <f>P665*(1-'Orç-Resumo'!$G$10)</f>
        <v>4.16</v>
      </c>
      <c r="J665" s="54">
        <f t="shared" si="30"/>
        <v>1095.06</v>
      </c>
      <c r="K665" s="55">
        <f t="shared" si="31"/>
        <v>24.96</v>
      </c>
      <c r="L665" s="56">
        <f t="shared" si="32"/>
        <v>1120.02</v>
      </c>
      <c r="M665" s="56">
        <v>0</v>
      </c>
      <c r="N665" s="177"/>
      <c r="O665" s="56">
        <v>182.51</v>
      </c>
      <c r="P665" s="199" t="s">
        <v>3653</v>
      </c>
    </row>
    <row r="666" spans="2:16" ht="57">
      <c r="B666" s="5" t="s">
        <v>1733</v>
      </c>
      <c r="C666" s="51" t="s">
        <v>48</v>
      </c>
      <c r="D666" s="51">
        <v>86910</v>
      </c>
      <c r="E666" s="6" t="s">
        <v>1737</v>
      </c>
      <c r="F666" s="51" t="s">
        <v>184</v>
      </c>
      <c r="G666" s="5">
        <v>6</v>
      </c>
      <c r="H666" s="52">
        <f>O666*(1-'Orç-Resumo'!$G$10)</f>
        <v>181.39000000000001</v>
      </c>
      <c r="I666" s="53">
        <f>P666*(1-'Orç-Resumo'!$G$10)</f>
        <v>2.91</v>
      </c>
      <c r="J666" s="54">
        <f t="shared" si="30"/>
        <v>1088.3400000000001</v>
      </c>
      <c r="K666" s="55">
        <f t="shared" si="31"/>
        <v>17.46</v>
      </c>
      <c r="L666" s="56">
        <f t="shared" si="32"/>
        <v>1105.8000000000002</v>
      </c>
      <c r="M666" s="56">
        <v>0</v>
      </c>
      <c r="N666" s="177"/>
      <c r="O666" s="56">
        <v>181.39000000000001</v>
      </c>
      <c r="P666" s="199" t="s">
        <v>3097</v>
      </c>
    </row>
    <row r="667" spans="2:16" ht="71.25">
      <c r="B667" s="5" t="s">
        <v>1736</v>
      </c>
      <c r="C667" s="51" t="s">
        <v>48</v>
      </c>
      <c r="D667" s="51">
        <v>100853</v>
      </c>
      <c r="E667" s="6" t="s">
        <v>1739</v>
      </c>
      <c r="F667" s="51" t="s">
        <v>184</v>
      </c>
      <c r="G667" s="5">
        <v>6</v>
      </c>
      <c r="H667" s="52">
        <f>O667*(1-'Orç-Resumo'!$G$10)</f>
        <v>481.96</v>
      </c>
      <c r="I667" s="53">
        <f>P667*(1-'Orç-Resumo'!$G$10)</f>
        <v>11.63</v>
      </c>
      <c r="J667" s="54">
        <f t="shared" si="30"/>
        <v>2891.7599999999998</v>
      </c>
      <c r="K667" s="55">
        <f t="shared" si="31"/>
        <v>69.78</v>
      </c>
      <c r="L667" s="56">
        <f t="shared" si="32"/>
        <v>2961.54</v>
      </c>
      <c r="M667" s="56">
        <v>0</v>
      </c>
      <c r="N667" s="177"/>
      <c r="O667" s="56">
        <v>481.96</v>
      </c>
      <c r="P667" s="199" t="s">
        <v>500</v>
      </c>
    </row>
    <row r="668" spans="2:16" ht="71.25">
      <c r="B668" s="5" t="s">
        <v>1738</v>
      </c>
      <c r="C668" s="51" t="s">
        <v>26</v>
      </c>
      <c r="D668" s="51" t="s">
        <v>1742</v>
      </c>
      <c r="E668" s="6" t="s">
        <v>1743</v>
      </c>
      <c r="F668" s="51" t="s">
        <v>33</v>
      </c>
      <c r="G668" s="5">
        <v>11</v>
      </c>
      <c r="H668" s="52">
        <f>O668*(1-'Orç-Resumo'!$G$10)</f>
        <v>385.05725999999999</v>
      </c>
      <c r="I668" s="53">
        <f>P668*(1-'Orç-Resumo'!$G$10)</f>
        <v>2.5156000000000001</v>
      </c>
      <c r="J668" s="54">
        <f t="shared" si="30"/>
        <v>4235.62986</v>
      </c>
      <c r="K668" s="55">
        <f t="shared" si="31"/>
        <v>27.671600000000002</v>
      </c>
      <c r="L668" s="56">
        <f t="shared" si="32"/>
        <v>4263.3014599999997</v>
      </c>
      <c r="M668" s="56">
        <v>0</v>
      </c>
      <c r="N668" s="177"/>
      <c r="O668" s="56">
        <v>385.05725999999999</v>
      </c>
      <c r="P668" s="199">
        <v>2.5156000000000001</v>
      </c>
    </row>
    <row r="669" spans="2:16" ht="57">
      <c r="B669" s="5" t="s">
        <v>1741</v>
      </c>
      <c r="C669" s="51" t="s">
        <v>48</v>
      </c>
      <c r="D669" s="51">
        <v>103018</v>
      </c>
      <c r="E669" s="6" t="s">
        <v>1745</v>
      </c>
      <c r="F669" s="51" t="s">
        <v>184</v>
      </c>
      <c r="G669" s="5">
        <v>11</v>
      </c>
      <c r="H669" s="52">
        <f>O669*(1-'Orç-Resumo'!$G$10)</f>
        <v>287.27999999999997</v>
      </c>
      <c r="I669" s="53">
        <f>P669*(1-'Orç-Resumo'!$G$10)</f>
        <v>28.99</v>
      </c>
      <c r="J669" s="54">
        <f t="shared" si="30"/>
        <v>3160.08</v>
      </c>
      <c r="K669" s="55">
        <f t="shared" si="31"/>
        <v>318.89</v>
      </c>
      <c r="L669" s="56">
        <f t="shared" si="32"/>
        <v>3478.97</v>
      </c>
      <c r="M669" s="56">
        <v>0</v>
      </c>
      <c r="N669" s="177"/>
      <c r="O669" s="56">
        <v>287.27999999999997</v>
      </c>
      <c r="P669" s="199" t="s">
        <v>3654</v>
      </c>
    </row>
    <row r="670" spans="2:16" ht="42.75">
      <c r="B670" s="5" t="s">
        <v>1744</v>
      </c>
      <c r="C670" s="51" t="s">
        <v>26</v>
      </c>
      <c r="D670" s="51" t="s">
        <v>1747</v>
      </c>
      <c r="E670" s="6" t="s">
        <v>1748</v>
      </c>
      <c r="F670" s="51" t="s">
        <v>33</v>
      </c>
      <c r="G670" s="5">
        <v>11</v>
      </c>
      <c r="H670" s="52">
        <f>O670*(1-'Orç-Resumo'!$G$10)</f>
        <v>52.144999999999996</v>
      </c>
      <c r="I670" s="53">
        <f>P670*(1-'Orç-Resumo'!$G$10)</f>
        <v>10.620000000000001</v>
      </c>
      <c r="J670" s="54">
        <f t="shared" si="30"/>
        <v>573.59499999999991</v>
      </c>
      <c r="K670" s="55">
        <f t="shared" si="31"/>
        <v>116.82000000000001</v>
      </c>
      <c r="L670" s="56">
        <f t="shared" si="32"/>
        <v>690.41499999999996</v>
      </c>
      <c r="M670" s="56">
        <v>0</v>
      </c>
      <c r="N670" s="177"/>
      <c r="O670" s="56">
        <v>52.144999999999996</v>
      </c>
      <c r="P670" s="199">
        <v>10.620000000000001</v>
      </c>
    </row>
    <row r="671" spans="2:16" ht="57">
      <c r="B671" s="5" t="s">
        <v>1746</v>
      </c>
      <c r="C671" s="51" t="s">
        <v>48</v>
      </c>
      <c r="D671" s="51">
        <v>86877</v>
      </c>
      <c r="E671" s="6" t="s">
        <v>1750</v>
      </c>
      <c r="F671" s="51" t="s">
        <v>184</v>
      </c>
      <c r="G671" s="5">
        <v>5</v>
      </c>
      <c r="H671" s="52">
        <f>O671*(1-'Orç-Resumo'!$G$10)</f>
        <v>83.2</v>
      </c>
      <c r="I671" s="53">
        <f>P671*(1-'Orç-Resumo'!$G$10)</f>
        <v>4.3600000000000003</v>
      </c>
      <c r="J671" s="54">
        <f t="shared" si="30"/>
        <v>416</v>
      </c>
      <c r="K671" s="55">
        <f t="shared" si="31"/>
        <v>21.8</v>
      </c>
      <c r="L671" s="56">
        <f t="shared" si="32"/>
        <v>437.8</v>
      </c>
      <c r="M671" s="56">
        <v>0</v>
      </c>
      <c r="N671" s="177"/>
      <c r="O671" s="56">
        <v>83.2</v>
      </c>
      <c r="P671" s="199" t="s">
        <v>3655</v>
      </c>
    </row>
    <row r="672" spans="2:16" ht="42.75">
      <c r="B672" s="5" t="s">
        <v>1749</v>
      </c>
      <c r="C672" s="51" t="s">
        <v>48</v>
      </c>
      <c r="D672" s="51">
        <v>86878</v>
      </c>
      <c r="E672" s="6" t="s">
        <v>1753</v>
      </c>
      <c r="F672" s="51" t="s">
        <v>184</v>
      </c>
      <c r="G672" s="5">
        <v>5</v>
      </c>
      <c r="H672" s="52">
        <f>O672*(1-'Orç-Resumo'!$G$10)</f>
        <v>90.15</v>
      </c>
      <c r="I672" s="53">
        <f>P672*(1-'Orç-Resumo'!$G$10)</f>
        <v>4.3600000000000003</v>
      </c>
      <c r="J672" s="54">
        <f t="shared" si="30"/>
        <v>450.75</v>
      </c>
      <c r="K672" s="55">
        <f t="shared" si="31"/>
        <v>21.8</v>
      </c>
      <c r="L672" s="56">
        <f t="shared" si="32"/>
        <v>472.55</v>
      </c>
      <c r="M672" s="56">
        <v>0</v>
      </c>
      <c r="N672" s="177"/>
      <c r="O672" s="56">
        <v>90.15</v>
      </c>
      <c r="P672" s="199" t="s">
        <v>3655</v>
      </c>
    </row>
    <row r="673" spans="2:16" ht="28.5">
      <c r="B673" s="5" t="s">
        <v>1752</v>
      </c>
      <c r="C673" s="51" t="s">
        <v>48</v>
      </c>
      <c r="D673" s="51">
        <v>86886</v>
      </c>
      <c r="E673" s="6" t="s">
        <v>1564</v>
      </c>
      <c r="F673" s="51" t="s">
        <v>184</v>
      </c>
      <c r="G673" s="5">
        <v>11</v>
      </c>
      <c r="H673" s="52">
        <f>O673*(1-'Orç-Resumo'!$G$10)</f>
        <v>60.88</v>
      </c>
      <c r="I673" s="53">
        <f>P673*(1-'Orç-Resumo'!$G$10)</f>
        <v>3.82</v>
      </c>
      <c r="J673" s="54">
        <f t="shared" si="30"/>
        <v>669.68000000000006</v>
      </c>
      <c r="K673" s="55">
        <f t="shared" si="31"/>
        <v>42.019999999999996</v>
      </c>
      <c r="L673" s="56">
        <f t="shared" si="32"/>
        <v>711.7</v>
      </c>
      <c r="M673" s="56">
        <v>0</v>
      </c>
      <c r="N673" s="177"/>
      <c r="O673" s="56">
        <v>60.88</v>
      </c>
      <c r="P673" s="199" t="s">
        <v>2479</v>
      </c>
    </row>
    <row r="674" spans="2:16" ht="28.5">
      <c r="B674" s="5" t="s">
        <v>1754</v>
      </c>
      <c r="C674" s="51" t="s">
        <v>48</v>
      </c>
      <c r="D674" s="51">
        <v>86887</v>
      </c>
      <c r="E674" s="6" t="s">
        <v>1756</v>
      </c>
      <c r="F674" s="51" t="s">
        <v>184</v>
      </c>
      <c r="G674" s="5">
        <v>11</v>
      </c>
      <c r="H674" s="52">
        <f>O674*(1-'Orç-Resumo'!$G$10)</f>
        <v>66.48</v>
      </c>
      <c r="I674" s="53">
        <f>P674*(1-'Orç-Resumo'!$G$10)</f>
        <v>3.82</v>
      </c>
      <c r="J674" s="54">
        <f t="shared" si="30"/>
        <v>731.28000000000009</v>
      </c>
      <c r="K674" s="55">
        <f t="shared" si="31"/>
        <v>42.019999999999996</v>
      </c>
      <c r="L674" s="56">
        <f t="shared" si="32"/>
        <v>773.30000000000007</v>
      </c>
      <c r="M674" s="56">
        <v>0</v>
      </c>
      <c r="N674" s="177"/>
      <c r="O674" s="56">
        <v>66.48</v>
      </c>
      <c r="P674" s="199" t="s">
        <v>2479</v>
      </c>
    </row>
    <row r="675" spans="2:16" ht="42.75">
      <c r="B675" s="5" t="s">
        <v>1755</v>
      </c>
      <c r="C675" s="51" t="s">
        <v>48</v>
      </c>
      <c r="D675" s="51">
        <v>86881</v>
      </c>
      <c r="E675" s="6" t="s">
        <v>1758</v>
      </c>
      <c r="F675" s="51" t="s">
        <v>184</v>
      </c>
      <c r="G675" s="5">
        <v>18</v>
      </c>
      <c r="H675" s="52">
        <f>O675*(1-'Orç-Resumo'!$G$10)</f>
        <v>261.05</v>
      </c>
      <c r="I675" s="53">
        <f>P675*(1-'Orç-Resumo'!$G$10)</f>
        <v>6.86</v>
      </c>
      <c r="J675" s="54">
        <f t="shared" si="30"/>
        <v>4698.9000000000005</v>
      </c>
      <c r="K675" s="55">
        <f t="shared" si="31"/>
        <v>123.48</v>
      </c>
      <c r="L675" s="56">
        <f t="shared" si="32"/>
        <v>4822.38</v>
      </c>
      <c r="M675" s="56">
        <v>0</v>
      </c>
      <c r="N675" s="177"/>
      <c r="O675" s="56">
        <v>261.05</v>
      </c>
      <c r="P675" s="199" t="s">
        <v>2402</v>
      </c>
    </row>
    <row r="676" spans="2:16" ht="28.5">
      <c r="B676" s="5" t="s">
        <v>1757</v>
      </c>
      <c r="C676" s="51" t="s">
        <v>48</v>
      </c>
      <c r="D676" s="51">
        <v>86883</v>
      </c>
      <c r="E676" s="6" t="s">
        <v>1760</v>
      </c>
      <c r="F676" s="51" t="s">
        <v>184</v>
      </c>
      <c r="G676" s="5">
        <v>15</v>
      </c>
      <c r="H676" s="52">
        <f>O676*(1-'Orç-Resumo'!$G$10)</f>
        <v>10.030000000000001</v>
      </c>
      <c r="I676" s="53">
        <f>P676*(1-'Orç-Resumo'!$G$10)</f>
        <v>2.11</v>
      </c>
      <c r="J676" s="54">
        <f t="shared" si="30"/>
        <v>150.45000000000002</v>
      </c>
      <c r="K676" s="55">
        <f t="shared" si="31"/>
        <v>31.65</v>
      </c>
      <c r="L676" s="56">
        <f t="shared" si="32"/>
        <v>182.10000000000002</v>
      </c>
      <c r="M676" s="56">
        <v>0</v>
      </c>
      <c r="N676" s="177"/>
      <c r="O676" s="56">
        <v>10.030000000000001</v>
      </c>
      <c r="P676" s="199" t="s">
        <v>2804</v>
      </c>
    </row>
    <row r="677" spans="2:16" ht="42.75">
      <c r="B677" s="5" t="s">
        <v>1759</v>
      </c>
      <c r="C677" s="51" t="s">
        <v>48</v>
      </c>
      <c r="D677" s="51">
        <v>86889</v>
      </c>
      <c r="E677" s="6" t="s">
        <v>1763</v>
      </c>
      <c r="F677" s="51" t="s">
        <v>184</v>
      </c>
      <c r="G677" s="5">
        <v>5</v>
      </c>
      <c r="H677" s="52">
        <f>O677*(1-'Orç-Resumo'!$G$10)</f>
        <v>848.43</v>
      </c>
      <c r="I677" s="53">
        <f>P677*(1-'Orç-Resumo'!$G$10)</f>
        <v>45.13</v>
      </c>
      <c r="J677" s="54">
        <f t="shared" si="30"/>
        <v>4242.1499999999996</v>
      </c>
      <c r="K677" s="55">
        <f t="shared" si="31"/>
        <v>225.65</v>
      </c>
      <c r="L677" s="56">
        <f t="shared" si="32"/>
        <v>4467.7999999999993</v>
      </c>
      <c r="M677" s="56">
        <v>0</v>
      </c>
      <c r="N677" s="177"/>
      <c r="O677" s="56">
        <v>848.43</v>
      </c>
      <c r="P677" s="199" t="s">
        <v>3656</v>
      </c>
    </row>
    <row r="678" spans="2:16" ht="71.25">
      <c r="B678" s="5" t="s">
        <v>1762</v>
      </c>
      <c r="C678" s="51" t="s">
        <v>102</v>
      </c>
      <c r="D678" s="51" t="s">
        <v>1765</v>
      </c>
      <c r="E678" s="6" t="s">
        <v>1766</v>
      </c>
      <c r="F678" s="51" t="s">
        <v>666</v>
      </c>
      <c r="G678" s="5">
        <v>5</v>
      </c>
      <c r="H678" s="52">
        <f>O678*(1-'Orç-Resumo'!$G$10)</f>
        <v>869.16</v>
      </c>
      <c r="I678" s="53">
        <f>P678*(1-'Orç-Resumo'!$G$10)</f>
        <v>92.08</v>
      </c>
      <c r="J678" s="54">
        <f t="shared" si="30"/>
        <v>4345.8</v>
      </c>
      <c r="K678" s="55">
        <f t="shared" si="31"/>
        <v>460.4</v>
      </c>
      <c r="L678" s="56">
        <f t="shared" si="32"/>
        <v>4806.2</v>
      </c>
      <c r="M678" s="56">
        <v>0</v>
      </c>
      <c r="N678" s="177"/>
      <c r="O678" s="56">
        <v>869.16</v>
      </c>
      <c r="P678" s="199">
        <v>92.08</v>
      </c>
    </row>
    <row r="679" spans="2:16" ht="85.5">
      <c r="B679" s="5" t="s">
        <v>1764</v>
      </c>
      <c r="C679" s="51" t="s">
        <v>102</v>
      </c>
      <c r="D679" s="51" t="s">
        <v>1767</v>
      </c>
      <c r="E679" s="6" t="s">
        <v>1768</v>
      </c>
      <c r="F679" s="51" t="s">
        <v>666</v>
      </c>
      <c r="G679" s="5">
        <v>5</v>
      </c>
      <c r="H679" s="52">
        <f>O679*(1-'Orç-Resumo'!$G$10)</f>
        <v>569.85</v>
      </c>
      <c r="I679" s="53">
        <f>P679*(1-'Orç-Resumo'!$G$10)</f>
        <v>107.43</v>
      </c>
      <c r="J679" s="54">
        <f t="shared" si="30"/>
        <v>2849.25</v>
      </c>
      <c r="K679" s="55">
        <f t="shared" si="31"/>
        <v>537.15000000000009</v>
      </c>
      <c r="L679" s="56">
        <f t="shared" si="32"/>
        <v>3386.4</v>
      </c>
      <c r="M679" s="56">
        <v>0</v>
      </c>
      <c r="N679" s="177"/>
      <c r="O679" s="56">
        <v>569.85</v>
      </c>
      <c r="P679" s="199">
        <v>107.43</v>
      </c>
    </row>
    <row r="680" spans="2:16" ht="15">
      <c r="B680" s="5" t="s">
        <v>1769</v>
      </c>
      <c r="C680" s="51" t="s">
        <v>21</v>
      </c>
      <c r="D680" s="51" t="s">
        <v>21</v>
      </c>
      <c r="E680" s="6" t="s">
        <v>1770</v>
      </c>
      <c r="F680" s="51" t="s">
        <v>23</v>
      </c>
      <c r="G680" s="5"/>
      <c r="H680" s="52"/>
      <c r="I680" s="53"/>
      <c r="J680" s="54"/>
      <c r="K680" s="55"/>
      <c r="L680" s="56"/>
      <c r="M680" s="56">
        <f>SUM(L681:L698)</f>
        <v>30971.758900000004</v>
      </c>
      <c r="N680" s="177"/>
      <c r="O680" s="56" t="s">
        <v>24</v>
      </c>
      <c r="P680" s="199" t="s">
        <v>24</v>
      </c>
    </row>
    <row r="681" spans="2:16">
      <c r="B681" s="5" t="s">
        <v>1771</v>
      </c>
      <c r="C681" s="51" t="s">
        <v>26</v>
      </c>
      <c r="D681" s="51" t="s">
        <v>1772</v>
      </c>
      <c r="E681" s="6" t="s">
        <v>1773</v>
      </c>
      <c r="F681" s="51" t="s">
        <v>33</v>
      </c>
      <c r="G681" s="5">
        <v>25</v>
      </c>
      <c r="H681" s="52">
        <f>O681*(1-'Orç-Resumo'!$G$10)</f>
        <v>1.7239999999999998</v>
      </c>
      <c r="I681" s="53">
        <f>P681*(1-'Orç-Resumo'!$G$10)</f>
        <v>3.5470000000000006</v>
      </c>
      <c r="J681" s="54">
        <f t="shared" si="30"/>
        <v>43.099999999999994</v>
      </c>
      <c r="K681" s="55">
        <f t="shared" si="31"/>
        <v>88.675000000000011</v>
      </c>
      <c r="L681" s="56">
        <f t="shared" si="32"/>
        <v>131.77500000000001</v>
      </c>
      <c r="M681" s="56">
        <v>0</v>
      </c>
      <c r="N681" s="177"/>
      <c r="O681" s="56">
        <v>1.7239999999999998</v>
      </c>
      <c r="P681" s="199">
        <v>3.5470000000000006</v>
      </c>
    </row>
    <row r="682" spans="2:16" ht="28.5">
      <c r="B682" s="5" t="s">
        <v>1774</v>
      </c>
      <c r="C682" s="51" t="s">
        <v>26</v>
      </c>
      <c r="D682" s="51" t="s">
        <v>1775</v>
      </c>
      <c r="E682" s="6" t="s">
        <v>1776</v>
      </c>
      <c r="F682" s="51" t="s">
        <v>33</v>
      </c>
      <c r="G682" s="5">
        <v>25</v>
      </c>
      <c r="H682" s="52">
        <f>O682*(1-'Orç-Resumo'!$G$10)</f>
        <v>8.7092519999999993</v>
      </c>
      <c r="I682" s="53">
        <f>P682*(1-'Orç-Resumo'!$G$10)</f>
        <v>16.539584000000001</v>
      </c>
      <c r="J682" s="54">
        <f t="shared" si="30"/>
        <v>217.73129999999998</v>
      </c>
      <c r="K682" s="55">
        <f t="shared" si="31"/>
        <v>413.48960000000005</v>
      </c>
      <c r="L682" s="56">
        <f t="shared" si="32"/>
        <v>631.22090000000003</v>
      </c>
      <c r="M682" s="56">
        <v>0</v>
      </c>
      <c r="N682" s="177"/>
      <c r="O682" s="56">
        <v>8.7092519999999993</v>
      </c>
      <c r="P682" s="199">
        <v>16.539584000000001</v>
      </c>
    </row>
    <row r="683" spans="2:16" ht="57">
      <c r="B683" s="5" t="s">
        <v>1777</v>
      </c>
      <c r="C683" s="51" t="s">
        <v>26</v>
      </c>
      <c r="D683" s="51" t="s">
        <v>1778</v>
      </c>
      <c r="E683" s="6" t="s">
        <v>2210</v>
      </c>
      <c r="F683" s="51" t="s">
        <v>33</v>
      </c>
      <c r="G683" s="5">
        <v>25</v>
      </c>
      <c r="H683" s="52">
        <f>O683*(1-'Orç-Resumo'!$G$10)</f>
        <v>66.34</v>
      </c>
      <c r="I683" s="53">
        <f>P683*(1-'Orç-Resumo'!$G$10)</f>
        <v>10.255000000000001</v>
      </c>
      <c r="J683" s="54">
        <f t="shared" si="30"/>
        <v>1658.5</v>
      </c>
      <c r="K683" s="55">
        <f t="shared" si="31"/>
        <v>256.375</v>
      </c>
      <c r="L683" s="56">
        <f t="shared" si="32"/>
        <v>1914.875</v>
      </c>
      <c r="M683" s="56">
        <v>0</v>
      </c>
      <c r="N683" s="177"/>
      <c r="O683" s="56">
        <v>66.34</v>
      </c>
      <c r="P683" s="199">
        <v>10.255000000000001</v>
      </c>
    </row>
    <row r="684" spans="2:16" ht="57">
      <c r="B684" s="5" t="s">
        <v>1779</v>
      </c>
      <c r="C684" s="51" t="s">
        <v>48</v>
      </c>
      <c r="D684" s="51">
        <v>101905</v>
      </c>
      <c r="E684" s="6" t="s">
        <v>1780</v>
      </c>
      <c r="F684" s="51" t="s">
        <v>184</v>
      </c>
      <c r="G684" s="5">
        <v>10</v>
      </c>
      <c r="H684" s="52">
        <f>O684*(1-'Orç-Resumo'!$G$10)</f>
        <v>201.22</v>
      </c>
      <c r="I684" s="53">
        <f>P684*(1-'Orç-Resumo'!$G$10)</f>
        <v>16.52</v>
      </c>
      <c r="J684" s="54">
        <f t="shared" si="30"/>
        <v>2012.2</v>
      </c>
      <c r="K684" s="55">
        <f t="shared" si="31"/>
        <v>165.2</v>
      </c>
      <c r="L684" s="56">
        <f t="shared" si="32"/>
        <v>2177.4</v>
      </c>
      <c r="M684" s="56">
        <v>0</v>
      </c>
      <c r="N684" s="177"/>
      <c r="O684" s="56">
        <v>201.22</v>
      </c>
      <c r="P684" s="199" t="s">
        <v>2647</v>
      </c>
    </row>
    <row r="685" spans="2:16" ht="42.75">
      <c r="B685" s="5" t="s">
        <v>1782</v>
      </c>
      <c r="C685" s="51" t="s">
        <v>48</v>
      </c>
      <c r="D685" s="51">
        <v>101907</v>
      </c>
      <c r="E685" s="6" t="s">
        <v>1783</v>
      </c>
      <c r="F685" s="51" t="s">
        <v>184</v>
      </c>
      <c r="G685" s="5">
        <v>10</v>
      </c>
      <c r="H685" s="52">
        <f>O685*(1-'Orç-Resumo'!$G$10)</f>
        <v>668.72</v>
      </c>
      <c r="I685" s="53">
        <f>P685*(1-'Orç-Resumo'!$G$10)</f>
        <v>16.52</v>
      </c>
      <c r="J685" s="54">
        <f t="shared" si="30"/>
        <v>6687.2000000000007</v>
      </c>
      <c r="K685" s="55">
        <f t="shared" si="31"/>
        <v>165.2</v>
      </c>
      <c r="L685" s="56">
        <f t="shared" si="32"/>
        <v>6852.4000000000005</v>
      </c>
      <c r="M685" s="56">
        <v>0</v>
      </c>
      <c r="N685" s="177"/>
      <c r="O685" s="56">
        <v>668.72</v>
      </c>
      <c r="P685" s="199" t="s">
        <v>2647</v>
      </c>
    </row>
    <row r="686" spans="2:16" ht="42.75">
      <c r="B686" s="5" t="s">
        <v>1784</v>
      </c>
      <c r="C686" s="51" t="s">
        <v>48</v>
      </c>
      <c r="D686" s="51">
        <v>101909</v>
      </c>
      <c r="E686" s="6" t="s">
        <v>1785</v>
      </c>
      <c r="F686" s="51" t="s">
        <v>184</v>
      </c>
      <c r="G686" s="5">
        <v>10</v>
      </c>
      <c r="H686" s="52">
        <f>O686*(1-'Orç-Resumo'!$G$10)</f>
        <v>228.72</v>
      </c>
      <c r="I686" s="53">
        <f>P686*(1-'Orç-Resumo'!$G$10)</f>
        <v>16.52</v>
      </c>
      <c r="J686" s="54">
        <f t="shared" si="30"/>
        <v>2287.1999999999998</v>
      </c>
      <c r="K686" s="55">
        <f t="shared" si="31"/>
        <v>165.2</v>
      </c>
      <c r="L686" s="56">
        <f t="shared" si="32"/>
        <v>2452.3999999999996</v>
      </c>
      <c r="M686" s="56">
        <v>0</v>
      </c>
      <c r="N686" s="177"/>
      <c r="O686" s="56">
        <v>228.72</v>
      </c>
      <c r="P686" s="199" t="s">
        <v>2647</v>
      </c>
    </row>
    <row r="687" spans="2:16" ht="85.5">
      <c r="B687" s="5" t="s">
        <v>1786</v>
      </c>
      <c r="C687" s="51" t="s">
        <v>48</v>
      </c>
      <c r="D687" s="51">
        <v>101914</v>
      </c>
      <c r="E687" s="6" t="s">
        <v>1787</v>
      </c>
      <c r="F687" s="51" t="s">
        <v>184</v>
      </c>
      <c r="G687" s="5">
        <v>5</v>
      </c>
      <c r="H687" s="52">
        <f>O687*(1-'Orç-Resumo'!$G$10)</f>
        <v>419.48</v>
      </c>
      <c r="I687" s="53">
        <f>P687*(1-'Orç-Resumo'!$G$10)</f>
        <v>49.18</v>
      </c>
      <c r="J687" s="54">
        <f t="shared" si="30"/>
        <v>2097.4</v>
      </c>
      <c r="K687" s="55">
        <f t="shared" si="31"/>
        <v>245.9</v>
      </c>
      <c r="L687" s="56">
        <f t="shared" si="32"/>
        <v>2343.3000000000002</v>
      </c>
      <c r="M687" s="56">
        <v>0</v>
      </c>
      <c r="N687" s="177"/>
      <c r="O687" s="56">
        <v>419.48</v>
      </c>
      <c r="P687" s="199" t="s">
        <v>3657</v>
      </c>
    </row>
    <row r="688" spans="2:16" ht="85.5">
      <c r="B688" s="5" t="s">
        <v>1788</v>
      </c>
      <c r="C688" s="51" t="s">
        <v>48</v>
      </c>
      <c r="D688" s="51">
        <v>101915</v>
      </c>
      <c r="E688" s="6" t="s">
        <v>1789</v>
      </c>
      <c r="F688" s="51" t="s">
        <v>184</v>
      </c>
      <c r="G688" s="5">
        <v>5</v>
      </c>
      <c r="H688" s="52">
        <f>O688*(1-'Orç-Resumo'!$G$10)</f>
        <v>401.27</v>
      </c>
      <c r="I688" s="53">
        <f>P688*(1-'Orç-Resumo'!$G$10)</f>
        <v>5.0999999999999996</v>
      </c>
      <c r="J688" s="54">
        <f t="shared" si="30"/>
        <v>2006.35</v>
      </c>
      <c r="K688" s="55">
        <f t="shared" si="31"/>
        <v>25.5</v>
      </c>
      <c r="L688" s="56">
        <f t="shared" si="32"/>
        <v>2031.85</v>
      </c>
      <c r="M688" s="56">
        <v>0</v>
      </c>
      <c r="N688" s="177"/>
      <c r="O688" s="56">
        <v>401.27</v>
      </c>
      <c r="P688" s="199" t="s">
        <v>2096</v>
      </c>
    </row>
    <row r="689" spans="2:16" ht="57">
      <c r="B689" s="5" t="s">
        <v>1791</v>
      </c>
      <c r="C689" s="51" t="s">
        <v>26</v>
      </c>
      <c r="D689" s="51" t="s">
        <v>1792</v>
      </c>
      <c r="E689" s="6" t="s">
        <v>1793</v>
      </c>
      <c r="F689" s="51" t="s">
        <v>33</v>
      </c>
      <c r="G689" s="5">
        <v>10</v>
      </c>
      <c r="H689" s="52">
        <f>O689*(1-'Orç-Resumo'!$G$10)</f>
        <v>27.611999999999998</v>
      </c>
      <c r="I689" s="53">
        <f>P689*(1-'Orç-Resumo'!$G$10)</f>
        <v>2.9920000000000004</v>
      </c>
      <c r="J689" s="54">
        <f t="shared" si="30"/>
        <v>276.12</v>
      </c>
      <c r="K689" s="55">
        <f t="shared" si="31"/>
        <v>29.920000000000005</v>
      </c>
      <c r="L689" s="56">
        <f t="shared" si="32"/>
        <v>306.04000000000002</v>
      </c>
      <c r="M689" s="56">
        <v>0</v>
      </c>
      <c r="N689" s="177"/>
      <c r="O689" s="56">
        <v>27.611999999999998</v>
      </c>
      <c r="P689" s="199">
        <v>2.9920000000000004</v>
      </c>
    </row>
    <row r="690" spans="2:16" ht="71.25">
      <c r="B690" s="5" t="s">
        <v>1794</v>
      </c>
      <c r="C690" s="51" t="s">
        <v>26</v>
      </c>
      <c r="D690" s="51" t="s">
        <v>1795</v>
      </c>
      <c r="E690" s="6" t="s">
        <v>1796</v>
      </c>
      <c r="F690" s="51" t="s">
        <v>33</v>
      </c>
      <c r="G690" s="5">
        <v>25</v>
      </c>
      <c r="H690" s="52">
        <f>O690*(1-'Orç-Resumo'!$G$10)</f>
        <v>52.725999999999999</v>
      </c>
      <c r="I690" s="53">
        <f>P690*(1-'Orç-Resumo'!$G$10)</f>
        <v>4.1020000000000003</v>
      </c>
      <c r="J690" s="54">
        <f t="shared" si="30"/>
        <v>1318.15</v>
      </c>
      <c r="K690" s="55">
        <f t="shared" si="31"/>
        <v>102.55000000000001</v>
      </c>
      <c r="L690" s="56">
        <f t="shared" si="32"/>
        <v>1420.7</v>
      </c>
      <c r="M690" s="56">
        <v>0</v>
      </c>
      <c r="N690" s="177"/>
      <c r="O690" s="56">
        <v>52.725999999999999</v>
      </c>
      <c r="P690" s="199">
        <v>4.1020000000000003</v>
      </c>
    </row>
    <row r="691" spans="2:16" ht="85.5">
      <c r="B691" s="5" t="s">
        <v>1797</v>
      </c>
      <c r="C691" s="51" t="s">
        <v>26</v>
      </c>
      <c r="D691" s="51" t="s">
        <v>1798</v>
      </c>
      <c r="E691" s="6" t="s">
        <v>1799</v>
      </c>
      <c r="F691" s="51" t="s">
        <v>33</v>
      </c>
      <c r="G691" s="5">
        <v>25</v>
      </c>
      <c r="H691" s="52">
        <f>O691*(1-'Orç-Resumo'!$G$10)</f>
        <v>17.216000000000001</v>
      </c>
      <c r="I691" s="53">
        <f>P691*(1-'Orç-Resumo'!$G$10)</f>
        <v>4.1020000000000003</v>
      </c>
      <c r="J691" s="54">
        <f t="shared" si="30"/>
        <v>430.40000000000003</v>
      </c>
      <c r="K691" s="55">
        <f t="shared" si="31"/>
        <v>102.55000000000001</v>
      </c>
      <c r="L691" s="56">
        <f t="shared" si="32"/>
        <v>532.95000000000005</v>
      </c>
      <c r="M691" s="56">
        <v>0</v>
      </c>
      <c r="N691" s="177"/>
      <c r="O691" s="56">
        <v>17.216000000000001</v>
      </c>
      <c r="P691" s="199">
        <v>4.1020000000000003</v>
      </c>
    </row>
    <row r="692" spans="2:16" ht="85.5">
      <c r="B692" s="5" t="s">
        <v>1800</v>
      </c>
      <c r="C692" s="51" t="s">
        <v>26</v>
      </c>
      <c r="D692" s="51" t="s">
        <v>1801</v>
      </c>
      <c r="E692" s="6" t="s">
        <v>1802</v>
      </c>
      <c r="F692" s="51" t="s">
        <v>33</v>
      </c>
      <c r="G692" s="5">
        <v>25</v>
      </c>
      <c r="H692" s="52">
        <f>O692*(1-'Orç-Resumo'!$G$10)</f>
        <v>31.686</v>
      </c>
      <c r="I692" s="53">
        <f>P692*(1-'Orç-Resumo'!$G$10)</f>
        <v>4.1020000000000003</v>
      </c>
      <c r="J692" s="54">
        <f t="shared" si="30"/>
        <v>792.15</v>
      </c>
      <c r="K692" s="55">
        <f t="shared" si="31"/>
        <v>102.55000000000001</v>
      </c>
      <c r="L692" s="56">
        <f t="shared" si="32"/>
        <v>894.7</v>
      </c>
      <c r="M692" s="56">
        <v>0</v>
      </c>
      <c r="N692" s="177"/>
      <c r="O692" s="56">
        <v>31.686</v>
      </c>
      <c r="P692" s="199">
        <v>4.1020000000000003</v>
      </c>
    </row>
    <row r="693" spans="2:16" ht="85.5">
      <c r="B693" s="5" t="s">
        <v>1803</v>
      </c>
      <c r="C693" s="51" t="s">
        <v>26</v>
      </c>
      <c r="D693" s="51" t="s">
        <v>1804</v>
      </c>
      <c r="E693" s="6" t="s">
        <v>1805</v>
      </c>
      <c r="F693" s="51" t="s">
        <v>33</v>
      </c>
      <c r="G693" s="5">
        <v>25</v>
      </c>
      <c r="H693" s="52">
        <f>O693*(1-'Orç-Resumo'!$G$10)</f>
        <v>38.475999999999999</v>
      </c>
      <c r="I693" s="53">
        <f>P693*(1-'Orç-Resumo'!$G$10)</f>
        <v>4.1020000000000003</v>
      </c>
      <c r="J693" s="54">
        <f t="shared" si="30"/>
        <v>961.9</v>
      </c>
      <c r="K693" s="55">
        <f t="shared" si="31"/>
        <v>102.55000000000001</v>
      </c>
      <c r="L693" s="56">
        <f t="shared" si="32"/>
        <v>1064.45</v>
      </c>
      <c r="M693" s="56">
        <v>0</v>
      </c>
      <c r="N693" s="177"/>
      <c r="O693" s="56">
        <v>38.475999999999999</v>
      </c>
      <c r="P693" s="199">
        <v>4.1020000000000003</v>
      </c>
    </row>
    <row r="694" spans="2:16" ht="85.5">
      <c r="B694" s="5" t="s">
        <v>1806</v>
      </c>
      <c r="C694" s="51" t="s">
        <v>26</v>
      </c>
      <c r="D694" s="51" t="s">
        <v>1807</v>
      </c>
      <c r="E694" s="6" t="s">
        <v>1808</v>
      </c>
      <c r="F694" s="51" t="s">
        <v>33</v>
      </c>
      <c r="G694" s="5">
        <v>25</v>
      </c>
      <c r="H694" s="52">
        <f>O694*(1-'Orç-Resumo'!$G$10)</f>
        <v>27.635999999999999</v>
      </c>
      <c r="I694" s="53">
        <f>P694*(1-'Orç-Resumo'!$G$10)</f>
        <v>4.1020000000000003</v>
      </c>
      <c r="J694" s="54">
        <f t="shared" si="30"/>
        <v>690.9</v>
      </c>
      <c r="K694" s="55">
        <f t="shared" si="31"/>
        <v>102.55000000000001</v>
      </c>
      <c r="L694" s="56">
        <f t="shared" si="32"/>
        <v>793.45</v>
      </c>
      <c r="M694" s="56">
        <v>0</v>
      </c>
      <c r="N694" s="177"/>
      <c r="O694" s="56">
        <v>27.635999999999999</v>
      </c>
      <c r="P694" s="199">
        <v>4.1020000000000003</v>
      </c>
    </row>
    <row r="695" spans="2:16" ht="85.5">
      <c r="B695" s="5" t="s">
        <v>1809</v>
      </c>
      <c r="C695" s="51" t="s">
        <v>26</v>
      </c>
      <c r="D695" s="51" t="s">
        <v>1810</v>
      </c>
      <c r="E695" s="6" t="s">
        <v>1811</v>
      </c>
      <c r="F695" s="51" t="s">
        <v>33</v>
      </c>
      <c r="G695" s="5">
        <v>25</v>
      </c>
      <c r="H695" s="52">
        <f>O695*(1-'Orç-Resumo'!$G$10)</f>
        <v>50.025999999999996</v>
      </c>
      <c r="I695" s="53">
        <f>P695*(1-'Orç-Resumo'!$G$10)</f>
        <v>4.1020000000000003</v>
      </c>
      <c r="J695" s="54">
        <f t="shared" si="30"/>
        <v>1250.6499999999999</v>
      </c>
      <c r="K695" s="55">
        <f t="shared" si="31"/>
        <v>102.55000000000001</v>
      </c>
      <c r="L695" s="56">
        <f t="shared" si="32"/>
        <v>1353.1999999999998</v>
      </c>
      <c r="M695" s="56">
        <v>0</v>
      </c>
      <c r="N695" s="177"/>
      <c r="O695" s="56">
        <v>50.025999999999996</v>
      </c>
      <c r="P695" s="199">
        <v>4.1020000000000003</v>
      </c>
    </row>
    <row r="696" spans="2:16" ht="57">
      <c r="B696" s="5" t="s">
        <v>1812</v>
      </c>
      <c r="C696" s="51" t="s">
        <v>26</v>
      </c>
      <c r="D696" s="51" t="s">
        <v>1813</v>
      </c>
      <c r="E696" s="6" t="s">
        <v>1814</v>
      </c>
      <c r="F696" s="51" t="s">
        <v>33</v>
      </c>
      <c r="G696" s="5">
        <v>12</v>
      </c>
      <c r="H696" s="52">
        <f>O696*(1-'Orç-Resumo'!$G$10)</f>
        <v>31.661999999999999</v>
      </c>
      <c r="I696" s="53">
        <f>P696*(1-'Orç-Resumo'!$G$10)</f>
        <v>2.9920000000000004</v>
      </c>
      <c r="J696" s="54">
        <f t="shared" si="30"/>
        <v>379.94399999999996</v>
      </c>
      <c r="K696" s="55">
        <f t="shared" si="31"/>
        <v>35.904000000000003</v>
      </c>
      <c r="L696" s="56">
        <f t="shared" si="32"/>
        <v>415.84799999999996</v>
      </c>
      <c r="M696" s="56">
        <v>0</v>
      </c>
      <c r="N696" s="177"/>
      <c r="O696" s="56">
        <v>31.661999999999999</v>
      </c>
      <c r="P696" s="199">
        <v>2.9920000000000004</v>
      </c>
    </row>
    <row r="697" spans="2:16" ht="28.5">
      <c r="B697" s="5" t="s">
        <v>1815</v>
      </c>
      <c r="C697" s="51" t="s">
        <v>102</v>
      </c>
      <c r="D697" s="51" t="s">
        <v>1816</v>
      </c>
      <c r="E697" s="6" t="s">
        <v>1817</v>
      </c>
      <c r="F697" s="51" t="s">
        <v>666</v>
      </c>
      <c r="G697" s="5">
        <v>5</v>
      </c>
      <c r="H697" s="52">
        <f>O697*(1-'Orç-Resumo'!$G$10)</f>
        <v>973.14</v>
      </c>
      <c r="I697" s="53">
        <f>P697*(1-'Orç-Resumo'!$G$10)</f>
        <v>61.39</v>
      </c>
      <c r="J697" s="54">
        <f t="shared" si="30"/>
        <v>4865.7</v>
      </c>
      <c r="K697" s="55">
        <f t="shared" si="31"/>
        <v>306.95</v>
      </c>
      <c r="L697" s="56">
        <f t="shared" si="32"/>
        <v>5172.6499999999996</v>
      </c>
      <c r="M697" s="56">
        <v>0</v>
      </c>
      <c r="N697" s="177"/>
      <c r="O697" s="56">
        <v>973.14</v>
      </c>
      <c r="P697" s="199">
        <v>61.39</v>
      </c>
    </row>
    <row r="698" spans="2:16" ht="28.5">
      <c r="B698" s="5" t="s">
        <v>1818</v>
      </c>
      <c r="C698" s="51" t="s">
        <v>102</v>
      </c>
      <c r="D698" s="51" t="s">
        <v>1819</v>
      </c>
      <c r="E698" s="6" t="s">
        <v>1820</v>
      </c>
      <c r="F698" s="51" t="s">
        <v>666</v>
      </c>
      <c r="G698" s="5">
        <v>5</v>
      </c>
      <c r="H698" s="52">
        <f>O698*(1-'Orç-Resumo'!$G$10)</f>
        <v>87.61</v>
      </c>
      <c r="I698" s="53">
        <f>P698*(1-'Orç-Resumo'!$G$10)</f>
        <v>8.9</v>
      </c>
      <c r="J698" s="54">
        <f t="shared" si="30"/>
        <v>438.05</v>
      </c>
      <c r="K698" s="55">
        <f t="shared" si="31"/>
        <v>44.5</v>
      </c>
      <c r="L698" s="56">
        <f t="shared" si="32"/>
        <v>482.55</v>
      </c>
      <c r="M698" s="56">
        <v>0</v>
      </c>
      <c r="N698" s="177"/>
      <c r="O698" s="56">
        <v>87.61</v>
      </c>
      <c r="P698" s="199">
        <v>8.9</v>
      </c>
    </row>
    <row r="699" spans="2:16" ht="15">
      <c r="B699" s="5" t="s">
        <v>1821</v>
      </c>
      <c r="C699" s="51" t="s">
        <v>21</v>
      </c>
      <c r="D699" s="51" t="s">
        <v>1822</v>
      </c>
      <c r="E699" s="6" t="s">
        <v>1823</v>
      </c>
      <c r="F699" s="51" t="s">
        <v>23</v>
      </c>
      <c r="G699" s="5"/>
      <c r="H699" s="52"/>
      <c r="I699" s="53"/>
      <c r="J699" s="54"/>
      <c r="K699" s="55"/>
      <c r="L699" s="56"/>
      <c r="M699" s="56">
        <f>SUM(L700:L711)</f>
        <v>119118.524</v>
      </c>
      <c r="N699" s="177"/>
      <c r="O699" s="56" t="s">
        <v>24</v>
      </c>
      <c r="P699" s="199" t="s">
        <v>24</v>
      </c>
    </row>
    <row r="700" spans="2:16" ht="57">
      <c r="B700" s="5" t="s">
        <v>1824</v>
      </c>
      <c r="C700" s="51" t="s">
        <v>26</v>
      </c>
      <c r="D700" s="51" t="s">
        <v>1825</v>
      </c>
      <c r="E700" s="6" t="s">
        <v>1826</v>
      </c>
      <c r="F700" s="51" t="s">
        <v>33</v>
      </c>
      <c r="G700" s="5">
        <v>18</v>
      </c>
      <c r="H700" s="52">
        <f>O700*(1-'Orç-Resumo'!$G$10)</f>
        <v>8.6150000000000002</v>
      </c>
      <c r="I700" s="53">
        <f>P700*(1-'Orç-Resumo'!$G$10)</f>
        <v>18.445</v>
      </c>
      <c r="J700" s="54">
        <f t="shared" si="30"/>
        <v>155.07</v>
      </c>
      <c r="K700" s="55">
        <f t="shared" si="31"/>
        <v>332.01</v>
      </c>
      <c r="L700" s="56">
        <f t="shared" si="32"/>
        <v>487.08</v>
      </c>
      <c r="M700" s="56">
        <v>0</v>
      </c>
      <c r="N700" s="177"/>
      <c r="O700" s="56">
        <v>8.6150000000000002</v>
      </c>
      <c r="P700" s="199">
        <v>18.445</v>
      </c>
    </row>
    <row r="701" spans="2:16" ht="28.5">
      <c r="B701" s="5" t="s">
        <v>1827</v>
      </c>
      <c r="C701" s="51" t="s">
        <v>26</v>
      </c>
      <c r="D701" s="51" t="s">
        <v>1828</v>
      </c>
      <c r="E701" s="6" t="s">
        <v>1829</v>
      </c>
      <c r="F701" s="51" t="s">
        <v>33</v>
      </c>
      <c r="G701" s="5">
        <v>18</v>
      </c>
      <c r="H701" s="52">
        <f>O701*(1-'Orç-Resumo'!$G$10)</f>
        <v>395.36800000000005</v>
      </c>
      <c r="I701" s="53">
        <f>P701*(1-'Orç-Resumo'!$G$10)</f>
        <v>361.83300000000003</v>
      </c>
      <c r="J701" s="54">
        <f t="shared" si="30"/>
        <v>7116.6240000000007</v>
      </c>
      <c r="K701" s="55">
        <f t="shared" si="31"/>
        <v>6512.9940000000006</v>
      </c>
      <c r="L701" s="56">
        <f t="shared" si="32"/>
        <v>13629.618000000002</v>
      </c>
      <c r="M701" s="56">
        <v>0</v>
      </c>
      <c r="N701" s="177"/>
      <c r="O701" s="56">
        <v>395.36800000000005</v>
      </c>
      <c r="P701" s="199">
        <v>361.83300000000003</v>
      </c>
    </row>
    <row r="702" spans="2:16" ht="42.75">
      <c r="B702" s="5" t="s">
        <v>1830</v>
      </c>
      <c r="C702" s="51" t="s">
        <v>26</v>
      </c>
      <c r="D702" s="51" t="s">
        <v>1831</v>
      </c>
      <c r="E702" s="6" t="s">
        <v>1832</v>
      </c>
      <c r="F702" s="51" t="s">
        <v>33</v>
      </c>
      <c r="G702" s="5">
        <v>18</v>
      </c>
      <c r="H702" s="52">
        <f>O702*(1-'Orç-Resumo'!$G$10)</f>
        <v>179.9</v>
      </c>
      <c r="I702" s="53">
        <f>P702*(1-'Orç-Resumo'!$G$10)</f>
        <v>189.06</v>
      </c>
      <c r="J702" s="54">
        <f t="shared" si="30"/>
        <v>3238.2000000000003</v>
      </c>
      <c r="K702" s="55">
        <f t="shared" si="31"/>
        <v>3403.08</v>
      </c>
      <c r="L702" s="56">
        <f t="shared" si="32"/>
        <v>6641.2800000000007</v>
      </c>
      <c r="M702" s="56">
        <v>0</v>
      </c>
      <c r="N702" s="177"/>
      <c r="O702" s="56">
        <v>179.9</v>
      </c>
      <c r="P702" s="199">
        <v>189.06</v>
      </c>
    </row>
    <row r="703" spans="2:16" ht="28.5">
      <c r="B703" s="5" t="s">
        <v>1833</v>
      </c>
      <c r="C703" s="51" t="s">
        <v>26</v>
      </c>
      <c r="D703" s="51" t="s">
        <v>1834</v>
      </c>
      <c r="E703" s="6" t="s">
        <v>1835</v>
      </c>
      <c r="F703" s="51" t="s">
        <v>33</v>
      </c>
      <c r="G703" s="5">
        <v>18</v>
      </c>
      <c r="H703" s="52">
        <f>O703*(1-'Orç-Resumo'!$G$10)</f>
        <v>1653.0599999999997</v>
      </c>
      <c r="I703" s="53">
        <f>P703*(1-'Orç-Resumo'!$G$10)</f>
        <v>549.90000000000009</v>
      </c>
      <c r="J703" s="54">
        <f t="shared" si="30"/>
        <v>29755.079999999994</v>
      </c>
      <c r="K703" s="55">
        <f t="shared" si="31"/>
        <v>9898.2000000000007</v>
      </c>
      <c r="L703" s="56">
        <f t="shared" si="32"/>
        <v>39653.279999999999</v>
      </c>
      <c r="M703" s="56">
        <v>0</v>
      </c>
      <c r="N703" s="177"/>
      <c r="O703" s="56">
        <v>1653.0599999999997</v>
      </c>
      <c r="P703" s="199">
        <v>549.90000000000009</v>
      </c>
    </row>
    <row r="704" spans="2:16" ht="71.25">
      <c r="B704" s="5" t="s">
        <v>1836</v>
      </c>
      <c r="C704" s="51" t="s">
        <v>26</v>
      </c>
      <c r="D704" s="51" t="s">
        <v>1837</v>
      </c>
      <c r="E704" s="6" t="s">
        <v>1838</v>
      </c>
      <c r="F704" s="51" t="s">
        <v>33</v>
      </c>
      <c r="G704" s="5">
        <v>12</v>
      </c>
      <c r="H704" s="52">
        <f>O704*(1-'Orç-Resumo'!$G$10)</f>
        <v>462.46199999999999</v>
      </c>
      <c r="I704" s="53">
        <f>P704*(1-'Orç-Resumo'!$G$10)</f>
        <v>47.376000000000005</v>
      </c>
      <c r="J704" s="54">
        <f t="shared" si="30"/>
        <v>5549.5439999999999</v>
      </c>
      <c r="K704" s="55">
        <f t="shared" si="31"/>
        <v>568.51200000000006</v>
      </c>
      <c r="L704" s="56">
        <f t="shared" si="32"/>
        <v>6118.0559999999996</v>
      </c>
      <c r="M704" s="56">
        <v>0</v>
      </c>
      <c r="N704" s="177"/>
      <c r="O704" s="56">
        <v>462.46199999999999</v>
      </c>
      <c r="P704" s="199">
        <v>47.376000000000005</v>
      </c>
    </row>
    <row r="705" spans="2:16" ht="85.5">
      <c r="B705" s="5" t="s">
        <v>1839</v>
      </c>
      <c r="C705" s="51" t="s">
        <v>26</v>
      </c>
      <c r="D705" s="51" t="s">
        <v>1840</v>
      </c>
      <c r="E705" s="6" t="s">
        <v>1841</v>
      </c>
      <c r="F705" s="51" t="s">
        <v>33</v>
      </c>
      <c r="G705" s="5">
        <v>12</v>
      </c>
      <c r="H705" s="52">
        <f>O705*(1-'Orç-Resumo'!$G$10)</f>
        <v>1849.04</v>
      </c>
      <c r="I705" s="53">
        <f>P705*(1-'Orç-Resumo'!$G$10)</f>
        <v>292.3</v>
      </c>
      <c r="J705" s="54">
        <f t="shared" si="30"/>
        <v>22188.48</v>
      </c>
      <c r="K705" s="55">
        <f t="shared" si="31"/>
        <v>3507.6000000000004</v>
      </c>
      <c r="L705" s="56">
        <f t="shared" si="32"/>
        <v>25696.080000000002</v>
      </c>
      <c r="M705" s="56">
        <v>0</v>
      </c>
      <c r="N705" s="177"/>
      <c r="O705" s="56">
        <v>1849.04</v>
      </c>
      <c r="P705" s="199">
        <v>292.3</v>
      </c>
    </row>
    <row r="706" spans="2:16" ht="42.75">
      <c r="B706" s="5" t="s">
        <v>1842</v>
      </c>
      <c r="C706" s="51" t="s">
        <v>48</v>
      </c>
      <c r="D706" s="51">
        <v>103288</v>
      </c>
      <c r="E706" s="6" t="s">
        <v>1843</v>
      </c>
      <c r="F706" s="51" t="s">
        <v>184</v>
      </c>
      <c r="G706" s="5">
        <v>12</v>
      </c>
      <c r="H706" s="52">
        <f>O706*(1-'Orç-Resumo'!$G$10)</f>
        <v>5.74</v>
      </c>
      <c r="I706" s="53">
        <f>P706*(1-'Orç-Resumo'!$G$10)</f>
        <v>10</v>
      </c>
      <c r="J706" s="54">
        <f t="shared" si="30"/>
        <v>68.88</v>
      </c>
      <c r="K706" s="55">
        <f t="shared" si="31"/>
        <v>120</v>
      </c>
      <c r="L706" s="56">
        <f t="shared" si="32"/>
        <v>188.88</v>
      </c>
      <c r="M706" s="56">
        <v>0</v>
      </c>
      <c r="N706" s="177"/>
      <c r="O706" s="56">
        <v>5.74</v>
      </c>
      <c r="P706" s="199" t="s">
        <v>3553</v>
      </c>
    </row>
    <row r="707" spans="2:16" ht="57">
      <c r="B707" s="5" t="s">
        <v>1844</v>
      </c>
      <c r="C707" s="51" t="s">
        <v>48</v>
      </c>
      <c r="D707" s="51">
        <v>103289</v>
      </c>
      <c r="E707" s="6" t="s">
        <v>1845</v>
      </c>
      <c r="F707" s="51" t="s">
        <v>110</v>
      </c>
      <c r="G707" s="5">
        <v>50</v>
      </c>
      <c r="H707" s="52">
        <f>O707*(1-'Orç-Resumo'!$G$10)</f>
        <v>29.4</v>
      </c>
      <c r="I707" s="53">
        <f>P707*(1-'Orç-Resumo'!$G$10)</f>
        <v>3.46</v>
      </c>
      <c r="J707" s="54">
        <f t="shared" si="30"/>
        <v>1470</v>
      </c>
      <c r="K707" s="55">
        <f t="shared" si="31"/>
        <v>173</v>
      </c>
      <c r="L707" s="56">
        <f t="shared" si="32"/>
        <v>1643</v>
      </c>
      <c r="M707" s="56">
        <v>0</v>
      </c>
      <c r="N707" s="177"/>
      <c r="O707" s="56">
        <v>29.4</v>
      </c>
      <c r="P707" s="199" t="s">
        <v>2493</v>
      </c>
    </row>
    <row r="708" spans="2:16" ht="57">
      <c r="B708" s="5" t="s">
        <v>1847</v>
      </c>
      <c r="C708" s="51" t="s">
        <v>48</v>
      </c>
      <c r="D708" s="51">
        <v>103290</v>
      </c>
      <c r="E708" s="6" t="s">
        <v>1848</v>
      </c>
      <c r="F708" s="51" t="s">
        <v>110</v>
      </c>
      <c r="G708" s="5">
        <v>50</v>
      </c>
      <c r="H708" s="52">
        <f>O708*(1-'Orç-Resumo'!$G$10)</f>
        <v>50.32</v>
      </c>
      <c r="I708" s="53">
        <f>P708*(1-'Orç-Resumo'!$G$10)</f>
        <v>3.68</v>
      </c>
      <c r="J708" s="54">
        <f t="shared" si="30"/>
        <v>2516</v>
      </c>
      <c r="K708" s="55">
        <f t="shared" si="31"/>
        <v>184</v>
      </c>
      <c r="L708" s="56">
        <f t="shared" si="32"/>
        <v>2700</v>
      </c>
      <c r="M708" s="56">
        <v>0</v>
      </c>
      <c r="N708" s="177"/>
      <c r="O708" s="56">
        <v>50.32</v>
      </c>
      <c r="P708" s="199" t="s">
        <v>1583</v>
      </c>
    </row>
    <row r="709" spans="2:16" ht="57">
      <c r="B709" s="5" t="s">
        <v>1850</v>
      </c>
      <c r="C709" s="51" t="s">
        <v>48</v>
      </c>
      <c r="D709" s="51">
        <v>103291</v>
      </c>
      <c r="E709" s="6" t="s">
        <v>1851</v>
      </c>
      <c r="F709" s="51" t="s">
        <v>110</v>
      </c>
      <c r="G709" s="5">
        <v>50</v>
      </c>
      <c r="H709" s="52">
        <f>O709*(1-'Orç-Resumo'!$G$10)</f>
        <v>62.459999999999994</v>
      </c>
      <c r="I709" s="53">
        <f>P709*(1-'Orç-Resumo'!$G$10)</f>
        <v>3.89</v>
      </c>
      <c r="J709" s="54">
        <f t="shared" si="30"/>
        <v>3122.9999999999995</v>
      </c>
      <c r="K709" s="55">
        <f t="shared" si="31"/>
        <v>194.5</v>
      </c>
      <c r="L709" s="56">
        <f t="shared" si="32"/>
        <v>3317.4999999999995</v>
      </c>
      <c r="M709" s="56">
        <v>0</v>
      </c>
      <c r="N709" s="177"/>
      <c r="O709" s="56">
        <v>62.459999999999994</v>
      </c>
      <c r="P709" s="199" t="s">
        <v>2636</v>
      </c>
    </row>
    <row r="710" spans="2:16" ht="57">
      <c r="B710" s="5" t="s">
        <v>1853</v>
      </c>
      <c r="C710" s="51" t="s">
        <v>48</v>
      </c>
      <c r="D710" s="51">
        <v>103292</v>
      </c>
      <c r="E710" s="6" t="s">
        <v>1854</v>
      </c>
      <c r="F710" s="51" t="s">
        <v>110</v>
      </c>
      <c r="G710" s="5">
        <v>50</v>
      </c>
      <c r="H710" s="52">
        <f>O710*(1-'Orç-Resumo'!$G$10)</f>
        <v>75.86999999999999</v>
      </c>
      <c r="I710" s="53">
        <f>P710*(1-'Orç-Resumo'!$G$10)</f>
        <v>4.04</v>
      </c>
      <c r="J710" s="54">
        <f t="shared" si="30"/>
        <v>3793.4999999999995</v>
      </c>
      <c r="K710" s="55">
        <f t="shared" si="31"/>
        <v>202</v>
      </c>
      <c r="L710" s="56">
        <f t="shared" si="32"/>
        <v>3995.4999999999995</v>
      </c>
      <c r="M710" s="56">
        <v>0</v>
      </c>
      <c r="N710" s="177"/>
      <c r="O710" s="56">
        <v>75.86999999999999</v>
      </c>
      <c r="P710" s="199" t="s">
        <v>2401</v>
      </c>
    </row>
    <row r="711" spans="2:16" ht="42.75">
      <c r="B711" s="5" t="s">
        <v>1856</v>
      </c>
      <c r="C711" s="51" t="s">
        <v>26</v>
      </c>
      <c r="D711" s="51" t="s">
        <v>1857</v>
      </c>
      <c r="E711" s="6" t="s">
        <v>1858</v>
      </c>
      <c r="F711" s="51" t="s">
        <v>33</v>
      </c>
      <c r="G711" s="5">
        <v>25</v>
      </c>
      <c r="H711" s="52">
        <f>O711*(1-'Orç-Resumo'!$G$10)</f>
        <v>259.93</v>
      </c>
      <c r="I711" s="53">
        <f>P711*(1-'Orç-Resumo'!$G$10)</f>
        <v>342</v>
      </c>
      <c r="J711" s="54">
        <f t="shared" si="30"/>
        <v>6498.25</v>
      </c>
      <c r="K711" s="55">
        <f t="shared" si="31"/>
        <v>8550</v>
      </c>
      <c r="L711" s="56">
        <f t="shared" si="32"/>
        <v>15048.25</v>
      </c>
      <c r="M711" s="56">
        <v>0</v>
      </c>
      <c r="N711" s="177"/>
      <c r="O711" s="56">
        <v>259.93</v>
      </c>
      <c r="P711" s="199">
        <v>342</v>
      </c>
    </row>
    <row r="712" spans="2:16" ht="15">
      <c r="B712" s="5" t="s">
        <v>1859</v>
      </c>
      <c r="C712" s="51" t="s">
        <v>21</v>
      </c>
      <c r="D712" s="51" t="s">
        <v>21</v>
      </c>
      <c r="E712" s="6" t="s">
        <v>1860</v>
      </c>
      <c r="F712" s="51" t="s">
        <v>23</v>
      </c>
      <c r="G712" s="5"/>
      <c r="H712" s="52"/>
      <c r="I712" s="53"/>
      <c r="J712" s="54"/>
      <c r="K712" s="55"/>
      <c r="L712" s="56"/>
      <c r="M712" s="56">
        <f>SUM(L713:L733)</f>
        <v>159436.65990000006</v>
      </c>
      <c r="N712" s="177"/>
      <c r="O712" s="56" t="s">
        <v>24</v>
      </c>
      <c r="P712" s="199" t="s">
        <v>24</v>
      </c>
    </row>
    <row r="713" spans="2:16" ht="42.75">
      <c r="B713" s="5" t="s">
        <v>1861</v>
      </c>
      <c r="C713" s="51" t="s">
        <v>26</v>
      </c>
      <c r="D713" s="51" t="s">
        <v>1862</v>
      </c>
      <c r="E713" s="6" t="s">
        <v>1863</v>
      </c>
      <c r="F713" s="51" t="s">
        <v>69</v>
      </c>
      <c r="G713" s="5">
        <v>340.5</v>
      </c>
      <c r="H713" s="52">
        <f>O713*(1-'Orç-Resumo'!$G$10)</f>
        <v>242.25</v>
      </c>
      <c r="I713" s="53">
        <f>P713*(1-'Orç-Resumo'!$G$10)</f>
        <v>30.765000000000001</v>
      </c>
      <c r="J713" s="54">
        <f t="shared" si="30"/>
        <v>82486.125</v>
      </c>
      <c r="K713" s="55">
        <f t="shared" si="31"/>
        <v>10475.4825</v>
      </c>
      <c r="L713" s="56">
        <f t="shared" si="32"/>
        <v>92961.607499999998</v>
      </c>
      <c r="M713" s="56">
        <v>0</v>
      </c>
      <c r="N713" s="177"/>
      <c r="O713" s="56">
        <v>242.25</v>
      </c>
      <c r="P713" s="199">
        <v>30.765000000000001</v>
      </c>
    </row>
    <row r="714" spans="2:16" ht="28.5">
      <c r="B714" s="5" t="s">
        <v>1864</v>
      </c>
      <c r="C714" s="51" t="s">
        <v>26</v>
      </c>
      <c r="D714" s="51" t="s">
        <v>1865</v>
      </c>
      <c r="E714" s="6" t="s">
        <v>1866</v>
      </c>
      <c r="F714" s="51" t="s">
        <v>33</v>
      </c>
      <c r="G714" s="5">
        <v>750</v>
      </c>
      <c r="H714" s="52">
        <f>O714*(1-'Orç-Resumo'!$G$10)</f>
        <v>4.2799999999999994</v>
      </c>
      <c r="I714" s="53">
        <f>P714*(1-'Orç-Resumo'!$G$10)</f>
        <v>7.48</v>
      </c>
      <c r="J714" s="54">
        <f t="shared" si="30"/>
        <v>3209.9999999999995</v>
      </c>
      <c r="K714" s="55">
        <f t="shared" si="31"/>
        <v>5610</v>
      </c>
      <c r="L714" s="56">
        <f t="shared" si="32"/>
        <v>8820</v>
      </c>
      <c r="M714" s="56">
        <v>0</v>
      </c>
      <c r="N714" s="177"/>
      <c r="O714" s="56">
        <v>4.2799999999999994</v>
      </c>
      <c r="P714" s="199">
        <v>7.48</v>
      </c>
    </row>
    <row r="715" spans="2:16" ht="28.5">
      <c r="B715" s="5" t="s">
        <v>1867</v>
      </c>
      <c r="C715" s="51" t="s">
        <v>26</v>
      </c>
      <c r="D715" s="51" t="s">
        <v>1868</v>
      </c>
      <c r="E715" s="6" t="s">
        <v>1869</v>
      </c>
      <c r="F715" s="51" t="s">
        <v>33</v>
      </c>
      <c r="G715" s="5">
        <v>18</v>
      </c>
      <c r="H715" s="52">
        <f>O715*(1-'Orç-Resumo'!$G$10)</f>
        <v>34.239999999999995</v>
      </c>
      <c r="I715" s="53">
        <f>P715*(1-'Orç-Resumo'!$G$10)</f>
        <v>59.84</v>
      </c>
      <c r="J715" s="54">
        <f t="shared" si="30"/>
        <v>616.31999999999994</v>
      </c>
      <c r="K715" s="55">
        <f t="shared" si="31"/>
        <v>1077.1200000000001</v>
      </c>
      <c r="L715" s="56">
        <f t="shared" si="32"/>
        <v>1693.44</v>
      </c>
      <c r="M715" s="56">
        <v>0</v>
      </c>
      <c r="N715" s="177"/>
      <c r="O715" s="56">
        <v>34.239999999999995</v>
      </c>
      <c r="P715" s="199">
        <v>59.84</v>
      </c>
    </row>
    <row r="716" spans="2:16" ht="28.5">
      <c r="B716" s="5" t="s">
        <v>1870</v>
      </c>
      <c r="C716" s="51" t="s">
        <v>26</v>
      </c>
      <c r="D716" s="51" t="s">
        <v>1871</v>
      </c>
      <c r="E716" s="6" t="s">
        <v>1872</v>
      </c>
      <c r="F716" s="51" t="s">
        <v>33</v>
      </c>
      <c r="G716" s="5">
        <v>5</v>
      </c>
      <c r="H716" s="52">
        <f>O716*(1-'Orç-Resumo'!$G$10)</f>
        <v>714.6</v>
      </c>
      <c r="I716" s="53">
        <f>P716*(1-'Orç-Resumo'!$G$10)</f>
        <v>1361.7984000000001</v>
      </c>
      <c r="J716" s="54">
        <f t="shared" si="30"/>
        <v>3573</v>
      </c>
      <c r="K716" s="55">
        <f t="shared" si="31"/>
        <v>6808.9920000000002</v>
      </c>
      <c r="L716" s="56">
        <f t="shared" si="32"/>
        <v>10381.992</v>
      </c>
      <c r="M716" s="56">
        <v>0</v>
      </c>
      <c r="N716" s="177"/>
      <c r="O716" s="56">
        <v>714.6</v>
      </c>
      <c r="P716" s="199">
        <v>1361.7984000000001</v>
      </c>
    </row>
    <row r="717" spans="2:16" ht="28.5">
      <c r="B717" s="5" t="s">
        <v>1873</v>
      </c>
      <c r="C717" s="51" t="s">
        <v>26</v>
      </c>
      <c r="D717" s="51" t="s">
        <v>264</v>
      </c>
      <c r="E717" s="6" t="s">
        <v>265</v>
      </c>
      <c r="F717" s="51" t="s">
        <v>33</v>
      </c>
      <c r="G717" s="5">
        <v>6</v>
      </c>
      <c r="H717" s="52">
        <f>O717*(1-'Orç-Resumo'!$G$10)</f>
        <v>387.23</v>
      </c>
      <c r="I717" s="53">
        <f>P717*(1-'Orç-Resumo'!$G$10)</f>
        <v>574.62840000000006</v>
      </c>
      <c r="J717" s="54">
        <f t="shared" si="30"/>
        <v>2323.38</v>
      </c>
      <c r="K717" s="55">
        <f t="shared" si="31"/>
        <v>3447.7704000000003</v>
      </c>
      <c r="L717" s="56">
        <f t="shared" si="32"/>
        <v>5771.1504000000004</v>
      </c>
      <c r="M717" s="56">
        <v>0</v>
      </c>
      <c r="N717" s="177"/>
      <c r="O717" s="56">
        <v>387.23</v>
      </c>
      <c r="P717" s="199">
        <v>574.62840000000006</v>
      </c>
    </row>
    <row r="718" spans="2:16" ht="42.75">
      <c r="B718" s="5" t="s">
        <v>1874</v>
      </c>
      <c r="C718" s="51" t="s">
        <v>26</v>
      </c>
      <c r="D718" s="51" t="s">
        <v>1875</v>
      </c>
      <c r="E718" s="6" t="s">
        <v>1876</v>
      </c>
      <c r="F718" s="51" t="s">
        <v>33</v>
      </c>
      <c r="G718" s="5">
        <v>120</v>
      </c>
      <c r="H718" s="52">
        <f>O718*(1-'Orç-Resumo'!$G$10)</f>
        <v>21.414999999999999</v>
      </c>
      <c r="I718" s="53">
        <f>P718*(1-'Orç-Resumo'!$G$10)</f>
        <v>46.394999999999996</v>
      </c>
      <c r="J718" s="54">
        <f t="shared" si="30"/>
        <v>2569.7999999999997</v>
      </c>
      <c r="K718" s="55">
        <f t="shared" si="31"/>
        <v>5567.4</v>
      </c>
      <c r="L718" s="56">
        <f t="shared" si="32"/>
        <v>8137.1999999999989</v>
      </c>
      <c r="M718" s="56">
        <v>0</v>
      </c>
      <c r="N718" s="177"/>
      <c r="O718" s="56">
        <v>21.414999999999999</v>
      </c>
      <c r="P718" s="199">
        <v>46.394999999999996</v>
      </c>
    </row>
    <row r="719" spans="2:16" ht="28.5">
      <c r="B719" s="5" t="s">
        <v>1877</v>
      </c>
      <c r="C719" s="51" t="s">
        <v>26</v>
      </c>
      <c r="D719" s="51" t="s">
        <v>1878</v>
      </c>
      <c r="E719" s="6" t="s">
        <v>1879</v>
      </c>
      <c r="F719" s="51" t="s">
        <v>33</v>
      </c>
      <c r="G719" s="5">
        <v>35</v>
      </c>
      <c r="H719" s="52">
        <f>O719*(1-'Orç-Resumo'!$G$10)</f>
        <v>5.8599999999999994</v>
      </c>
      <c r="I719" s="53">
        <f>P719*(1-'Orç-Resumo'!$G$10)</f>
        <v>3.74</v>
      </c>
      <c r="J719" s="54">
        <f t="shared" si="30"/>
        <v>205.09999999999997</v>
      </c>
      <c r="K719" s="55">
        <f t="shared" si="31"/>
        <v>130.9</v>
      </c>
      <c r="L719" s="56">
        <f t="shared" si="32"/>
        <v>336</v>
      </c>
      <c r="M719" s="56">
        <v>0</v>
      </c>
      <c r="N719" s="177"/>
      <c r="O719" s="56">
        <v>5.8599999999999994</v>
      </c>
      <c r="P719" s="199">
        <v>3.74</v>
      </c>
    </row>
    <row r="720" spans="2:16" ht="71.25">
      <c r="B720" s="5" t="s">
        <v>1880</v>
      </c>
      <c r="C720" s="51" t="s">
        <v>26</v>
      </c>
      <c r="D720" s="51" t="s">
        <v>1881</v>
      </c>
      <c r="E720" s="6" t="s">
        <v>1882</v>
      </c>
      <c r="F720" s="51" t="s">
        <v>33</v>
      </c>
      <c r="G720" s="5">
        <v>5</v>
      </c>
      <c r="H720" s="52">
        <f>O720*(1-'Orç-Resumo'!$G$10)</f>
        <v>745.702</v>
      </c>
      <c r="I720" s="53">
        <f>P720*(1-'Orç-Resumo'!$G$10)</f>
        <v>2.9920000000000004</v>
      </c>
      <c r="J720" s="54">
        <f t="shared" si="30"/>
        <v>3728.51</v>
      </c>
      <c r="K720" s="55">
        <f t="shared" si="31"/>
        <v>14.960000000000003</v>
      </c>
      <c r="L720" s="56">
        <f t="shared" si="32"/>
        <v>3743.4700000000003</v>
      </c>
      <c r="M720" s="56">
        <v>0</v>
      </c>
      <c r="N720" s="177"/>
      <c r="O720" s="56">
        <v>745.702</v>
      </c>
      <c r="P720" s="199">
        <v>2.9920000000000004</v>
      </c>
    </row>
    <row r="721" spans="2:16" ht="28.5">
      <c r="B721" s="5" t="s">
        <v>1883</v>
      </c>
      <c r="C721" s="51" t="s">
        <v>26</v>
      </c>
      <c r="D721" s="51" t="s">
        <v>1884</v>
      </c>
      <c r="E721" s="6" t="s">
        <v>1885</v>
      </c>
      <c r="F721" s="51" t="s">
        <v>33</v>
      </c>
      <c r="G721" s="5">
        <v>60</v>
      </c>
      <c r="H721" s="52">
        <f>O721*(1-'Orç-Resumo'!$G$10)</f>
        <v>4.0399999999999991</v>
      </c>
      <c r="I721" s="53">
        <f>P721*(1-'Orç-Resumo'!$G$10)</f>
        <v>8.3000000000000007</v>
      </c>
      <c r="J721" s="54">
        <f t="shared" ref="J721:J746" si="33">G721*H721</f>
        <v>242.39999999999995</v>
      </c>
      <c r="K721" s="55">
        <f t="shared" ref="K721:K746" si="34">G721*I721</f>
        <v>498.00000000000006</v>
      </c>
      <c r="L721" s="56">
        <f t="shared" ref="L721:L746" si="35">J721+K721</f>
        <v>740.4</v>
      </c>
      <c r="M721" s="56">
        <v>0</v>
      </c>
      <c r="N721" s="177"/>
      <c r="O721" s="56">
        <v>4.0399999999999991</v>
      </c>
      <c r="P721" s="199">
        <v>8.3000000000000007</v>
      </c>
    </row>
    <row r="722" spans="2:16" ht="42.75">
      <c r="B722" s="5" t="s">
        <v>1886</v>
      </c>
      <c r="C722" s="51" t="s">
        <v>26</v>
      </c>
      <c r="D722" s="51" t="s">
        <v>1887</v>
      </c>
      <c r="E722" s="6" t="s">
        <v>1888</v>
      </c>
      <c r="F722" s="51" t="s">
        <v>33</v>
      </c>
      <c r="G722" s="5">
        <v>5</v>
      </c>
      <c r="H722" s="52">
        <f>O722*(1-'Orç-Resumo'!$G$10)</f>
        <v>0</v>
      </c>
      <c r="I722" s="53">
        <f>P722*(1-'Orç-Resumo'!$G$10)</f>
        <v>230.4</v>
      </c>
      <c r="J722" s="54">
        <f t="shared" si="33"/>
        <v>0</v>
      </c>
      <c r="K722" s="55">
        <f t="shared" si="34"/>
        <v>1152</v>
      </c>
      <c r="L722" s="56">
        <f t="shared" si="35"/>
        <v>1152</v>
      </c>
      <c r="M722" s="56">
        <v>0</v>
      </c>
      <c r="N722" s="177"/>
      <c r="O722" s="56">
        <v>0</v>
      </c>
      <c r="P722" s="199">
        <v>230.4</v>
      </c>
    </row>
    <row r="723" spans="2:16" ht="42.75">
      <c r="B723" s="5" t="s">
        <v>1889</v>
      </c>
      <c r="C723" s="51" t="s">
        <v>26</v>
      </c>
      <c r="D723" s="51" t="s">
        <v>1890</v>
      </c>
      <c r="E723" s="6" t="s">
        <v>1891</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7"/>
      <c r="O723" s="56">
        <v>0</v>
      </c>
      <c r="P723" s="199">
        <v>458.69</v>
      </c>
    </row>
    <row r="724" spans="2:16" ht="42.75">
      <c r="B724" s="5" t="s">
        <v>1892</v>
      </c>
      <c r="C724" s="51" t="s">
        <v>26</v>
      </c>
      <c r="D724" s="51" t="s">
        <v>1893</v>
      </c>
      <c r="E724" s="6" t="s">
        <v>1894</v>
      </c>
      <c r="F724" s="51" t="s">
        <v>33</v>
      </c>
      <c r="G724" s="5">
        <v>5</v>
      </c>
      <c r="H724" s="52">
        <f>O724*(1-'Orç-Resumo'!$G$10)</f>
        <v>0</v>
      </c>
      <c r="I724" s="53">
        <f>P724*(1-'Orç-Resumo'!$G$10)</f>
        <v>691.64</v>
      </c>
      <c r="J724" s="54">
        <f t="shared" si="33"/>
        <v>0</v>
      </c>
      <c r="K724" s="55">
        <f t="shared" si="34"/>
        <v>3458.2</v>
      </c>
      <c r="L724" s="56">
        <f t="shared" si="35"/>
        <v>3458.2</v>
      </c>
      <c r="M724" s="56">
        <v>0</v>
      </c>
      <c r="N724" s="177"/>
      <c r="O724" s="56">
        <v>0</v>
      </c>
      <c r="P724" s="199">
        <v>691.64</v>
      </c>
    </row>
    <row r="725" spans="2:16" ht="42.75">
      <c r="B725" s="5" t="s">
        <v>1895</v>
      </c>
      <c r="C725" s="51" t="s">
        <v>26</v>
      </c>
      <c r="D725" s="51" t="s">
        <v>1896</v>
      </c>
      <c r="E725" s="6" t="s">
        <v>1897</v>
      </c>
      <c r="F725" s="51" t="s">
        <v>33</v>
      </c>
      <c r="G725" s="5">
        <v>5</v>
      </c>
      <c r="H725" s="52">
        <f>O725*(1-'Orç-Resumo'!$G$10)</f>
        <v>0</v>
      </c>
      <c r="I725" s="53">
        <f>P725*(1-'Orç-Resumo'!$G$10)</f>
        <v>296.37</v>
      </c>
      <c r="J725" s="54">
        <f t="shared" si="33"/>
        <v>0</v>
      </c>
      <c r="K725" s="55">
        <f t="shared" si="34"/>
        <v>1481.85</v>
      </c>
      <c r="L725" s="56">
        <f t="shared" si="35"/>
        <v>1481.85</v>
      </c>
      <c r="M725" s="56">
        <v>0</v>
      </c>
      <c r="N725" s="177"/>
      <c r="O725" s="56">
        <v>0</v>
      </c>
      <c r="P725" s="199">
        <v>296.37</v>
      </c>
    </row>
    <row r="726" spans="2:16" ht="42.75">
      <c r="B726" s="5" t="s">
        <v>1898</v>
      </c>
      <c r="C726" s="51" t="s">
        <v>26</v>
      </c>
      <c r="D726" s="51" t="s">
        <v>1899</v>
      </c>
      <c r="E726" s="6" t="s">
        <v>1900</v>
      </c>
      <c r="F726" s="51" t="s">
        <v>33</v>
      </c>
      <c r="G726" s="5">
        <v>5</v>
      </c>
      <c r="H726" s="52">
        <f>O726*(1-'Orç-Resumo'!$G$10)</f>
        <v>0</v>
      </c>
      <c r="I726" s="53">
        <f>P726*(1-'Orç-Resumo'!$G$10)</f>
        <v>592.74</v>
      </c>
      <c r="J726" s="54">
        <f t="shared" si="33"/>
        <v>0</v>
      </c>
      <c r="K726" s="55">
        <f t="shared" si="34"/>
        <v>2963.7</v>
      </c>
      <c r="L726" s="56">
        <f t="shared" si="35"/>
        <v>2963.7</v>
      </c>
      <c r="M726" s="56">
        <v>0</v>
      </c>
      <c r="N726" s="177"/>
      <c r="O726" s="56">
        <v>0</v>
      </c>
      <c r="P726" s="199">
        <v>592.74</v>
      </c>
    </row>
    <row r="727" spans="2:16" ht="42.75">
      <c r="B727" s="5" t="s">
        <v>1901</v>
      </c>
      <c r="C727" s="51" t="s">
        <v>26</v>
      </c>
      <c r="D727" s="51" t="s">
        <v>1902</v>
      </c>
      <c r="E727" s="6" t="s">
        <v>1903</v>
      </c>
      <c r="F727" s="51" t="s">
        <v>33</v>
      </c>
      <c r="G727" s="5">
        <v>15</v>
      </c>
      <c r="H727" s="52">
        <f>O727*(1-'Orç-Resumo'!$G$10)</f>
        <v>242.56</v>
      </c>
      <c r="I727" s="53">
        <f>P727*(1-'Orç-Resumo'!$G$10)</f>
        <v>20.29</v>
      </c>
      <c r="J727" s="54">
        <f t="shared" si="33"/>
        <v>3638.4</v>
      </c>
      <c r="K727" s="55">
        <f t="shared" si="34"/>
        <v>304.34999999999997</v>
      </c>
      <c r="L727" s="56">
        <f t="shared" si="35"/>
        <v>3942.75</v>
      </c>
      <c r="M727" s="56">
        <v>0</v>
      </c>
      <c r="N727" s="177"/>
      <c r="O727" s="56">
        <v>242.56</v>
      </c>
      <c r="P727" s="199">
        <v>20.29</v>
      </c>
    </row>
    <row r="728" spans="2:16" ht="28.5">
      <c r="B728" s="5" t="s">
        <v>1904</v>
      </c>
      <c r="C728" s="51" t="s">
        <v>26</v>
      </c>
      <c r="D728" s="51" t="s">
        <v>1905</v>
      </c>
      <c r="E728" s="6" t="s">
        <v>1906</v>
      </c>
      <c r="F728" s="51" t="s">
        <v>33</v>
      </c>
      <c r="G728" s="5">
        <v>10</v>
      </c>
      <c r="H728" s="52">
        <f>O728*(1-'Orç-Resumo'!$G$10)</f>
        <v>8.5499999999999989</v>
      </c>
      <c r="I728" s="53">
        <f>P728*(1-'Orç-Resumo'!$G$10)</f>
        <v>17.625</v>
      </c>
      <c r="J728" s="54">
        <f t="shared" si="33"/>
        <v>85.499999999999986</v>
      </c>
      <c r="K728" s="55">
        <f t="shared" si="34"/>
        <v>176.25</v>
      </c>
      <c r="L728" s="56">
        <f t="shared" si="35"/>
        <v>261.75</v>
      </c>
      <c r="M728" s="56">
        <v>0</v>
      </c>
      <c r="N728" s="177"/>
      <c r="O728" s="56">
        <v>8.5499999999999989</v>
      </c>
      <c r="P728" s="199">
        <v>17.625</v>
      </c>
    </row>
    <row r="729" spans="2:16" ht="28.5">
      <c r="B729" s="5" t="s">
        <v>1907</v>
      </c>
      <c r="C729" s="51" t="s">
        <v>102</v>
      </c>
      <c r="D729" s="51" t="s">
        <v>1908</v>
      </c>
      <c r="E729" s="6" t="s">
        <v>1909</v>
      </c>
      <c r="F729" s="51" t="s">
        <v>354</v>
      </c>
      <c r="G729" s="5">
        <v>100</v>
      </c>
      <c r="H729" s="52">
        <f>O729*(1-'Orç-Resumo'!$G$10)</f>
        <v>19.59</v>
      </c>
      <c r="I729" s="53">
        <f>P729*(1-'Orç-Resumo'!$G$10)</f>
        <v>2.54</v>
      </c>
      <c r="J729" s="54">
        <f t="shared" si="33"/>
        <v>1959</v>
      </c>
      <c r="K729" s="55">
        <f t="shared" si="34"/>
        <v>254</v>
      </c>
      <c r="L729" s="56">
        <f t="shared" si="35"/>
        <v>2213</v>
      </c>
      <c r="M729" s="56">
        <v>0</v>
      </c>
      <c r="N729" s="177"/>
      <c r="O729" s="56">
        <v>19.59</v>
      </c>
      <c r="P729" s="199">
        <v>2.54</v>
      </c>
    </row>
    <row r="730" spans="2:16" ht="42.75">
      <c r="B730" s="5" t="s">
        <v>1910</v>
      </c>
      <c r="C730" s="51" t="s">
        <v>26</v>
      </c>
      <c r="D730" s="51" t="s">
        <v>1911</v>
      </c>
      <c r="E730" s="6" t="s">
        <v>1912</v>
      </c>
      <c r="F730" s="51" t="s">
        <v>110</v>
      </c>
      <c r="G730" s="5">
        <v>100</v>
      </c>
      <c r="H730" s="52">
        <f>O730*(1-'Orç-Resumo'!$G$10)</f>
        <v>0.68479999999999996</v>
      </c>
      <c r="I730" s="53">
        <f>P730*(1-'Orç-Resumo'!$G$10)</f>
        <v>1.1968000000000001</v>
      </c>
      <c r="J730" s="54">
        <f t="shared" si="33"/>
        <v>68.47999999999999</v>
      </c>
      <c r="K730" s="55">
        <f t="shared" si="34"/>
        <v>119.68</v>
      </c>
      <c r="L730" s="56">
        <f t="shared" si="35"/>
        <v>188.16</v>
      </c>
      <c r="M730" s="56">
        <v>0</v>
      </c>
      <c r="N730" s="177"/>
      <c r="O730" s="56">
        <v>0.68479999999999996</v>
      </c>
      <c r="P730" s="199">
        <v>1.1968000000000001</v>
      </c>
    </row>
    <row r="731" spans="2:16" ht="28.5">
      <c r="B731" s="5" t="s">
        <v>1913</v>
      </c>
      <c r="C731" s="51" t="s">
        <v>26</v>
      </c>
      <c r="D731" s="51" t="s">
        <v>1914</v>
      </c>
      <c r="E731" s="6" t="s">
        <v>1915</v>
      </c>
      <c r="F731" s="51" t="s">
        <v>556</v>
      </c>
      <c r="G731" s="5">
        <v>100</v>
      </c>
      <c r="H731" s="52">
        <f>O731*(1-'Orç-Resumo'!$G$10)</f>
        <v>28.327999999999999</v>
      </c>
      <c r="I731" s="53">
        <f>P731*(1-'Orç-Resumo'!$G$10)</f>
        <v>7.0940000000000012</v>
      </c>
      <c r="J731" s="54">
        <f t="shared" si="33"/>
        <v>2832.7999999999997</v>
      </c>
      <c r="K731" s="55">
        <f t="shared" si="34"/>
        <v>709.40000000000009</v>
      </c>
      <c r="L731" s="56">
        <f t="shared" si="35"/>
        <v>3542.2</v>
      </c>
      <c r="M731" s="56">
        <v>0</v>
      </c>
      <c r="N731" s="177"/>
      <c r="O731" s="56">
        <v>28.327999999999999</v>
      </c>
      <c r="P731" s="199">
        <v>7.0940000000000012</v>
      </c>
    </row>
    <row r="732" spans="2:16" ht="28.5">
      <c r="B732" s="5" t="s">
        <v>1916</v>
      </c>
      <c r="C732" s="51" t="s">
        <v>102</v>
      </c>
      <c r="D732" s="51" t="s">
        <v>1917</v>
      </c>
      <c r="E732" s="6" t="s">
        <v>1918</v>
      </c>
      <c r="F732" s="51" t="s">
        <v>105</v>
      </c>
      <c r="G732" s="5">
        <v>12</v>
      </c>
      <c r="H732" s="52">
        <f>O732*(1-'Orç-Resumo'!$G$10)</f>
        <v>309.42</v>
      </c>
      <c r="I732" s="53">
        <f>P732*(1-'Orç-Resumo'!$G$10)</f>
        <v>20.3</v>
      </c>
      <c r="J732" s="54">
        <f t="shared" si="33"/>
        <v>3713.04</v>
      </c>
      <c r="K732" s="55">
        <f t="shared" si="34"/>
        <v>243.60000000000002</v>
      </c>
      <c r="L732" s="56">
        <f t="shared" si="35"/>
        <v>3956.64</v>
      </c>
      <c r="M732" s="56">
        <v>0</v>
      </c>
      <c r="N732" s="177"/>
      <c r="O732" s="56">
        <v>309.42</v>
      </c>
      <c r="P732" s="199">
        <v>20.3</v>
      </c>
    </row>
    <row r="733" spans="2:16" ht="28.5">
      <c r="B733" s="5" t="s">
        <v>1919</v>
      </c>
      <c r="C733" s="51" t="s">
        <v>102</v>
      </c>
      <c r="D733" s="51" t="s">
        <v>1920</v>
      </c>
      <c r="E733" s="6" t="s">
        <v>1921</v>
      </c>
      <c r="F733" s="51" t="s">
        <v>666</v>
      </c>
      <c r="G733" s="5">
        <v>30</v>
      </c>
      <c r="H733" s="52">
        <f>O733*(1-'Orç-Resumo'!$G$10)</f>
        <v>43.87</v>
      </c>
      <c r="I733" s="53">
        <f>P733*(1-'Orç-Resumo'!$G$10)</f>
        <v>2.72</v>
      </c>
      <c r="J733" s="54">
        <f t="shared" si="33"/>
        <v>1316.1</v>
      </c>
      <c r="K733" s="55">
        <f t="shared" si="34"/>
        <v>81.600000000000009</v>
      </c>
      <c r="L733" s="56">
        <f t="shared" si="35"/>
        <v>1397.6999999999998</v>
      </c>
      <c r="M733" s="56">
        <v>0</v>
      </c>
      <c r="N733" s="177"/>
      <c r="O733" s="56">
        <v>43.87</v>
      </c>
      <c r="P733" s="199">
        <v>2.72</v>
      </c>
    </row>
    <row r="734" spans="2:16" ht="15">
      <c r="B734" s="5" t="s">
        <v>1922</v>
      </c>
      <c r="C734" s="51" t="s">
        <v>21</v>
      </c>
      <c r="D734" s="51" t="s">
        <v>21</v>
      </c>
      <c r="E734" s="6" t="s">
        <v>1923</v>
      </c>
      <c r="F734" s="51" t="s">
        <v>23</v>
      </c>
      <c r="G734" s="5"/>
      <c r="H734" s="52"/>
      <c r="I734" s="53"/>
      <c r="J734" s="54"/>
      <c r="K734" s="55"/>
      <c r="L734" s="56"/>
      <c r="M734" s="56">
        <f>SUM(L735:L746)</f>
        <v>182885.45</v>
      </c>
      <c r="N734" s="177"/>
      <c r="O734" s="56" t="s">
        <v>24</v>
      </c>
      <c r="P734" s="199" t="s">
        <v>24</v>
      </c>
    </row>
    <row r="735" spans="2:16" ht="28.5">
      <c r="B735" s="5" t="s">
        <v>1924</v>
      </c>
      <c r="C735" s="51" t="s">
        <v>102</v>
      </c>
      <c r="D735" s="51" t="s">
        <v>1925</v>
      </c>
      <c r="E735" s="6" t="s">
        <v>1926</v>
      </c>
      <c r="F735" s="51" t="s">
        <v>117</v>
      </c>
      <c r="G735" s="5">
        <v>2900</v>
      </c>
      <c r="H735" s="52">
        <f>O735*(1-'Orç-Resumo'!$G$10)</f>
        <v>0</v>
      </c>
      <c r="I735" s="53">
        <f>P735*(1-'Orç-Resumo'!$G$10)</f>
        <v>8.8800000000000008</v>
      </c>
      <c r="J735" s="54">
        <f t="shared" si="33"/>
        <v>0</v>
      </c>
      <c r="K735" s="55">
        <f t="shared" si="34"/>
        <v>25752.000000000004</v>
      </c>
      <c r="L735" s="56">
        <f t="shared" si="35"/>
        <v>25752.000000000004</v>
      </c>
      <c r="M735" s="56">
        <v>0</v>
      </c>
      <c r="N735" s="177"/>
      <c r="O735" s="56">
        <v>0</v>
      </c>
      <c r="P735" s="199">
        <v>8.8800000000000008</v>
      </c>
    </row>
    <row r="736" spans="2:16" ht="28.5">
      <c r="B736" s="5" t="s">
        <v>1927</v>
      </c>
      <c r="C736" s="51" t="s">
        <v>26</v>
      </c>
      <c r="D736" s="51" t="s">
        <v>1928</v>
      </c>
      <c r="E736" s="6" t="s">
        <v>1929</v>
      </c>
      <c r="F736" s="51" t="s">
        <v>33</v>
      </c>
      <c r="G736" s="5">
        <v>6</v>
      </c>
      <c r="H736" s="52">
        <f>O736*(1-'Orç-Resumo'!$G$10)</f>
        <v>266</v>
      </c>
      <c r="I736" s="53">
        <f>P736*(1-'Orç-Resumo'!$G$10)</f>
        <v>0</v>
      </c>
      <c r="J736" s="54">
        <f t="shared" si="33"/>
        <v>1596</v>
      </c>
      <c r="K736" s="55">
        <f t="shared" si="34"/>
        <v>0</v>
      </c>
      <c r="L736" s="56">
        <f t="shared" si="35"/>
        <v>1596</v>
      </c>
      <c r="M736" s="56">
        <v>0</v>
      </c>
      <c r="N736" s="177"/>
      <c r="O736" s="56">
        <v>266</v>
      </c>
      <c r="P736" s="199">
        <v>0</v>
      </c>
    </row>
    <row r="737" spans="2:16" ht="28.5">
      <c r="B737" s="5" t="s">
        <v>1930</v>
      </c>
      <c r="C737" s="51" t="s">
        <v>48</v>
      </c>
      <c r="D737" s="51">
        <v>99814</v>
      </c>
      <c r="E737" s="6" t="s">
        <v>1931</v>
      </c>
      <c r="F737" s="51" t="s">
        <v>69</v>
      </c>
      <c r="G737" s="5">
        <v>8500</v>
      </c>
      <c r="H737" s="52">
        <f>O737*(1-'Orç-Resumo'!$G$10)</f>
        <v>0.76</v>
      </c>
      <c r="I737" s="53">
        <f>P737*(1-'Orç-Resumo'!$G$10)</f>
        <v>1.36</v>
      </c>
      <c r="J737" s="54">
        <f t="shared" si="33"/>
        <v>6460</v>
      </c>
      <c r="K737" s="55">
        <f t="shared" si="34"/>
        <v>11560</v>
      </c>
      <c r="L737" s="56">
        <f t="shared" si="35"/>
        <v>18020</v>
      </c>
      <c r="M737" s="56">
        <v>0</v>
      </c>
      <c r="N737" s="177"/>
      <c r="O737" s="56">
        <v>0.76</v>
      </c>
      <c r="P737" s="199" t="s">
        <v>1937</v>
      </c>
    </row>
    <row r="738" spans="2:16" ht="28.5">
      <c r="B738" s="5" t="s">
        <v>1932</v>
      </c>
      <c r="C738" s="51" t="s">
        <v>48</v>
      </c>
      <c r="D738" s="51">
        <v>98524</v>
      </c>
      <c r="E738" s="6" t="s">
        <v>1933</v>
      </c>
      <c r="F738" s="51" t="s">
        <v>69</v>
      </c>
      <c r="G738" s="5">
        <v>6000</v>
      </c>
      <c r="H738" s="52">
        <f>O738*(1-'Orç-Resumo'!$G$10)</f>
        <v>1.8099999999999996</v>
      </c>
      <c r="I738" s="53">
        <f>P738*(1-'Orç-Resumo'!$G$10)</f>
        <v>3.2</v>
      </c>
      <c r="J738" s="54">
        <f t="shared" si="33"/>
        <v>10859.999999999998</v>
      </c>
      <c r="K738" s="55">
        <f t="shared" si="34"/>
        <v>19200</v>
      </c>
      <c r="L738" s="56">
        <f t="shared" si="35"/>
        <v>30060</v>
      </c>
      <c r="M738" s="56">
        <v>0</v>
      </c>
      <c r="N738" s="177"/>
      <c r="O738" s="56">
        <v>1.8099999999999996</v>
      </c>
      <c r="P738" s="199" t="s">
        <v>3658</v>
      </c>
    </row>
    <row r="739" spans="2:16" ht="28.5">
      <c r="B739" s="5" t="s">
        <v>1935</v>
      </c>
      <c r="C739" s="51" t="s">
        <v>48</v>
      </c>
      <c r="D739" s="51">
        <v>99803</v>
      </c>
      <c r="E739" s="6" t="s">
        <v>1936</v>
      </c>
      <c r="F739" s="51" t="s">
        <v>69</v>
      </c>
      <c r="G739" s="5">
        <v>2860</v>
      </c>
      <c r="H739" s="52">
        <f>O739*(1-'Orç-Resumo'!$G$10)</f>
        <v>0.80999999999999983</v>
      </c>
      <c r="I739" s="53">
        <f>P739*(1-'Orç-Resumo'!$G$10)</f>
        <v>1.47</v>
      </c>
      <c r="J739" s="54">
        <f t="shared" si="33"/>
        <v>2316.5999999999995</v>
      </c>
      <c r="K739" s="55">
        <f t="shared" si="34"/>
        <v>4204.2</v>
      </c>
      <c r="L739" s="56">
        <f t="shared" si="35"/>
        <v>6520.7999999999993</v>
      </c>
      <c r="M739" s="56">
        <v>0</v>
      </c>
      <c r="N739" s="177"/>
      <c r="O739" s="56">
        <v>0.80999999999999983</v>
      </c>
      <c r="P739" s="199" t="s">
        <v>2292</v>
      </c>
    </row>
    <row r="740" spans="2:16" ht="57">
      <c r="B740" s="5" t="s">
        <v>1938</v>
      </c>
      <c r="C740" s="51" t="s">
        <v>48</v>
      </c>
      <c r="D740" s="51">
        <v>99804</v>
      </c>
      <c r="E740" s="6" t="s">
        <v>1939</v>
      </c>
      <c r="F740" s="51" t="s">
        <v>69</v>
      </c>
      <c r="G740" s="5">
        <v>2860</v>
      </c>
      <c r="H740" s="52">
        <f>O740*(1-'Orç-Resumo'!$G$10)</f>
        <v>2.19</v>
      </c>
      <c r="I740" s="53">
        <f>P740*(1-'Orç-Resumo'!$G$10)</f>
        <v>3.72</v>
      </c>
      <c r="J740" s="54">
        <f t="shared" si="33"/>
        <v>6263.4</v>
      </c>
      <c r="K740" s="55">
        <f t="shared" si="34"/>
        <v>10639.2</v>
      </c>
      <c r="L740" s="56">
        <f t="shared" si="35"/>
        <v>16902.599999999999</v>
      </c>
      <c r="M740" s="56">
        <v>0</v>
      </c>
      <c r="N740" s="177"/>
      <c r="O740" s="56">
        <v>2.19</v>
      </c>
      <c r="P740" s="199" t="s">
        <v>3127</v>
      </c>
    </row>
    <row r="741" spans="2:16">
      <c r="B741" s="5" t="s">
        <v>1941</v>
      </c>
      <c r="C741" s="51" t="s">
        <v>26</v>
      </c>
      <c r="D741" s="51" t="s">
        <v>1942</v>
      </c>
      <c r="E741" s="6" t="s">
        <v>1943</v>
      </c>
      <c r="F741" s="51" t="s">
        <v>69</v>
      </c>
      <c r="G741" s="5">
        <v>500</v>
      </c>
      <c r="H741" s="52">
        <f>O741*(1-'Orç-Resumo'!$G$10)</f>
        <v>6.5214999999999996</v>
      </c>
      <c r="I741" s="53">
        <f>P741*(1-'Orç-Resumo'!$G$10)</f>
        <v>8.9760000000000009</v>
      </c>
      <c r="J741" s="54">
        <f t="shared" si="33"/>
        <v>3260.75</v>
      </c>
      <c r="K741" s="55">
        <f t="shared" si="34"/>
        <v>4488</v>
      </c>
      <c r="L741" s="56">
        <f t="shared" si="35"/>
        <v>7748.75</v>
      </c>
      <c r="M741" s="56">
        <v>0</v>
      </c>
      <c r="N741" s="177"/>
      <c r="O741" s="56">
        <v>6.5214999999999996</v>
      </c>
      <c r="P741" s="199">
        <v>8.9760000000000009</v>
      </c>
    </row>
    <row r="742" spans="2:16" ht="28.5">
      <c r="B742" s="5" t="s">
        <v>1944</v>
      </c>
      <c r="C742" s="51" t="s">
        <v>48</v>
      </c>
      <c r="D742" s="51">
        <v>99821</v>
      </c>
      <c r="E742" s="6" t="s">
        <v>1945</v>
      </c>
      <c r="F742" s="51" t="s">
        <v>69</v>
      </c>
      <c r="G742" s="5">
        <v>500</v>
      </c>
      <c r="H742" s="52">
        <f>O742*(1-'Orç-Resumo'!$G$10)</f>
        <v>1.9500000000000002</v>
      </c>
      <c r="I742" s="53">
        <f>P742*(1-'Orç-Resumo'!$G$10)</f>
        <v>1.38</v>
      </c>
      <c r="J742" s="54">
        <f t="shared" si="33"/>
        <v>975.00000000000011</v>
      </c>
      <c r="K742" s="55">
        <f t="shared" si="34"/>
        <v>690</v>
      </c>
      <c r="L742" s="56">
        <f t="shared" si="35"/>
        <v>1665</v>
      </c>
      <c r="M742" s="56">
        <v>0</v>
      </c>
      <c r="N742" s="177"/>
      <c r="O742" s="56">
        <v>1.9500000000000002</v>
      </c>
      <c r="P742" s="199" t="s">
        <v>3130</v>
      </c>
    </row>
    <row r="743" spans="2:16" ht="28.5">
      <c r="B743" s="5" t="s">
        <v>1946</v>
      </c>
      <c r="C743" s="51" t="s">
        <v>48</v>
      </c>
      <c r="D743" s="51">
        <v>99826</v>
      </c>
      <c r="E743" s="6" t="s">
        <v>1947</v>
      </c>
      <c r="F743" s="51" t="s">
        <v>69</v>
      </c>
      <c r="G743" s="5">
        <v>2860</v>
      </c>
      <c r="H743" s="52">
        <f>O743*(1-'Orç-Resumo'!$G$10)</f>
        <v>0.59999999999999987</v>
      </c>
      <c r="I743" s="53">
        <f>P743*(1-'Orç-Resumo'!$G$10)</f>
        <v>1.0900000000000001</v>
      </c>
      <c r="J743" s="54">
        <f t="shared" si="33"/>
        <v>1715.9999999999995</v>
      </c>
      <c r="K743" s="55">
        <f t="shared" si="34"/>
        <v>3117.4</v>
      </c>
      <c r="L743" s="56">
        <f t="shared" si="35"/>
        <v>4833.3999999999996</v>
      </c>
      <c r="M743" s="56">
        <v>0</v>
      </c>
      <c r="N743" s="177"/>
      <c r="O743" s="56">
        <v>0.59999999999999987</v>
      </c>
      <c r="P743" s="199" t="s">
        <v>2290</v>
      </c>
    </row>
    <row r="744" spans="2:16">
      <c r="B744" s="5" t="s">
        <v>1949</v>
      </c>
      <c r="C744" s="51" t="s">
        <v>26</v>
      </c>
      <c r="D744" s="51" t="s">
        <v>1950</v>
      </c>
      <c r="E744" s="6" t="s">
        <v>1951</v>
      </c>
      <c r="F744" s="51" t="s">
        <v>33</v>
      </c>
      <c r="G744" s="5">
        <v>6</v>
      </c>
      <c r="H744" s="52">
        <f>O744*(1-'Orç-Resumo'!$G$10)</f>
        <v>784.19</v>
      </c>
      <c r="I744" s="53">
        <f>P744*(1-'Orç-Resumo'!$G$10)</f>
        <v>216.91000000000003</v>
      </c>
      <c r="J744" s="54">
        <f t="shared" si="33"/>
        <v>4705.1400000000003</v>
      </c>
      <c r="K744" s="55">
        <f t="shared" si="34"/>
        <v>1301.46</v>
      </c>
      <c r="L744" s="56">
        <f t="shared" si="35"/>
        <v>6006.6</v>
      </c>
      <c r="M744" s="56">
        <v>0</v>
      </c>
      <c r="N744" s="177"/>
      <c r="O744" s="56">
        <v>784.19</v>
      </c>
      <c r="P744" s="199">
        <v>216.91000000000003</v>
      </c>
    </row>
    <row r="745" spans="2:16">
      <c r="B745" s="5" t="s">
        <v>1952</v>
      </c>
      <c r="C745" s="51" t="s">
        <v>26</v>
      </c>
      <c r="D745" s="51" t="s">
        <v>1953</v>
      </c>
      <c r="E745" s="6" t="s">
        <v>1954</v>
      </c>
      <c r="F745" s="51" t="s">
        <v>33</v>
      </c>
      <c r="G745" s="5">
        <v>6</v>
      </c>
      <c r="H745" s="52">
        <f>O745*(1-'Orç-Resumo'!$G$10)</f>
        <v>1954.7800000000002</v>
      </c>
      <c r="I745" s="53">
        <f>P745*(1-'Orç-Resumo'!$G$10)</f>
        <v>374.87</v>
      </c>
      <c r="J745" s="54">
        <f t="shared" si="33"/>
        <v>11728.68</v>
      </c>
      <c r="K745" s="55">
        <f t="shared" si="34"/>
        <v>2249.2200000000003</v>
      </c>
      <c r="L745" s="56">
        <f t="shared" si="35"/>
        <v>13977.900000000001</v>
      </c>
      <c r="M745" s="56">
        <v>0</v>
      </c>
      <c r="N745" s="177"/>
      <c r="O745" s="56">
        <v>1954.7800000000002</v>
      </c>
      <c r="P745" s="199">
        <v>374.87</v>
      </c>
    </row>
    <row r="746" spans="2:16">
      <c r="B746" s="5" t="s">
        <v>1955</v>
      </c>
      <c r="C746" s="51" t="s">
        <v>26</v>
      </c>
      <c r="D746" s="51" t="s">
        <v>1956</v>
      </c>
      <c r="E746" s="6" t="s">
        <v>1957</v>
      </c>
      <c r="F746" s="51" t="s">
        <v>33</v>
      </c>
      <c r="G746" s="5">
        <v>6</v>
      </c>
      <c r="H746" s="52">
        <f>O746*(1-'Orç-Resumo'!$G$10)</f>
        <v>7109.2000000000007</v>
      </c>
      <c r="I746" s="53">
        <f>P746*(1-'Orç-Resumo'!$G$10)</f>
        <v>1191.2</v>
      </c>
      <c r="J746" s="54">
        <f t="shared" si="33"/>
        <v>42655.200000000004</v>
      </c>
      <c r="K746" s="55">
        <f t="shared" si="34"/>
        <v>7147.2000000000007</v>
      </c>
      <c r="L746" s="56">
        <f t="shared" si="35"/>
        <v>49802.400000000009</v>
      </c>
      <c r="M746" s="56">
        <v>0</v>
      </c>
      <c r="N746" s="177"/>
      <c r="O746" s="56">
        <v>7109.2000000000007</v>
      </c>
      <c r="P746" s="199">
        <v>1191.2</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5297812.1578826671</v>
      </c>
      <c r="K749" s="66">
        <f>SUM(K14:K748)</f>
        <v>1986944.5443130585</v>
      </c>
      <c r="L749" s="66">
        <f>SUM(L14:L748)</f>
        <v>7284756.7021957254</v>
      </c>
      <c r="M749" s="66">
        <f>SUM(M14:M748)</f>
        <v>7284756.7021957263</v>
      </c>
      <c r="N749" s="179"/>
      <c r="O749" s="179"/>
    </row>
    <row r="750" spans="2:16" ht="15">
      <c r="B750" s="62" t="s">
        <v>23</v>
      </c>
      <c r="C750" s="67"/>
      <c r="D750" s="67"/>
      <c r="E750" s="68"/>
      <c r="F750" s="69"/>
      <c r="G750" s="70"/>
      <c r="H750" s="65" t="s">
        <v>1959</v>
      </c>
      <c r="I750" s="71">
        <v>0.22470000000000001</v>
      </c>
      <c r="J750" s="66">
        <f>J749*I750</f>
        <v>1190418.3918762354</v>
      </c>
      <c r="K750" s="66">
        <f>K749*I750</f>
        <v>446466.43910714425</v>
      </c>
      <c r="L750" s="66">
        <f>TRUNC(L749*I750,2)</f>
        <v>1636884.83</v>
      </c>
      <c r="M750" s="66">
        <f>TRUNC(I750*M749,2)</f>
        <v>1636884.83</v>
      </c>
      <c r="N750" s="179"/>
      <c r="O750" s="179"/>
    </row>
    <row r="751" spans="2:16" ht="15">
      <c r="B751" s="62" t="s">
        <v>23</v>
      </c>
      <c r="C751" s="72"/>
      <c r="D751" s="72"/>
      <c r="E751" s="73"/>
      <c r="F751" s="74"/>
      <c r="G751" s="61"/>
      <c r="H751" s="65"/>
      <c r="I751" s="75" t="s">
        <v>1960</v>
      </c>
      <c r="J751" s="66">
        <f>TRUNC(SUM(J749:J750),2)</f>
        <v>6488230.54</v>
      </c>
      <c r="K751" s="66">
        <f t="shared" ref="K751:M751" si="36">SUM(K749:K750)</f>
        <v>2433410.9834202025</v>
      </c>
      <c r="L751" s="66">
        <f t="shared" si="36"/>
        <v>8921641.5321957245</v>
      </c>
      <c r="M751" s="66">
        <f t="shared" si="36"/>
        <v>8921641.5321957264</v>
      </c>
      <c r="N751" s="179"/>
      <c r="O751" s="179"/>
    </row>
  </sheetData>
  <sheetProtection selectLockedCells="1"/>
  <protectedRanges>
    <protectedRange sqref="M568:O568 M376:O376 M548:O549 M601:O602 M612:O614 M624:O626 M47:O56 H14:O14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E14:F747 B14:B747 G747:L747 J15:O15 J16:L746"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H15:I746" name="Intervalo1_2"/>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21654" priority="3819"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21653" priority="3816"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21652" priority="3818"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21651" priority="3817" stopIfTrue="1">
      <formula>F14="-"</formula>
    </cfRule>
  </conditionalFormatting>
  <conditionalFormatting sqref="B578 B504 B538 B14:B143 B164:B178 B180:B198 B200:B206 B208:B215 B217:B227 B272:B281 B318:B402 B404:B433 B441:B492 B597:B627 B629:B638 B681:B698 B735:B747 B640:B679">
    <cfRule type="expression" dxfId="21650" priority="3815" stopIfTrue="1">
      <formula>F14="-"</formula>
    </cfRule>
  </conditionalFormatting>
  <conditionalFormatting sqref="G748">
    <cfRule type="expression" dxfId="21649" priority="3814" stopIfTrue="1">
      <formula>F748="-"</formula>
    </cfRule>
  </conditionalFormatting>
  <conditionalFormatting sqref="K748">
    <cfRule type="expression" dxfId="21648" priority="3813" stopIfTrue="1">
      <formula>F748="-"</formula>
    </cfRule>
  </conditionalFormatting>
  <conditionalFormatting sqref="J748 J15:J746">
    <cfRule type="expression" dxfId="21647" priority="3812">
      <formula>F15="-"</formula>
    </cfRule>
  </conditionalFormatting>
  <conditionalFormatting sqref="L15:L746 L748:N748">
    <cfRule type="expression" dxfId="21646" priority="3811" stopIfTrue="1">
      <formula>F15="-"</formula>
    </cfRule>
  </conditionalFormatting>
  <conditionalFormatting sqref="B748">
    <cfRule type="expression" dxfId="21645" priority="3810" stopIfTrue="1">
      <formula>F748="-"</formula>
    </cfRule>
  </conditionalFormatting>
  <conditionalFormatting sqref="I748">
    <cfRule type="expression" dxfId="21644" priority="3806" stopIfTrue="1">
      <formula>K748="-"</formula>
    </cfRule>
  </conditionalFormatting>
  <conditionalFormatting sqref="D748">
    <cfRule type="expression" dxfId="21643" priority="3809" stopIfTrue="1">
      <formula>F748="-"</formula>
    </cfRule>
  </conditionalFormatting>
  <conditionalFormatting sqref="E748">
    <cfRule type="expression" dxfId="21642" priority="3808" stopIfTrue="1">
      <formula>G748="-"</formula>
    </cfRule>
  </conditionalFormatting>
  <conditionalFormatting sqref="H748">
    <cfRule type="expression" dxfId="21641" priority="3807" stopIfTrue="1">
      <formula>J748="-"</formula>
    </cfRule>
  </conditionalFormatting>
  <conditionalFormatting sqref="F748">
    <cfRule type="expression" dxfId="21640" priority="3805" stopIfTrue="1">
      <formula>H748="-"</formula>
    </cfRule>
  </conditionalFormatting>
  <conditionalFormatting sqref="H14 H747">
    <cfRule type="expression" dxfId="21639" priority="3804" stopIfTrue="1">
      <formula>F14="-"</formula>
    </cfRule>
  </conditionalFormatting>
  <conditionalFormatting sqref="I14 I747">
    <cfRule type="expression" dxfId="21638" priority="3803" stopIfTrue="1">
      <formula>F14="-"</formula>
    </cfRule>
  </conditionalFormatting>
  <conditionalFormatting sqref="C748">
    <cfRule type="expression" dxfId="21637" priority="3802" stopIfTrue="1">
      <formula>E748="-"</formula>
    </cfRule>
  </conditionalFormatting>
  <conditionalFormatting sqref="O748 M14:N747">
    <cfRule type="expression" dxfId="21636" priority="3801" stopIfTrue="1">
      <formula>F14="-"</formula>
    </cfRule>
  </conditionalFormatting>
  <conditionalFormatting sqref="J747">
    <cfRule type="expression" dxfId="21635" priority="3800">
      <formula>F747="-"</formula>
    </cfRule>
  </conditionalFormatting>
  <conditionalFormatting sqref="K15:K747">
    <cfRule type="expression" dxfId="21634" priority="3799">
      <formula>F15="-"</formula>
    </cfRule>
  </conditionalFormatting>
  <conditionalFormatting sqref="L747">
    <cfRule type="expression" dxfId="21633" priority="3798"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21632" priority="3796" stopIfTrue="1" operator="equal">
      <formula>""</formula>
    </cfRule>
    <cfRule type="expression" dxfId="21631" priority="3797" stopIfTrue="1">
      <formula>F18="-"</formula>
    </cfRule>
  </conditionalFormatting>
  <conditionalFormatting sqref="J14">
    <cfRule type="expression" dxfId="21630" priority="3795">
      <formula>F14="-"</formula>
    </cfRule>
  </conditionalFormatting>
  <conditionalFormatting sqref="K14">
    <cfRule type="expression" dxfId="21629" priority="3794">
      <formula>F14="-"</formula>
    </cfRule>
  </conditionalFormatting>
  <conditionalFormatting sqref="L14">
    <cfRule type="expression" dxfId="21628" priority="3792" stopIfTrue="1">
      <formula>F14="-"</formula>
    </cfRule>
  </conditionalFormatting>
  <conditionalFormatting sqref="G14">
    <cfRule type="cellIs" dxfId="21627" priority="3790" stopIfTrue="1" operator="equal">
      <formula>""</formula>
    </cfRule>
    <cfRule type="expression" dxfId="21626" priority="3791" stopIfTrue="1">
      <formula>F14="-"</formula>
    </cfRule>
  </conditionalFormatting>
  <conditionalFormatting sqref="G226">
    <cfRule type="cellIs" dxfId="21625" priority="3778" stopIfTrue="1" operator="equal">
      <formula>""</formula>
    </cfRule>
    <cfRule type="expression" dxfId="21624" priority="3779" stopIfTrue="1">
      <formula>F226="-"</formula>
    </cfRule>
  </conditionalFormatting>
  <conditionalFormatting sqref="G143">
    <cfRule type="cellIs" dxfId="21623" priority="3766" stopIfTrue="1" operator="equal">
      <formula>""</formula>
    </cfRule>
    <cfRule type="expression" dxfId="21622" priority="3767" stopIfTrue="1">
      <formula>F143="-"</formula>
    </cfRule>
  </conditionalFormatting>
  <conditionalFormatting sqref="G541">
    <cfRule type="cellIs" dxfId="21621" priority="3756" stopIfTrue="1" operator="equal">
      <formula>""</formula>
    </cfRule>
    <cfRule type="expression" dxfId="21620" priority="3757" stopIfTrue="1">
      <formula>F541="-"</formula>
    </cfRule>
  </conditionalFormatting>
  <conditionalFormatting sqref="G542">
    <cfRule type="cellIs" dxfId="21619" priority="3738" stopIfTrue="1" operator="equal">
      <formula>""</formula>
    </cfRule>
    <cfRule type="expression" dxfId="21618" priority="3739" stopIfTrue="1">
      <formula>F542="-"</formula>
    </cfRule>
  </conditionalFormatting>
  <conditionalFormatting sqref="G538">
    <cfRule type="cellIs" dxfId="21617" priority="3746" stopIfTrue="1" operator="equal">
      <formula>""</formula>
    </cfRule>
    <cfRule type="expression" dxfId="21616" priority="3747" stopIfTrue="1">
      <formula>F538="-"</formula>
    </cfRule>
  </conditionalFormatting>
  <conditionalFormatting sqref="G568">
    <cfRule type="cellIs" dxfId="21615" priority="3731" stopIfTrue="1" operator="equal">
      <formula>""</formula>
    </cfRule>
    <cfRule type="expression" dxfId="21614" priority="3732" stopIfTrue="1">
      <formula>F568="-"</formula>
    </cfRule>
  </conditionalFormatting>
  <conditionalFormatting sqref="G546">
    <cfRule type="cellIs" dxfId="21613" priority="3741" stopIfTrue="1" operator="equal">
      <formula>""</formula>
    </cfRule>
    <cfRule type="expression" dxfId="21612" priority="3742" stopIfTrue="1">
      <formula>F546="-"</formula>
    </cfRule>
  </conditionalFormatting>
  <conditionalFormatting sqref="G543">
    <cfRule type="cellIs" dxfId="21611" priority="3735" stopIfTrue="1" operator="equal">
      <formula>""</formula>
    </cfRule>
    <cfRule type="expression" dxfId="21610" priority="3736" stopIfTrue="1">
      <formula>F543="-"</formula>
    </cfRule>
  </conditionalFormatting>
  <conditionalFormatting sqref="G479">
    <cfRule type="cellIs" dxfId="21609" priority="3722" stopIfTrue="1" operator="equal">
      <formula>""</formula>
    </cfRule>
    <cfRule type="expression" dxfId="21608" priority="3723" stopIfTrue="1">
      <formula>F479="-"</formula>
    </cfRule>
  </conditionalFormatting>
  <conditionalFormatting sqref="G481">
    <cfRule type="cellIs" dxfId="21607" priority="3719" stopIfTrue="1" operator="equal">
      <formula>""</formula>
    </cfRule>
    <cfRule type="expression" dxfId="21606" priority="3720" stopIfTrue="1">
      <formula>F481="-"</formula>
    </cfRule>
  </conditionalFormatting>
  <conditionalFormatting sqref="G480">
    <cfRule type="cellIs" dxfId="21605" priority="3716" stopIfTrue="1" operator="equal">
      <formula>""</formula>
    </cfRule>
    <cfRule type="expression" dxfId="21604" priority="3717" stopIfTrue="1">
      <formula>F480="-"</formula>
    </cfRule>
  </conditionalFormatting>
  <conditionalFormatting sqref="G603:G605">
    <cfRule type="cellIs" dxfId="21603" priority="3702" stopIfTrue="1" operator="equal">
      <formula>""</formula>
    </cfRule>
    <cfRule type="expression" dxfId="21602" priority="3703" stopIfTrue="1">
      <formula>F603="-"</formula>
    </cfRule>
  </conditionalFormatting>
  <conditionalFormatting sqref="G606:G607">
    <cfRule type="cellIs" dxfId="21601" priority="3696" stopIfTrue="1" operator="equal">
      <formula>""</formula>
    </cfRule>
    <cfRule type="expression" dxfId="21600" priority="3697" stopIfTrue="1">
      <formula>F606="-"</formula>
    </cfRule>
  </conditionalFormatting>
  <conditionalFormatting sqref="G608:G611">
    <cfRule type="cellIs" dxfId="21599" priority="3693" stopIfTrue="1" operator="equal">
      <formula>""</formula>
    </cfRule>
    <cfRule type="expression" dxfId="21598" priority="3694" stopIfTrue="1">
      <formula>F608="-"</formula>
    </cfRule>
  </conditionalFormatting>
  <conditionalFormatting sqref="G612">
    <cfRule type="cellIs" dxfId="21597" priority="3690" stopIfTrue="1" operator="equal">
      <formula>""</formula>
    </cfRule>
    <cfRule type="expression" dxfId="21596" priority="3691" stopIfTrue="1">
      <formula>F612="-"</formula>
    </cfRule>
  </conditionalFormatting>
  <conditionalFormatting sqref="G516">
    <cfRule type="cellIs" dxfId="21595" priority="3680" stopIfTrue="1" operator="equal">
      <formula>""</formula>
    </cfRule>
    <cfRule type="expression" dxfId="21594" priority="3681" stopIfTrue="1">
      <formula>F516="-"</formula>
    </cfRule>
  </conditionalFormatting>
  <conditionalFormatting sqref="G27">
    <cfRule type="cellIs" dxfId="21593" priority="3675" stopIfTrue="1" operator="equal">
      <formula>""</formula>
    </cfRule>
    <cfRule type="expression" dxfId="21592" priority="3676" stopIfTrue="1">
      <formula>F27="-"</formula>
    </cfRule>
  </conditionalFormatting>
  <conditionalFormatting sqref="G17">
    <cfRule type="cellIs" dxfId="21591" priority="3670" stopIfTrue="1" operator="equal">
      <formula>""</formula>
    </cfRule>
    <cfRule type="expression" dxfId="21590" priority="3671" stopIfTrue="1">
      <formula>F17="-"</formula>
    </cfRule>
  </conditionalFormatting>
  <conditionalFormatting sqref="G16">
    <cfRule type="cellIs" dxfId="21589" priority="3667" stopIfTrue="1" operator="equal">
      <formula>""</formula>
    </cfRule>
    <cfRule type="expression" dxfId="21588" priority="3668" stopIfTrue="1">
      <formula>F16="-"</formula>
    </cfRule>
  </conditionalFormatting>
  <conditionalFormatting sqref="G19">
    <cfRule type="cellIs" dxfId="21587" priority="3665" stopIfTrue="1" operator="equal">
      <formula>""</formula>
    </cfRule>
    <cfRule type="expression" dxfId="21586" priority="3666" stopIfTrue="1">
      <formula>F19="-"</formula>
    </cfRule>
  </conditionalFormatting>
  <conditionalFormatting sqref="G20">
    <cfRule type="cellIs" dxfId="21585" priority="3662" stopIfTrue="1" operator="equal">
      <formula>""</formula>
    </cfRule>
    <cfRule type="expression" dxfId="21584" priority="3663" stopIfTrue="1">
      <formula>F20="-"</formula>
    </cfRule>
  </conditionalFormatting>
  <conditionalFormatting sqref="G31">
    <cfRule type="cellIs" dxfId="21583" priority="3646" stopIfTrue="1" operator="equal">
      <formula>""</formula>
    </cfRule>
    <cfRule type="expression" dxfId="21582" priority="3647" stopIfTrue="1">
      <formula>F31="-"</formula>
    </cfRule>
  </conditionalFormatting>
  <conditionalFormatting sqref="G32">
    <cfRule type="cellIs" dxfId="21581" priority="3644" stopIfTrue="1" operator="equal">
      <formula>""</formula>
    </cfRule>
    <cfRule type="expression" dxfId="21580" priority="3645" stopIfTrue="1">
      <formula>F32="-"</formula>
    </cfRule>
  </conditionalFormatting>
  <conditionalFormatting sqref="G24">
    <cfRule type="cellIs" dxfId="21579" priority="3657" stopIfTrue="1" operator="equal">
      <formula>""</formula>
    </cfRule>
    <cfRule type="expression" dxfId="21578" priority="3658" stopIfTrue="1">
      <formula>F24="-"</formula>
    </cfRule>
  </conditionalFormatting>
  <conditionalFormatting sqref="G25">
    <cfRule type="cellIs" dxfId="21577" priority="3655" stopIfTrue="1" operator="equal">
      <formula>""</formula>
    </cfRule>
    <cfRule type="expression" dxfId="21576" priority="3656" stopIfTrue="1">
      <formula>F25="-"</formula>
    </cfRule>
  </conditionalFormatting>
  <conditionalFormatting sqref="G29">
    <cfRule type="cellIs" dxfId="21575" priority="3651" stopIfTrue="1" operator="equal">
      <formula>""</formula>
    </cfRule>
    <cfRule type="expression" dxfId="21574" priority="3652" stopIfTrue="1">
      <formula>F29="-"</formula>
    </cfRule>
  </conditionalFormatting>
  <conditionalFormatting sqref="G28">
    <cfRule type="cellIs" dxfId="21573" priority="3653" stopIfTrue="1" operator="equal">
      <formula>""</formula>
    </cfRule>
    <cfRule type="expression" dxfId="21572" priority="3654" stopIfTrue="1">
      <formula>F28="-"</formula>
    </cfRule>
  </conditionalFormatting>
  <conditionalFormatting sqref="G30">
    <cfRule type="cellIs" dxfId="21571" priority="3648" stopIfTrue="1" operator="equal">
      <formula>""</formula>
    </cfRule>
    <cfRule type="expression" dxfId="21570" priority="3649" stopIfTrue="1">
      <formula>F30="-"</formula>
    </cfRule>
  </conditionalFormatting>
  <conditionalFormatting sqref="G42">
    <cfRule type="cellIs" dxfId="21569" priority="3640" stopIfTrue="1" operator="equal">
      <formula>""</formula>
    </cfRule>
    <cfRule type="expression" dxfId="21568" priority="3641" stopIfTrue="1">
      <formula>F42="-"</formula>
    </cfRule>
  </conditionalFormatting>
  <conditionalFormatting sqref="G44">
    <cfRule type="cellIs" dxfId="21567" priority="3638" stopIfTrue="1" operator="equal">
      <formula>""</formula>
    </cfRule>
    <cfRule type="expression" dxfId="21566" priority="3639" stopIfTrue="1">
      <formula>F44="-"</formula>
    </cfRule>
  </conditionalFormatting>
  <conditionalFormatting sqref="G35">
    <cfRule type="cellIs" dxfId="21565" priority="3634" stopIfTrue="1" operator="equal">
      <formula>""</formula>
    </cfRule>
    <cfRule type="expression" dxfId="21564" priority="3635" stopIfTrue="1">
      <formula>F35="-"</formula>
    </cfRule>
  </conditionalFormatting>
  <conditionalFormatting sqref="G40">
    <cfRule type="cellIs" dxfId="21563" priority="3630" stopIfTrue="1" operator="equal">
      <formula>""</formula>
    </cfRule>
    <cfRule type="expression" dxfId="21562" priority="3631" stopIfTrue="1">
      <formula>F40="-"</formula>
    </cfRule>
  </conditionalFormatting>
  <conditionalFormatting sqref="G39">
    <cfRule type="cellIs" dxfId="21561" priority="3627" stopIfTrue="1" operator="equal">
      <formula>""</formula>
    </cfRule>
    <cfRule type="expression" dxfId="21560" priority="3628" stopIfTrue="1">
      <formula>F39="-"</formula>
    </cfRule>
  </conditionalFormatting>
  <conditionalFormatting sqref="G38">
    <cfRule type="cellIs" dxfId="21559" priority="3624" stopIfTrue="1" operator="equal">
      <formula>""</formula>
    </cfRule>
    <cfRule type="expression" dxfId="21558" priority="3625" stopIfTrue="1">
      <formula>F38="-"</formula>
    </cfRule>
  </conditionalFormatting>
  <conditionalFormatting sqref="G52">
    <cfRule type="cellIs" dxfId="21557" priority="3619" stopIfTrue="1" operator="equal">
      <formula>""</formula>
    </cfRule>
    <cfRule type="expression" dxfId="21556" priority="3620" stopIfTrue="1">
      <formula>F52="-"</formula>
    </cfRule>
  </conditionalFormatting>
  <conditionalFormatting sqref="G43">
    <cfRule type="cellIs" dxfId="21555" priority="3621" stopIfTrue="1" operator="equal">
      <formula>""</formula>
    </cfRule>
    <cfRule type="expression" dxfId="21554" priority="3622" stopIfTrue="1">
      <formula>F43="-"</formula>
    </cfRule>
  </conditionalFormatting>
  <conditionalFormatting sqref="G41">
    <cfRule type="cellIs" dxfId="21553" priority="3616" stopIfTrue="1" operator="equal">
      <formula>""</formula>
    </cfRule>
    <cfRule type="expression" dxfId="21552" priority="3617" stopIfTrue="1">
      <formula>F41="-"</formula>
    </cfRule>
  </conditionalFormatting>
  <conditionalFormatting sqref="G46">
    <cfRule type="cellIs" dxfId="21551" priority="3614" stopIfTrue="1" operator="equal">
      <formula>""</formula>
    </cfRule>
    <cfRule type="expression" dxfId="21550" priority="3615" stopIfTrue="1">
      <formula>F46="-"</formula>
    </cfRule>
  </conditionalFormatting>
  <conditionalFormatting sqref="G49">
    <cfRule type="cellIs" dxfId="21549" priority="3604" stopIfTrue="1" operator="equal">
      <formula>""</formula>
    </cfRule>
    <cfRule type="expression" dxfId="21548" priority="3605" stopIfTrue="1">
      <formula>F49="-"</formula>
    </cfRule>
  </conditionalFormatting>
  <conditionalFormatting sqref="G50">
    <cfRule type="cellIs" dxfId="21547" priority="3602" stopIfTrue="1" operator="equal">
      <formula>""</formula>
    </cfRule>
    <cfRule type="expression" dxfId="21546" priority="3603" stopIfTrue="1">
      <formula>F50="-"</formula>
    </cfRule>
  </conditionalFormatting>
  <conditionalFormatting sqref="G45">
    <cfRule type="cellIs" dxfId="21545" priority="3596" stopIfTrue="1" operator="equal">
      <formula>""</formula>
    </cfRule>
    <cfRule type="expression" dxfId="21544" priority="3597" stopIfTrue="1">
      <formula>F45="-"</formula>
    </cfRule>
  </conditionalFormatting>
  <conditionalFormatting sqref="G56">
    <cfRule type="cellIs" dxfId="21543" priority="3593" stopIfTrue="1" operator="equal">
      <formula>""</formula>
    </cfRule>
    <cfRule type="expression" dxfId="21542" priority="3594" stopIfTrue="1">
      <formula>F56="-"</formula>
    </cfRule>
  </conditionalFormatting>
  <conditionalFormatting sqref="G51">
    <cfRule type="cellIs" dxfId="21541" priority="3599" stopIfTrue="1" operator="equal">
      <formula>""</formula>
    </cfRule>
    <cfRule type="expression" dxfId="21540" priority="3600" stopIfTrue="1">
      <formula>F51="-"</formula>
    </cfRule>
  </conditionalFormatting>
  <conditionalFormatting sqref="G47">
    <cfRule type="cellIs" dxfId="21539" priority="3608" stopIfTrue="1" operator="equal">
      <formula>""</formula>
    </cfRule>
    <cfRule type="expression" dxfId="21538" priority="3609" stopIfTrue="1">
      <formula>F47="-"</formula>
    </cfRule>
  </conditionalFormatting>
  <conditionalFormatting sqref="G48">
    <cfRule type="cellIs" dxfId="21537" priority="3606" stopIfTrue="1" operator="equal">
      <formula>""</formula>
    </cfRule>
    <cfRule type="expression" dxfId="21536" priority="3607" stopIfTrue="1">
      <formula>F48="-"</formula>
    </cfRule>
  </conditionalFormatting>
  <conditionalFormatting sqref="G58">
    <cfRule type="cellIs" dxfId="21535" priority="3590" stopIfTrue="1" operator="equal">
      <formula>""</formula>
    </cfRule>
    <cfRule type="expression" dxfId="21534" priority="3591" stopIfTrue="1">
      <formula>F58="-"</formula>
    </cfRule>
  </conditionalFormatting>
  <conditionalFormatting sqref="G59">
    <cfRule type="cellIs" dxfId="21533" priority="3583" stopIfTrue="1" operator="equal">
      <formula>""</formula>
    </cfRule>
    <cfRule type="expression" dxfId="21532" priority="3584" stopIfTrue="1">
      <formula>F59="-"</formula>
    </cfRule>
  </conditionalFormatting>
  <conditionalFormatting sqref="G53">
    <cfRule type="cellIs" dxfId="21531" priority="3586" stopIfTrue="1" operator="equal">
      <formula>""</formula>
    </cfRule>
    <cfRule type="expression" dxfId="21530" priority="3587" stopIfTrue="1">
      <formula>F53="-"</formula>
    </cfRule>
  </conditionalFormatting>
  <conditionalFormatting sqref="G65">
    <cfRule type="cellIs" dxfId="21529" priority="3578" stopIfTrue="1" operator="equal">
      <formula>""</formula>
    </cfRule>
    <cfRule type="expression" dxfId="21528" priority="3579" stopIfTrue="1">
      <formula>F65="-"</formula>
    </cfRule>
  </conditionalFormatting>
  <conditionalFormatting sqref="G66">
    <cfRule type="cellIs" dxfId="21527" priority="3564" stopIfTrue="1" operator="equal">
      <formula>""</formula>
    </cfRule>
    <cfRule type="expression" dxfId="21526" priority="3565" stopIfTrue="1">
      <formula>F66="-"</formula>
    </cfRule>
  </conditionalFormatting>
  <conditionalFormatting sqref="G61">
    <cfRule type="cellIs" dxfId="21525" priority="3574" stopIfTrue="1" operator="equal">
      <formula>""</formula>
    </cfRule>
    <cfRule type="expression" dxfId="21524" priority="3575" stopIfTrue="1">
      <formula>F61="-"</formula>
    </cfRule>
  </conditionalFormatting>
  <conditionalFormatting sqref="G60">
    <cfRule type="cellIs" dxfId="21523" priority="3581" stopIfTrue="1" operator="equal">
      <formula>""</formula>
    </cfRule>
    <cfRule type="expression" dxfId="21522" priority="3582" stopIfTrue="1">
      <formula>F60="-"</formula>
    </cfRule>
  </conditionalFormatting>
  <conditionalFormatting sqref="G67">
    <cfRule type="cellIs" dxfId="21521" priority="3562" stopIfTrue="1" operator="equal">
      <formula>""</formula>
    </cfRule>
    <cfRule type="expression" dxfId="21520" priority="3563" stopIfTrue="1">
      <formula>F67="-"</formula>
    </cfRule>
  </conditionalFormatting>
  <conditionalFormatting sqref="G63">
    <cfRule type="cellIs" dxfId="21519" priority="3571" stopIfTrue="1" operator="equal">
      <formula>""</formula>
    </cfRule>
    <cfRule type="expression" dxfId="21518" priority="3572" stopIfTrue="1">
      <formula>F63="-"</formula>
    </cfRule>
  </conditionalFormatting>
  <conditionalFormatting sqref="G64">
    <cfRule type="cellIs" dxfId="21517" priority="3568" stopIfTrue="1" operator="equal">
      <formula>""</formula>
    </cfRule>
    <cfRule type="expression" dxfId="21516" priority="3569" stopIfTrue="1">
      <formula>F64="-"</formula>
    </cfRule>
  </conditionalFormatting>
  <conditionalFormatting sqref="G442">
    <cfRule type="cellIs" dxfId="21515" priority="3552" stopIfTrue="1" operator="equal">
      <formula>""</formula>
    </cfRule>
    <cfRule type="expression" dxfId="21514" priority="3553" stopIfTrue="1">
      <formula>F442="-"</formula>
    </cfRule>
  </conditionalFormatting>
  <conditionalFormatting sqref="G443">
    <cfRule type="cellIs" dxfId="21513" priority="3550" stopIfTrue="1" operator="equal">
      <formula>""</formula>
    </cfRule>
    <cfRule type="expression" dxfId="21512" priority="3551" stopIfTrue="1">
      <formula>F443="-"</formula>
    </cfRule>
  </conditionalFormatting>
  <conditionalFormatting sqref="G54">
    <cfRule type="cellIs" dxfId="21511" priority="3546" stopIfTrue="1" operator="equal">
      <formula>""</formula>
    </cfRule>
    <cfRule type="expression" dxfId="21510" priority="3547" stopIfTrue="1">
      <formula>F54="-"</formula>
    </cfRule>
  </conditionalFormatting>
  <conditionalFormatting sqref="G383">
    <cfRule type="cellIs" dxfId="21509" priority="3542" stopIfTrue="1" operator="equal">
      <formula>""</formula>
    </cfRule>
    <cfRule type="expression" dxfId="21508" priority="3543" stopIfTrue="1">
      <formula>F383="-"</formula>
    </cfRule>
  </conditionalFormatting>
  <conditionalFormatting sqref="G384">
    <cfRule type="cellIs" dxfId="21507" priority="3540" stopIfTrue="1" operator="equal">
      <formula>""</formula>
    </cfRule>
    <cfRule type="expression" dxfId="21506" priority="3541" stopIfTrue="1">
      <formula>F384="-"</formula>
    </cfRule>
  </conditionalFormatting>
  <conditionalFormatting sqref="G69">
    <cfRule type="cellIs" dxfId="21505" priority="3538" stopIfTrue="1" operator="equal">
      <formula>""</formula>
    </cfRule>
    <cfRule type="expression" dxfId="21504" priority="3539" stopIfTrue="1">
      <formula>F69="-"</formula>
    </cfRule>
  </conditionalFormatting>
  <conditionalFormatting sqref="G73">
    <cfRule type="cellIs" dxfId="21503" priority="3533" stopIfTrue="1" operator="equal">
      <formula>""</formula>
    </cfRule>
    <cfRule type="expression" dxfId="21502" priority="3534" stopIfTrue="1">
      <formula>F73="-"</formula>
    </cfRule>
  </conditionalFormatting>
  <conditionalFormatting sqref="G72">
    <cfRule type="cellIs" dxfId="21501" priority="3535" stopIfTrue="1" operator="equal">
      <formula>""</formula>
    </cfRule>
    <cfRule type="expression" dxfId="21500" priority="3536" stopIfTrue="1">
      <formula>F72="-"</formula>
    </cfRule>
  </conditionalFormatting>
  <conditionalFormatting sqref="G74">
    <cfRule type="cellIs" dxfId="21499" priority="3531" stopIfTrue="1" operator="equal">
      <formula>""</formula>
    </cfRule>
    <cfRule type="expression" dxfId="21498" priority="3532" stopIfTrue="1">
      <formula>F74="-"</formula>
    </cfRule>
  </conditionalFormatting>
  <conditionalFormatting sqref="G446">
    <cfRule type="cellIs" dxfId="21497" priority="3524" stopIfTrue="1" operator="equal">
      <formula>""</formula>
    </cfRule>
    <cfRule type="expression" dxfId="21496" priority="3525" stopIfTrue="1">
      <formula>F446="-"</formula>
    </cfRule>
  </conditionalFormatting>
  <conditionalFormatting sqref="G358">
    <cfRule type="cellIs" dxfId="21495" priority="3528" stopIfTrue="1" operator="equal">
      <formula>""</formula>
    </cfRule>
    <cfRule type="expression" dxfId="21494" priority="3529" stopIfTrue="1">
      <formula>F358="-"</formula>
    </cfRule>
  </conditionalFormatting>
  <conditionalFormatting sqref="G104">
    <cfRule type="cellIs" dxfId="21493" priority="3518" stopIfTrue="1" operator="equal">
      <formula>""</formula>
    </cfRule>
    <cfRule type="expression" dxfId="21492" priority="3519" stopIfTrue="1">
      <formula>F104="-"</formula>
    </cfRule>
  </conditionalFormatting>
  <conditionalFormatting sqref="G103">
    <cfRule type="cellIs" dxfId="21491" priority="3522" stopIfTrue="1" operator="equal">
      <formula>""</formula>
    </cfRule>
    <cfRule type="expression" dxfId="21490" priority="3523" stopIfTrue="1">
      <formula>F103="-"</formula>
    </cfRule>
  </conditionalFormatting>
  <conditionalFormatting sqref="G105">
    <cfRule type="cellIs" dxfId="21489" priority="3510" stopIfTrue="1" operator="equal">
      <formula>""</formula>
    </cfRule>
    <cfRule type="expression" dxfId="21488" priority="3511" stopIfTrue="1">
      <formula>F105="-"</formula>
    </cfRule>
  </conditionalFormatting>
  <conditionalFormatting sqref="G111">
    <cfRule type="cellIs" dxfId="21487" priority="3494" stopIfTrue="1" operator="equal">
      <formula>""</formula>
    </cfRule>
    <cfRule type="expression" dxfId="21486" priority="3495" stopIfTrue="1">
      <formula>F111="-"</formula>
    </cfRule>
  </conditionalFormatting>
  <conditionalFormatting sqref="G102">
    <cfRule type="cellIs" dxfId="21485" priority="3514" stopIfTrue="1" operator="equal">
      <formula>""</formula>
    </cfRule>
    <cfRule type="expression" dxfId="21484" priority="3515" stopIfTrue="1">
      <formula>F102="-"</formula>
    </cfRule>
  </conditionalFormatting>
  <conditionalFormatting sqref="G106">
    <cfRule type="cellIs" dxfId="21483" priority="3508" stopIfTrue="1" operator="equal">
      <formula>""</formula>
    </cfRule>
    <cfRule type="expression" dxfId="21482" priority="3509" stopIfTrue="1">
      <formula>F106="-"</formula>
    </cfRule>
  </conditionalFormatting>
  <conditionalFormatting sqref="G109">
    <cfRule type="cellIs" dxfId="21481" priority="3498" stopIfTrue="1" operator="equal">
      <formula>""</formula>
    </cfRule>
    <cfRule type="expression" dxfId="21480" priority="3499" stopIfTrue="1">
      <formula>F109="-"</formula>
    </cfRule>
  </conditionalFormatting>
  <conditionalFormatting sqref="G110">
    <cfRule type="cellIs" dxfId="21479" priority="3496" stopIfTrue="1" operator="equal">
      <formula>""</formula>
    </cfRule>
    <cfRule type="expression" dxfId="21478" priority="3497" stopIfTrue="1">
      <formula>F110="-"</formula>
    </cfRule>
  </conditionalFormatting>
  <conditionalFormatting sqref="G112">
    <cfRule type="cellIs" dxfId="21477" priority="3492" stopIfTrue="1" operator="equal">
      <formula>""</formula>
    </cfRule>
    <cfRule type="expression" dxfId="21476" priority="3493" stopIfTrue="1">
      <formula>F112="-"</formula>
    </cfRule>
  </conditionalFormatting>
  <conditionalFormatting sqref="G107">
    <cfRule type="cellIs" dxfId="21475" priority="3502" stopIfTrue="1" operator="equal">
      <formula>""</formula>
    </cfRule>
    <cfRule type="expression" dxfId="21474" priority="3503" stopIfTrue="1">
      <formula>F107="-"</formula>
    </cfRule>
  </conditionalFormatting>
  <conditionalFormatting sqref="G108">
    <cfRule type="cellIs" dxfId="21473" priority="3500" stopIfTrue="1" operator="equal">
      <formula>""</formula>
    </cfRule>
    <cfRule type="expression" dxfId="21472" priority="3501" stopIfTrue="1">
      <formula>F108="-"</formula>
    </cfRule>
  </conditionalFormatting>
  <conditionalFormatting sqref="G75">
    <cfRule type="cellIs" dxfId="21471" priority="3486" stopIfTrue="1" operator="equal">
      <formula>""</formula>
    </cfRule>
    <cfRule type="expression" dxfId="21470" priority="3487" stopIfTrue="1">
      <formula>F75="-"</formula>
    </cfRule>
  </conditionalFormatting>
  <conditionalFormatting sqref="G76">
    <cfRule type="cellIs" dxfId="21469" priority="3479" stopIfTrue="1" operator="equal">
      <formula>""</formula>
    </cfRule>
    <cfRule type="expression" dxfId="21468" priority="3480" stopIfTrue="1">
      <formula>F76="-"</formula>
    </cfRule>
  </conditionalFormatting>
  <conditionalFormatting sqref="G78">
    <cfRule type="cellIs" dxfId="21467" priority="3475" stopIfTrue="1" operator="equal">
      <formula>""</formula>
    </cfRule>
    <cfRule type="expression" dxfId="21466" priority="3476" stopIfTrue="1">
      <formula>F78="-"</formula>
    </cfRule>
  </conditionalFormatting>
  <conditionalFormatting sqref="G81">
    <cfRule type="cellIs" dxfId="21465" priority="3469" stopIfTrue="1" operator="equal">
      <formula>""</formula>
    </cfRule>
    <cfRule type="expression" dxfId="21464" priority="3470" stopIfTrue="1">
      <formula>F81="-"</formula>
    </cfRule>
  </conditionalFormatting>
  <conditionalFormatting sqref="G77">
    <cfRule type="cellIs" dxfId="21463" priority="3477" stopIfTrue="1" operator="equal">
      <formula>""</formula>
    </cfRule>
    <cfRule type="expression" dxfId="21462" priority="3478" stopIfTrue="1">
      <formula>F77="-"</formula>
    </cfRule>
  </conditionalFormatting>
  <conditionalFormatting sqref="G79">
    <cfRule type="cellIs" dxfId="21461" priority="3473" stopIfTrue="1" operator="equal">
      <formula>""</formula>
    </cfRule>
    <cfRule type="expression" dxfId="21460" priority="3474" stopIfTrue="1">
      <formula>F79="-"</formula>
    </cfRule>
  </conditionalFormatting>
  <conditionalFormatting sqref="G80">
    <cfRule type="cellIs" dxfId="21459" priority="3471" stopIfTrue="1" operator="equal">
      <formula>""</formula>
    </cfRule>
    <cfRule type="expression" dxfId="21458" priority="3472" stopIfTrue="1">
      <formula>F80="-"</formula>
    </cfRule>
  </conditionalFormatting>
  <conditionalFormatting sqref="G82">
    <cfRule type="cellIs" dxfId="21457" priority="3467" stopIfTrue="1" operator="equal">
      <formula>""</formula>
    </cfRule>
    <cfRule type="expression" dxfId="21456" priority="3468" stopIfTrue="1">
      <formula>F82="-"</formula>
    </cfRule>
  </conditionalFormatting>
  <conditionalFormatting sqref="G83">
    <cfRule type="cellIs" dxfId="21455" priority="3465" stopIfTrue="1" operator="equal">
      <formula>""</formula>
    </cfRule>
    <cfRule type="expression" dxfId="21454" priority="3466" stopIfTrue="1">
      <formula>F83="-"</formula>
    </cfRule>
  </conditionalFormatting>
  <conditionalFormatting sqref="G85">
    <cfRule type="cellIs" dxfId="21453" priority="3463" stopIfTrue="1" operator="equal">
      <formula>""</formula>
    </cfRule>
    <cfRule type="expression" dxfId="21452" priority="3464" stopIfTrue="1">
      <formula>F85="-"</formula>
    </cfRule>
  </conditionalFormatting>
  <conditionalFormatting sqref="G180">
    <cfRule type="cellIs" dxfId="21451" priority="3460" stopIfTrue="1" operator="equal">
      <formula>""</formula>
    </cfRule>
    <cfRule type="expression" dxfId="21450" priority="3461" stopIfTrue="1">
      <formula>F180="-"</formula>
    </cfRule>
  </conditionalFormatting>
  <conditionalFormatting sqref="G87">
    <cfRule type="cellIs" dxfId="21449" priority="3456" stopIfTrue="1" operator="equal">
      <formula>""</formula>
    </cfRule>
    <cfRule type="expression" dxfId="21448" priority="3457" stopIfTrue="1">
      <formula>F87="-"</formula>
    </cfRule>
  </conditionalFormatting>
  <conditionalFormatting sqref="G445">
    <cfRule type="cellIs" dxfId="21447" priority="3454" stopIfTrue="1" operator="equal">
      <formula>""</formula>
    </cfRule>
    <cfRule type="expression" dxfId="21446" priority="3455" stopIfTrue="1">
      <formula>F445="-"</formula>
    </cfRule>
  </conditionalFormatting>
  <conditionalFormatting sqref="G88">
    <cfRule type="cellIs" dxfId="21445" priority="3451" stopIfTrue="1" operator="equal">
      <formula>""</formula>
    </cfRule>
    <cfRule type="expression" dxfId="21444" priority="3452" stopIfTrue="1">
      <formula>F88="-"</formula>
    </cfRule>
  </conditionalFormatting>
  <conditionalFormatting sqref="G89">
    <cfRule type="cellIs" dxfId="21443" priority="3448" stopIfTrue="1" operator="equal">
      <formula>""</formula>
    </cfRule>
    <cfRule type="expression" dxfId="21442" priority="3449" stopIfTrue="1">
      <formula>F89="-"</formula>
    </cfRule>
  </conditionalFormatting>
  <conditionalFormatting sqref="G90">
    <cfRule type="cellIs" dxfId="21441" priority="3445" stopIfTrue="1" operator="equal">
      <formula>""</formula>
    </cfRule>
    <cfRule type="expression" dxfId="21440" priority="3446" stopIfTrue="1">
      <formula>F90="-"</formula>
    </cfRule>
  </conditionalFormatting>
  <conditionalFormatting sqref="G91">
    <cfRule type="cellIs" dxfId="21439" priority="3440" stopIfTrue="1" operator="equal">
      <formula>""</formula>
    </cfRule>
    <cfRule type="expression" dxfId="21438" priority="3441" stopIfTrue="1">
      <formula>F91="-"</formula>
    </cfRule>
  </conditionalFormatting>
  <conditionalFormatting sqref="G92">
    <cfRule type="cellIs" dxfId="21437" priority="3438" stopIfTrue="1" operator="equal">
      <formula>""</formula>
    </cfRule>
    <cfRule type="expression" dxfId="21436" priority="3439" stopIfTrue="1">
      <formula>F92="-"</formula>
    </cfRule>
  </conditionalFormatting>
  <conditionalFormatting sqref="G582">
    <cfRule type="cellIs" dxfId="21435" priority="3433" stopIfTrue="1" operator="equal">
      <formula>""</formula>
    </cfRule>
    <cfRule type="expression" dxfId="21434" priority="3434" stopIfTrue="1">
      <formula>F582="-"</formula>
    </cfRule>
  </conditionalFormatting>
  <conditionalFormatting sqref="G93">
    <cfRule type="cellIs" dxfId="21433" priority="3435" stopIfTrue="1" operator="equal">
      <formula>""</formula>
    </cfRule>
    <cfRule type="expression" dxfId="21432" priority="3436" stopIfTrue="1">
      <formula>F93="-"</formula>
    </cfRule>
  </conditionalFormatting>
  <conditionalFormatting sqref="G94:G95">
    <cfRule type="cellIs" dxfId="21431" priority="3428" stopIfTrue="1" operator="equal">
      <formula>""</formula>
    </cfRule>
    <cfRule type="expression" dxfId="21430" priority="3429" stopIfTrue="1">
      <formula>F94="-"</formula>
    </cfRule>
  </conditionalFormatting>
  <conditionalFormatting sqref="C96">
    <cfRule type="expression" dxfId="21429" priority="3422" stopIfTrue="1">
      <formula>F96="-"</formula>
    </cfRule>
  </conditionalFormatting>
  <conditionalFormatting sqref="D96">
    <cfRule type="expression" dxfId="21428" priority="3427" stopIfTrue="1">
      <formula>F96="-"</formula>
    </cfRule>
  </conditionalFormatting>
  <conditionalFormatting sqref="E96">
    <cfRule type="expression" dxfId="21427" priority="3426" stopIfTrue="1">
      <formula>F96="-"</formula>
    </cfRule>
  </conditionalFormatting>
  <conditionalFormatting sqref="F96">
    <cfRule type="expression" dxfId="21426" priority="3421" stopIfTrue="1">
      <formula>F96="-"</formula>
    </cfRule>
  </conditionalFormatting>
  <conditionalFormatting sqref="G96">
    <cfRule type="cellIs" dxfId="21425" priority="3419" stopIfTrue="1" operator="equal">
      <formula>""</formula>
    </cfRule>
    <cfRule type="expression" dxfId="21424" priority="3420" stopIfTrue="1">
      <formula>F96="-"</formula>
    </cfRule>
  </conditionalFormatting>
  <conditionalFormatting sqref="G97">
    <cfRule type="cellIs" dxfId="21423" priority="3417" stopIfTrue="1" operator="equal">
      <formula>""</formula>
    </cfRule>
    <cfRule type="expression" dxfId="21422" priority="3418" stopIfTrue="1">
      <formula>F97="-"</formula>
    </cfRule>
  </conditionalFormatting>
  <conditionalFormatting sqref="C583">
    <cfRule type="expression" dxfId="21421" priority="3411" stopIfTrue="1">
      <formula>F583="-"</formula>
    </cfRule>
  </conditionalFormatting>
  <conditionalFormatting sqref="D583">
    <cfRule type="expression" dxfId="21420" priority="3416" stopIfTrue="1">
      <formula>F583="-"</formula>
    </cfRule>
  </conditionalFormatting>
  <conditionalFormatting sqref="E583">
    <cfRule type="expression" dxfId="21419" priority="3415" stopIfTrue="1">
      <formula>F583="-"</formula>
    </cfRule>
  </conditionalFormatting>
  <conditionalFormatting sqref="F583">
    <cfRule type="expression" dxfId="21418" priority="3410" stopIfTrue="1">
      <formula>F583="-"</formula>
    </cfRule>
  </conditionalFormatting>
  <conditionalFormatting sqref="G583">
    <cfRule type="cellIs" dxfId="21417" priority="3408" stopIfTrue="1" operator="equal">
      <formula>""</formula>
    </cfRule>
    <cfRule type="expression" dxfId="21416" priority="3409" stopIfTrue="1">
      <formula>F583="-"</formula>
    </cfRule>
  </conditionalFormatting>
  <conditionalFormatting sqref="C68">
    <cfRule type="expression" dxfId="21415" priority="3402" stopIfTrue="1">
      <formula>F68="-"</formula>
    </cfRule>
  </conditionalFormatting>
  <conditionalFormatting sqref="D68">
    <cfRule type="expression" dxfId="21414" priority="3407" stopIfTrue="1">
      <formula>F68="-"</formula>
    </cfRule>
  </conditionalFormatting>
  <conditionalFormatting sqref="E68">
    <cfRule type="expression" dxfId="21413" priority="3406" stopIfTrue="1">
      <formula>F68="-"</formula>
    </cfRule>
  </conditionalFormatting>
  <conditionalFormatting sqref="F68">
    <cfRule type="expression" dxfId="21412" priority="3401" stopIfTrue="1">
      <formula>F68="-"</formula>
    </cfRule>
  </conditionalFormatting>
  <conditionalFormatting sqref="C156:C158">
    <cfRule type="expression" dxfId="21411" priority="3400" stopIfTrue="1">
      <formula>F156="-"</formula>
    </cfRule>
  </conditionalFormatting>
  <conditionalFormatting sqref="D156:D158">
    <cfRule type="expression" dxfId="21410" priority="3397" stopIfTrue="1">
      <formula>F156="-"</formula>
    </cfRule>
  </conditionalFormatting>
  <conditionalFormatting sqref="E156:E158">
    <cfRule type="expression" dxfId="21409" priority="3399" stopIfTrue="1">
      <formula>F156="-"</formula>
    </cfRule>
  </conditionalFormatting>
  <conditionalFormatting sqref="F156:F158">
    <cfRule type="expression" dxfId="21408" priority="3398" stopIfTrue="1">
      <formula>F156="-"</formula>
    </cfRule>
  </conditionalFormatting>
  <conditionalFormatting sqref="C155">
    <cfRule type="expression" dxfId="21407" priority="3386" stopIfTrue="1">
      <formula>F155="-"</formula>
    </cfRule>
  </conditionalFormatting>
  <conditionalFormatting sqref="D155">
    <cfRule type="expression" dxfId="21406" priority="3391" stopIfTrue="1">
      <formula>F155="-"</formula>
    </cfRule>
  </conditionalFormatting>
  <conditionalFormatting sqref="E155">
    <cfRule type="expression" dxfId="21405" priority="3390" stopIfTrue="1">
      <formula>F155="-"</formula>
    </cfRule>
  </conditionalFormatting>
  <conditionalFormatting sqref="F155">
    <cfRule type="expression" dxfId="21404" priority="3385" stopIfTrue="1">
      <formula>F155="-"</formula>
    </cfRule>
  </conditionalFormatting>
  <conditionalFormatting sqref="C149">
    <cfRule type="expression" dxfId="21403" priority="3379" stopIfTrue="1">
      <formula>F149="-"</formula>
    </cfRule>
  </conditionalFormatting>
  <conditionalFormatting sqref="D149">
    <cfRule type="expression" dxfId="21402" priority="3384" stopIfTrue="1">
      <formula>F149="-"</formula>
    </cfRule>
  </conditionalFormatting>
  <conditionalFormatting sqref="E149">
    <cfRule type="expression" dxfId="21401" priority="3383" stopIfTrue="1">
      <formula>F149="-"</formula>
    </cfRule>
  </conditionalFormatting>
  <conditionalFormatting sqref="F149">
    <cfRule type="expression" dxfId="21400" priority="3378" stopIfTrue="1">
      <formula>F149="-"</formula>
    </cfRule>
  </conditionalFormatting>
  <conditionalFormatting sqref="C144">
    <cfRule type="expression" dxfId="21399" priority="3371" stopIfTrue="1">
      <formula>F144="-"</formula>
    </cfRule>
  </conditionalFormatting>
  <conditionalFormatting sqref="D144">
    <cfRule type="expression" dxfId="21398" priority="3377" stopIfTrue="1">
      <formula>F144="-"</formula>
    </cfRule>
  </conditionalFormatting>
  <conditionalFormatting sqref="B144:B152">
    <cfRule type="expression" dxfId="21397" priority="3376" stopIfTrue="1">
      <formula>F144="-"</formula>
    </cfRule>
  </conditionalFormatting>
  <conditionalFormatting sqref="E144">
    <cfRule type="expression" dxfId="21396" priority="3375" stopIfTrue="1">
      <formula>F144="-"</formula>
    </cfRule>
  </conditionalFormatting>
  <conditionalFormatting sqref="F144">
    <cfRule type="expression" dxfId="21395" priority="3370" stopIfTrue="1">
      <formula>F144="-"</formula>
    </cfRule>
  </conditionalFormatting>
  <conditionalFormatting sqref="C147">
    <cfRule type="expression" dxfId="21394" priority="3364" stopIfTrue="1">
      <formula>F147="-"</formula>
    </cfRule>
  </conditionalFormatting>
  <conditionalFormatting sqref="D147">
    <cfRule type="expression" dxfId="21393" priority="3369" stopIfTrue="1">
      <formula>F147="-"</formula>
    </cfRule>
  </conditionalFormatting>
  <conditionalFormatting sqref="E147">
    <cfRule type="expression" dxfId="21392" priority="3368" stopIfTrue="1">
      <formula>F147="-"</formula>
    </cfRule>
  </conditionalFormatting>
  <conditionalFormatting sqref="F147">
    <cfRule type="expression" dxfId="21391" priority="3363" stopIfTrue="1">
      <formula>F147="-"</formula>
    </cfRule>
  </conditionalFormatting>
  <conditionalFormatting sqref="C148">
    <cfRule type="expression" dxfId="21390" priority="3357" stopIfTrue="1">
      <formula>F148="-"</formula>
    </cfRule>
  </conditionalFormatting>
  <conditionalFormatting sqref="D148">
    <cfRule type="expression" dxfId="21389" priority="3362" stopIfTrue="1">
      <formula>F148="-"</formula>
    </cfRule>
  </conditionalFormatting>
  <conditionalFormatting sqref="E148">
    <cfRule type="expression" dxfId="21388" priority="3361" stopIfTrue="1">
      <formula>F148="-"</formula>
    </cfRule>
  </conditionalFormatting>
  <conditionalFormatting sqref="F148">
    <cfRule type="expression" dxfId="21387" priority="3356" stopIfTrue="1">
      <formula>F148="-"</formula>
    </cfRule>
  </conditionalFormatting>
  <conditionalFormatting sqref="C150">
    <cfRule type="expression" dxfId="21386" priority="3350" stopIfTrue="1">
      <formula>F150="-"</formula>
    </cfRule>
  </conditionalFormatting>
  <conditionalFormatting sqref="D150">
    <cfRule type="expression" dxfId="21385" priority="3355" stopIfTrue="1">
      <formula>F150="-"</formula>
    </cfRule>
  </conditionalFormatting>
  <conditionalFormatting sqref="E150">
    <cfRule type="expression" dxfId="21384" priority="3354" stopIfTrue="1">
      <formula>F150="-"</formula>
    </cfRule>
  </conditionalFormatting>
  <conditionalFormatting sqref="F150">
    <cfRule type="expression" dxfId="21383" priority="3349" stopIfTrue="1">
      <formula>F150="-"</formula>
    </cfRule>
  </conditionalFormatting>
  <conditionalFormatting sqref="C151">
    <cfRule type="expression" dxfId="21382" priority="3343" stopIfTrue="1">
      <formula>F151="-"</formula>
    </cfRule>
  </conditionalFormatting>
  <conditionalFormatting sqref="D151">
    <cfRule type="expression" dxfId="21381" priority="3348" stopIfTrue="1">
      <formula>F151="-"</formula>
    </cfRule>
  </conditionalFormatting>
  <conditionalFormatting sqref="E151">
    <cfRule type="expression" dxfId="21380" priority="3347" stopIfTrue="1">
      <formula>F151="-"</formula>
    </cfRule>
  </conditionalFormatting>
  <conditionalFormatting sqref="F151">
    <cfRule type="expression" dxfId="21379" priority="3342" stopIfTrue="1">
      <formula>F151="-"</formula>
    </cfRule>
  </conditionalFormatting>
  <conditionalFormatting sqref="C152">
    <cfRule type="expression" dxfId="21378" priority="3336" stopIfTrue="1">
      <formula>F152="-"</formula>
    </cfRule>
  </conditionalFormatting>
  <conditionalFormatting sqref="D152">
    <cfRule type="expression" dxfId="21377" priority="3341" stopIfTrue="1">
      <formula>F152="-"</formula>
    </cfRule>
  </conditionalFormatting>
  <conditionalFormatting sqref="E152">
    <cfRule type="expression" dxfId="21376" priority="3340" stopIfTrue="1">
      <formula>F152="-"</formula>
    </cfRule>
  </conditionalFormatting>
  <conditionalFormatting sqref="F152">
    <cfRule type="expression" dxfId="21375" priority="3335" stopIfTrue="1">
      <formula>F152="-"</formula>
    </cfRule>
  </conditionalFormatting>
  <conditionalFormatting sqref="C153">
    <cfRule type="expression" dxfId="21374" priority="3328" stopIfTrue="1">
      <formula>F153="-"</formula>
    </cfRule>
  </conditionalFormatting>
  <conditionalFormatting sqref="D153">
    <cfRule type="expression" dxfId="21373" priority="3334" stopIfTrue="1">
      <formula>F153="-"</formula>
    </cfRule>
  </conditionalFormatting>
  <conditionalFormatting sqref="B153">
    <cfRule type="expression" dxfId="21372" priority="3333" stopIfTrue="1">
      <formula>F153="-"</formula>
    </cfRule>
  </conditionalFormatting>
  <conditionalFormatting sqref="E153">
    <cfRule type="expression" dxfId="21371" priority="3332" stopIfTrue="1">
      <formula>F153="-"</formula>
    </cfRule>
  </conditionalFormatting>
  <conditionalFormatting sqref="F153">
    <cfRule type="expression" dxfId="21370" priority="3327" stopIfTrue="1">
      <formula>F153="-"</formula>
    </cfRule>
  </conditionalFormatting>
  <conditionalFormatting sqref="G153">
    <cfRule type="cellIs" dxfId="21369" priority="3325" stopIfTrue="1" operator="equal">
      <formula>""</formula>
    </cfRule>
    <cfRule type="expression" dxfId="21368" priority="3326" stopIfTrue="1">
      <formula>F153="-"</formula>
    </cfRule>
  </conditionalFormatting>
  <conditionalFormatting sqref="C154">
    <cfRule type="expression" dxfId="21367" priority="3318" stopIfTrue="1">
      <formula>F154="-"</formula>
    </cfRule>
  </conditionalFormatting>
  <conditionalFormatting sqref="D154">
    <cfRule type="expression" dxfId="21366" priority="3324" stopIfTrue="1">
      <formula>F154="-"</formula>
    </cfRule>
  </conditionalFormatting>
  <conditionalFormatting sqref="B154:B162">
    <cfRule type="expression" dxfId="21365" priority="3323" stopIfTrue="1">
      <formula>F154="-"</formula>
    </cfRule>
  </conditionalFormatting>
  <conditionalFormatting sqref="E154">
    <cfRule type="expression" dxfId="21364" priority="3322" stopIfTrue="1">
      <formula>F154="-"</formula>
    </cfRule>
  </conditionalFormatting>
  <conditionalFormatting sqref="F154">
    <cfRule type="expression" dxfId="21363" priority="3317" stopIfTrue="1">
      <formula>F154="-"</formula>
    </cfRule>
  </conditionalFormatting>
  <conditionalFormatting sqref="C159">
    <cfRule type="expression" dxfId="21362" priority="3311" stopIfTrue="1">
      <formula>F159="-"</formula>
    </cfRule>
  </conditionalFormatting>
  <conditionalFormatting sqref="D159">
    <cfRule type="expression" dxfId="21361" priority="3316" stopIfTrue="1">
      <formula>F159="-"</formula>
    </cfRule>
  </conditionalFormatting>
  <conditionalFormatting sqref="E159">
    <cfRule type="expression" dxfId="21360" priority="3315" stopIfTrue="1">
      <formula>F159="-"</formula>
    </cfRule>
  </conditionalFormatting>
  <conditionalFormatting sqref="F159">
    <cfRule type="expression" dxfId="21359" priority="3310" stopIfTrue="1">
      <formula>F159="-"</formula>
    </cfRule>
  </conditionalFormatting>
  <conditionalFormatting sqref="C160">
    <cfRule type="expression" dxfId="21358" priority="3304" stopIfTrue="1">
      <formula>F160="-"</formula>
    </cfRule>
  </conditionalFormatting>
  <conditionalFormatting sqref="D160">
    <cfRule type="expression" dxfId="21357" priority="3309" stopIfTrue="1">
      <formula>F160="-"</formula>
    </cfRule>
  </conditionalFormatting>
  <conditionalFormatting sqref="E160">
    <cfRule type="expression" dxfId="21356" priority="3308" stopIfTrue="1">
      <formula>F160="-"</formula>
    </cfRule>
  </conditionalFormatting>
  <conditionalFormatting sqref="F160">
    <cfRule type="expression" dxfId="21355" priority="3303" stopIfTrue="1">
      <formula>F160="-"</formula>
    </cfRule>
  </conditionalFormatting>
  <conditionalFormatting sqref="C163">
    <cfRule type="expression" dxfId="21354" priority="3296" stopIfTrue="1">
      <formula>F163="-"</formula>
    </cfRule>
  </conditionalFormatting>
  <conditionalFormatting sqref="D163">
    <cfRule type="expression" dxfId="21353" priority="3302" stopIfTrue="1">
      <formula>F163="-"</formula>
    </cfRule>
  </conditionalFormatting>
  <conditionalFormatting sqref="B163">
    <cfRule type="expression" dxfId="21352" priority="3301" stopIfTrue="1">
      <formula>F163="-"</formula>
    </cfRule>
  </conditionalFormatting>
  <conditionalFormatting sqref="E163">
    <cfRule type="expression" dxfId="21351" priority="3300" stopIfTrue="1">
      <formula>F163="-"</formula>
    </cfRule>
  </conditionalFormatting>
  <conditionalFormatting sqref="F163">
    <cfRule type="expression" dxfId="21350" priority="3295" stopIfTrue="1">
      <formula>F163="-"</formula>
    </cfRule>
  </conditionalFormatting>
  <conditionalFormatting sqref="G163">
    <cfRule type="cellIs" dxfId="21349" priority="3293" stopIfTrue="1" operator="equal">
      <formula>""</formula>
    </cfRule>
    <cfRule type="expression" dxfId="21348" priority="3294" stopIfTrue="1">
      <formula>F163="-"</formula>
    </cfRule>
  </conditionalFormatting>
  <conditionalFormatting sqref="C161">
    <cfRule type="expression" dxfId="21347" priority="3287" stopIfTrue="1">
      <formula>F161="-"</formula>
    </cfRule>
  </conditionalFormatting>
  <conditionalFormatting sqref="D161">
    <cfRule type="expression" dxfId="21346" priority="3292" stopIfTrue="1">
      <formula>F161="-"</formula>
    </cfRule>
  </conditionalFormatting>
  <conditionalFormatting sqref="E161">
    <cfRule type="expression" dxfId="21345" priority="3291" stopIfTrue="1">
      <formula>F161="-"</formula>
    </cfRule>
  </conditionalFormatting>
  <conditionalFormatting sqref="F161">
    <cfRule type="expression" dxfId="21344" priority="3286" stopIfTrue="1">
      <formula>F161="-"</formula>
    </cfRule>
  </conditionalFormatting>
  <conditionalFormatting sqref="C162">
    <cfRule type="expression" dxfId="21343" priority="3280" stopIfTrue="1">
      <formula>F162="-"</formula>
    </cfRule>
  </conditionalFormatting>
  <conditionalFormatting sqref="D162">
    <cfRule type="expression" dxfId="21342" priority="3285" stopIfTrue="1">
      <formula>F162="-"</formula>
    </cfRule>
  </conditionalFormatting>
  <conditionalFormatting sqref="E162">
    <cfRule type="expression" dxfId="21341" priority="3284" stopIfTrue="1">
      <formula>F162="-"</formula>
    </cfRule>
  </conditionalFormatting>
  <conditionalFormatting sqref="F162">
    <cfRule type="expression" dxfId="21340" priority="3279" stopIfTrue="1">
      <formula>F162="-"</formula>
    </cfRule>
  </conditionalFormatting>
  <conditionalFormatting sqref="C164">
    <cfRule type="expression" dxfId="21339" priority="3273" stopIfTrue="1">
      <formula>F164="-"</formula>
    </cfRule>
  </conditionalFormatting>
  <conditionalFormatting sqref="D164">
    <cfRule type="expression" dxfId="21338" priority="3278" stopIfTrue="1">
      <formula>F164="-"</formula>
    </cfRule>
  </conditionalFormatting>
  <conditionalFormatting sqref="E164">
    <cfRule type="expression" dxfId="21337" priority="3277" stopIfTrue="1">
      <formula>F164="-"</formula>
    </cfRule>
  </conditionalFormatting>
  <conditionalFormatting sqref="F164">
    <cfRule type="expression" dxfId="21336" priority="3272" stopIfTrue="1">
      <formula>F164="-"</formula>
    </cfRule>
  </conditionalFormatting>
  <conditionalFormatting sqref="C166">
    <cfRule type="expression" dxfId="21335" priority="3266" stopIfTrue="1">
      <formula>F166="-"</formula>
    </cfRule>
  </conditionalFormatting>
  <conditionalFormatting sqref="D166">
    <cfRule type="expression" dxfId="21334" priority="3271" stopIfTrue="1">
      <formula>F166="-"</formula>
    </cfRule>
  </conditionalFormatting>
  <conditionalFormatting sqref="E166">
    <cfRule type="expression" dxfId="21333" priority="3270" stopIfTrue="1">
      <formula>F166="-"</formula>
    </cfRule>
  </conditionalFormatting>
  <conditionalFormatting sqref="F166">
    <cfRule type="expression" dxfId="21332" priority="3265" stopIfTrue="1">
      <formula>F166="-"</formula>
    </cfRule>
  </conditionalFormatting>
  <conditionalFormatting sqref="C167">
    <cfRule type="expression" dxfId="21331" priority="3259" stopIfTrue="1">
      <formula>F167="-"</formula>
    </cfRule>
  </conditionalFormatting>
  <conditionalFormatting sqref="D167">
    <cfRule type="expression" dxfId="21330" priority="3264" stopIfTrue="1">
      <formula>F167="-"</formula>
    </cfRule>
  </conditionalFormatting>
  <conditionalFormatting sqref="E167">
    <cfRule type="expression" dxfId="21329" priority="3263" stopIfTrue="1">
      <formula>F167="-"</formula>
    </cfRule>
  </conditionalFormatting>
  <conditionalFormatting sqref="F167">
    <cfRule type="expression" dxfId="21328" priority="3258" stopIfTrue="1">
      <formula>F167="-"</formula>
    </cfRule>
  </conditionalFormatting>
  <conditionalFormatting sqref="C168">
    <cfRule type="expression" dxfId="21327" priority="3252" stopIfTrue="1">
      <formula>F168="-"</formula>
    </cfRule>
  </conditionalFormatting>
  <conditionalFormatting sqref="D168">
    <cfRule type="expression" dxfId="21326" priority="3257" stopIfTrue="1">
      <formula>F168="-"</formula>
    </cfRule>
  </conditionalFormatting>
  <conditionalFormatting sqref="E168">
    <cfRule type="expression" dxfId="21325" priority="3256" stopIfTrue="1">
      <formula>F168="-"</formula>
    </cfRule>
  </conditionalFormatting>
  <conditionalFormatting sqref="F168">
    <cfRule type="expression" dxfId="21324" priority="3251" stopIfTrue="1">
      <formula>F168="-"</formula>
    </cfRule>
  </conditionalFormatting>
  <conditionalFormatting sqref="C169">
    <cfRule type="expression" dxfId="21323" priority="3245" stopIfTrue="1">
      <formula>F169="-"</formula>
    </cfRule>
  </conditionalFormatting>
  <conditionalFormatting sqref="D169">
    <cfRule type="expression" dxfId="21322" priority="3250" stopIfTrue="1">
      <formula>F169="-"</formula>
    </cfRule>
  </conditionalFormatting>
  <conditionalFormatting sqref="E169">
    <cfRule type="expression" dxfId="21321" priority="3249" stopIfTrue="1">
      <formula>F169="-"</formula>
    </cfRule>
  </conditionalFormatting>
  <conditionalFormatting sqref="F169">
    <cfRule type="expression" dxfId="21320" priority="3244" stopIfTrue="1">
      <formula>F169="-"</formula>
    </cfRule>
  </conditionalFormatting>
  <conditionalFormatting sqref="C170">
    <cfRule type="expression" dxfId="21319" priority="3238" stopIfTrue="1">
      <formula>F170="-"</formula>
    </cfRule>
  </conditionalFormatting>
  <conditionalFormatting sqref="D170">
    <cfRule type="expression" dxfId="21318" priority="3243" stopIfTrue="1">
      <formula>F170="-"</formula>
    </cfRule>
  </conditionalFormatting>
  <conditionalFormatting sqref="E170">
    <cfRule type="expression" dxfId="21317" priority="3242" stopIfTrue="1">
      <formula>F170="-"</formula>
    </cfRule>
  </conditionalFormatting>
  <conditionalFormatting sqref="F170">
    <cfRule type="expression" dxfId="21316" priority="3237" stopIfTrue="1">
      <formula>F170="-"</formula>
    </cfRule>
  </conditionalFormatting>
  <conditionalFormatting sqref="C171">
    <cfRule type="expression" dxfId="21315" priority="3231" stopIfTrue="1">
      <formula>F171="-"</formula>
    </cfRule>
  </conditionalFormatting>
  <conditionalFormatting sqref="D171">
    <cfRule type="expression" dxfId="21314" priority="3236" stopIfTrue="1">
      <formula>F171="-"</formula>
    </cfRule>
  </conditionalFormatting>
  <conditionalFormatting sqref="E171">
    <cfRule type="expression" dxfId="21313" priority="3235" stopIfTrue="1">
      <formula>F171="-"</formula>
    </cfRule>
  </conditionalFormatting>
  <conditionalFormatting sqref="F171">
    <cfRule type="expression" dxfId="21312" priority="3230" stopIfTrue="1">
      <formula>F171="-"</formula>
    </cfRule>
  </conditionalFormatting>
  <conditionalFormatting sqref="C172">
    <cfRule type="expression" dxfId="21311" priority="3224" stopIfTrue="1">
      <formula>F172="-"</formula>
    </cfRule>
  </conditionalFormatting>
  <conditionalFormatting sqref="D172">
    <cfRule type="expression" dxfId="21310" priority="3229" stopIfTrue="1">
      <formula>F172="-"</formula>
    </cfRule>
  </conditionalFormatting>
  <conditionalFormatting sqref="E172">
    <cfRule type="expression" dxfId="21309" priority="3228" stopIfTrue="1">
      <formula>F172="-"</formula>
    </cfRule>
  </conditionalFormatting>
  <conditionalFormatting sqref="F172">
    <cfRule type="expression" dxfId="21308" priority="3223" stopIfTrue="1">
      <formula>F172="-"</formula>
    </cfRule>
  </conditionalFormatting>
  <conditionalFormatting sqref="C173">
    <cfRule type="expression" dxfId="21307" priority="3217" stopIfTrue="1">
      <formula>F173="-"</formula>
    </cfRule>
  </conditionalFormatting>
  <conditionalFormatting sqref="D173">
    <cfRule type="expression" dxfId="21306" priority="3222" stopIfTrue="1">
      <formula>F173="-"</formula>
    </cfRule>
  </conditionalFormatting>
  <conditionalFormatting sqref="E173">
    <cfRule type="expression" dxfId="21305" priority="3221" stopIfTrue="1">
      <formula>F173="-"</formula>
    </cfRule>
  </conditionalFormatting>
  <conditionalFormatting sqref="F173">
    <cfRule type="expression" dxfId="21304" priority="3216" stopIfTrue="1">
      <formula>F173="-"</formula>
    </cfRule>
  </conditionalFormatting>
  <conditionalFormatting sqref="C174">
    <cfRule type="expression" dxfId="21303" priority="3210" stopIfTrue="1">
      <formula>F174="-"</formula>
    </cfRule>
  </conditionalFormatting>
  <conditionalFormatting sqref="D174">
    <cfRule type="expression" dxfId="21302" priority="3215" stopIfTrue="1">
      <formula>F174="-"</formula>
    </cfRule>
  </conditionalFormatting>
  <conditionalFormatting sqref="E174">
    <cfRule type="expression" dxfId="21301" priority="3214" stopIfTrue="1">
      <formula>F174="-"</formula>
    </cfRule>
  </conditionalFormatting>
  <conditionalFormatting sqref="F174">
    <cfRule type="expression" dxfId="21300" priority="3209" stopIfTrue="1">
      <formula>F174="-"</formula>
    </cfRule>
  </conditionalFormatting>
  <conditionalFormatting sqref="C175">
    <cfRule type="expression" dxfId="21299" priority="3203" stopIfTrue="1">
      <formula>F175="-"</formula>
    </cfRule>
  </conditionalFormatting>
  <conditionalFormatting sqref="D175">
    <cfRule type="expression" dxfId="21298" priority="3208" stopIfTrue="1">
      <formula>F175="-"</formula>
    </cfRule>
  </conditionalFormatting>
  <conditionalFormatting sqref="E175">
    <cfRule type="expression" dxfId="21297" priority="3207" stopIfTrue="1">
      <formula>F175="-"</formula>
    </cfRule>
  </conditionalFormatting>
  <conditionalFormatting sqref="F175">
    <cfRule type="expression" dxfId="21296" priority="3202" stopIfTrue="1">
      <formula>F175="-"</formula>
    </cfRule>
  </conditionalFormatting>
  <conditionalFormatting sqref="C176">
    <cfRule type="expression" dxfId="21295" priority="3196" stopIfTrue="1">
      <formula>F176="-"</formula>
    </cfRule>
  </conditionalFormatting>
  <conditionalFormatting sqref="D176">
    <cfRule type="expression" dxfId="21294" priority="3201" stopIfTrue="1">
      <formula>F176="-"</formula>
    </cfRule>
  </conditionalFormatting>
  <conditionalFormatting sqref="E176">
    <cfRule type="expression" dxfId="21293" priority="3200" stopIfTrue="1">
      <formula>F176="-"</formula>
    </cfRule>
  </conditionalFormatting>
  <conditionalFormatting sqref="F176">
    <cfRule type="expression" dxfId="21292" priority="3195" stopIfTrue="1">
      <formula>F176="-"</formula>
    </cfRule>
  </conditionalFormatting>
  <conditionalFormatting sqref="C179">
    <cfRule type="expression" dxfId="21291" priority="3188" stopIfTrue="1">
      <formula>F179="-"</formula>
    </cfRule>
  </conditionalFormatting>
  <conditionalFormatting sqref="D179">
    <cfRule type="expression" dxfId="21290" priority="3194" stopIfTrue="1">
      <formula>F179="-"</formula>
    </cfRule>
  </conditionalFormatting>
  <conditionalFormatting sqref="B179">
    <cfRule type="expression" dxfId="21289" priority="3193" stopIfTrue="1">
      <formula>F179="-"</formula>
    </cfRule>
  </conditionalFormatting>
  <conditionalFormatting sqref="E179">
    <cfRule type="expression" dxfId="21288" priority="3192" stopIfTrue="1">
      <formula>F179="-"</formula>
    </cfRule>
  </conditionalFormatting>
  <conditionalFormatting sqref="F179">
    <cfRule type="expression" dxfId="21287" priority="3187" stopIfTrue="1">
      <formula>F179="-"</formula>
    </cfRule>
  </conditionalFormatting>
  <conditionalFormatting sqref="G179">
    <cfRule type="cellIs" dxfId="21286" priority="3185" stopIfTrue="1" operator="equal">
      <formula>""</formula>
    </cfRule>
    <cfRule type="expression" dxfId="21285" priority="3186" stopIfTrue="1">
      <formula>F179="-"</formula>
    </cfRule>
  </conditionalFormatting>
  <conditionalFormatting sqref="C181">
    <cfRule type="expression" dxfId="21284" priority="3179" stopIfTrue="1">
      <formula>F181="-"</formula>
    </cfRule>
  </conditionalFormatting>
  <conditionalFormatting sqref="D181">
    <cfRule type="expression" dxfId="21283" priority="3184" stopIfTrue="1">
      <formula>F181="-"</formula>
    </cfRule>
  </conditionalFormatting>
  <conditionalFormatting sqref="E181">
    <cfRule type="expression" dxfId="21282" priority="3183" stopIfTrue="1">
      <formula>F181="-"</formula>
    </cfRule>
  </conditionalFormatting>
  <conditionalFormatting sqref="F181">
    <cfRule type="expression" dxfId="21281" priority="3178" stopIfTrue="1">
      <formula>F181="-"</formula>
    </cfRule>
  </conditionalFormatting>
  <conditionalFormatting sqref="G181">
    <cfRule type="cellIs" dxfId="21280" priority="3176" stopIfTrue="1" operator="equal">
      <formula>""</formula>
    </cfRule>
    <cfRule type="expression" dxfId="21279" priority="3177" stopIfTrue="1">
      <formula>F181="-"</formula>
    </cfRule>
  </conditionalFormatting>
  <conditionalFormatting sqref="C182">
    <cfRule type="expression" dxfId="21278" priority="3170" stopIfTrue="1">
      <formula>F182="-"</formula>
    </cfRule>
  </conditionalFormatting>
  <conditionalFormatting sqref="D182">
    <cfRule type="expression" dxfId="21277" priority="3175" stopIfTrue="1">
      <formula>F182="-"</formula>
    </cfRule>
  </conditionalFormatting>
  <conditionalFormatting sqref="E182">
    <cfRule type="expression" dxfId="21276" priority="3174" stopIfTrue="1">
      <formula>F182="-"</formula>
    </cfRule>
  </conditionalFormatting>
  <conditionalFormatting sqref="F182">
    <cfRule type="expression" dxfId="21275" priority="3169" stopIfTrue="1">
      <formula>F182="-"</formula>
    </cfRule>
  </conditionalFormatting>
  <conditionalFormatting sqref="C183">
    <cfRule type="expression" dxfId="21274" priority="3163" stopIfTrue="1">
      <formula>F183="-"</formula>
    </cfRule>
  </conditionalFormatting>
  <conditionalFormatting sqref="D183">
    <cfRule type="expression" dxfId="21273" priority="3168" stopIfTrue="1">
      <formula>F183="-"</formula>
    </cfRule>
  </conditionalFormatting>
  <conditionalFormatting sqref="E183">
    <cfRule type="expression" dxfId="21272" priority="3167" stopIfTrue="1">
      <formula>F183="-"</formula>
    </cfRule>
  </conditionalFormatting>
  <conditionalFormatting sqref="F183">
    <cfRule type="expression" dxfId="21271" priority="3162" stopIfTrue="1">
      <formula>F183="-"</formula>
    </cfRule>
  </conditionalFormatting>
  <conditionalFormatting sqref="G183">
    <cfRule type="cellIs" dxfId="21270" priority="3160" stopIfTrue="1" operator="equal">
      <formula>""</formula>
    </cfRule>
    <cfRule type="expression" dxfId="21269" priority="3161" stopIfTrue="1">
      <formula>F183="-"</formula>
    </cfRule>
  </conditionalFormatting>
  <conditionalFormatting sqref="C190">
    <cfRule type="expression" dxfId="21268" priority="3154" stopIfTrue="1">
      <formula>F190="-"</formula>
    </cfRule>
  </conditionalFormatting>
  <conditionalFormatting sqref="D190">
    <cfRule type="expression" dxfId="21267" priority="3159" stopIfTrue="1">
      <formula>F190="-"</formula>
    </cfRule>
  </conditionalFormatting>
  <conditionalFormatting sqref="E190">
    <cfRule type="expression" dxfId="21266" priority="3158" stopIfTrue="1">
      <formula>F190="-"</formula>
    </cfRule>
  </conditionalFormatting>
  <conditionalFormatting sqref="F190">
    <cfRule type="expression" dxfId="21265" priority="3153" stopIfTrue="1">
      <formula>F190="-"</formula>
    </cfRule>
  </conditionalFormatting>
  <conditionalFormatting sqref="G190">
    <cfRule type="cellIs" dxfId="21264" priority="3151" stopIfTrue="1" operator="equal">
      <formula>""</formula>
    </cfRule>
    <cfRule type="expression" dxfId="21263" priority="3152" stopIfTrue="1">
      <formula>F190="-"</formula>
    </cfRule>
  </conditionalFormatting>
  <conditionalFormatting sqref="C188">
    <cfRule type="expression" dxfId="21262" priority="3145" stopIfTrue="1">
      <formula>F188="-"</formula>
    </cfRule>
  </conditionalFormatting>
  <conditionalFormatting sqref="D188">
    <cfRule type="expression" dxfId="21261" priority="3150" stopIfTrue="1">
      <formula>F188="-"</formula>
    </cfRule>
  </conditionalFormatting>
  <conditionalFormatting sqref="E188">
    <cfRule type="expression" dxfId="21260" priority="3149" stopIfTrue="1">
      <formula>F188="-"</formula>
    </cfRule>
  </conditionalFormatting>
  <conditionalFormatting sqref="F188">
    <cfRule type="expression" dxfId="21259" priority="3144" stopIfTrue="1">
      <formula>F188="-"</formula>
    </cfRule>
  </conditionalFormatting>
  <conditionalFormatting sqref="G188">
    <cfRule type="cellIs" dxfId="21258" priority="3142" stopIfTrue="1" operator="equal">
      <formula>""</formula>
    </cfRule>
    <cfRule type="expression" dxfId="21257" priority="3143" stopIfTrue="1">
      <formula>F188="-"</formula>
    </cfRule>
  </conditionalFormatting>
  <conditionalFormatting sqref="C207">
    <cfRule type="expression" dxfId="21256" priority="3135" stopIfTrue="1">
      <formula>F207="-"</formula>
    </cfRule>
  </conditionalFormatting>
  <conditionalFormatting sqref="D207">
    <cfRule type="expression" dxfId="21255" priority="3141" stopIfTrue="1">
      <formula>F207="-"</formula>
    </cfRule>
  </conditionalFormatting>
  <conditionalFormatting sqref="B207">
    <cfRule type="expression" dxfId="21254" priority="3140" stopIfTrue="1">
      <formula>F207="-"</formula>
    </cfRule>
  </conditionalFormatting>
  <conditionalFormatting sqref="E207">
    <cfRule type="expression" dxfId="21253" priority="3139" stopIfTrue="1">
      <formula>F207="-"</formula>
    </cfRule>
  </conditionalFormatting>
  <conditionalFormatting sqref="F207">
    <cfRule type="expression" dxfId="21252" priority="3134" stopIfTrue="1">
      <formula>F207="-"</formula>
    </cfRule>
  </conditionalFormatting>
  <conditionalFormatting sqref="G207">
    <cfRule type="cellIs" dxfId="21251" priority="3132" stopIfTrue="1" operator="equal">
      <formula>""</formula>
    </cfRule>
    <cfRule type="expression" dxfId="21250" priority="3133" stopIfTrue="1">
      <formula>F207="-"</formula>
    </cfRule>
  </conditionalFormatting>
  <conditionalFormatting sqref="C210">
    <cfRule type="expression" dxfId="21249" priority="3126" stopIfTrue="1">
      <formula>F210="-"</formula>
    </cfRule>
  </conditionalFormatting>
  <conditionalFormatting sqref="D210">
    <cfRule type="expression" dxfId="21248" priority="3131" stopIfTrue="1">
      <formula>F210="-"</formula>
    </cfRule>
  </conditionalFormatting>
  <conditionalFormatting sqref="E210">
    <cfRule type="expression" dxfId="21247" priority="3130" stopIfTrue="1">
      <formula>F210="-"</formula>
    </cfRule>
  </conditionalFormatting>
  <conditionalFormatting sqref="F210">
    <cfRule type="expression" dxfId="21246" priority="3125" stopIfTrue="1">
      <formula>F210="-"</formula>
    </cfRule>
  </conditionalFormatting>
  <conditionalFormatting sqref="G210">
    <cfRule type="cellIs" dxfId="21245" priority="3123" stopIfTrue="1" operator="equal">
      <formula>""</formula>
    </cfRule>
    <cfRule type="expression" dxfId="21244" priority="3124" stopIfTrue="1">
      <formula>F210="-"</formula>
    </cfRule>
  </conditionalFormatting>
  <conditionalFormatting sqref="C213">
    <cfRule type="expression" dxfId="21243" priority="3117" stopIfTrue="1">
      <formula>F213="-"</formula>
    </cfRule>
  </conditionalFormatting>
  <conditionalFormatting sqref="D213">
    <cfRule type="expression" dxfId="21242" priority="3122" stopIfTrue="1">
      <formula>F213="-"</formula>
    </cfRule>
  </conditionalFormatting>
  <conditionalFormatting sqref="E213">
    <cfRule type="expression" dxfId="21241" priority="3121" stopIfTrue="1">
      <formula>F213="-"</formula>
    </cfRule>
  </conditionalFormatting>
  <conditionalFormatting sqref="F213">
    <cfRule type="expression" dxfId="21240" priority="3116" stopIfTrue="1">
      <formula>F213="-"</formula>
    </cfRule>
  </conditionalFormatting>
  <conditionalFormatting sqref="C177">
    <cfRule type="expression" dxfId="21239" priority="3110" stopIfTrue="1">
      <formula>F177="-"</formula>
    </cfRule>
  </conditionalFormatting>
  <conditionalFormatting sqref="D177">
    <cfRule type="expression" dxfId="21238" priority="3115" stopIfTrue="1">
      <formula>F177="-"</formula>
    </cfRule>
  </conditionalFormatting>
  <conditionalFormatting sqref="E177">
    <cfRule type="expression" dxfId="21237" priority="3114" stopIfTrue="1">
      <formula>F177="-"</formula>
    </cfRule>
  </conditionalFormatting>
  <conditionalFormatting sqref="F177">
    <cfRule type="expression" dxfId="21236" priority="3109" stopIfTrue="1">
      <formula>F177="-"</formula>
    </cfRule>
  </conditionalFormatting>
  <conditionalFormatting sqref="G177">
    <cfRule type="cellIs" dxfId="21235" priority="3107" stopIfTrue="1" operator="equal">
      <formula>""</formula>
    </cfRule>
    <cfRule type="expression" dxfId="21234" priority="3108" stopIfTrue="1">
      <formula>F177="-"</formula>
    </cfRule>
  </conditionalFormatting>
  <conditionalFormatting sqref="C140">
    <cfRule type="expression" dxfId="21233" priority="3101" stopIfTrue="1">
      <formula>F140="-"</formula>
    </cfRule>
  </conditionalFormatting>
  <conditionalFormatting sqref="D140">
    <cfRule type="expression" dxfId="21232" priority="3106" stopIfTrue="1">
      <formula>F140="-"</formula>
    </cfRule>
  </conditionalFormatting>
  <conditionalFormatting sqref="E140">
    <cfRule type="expression" dxfId="21231" priority="3105" stopIfTrue="1">
      <formula>F140="-"</formula>
    </cfRule>
  </conditionalFormatting>
  <conditionalFormatting sqref="F140">
    <cfRule type="expression" dxfId="21230" priority="3100" stopIfTrue="1">
      <formula>F140="-"</formula>
    </cfRule>
  </conditionalFormatting>
  <conditionalFormatting sqref="C141">
    <cfRule type="expression" dxfId="21229" priority="3094" stopIfTrue="1">
      <formula>F141="-"</formula>
    </cfRule>
  </conditionalFormatting>
  <conditionalFormatting sqref="D141">
    <cfRule type="expression" dxfId="21228" priority="3099" stopIfTrue="1">
      <formula>F141="-"</formula>
    </cfRule>
  </conditionalFormatting>
  <conditionalFormatting sqref="E141">
    <cfRule type="expression" dxfId="21227" priority="3098" stopIfTrue="1">
      <formula>F141="-"</formula>
    </cfRule>
  </conditionalFormatting>
  <conditionalFormatting sqref="F141">
    <cfRule type="expression" dxfId="21226" priority="3093" stopIfTrue="1">
      <formula>F141="-"</formula>
    </cfRule>
  </conditionalFormatting>
  <conditionalFormatting sqref="C184">
    <cfRule type="expression" dxfId="21225" priority="3087" stopIfTrue="1">
      <formula>F184="-"</formula>
    </cfRule>
  </conditionalFormatting>
  <conditionalFormatting sqref="D184">
    <cfRule type="expression" dxfId="21224" priority="3092" stopIfTrue="1">
      <formula>F184="-"</formula>
    </cfRule>
  </conditionalFormatting>
  <conditionalFormatting sqref="E184">
    <cfRule type="expression" dxfId="21223" priority="3091" stopIfTrue="1">
      <formula>F184="-"</formula>
    </cfRule>
  </conditionalFormatting>
  <conditionalFormatting sqref="F184">
    <cfRule type="expression" dxfId="21222" priority="3086" stopIfTrue="1">
      <formula>F184="-"</formula>
    </cfRule>
  </conditionalFormatting>
  <conditionalFormatting sqref="G184">
    <cfRule type="cellIs" dxfId="21221" priority="3084" stopIfTrue="1" operator="equal">
      <formula>""</formula>
    </cfRule>
    <cfRule type="expression" dxfId="21220" priority="3085" stopIfTrue="1">
      <formula>F184="-"</formula>
    </cfRule>
  </conditionalFormatting>
  <conditionalFormatting sqref="C189">
    <cfRule type="expression" dxfId="21219" priority="3078" stopIfTrue="1">
      <formula>F189="-"</formula>
    </cfRule>
  </conditionalFormatting>
  <conditionalFormatting sqref="D189">
    <cfRule type="expression" dxfId="21218" priority="3083" stopIfTrue="1">
      <formula>F189="-"</formula>
    </cfRule>
  </conditionalFormatting>
  <conditionalFormatting sqref="E189">
    <cfRule type="expression" dxfId="21217" priority="3082" stopIfTrue="1">
      <formula>F189="-"</formula>
    </cfRule>
  </conditionalFormatting>
  <conditionalFormatting sqref="F189">
    <cfRule type="expression" dxfId="21216" priority="3077" stopIfTrue="1">
      <formula>F189="-"</formula>
    </cfRule>
  </conditionalFormatting>
  <conditionalFormatting sqref="G189">
    <cfRule type="cellIs" dxfId="21215" priority="3075" stopIfTrue="1" operator="equal">
      <formula>""</formula>
    </cfRule>
    <cfRule type="expression" dxfId="21214" priority="3076" stopIfTrue="1">
      <formula>F189="-"</formula>
    </cfRule>
  </conditionalFormatting>
  <conditionalFormatting sqref="C193">
    <cfRule type="expression" dxfId="21213" priority="3069" stopIfTrue="1">
      <formula>F193="-"</formula>
    </cfRule>
  </conditionalFormatting>
  <conditionalFormatting sqref="D193">
    <cfRule type="expression" dxfId="21212" priority="3074" stopIfTrue="1">
      <formula>F193="-"</formula>
    </cfRule>
  </conditionalFormatting>
  <conditionalFormatting sqref="E193">
    <cfRule type="expression" dxfId="21211" priority="3073" stopIfTrue="1">
      <formula>F193="-"</formula>
    </cfRule>
  </conditionalFormatting>
  <conditionalFormatting sqref="F193">
    <cfRule type="expression" dxfId="21210" priority="3068" stopIfTrue="1">
      <formula>F193="-"</formula>
    </cfRule>
  </conditionalFormatting>
  <conditionalFormatting sqref="C192">
    <cfRule type="expression" dxfId="21209" priority="3062" stopIfTrue="1">
      <formula>F192="-"</formula>
    </cfRule>
  </conditionalFormatting>
  <conditionalFormatting sqref="D192">
    <cfRule type="expression" dxfId="21208" priority="3067" stopIfTrue="1">
      <formula>F192="-"</formula>
    </cfRule>
  </conditionalFormatting>
  <conditionalFormatting sqref="E192">
    <cfRule type="expression" dxfId="21207" priority="3066" stopIfTrue="1">
      <formula>F192="-"</formula>
    </cfRule>
  </conditionalFormatting>
  <conditionalFormatting sqref="F192">
    <cfRule type="expression" dxfId="21206" priority="3061" stopIfTrue="1">
      <formula>F192="-"</formula>
    </cfRule>
  </conditionalFormatting>
  <conditionalFormatting sqref="G192">
    <cfRule type="cellIs" dxfId="21205" priority="3059" stopIfTrue="1" operator="equal">
      <formula>""</formula>
    </cfRule>
    <cfRule type="expression" dxfId="21204" priority="3060" stopIfTrue="1">
      <formula>F192="-"</formula>
    </cfRule>
  </conditionalFormatting>
  <conditionalFormatting sqref="C199">
    <cfRule type="expression" dxfId="21203" priority="3052" stopIfTrue="1">
      <formula>F199="-"</formula>
    </cfRule>
  </conditionalFormatting>
  <conditionalFormatting sqref="D199">
    <cfRule type="expression" dxfId="21202" priority="3058" stopIfTrue="1">
      <formula>F199="-"</formula>
    </cfRule>
  </conditionalFormatting>
  <conditionalFormatting sqref="B199">
    <cfRule type="expression" dxfId="21201" priority="3057" stopIfTrue="1">
      <formula>F199="-"</formula>
    </cfRule>
  </conditionalFormatting>
  <conditionalFormatting sqref="E199">
    <cfRule type="expression" dxfId="21200" priority="3056" stopIfTrue="1">
      <formula>F199="-"</formula>
    </cfRule>
  </conditionalFormatting>
  <conditionalFormatting sqref="F199">
    <cfRule type="expression" dxfId="21199" priority="3051" stopIfTrue="1">
      <formula>F199="-"</formula>
    </cfRule>
  </conditionalFormatting>
  <conditionalFormatting sqref="G199">
    <cfRule type="cellIs" dxfId="21198" priority="3049" stopIfTrue="1" operator="equal">
      <formula>""</formula>
    </cfRule>
    <cfRule type="expression" dxfId="21197" priority="3050" stopIfTrue="1">
      <formula>F199="-"</formula>
    </cfRule>
  </conditionalFormatting>
  <conditionalFormatting sqref="C203">
    <cfRule type="expression" dxfId="21196" priority="3043" stopIfTrue="1">
      <formula>F203="-"</formula>
    </cfRule>
  </conditionalFormatting>
  <conditionalFormatting sqref="D203">
    <cfRule type="expression" dxfId="21195" priority="3048" stopIfTrue="1">
      <formula>F203="-"</formula>
    </cfRule>
  </conditionalFormatting>
  <conditionalFormatting sqref="E203">
    <cfRule type="expression" dxfId="21194" priority="3047" stopIfTrue="1">
      <formula>F203="-"</formula>
    </cfRule>
  </conditionalFormatting>
  <conditionalFormatting sqref="F203">
    <cfRule type="expression" dxfId="21193" priority="3042" stopIfTrue="1">
      <formula>F203="-"</formula>
    </cfRule>
  </conditionalFormatting>
  <conditionalFormatting sqref="C204">
    <cfRule type="expression" dxfId="21192" priority="3036" stopIfTrue="1">
      <formula>F204="-"</formula>
    </cfRule>
  </conditionalFormatting>
  <conditionalFormatting sqref="D204">
    <cfRule type="expression" dxfId="21191" priority="3041" stopIfTrue="1">
      <formula>F204="-"</formula>
    </cfRule>
  </conditionalFormatting>
  <conditionalFormatting sqref="E204">
    <cfRule type="expression" dxfId="21190" priority="3040" stopIfTrue="1">
      <formula>F204="-"</formula>
    </cfRule>
  </conditionalFormatting>
  <conditionalFormatting sqref="F204">
    <cfRule type="expression" dxfId="21189" priority="3035" stopIfTrue="1">
      <formula>F204="-"</formula>
    </cfRule>
  </conditionalFormatting>
  <conditionalFormatting sqref="G203">
    <cfRule type="cellIs" dxfId="21188" priority="3033" stopIfTrue="1" operator="equal">
      <formula>""</formula>
    </cfRule>
    <cfRule type="expression" dxfId="21187" priority="3034" stopIfTrue="1">
      <formula>F203="-"</formula>
    </cfRule>
  </conditionalFormatting>
  <conditionalFormatting sqref="G204">
    <cfRule type="cellIs" dxfId="21186" priority="3031" stopIfTrue="1" operator="equal">
      <formula>""</formula>
    </cfRule>
    <cfRule type="expression" dxfId="21185" priority="3032" stopIfTrue="1">
      <formula>F204="-"</formula>
    </cfRule>
  </conditionalFormatting>
  <conditionalFormatting sqref="C202">
    <cfRule type="expression" dxfId="21184" priority="3025" stopIfTrue="1">
      <formula>F202="-"</formula>
    </cfRule>
  </conditionalFormatting>
  <conditionalFormatting sqref="D202">
    <cfRule type="expression" dxfId="21183" priority="3030" stopIfTrue="1">
      <formula>F202="-"</formula>
    </cfRule>
  </conditionalFormatting>
  <conditionalFormatting sqref="E202">
    <cfRule type="expression" dxfId="21182" priority="3029" stopIfTrue="1">
      <formula>F202="-"</formula>
    </cfRule>
  </conditionalFormatting>
  <conditionalFormatting sqref="F202">
    <cfRule type="expression" dxfId="21181" priority="3024" stopIfTrue="1">
      <formula>F202="-"</formula>
    </cfRule>
  </conditionalFormatting>
  <conditionalFormatting sqref="C194">
    <cfRule type="expression" dxfId="21180" priority="3018" stopIfTrue="1">
      <formula>F194="-"</formula>
    </cfRule>
  </conditionalFormatting>
  <conditionalFormatting sqref="D194">
    <cfRule type="expression" dxfId="21179" priority="3023" stopIfTrue="1">
      <formula>F194="-"</formula>
    </cfRule>
  </conditionalFormatting>
  <conditionalFormatting sqref="E194">
    <cfRule type="expression" dxfId="21178" priority="3022" stopIfTrue="1">
      <formula>F194="-"</formula>
    </cfRule>
  </conditionalFormatting>
  <conditionalFormatting sqref="F194">
    <cfRule type="expression" dxfId="21177" priority="3017" stopIfTrue="1">
      <formula>F194="-"</formula>
    </cfRule>
  </conditionalFormatting>
  <conditionalFormatting sqref="G194">
    <cfRule type="cellIs" dxfId="21176" priority="3015" stopIfTrue="1" operator="equal">
      <formula>""</formula>
    </cfRule>
    <cfRule type="expression" dxfId="21175" priority="3016" stopIfTrue="1">
      <formula>F194="-"</formula>
    </cfRule>
  </conditionalFormatting>
  <conditionalFormatting sqref="G202">
    <cfRule type="cellIs" dxfId="21174" priority="3013" stopIfTrue="1" operator="equal">
      <formula>""</formula>
    </cfRule>
    <cfRule type="expression" dxfId="21173" priority="3014" stopIfTrue="1">
      <formula>F202="-"</formula>
    </cfRule>
  </conditionalFormatting>
  <conditionalFormatting sqref="C205">
    <cfRule type="expression" dxfId="21172" priority="3007" stopIfTrue="1">
      <formula>F205="-"</formula>
    </cfRule>
  </conditionalFormatting>
  <conditionalFormatting sqref="D205">
    <cfRule type="expression" dxfId="21171" priority="3012" stopIfTrue="1">
      <formula>F205="-"</formula>
    </cfRule>
  </conditionalFormatting>
  <conditionalFormatting sqref="E205">
    <cfRule type="expression" dxfId="21170" priority="3011" stopIfTrue="1">
      <formula>F205="-"</formula>
    </cfRule>
  </conditionalFormatting>
  <conditionalFormatting sqref="F205">
    <cfRule type="expression" dxfId="21169" priority="3006" stopIfTrue="1">
      <formula>F205="-"</formula>
    </cfRule>
  </conditionalFormatting>
  <conditionalFormatting sqref="G205">
    <cfRule type="cellIs" dxfId="21168" priority="3004" stopIfTrue="1" operator="equal">
      <formula>""</formula>
    </cfRule>
    <cfRule type="expression" dxfId="21167" priority="3005" stopIfTrue="1">
      <formula>F205="-"</formula>
    </cfRule>
  </conditionalFormatting>
  <conditionalFormatting sqref="C200">
    <cfRule type="expression" dxfId="21166" priority="2998" stopIfTrue="1">
      <formula>F200="-"</formula>
    </cfRule>
  </conditionalFormatting>
  <conditionalFormatting sqref="D200">
    <cfRule type="expression" dxfId="21165" priority="3003" stopIfTrue="1">
      <formula>F200="-"</formula>
    </cfRule>
  </conditionalFormatting>
  <conditionalFormatting sqref="E200">
    <cfRule type="expression" dxfId="21164" priority="3002" stopIfTrue="1">
      <formula>F200="-"</formula>
    </cfRule>
  </conditionalFormatting>
  <conditionalFormatting sqref="F200">
    <cfRule type="expression" dxfId="21163" priority="2997" stopIfTrue="1">
      <formula>F200="-"</formula>
    </cfRule>
  </conditionalFormatting>
  <conditionalFormatting sqref="G200">
    <cfRule type="cellIs" dxfId="21162" priority="2995" stopIfTrue="1" operator="equal">
      <formula>""</formula>
    </cfRule>
    <cfRule type="expression" dxfId="21161" priority="2996" stopIfTrue="1">
      <formula>F200="-"</formula>
    </cfRule>
  </conditionalFormatting>
  <conditionalFormatting sqref="C201">
    <cfRule type="expression" dxfId="21160" priority="2989" stopIfTrue="1">
      <formula>F201="-"</formula>
    </cfRule>
  </conditionalFormatting>
  <conditionalFormatting sqref="D201">
    <cfRule type="expression" dxfId="21159" priority="2994" stopIfTrue="1">
      <formula>F201="-"</formula>
    </cfRule>
  </conditionalFormatting>
  <conditionalFormatting sqref="E201">
    <cfRule type="expression" dxfId="21158" priority="2993" stopIfTrue="1">
      <formula>F201="-"</formula>
    </cfRule>
  </conditionalFormatting>
  <conditionalFormatting sqref="F201">
    <cfRule type="expression" dxfId="21157" priority="2988" stopIfTrue="1">
      <formula>F201="-"</formula>
    </cfRule>
  </conditionalFormatting>
  <conditionalFormatting sqref="G201">
    <cfRule type="cellIs" dxfId="21156" priority="2986" stopIfTrue="1" operator="equal">
      <formula>""</formula>
    </cfRule>
    <cfRule type="expression" dxfId="21155" priority="2987" stopIfTrue="1">
      <formula>F201="-"</formula>
    </cfRule>
  </conditionalFormatting>
  <conditionalFormatting sqref="C142">
    <cfRule type="expression" dxfId="21154" priority="2980" stopIfTrue="1">
      <formula>F142="-"</formula>
    </cfRule>
  </conditionalFormatting>
  <conditionalFormatting sqref="D142">
    <cfRule type="expression" dxfId="21153" priority="2985" stopIfTrue="1">
      <formula>F142="-"</formula>
    </cfRule>
  </conditionalFormatting>
  <conditionalFormatting sqref="E142">
    <cfRule type="expression" dxfId="21152" priority="2984" stopIfTrue="1">
      <formula>F142="-"</formula>
    </cfRule>
  </conditionalFormatting>
  <conditionalFormatting sqref="F142">
    <cfRule type="expression" dxfId="21151" priority="2979" stopIfTrue="1">
      <formula>F142="-"</formula>
    </cfRule>
  </conditionalFormatting>
  <conditionalFormatting sqref="G142">
    <cfRule type="cellIs" dxfId="21150" priority="2977" stopIfTrue="1" operator="equal">
      <formula>""</formula>
    </cfRule>
    <cfRule type="expression" dxfId="21149" priority="2978" stopIfTrue="1">
      <formula>F142="-"</formula>
    </cfRule>
  </conditionalFormatting>
  <conditionalFormatting sqref="C191">
    <cfRule type="expression" dxfId="21148" priority="2971" stopIfTrue="1">
      <formula>F191="-"</formula>
    </cfRule>
  </conditionalFormatting>
  <conditionalFormatting sqref="D191">
    <cfRule type="expression" dxfId="21147" priority="2976" stopIfTrue="1">
      <formula>F191="-"</formula>
    </cfRule>
  </conditionalFormatting>
  <conditionalFormatting sqref="E191">
    <cfRule type="expression" dxfId="21146" priority="2975" stopIfTrue="1">
      <formula>F191="-"</formula>
    </cfRule>
  </conditionalFormatting>
  <conditionalFormatting sqref="F191">
    <cfRule type="expression" dxfId="21145" priority="2970" stopIfTrue="1">
      <formula>F191="-"</formula>
    </cfRule>
  </conditionalFormatting>
  <conditionalFormatting sqref="G191">
    <cfRule type="cellIs" dxfId="21144" priority="2968" stopIfTrue="1" operator="equal">
      <formula>""</formula>
    </cfRule>
    <cfRule type="expression" dxfId="21143" priority="2969" stopIfTrue="1">
      <formula>F191="-"</formula>
    </cfRule>
  </conditionalFormatting>
  <conditionalFormatting sqref="G185">
    <cfRule type="cellIs" dxfId="21142" priority="2959" stopIfTrue="1" operator="equal">
      <formula>""</formula>
    </cfRule>
    <cfRule type="expression" dxfId="21141" priority="2960" stopIfTrue="1">
      <formula>F185="-"</formula>
    </cfRule>
  </conditionalFormatting>
  <conditionalFormatting sqref="C185">
    <cfRule type="expression" dxfId="21140" priority="2962" stopIfTrue="1">
      <formula>F185="-"</formula>
    </cfRule>
  </conditionalFormatting>
  <conditionalFormatting sqref="D185">
    <cfRule type="expression" dxfId="21139" priority="2967" stopIfTrue="1">
      <formula>F185="-"</formula>
    </cfRule>
  </conditionalFormatting>
  <conditionalFormatting sqref="E185">
    <cfRule type="expression" dxfId="21138" priority="2966" stopIfTrue="1">
      <formula>F185="-"</formula>
    </cfRule>
  </conditionalFormatting>
  <conditionalFormatting sqref="F185">
    <cfRule type="expression" dxfId="21137" priority="2961" stopIfTrue="1">
      <formula>F185="-"</formula>
    </cfRule>
  </conditionalFormatting>
  <conditionalFormatting sqref="G99">
    <cfRule type="cellIs" dxfId="21136" priority="2941" stopIfTrue="1" operator="equal">
      <formula>""</formula>
    </cfRule>
    <cfRule type="expression" dxfId="21135" priority="2942" stopIfTrue="1">
      <formula>F99="-"</formula>
    </cfRule>
  </conditionalFormatting>
  <conditionalFormatting sqref="C178">
    <cfRule type="expression" dxfId="21134" priority="2935" stopIfTrue="1">
      <formula>F178="-"</formula>
    </cfRule>
  </conditionalFormatting>
  <conditionalFormatting sqref="D178">
    <cfRule type="expression" dxfId="21133" priority="2940" stopIfTrue="1">
      <formula>F178="-"</formula>
    </cfRule>
  </conditionalFormatting>
  <conditionalFormatting sqref="E178">
    <cfRule type="expression" dxfId="21132" priority="2939" stopIfTrue="1">
      <formula>F178="-"</formula>
    </cfRule>
  </conditionalFormatting>
  <conditionalFormatting sqref="F178">
    <cfRule type="expression" dxfId="21131" priority="2934" stopIfTrue="1">
      <formula>F178="-"</formula>
    </cfRule>
  </conditionalFormatting>
  <conditionalFormatting sqref="G98">
    <cfRule type="cellIs" dxfId="21130" priority="2950" stopIfTrue="1" operator="equal">
      <formula>""</formula>
    </cfRule>
    <cfRule type="expression" dxfId="21129" priority="2951" stopIfTrue="1">
      <formula>F98="-"</formula>
    </cfRule>
  </conditionalFormatting>
  <conditionalFormatting sqref="C98">
    <cfRule type="expression" dxfId="21128" priority="2953" stopIfTrue="1">
      <formula>F98="-"</formula>
    </cfRule>
  </conditionalFormatting>
  <conditionalFormatting sqref="D98">
    <cfRule type="expression" dxfId="21127" priority="2958" stopIfTrue="1">
      <formula>F98="-"</formula>
    </cfRule>
  </conditionalFormatting>
  <conditionalFormatting sqref="E98">
    <cfRule type="expression" dxfId="21126" priority="2957" stopIfTrue="1">
      <formula>F98="-"</formula>
    </cfRule>
  </conditionalFormatting>
  <conditionalFormatting sqref="F98">
    <cfRule type="expression" dxfId="21125" priority="2952" stopIfTrue="1">
      <formula>F98="-"</formula>
    </cfRule>
  </conditionalFormatting>
  <conditionalFormatting sqref="C99">
    <cfRule type="expression" dxfId="21124" priority="2944" stopIfTrue="1">
      <formula>F99="-"</formula>
    </cfRule>
  </conditionalFormatting>
  <conditionalFormatting sqref="D99">
    <cfRule type="expression" dxfId="21123" priority="2949" stopIfTrue="1">
      <formula>F99="-"</formula>
    </cfRule>
  </conditionalFormatting>
  <conditionalFormatting sqref="E99">
    <cfRule type="expression" dxfId="21122" priority="2948" stopIfTrue="1">
      <formula>F99="-"</formula>
    </cfRule>
  </conditionalFormatting>
  <conditionalFormatting sqref="F99">
    <cfRule type="expression" dxfId="21121" priority="2943" stopIfTrue="1">
      <formula>F99="-"</formula>
    </cfRule>
  </conditionalFormatting>
  <conditionalFormatting sqref="C209">
    <cfRule type="expression" dxfId="21120" priority="2928" stopIfTrue="1">
      <formula>F209="-"</formula>
    </cfRule>
  </conditionalFormatting>
  <conditionalFormatting sqref="D209">
    <cfRule type="expression" dxfId="21119" priority="2933" stopIfTrue="1">
      <formula>F209="-"</formula>
    </cfRule>
  </conditionalFormatting>
  <conditionalFormatting sqref="E209">
    <cfRule type="expression" dxfId="21118" priority="2932" stopIfTrue="1">
      <formula>F209="-"</formula>
    </cfRule>
  </conditionalFormatting>
  <conditionalFormatting sqref="F209">
    <cfRule type="expression" dxfId="21117" priority="2927" stopIfTrue="1">
      <formula>F209="-"</formula>
    </cfRule>
  </conditionalFormatting>
  <conditionalFormatting sqref="G209">
    <cfRule type="cellIs" dxfId="21116" priority="2925" stopIfTrue="1" operator="equal">
      <formula>""</formula>
    </cfRule>
    <cfRule type="expression" dxfId="21115" priority="2926" stopIfTrue="1">
      <formula>F209="-"</formula>
    </cfRule>
  </conditionalFormatting>
  <conditionalFormatting sqref="C214">
    <cfRule type="expression" dxfId="21114" priority="2919" stopIfTrue="1">
      <formula>F214="-"</formula>
    </cfRule>
  </conditionalFormatting>
  <conditionalFormatting sqref="D214">
    <cfRule type="expression" dxfId="21113" priority="2924" stopIfTrue="1">
      <formula>F214="-"</formula>
    </cfRule>
  </conditionalFormatting>
  <conditionalFormatting sqref="E214">
    <cfRule type="expression" dxfId="21112" priority="2923" stopIfTrue="1">
      <formula>F214="-"</formula>
    </cfRule>
  </conditionalFormatting>
  <conditionalFormatting sqref="F214">
    <cfRule type="expression" dxfId="21111" priority="2918" stopIfTrue="1">
      <formula>F214="-"</formula>
    </cfRule>
  </conditionalFormatting>
  <conditionalFormatting sqref="C211">
    <cfRule type="expression" dxfId="21110" priority="2912" stopIfTrue="1">
      <formula>F211="-"</formula>
    </cfRule>
  </conditionalFormatting>
  <conditionalFormatting sqref="D211">
    <cfRule type="expression" dxfId="21109" priority="2917" stopIfTrue="1">
      <formula>F211="-"</formula>
    </cfRule>
  </conditionalFormatting>
  <conditionalFormatting sqref="E211">
    <cfRule type="expression" dxfId="21108" priority="2916" stopIfTrue="1">
      <formula>F211="-"</formula>
    </cfRule>
  </conditionalFormatting>
  <conditionalFormatting sqref="F211">
    <cfRule type="expression" dxfId="21107" priority="2911" stopIfTrue="1">
      <formula>F211="-"</formula>
    </cfRule>
  </conditionalFormatting>
  <conditionalFormatting sqref="C212">
    <cfRule type="expression" dxfId="21106" priority="2905" stopIfTrue="1">
      <formula>F212="-"</formula>
    </cfRule>
  </conditionalFormatting>
  <conditionalFormatting sqref="D212">
    <cfRule type="expression" dxfId="21105" priority="2910" stopIfTrue="1">
      <formula>F212="-"</formula>
    </cfRule>
  </conditionalFormatting>
  <conditionalFormatting sqref="E212">
    <cfRule type="expression" dxfId="21104" priority="2909" stopIfTrue="1">
      <formula>F212="-"</formula>
    </cfRule>
  </conditionalFormatting>
  <conditionalFormatting sqref="F212">
    <cfRule type="expression" dxfId="21103" priority="2904" stopIfTrue="1">
      <formula>F212="-"</formula>
    </cfRule>
  </conditionalFormatting>
  <conditionalFormatting sqref="G216">
    <cfRule type="cellIs" dxfId="21102" priority="2887" stopIfTrue="1" operator="equal">
      <formula>""</formula>
    </cfRule>
    <cfRule type="expression" dxfId="21101" priority="2888" stopIfTrue="1">
      <formula>F216="-"</formula>
    </cfRule>
  </conditionalFormatting>
  <conditionalFormatting sqref="C215">
    <cfRule type="expression" dxfId="21100" priority="2898" stopIfTrue="1">
      <formula>F215="-"</formula>
    </cfRule>
  </conditionalFormatting>
  <conditionalFormatting sqref="D215">
    <cfRule type="expression" dxfId="21099" priority="2903" stopIfTrue="1">
      <formula>F215="-"</formula>
    </cfRule>
  </conditionalFormatting>
  <conditionalFormatting sqref="E215">
    <cfRule type="expression" dxfId="21098" priority="2902" stopIfTrue="1">
      <formula>F215="-"</formula>
    </cfRule>
  </conditionalFormatting>
  <conditionalFormatting sqref="F215">
    <cfRule type="expression" dxfId="21097" priority="2897" stopIfTrue="1">
      <formula>F215="-"</formula>
    </cfRule>
  </conditionalFormatting>
  <conditionalFormatting sqref="C216">
    <cfRule type="expression" dxfId="21096" priority="2890" stopIfTrue="1">
      <formula>F216="-"</formula>
    </cfRule>
  </conditionalFormatting>
  <conditionalFormatting sqref="D216">
    <cfRule type="expression" dxfId="21095" priority="2896" stopIfTrue="1">
      <formula>F216="-"</formula>
    </cfRule>
  </conditionalFormatting>
  <conditionalFormatting sqref="B216">
    <cfRule type="expression" dxfId="21094" priority="2895" stopIfTrue="1">
      <formula>F216="-"</formula>
    </cfRule>
  </conditionalFormatting>
  <conditionalFormatting sqref="E216">
    <cfRule type="expression" dxfId="21093" priority="2894" stopIfTrue="1">
      <formula>F216="-"</formula>
    </cfRule>
  </conditionalFormatting>
  <conditionalFormatting sqref="F216">
    <cfRule type="expression" dxfId="21092" priority="2889" stopIfTrue="1">
      <formula>F216="-"</formula>
    </cfRule>
  </conditionalFormatting>
  <conditionalFormatting sqref="C218">
    <cfRule type="expression" dxfId="21091" priority="2881" stopIfTrue="1">
      <formula>F218="-"</formula>
    </cfRule>
  </conditionalFormatting>
  <conditionalFormatting sqref="D218">
    <cfRule type="expression" dxfId="21090" priority="2886" stopIfTrue="1">
      <formula>F218="-"</formula>
    </cfRule>
  </conditionalFormatting>
  <conditionalFormatting sqref="E218">
    <cfRule type="expression" dxfId="21089" priority="2885" stopIfTrue="1">
      <formula>F218="-"</formula>
    </cfRule>
  </conditionalFormatting>
  <conditionalFormatting sqref="F218">
    <cfRule type="expression" dxfId="21088" priority="2880" stopIfTrue="1">
      <formula>F218="-"</formula>
    </cfRule>
  </conditionalFormatting>
  <conditionalFormatting sqref="C359">
    <cfRule type="expression" dxfId="21087" priority="2874" stopIfTrue="1">
      <formula>F359="-"</formula>
    </cfRule>
  </conditionalFormatting>
  <conditionalFormatting sqref="D359">
    <cfRule type="expression" dxfId="21086" priority="2879" stopIfTrue="1">
      <formula>F359="-"</formula>
    </cfRule>
  </conditionalFormatting>
  <conditionalFormatting sqref="E359">
    <cfRule type="expression" dxfId="21085" priority="2878" stopIfTrue="1">
      <formula>F359="-"</formula>
    </cfRule>
  </conditionalFormatting>
  <conditionalFormatting sqref="F359">
    <cfRule type="expression" dxfId="21084" priority="2873" stopIfTrue="1">
      <formula>F359="-"</formula>
    </cfRule>
  </conditionalFormatting>
  <conditionalFormatting sqref="C221">
    <cfRule type="expression" dxfId="21083" priority="2867" stopIfTrue="1">
      <formula>F221="-"</formula>
    </cfRule>
  </conditionalFormatting>
  <conditionalFormatting sqref="D221">
    <cfRule type="expression" dxfId="21082" priority="2872" stopIfTrue="1">
      <formula>F221="-"</formula>
    </cfRule>
  </conditionalFormatting>
  <conditionalFormatting sqref="E220:E221">
    <cfRule type="expression" dxfId="21081" priority="2871" stopIfTrue="1">
      <formula>F220="-"</formula>
    </cfRule>
  </conditionalFormatting>
  <conditionalFormatting sqref="F221">
    <cfRule type="expression" dxfId="21080" priority="2866" stopIfTrue="1">
      <formula>F221="-"</formula>
    </cfRule>
  </conditionalFormatting>
  <conditionalFormatting sqref="C222">
    <cfRule type="expression" dxfId="21079" priority="2860" stopIfTrue="1">
      <formula>F222="-"</formula>
    </cfRule>
  </conditionalFormatting>
  <conditionalFormatting sqref="D222">
    <cfRule type="expression" dxfId="21078" priority="2865" stopIfTrue="1">
      <formula>F222="-"</formula>
    </cfRule>
  </conditionalFormatting>
  <conditionalFormatting sqref="E222">
    <cfRule type="expression" dxfId="21077" priority="2864" stopIfTrue="1">
      <formula>F222="-"</formula>
    </cfRule>
  </conditionalFormatting>
  <conditionalFormatting sqref="F222">
    <cfRule type="expression" dxfId="21076" priority="2859" stopIfTrue="1">
      <formula>F222="-"</formula>
    </cfRule>
  </conditionalFormatting>
  <conditionalFormatting sqref="C223">
    <cfRule type="expression" dxfId="21075" priority="2853" stopIfTrue="1">
      <formula>F223="-"</formula>
    </cfRule>
  </conditionalFormatting>
  <conditionalFormatting sqref="D223">
    <cfRule type="expression" dxfId="21074" priority="2858" stopIfTrue="1">
      <formula>F223="-"</formula>
    </cfRule>
  </conditionalFormatting>
  <conditionalFormatting sqref="E223">
    <cfRule type="expression" dxfId="21073" priority="2857" stopIfTrue="1">
      <formula>F223="-"</formula>
    </cfRule>
  </conditionalFormatting>
  <conditionalFormatting sqref="F223">
    <cfRule type="expression" dxfId="21072" priority="2852" stopIfTrue="1">
      <formula>F223="-"</formula>
    </cfRule>
  </conditionalFormatting>
  <conditionalFormatting sqref="G223">
    <cfRule type="cellIs" dxfId="21071" priority="2850" stopIfTrue="1" operator="equal">
      <formula>""</formula>
    </cfRule>
    <cfRule type="expression" dxfId="21070" priority="2851" stopIfTrue="1">
      <formula>F223="-"</formula>
    </cfRule>
  </conditionalFormatting>
  <conditionalFormatting sqref="C360">
    <cfRule type="expression" dxfId="21069" priority="2844" stopIfTrue="1">
      <formula>F360="-"</formula>
    </cfRule>
  </conditionalFormatting>
  <conditionalFormatting sqref="D360">
    <cfRule type="expression" dxfId="21068" priority="2849" stopIfTrue="1">
      <formula>F360="-"</formula>
    </cfRule>
  </conditionalFormatting>
  <conditionalFormatting sqref="E360">
    <cfRule type="expression" dxfId="21067" priority="2848" stopIfTrue="1">
      <formula>F360="-"</formula>
    </cfRule>
  </conditionalFormatting>
  <conditionalFormatting sqref="F360">
    <cfRule type="expression" dxfId="21066" priority="2843" stopIfTrue="1">
      <formula>F360="-"</formula>
    </cfRule>
  </conditionalFormatting>
  <conditionalFormatting sqref="G360">
    <cfRule type="cellIs" dxfId="21065" priority="2841" stopIfTrue="1" operator="equal">
      <formula>""</formula>
    </cfRule>
    <cfRule type="expression" dxfId="21064" priority="2842" stopIfTrue="1">
      <formula>F360="-"</formula>
    </cfRule>
  </conditionalFormatting>
  <conditionalFormatting sqref="C224">
    <cfRule type="expression" dxfId="21063" priority="2835" stopIfTrue="1">
      <formula>F224="-"</formula>
    </cfRule>
  </conditionalFormatting>
  <conditionalFormatting sqref="D224">
    <cfRule type="expression" dxfId="21062" priority="2840" stopIfTrue="1">
      <formula>F224="-"</formula>
    </cfRule>
  </conditionalFormatting>
  <conditionalFormatting sqref="E224">
    <cfRule type="expression" dxfId="21061" priority="2839" stopIfTrue="1">
      <formula>F224="-"</formula>
    </cfRule>
  </conditionalFormatting>
  <conditionalFormatting sqref="F224">
    <cfRule type="expression" dxfId="21060" priority="2834" stopIfTrue="1">
      <formula>F224="-"</formula>
    </cfRule>
  </conditionalFormatting>
  <conditionalFormatting sqref="G224">
    <cfRule type="cellIs" dxfId="21059" priority="2832" stopIfTrue="1" operator="equal">
      <formula>""</formula>
    </cfRule>
    <cfRule type="expression" dxfId="21058" priority="2833" stopIfTrue="1">
      <formula>F224="-"</formula>
    </cfRule>
  </conditionalFormatting>
  <conditionalFormatting sqref="C225">
    <cfRule type="expression" dxfId="21057" priority="2826" stopIfTrue="1">
      <formula>F225="-"</formula>
    </cfRule>
  </conditionalFormatting>
  <conditionalFormatting sqref="D225">
    <cfRule type="expression" dxfId="21056" priority="2831" stopIfTrue="1">
      <formula>F225="-"</formula>
    </cfRule>
  </conditionalFormatting>
  <conditionalFormatting sqref="E225">
    <cfRule type="expression" dxfId="21055" priority="2830" stopIfTrue="1">
      <formula>F225="-"</formula>
    </cfRule>
  </conditionalFormatting>
  <conditionalFormatting sqref="F225">
    <cfRule type="expression" dxfId="21054" priority="2825" stopIfTrue="1">
      <formula>F225="-"</formula>
    </cfRule>
  </conditionalFormatting>
  <conditionalFormatting sqref="G225">
    <cfRule type="cellIs" dxfId="21053" priority="2823" stopIfTrue="1" operator="equal">
      <formula>""</formula>
    </cfRule>
    <cfRule type="expression" dxfId="21052" priority="2824" stopIfTrue="1">
      <formula>F225="-"</formula>
    </cfRule>
  </conditionalFormatting>
  <conditionalFormatting sqref="C217">
    <cfRule type="expression" dxfId="21051" priority="2817" stopIfTrue="1">
      <formula>F217="-"</formula>
    </cfRule>
  </conditionalFormatting>
  <conditionalFormatting sqref="D217">
    <cfRule type="expression" dxfId="21050" priority="2822" stopIfTrue="1">
      <formula>F217="-"</formula>
    </cfRule>
  </conditionalFormatting>
  <conditionalFormatting sqref="E217">
    <cfRule type="expression" dxfId="21049" priority="2821" stopIfTrue="1">
      <formula>F217="-"</formula>
    </cfRule>
  </conditionalFormatting>
  <conditionalFormatting sqref="F217">
    <cfRule type="expression" dxfId="21048" priority="2816" stopIfTrue="1">
      <formula>F217="-"</formula>
    </cfRule>
  </conditionalFormatting>
  <conditionalFormatting sqref="G217">
    <cfRule type="cellIs" dxfId="21047" priority="2814" stopIfTrue="1" operator="equal">
      <formula>""</formula>
    </cfRule>
    <cfRule type="expression" dxfId="21046" priority="2815" stopIfTrue="1">
      <formula>F217="-"</formula>
    </cfRule>
  </conditionalFormatting>
  <conditionalFormatting sqref="C227">
    <cfRule type="expression" dxfId="21045" priority="2808" stopIfTrue="1">
      <formula>F227="-"</formula>
    </cfRule>
  </conditionalFormatting>
  <conditionalFormatting sqref="D227">
    <cfRule type="expression" dxfId="21044" priority="2813" stopIfTrue="1">
      <formula>F227="-"</formula>
    </cfRule>
  </conditionalFormatting>
  <conditionalFormatting sqref="E227">
    <cfRule type="expression" dxfId="21043" priority="2812" stopIfTrue="1">
      <formula>F227="-"</formula>
    </cfRule>
  </conditionalFormatting>
  <conditionalFormatting sqref="F227">
    <cfRule type="expression" dxfId="21042" priority="2807" stopIfTrue="1">
      <formula>F227="-"</formula>
    </cfRule>
  </conditionalFormatting>
  <conditionalFormatting sqref="G227">
    <cfRule type="cellIs" dxfId="21041" priority="2805" stopIfTrue="1" operator="equal">
      <formula>""</formula>
    </cfRule>
    <cfRule type="expression" dxfId="21040" priority="2806" stopIfTrue="1">
      <formula>F227="-"</formula>
    </cfRule>
  </conditionalFormatting>
  <conditionalFormatting sqref="C361">
    <cfRule type="expression" dxfId="21039" priority="2799" stopIfTrue="1">
      <formula>F361="-"</formula>
    </cfRule>
  </conditionalFormatting>
  <conditionalFormatting sqref="D361">
    <cfRule type="expression" dxfId="21038" priority="2804" stopIfTrue="1">
      <formula>F361="-"</formula>
    </cfRule>
  </conditionalFormatting>
  <conditionalFormatting sqref="E361">
    <cfRule type="expression" dxfId="21037" priority="2803" stopIfTrue="1">
      <formula>F361="-"</formula>
    </cfRule>
  </conditionalFormatting>
  <conditionalFormatting sqref="F361">
    <cfRule type="expression" dxfId="21036" priority="2798" stopIfTrue="1">
      <formula>F361="-"</formula>
    </cfRule>
  </conditionalFormatting>
  <conditionalFormatting sqref="C228">
    <cfRule type="expression" dxfId="21035" priority="2791" stopIfTrue="1">
      <formula>F228="-"</formula>
    </cfRule>
  </conditionalFormatting>
  <conditionalFormatting sqref="D228">
    <cfRule type="expression" dxfId="21034" priority="2797" stopIfTrue="1">
      <formula>F228="-"</formula>
    </cfRule>
  </conditionalFormatting>
  <conditionalFormatting sqref="B228">
    <cfRule type="expression" dxfId="21033" priority="2796" stopIfTrue="1">
      <formula>F228="-"</formula>
    </cfRule>
  </conditionalFormatting>
  <conditionalFormatting sqref="E228">
    <cfRule type="expression" dxfId="21032" priority="2795" stopIfTrue="1">
      <formula>F228="-"</formula>
    </cfRule>
  </conditionalFormatting>
  <conditionalFormatting sqref="F228">
    <cfRule type="expression" dxfId="21031" priority="2790" stopIfTrue="1">
      <formula>F228="-"</formula>
    </cfRule>
  </conditionalFormatting>
  <conditionalFormatting sqref="G228">
    <cfRule type="cellIs" dxfId="21030" priority="2788" stopIfTrue="1" operator="equal">
      <formula>""</formula>
    </cfRule>
    <cfRule type="expression" dxfId="21029" priority="2789" stopIfTrue="1">
      <formula>F228="-"</formula>
    </cfRule>
  </conditionalFormatting>
  <conditionalFormatting sqref="G361">
    <cfRule type="cellIs" dxfId="21028" priority="2786" stopIfTrue="1" operator="equal">
      <formula>""</formula>
    </cfRule>
    <cfRule type="expression" dxfId="21027" priority="2787" stopIfTrue="1">
      <formula>F361="-"</formula>
    </cfRule>
  </conditionalFormatting>
  <conditionalFormatting sqref="C230">
    <cfRule type="expression" dxfId="21026" priority="2780" stopIfTrue="1">
      <formula>F230="-"</formula>
    </cfRule>
  </conditionalFormatting>
  <conditionalFormatting sqref="D230">
    <cfRule type="expression" dxfId="21025" priority="2785" stopIfTrue="1">
      <formula>F230="-"</formula>
    </cfRule>
  </conditionalFormatting>
  <conditionalFormatting sqref="E230">
    <cfRule type="expression" dxfId="21024" priority="2784" stopIfTrue="1">
      <formula>F230="-"</formula>
    </cfRule>
  </conditionalFormatting>
  <conditionalFormatting sqref="F230">
    <cfRule type="expression" dxfId="21023" priority="2779" stopIfTrue="1">
      <formula>F230="-"</formula>
    </cfRule>
  </conditionalFormatting>
  <conditionalFormatting sqref="G230">
    <cfRule type="cellIs" dxfId="21022" priority="2777" stopIfTrue="1" operator="equal">
      <formula>""</formula>
    </cfRule>
    <cfRule type="expression" dxfId="21021" priority="2778" stopIfTrue="1">
      <formula>F230="-"</formula>
    </cfRule>
  </conditionalFormatting>
  <conditionalFormatting sqref="C231">
    <cfRule type="expression" dxfId="21020" priority="2771" stopIfTrue="1">
      <formula>F231="-"</formula>
    </cfRule>
  </conditionalFormatting>
  <conditionalFormatting sqref="D231">
    <cfRule type="expression" dxfId="21019" priority="2776" stopIfTrue="1">
      <formula>F231="-"</formula>
    </cfRule>
  </conditionalFormatting>
  <conditionalFormatting sqref="E231">
    <cfRule type="expression" dxfId="21018" priority="2775" stopIfTrue="1">
      <formula>F231="-"</formula>
    </cfRule>
  </conditionalFormatting>
  <conditionalFormatting sqref="F231">
    <cfRule type="expression" dxfId="21017" priority="2770" stopIfTrue="1">
      <formula>F231="-"</formula>
    </cfRule>
  </conditionalFormatting>
  <conditionalFormatting sqref="C232">
    <cfRule type="expression" dxfId="21016" priority="2764" stopIfTrue="1">
      <formula>F232="-"</formula>
    </cfRule>
  </conditionalFormatting>
  <conditionalFormatting sqref="D232">
    <cfRule type="expression" dxfId="21015" priority="2769" stopIfTrue="1">
      <formula>F232="-"</formula>
    </cfRule>
  </conditionalFormatting>
  <conditionalFormatting sqref="E232">
    <cfRule type="expression" dxfId="21014" priority="2768" stopIfTrue="1">
      <formula>F232="-"</formula>
    </cfRule>
  </conditionalFormatting>
  <conditionalFormatting sqref="F232">
    <cfRule type="expression" dxfId="21013" priority="2763" stopIfTrue="1">
      <formula>F232="-"</formula>
    </cfRule>
  </conditionalFormatting>
  <conditionalFormatting sqref="C233">
    <cfRule type="expression" dxfId="21012" priority="2757" stopIfTrue="1">
      <formula>F233="-"</formula>
    </cfRule>
  </conditionalFormatting>
  <conditionalFormatting sqref="D233">
    <cfRule type="expression" dxfId="21011" priority="2762" stopIfTrue="1">
      <formula>F233="-"</formula>
    </cfRule>
  </conditionalFormatting>
  <conditionalFormatting sqref="E233">
    <cfRule type="expression" dxfId="21010" priority="2761" stopIfTrue="1">
      <formula>F233="-"</formula>
    </cfRule>
  </conditionalFormatting>
  <conditionalFormatting sqref="F233">
    <cfRule type="expression" dxfId="21009" priority="2756" stopIfTrue="1">
      <formula>F233="-"</formula>
    </cfRule>
  </conditionalFormatting>
  <conditionalFormatting sqref="C234">
    <cfRule type="expression" dxfId="21008" priority="2750" stopIfTrue="1">
      <formula>F234="-"</formula>
    </cfRule>
  </conditionalFormatting>
  <conditionalFormatting sqref="D234">
    <cfRule type="expression" dxfId="21007" priority="2755" stopIfTrue="1">
      <formula>F234="-"</formula>
    </cfRule>
  </conditionalFormatting>
  <conditionalFormatting sqref="E234">
    <cfRule type="expression" dxfId="21006" priority="2754" stopIfTrue="1">
      <formula>F234="-"</formula>
    </cfRule>
  </conditionalFormatting>
  <conditionalFormatting sqref="F234">
    <cfRule type="expression" dxfId="21005" priority="2749" stopIfTrue="1">
      <formula>F234="-"</formula>
    </cfRule>
  </conditionalFormatting>
  <conditionalFormatting sqref="G234">
    <cfRule type="cellIs" dxfId="21004" priority="2747" stopIfTrue="1" operator="equal">
      <formula>""</formula>
    </cfRule>
    <cfRule type="expression" dxfId="21003" priority="2748" stopIfTrue="1">
      <formula>F234="-"</formula>
    </cfRule>
  </conditionalFormatting>
  <conditionalFormatting sqref="C253">
    <cfRule type="expression" dxfId="21002" priority="2741" stopIfTrue="1">
      <formula>F253="-"</formula>
    </cfRule>
  </conditionalFormatting>
  <conditionalFormatting sqref="D253">
    <cfRule type="expression" dxfId="21001" priority="2746" stopIfTrue="1">
      <formula>F253="-"</formula>
    </cfRule>
  </conditionalFormatting>
  <conditionalFormatting sqref="E253">
    <cfRule type="expression" dxfId="21000" priority="2745" stopIfTrue="1">
      <formula>F253="-"</formula>
    </cfRule>
  </conditionalFormatting>
  <conditionalFormatting sqref="F253">
    <cfRule type="expression" dxfId="20999" priority="2740" stopIfTrue="1">
      <formula>F253="-"</formula>
    </cfRule>
  </conditionalFormatting>
  <conditionalFormatting sqref="C235">
    <cfRule type="expression" dxfId="20998" priority="2734" stopIfTrue="1">
      <formula>F235="-"</formula>
    </cfRule>
  </conditionalFormatting>
  <conditionalFormatting sqref="D235">
    <cfRule type="expression" dxfId="20997" priority="2739" stopIfTrue="1">
      <formula>F235="-"</formula>
    </cfRule>
  </conditionalFormatting>
  <conditionalFormatting sqref="E235">
    <cfRule type="expression" dxfId="20996" priority="2738" stopIfTrue="1">
      <formula>F235="-"</formula>
    </cfRule>
  </conditionalFormatting>
  <conditionalFormatting sqref="F235">
    <cfRule type="expression" dxfId="20995" priority="2733" stopIfTrue="1">
      <formula>F235="-"</formula>
    </cfRule>
  </conditionalFormatting>
  <conditionalFormatting sqref="G235">
    <cfRule type="cellIs" dxfId="20994" priority="2731" stopIfTrue="1" operator="equal">
      <formula>""</formula>
    </cfRule>
    <cfRule type="expression" dxfId="20993" priority="2732" stopIfTrue="1">
      <formula>F235="-"</formula>
    </cfRule>
  </conditionalFormatting>
  <conditionalFormatting sqref="C236">
    <cfRule type="expression" dxfId="20992" priority="2725" stopIfTrue="1">
      <formula>F236="-"</formula>
    </cfRule>
  </conditionalFormatting>
  <conditionalFormatting sqref="D236">
    <cfRule type="expression" dxfId="20991" priority="2730" stopIfTrue="1">
      <formula>F236="-"</formula>
    </cfRule>
  </conditionalFormatting>
  <conditionalFormatting sqref="E236">
    <cfRule type="expression" dxfId="20990" priority="2729" stopIfTrue="1">
      <formula>F236="-"</formula>
    </cfRule>
  </conditionalFormatting>
  <conditionalFormatting sqref="F236">
    <cfRule type="expression" dxfId="20989" priority="2724" stopIfTrue="1">
      <formula>F236="-"</formula>
    </cfRule>
  </conditionalFormatting>
  <conditionalFormatting sqref="G236">
    <cfRule type="cellIs" dxfId="20988" priority="2722" stopIfTrue="1" operator="equal">
      <formula>""</formula>
    </cfRule>
    <cfRule type="expression" dxfId="20987" priority="2723" stopIfTrue="1">
      <formula>F236="-"</formula>
    </cfRule>
  </conditionalFormatting>
  <conditionalFormatting sqref="C229">
    <cfRule type="expression" dxfId="20986" priority="2715" stopIfTrue="1">
      <formula>F229="-"</formula>
    </cfRule>
  </conditionalFormatting>
  <conditionalFormatting sqref="D229">
    <cfRule type="expression" dxfId="20985" priority="2721" stopIfTrue="1">
      <formula>F229="-"</formula>
    </cfRule>
  </conditionalFormatting>
  <conditionalFormatting sqref="B229:B236">
    <cfRule type="expression" dxfId="20984" priority="2720" stopIfTrue="1">
      <formula>F229="-"</formula>
    </cfRule>
  </conditionalFormatting>
  <conditionalFormatting sqref="E229">
    <cfRule type="expression" dxfId="20983" priority="2719" stopIfTrue="1">
      <formula>F229="-"</formula>
    </cfRule>
  </conditionalFormatting>
  <conditionalFormatting sqref="F229">
    <cfRule type="expression" dxfId="20982" priority="2714" stopIfTrue="1">
      <formula>F229="-"</formula>
    </cfRule>
  </conditionalFormatting>
  <conditionalFormatting sqref="G229">
    <cfRule type="cellIs" dxfId="20981" priority="2712" stopIfTrue="1" operator="equal">
      <formula>""</formula>
    </cfRule>
    <cfRule type="expression" dxfId="20980" priority="2713" stopIfTrue="1">
      <formula>F229="-"</formula>
    </cfRule>
  </conditionalFormatting>
  <conditionalFormatting sqref="C237">
    <cfRule type="expression" dxfId="20979" priority="2705" stopIfTrue="1">
      <formula>F237="-"</formula>
    </cfRule>
  </conditionalFormatting>
  <conditionalFormatting sqref="D237">
    <cfRule type="expression" dxfId="20978" priority="2711" stopIfTrue="1">
      <formula>F237="-"</formula>
    </cfRule>
  </conditionalFormatting>
  <conditionalFormatting sqref="B237">
    <cfRule type="expression" dxfId="20977" priority="2710" stopIfTrue="1">
      <formula>F237="-"</formula>
    </cfRule>
  </conditionalFormatting>
  <conditionalFormatting sqref="E237">
    <cfRule type="expression" dxfId="20976" priority="2709" stopIfTrue="1">
      <formula>F237="-"</formula>
    </cfRule>
  </conditionalFormatting>
  <conditionalFormatting sqref="F237">
    <cfRule type="expression" dxfId="20975" priority="2704" stopIfTrue="1">
      <formula>F237="-"</formula>
    </cfRule>
  </conditionalFormatting>
  <conditionalFormatting sqref="G237">
    <cfRule type="cellIs" dxfId="20974" priority="2702" stopIfTrue="1" operator="equal">
      <formula>""</formula>
    </cfRule>
    <cfRule type="expression" dxfId="20973" priority="2703" stopIfTrue="1">
      <formula>F237="-"</formula>
    </cfRule>
  </conditionalFormatting>
  <conditionalFormatting sqref="C238">
    <cfRule type="expression" dxfId="20972" priority="2695" stopIfTrue="1">
      <formula>F238="-"</formula>
    </cfRule>
  </conditionalFormatting>
  <conditionalFormatting sqref="D238">
    <cfRule type="expression" dxfId="20971" priority="2701" stopIfTrue="1">
      <formula>F238="-"</formula>
    </cfRule>
  </conditionalFormatting>
  <conditionalFormatting sqref="B238:B270">
    <cfRule type="expression" dxfId="20970" priority="2700" stopIfTrue="1">
      <formula>F238="-"</formula>
    </cfRule>
  </conditionalFormatting>
  <conditionalFormatting sqref="E238">
    <cfRule type="expression" dxfId="20969" priority="2699" stopIfTrue="1">
      <formula>F238="-"</formula>
    </cfRule>
  </conditionalFormatting>
  <conditionalFormatting sqref="F238">
    <cfRule type="expression" dxfId="20968" priority="2694" stopIfTrue="1">
      <formula>F238="-"</formula>
    </cfRule>
  </conditionalFormatting>
  <conditionalFormatting sqref="G238">
    <cfRule type="cellIs" dxfId="20967" priority="2692" stopIfTrue="1" operator="equal">
      <formula>""</formula>
    </cfRule>
    <cfRule type="expression" dxfId="20966" priority="2693" stopIfTrue="1">
      <formula>F238="-"</formula>
    </cfRule>
  </conditionalFormatting>
  <conditionalFormatting sqref="C247">
    <cfRule type="expression" dxfId="20965" priority="2686" stopIfTrue="1">
      <formula>F247="-"</formula>
    </cfRule>
  </conditionalFormatting>
  <conditionalFormatting sqref="D247">
    <cfRule type="expression" dxfId="20964" priority="2691" stopIfTrue="1">
      <formula>F247="-"</formula>
    </cfRule>
  </conditionalFormatting>
  <conditionalFormatting sqref="E247">
    <cfRule type="expression" dxfId="20963" priority="2690" stopIfTrue="1">
      <formula>F247="-"</formula>
    </cfRule>
  </conditionalFormatting>
  <conditionalFormatting sqref="F247">
    <cfRule type="expression" dxfId="20962" priority="2685" stopIfTrue="1">
      <formula>F247="-"</formula>
    </cfRule>
  </conditionalFormatting>
  <conditionalFormatting sqref="G247">
    <cfRule type="cellIs" dxfId="20961" priority="2683" stopIfTrue="1" operator="equal">
      <formula>""</formula>
    </cfRule>
    <cfRule type="expression" dxfId="20960" priority="2684" stopIfTrue="1">
      <formula>F247="-"</formula>
    </cfRule>
  </conditionalFormatting>
  <conditionalFormatting sqref="C248">
    <cfRule type="expression" dxfId="20959" priority="2677" stopIfTrue="1">
      <formula>F248="-"</formula>
    </cfRule>
  </conditionalFormatting>
  <conditionalFormatting sqref="D248">
    <cfRule type="expression" dxfId="20958" priority="2682" stopIfTrue="1">
      <formula>F248="-"</formula>
    </cfRule>
  </conditionalFormatting>
  <conditionalFormatting sqref="E248">
    <cfRule type="expression" dxfId="20957" priority="2681" stopIfTrue="1">
      <formula>F248="-"</formula>
    </cfRule>
  </conditionalFormatting>
  <conditionalFormatting sqref="F248">
    <cfRule type="expression" dxfId="20956" priority="2676" stopIfTrue="1">
      <formula>F248="-"</formula>
    </cfRule>
  </conditionalFormatting>
  <conditionalFormatting sqref="G248">
    <cfRule type="cellIs" dxfId="20955" priority="2674" stopIfTrue="1" operator="equal">
      <formula>""</formula>
    </cfRule>
    <cfRule type="expression" dxfId="20954" priority="2675" stopIfTrue="1">
      <formula>F248="-"</formula>
    </cfRule>
  </conditionalFormatting>
  <conditionalFormatting sqref="C249">
    <cfRule type="expression" dxfId="20953" priority="2668" stopIfTrue="1">
      <formula>F249="-"</formula>
    </cfRule>
  </conditionalFormatting>
  <conditionalFormatting sqref="D249">
    <cfRule type="expression" dxfId="20952" priority="2673" stopIfTrue="1">
      <formula>F249="-"</formula>
    </cfRule>
  </conditionalFormatting>
  <conditionalFormatting sqref="E249">
    <cfRule type="expression" dxfId="20951" priority="2672" stopIfTrue="1">
      <formula>F249="-"</formula>
    </cfRule>
  </conditionalFormatting>
  <conditionalFormatting sqref="F249">
    <cfRule type="expression" dxfId="20950" priority="2667" stopIfTrue="1">
      <formula>F249="-"</formula>
    </cfRule>
  </conditionalFormatting>
  <conditionalFormatting sqref="G249">
    <cfRule type="cellIs" dxfId="20949" priority="2665" stopIfTrue="1" operator="equal">
      <formula>""</formula>
    </cfRule>
    <cfRule type="expression" dxfId="20948" priority="2666" stopIfTrue="1">
      <formula>F249="-"</formula>
    </cfRule>
  </conditionalFormatting>
  <conditionalFormatting sqref="C254">
    <cfRule type="expression" dxfId="20947" priority="2659" stopIfTrue="1">
      <formula>F254="-"</formula>
    </cfRule>
  </conditionalFormatting>
  <conditionalFormatting sqref="D254">
    <cfRule type="expression" dxfId="20946" priority="2664" stopIfTrue="1">
      <formula>F254="-"</formula>
    </cfRule>
  </conditionalFormatting>
  <conditionalFormatting sqref="E254">
    <cfRule type="expression" dxfId="20945" priority="2663" stopIfTrue="1">
      <formula>F254="-"</formula>
    </cfRule>
  </conditionalFormatting>
  <conditionalFormatting sqref="F254">
    <cfRule type="expression" dxfId="20944" priority="2658" stopIfTrue="1">
      <formula>F254="-"</formula>
    </cfRule>
  </conditionalFormatting>
  <conditionalFormatting sqref="C255">
    <cfRule type="expression" dxfId="20943" priority="2652" stopIfTrue="1">
      <formula>F255="-"</formula>
    </cfRule>
  </conditionalFormatting>
  <conditionalFormatting sqref="D255">
    <cfRule type="expression" dxfId="20942" priority="2657" stopIfTrue="1">
      <formula>F255="-"</formula>
    </cfRule>
  </conditionalFormatting>
  <conditionalFormatting sqref="E255">
    <cfRule type="expression" dxfId="20941" priority="2656" stopIfTrue="1">
      <formula>F255="-"</formula>
    </cfRule>
  </conditionalFormatting>
  <conditionalFormatting sqref="F255">
    <cfRule type="expression" dxfId="20940" priority="2651" stopIfTrue="1">
      <formula>F255="-"</formula>
    </cfRule>
  </conditionalFormatting>
  <conditionalFormatting sqref="G255">
    <cfRule type="cellIs" dxfId="20939" priority="2649" stopIfTrue="1" operator="equal">
      <formula>""</formula>
    </cfRule>
    <cfRule type="expression" dxfId="20938" priority="2650" stopIfTrue="1">
      <formula>F255="-"</formula>
    </cfRule>
  </conditionalFormatting>
  <conditionalFormatting sqref="G254">
    <cfRule type="cellIs" dxfId="20937" priority="2647" stopIfTrue="1" operator="equal">
      <formula>""</formula>
    </cfRule>
    <cfRule type="expression" dxfId="20936" priority="2648" stopIfTrue="1">
      <formula>F254="-"</formula>
    </cfRule>
  </conditionalFormatting>
  <conditionalFormatting sqref="C256">
    <cfRule type="expression" dxfId="20935" priority="2641" stopIfTrue="1">
      <formula>F256="-"</formula>
    </cfRule>
  </conditionalFormatting>
  <conditionalFormatting sqref="D256">
    <cfRule type="expression" dxfId="20934" priority="2646" stopIfTrue="1">
      <formula>F256="-"</formula>
    </cfRule>
  </conditionalFormatting>
  <conditionalFormatting sqref="E256">
    <cfRule type="expression" dxfId="20933" priority="2645" stopIfTrue="1">
      <formula>F256="-"</formula>
    </cfRule>
  </conditionalFormatting>
  <conditionalFormatting sqref="F256">
    <cfRule type="expression" dxfId="20932" priority="2640" stopIfTrue="1">
      <formula>F256="-"</formula>
    </cfRule>
  </conditionalFormatting>
  <conditionalFormatting sqref="G256">
    <cfRule type="cellIs" dxfId="20931" priority="2638" stopIfTrue="1" operator="equal">
      <formula>""</formula>
    </cfRule>
    <cfRule type="expression" dxfId="20930" priority="2639" stopIfTrue="1">
      <formula>F256="-"</formula>
    </cfRule>
  </conditionalFormatting>
  <conditionalFormatting sqref="C257">
    <cfRule type="expression" dxfId="20929" priority="2632" stopIfTrue="1">
      <formula>F257="-"</formula>
    </cfRule>
  </conditionalFormatting>
  <conditionalFormatting sqref="D257">
    <cfRule type="expression" dxfId="20928" priority="2637" stopIfTrue="1">
      <formula>F257="-"</formula>
    </cfRule>
  </conditionalFormatting>
  <conditionalFormatting sqref="E257">
    <cfRule type="expression" dxfId="20927" priority="2636" stopIfTrue="1">
      <formula>F257="-"</formula>
    </cfRule>
  </conditionalFormatting>
  <conditionalFormatting sqref="F257">
    <cfRule type="expression" dxfId="20926" priority="2631" stopIfTrue="1">
      <formula>F257="-"</formula>
    </cfRule>
  </conditionalFormatting>
  <conditionalFormatting sqref="C240">
    <cfRule type="expression" dxfId="20925" priority="2625" stopIfTrue="1">
      <formula>F240="-"</formula>
    </cfRule>
  </conditionalFormatting>
  <conditionalFormatting sqref="D240">
    <cfRule type="expression" dxfId="20924" priority="2630" stopIfTrue="1">
      <formula>F240="-"</formula>
    </cfRule>
  </conditionalFormatting>
  <conditionalFormatting sqref="E240">
    <cfRule type="expression" dxfId="20923" priority="2629" stopIfTrue="1">
      <formula>F240="-"</formula>
    </cfRule>
  </conditionalFormatting>
  <conditionalFormatting sqref="F240">
    <cfRule type="expression" dxfId="20922" priority="2624" stopIfTrue="1">
      <formula>F240="-"</formula>
    </cfRule>
  </conditionalFormatting>
  <conditionalFormatting sqref="G257">
    <cfRule type="cellIs" dxfId="20921" priority="2622" stopIfTrue="1" operator="equal">
      <formula>""</formula>
    </cfRule>
    <cfRule type="expression" dxfId="20920" priority="2623" stopIfTrue="1">
      <formula>F257="-"</formula>
    </cfRule>
  </conditionalFormatting>
  <conditionalFormatting sqref="C241">
    <cfRule type="expression" dxfId="20919" priority="2616" stopIfTrue="1">
      <formula>F241="-"</formula>
    </cfRule>
  </conditionalFormatting>
  <conditionalFormatting sqref="D241">
    <cfRule type="expression" dxfId="20918" priority="2621" stopIfTrue="1">
      <formula>F241="-"</formula>
    </cfRule>
  </conditionalFormatting>
  <conditionalFormatting sqref="E241">
    <cfRule type="expression" dxfId="20917" priority="2620" stopIfTrue="1">
      <formula>F241="-"</formula>
    </cfRule>
  </conditionalFormatting>
  <conditionalFormatting sqref="F241">
    <cfRule type="expression" dxfId="20916" priority="2615" stopIfTrue="1">
      <formula>F241="-"</formula>
    </cfRule>
  </conditionalFormatting>
  <conditionalFormatting sqref="G240">
    <cfRule type="cellIs" dxfId="20915" priority="2613" stopIfTrue="1" operator="equal">
      <formula>""</formula>
    </cfRule>
    <cfRule type="expression" dxfId="20914" priority="2614" stopIfTrue="1">
      <formula>F240="-"</formula>
    </cfRule>
  </conditionalFormatting>
  <conditionalFormatting sqref="C242">
    <cfRule type="expression" dxfId="20913" priority="2607" stopIfTrue="1">
      <formula>F242="-"</formula>
    </cfRule>
  </conditionalFormatting>
  <conditionalFormatting sqref="D242">
    <cfRule type="expression" dxfId="20912" priority="2612" stopIfTrue="1">
      <formula>F242="-"</formula>
    </cfRule>
  </conditionalFormatting>
  <conditionalFormatting sqref="E242">
    <cfRule type="expression" dxfId="20911" priority="2611" stopIfTrue="1">
      <formula>F242="-"</formula>
    </cfRule>
  </conditionalFormatting>
  <conditionalFormatting sqref="F242">
    <cfRule type="expression" dxfId="20910" priority="2606" stopIfTrue="1">
      <formula>F242="-"</formula>
    </cfRule>
  </conditionalFormatting>
  <conditionalFormatting sqref="G241">
    <cfRule type="cellIs" dxfId="20909" priority="2604" stopIfTrue="1" operator="equal">
      <formula>""</formula>
    </cfRule>
    <cfRule type="expression" dxfId="20908" priority="2605" stopIfTrue="1">
      <formula>F241="-"</formula>
    </cfRule>
  </conditionalFormatting>
  <conditionalFormatting sqref="C243">
    <cfRule type="expression" dxfId="20907" priority="2598" stopIfTrue="1">
      <formula>F243="-"</formula>
    </cfRule>
  </conditionalFormatting>
  <conditionalFormatting sqref="D243">
    <cfRule type="expression" dxfId="20906" priority="2603" stopIfTrue="1">
      <formula>F243="-"</formula>
    </cfRule>
  </conditionalFormatting>
  <conditionalFormatting sqref="E243">
    <cfRule type="expression" dxfId="20905" priority="2602" stopIfTrue="1">
      <formula>F243="-"</formula>
    </cfRule>
  </conditionalFormatting>
  <conditionalFormatting sqref="F243">
    <cfRule type="expression" dxfId="20904" priority="2597" stopIfTrue="1">
      <formula>F243="-"</formula>
    </cfRule>
  </conditionalFormatting>
  <conditionalFormatting sqref="G242">
    <cfRule type="cellIs" dxfId="20903" priority="2595" stopIfTrue="1" operator="equal">
      <formula>""</formula>
    </cfRule>
    <cfRule type="expression" dxfId="20902" priority="2596" stopIfTrue="1">
      <formula>F242="-"</formula>
    </cfRule>
  </conditionalFormatting>
  <conditionalFormatting sqref="C250">
    <cfRule type="expression" dxfId="20901" priority="2589" stopIfTrue="1">
      <formula>F250="-"</formula>
    </cfRule>
  </conditionalFormatting>
  <conditionalFormatting sqref="D250">
    <cfRule type="expression" dxfId="20900" priority="2594" stopIfTrue="1">
      <formula>F250="-"</formula>
    </cfRule>
  </conditionalFormatting>
  <conditionalFormatting sqref="E250">
    <cfRule type="expression" dxfId="20899" priority="2593" stopIfTrue="1">
      <formula>F250="-"</formula>
    </cfRule>
  </conditionalFormatting>
  <conditionalFormatting sqref="F250">
    <cfRule type="expression" dxfId="20898" priority="2588" stopIfTrue="1">
      <formula>F250="-"</formula>
    </cfRule>
  </conditionalFormatting>
  <conditionalFormatting sqref="G250">
    <cfRule type="cellIs" dxfId="20897" priority="2586" stopIfTrue="1" operator="equal">
      <formula>""</formula>
    </cfRule>
    <cfRule type="expression" dxfId="20896" priority="2587" stopIfTrue="1">
      <formula>F250="-"</formula>
    </cfRule>
  </conditionalFormatting>
  <conditionalFormatting sqref="G243">
    <cfRule type="cellIs" dxfId="20895" priority="2584" stopIfTrue="1" operator="equal">
      <formula>""</formula>
    </cfRule>
    <cfRule type="expression" dxfId="20894" priority="2585" stopIfTrue="1">
      <formula>F243="-"</formula>
    </cfRule>
  </conditionalFormatting>
  <conditionalFormatting sqref="C251">
    <cfRule type="expression" dxfId="20893" priority="2578" stopIfTrue="1">
      <formula>F251="-"</formula>
    </cfRule>
  </conditionalFormatting>
  <conditionalFormatting sqref="D251">
    <cfRule type="expression" dxfId="20892" priority="2583" stopIfTrue="1">
      <formula>F251="-"</formula>
    </cfRule>
  </conditionalFormatting>
  <conditionalFormatting sqref="E251">
    <cfRule type="expression" dxfId="20891" priority="2582" stopIfTrue="1">
      <formula>F251="-"</formula>
    </cfRule>
  </conditionalFormatting>
  <conditionalFormatting sqref="F251">
    <cfRule type="expression" dxfId="20890" priority="2577" stopIfTrue="1">
      <formula>F251="-"</formula>
    </cfRule>
  </conditionalFormatting>
  <conditionalFormatting sqref="G251">
    <cfRule type="cellIs" dxfId="20889" priority="2575" stopIfTrue="1" operator="equal">
      <formula>""</formula>
    </cfRule>
    <cfRule type="expression" dxfId="20888" priority="2576" stopIfTrue="1">
      <formula>F251="-"</formula>
    </cfRule>
  </conditionalFormatting>
  <conditionalFormatting sqref="C239">
    <cfRule type="expression" dxfId="20887" priority="2569" stopIfTrue="1">
      <formula>F239="-"</formula>
    </cfRule>
  </conditionalFormatting>
  <conditionalFormatting sqref="D239">
    <cfRule type="expression" dxfId="20886" priority="2574" stopIfTrue="1">
      <formula>F239="-"</formula>
    </cfRule>
  </conditionalFormatting>
  <conditionalFormatting sqref="E239">
    <cfRule type="expression" dxfId="20885" priority="2573" stopIfTrue="1">
      <formula>F239="-"</formula>
    </cfRule>
  </conditionalFormatting>
  <conditionalFormatting sqref="F239">
    <cfRule type="expression" dxfId="20884" priority="2568" stopIfTrue="1">
      <formula>F239="-"</formula>
    </cfRule>
  </conditionalFormatting>
  <conditionalFormatting sqref="C244">
    <cfRule type="expression" dxfId="20883" priority="2562" stopIfTrue="1">
      <formula>F244="-"</formula>
    </cfRule>
  </conditionalFormatting>
  <conditionalFormatting sqref="D244">
    <cfRule type="expression" dxfId="20882" priority="2567" stopIfTrue="1">
      <formula>F244="-"</formula>
    </cfRule>
  </conditionalFormatting>
  <conditionalFormatting sqref="E244">
    <cfRule type="expression" dxfId="20881" priority="2566" stopIfTrue="1">
      <formula>F244="-"</formula>
    </cfRule>
  </conditionalFormatting>
  <conditionalFormatting sqref="F244">
    <cfRule type="expression" dxfId="20880" priority="2561" stopIfTrue="1">
      <formula>F244="-"</formula>
    </cfRule>
  </conditionalFormatting>
  <conditionalFormatting sqref="G239">
    <cfRule type="cellIs" dxfId="20879" priority="2559" stopIfTrue="1" operator="equal">
      <formula>""</formula>
    </cfRule>
    <cfRule type="expression" dxfId="20878" priority="2560" stopIfTrue="1">
      <formula>F239="-"</formula>
    </cfRule>
  </conditionalFormatting>
  <conditionalFormatting sqref="C380">
    <cfRule type="expression" dxfId="20877" priority="2553" stopIfTrue="1">
      <formula>F380="-"</formula>
    </cfRule>
  </conditionalFormatting>
  <conditionalFormatting sqref="D380">
    <cfRule type="expression" dxfId="20876" priority="2558" stopIfTrue="1">
      <formula>F380="-"</formula>
    </cfRule>
  </conditionalFormatting>
  <conditionalFormatting sqref="E380">
    <cfRule type="expression" dxfId="20875" priority="2557" stopIfTrue="1">
      <formula>F380="-"</formula>
    </cfRule>
  </conditionalFormatting>
  <conditionalFormatting sqref="F380">
    <cfRule type="expression" dxfId="20874" priority="2552" stopIfTrue="1">
      <formula>F380="-"</formula>
    </cfRule>
  </conditionalFormatting>
  <conditionalFormatting sqref="G244">
    <cfRule type="cellIs" dxfId="20873" priority="2550" stopIfTrue="1" operator="equal">
      <formula>""</formula>
    </cfRule>
    <cfRule type="expression" dxfId="20872" priority="2551" stopIfTrue="1">
      <formula>F244="-"</formula>
    </cfRule>
  </conditionalFormatting>
  <conditionalFormatting sqref="G380">
    <cfRule type="cellIs" dxfId="20871" priority="2548" stopIfTrue="1" operator="equal">
      <formula>""</formula>
    </cfRule>
    <cfRule type="expression" dxfId="20870" priority="2549" stopIfTrue="1">
      <formula>F380="-"</formula>
    </cfRule>
  </conditionalFormatting>
  <conditionalFormatting sqref="C252">
    <cfRule type="expression" dxfId="20869" priority="2542" stopIfTrue="1">
      <formula>F252="-"</formula>
    </cfRule>
  </conditionalFormatting>
  <conditionalFormatting sqref="D252">
    <cfRule type="expression" dxfId="20868" priority="2547" stopIfTrue="1">
      <formula>F252="-"</formula>
    </cfRule>
  </conditionalFormatting>
  <conditionalFormatting sqref="E252">
    <cfRule type="expression" dxfId="20867" priority="2546" stopIfTrue="1">
      <formula>F252="-"</formula>
    </cfRule>
  </conditionalFormatting>
  <conditionalFormatting sqref="F252">
    <cfRule type="expression" dxfId="20866" priority="2541" stopIfTrue="1">
      <formula>F252="-"</formula>
    </cfRule>
  </conditionalFormatting>
  <conditionalFormatting sqref="G252">
    <cfRule type="cellIs" dxfId="20865" priority="2537" stopIfTrue="1" operator="equal">
      <formula>""</formula>
    </cfRule>
    <cfRule type="expression" dxfId="20864" priority="2538" stopIfTrue="1">
      <formula>F252="-"</formula>
    </cfRule>
  </conditionalFormatting>
  <conditionalFormatting sqref="G253">
    <cfRule type="cellIs" dxfId="20863" priority="2539" stopIfTrue="1" operator="equal">
      <formula>""</formula>
    </cfRule>
    <cfRule type="expression" dxfId="20862" priority="2540" stopIfTrue="1">
      <formula>F253="-"</formula>
    </cfRule>
  </conditionalFormatting>
  <conditionalFormatting sqref="C260">
    <cfRule type="expression" dxfId="20861" priority="2531" stopIfTrue="1">
      <formula>F260="-"</formula>
    </cfRule>
  </conditionalFormatting>
  <conditionalFormatting sqref="D260">
    <cfRule type="expression" dxfId="20860" priority="2536" stopIfTrue="1">
      <formula>F260="-"</formula>
    </cfRule>
  </conditionalFormatting>
  <conditionalFormatting sqref="E260">
    <cfRule type="expression" dxfId="20859" priority="2535" stopIfTrue="1">
      <formula>F260="-"</formula>
    </cfRule>
  </conditionalFormatting>
  <conditionalFormatting sqref="F260">
    <cfRule type="expression" dxfId="20858" priority="2530" stopIfTrue="1">
      <formula>F260="-"</formula>
    </cfRule>
  </conditionalFormatting>
  <conditionalFormatting sqref="G259">
    <cfRule type="cellIs" dxfId="20857" priority="2528" stopIfTrue="1" operator="equal">
      <formula>""</formula>
    </cfRule>
    <cfRule type="expression" dxfId="20856" priority="2529" stopIfTrue="1">
      <formula>F259="-"</formula>
    </cfRule>
  </conditionalFormatting>
  <conditionalFormatting sqref="C261">
    <cfRule type="expression" dxfId="20855" priority="2522" stopIfTrue="1">
      <formula>F261="-"</formula>
    </cfRule>
  </conditionalFormatting>
  <conditionalFormatting sqref="D261">
    <cfRule type="expression" dxfId="20854" priority="2527" stopIfTrue="1">
      <formula>F261="-"</formula>
    </cfRule>
  </conditionalFormatting>
  <conditionalFormatting sqref="E261">
    <cfRule type="expression" dxfId="20853" priority="2526" stopIfTrue="1">
      <formula>F261="-"</formula>
    </cfRule>
  </conditionalFormatting>
  <conditionalFormatting sqref="F261">
    <cfRule type="expression" dxfId="20852" priority="2521" stopIfTrue="1">
      <formula>F261="-"</formula>
    </cfRule>
  </conditionalFormatting>
  <conditionalFormatting sqref="G260">
    <cfRule type="cellIs" dxfId="20851" priority="2519" stopIfTrue="1" operator="equal">
      <formula>""</formula>
    </cfRule>
    <cfRule type="expression" dxfId="20850" priority="2520" stopIfTrue="1">
      <formula>F260="-"</formula>
    </cfRule>
  </conditionalFormatting>
  <conditionalFormatting sqref="C287">
    <cfRule type="expression" dxfId="20849" priority="2513" stopIfTrue="1">
      <formula>F287="-"</formula>
    </cfRule>
  </conditionalFormatting>
  <conditionalFormatting sqref="D287">
    <cfRule type="expression" dxfId="20848" priority="2518" stopIfTrue="1">
      <formula>F287="-"</formula>
    </cfRule>
  </conditionalFormatting>
  <conditionalFormatting sqref="E287">
    <cfRule type="expression" dxfId="20847" priority="2517" stopIfTrue="1">
      <formula>F287="-"</formula>
    </cfRule>
  </conditionalFormatting>
  <conditionalFormatting sqref="F287">
    <cfRule type="expression" dxfId="20846" priority="2512" stopIfTrue="1">
      <formula>F287="-"</formula>
    </cfRule>
  </conditionalFormatting>
  <conditionalFormatting sqref="C262">
    <cfRule type="expression" dxfId="20845" priority="2506" stopIfTrue="1">
      <formula>F262="-"</formula>
    </cfRule>
  </conditionalFormatting>
  <conditionalFormatting sqref="D262">
    <cfRule type="expression" dxfId="20844" priority="2511" stopIfTrue="1">
      <formula>F262="-"</formula>
    </cfRule>
  </conditionalFormatting>
  <conditionalFormatting sqref="E262">
    <cfRule type="expression" dxfId="20843" priority="2510" stopIfTrue="1">
      <formula>F262="-"</formula>
    </cfRule>
  </conditionalFormatting>
  <conditionalFormatting sqref="F262">
    <cfRule type="expression" dxfId="20842" priority="2505" stopIfTrue="1">
      <formula>F262="-"</formula>
    </cfRule>
  </conditionalFormatting>
  <conditionalFormatting sqref="G262">
    <cfRule type="cellIs" dxfId="20841" priority="2503" stopIfTrue="1" operator="equal">
      <formula>""</formula>
    </cfRule>
    <cfRule type="expression" dxfId="20840" priority="2504" stopIfTrue="1">
      <formula>F262="-"</formula>
    </cfRule>
  </conditionalFormatting>
  <conditionalFormatting sqref="C264">
    <cfRule type="expression" dxfId="20839" priority="2497" stopIfTrue="1">
      <formula>F264="-"</formula>
    </cfRule>
  </conditionalFormatting>
  <conditionalFormatting sqref="D264">
    <cfRule type="expression" dxfId="20838" priority="2502" stopIfTrue="1">
      <formula>F264="-"</formula>
    </cfRule>
  </conditionalFormatting>
  <conditionalFormatting sqref="E264">
    <cfRule type="expression" dxfId="20837" priority="2501" stopIfTrue="1">
      <formula>F264="-"</formula>
    </cfRule>
  </conditionalFormatting>
  <conditionalFormatting sqref="F264">
    <cfRule type="expression" dxfId="20836" priority="2496" stopIfTrue="1">
      <formula>F264="-"</formula>
    </cfRule>
  </conditionalFormatting>
  <conditionalFormatting sqref="C265">
    <cfRule type="expression" dxfId="20835" priority="2490" stopIfTrue="1">
      <formula>F265="-"</formula>
    </cfRule>
  </conditionalFormatting>
  <conditionalFormatting sqref="D265">
    <cfRule type="expression" dxfId="20834" priority="2495" stopIfTrue="1">
      <formula>F265="-"</formula>
    </cfRule>
  </conditionalFormatting>
  <conditionalFormatting sqref="E265">
    <cfRule type="expression" dxfId="20833" priority="2494" stopIfTrue="1">
      <formula>F265="-"</formula>
    </cfRule>
  </conditionalFormatting>
  <conditionalFormatting sqref="F265">
    <cfRule type="expression" dxfId="20832" priority="2489" stopIfTrue="1">
      <formula>F265="-"</formula>
    </cfRule>
  </conditionalFormatting>
  <conditionalFormatting sqref="G265">
    <cfRule type="cellIs" dxfId="20831" priority="2487" stopIfTrue="1" operator="equal">
      <formula>""</formula>
    </cfRule>
    <cfRule type="expression" dxfId="20830" priority="2488" stopIfTrue="1">
      <formula>F265="-"</formula>
    </cfRule>
  </conditionalFormatting>
  <conditionalFormatting sqref="C266">
    <cfRule type="expression" dxfId="20829" priority="2481" stopIfTrue="1">
      <formula>F266="-"</formula>
    </cfRule>
  </conditionalFormatting>
  <conditionalFormatting sqref="D266">
    <cfRule type="expression" dxfId="20828" priority="2486" stopIfTrue="1">
      <formula>F266="-"</formula>
    </cfRule>
  </conditionalFormatting>
  <conditionalFormatting sqref="E266">
    <cfRule type="expression" dxfId="20827" priority="2485" stopIfTrue="1">
      <formula>F266="-"</formula>
    </cfRule>
  </conditionalFormatting>
  <conditionalFormatting sqref="F266">
    <cfRule type="expression" dxfId="20826" priority="2480" stopIfTrue="1">
      <formula>F266="-"</formula>
    </cfRule>
  </conditionalFormatting>
  <conditionalFormatting sqref="G266">
    <cfRule type="cellIs" dxfId="20825" priority="2478" stopIfTrue="1" operator="equal">
      <formula>""</formula>
    </cfRule>
    <cfRule type="expression" dxfId="20824" priority="2479" stopIfTrue="1">
      <formula>F266="-"</formula>
    </cfRule>
  </conditionalFormatting>
  <conditionalFormatting sqref="C263">
    <cfRule type="expression" dxfId="20823" priority="2472" stopIfTrue="1">
      <formula>F263="-"</formula>
    </cfRule>
  </conditionalFormatting>
  <conditionalFormatting sqref="D263">
    <cfRule type="expression" dxfId="20822" priority="2477" stopIfTrue="1">
      <formula>F263="-"</formula>
    </cfRule>
  </conditionalFormatting>
  <conditionalFormatting sqref="E263">
    <cfRule type="expression" dxfId="20821" priority="2476" stopIfTrue="1">
      <formula>F263="-"</formula>
    </cfRule>
  </conditionalFormatting>
  <conditionalFormatting sqref="F263">
    <cfRule type="expression" dxfId="20820" priority="2471" stopIfTrue="1">
      <formula>F263="-"</formula>
    </cfRule>
  </conditionalFormatting>
  <conditionalFormatting sqref="C267">
    <cfRule type="expression" dxfId="20819" priority="2465" stopIfTrue="1">
      <formula>F267="-"</formula>
    </cfRule>
  </conditionalFormatting>
  <conditionalFormatting sqref="D267">
    <cfRule type="expression" dxfId="20818" priority="2470" stopIfTrue="1">
      <formula>F267="-"</formula>
    </cfRule>
  </conditionalFormatting>
  <conditionalFormatting sqref="E267">
    <cfRule type="expression" dxfId="20817" priority="2469" stopIfTrue="1">
      <formula>F267="-"</formula>
    </cfRule>
  </conditionalFormatting>
  <conditionalFormatting sqref="F267">
    <cfRule type="expression" dxfId="20816" priority="2464" stopIfTrue="1">
      <formula>F267="-"</formula>
    </cfRule>
  </conditionalFormatting>
  <conditionalFormatting sqref="G267">
    <cfRule type="cellIs" dxfId="20815" priority="2462" stopIfTrue="1" operator="equal">
      <formula>""</formula>
    </cfRule>
    <cfRule type="expression" dxfId="20814" priority="2463" stopIfTrue="1">
      <formula>F267="-"</formula>
    </cfRule>
  </conditionalFormatting>
  <conditionalFormatting sqref="G263">
    <cfRule type="cellIs" dxfId="20813" priority="2460" stopIfTrue="1" operator="equal">
      <formula>""</formula>
    </cfRule>
    <cfRule type="expression" dxfId="20812" priority="2461" stopIfTrue="1">
      <formula>F263="-"</formula>
    </cfRule>
  </conditionalFormatting>
  <conditionalFormatting sqref="C268">
    <cfRule type="expression" dxfId="20811" priority="2454" stopIfTrue="1">
      <formula>F268="-"</formula>
    </cfRule>
  </conditionalFormatting>
  <conditionalFormatting sqref="D268">
    <cfRule type="expression" dxfId="20810" priority="2459" stopIfTrue="1">
      <formula>F268="-"</formula>
    </cfRule>
  </conditionalFormatting>
  <conditionalFormatting sqref="E268">
    <cfRule type="expression" dxfId="20809" priority="2458" stopIfTrue="1">
      <formula>F268="-"</formula>
    </cfRule>
  </conditionalFormatting>
  <conditionalFormatting sqref="F268">
    <cfRule type="expression" dxfId="20808" priority="2453" stopIfTrue="1">
      <formula>F268="-"</formula>
    </cfRule>
  </conditionalFormatting>
  <conditionalFormatting sqref="C271">
    <cfRule type="expression" dxfId="20807" priority="2446" stopIfTrue="1">
      <formula>F271="-"</formula>
    </cfRule>
  </conditionalFormatting>
  <conditionalFormatting sqref="D271">
    <cfRule type="expression" dxfId="20806" priority="2452" stopIfTrue="1">
      <formula>F271="-"</formula>
    </cfRule>
  </conditionalFormatting>
  <conditionalFormatting sqref="B271">
    <cfRule type="expression" dxfId="20805" priority="2451" stopIfTrue="1">
      <formula>F271="-"</formula>
    </cfRule>
  </conditionalFormatting>
  <conditionalFormatting sqref="E271">
    <cfRule type="expression" dxfId="20804" priority="2450" stopIfTrue="1">
      <formula>F271="-"</formula>
    </cfRule>
  </conditionalFormatting>
  <conditionalFormatting sqref="F271">
    <cfRule type="expression" dxfId="20803" priority="2445" stopIfTrue="1">
      <formula>F271="-"</formula>
    </cfRule>
  </conditionalFormatting>
  <conditionalFormatting sqref="G268">
    <cfRule type="cellIs" dxfId="20802" priority="2441" stopIfTrue="1" operator="equal">
      <formula>""</formula>
    </cfRule>
    <cfRule type="expression" dxfId="20801" priority="2442" stopIfTrue="1">
      <formula>F268="-"</formula>
    </cfRule>
  </conditionalFormatting>
  <conditionalFormatting sqref="G271">
    <cfRule type="cellIs" dxfId="20800" priority="2443" stopIfTrue="1" operator="equal">
      <formula>""</formula>
    </cfRule>
    <cfRule type="expression" dxfId="20799" priority="2444" stopIfTrue="1">
      <formula>F271="-"</formula>
    </cfRule>
  </conditionalFormatting>
  <conditionalFormatting sqref="C286">
    <cfRule type="expression" dxfId="20798" priority="2435" stopIfTrue="1">
      <formula>F286="-"</formula>
    </cfRule>
  </conditionalFormatting>
  <conditionalFormatting sqref="D286">
    <cfRule type="expression" dxfId="20797" priority="2440" stopIfTrue="1">
      <formula>F286="-"</formula>
    </cfRule>
  </conditionalFormatting>
  <conditionalFormatting sqref="E286">
    <cfRule type="expression" dxfId="20796" priority="2439" stopIfTrue="1">
      <formula>F286="-"</formula>
    </cfRule>
  </conditionalFormatting>
  <conditionalFormatting sqref="F286">
    <cfRule type="expression" dxfId="20795" priority="2434" stopIfTrue="1">
      <formula>F286="-"</formula>
    </cfRule>
  </conditionalFormatting>
  <conditionalFormatting sqref="C245">
    <cfRule type="expression" dxfId="20794" priority="2428" stopIfTrue="1">
      <formula>F245="-"</formula>
    </cfRule>
  </conditionalFormatting>
  <conditionalFormatting sqref="D245">
    <cfRule type="expression" dxfId="20793" priority="2433" stopIfTrue="1">
      <formula>F245="-"</formula>
    </cfRule>
  </conditionalFormatting>
  <conditionalFormatting sqref="E245">
    <cfRule type="expression" dxfId="20792" priority="2432" stopIfTrue="1">
      <formula>F245="-"</formula>
    </cfRule>
  </conditionalFormatting>
  <conditionalFormatting sqref="F245">
    <cfRule type="expression" dxfId="20791" priority="2427" stopIfTrue="1">
      <formula>F245="-"</formula>
    </cfRule>
  </conditionalFormatting>
  <conditionalFormatting sqref="G245">
    <cfRule type="cellIs" dxfId="20790" priority="2425" stopIfTrue="1" operator="equal">
      <formula>""</formula>
    </cfRule>
    <cfRule type="expression" dxfId="20789" priority="2426" stopIfTrue="1">
      <formula>F245="-"</formula>
    </cfRule>
  </conditionalFormatting>
  <conditionalFormatting sqref="C284">
    <cfRule type="expression" dxfId="20788" priority="2419" stopIfTrue="1">
      <formula>F284="-"</formula>
    </cfRule>
  </conditionalFormatting>
  <conditionalFormatting sqref="D284">
    <cfRule type="expression" dxfId="20787" priority="2424" stopIfTrue="1">
      <formula>F284="-"</formula>
    </cfRule>
  </conditionalFormatting>
  <conditionalFormatting sqref="E284">
    <cfRule type="expression" dxfId="20786" priority="2423" stopIfTrue="1">
      <formula>F284="-"</formula>
    </cfRule>
  </conditionalFormatting>
  <conditionalFormatting sqref="F284">
    <cfRule type="expression" dxfId="20785" priority="2418" stopIfTrue="1">
      <formula>F284="-"</formula>
    </cfRule>
  </conditionalFormatting>
  <conditionalFormatting sqref="C246">
    <cfRule type="expression" dxfId="20784" priority="2412" stopIfTrue="1">
      <formula>F246="-"</formula>
    </cfRule>
  </conditionalFormatting>
  <conditionalFormatting sqref="D246">
    <cfRule type="expression" dxfId="20783" priority="2417" stopIfTrue="1">
      <formula>F246="-"</formula>
    </cfRule>
  </conditionalFormatting>
  <conditionalFormatting sqref="E246">
    <cfRule type="expression" dxfId="20782" priority="2416" stopIfTrue="1">
      <formula>F246="-"</formula>
    </cfRule>
  </conditionalFormatting>
  <conditionalFormatting sqref="F246">
    <cfRule type="expression" dxfId="20781" priority="2411" stopIfTrue="1">
      <formula>F246="-"</formula>
    </cfRule>
  </conditionalFormatting>
  <conditionalFormatting sqref="C272">
    <cfRule type="expression" dxfId="20780" priority="2405" stopIfTrue="1">
      <formula>F272="-"</formula>
    </cfRule>
  </conditionalFormatting>
  <conditionalFormatting sqref="D272">
    <cfRule type="expression" dxfId="20779" priority="2410" stopIfTrue="1">
      <formula>F272="-"</formula>
    </cfRule>
  </conditionalFormatting>
  <conditionalFormatting sqref="E272">
    <cfRule type="expression" dxfId="20778" priority="2409" stopIfTrue="1">
      <formula>F272="-"</formula>
    </cfRule>
  </conditionalFormatting>
  <conditionalFormatting sqref="F272">
    <cfRule type="expression" dxfId="20777" priority="2404" stopIfTrue="1">
      <formula>F272="-"</formula>
    </cfRule>
  </conditionalFormatting>
  <conditionalFormatting sqref="G246">
    <cfRule type="cellIs" dxfId="20776" priority="2402" stopIfTrue="1" operator="equal">
      <formula>""</formula>
    </cfRule>
    <cfRule type="expression" dxfId="20775" priority="2403" stopIfTrue="1">
      <formula>F246="-"</formula>
    </cfRule>
  </conditionalFormatting>
  <conditionalFormatting sqref="C273">
    <cfRule type="expression" dxfId="20774" priority="2396" stopIfTrue="1">
      <formula>F273="-"</formula>
    </cfRule>
  </conditionalFormatting>
  <conditionalFormatting sqref="D273">
    <cfRule type="expression" dxfId="20773" priority="2401" stopIfTrue="1">
      <formula>F273="-"</formula>
    </cfRule>
  </conditionalFormatting>
  <conditionalFormatting sqref="E273">
    <cfRule type="expression" dxfId="20772" priority="2400" stopIfTrue="1">
      <formula>F273="-"</formula>
    </cfRule>
  </conditionalFormatting>
  <conditionalFormatting sqref="F273">
    <cfRule type="expression" dxfId="20771" priority="2395" stopIfTrue="1">
      <formula>F273="-"</formula>
    </cfRule>
  </conditionalFormatting>
  <conditionalFormatting sqref="G272">
    <cfRule type="cellIs" dxfId="20770" priority="2393" stopIfTrue="1" operator="equal">
      <formula>""</formula>
    </cfRule>
    <cfRule type="expression" dxfId="20769" priority="2394" stopIfTrue="1">
      <formula>F272="-"</formula>
    </cfRule>
  </conditionalFormatting>
  <conditionalFormatting sqref="C274">
    <cfRule type="expression" dxfId="20768" priority="2387" stopIfTrue="1">
      <formula>F274="-"</formula>
    </cfRule>
  </conditionalFormatting>
  <conditionalFormatting sqref="D274">
    <cfRule type="expression" dxfId="20767" priority="2392" stopIfTrue="1">
      <formula>F274="-"</formula>
    </cfRule>
  </conditionalFormatting>
  <conditionalFormatting sqref="E274">
    <cfRule type="expression" dxfId="20766" priority="2391" stopIfTrue="1">
      <formula>F274="-"</formula>
    </cfRule>
  </conditionalFormatting>
  <conditionalFormatting sqref="F274">
    <cfRule type="expression" dxfId="20765" priority="2386" stopIfTrue="1">
      <formula>F274="-"</formula>
    </cfRule>
  </conditionalFormatting>
  <conditionalFormatting sqref="G273">
    <cfRule type="cellIs" dxfId="20764" priority="2384" stopIfTrue="1" operator="equal">
      <formula>""</formula>
    </cfRule>
    <cfRule type="expression" dxfId="20763" priority="2385" stopIfTrue="1">
      <formula>F273="-"</formula>
    </cfRule>
  </conditionalFormatting>
  <conditionalFormatting sqref="C275">
    <cfRule type="expression" dxfId="20762" priority="2378" stopIfTrue="1">
      <formula>F275="-"</formula>
    </cfRule>
  </conditionalFormatting>
  <conditionalFormatting sqref="D275">
    <cfRule type="expression" dxfId="20761" priority="2383" stopIfTrue="1">
      <formula>F275="-"</formula>
    </cfRule>
  </conditionalFormatting>
  <conditionalFormatting sqref="E275">
    <cfRule type="expression" dxfId="20760" priority="2382" stopIfTrue="1">
      <formula>F275="-"</formula>
    </cfRule>
  </conditionalFormatting>
  <conditionalFormatting sqref="F275">
    <cfRule type="expression" dxfId="20759" priority="2377" stopIfTrue="1">
      <formula>F275="-"</formula>
    </cfRule>
  </conditionalFormatting>
  <conditionalFormatting sqref="G274">
    <cfRule type="cellIs" dxfId="20758" priority="2375" stopIfTrue="1" operator="equal">
      <formula>""</formula>
    </cfRule>
    <cfRule type="expression" dxfId="20757" priority="2376" stopIfTrue="1">
      <formula>F274="-"</formula>
    </cfRule>
  </conditionalFormatting>
  <conditionalFormatting sqref="C276">
    <cfRule type="expression" dxfId="20756" priority="2369" stopIfTrue="1">
      <formula>F276="-"</formula>
    </cfRule>
  </conditionalFormatting>
  <conditionalFormatting sqref="D276">
    <cfRule type="expression" dxfId="20755" priority="2374" stopIfTrue="1">
      <formula>F276="-"</formula>
    </cfRule>
  </conditionalFormatting>
  <conditionalFormatting sqref="E276">
    <cfRule type="expression" dxfId="20754" priority="2373" stopIfTrue="1">
      <formula>F276="-"</formula>
    </cfRule>
  </conditionalFormatting>
  <conditionalFormatting sqref="F276">
    <cfRule type="expression" dxfId="20753" priority="2368" stopIfTrue="1">
      <formula>F276="-"</formula>
    </cfRule>
  </conditionalFormatting>
  <conditionalFormatting sqref="G276">
    <cfRule type="cellIs" dxfId="20752" priority="2366" stopIfTrue="1" operator="equal">
      <formula>""</formula>
    </cfRule>
    <cfRule type="expression" dxfId="20751" priority="2367" stopIfTrue="1">
      <formula>F276="-"</formula>
    </cfRule>
  </conditionalFormatting>
  <conditionalFormatting sqref="G275">
    <cfRule type="cellIs" dxfId="20750" priority="2364" stopIfTrue="1" operator="equal">
      <formula>""</formula>
    </cfRule>
    <cfRule type="expression" dxfId="20749" priority="2365" stopIfTrue="1">
      <formula>F275="-"</formula>
    </cfRule>
  </conditionalFormatting>
  <conditionalFormatting sqref="C281">
    <cfRule type="expression" dxfId="20748" priority="2358" stopIfTrue="1">
      <formula>F281="-"</formula>
    </cfRule>
  </conditionalFormatting>
  <conditionalFormatting sqref="D281">
    <cfRule type="expression" dxfId="20747" priority="2363" stopIfTrue="1">
      <formula>F281="-"</formula>
    </cfRule>
  </conditionalFormatting>
  <conditionalFormatting sqref="E281">
    <cfRule type="expression" dxfId="20746" priority="2362" stopIfTrue="1">
      <formula>F281="-"</formula>
    </cfRule>
  </conditionalFormatting>
  <conditionalFormatting sqref="F281">
    <cfRule type="expression" dxfId="20745" priority="2357" stopIfTrue="1">
      <formula>F281="-"</formula>
    </cfRule>
  </conditionalFormatting>
  <conditionalFormatting sqref="C280">
    <cfRule type="expression" dxfId="20744" priority="2351" stopIfTrue="1">
      <formula>F280="-"</formula>
    </cfRule>
  </conditionalFormatting>
  <conditionalFormatting sqref="D280">
    <cfRule type="expression" dxfId="20743" priority="2356" stopIfTrue="1">
      <formula>F280="-"</formula>
    </cfRule>
  </conditionalFormatting>
  <conditionalFormatting sqref="E280">
    <cfRule type="expression" dxfId="20742" priority="2355" stopIfTrue="1">
      <formula>F280="-"</formula>
    </cfRule>
  </conditionalFormatting>
  <conditionalFormatting sqref="F280">
    <cfRule type="expression" dxfId="20741" priority="2350" stopIfTrue="1">
      <formula>F280="-"</formula>
    </cfRule>
  </conditionalFormatting>
  <conditionalFormatting sqref="G280">
    <cfRule type="cellIs" dxfId="20740" priority="2348" stopIfTrue="1" operator="equal">
      <formula>""</formula>
    </cfRule>
    <cfRule type="expression" dxfId="20739" priority="2349" stopIfTrue="1">
      <formula>F280="-"</formula>
    </cfRule>
  </conditionalFormatting>
  <conditionalFormatting sqref="C278">
    <cfRule type="expression" dxfId="20738" priority="2342" stopIfTrue="1">
      <formula>F278="-"</formula>
    </cfRule>
  </conditionalFormatting>
  <conditionalFormatting sqref="D278">
    <cfRule type="expression" dxfId="20737" priority="2347" stopIfTrue="1">
      <formula>F278="-"</formula>
    </cfRule>
  </conditionalFormatting>
  <conditionalFormatting sqref="E278">
    <cfRule type="expression" dxfId="20736" priority="2346" stopIfTrue="1">
      <formula>F278="-"</formula>
    </cfRule>
  </conditionalFormatting>
  <conditionalFormatting sqref="F278">
    <cfRule type="expression" dxfId="20735" priority="2341" stopIfTrue="1">
      <formula>F278="-"</formula>
    </cfRule>
  </conditionalFormatting>
  <conditionalFormatting sqref="G281">
    <cfRule type="cellIs" dxfId="20734" priority="2339" stopIfTrue="1" operator="equal">
      <formula>""</formula>
    </cfRule>
    <cfRule type="expression" dxfId="20733" priority="2340" stopIfTrue="1">
      <formula>F281="-"</formula>
    </cfRule>
  </conditionalFormatting>
  <conditionalFormatting sqref="G277">
    <cfRule type="cellIs" dxfId="20732" priority="2330" stopIfTrue="1" operator="equal">
      <formula>""</formula>
    </cfRule>
    <cfRule type="expression" dxfId="20731" priority="2331" stopIfTrue="1">
      <formula>F277="-"</formula>
    </cfRule>
  </conditionalFormatting>
  <conditionalFormatting sqref="C277">
    <cfRule type="expression" dxfId="20730" priority="2333" stopIfTrue="1">
      <formula>F277="-"</formula>
    </cfRule>
  </conditionalFormatting>
  <conditionalFormatting sqref="D277">
    <cfRule type="expression" dxfId="20729" priority="2338" stopIfTrue="1">
      <formula>F277="-"</formula>
    </cfRule>
  </conditionalFormatting>
  <conditionalFormatting sqref="E277">
    <cfRule type="expression" dxfId="20728" priority="2337" stopIfTrue="1">
      <formula>F277="-"</formula>
    </cfRule>
  </conditionalFormatting>
  <conditionalFormatting sqref="F277">
    <cfRule type="expression" dxfId="20727" priority="2332" stopIfTrue="1">
      <formula>F277="-"</formula>
    </cfRule>
  </conditionalFormatting>
  <conditionalFormatting sqref="C279">
    <cfRule type="expression" dxfId="20726" priority="2324" stopIfTrue="1">
      <formula>F279="-"</formula>
    </cfRule>
  </conditionalFormatting>
  <conditionalFormatting sqref="D279">
    <cfRule type="expression" dxfId="20725" priority="2329" stopIfTrue="1">
      <formula>F279="-"</formula>
    </cfRule>
  </conditionalFormatting>
  <conditionalFormatting sqref="E279">
    <cfRule type="expression" dxfId="20724" priority="2328" stopIfTrue="1">
      <formula>F279="-"</formula>
    </cfRule>
  </conditionalFormatting>
  <conditionalFormatting sqref="F279">
    <cfRule type="expression" dxfId="20723" priority="2323" stopIfTrue="1">
      <formula>F279="-"</formula>
    </cfRule>
  </conditionalFormatting>
  <conditionalFormatting sqref="G278">
    <cfRule type="cellIs" dxfId="20722" priority="2321" stopIfTrue="1" operator="equal">
      <formula>""</formula>
    </cfRule>
    <cfRule type="expression" dxfId="20721" priority="2322" stopIfTrue="1">
      <formula>F278="-"</formula>
    </cfRule>
  </conditionalFormatting>
  <conditionalFormatting sqref="C282">
    <cfRule type="expression" dxfId="20720" priority="2314" stopIfTrue="1">
      <formula>F282="-"</formula>
    </cfRule>
  </conditionalFormatting>
  <conditionalFormatting sqref="D282">
    <cfRule type="expression" dxfId="20719" priority="2320" stopIfTrue="1">
      <formula>F282="-"</formula>
    </cfRule>
  </conditionalFormatting>
  <conditionalFormatting sqref="B282">
    <cfRule type="expression" dxfId="20718" priority="2319" stopIfTrue="1">
      <formula>F282="-"</formula>
    </cfRule>
  </conditionalFormatting>
  <conditionalFormatting sqref="E282">
    <cfRule type="expression" dxfId="20717" priority="2318" stopIfTrue="1">
      <formula>F282="-"</formula>
    </cfRule>
  </conditionalFormatting>
  <conditionalFormatting sqref="F282">
    <cfRule type="expression" dxfId="20716" priority="2313" stopIfTrue="1">
      <formula>F282="-"</formula>
    </cfRule>
  </conditionalFormatting>
  <conditionalFormatting sqref="G282">
    <cfRule type="cellIs" dxfId="20715" priority="2311" stopIfTrue="1" operator="equal">
      <formula>""</formula>
    </cfRule>
    <cfRule type="expression" dxfId="20714" priority="2312" stopIfTrue="1">
      <formula>F282="-"</formula>
    </cfRule>
  </conditionalFormatting>
  <conditionalFormatting sqref="G279">
    <cfRule type="cellIs" dxfId="20713" priority="2309" stopIfTrue="1" operator="equal">
      <formula>""</formula>
    </cfRule>
    <cfRule type="expression" dxfId="20712" priority="2310" stopIfTrue="1">
      <formula>F279="-"</formula>
    </cfRule>
  </conditionalFormatting>
  <conditionalFormatting sqref="C283">
    <cfRule type="expression" dxfId="20711" priority="2302" stopIfTrue="1">
      <formula>F283="-"</formula>
    </cfRule>
  </conditionalFormatting>
  <conditionalFormatting sqref="D283">
    <cfRule type="expression" dxfId="20710" priority="2308" stopIfTrue="1">
      <formula>F283="-"</formula>
    </cfRule>
  </conditionalFormatting>
  <conditionalFormatting sqref="B283:B304">
    <cfRule type="expression" dxfId="20709" priority="2307" stopIfTrue="1">
      <formula>F283="-"</formula>
    </cfRule>
  </conditionalFormatting>
  <conditionalFormatting sqref="E283">
    <cfRule type="expression" dxfId="20708" priority="2306" stopIfTrue="1">
      <formula>F283="-"</formula>
    </cfRule>
  </conditionalFormatting>
  <conditionalFormatting sqref="F283">
    <cfRule type="expression" dxfId="20707" priority="2301" stopIfTrue="1">
      <formula>F283="-"</formula>
    </cfRule>
  </conditionalFormatting>
  <conditionalFormatting sqref="G286">
    <cfRule type="cellIs" dxfId="20706" priority="2295" stopIfTrue="1" operator="equal">
      <formula>""</formula>
    </cfRule>
    <cfRule type="expression" dxfId="20705" priority="2296" stopIfTrue="1">
      <formula>F286="-"</formula>
    </cfRule>
  </conditionalFormatting>
  <conditionalFormatting sqref="G283">
    <cfRule type="cellIs" dxfId="20704" priority="2299" stopIfTrue="1" operator="equal">
      <formula>""</formula>
    </cfRule>
    <cfRule type="expression" dxfId="20703" priority="2300" stopIfTrue="1">
      <formula>F283="-"</formula>
    </cfRule>
  </conditionalFormatting>
  <conditionalFormatting sqref="G284">
    <cfRule type="cellIs" dxfId="20702" priority="2297" stopIfTrue="1" operator="equal">
      <formula>""</formula>
    </cfRule>
    <cfRule type="expression" dxfId="20701" priority="2298" stopIfTrue="1">
      <formula>F284="-"</formula>
    </cfRule>
  </conditionalFormatting>
  <conditionalFormatting sqref="C288">
    <cfRule type="expression" dxfId="20700" priority="2289" stopIfTrue="1">
      <formula>F288="-"</formula>
    </cfRule>
  </conditionalFormatting>
  <conditionalFormatting sqref="D288">
    <cfRule type="expression" dxfId="20699" priority="2294" stopIfTrue="1">
      <formula>F288="-"</formula>
    </cfRule>
  </conditionalFormatting>
  <conditionalFormatting sqref="E288">
    <cfRule type="expression" dxfId="20698" priority="2293" stopIfTrue="1">
      <formula>F288="-"</formula>
    </cfRule>
  </conditionalFormatting>
  <conditionalFormatting sqref="F288">
    <cfRule type="expression" dxfId="20697" priority="2288" stopIfTrue="1">
      <formula>F288="-"</formula>
    </cfRule>
  </conditionalFormatting>
  <conditionalFormatting sqref="G287">
    <cfRule type="cellIs" dxfId="20696" priority="2286" stopIfTrue="1" operator="equal">
      <formula>""</formula>
    </cfRule>
    <cfRule type="expression" dxfId="20695" priority="2287" stopIfTrue="1">
      <formula>F287="-"</formula>
    </cfRule>
  </conditionalFormatting>
  <conditionalFormatting sqref="C285">
    <cfRule type="expression" dxfId="20694" priority="2280" stopIfTrue="1">
      <formula>F285="-"</formula>
    </cfRule>
  </conditionalFormatting>
  <conditionalFormatting sqref="D285">
    <cfRule type="expression" dxfId="20693" priority="2285" stopIfTrue="1">
      <formula>F285="-"</formula>
    </cfRule>
  </conditionalFormatting>
  <conditionalFormatting sqref="E285">
    <cfRule type="expression" dxfId="20692" priority="2284" stopIfTrue="1">
      <formula>F285="-"</formula>
    </cfRule>
  </conditionalFormatting>
  <conditionalFormatting sqref="F285">
    <cfRule type="expression" dxfId="20691" priority="2279" stopIfTrue="1">
      <formula>F285="-"</formula>
    </cfRule>
  </conditionalFormatting>
  <conditionalFormatting sqref="G288">
    <cfRule type="cellIs" dxfId="20690" priority="2277" stopIfTrue="1" operator="equal">
      <formula>""</formula>
    </cfRule>
    <cfRule type="expression" dxfId="20689" priority="2278" stopIfTrue="1">
      <formula>F288="-"</formula>
    </cfRule>
  </conditionalFormatting>
  <conditionalFormatting sqref="C289">
    <cfRule type="expression" dxfId="20688" priority="2271" stopIfTrue="1">
      <formula>F289="-"</formula>
    </cfRule>
  </conditionalFormatting>
  <conditionalFormatting sqref="D289">
    <cfRule type="expression" dxfId="20687" priority="2276" stopIfTrue="1">
      <formula>F289="-"</formula>
    </cfRule>
  </conditionalFormatting>
  <conditionalFormatting sqref="E289">
    <cfRule type="expression" dxfId="20686" priority="2275" stopIfTrue="1">
      <formula>F289="-"</formula>
    </cfRule>
  </conditionalFormatting>
  <conditionalFormatting sqref="F289">
    <cfRule type="expression" dxfId="20685" priority="2270" stopIfTrue="1">
      <formula>F289="-"</formula>
    </cfRule>
  </conditionalFormatting>
  <conditionalFormatting sqref="G285">
    <cfRule type="cellIs" dxfId="20684" priority="2268" stopIfTrue="1" operator="equal">
      <formula>""</formula>
    </cfRule>
    <cfRule type="expression" dxfId="20683" priority="2269" stopIfTrue="1">
      <formula>F285="-"</formula>
    </cfRule>
  </conditionalFormatting>
  <conditionalFormatting sqref="C293">
    <cfRule type="expression" dxfId="20682" priority="2262" stopIfTrue="1">
      <formula>F293="-"</formula>
    </cfRule>
  </conditionalFormatting>
  <conditionalFormatting sqref="D293">
    <cfRule type="expression" dxfId="20681" priority="2267" stopIfTrue="1">
      <formula>F293="-"</formula>
    </cfRule>
  </conditionalFormatting>
  <conditionalFormatting sqref="E293">
    <cfRule type="expression" dxfId="20680" priority="2266" stopIfTrue="1">
      <formula>F293="-"</formula>
    </cfRule>
  </conditionalFormatting>
  <conditionalFormatting sqref="F293">
    <cfRule type="expression" dxfId="20679" priority="2261" stopIfTrue="1">
      <formula>F293="-"</formula>
    </cfRule>
  </conditionalFormatting>
  <conditionalFormatting sqref="C294">
    <cfRule type="expression" dxfId="20678" priority="2255" stopIfTrue="1">
      <formula>F294="-"</formula>
    </cfRule>
  </conditionalFormatting>
  <conditionalFormatting sqref="D294">
    <cfRule type="expression" dxfId="20677" priority="2260" stopIfTrue="1">
      <formula>F294="-"</formula>
    </cfRule>
  </conditionalFormatting>
  <conditionalFormatting sqref="E294">
    <cfRule type="expression" dxfId="20676" priority="2259" stopIfTrue="1">
      <formula>F294="-"</formula>
    </cfRule>
  </conditionalFormatting>
  <conditionalFormatting sqref="F294">
    <cfRule type="expression" dxfId="20675" priority="2254" stopIfTrue="1">
      <formula>F294="-"</formula>
    </cfRule>
  </conditionalFormatting>
  <conditionalFormatting sqref="C295">
    <cfRule type="expression" dxfId="20674" priority="2248" stopIfTrue="1">
      <formula>F295="-"</formula>
    </cfRule>
  </conditionalFormatting>
  <conditionalFormatting sqref="D295">
    <cfRule type="expression" dxfId="20673" priority="2253" stopIfTrue="1">
      <formula>F295="-"</formula>
    </cfRule>
  </conditionalFormatting>
  <conditionalFormatting sqref="E295">
    <cfRule type="expression" dxfId="20672" priority="2252" stopIfTrue="1">
      <formula>F295="-"</formula>
    </cfRule>
  </conditionalFormatting>
  <conditionalFormatting sqref="F295">
    <cfRule type="expression" dxfId="20671" priority="2247" stopIfTrue="1">
      <formula>F295="-"</formula>
    </cfRule>
  </conditionalFormatting>
  <conditionalFormatting sqref="C296">
    <cfRule type="expression" dxfId="20670" priority="2241" stopIfTrue="1">
      <formula>F296="-"</formula>
    </cfRule>
  </conditionalFormatting>
  <conditionalFormatting sqref="D296">
    <cfRule type="expression" dxfId="20669" priority="2246" stopIfTrue="1">
      <formula>F296="-"</formula>
    </cfRule>
  </conditionalFormatting>
  <conditionalFormatting sqref="E296">
    <cfRule type="expression" dxfId="20668" priority="2245" stopIfTrue="1">
      <formula>F296="-"</formula>
    </cfRule>
  </conditionalFormatting>
  <conditionalFormatting sqref="F296">
    <cfRule type="expression" dxfId="20667" priority="2240" stopIfTrue="1">
      <formula>F296="-"</formula>
    </cfRule>
  </conditionalFormatting>
  <conditionalFormatting sqref="C305">
    <cfRule type="expression" dxfId="20666" priority="2233" stopIfTrue="1">
      <formula>F305="-"</formula>
    </cfRule>
  </conditionalFormatting>
  <conditionalFormatting sqref="D305">
    <cfRule type="expression" dxfId="20665" priority="2239" stopIfTrue="1">
      <formula>F305="-"</formula>
    </cfRule>
  </conditionalFormatting>
  <conditionalFormatting sqref="B305">
    <cfRule type="expression" dxfId="20664" priority="2238" stopIfTrue="1">
      <formula>F305="-"</formula>
    </cfRule>
  </conditionalFormatting>
  <conditionalFormatting sqref="E305">
    <cfRule type="expression" dxfId="20663" priority="2237" stopIfTrue="1">
      <formula>F305="-"</formula>
    </cfRule>
  </conditionalFormatting>
  <conditionalFormatting sqref="F305">
    <cfRule type="expression" dxfId="20662" priority="2232" stopIfTrue="1">
      <formula>F305="-"</formula>
    </cfRule>
  </conditionalFormatting>
  <conditionalFormatting sqref="G305">
    <cfRule type="cellIs" dxfId="20661" priority="2230" stopIfTrue="1" operator="equal">
      <formula>""</formula>
    </cfRule>
    <cfRule type="expression" dxfId="20660" priority="2231" stopIfTrue="1">
      <formula>F305="-"</formula>
    </cfRule>
  </conditionalFormatting>
  <conditionalFormatting sqref="C297">
    <cfRule type="expression" dxfId="20659" priority="2224" stopIfTrue="1">
      <formula>F297="-"</formula>
    </cfRule>
  </conditionalFormatting>
  <conditionalFormatting sqref="D297">
    <cfRule type="expression" dxfId="20658" priority="2229" stopIfTrue="1">
      <formula>F297="-"</formula>
    </cfRule>
  </conditionalFormatting>
  <conditionalFormatting sqref="E297">
    <cfRule type="expression" dxfId="20657" priority="2228" stopIfTrue="1">
      <formula>F297="-"</formula>
    </cfRule>
  </conditionalFormatting>
  <conditionalFormatting sqref="F297">
    <cfRule type="expression" dxfId="20656" priority="2223" stopIfTrue="1">
      <formula>F297="-"</formula>
    </cfRule>
  </conditionalFormatting>
  <conditionalFormatting sqref="C306">
    <cfRule type="expression" dxfId="20655" priority="2216" stopIfTrue="1">
      <formula>F306="-"</formula>
    </cfRule>
  </conditionalFormatting>
  <conditionalFormatting sqref="D306">
    <cfRule type="expression" dxfId="20654" priority="2222" stopIfTrue="1">
      <formula>F306="-"</formula>
    </cfRule>
  </conditionalFormatting>
  <conditionalFormatting sqref="B306:B316">
    <cfRule type="expression" dxfId="20653" priority="2221" stopIfTrue="1">
      <formula>F306="-"</formula>
    </cfRule>
  </conditionalFormatting>
  <conditionalFormatting sqref="E306">
    <cfRule type="expression" dxfId="20652" priority="2220" stopIfTrue="1">
      <formula>F306="-"</formula>
    </cfRule>
  </conditionalFormatting>
  <conditionalFormatting sqref="F306">
    <cfRule type="expression" dxfId="20651" priority="2215" stopIfTrue="1">
      <formula>F306="-"</formula>
    </cfRule>
  </conditionalFormatting>
  <conditionalFormatting sqref="C307">
    <cfRule type="expression" dxfId="20650" priority="2209" stopIfTrue="1">
      <formula>F307="-"</formula>
    </cfRule>
  </conditionalFormatting>
  <conditionalFormatting sqref="D307">
    <cfRule type="expression" dxfId="20649" priority="2214" stopIfTrue="1">
      <formula>F307="-"</formula>
    </cfRule>
  </conditionalFormatting>
  <conditionalFormatting sqref="E307">
    <cfRule type="expression" dxfId="20648" priority="2213" stopIfTrue="1">
      <formula>F307="-"</formula>
    </cfRule>
  </conditionalFormatting>
  <conditionalFormatting sqref="F307">
    <cfRule type="expression" dxfId="20647" priority="2208" stopIfTrue="1">
      <formula>F307="-"</formula>
    </cfRule>
  </conditionalFormatting>
  <conditionalFormatting sqref="G307">
    <cfRule type="cellIs" dxfId="20646" priority="2206" stopIfTrue="1" operator="equal">
      <formula>""</formula>
    </cfRule>
    <cfRule type="expression" dxfId="20645" priority="2207" stopIfTrue="1">
      <formula>F307="-"</formula>
    </cfRule>
  </conditionalFormatting>
  <conditionalFormatting sqref="C309">
    <cfRule type="expression" dxfId="20644" priority="2200" stopIfTrue="1">
      <formula>F309="-"</formula>
    </cfRule>
  </conditionalFormatting>
  <conditionalFormatting sqref="D309">
    <cfRule type="expression" dxfId="20643" priority="2205" stopIfTrue="1">
      <formula>F309="-"</formula>
    </cfRule>
  </conditionalFormatting>
  <conditionalFormatting sqref="E309">
    <cfRule type="expression" dxfId="20642" priority="2204" stopIfTrue="1">
      <formula>F309="-"</formula>
    </cfRule>
  </conditionalFormatting>
  <conditionalFormatting sqref="F309">
    <cfRule type="expression" dxfId="20641" priority="2199" stopIfTrue="1">
      <formula>F309="-"</formula>
    </cfRule>
  </conditionalFormatting>
  <conditionalFormatting sqref="G309">
    <cfRule type="cellIs" dxfId="20640" priority="2197" stopIfTrue="1" operator="equal">
      <formula>""</formula>
    </cfRule>
    <cfRule type="expression" dxfId="20639" priority="2198" stopIfTrue="1">
      <formula>F309="-"</formula>
    </cfRule>
  </conditionalFormatting>
  <conditionalFormatting sqref="C310">
    <cfRule type="expression" dxfId="20638" priority="2191" stopIfTrue="1">
      <formula>F310="-"</formula>
    </cfRule>
  </conditionalFormatting>
  <conditionalFormatting sqref="D310">
    <cfRule type="expression" dxfId="20637" priority="2196" stopIfTrue="1">
      <formula>F310="-"</formula>
    </cfRule>
  </conditionalFormatting>
  <conditionalFormatting sqref="E310">
    <cfRule type="expression" dxfId="20636" priority="2195" stopIfTrue="1">
      <formula>F310="-"</formula>
    </cfRule>
  </conditionalFormatting>
  <conditionalFormatting sqref="F310">
    <cfRule type="expression" dxfId="20635" priority="2190" stopIfTrue="1">
      <formula>F310="-"</formula>
    </cfRule>
  </conditionalFormatting>
  <conditionalFormatting sqref="G310">
    <cfRule type="cellIs" dxfId="20634" priority="2188" stopIfTrue="1" operator="equal">
      <formula>""</formula>
    </cfRule>
    <cfRule type="expression" dxfId="20633" priority="2189" stopIfTrue="1">
      <formula>F310="-"</formula>
    </cfRule>
  </conditionalFormatting>
  <conditionalFormatting sqref="C311">
    <cfRule type="expression" dxfId="20632" priority="2182" stopIfTrue="1">
      <formula>F311="-"</formula>
    </cfRule>
  </conditionalFormatting>
  <conditionalFormatting sqref="D311">
    <cfRule type="expression" dxfId="20631" priority="2187" stopIfTrue="1">
      <formula>F311="-"</formula>
    </cfRule>
  </conditionalFormatting>
  <conditionalFormatting sqref="E311">
    <cfRule type="expression" dxfId="20630" priority="2186" stopIfTrue="1">
      <formula>F311="-"</formula>
    </cfRule>
  </conditionalFormatting>
  <conditionalFormatting sqref="F311">
    <cfRule type="expression" dxfId="20629" priority="2181" stopIfTrue="1">
      <formula>F311="-"</formula>
    </cfRule>
  </conditionalFormatting>
  <conditionalFormatting sqref="G311">
    <cfRule type="cellIs" dxfId="20628" priority="2179" stopIfTrue="1" operator="equal">
      <formula>""</formula>
    </cfRule>
    <cfRule type="expression" dxfId="20627" priority="2180" stopIfTrue="1">
      <formula>F311="-"</formula>
    </cfRule>
  </conditionalFormatting>
  <conditionalFormatting sqref="C313">
    <cfRule type="expression" dxfId="20626" priority="2173" stopIfTrue="1">
      <formula>F313="-"</formula>
    </cfRule>
  </conditionalFormatting>
  <conditionalFormatting sqref="D313">
    <cfRule type="expression" dxfId="20625" priority="2178" stopIfTrue="1">
      <formula>F313="-"</formula>
    </cfRule>
  </conditionalFormatting>
  <conditionalFormatting sqref="E313">
    <cfRule type="expression" dxfId="20624" priority="2177" stopIfTrue="1">
      <formula>F313="-"</formula>
    </cfRule>
  </conditionalFormatting>
  <conditionalFormatting sqref="F313">
    <cfRule type="expression" dxfId="20623" priority="2172" stopIfTrue="1">
      <formula>F313="-"</formula>
    </cfRule>
  </conditionalFormatting>
  <conditionalFormatting sqref="G313">
    <cfRule type="cellIs" dxfId="20622" priority="2170" stopIfTrue="1" operator="equal">
      <formula>""</formula>
    </cfRule>
    <cfRule type="expression" dxfId="20621" priority="2171" stopIfTrue="1">
      <formula>F313="-"</formula>
    </cfRule>
  </conditionalFormatting>
  <conditionalFormatting sqref="C314">
    <cfRule type="expression" dxfId="20620" priority="2164" stopIfTrue="1">
      <formula>F314="-"</formula>
    </cfRule>
  </conditionalFormatting>
  <conditionalFormatting sqref="D314">
    <cfRule type="expression" dxfId="20619" priority="2169" stopIfTrue="1">
      <formula>F314="-"</formula>
    </cfRule>
  </conditionalFormatting>
  <conditionalFormatting sqref="E314">
    <cfRule type="expression" dxfId="20618" priority="2168" stopIfTrue="1">
      <formula>F314="-"</formula>
    </cfRule>
  </conditionalFormatting>
  <conditionalFormatting sqref="F314">
    <cfRule type="expression" dxfId="20617" priority="2163" stopIfTrue="1">
      <formula>F314="-"</formula>
    </cfRule>
  </conditionalFormatting>
  <conditionalFormatting sqref="G314">
    <cfRule type="cellIs" dxfId="20616" priority="2161" stopIfTrue="1" operator="equal">
      <formula>""</formula>
    </cfRule>
    <cfRule type="expression" dxfId="20615" priority="2162" stopIfTrue="1">
      <formula>F314="-"</formula>
    </cfRule>
  </conditionalFormatting>
  <conditionalFormatting sqref="C315">
    <cfRule type="expression" dxfId="20614" priority="2155" stopIfTrue="1">
      <formula>F315="-"</formula>
    </cfRule>
  </conditionalFormatting>
  <conditionalFormatting sqref="D315">
    <cfRule type="expression" dxfId="20613" priority="2160" stopIfTrue="1">
      <formula>F315="-"</formula>
    </cfRule>
  </conditionalFormatting>
  <conditionalFormatting sqref="E315">
    <cfRule type="expression" dxfId="20612" priority="2159" stopIfTrue="1">
      <formula>F315="-"</formula>
    </cfRule>
  </conditionalFormatting>
  <conditionalFormatting sqref="F315">
    <cfRule type="expression" dxfId="20611" priority="2154" stopIfTrue="1">
      <formula>F315="-"</formula>
    </cfRule>
  </conditionalFormatting>
  <conditionalFormatting sqref="G315">
    <cfRule type="cellIs" dxfId="20610" priority="2152" stopIfTrue="1" operator="equal">
      <formula>""</formula>
    </cfRule>
    <cfRule type="expression" dxfId="20609" priority="2153" stopIfTrue="1">
      <formula>F315="-"</formula>
    </cfRule>
  </conditionalFormatting>
  <conditionalFormatting sqref="C319">
    <cfRule type="expression" dxfId="20608" priority="2146" stopIfTrue="1">
      <formula>F319="-"</formula>
    </cfRule>
  </conditionalFormatting>
  <conditionalFormatting sqref="D319">
    <cfRule type="expression" dxfId="20607" priority="2151" stopIfTrue="1">
      <formula>F319="-"</formula>
    </cfRule>
  </conditionalFormatting>
  <conditionalFormatting sqref="E319">
    <cfRule type="expression" dxfId="20606" priority="2150" stopIfTrue="1">
      <formula>F319="-"</formula>
    </cfRule>
  </conditionalFormatting>
  <conditionalFormatting sqref="F319">
    <cfRule type="expression" dxfId="20605" priority="2145" stopIfTrue="1">
      <formula>F319="-"</formula>
    </cfRule>
  </conditionalFormatting>
  <conditionalFormatting sqref="C312">
    <cfRule type="expression" dxfId="20604" priority="2139" stopIfTrue="1">
      <formula>F312="-"</formula>
    </cfRule>
  </conditionalFormatting>
  <conditionalFormatting sqref="D312">
    <cfRule type="expression" dxfId="20603" priority="2144" stopIfTrue="1">
      <formula>F312="-"</formula>
    </cfRule>
  </conditionalFormatting>
  <conditionalFormatting sqref="E312">
    <cfRule type="expression" dxfId="20602" priority="2143" stopIfTrue="1">
      <formula>F312="-"</formula>
    </cfRule>
  </conditionalFormatting>
  <conditionalFormatting sqref="F312">
    <cfRule type="expression" dxfId="20601" priority="2138" stopIfTrue="1">
      <formula>F312="-"</formula>
    </cfRule>
  </conditionalFormatting>
  <conditionalFormatting sqref="G312">
    <cfRule type="cellIs" dxfId="20600" priority="2136" stopIfTrue="1" operator="equal">
      <formula>""</formula>
    </cfRule>
    <cfRule type="expression" dxfId="20599" priority="2137" stopIfTrue="1">
      <formula>F312="-"</formula>
    </cfRule>
  </conditionalFormatting>
  <conditionalFormatting sqref="C316">
    <cfRule type="expression" dxfId="20598" priority="2130" stopIfTrue="1">
      <formula>F316="-"</formula>
    </cfRule>
  </conditionalFormatting>
  <conditionalFormatting sqref="D316">
    <cfRule type="expression" dxfId="20597" priority="2135" stopIfTrue="1">
      <formula>F316="-"</formula>
    </cfRule>
  </conditionalFormatting>
  <conditionalFormatting sqref="E316">
    <cfRule type="expression" dxfId="20596" priority="2134" stopIfTrue="1">
      <formula>F316="-"</formula>
    </cfRule>
  </conditionalFormatting>
  <conditionalFormatting sqref="F316">
    <cfRule type="expression" dxfId="20595" priority="2129" stopIfTrue="1">
      <formula>F316="-"</formula>
    </cfRule>
  </conditionalFormatting>
  <conditionalFormatting sqref="G316">
    <cfRule type="cellIs" dxfId="20594" priority="2127" stopIfTrue="1" operator="equal">
      <formula>""</formula>
    </cfRule>
    <cfRule type="expression" dxfId="20593" priority="2128" stopIfTrue="1">
      <formula>F316="-"</formula>
    </cfRule>
  </conditionalFormatting>
  <conditionalFormatting sqref="C317">
    <cfRule type="expression" dxfId="20592" priority="2120" stopIfTrue="1">
      <formula>F317="-"</formula>
    </cfRule>
  </conditionalFormatting>
  <conditionalFormatting sqref="D317">
    <cfRule type="expression" dxfId="20591" priority="2126" stopIfTrue="1">
      <formula>F317="-"</formula>
    </cfRule>
  </conditionalFormatting>
  <conditionalFormatting sqref="B317">
    <cfRule type="expression" dxfId="20590" priority="2125" stopIfTrue="1">
      <formula>F317="-"</formula>
    </cfRule>
  </conditionalFormatting>
  <conditionalFormatting sqref="E317">
    <cfRule type="expression" dxfId="20589" priority="2124" stopIfTrue="1">
      <formula>F317="-"</formula>
    </cfRule>
  </conditionalFormatting>
  <conditionalFormatting sqref="F317">
    <cfRule type="expression" dxfId="20588" priority="2119" stopIfTrue="1">
      <formula>F317="-"</formula>
    </cfRule>
  </conditionalFormatting>
  <conditionalFormatting sqref="C298">
    <cfRule type="expression" dxfId="20587" priority="2113" stopIfTrue="1">
      <formula>F298="-"</formula>
    </cfRule>
  </conditionalFormatting>
  <conditionalFormatting sqref="D298">
    <cfRule type="expression" dxfId="20586" priority="2118" stopIfTrue="1">
      <formula>F298="-"</formula>
    </cfRule>
  </conditionalFormatting>
  <conditionalFormatting sqref="E298">
    <cfRule type="expression" dxfId="20585" priority="2117" stopIfTrue="1">
      <formula>F298="-"</formula>
    </cfRule>
  </conditionalFormatting>
  <conditionalFormatting sqref="F298">
    <cfRule type="expression" dxfId="20584" priority="2112" stopIfTrue="1">
      <formula>F298="-"</formula>
    </cfRule>
  </conditionalFormatting>
  <conditionalFormatting sqref="G298">
    <cfRule type="cellIs" dxfId="20583" priority="2110" stopIfTrue="1" operator="equal">
      <formula>""</formula>
    </cfRule>
    <cfRule type="expression" dxfId="20582" priority="2111" stopIfTrue="1">
      <formula>F298="-"</formula>
    </cfRule>
  </conditionalFormatting>
  <conditionalFormatting sqref="C303">
    <cfRule type="expression" dxfId="20581" priority="2104" stopIfTrue="1">
      <formula>F303="-"</formula>
    </cfRule>
  </conditionalFormatting>
  <conditionalFormatting sqref="D303">
    <cfRule type="expression" dxfId="20580" priority="2109" stopIfTrue="1">
      <formula>F303="-"</formula>
    </cfRule>
  </conditionalFormatting>
  <conditionalFormatting sqref="E303">
    <cfRule type="expression" dxfId="20579" priority="2108" stopIfTrue="1">
      <formula>F303="-"</formula>
    </cfRule>
  </conditionalFormatting>
  <conditionalFormatting sqref="F303">
    <cfRule type="expression" dxfId="20578" priority="2103" stopIfTrue="1">
      <formula>F303="-"</formula>
    </cfRule>
  </conditionalFormatting>
  <conditionalFormatting sqref="G303">
    <cfRule type="cellIs" dxfId="20577" priority="2101" stopIfTrue="1" operator="equal">
      <formula>""</formula>
    </cfRule>
    <cfRule type="expression" dxfId="20576" priority="2102" stopIfTrue="1">
      <formula>F303="-"</formula>
    </cfRule>
  </conditionalFormatting>
  <conditionalFormatting sqref="C300">
    <cfRule type="expression" dxfId="20575" priority="2095" stopIfTrue="1">
      <formula>F300="-"</formula>
    </cfRule>
  </conditionalFormatting>
  <conditionalFormatting sqref="D300">
    <cfRule type="expression" dxfId="20574" priority="2100" stopIfTrue="1">
      <formula>F300="-"</formula>
    </cfRule>
  </conditionalFormatting>
  <conditionalFormatting sqref="E300">
    <cfRule type="expression" dxfId="20573" priority="2099" stopIfTrue="1">
      <formula>F300="-"</formula>
    </cfRule>
  </conditionalFormatting>
  <conditionalFormatting sqref="F300">
    <cfRule type="expression" dxfId="20572" priority="2094" stopIfTrue="1">
      <formula>F300="-"</formula>
    </cfRule>
  </conditionalFormatting>
  <conditionalFormatting sqref="G300">
    <cfRule type="cellIs" dxfId="20571" priority="2092" stopIfTrue="1" operator="equal">
      <formula>""</formula>
    </cfRule>
    <cfRule type="expression" dxfId="20570" priority="2093" stopIfTrue="1">
      <formula>F300="-"</formula>
    </cfRule>
  </conditionalFormatting>
  <conditionalFormatting sqref="C301">
    <cfRule type="expression" dxfId="20569" priority="2086" stopIfTrue="1">
      <formula>F301="-"</formula>
    </cfRule>
  </conditionalFormatting>
  <conditionalFormatting sqref="D301">
    <cfRule type="expression" dxfId="20568" priority="2091" stopIfTrue="1">
      <formula>F301="-"</formula>
    </cfRule>
  </conditionalFormatting>
  <conditionalFormatting sqref="E301">
    <cfRule type="expression" dxfId="20567" priority="2090" stopIfTrue="1">
      <formula>F301="-"</formula>
    </cfRule>
  </conditionalFormatting>
  <conditionalFormatting sqref="F301">
    <cfRule type="expression" dxfId="20566" priority="2085" stopIfTrue="1">
      <formula>F301="-"</formula>
    </cfRule>
  </conditionalFormatting>
  <conditionalFormatting sqref="G301">
    <cfRule type="cellIs" dxfId="20565" priority="2083" stopIfTrue="1" operator="equal">
      <formula>""</formula>
    </cfRule>
    <cfRule type="expression" dxfId="20564" priority="2084" stopIfTrue="1">
      <formula>F301="-"</formula>
    </cfRule>
  </conditionalFormatting>
  <conditionalFormatting sqref="G317">
    <cfRule type="cellIs" dxfId="20563" priority="2081" stopIfTrue="1" operator="equal">
      <formula>""</formula>
    </cfRule>
    <cfRule type="expression" dxfId="20562" priority="2082" stopIfTrue="1">
      <formula>F317="-"</formula>
    </cfRule>
  </conditionalFormatting>
  <conditionalFormatting sqref="C195">
    <cfRule type="expression" dxfId="20561" priority="2075" stopIfTrue="1">
      <formula>F195="-"</formula>
    </cfRule>
  </conditionalFormatting>
  <conditionalFormatting sqref="D195">
    <cfRule type="expression" dxfId="20560" priority="2080" stopIfTrue="1">
      <formula>F195="-"</formula>
    </cfRule>
  </conditionalFormatting>
  <conditionalFormatting sqref="E195">
    <cfRule type="expression" dxfId="20559" priority="2079" stopIfTrue="1">
      <formula>F195="-"</formula>
    </cfRule>
  </conditionalFormatting>
  <conditionalFormatting sqref="F195">
    <cfRule type="expression" dxfId="20558" priority="2074" stopIfTrue="1">
      <formula>F195="-"</formula>
    </cfRule>
  </conditionalFormatting>
  <conditionalFormatting sqref="G195">
    <cfRule type="cellIs" dxfId="20557" priority="2072" stopIfTrue="1" operator="equal">
      <formula>""</formula>
    </cfRule>
    <cfRule type="expression" dxfId="20556" priority="2073" stopIfTrue="1">
      <formula>F195="-"</formula>
    </cfRule>
  </conditionalFormatting>
  <conditionalFormatting sqref="C196">
    <cfRule type="expression" dxfId="20555" priority="2066" stopIfTrue="1">
      <formula>F196="-"</formula>
    </cfRule>
  </conditionalFormatting>
  <conditionalFormatting sqref="D196">
    <cfRule type="expression" dxfId="20554" priority="2071" stopIfTrue="1">
      <formula>F196="-"</formula>
    </cfRule>
  </conditionalFormatting>
  <conditionalFormatting sqref="E196">
    <cfRule type="expression" dxfId="20553" priority="2070" stopIfTrue="1">
      <formula>F196="-"</formula>
    </cfRule>
  </conditionalFormatting>
  <conditionalFormatting sqref="F196">
    <cfRule type="expression" dxfId="20552" priority="2065" stopIfTrue="1">
      <formula>F196="-"</formula>
    </cfRule>
  </conditionalFormatting>
  <conditionalFormatting sqref="G196">
    <cfRule type="cellIs" dxfId="20551" priority="2063" stopIfTrue="1" operator="equal">
      <formula>""</formula>
    </cfRule>
    <cfRule type="expression" dxfId="20550" priority="2064" stopIfTrue="1">
      <formula>F196="-"</formula>
    </cfRule>
  </conditionalFormatting>
  <conditionalFormatting sqref="C197:C198">
    <cfRule type="expression" dxfId="20549" priority="2057" stopIfTrue="1">
      <formula>F197="-"</formula>
    </cfRule>
  </conditionalFormatting>
  <conditionalFormatting sqref="D197:D198">
    <cfRule type="expression" dxfId="20548" priority="2062" stopIfTrue="1">
      <formula>F197="-"</formula>
    </cfRule>
  </conditionalFormatting>
  <conditionalFormatting sqref="E197:E198">
    <cfRule type="expression" dxfId="20547" priority="2061" stopIfTrue="1">
      <formula>F197="-"</formula>
    </cfRule>
  </conditionalFormatting>
  <conditionalFormatting sqref="F197:F198">
    <cfRule type="expression" dxfId="20546" priority="2056" stopIfTrue="1">
      <formula>F197="-"</formula>
    </cfRule>
  </conditionalFormatting>
  <conditionalFormatting sqref="G197:G198">
    <cfRule type="cellIs" dxfId="20545" priority="2054" stopIfTrue="1" operator="equal">
      <formula>""</formula>
    </cfRule>
    <cfRule type="expression" dxfId="20544" priority="2055" stopIfTrue="1">
      <formula>F197="-"</formula>
    </cfRule>
  </conditionalFormatting>
  <conditionalFormatting sqref="C186">
    <cfRule type="expression" dxfId="20543" priority="2048" stopIfTrue="1">
      <formula>F186="-"</formula>
    </cfRule>
  </conditionalFormatting>
  <conditionalFormatting sqref="D186">
    <cfRule type="expression" dxfId="20542" priority="2053" stopIfTrue="1">
      <formula>F186="-"</formula>
    </cfRule>
  </conditionalFormatting>
  <conditionalFormatting sqref="E186">
    <cfRule type="expression" dxfId="20541" priority="2052" stopIfTrue="1">
      <formula>F186="-"</formula>
    </cfRule>
  </conditionalFormatting>
  <conditionalFormatting sqref="F186">
    <cfRule type="expression" dxfId="20540" priority="2047" stopIfTrue="1">
      <formula>F186="-"</formula>
    </cfRule>
  </conditionalFormatting>
  <conditionalFormatting sqref="G186">
    <cfRule type="cellIs" dxfId="20539" priority="2045" stopIfTrue="1" operator="equal">
      <formula>""</formula>
    </cfRule>
    <cfRule type="expression" dxfId="20538" priority="2046" stopIfTrue="1">
      <formula>F186="-"</formula>
    </cfRule>
  </conditionalFormatting>
  <conditionalFormatting sqref="C187">
    <cfRule type="expression" dxfId="20537" priority="2039" stopIfTrue="1">
      <formula>F187="-"</formula>
    </cfRule>
  </conditionalFormatting>
  <conditionalFormatting sqref="D187">
    <cfRule type="expression" dxfId="20536" priority="2044" stopIfTrue="1">
      <formula>F187="-"</formula>
    </cfRule>
  </conditionalFormatting>
  <conditionalFormatting sqref="E187">
    <cfRule type="expression" dxfId="20535" priority="2043" stopIfTrue="1">
      <formula>F187="-"</formula>
    </cfRule>
  </conditionalFormatting>
  <conditionalFormatting sqref="F187">
    <cfRule type="expression" dxfId="20534" priority="2038" stopIfTrue="1">
      <formula>F187="-"</formula>
    </cfRule>
  </conditionalFormatting>
  <conditionalFormatting sqref="G187">
    <cfRule type="cellIs" dxfId="20533" priority="2036" stopIfTrue="1" operator="equal">
      <formula>""</formula>
    </cfRule>
    <cfRule type="expression" dxfId="20532" priority="2037" stopIfTrue="1">
      <formula>F187="-"</formula>
    </cfRule>
  </conditionalFormatting>
  <conditionalFormatting sqref="C318">
    <cfRule type="expression" dxfId="20531" priority="2030" stopIfTrue="1">
      <formula>F318="-"</formula>
    </cfRule>
  </conditionalFormatting>
  <conditionalFormatting sqref="D318">
    <cfRule type="expression" dxfId="20530" priority="2035" stopIfTrue="1">
      <formula>F318="-"</formula>
    </cfRule>
  </conditionalFormatting>
  <conditionalFormatting sqref="E318">
    <cfRule type="expression" dxfId="20529" priority="2034" stopIfTrue="1">
      <formula>F318="-"</formula>
    </cfRule>
  </conditionalFormatting>
  <conditionalFormatting sqref="F318">
    <cfRule type="expression" dxfId="20528" priority="2029" stopIfTrue="1">
      <formula>F318="-"</formula>
    </cfRule>
  </conditionalFormatting>
  <conditionalFormatting sqref="G326">
    <cfRule type="cellIs" dxfId="20527" priority="2017" stopIfTrue="1" operator="equal">
      <formula>""</formula>
    </cfRule>
    <cfRule type="expression" dxfId="20526" priority="2018" stopIfTrue="1">
      <formula>F326="-"</formula>
    </cfRule>
  </conditionalFormatting>
  <conditionalFormatting sqref="G318">
    <cfRule type="cellIs" dxfId="20525" priority="2027" stopIfTrue="1" operator="equal">
      <formula>""</formula>
    </cfRule>
    <cfRule type="expression" dxfId="20524" priority="2028" stopIfTrue="1">
      <formula>F318="-"</formula>
    </cfRule>
  </conditionalFormatting>
  <conditionalFormatting sqref="G319">
    <cfRule type="cellIs" dxfId="20523" priority="2025" stopIfTrue="1" operator="equal">
      <formula>""</formula>
    </cfRule>
    <cfRule type="expression" dxfId="20522" priority="2026" stopIfTrue="1">
      <formula>F319="-"</formula>
    </cfRule>
  </conditionalFormatting>
  <conditionalFormatting sqref="G323">
    <cfRule type="cellIs" dxfId="20521" priority="2023" stopIfTrue="1" operator="equal">
      <formula>""</formula>
    </cfRule>
    <cfRule type="expression" dxfId="20520" priority="2024" stopIfTrue="1">
      <formula>F323="-"</formula>
    </cfRule>
  </conditionalFormatting>
  <conditionalFormatting sqref="G324">
    <cfRule type="cellIs" dxfId="20519" priority="2021" stopIfTrue="1" operator="equal">
      <formula>""</formula>
    </cfRule>
    <cfRule type="expression" dxfId="20518" priority="2022" stopIfTrue="1">
      <formula>F324="-"</formula>
    </cfRule>
  </conditionalFormatting>
  <conditionalFormatting sqref="G348">
    <cfRule type="cellIs" dxfId="20517" priority="2019" stopIfTrue="1" operator="equal">
      <formula>""</formula>
    </cfRule>
    <cfRule type="expression" dxfId="20516" priority="2020" stopIfTrue="1">
      <formula>F348="-"</formula>
    </cfRule>
  </conditionalFormatting>
  <conditionalFormatting sqref="C371">
    <cfRule type="expression" dxfId="20515" priority="2011" stopIfTrue="1">
      <formula>F371="-"</formula>
    </cfRule>
  </conditionalFormatting>
  <conditionalFormatting sqref="D371">
    <cfRule type="expression" dxfId="20514" priority="2016" stopIfTrue="1">
      <formula>F371="-"</formula>
    </cfRule>
  </conditionalFormatting>
  <conditionalFormatting sqref="E371">
    <cfRule type="expression" dxfId="20513" priority="2015" stopIfTrue="1">
      <formula>F371="-"</formula>
    </cfRule>
  </conditionalFormatting>
  <conditionalFormatting sqref="F371">
    <cfRule type="expression" dxfId="20512" priority="2010" stopIfTrue="1">
      <formula>F371="-"</formula>
    </cfRule>
  </conditionalFormatting>
  <conditionalFormatting sqref="G373">
    <cfRule type="cellIs" dxfId="20511" priority="2006" stopIfTrue="1" operator="equal">
      <formula>""</formula>
    </cfRule>
    <cfRule type="expression" dxfId="20510" priority="2007" stopIfTrue="1">
      <formula>F373="-"</formula>
    </cfRule>
  </conditionalFormatting>
  <conditionalFormatting sqref="G372">
    <cfRule type="cellIs" dxfId="20509" priority="2008" stopIfTrue="1" operator="equal">
      <formula>""</formula>
    </cfRule>
    <cfRule type="expression" dxfId="20508" priority="2009" stopIfTrue="1">
      <formula>F372="-"</formula>
    </cfRule>
  </conditionalFormatting>
  <conditionalFormatting sqref="G340">
    <cfRule type="cellIs" dxfId="20507" priority="1996" stopIfTrue="1" operator="equal">
      <formula>""</formula>
    </cfRule>
    <cfRule type="expression" dxfId="20506" priority="1997" stopIfTrue="1">
      <formula>F340="-"</formula>
    </cfRule>
  </conditionalFormatting>
  <conditionalFormatting sqref="G330">
    <cfRule type="cellIs" dxfId="20505" priority="2004" stopIfTrue="1" operator="equal">
      <formula>""</formula>
    </cfRule>
    <cfRule type="expression" dxfId="20504" priority="2005" stopIfTrue="1">
      <formula>F330="-"</formula>
    </cfRule>
  </conditionalFormatting>
  <conditionalFormatting sqref="G331">
    <cfRule type="cellIs" dxfId="20503" priority="2002" stopIfTrue="1" operator="equal">
      <formula>""</formula>
    </cfRule>
    <cfRule type="expression" dxfId="20502" priority="2003" stopIfTrue="1">
      <formula>F331="-"</formula>
    </cfRule>
  </conditionalFormatting>
  <conditionalFormatting sqref="G376">
    <cfRule type="cellIs" dxfId="20501" priority="2000" stopIfTrue="1" operator="equal">
      <formula>""</formula>
    </cfRule>
    <cfRule type="expression" dxfId="20500" priority="2001" stopIfTrue="1">
      <formula>F376="-"</formula>
    </cfRule>
  </conditionalFormatting>
  <conditionalFormatting sqref="G339">
    <cfRule type="cellIs" dxfId="20499" priority="1998" stopIfTrue="1" operator="equal">
      <formula>""</formula>
    </cfRule>
    <cfRule type="expression" dxfId="20498" priority="1999" stopIfTrue="1">
      <formula>F339="-"</formula>
    </cfRule>
  </conditionalFormatting>
  <conditionalFormatting sqref="G341">
    <cfRule type="cellIs" dxfId="20497" priority="1994" stopIfTrue="1" operator="equal">
      <formula>""</formula>
    </cfRule>
    <cfRule type="expression" dxfId="20496" priority="1995" stopIfTrue="1">
      <formula>F341="-"</formula>
    </cfRule>
  </conditionalFormatting>
  <conditionalFormatting sqref="G327">
    <cfRule type="cellIs" dxfId="20495" priority="1992" stopIfTrue="1" operator="equal">
      <formula>""</formula>
    </cfRule>
    <cfRule type="expression" dxfId="20494" priority="1993" stopIfTrue="1">
      <formula>F327="-"</formula>
    </cfRule>
  </conditionalFormatting>
  <conditionalFormatting sqref="G343">
    <cfRule type="cellIs" dxfId="20493" priority="1990" stopIfTrue="1" operator="equal">
      <formula>""</formula>
    </cfRule>
    <cfRule type="expression" dxfId="20492" priority="1991" stopIfTrue="1">
      <formula>F343="-"</formula>
    </cfRule>
  </conditionalFormatting>
  <conditionalFormatting sqref="G344">
    <cfRule type="cellIs" dxfId="20491" priority="1988" stopIfTrue="1" operator="equal">
      <formula>""</formula>
    </cfRule>
    <cfRule type="expression" dxfId="20490" priority="1989" stopIfTrue="1">
      <formula>F344="-"</formula>
    </cfRule>
  </conditionalFormatting>
  <conditionalFormatting sqref="G328">
    <cfRule type="cellIs" dxfId="20489" priority="1986" stopIfTrue="1" operator="equal">
      <formula>""</formula>
    </cfRule>
    <cfRule type="expression" dxfId="20488" priority="1987" stopIfTrue="1">
      <formula>F328="-"</formula>
    </cfRule>
  </conditionalFormatting>
  <conditionalFormatting sqref="G329">
    <cfRule type="cellIs" dxfId="20487" priority="1984" stopIfTrue="1" operator="equal">
      <formula>""</formula>
    </cfRule>
    <cfRule type="expression" dxfId="20486" priority="1985" stopIfTrue="1">
      <formula>F329="-"</formula>
    </cfRule>
  </conditionalFormatting>
  <conditionalFormatting sqref="G336">
    <cfRule type="cellIs" dxfId="20485" priority="1982" stopIfTrue="1" operator="equal">
      <formula>""</formula>
    </cfRule>
    <cfRule type="expression" dxfId="20484" priority="1983" stopIfTrue="1">
      <formula>F336="-"</formula>
    </cfRule>
  </conditionalFormatting>
  <conditionalFormatting sqref="G337">
    <cfRule type="cellIs" dxfId="20483" priority="1980" stopIfTrue="1" operator="equal">
      <formula>""</formula>
    </cfRule>
    <cfRule type="expression" dxfId="20482" priority="1981" stopIfTrue="1">
      <formula>F337="-"</formula>
    </cfRule>
  </conditionalFormatting>
  <conditionalFormatting sqref="G334">
    <cfRule type="cellIs" dxfId="20481" priority="1978" stopIfTrue="1" operator="equal">
      <formula>""</formula>
    </cfRule>
    <cfRule type="expression" dxfId="20480" priority="1979" stopIfTrue="1">
      <formula>F334="-"</formula>
    </cfRule>
  </conditionalFormatting>
  <conditionalFormatting sqref="C21">
    <cfRule type="expression" dxfId="20479" priority="1972" stopIfTrue="1">
      <formula>F21="-"</formula>
    </cfRule>
  </conditionalFormatting>
  <conditionalFormatting sqref="D21">
    <cfRule type="expression" dxfId="20478" priority="1977" stopIfTrue="1">
      <formula>F21="-"</formula>
    </cfRule>
  </conditionalFormatting>
  <conditionalFormatting sqref="E21">
    <cfRule type="expression" dxfId="20477" priority="1976" stopIfTrue="1">
      <formula>F21="-"</formula>
    </cfRule>
  </conditionalFormatting>
  <conditionalFormatting sqref="F21">
    <cfRule type="expression" dxfId="20476" priority="1971" stopIfTrue="1">
      <formula>F21="-"</formula>
    </cfRule>
  </conditionalFormatting>
  <conditionalFormatting sqref="C370">
    <cfRule type="expression" dxfId="20475" priority="1965" stopIfTrue="1">
      <formula>F370="-"</formula>
    </cfRule>
  </conditionalFormatting>
  <conditionalFormatting sqref="D370">
    <cfRule type="expression" dxfId="20474" priority="1970" stopIfTrue="1">
      <formula>F370="-"</formula>
    </cfRule>
  </conditionalFormatting>
  <conditionalFormatting sqref="E370">
    <cfRule type="expression" dxfId="20473" priority="1969" stopIfTrue="1">
      <formula>F370="-"</formula>
    </cfRule>
  </conditionalFormatting>
  <conditionalFormatting sqref="F370">
    <cfRule type="expression" dxfId="20472" priority="1964" stopIfTrue="1">
      <formula>F370="-"</formula>
    </cfRule>
  </conditionalFormatting>
  <conditionalFormatting sqref="C22">
    <cfRule type="expression" dxfId="20471" priority="1958" stopIfTrue="1">
      <formula>F22="-"</formula>
    </cfRule>
  </conditionalFormatting>
  <conditionalFormatting sqref="D22">
    <cfRule type="expression" dxfId="20470" priority="1963" stopIfTrue="1">
      <formula>F22="-"</formula>
    </cfRule>
  </conditionalFormatting>
  <conditionalFormatting sqref="E22">
    <cfRule type="expression" dxfId="20469" priority="1962" stopIfTrue="1">
      <formula>F22="-"</formula>
    </cfRule>
  </conditionalFormatting>
  <conditionalFormatting sqref="F22">
    <cfRule type="expression" dxfId="20468" priority="1957" stopIfTrue="1">
      <formula>F22="-"</formula>
    </cfRule>
  </conditionalFormatting>
  <conditionalFormatting sqref="C369">
    <cfRule type="expression" dxfId="20467" priority="1951" stopIfTrue="1">
      <formula>F369="-"</formula>
    </cfRule>
  </conditionalFormatting>
  <conditionalFormatting sqref="D369">
    <cfRule type="expression" dxfId="20466" priority="1956" stopIfTrue="1">
      <formula>F369="-"</formula>
    </cfRule>
  </conditionalFormatting>
  <conditionalFormatting sqref="E369">
    <cfRule type="expression" dxfId="20465" priority="1955" stopIfTrue="1">
      <formula>F369="-"</formula>
    </cfRule>
  </conditionalFormatting>
  <conditionalFormatting sqref="F369">
    <cfRule type="expression" dxfId="20464" priority="1950" stopIfTrue="1">
      <formula>F369="-"</formula>
    </cfRule>
  </conditionalFormatting>
  <conditionalFormatting sqref="G369">
    <cfRule type="cellIs" dxfId="20463" priority="1948" stopIfTrue="1" operator="equal">
      <formula>""</formula>
    </cfRule>
    <cfRule type="expression" dxfId="20462" priority="1949" stopIfTrue="1">
      <formula>F369="-"</formula>
    </cfRule>
  </conditionalFormatting>
  <conditionalFormatting sqref="C368">
    <cfRule type="expression" dxfId="20461" priority="1942" stopIfTrue="1">
      <formula>F368="-"</formula>
    </cfRule>
  </conditionalFormatting>
  <conditionalFormatting sqref="D368">
    <cfRule type="expression" dxfId="20460" priority="1947" stopIfTrue="1">
      <formula>F368="-"</formula>
    </cfRule>
  </conditionalFormatting>
  <conditionalFormatting sqref="E368">
    <cfRule type="expression" dxfId="20459" priority="1946" stopIfTrue="1">
      <formula>F368="-"</formula>
    </cfRule>
  </conditionalFormatting>
  <conditionalFormatting sqref="F368">
    <cfRule type="expression" dxfId="20458" priority="1941" stopIfTrue="1">
      <formula>F368="-"</formula>
    </cfRule>
  </conditionalFormatting>
  <conditionalFormatting sqref="G368">
    <cfRule type="cellIs" dxfId="20457" priority="1939" stopIfTrue="1" operator="equal">
      <formula>""</formula>
    </cfRule>
    <cfRule type="expression" dxfId="20456" priority="1940" stopIfTrue="1">
      <formula>F368="-"</formula>
    </cfRule>
  </conditionalFormatting>
  <conditionalFormatting sqref="G335">
    <cfRule type="cellIs" dxfId="20455" priority="1937" stopIfTrue="1" operator="equal">
      <formula>""</formula>
    </cfRule>
    <cfRule type="expression" dxfId="20454" priority="1938" stopIfTrue="1">
      <formula>F335="-"</formula>
    </cfRule>
  </conditionalFormatting>
  <conditionalFormatting sqref="G350">
    <cfRule type="cellIs" dxfId="20453" priority="1935" stopIfTrue="1" operator="equal">
      <formula>""</formula>
    </cfRule>
    <cfRule type="expression" dxfId="20452" priority="1936" stopIfTrue="1">
      <formula>F350="-"</formula>
    </cfRule>
  </conditionalFormatting>
  <conditionalFormatting sqref="G351">
    <cfRule type="cellIs" dxfId="20451" priority="1933" stopIfTrue="1" operator="equal">
      <formula>""</formula>
    </cfRule>
    <cfRule type="expression" dxfId="20450" priority="1934" stopIfTrue="1">
      <formula>F351="-"</formula>
    </cfRule>
  </conditionalFormatting>
  <conditionalFormatting sqref="G352">
    <cfRule type="cellIs" dxfId="20449" priority="1931" stopIfTrue="1" operator="equal">
      <formula>""</formula>
    </cfRule>
    <cfRule type="expression" dxfId="20448" priority="1932" stopIfTrue="1">
      <formula>F352="-"</formula>
    </cfRule>
  </conditionalFormatting>
  <conditionalFormatting sqref="G353">
    <cfRule type="cellIs" dxfId="20447" priority="1929" stopIfTrue="1" operator="equal">
      <formula>""</formula>
    </cfRule>
    <cfRule type="expression" dxfId="20446" priority="1930" stopIfTrue="1">
      <formula>F353="-"</formula>
    </cfRule>
  </conditionalFormatting>
  <conditionalFormatting sqref="G354">
    <cfRule type="cellIs" dxfId="20445" priority="1927" stopIfTrue="1" operator="equal">
      <formula>""</formula>
    </cfRule>
    <cfRule type="expression" dxfId="20444" priority="1928" stopIfTrue="1">
      <formula>F354="-"</formula>
    </cfRule>
  </conditionalFormatting>
  <conditionalFormatting sqref="G355">
    <cfRule type="cellIs" dxfId="20443" priority="1925" stopIfTrue="1" operator="equal">
      <formula>""</formula>
    </cfRule>
    <cfRule type="expression" dxfId="20442" priority="1926" stopIfTrue="1">
      <formula>F355="-"</formula>
    </cfRule>
  </conditionalFormatting>
  <conditionalFormatting sqref="G320">
    <cfRule type="cellIs" dxfId="20441" priority="1923" stopIfTrue="1" operator="equal">
      <formula>""</formula>
    </cfRule>
    <cfRule type="expression" dxfId="20440" priority="1924" stopIfTrue="1">
      <formula>F320="-"</formula>
    </cfRule>
  </conditionalFormatting>
  <conditionalFormatting sqref="C346">
    <cfRule type="expression" dxfId="20439" priority="1917" stopIfTrue="1">
      <formula>F346="-"</formula>
    </cfRule>
  </conditionalFormatting>
  <conditionalFormatting sqref="D346">
    <cfRule type="expression" dxfId="20438" priority="1922" stopIfTrue="1">
      <formula>F346="-"</formula>
    </cfRule>
  </conditionalFormatting>
  <conditionalFormatting sqref="E346">
    <cfRule type="expression" dxfId="20437" priority="1921" stopIfTrue="1">
      <formula>F346="-"</formula>
    </cfRule>
  </conditionalFormatting>
  <conditionalFormatting sqref="F346">
    <cfRule type="expression" dxfId="20436" priority="1916" stopIfTrue="1">
      <formula>F346="-"</formula>
    </cfRule>
  </conditionalFormatting>
  <conditionalFormatting sqref="G346">
    <cfRule type="cellIs" dxfId="20435" priority="1914" stopIfTrue="1" operator="equal">
      <formula>""</formula>
    </cfRule>
    <cfRule type="expression" dxfId="20434" priority="1915" stopIfTrue="1">
      <formula>F346="-"</formula>
    </cfRule>
  </conditionalFormatting>
  <conditionalFormatting sqref="G321">
    <cfRule type="cellIs" dxfId="20433" priority="1912" stopIfTrue="1" operator="equal">
      <formula>""</formula>
    </cfRule>
    <cfRule type="expression" dxfId="20432" priority="1913" stopIfTrue="1">
      <formula>F321="-"</formula>
    </cfRule>
  </conditionalFormatting>
  <conditionalFormatting sqref="C322">
    <cfRule type="expression" dxfId="20431" priority="1906" stopIfTrue="1">
      <formula>F322="-"</formula>
    </cfRule>
  </conditionalFormatting>
  <conditionalFormatting sqref="D322">
    <cfRule type="expression" dxfId="20430" priority="1911" stopIfTrue="1">
      <formula>F322="-"</formula>
    </cfRule>
  </conditionalFormatting>
  <conditionalFormatting sqref="E322">
    <cfRule type="expression" dxfId="20429" priority="1910" stopIfTrue="1">
      <formula>F322="-"</formula>
    </cfRule>
  </conditionalFormatting>
  <conditionalFormatting sqref="F322">
    <cfRule type="expression" dxfId="20428" priority="1905" stopIfTrue="1">
      <formula>F322="-"</formula>
    </cfRule>
  </conditionalFormatting>
  <conditionalFormatting sqref="G322">
    <cfRule type="cellIs" dxfId="20427" priority="1903" stopIfTrue="1" operator="equal">
      <formula>""</formula>
    </cfRule>
    <cfRule type="expression" dxfId="20426" priority="1904" stopIfTrue="1">
      <formula>F322="-"</formula>
    </cfRule>
  </conditionalFormatting>
  <conditionalFormatting sqref="C325">
    <cfRule type="expression" dxfId="20425" priority="1897" stopIfTrue="1">
      <formula>F325="-"</formula>
    </cfRule>
  </conditionalFormatting>
  <conditionalFormatting sqref="D325">
    <cfRule type="expression" dxfId="20424" priority="1902" stopIfTrue="1">
      <formula>F325="-"</formula>
    </cfRule>
  </conditionalFormatting>
  <conditionalFormatting sqref="E325">
    <cfRule type="expression" dxfId="20423" priority="1901" stopIfTrue="1">
      <formula>F325="-"</formula>
    </cfRule>
  </conditionalFormatting>
  <conditionalFormatting sqref="F325">
    <cfRule type="expression" dxfId="20422" priority="1896" stopIfTrue="1">
      <formula>F325="-"</formula>
    </cfRule>
  </conditionalFormatting>
  <conditionalFormatting sqref="G370">
    <cfRule type="cellIs" dxfId="20421" priority="1892" stopIfTrue="1" operator="equal">
      <formula>""</formula>
    </cfRule>
    <cfRule type="expression" dxfId="20420" priority="1893" stopIfTrue="1">
      <formula>F370="-"</formula>
    </cfRule>
  </conditionalFormatting>
  <conditionalFormatting sqref="G325">
    <cfRule type="cellIs" dxfId="20419" priority="1894" stopIfTrue="1" operator="equal">
      <formula>""</formula>
    </cfRule>
    <cfRule type="expression" dxfId="20418" priority="1895" stopIfTrue="1">
      <formula>F325="-"</formula>
    </cfRule>
  </conditionalFormatting>
  <conditionalFormatting sqref="C356">
    <cfRule type="expression" dxfId="20417" priority="1886" stopIfTrue="1">
      <formula>F356="-"</formula>
    </cfRule>
  </conditionalFormatting>
  <conditionalFormatting sqref="D356">
    <cfRule type="expression" dxfId="20416" priority="1891" stopIfTrue="1">
      <formula>F356="-"</formula>
    </cfRule>
  </conditionalFormatting>
  <conditionalFormatting sqref="E356">
    <cfRule type="expression" dxfId="20415" priority="1890" stopIfTrue="1">
      <formula>F356="-"</formula>
    </cfRule>
  </conditionalFormatting>
  <conditionalFormatting sqref="F356">
    <cfRule type="expression" dxfId="20414" priority="1885" stopIfTrue="1">
      <formula>F356="-"</formula>
    </cfRule>
  </conditionalFormatting>
  <conditionalFormatting sqref="G356">
    <cfRule type="cellIs" dxfId="20413" priority="1883" stopIfTrue="1" operator="equal">
      <formula>""</formula>
    </cfRule>
    <cfRule type="expression" dxfId="20412" priority="1884" stopIfTrue="1">
      <formula>F356="-"</formula>
    </cfRule>
  </conditionalFormatting>
  <conditionalFormatting sqref="G371">
    <cfRule type="cellIs" dxfId="20411" priority="1881" stopIfTrue="1" operator="equal">
      <formula>""</formula>
    </cfRule>
    <cfRule type="expression" dxfId="20410" priority="1882" stopIfTrue="1">
      <formula>F371="-"</formula>
    </cfRule>
  </conditionalFormatting>
  <conditionalFormatting sqref="G374">
    <cfRule type="cellIs" dxfId="20409" priority="1879" stopIfTrue="1" operator="equal">
      <formula>""</formula>
    </cfRule>
    <cfRule type="expression" dxfId="20408" priority="1880" stopIfTrue="1">
      <formula>F374="-"</formula>
    </cfRule>
  </conditionalFormatting>
  <conditionalFormatting sqref="G375">
    <cfRule type="cellIs" dxfId="20407" priority="1877" stopIfTrue="1" operator="equal">
      <formula>""</formula>
    </cfRule>
    <cfRule type="expression" dxfId="20406" priority="1878" stopIfTrue="1">
      <formula>F375="-"</formula>
    </cfRule>
  </conditionalFormatting>
  <conditionalFormatting sqref="G377">
    <cfRule type="cellIs" dxfId="20405" priority="1875" stopIfTrue="1" operator="equal">
      <formula>""</formula>
    </cfRule>
    <cfRule type="expression" dxfId="20404" priority="1876" stopIfTrue="1">
      <formula>F377="-"</formula>
    </cfRule>
  </conditionalFormatting>
  <conditionalFormatting sqref="C651">
    <cfRule type="expression" dxfId="20403" priority="1869" stopIfTrue="1">
      <formula>F651="-"</formula>
    </cfRule>
  </conditionalFormatting>
  <conditionalFormatting sqref="D651">
    <cfRule type="expression" dxfId="20402" priority="1874" stopIfTrue="1">
      <formula>F651="-"</formula>
    </cfRule>
  </conditionalFormatting>
  <conditionalFormatting sqref="E651">
    <cfRule type="expression" dxfId="20401" priority="1873" stopIfTrue="1">
      <formula>F651="-"</formula>
    </cfRule>
  </conditionalFormatting>
  <conditionalFormatting sqref="F651">
    <cfRule type="expression" dxfId="20400" priority="1868" stopIfTrue="1">
      <formula>F651="-"</formula>
    </cfRule>
  </conditionalFormatting>
  <conditionalFormatting sqref="G378">
    <cfRule type="cellIs" dxfId="20399" priority="1866" stopIfTrue="1" operator="equal">
      <formula>""</formula>
    </cfRule>
    <cfRule type="expression" dxfId="20398" priority="1867" stopIfTrue="1">
      <formula>F378="-"</formula>
    </cfRule>
  </conditionalFormatting>
  <conditionalFormatting sqref="C381">
    <cfRule type="expression" dxfId="20397" priority="1860" stopIfTrue="1">
      <formula>F381="-"</formula>
    </cfRule>
  </conditionalFormatting>
  <conditionalFormatting sqref="D381">
    <cfRule type="expression" dxfId="20396" priority="1865" stopIfTrue="1">
      <formula>F381="-"</formula>
    </cfRule>
  </conditionalFormatting>
  <conditionalFormatting sqref="E381">
    <cfRule type="expression" dxfId="20395" priority="1864" stopIfTrue="1">
      <formula>F381="-"</formula>
    </cfRule>
  </conditionalFormatting>
  <conditionalFormatting sqref="F381">
    <cfRule type="expression" dxfId="20394" priority="1859" stopIfTrue="1">
      <formula>F381="-"</formula>
    </cfRule>
  </conditionalFormatting>
  <conditionalFormatting sqref="G651">
    <cfRule type="cellIs" dxfId="20393" priority="1857" stopIfTrue="1" operator="equal">
      <formula>""</formula>
    </cfRule>
    <cfRule type="expression" dxfId="20392" priority="1858" stopIfTrue="1">
      <formula>F651="-"</formula>
    </cfRule>
  </conditionalFormatting>
  <conditionalFormatting sqref="G381">
    <cfRule type="cellIs" dxfId="20391" priority="1855" stopIfTrue="1" operator="equal">
      <formula>""</formula>
    </cfRule>
    <cfRule type="expression" dxfId="20390" priority="1856" stopIfTrue="1">
      <formula>F381="-"</formula>
    </cfRule>
  </conditionalFormatting>
  <conditionalFormatting sqref="C299">
    <cfRule type="expression" dxfId="20389" priority="1849" stopIfTrue="1">
      <formula>F299="-"</formula>
    </cfRule>
  </conditionalFormatting>
  <conditionalFormatting sqref="D299">
    <cfRule type="expression" dxfId="20388" priority="1854" stopIfTrue="1">
      <formula>F299="-"</formula>
    </cfRule>
  </conditionalFormatting>
  <conditionalFormatting sqref="E299">
    <cfRule type="expression" dxfId="20387" priority="1853" stopIfTrue="1">
      <formula>F299="-"</formula>
    </cfRule>
  </conditionalFormatting>
  <conditionalFormatting sqref="F299">
    <cfRule type="expression" dxfId="20386" priority="1848" stopIfTrue="1">
      <formula>F299="-"</formula>
    </cfRule>
  </conditionalFormatting>
  <conditionalFormatting sqref="G299">
    <cfRule type="cellIs" dxfId="20385" priority="1846" stopIfTrue="1" operator="equal">
      <formula>""</formula>
    </cfRule>
    <cfRule type="expression" dxfId="20384" priority="1847" stopIfTrue="1">
      <formula>F299="-"</formula>
    </cfRule>
  </conditionalFormatting>
  <conditionalFormatting sqref="G379">
    <cfRule type="cellIs" dxfId="20383" priority="1837" stopIfTrue="1" operator="equal">
      <formula>""</formula>
    </cfRule>
    <cfRule type="expression" dxfId="20382" priority="1838" stopIfTrue="1">
      <formula>F379="-"</formula>
    </cfRule>
  </conditionalFormatting>
  <conditionalFormatting sqref="C379">
    <cfRule type="expression" dxfId="20381" priority="1840" stopIfTrue="1">
      <formula>F379="-"</formula>
    </cfRule>
  </conditionalFormatting>
  <conditionalFormatting sqref="D379">
    <cfRule type="expression" dxfId="20380" priority="1845" stopIfTrue="1">
      <formula>F379="-"</formula>
    </cfRule>
  </conditionalFormatting>
  <conditionalFormatting sqref="E379">
    <cfRule type="expression" dxfId="20379" priority="1844" stopIfTrue="1">
      <formula>F379="-"</formula>
    </cfRule>
  </conditionalFormatting>
  <conditionalFormatting sqref="F379">
    <cfRule type="expression" dxfId="20378" priority="1839" stopIfTrue="1">
      <formula>F379="-"</formula>
    </cfRule>
  </conditionalFormatting>
  <conditionalFormatting sqref="C389">
    <cfRule type="expression" dxfId="20377" priority="1831" stopIfTrue="1">
      <formula>F389="-"</formula>
    </cfRule>
  </conditionalFormatting>
  <conditionalFormatting sqref="D389">
    <cfRule type="expression" dxfId="20376" priority="1836" stopIfTrue="1">
      <formula>F389="-"</formula>
    </cfRule>
  </conditionalFormatting>
  <conditionalFormatting sqref="E389">
    <cfRule type="expression" dxfId="20375" priority="1835" stopIfTrue="1">
      <formula>F389="-"</formula>
    </cfRule>
  </conditionalFormatting>
  <conditionalFormatting sqref="F389">
    <cfRule type="expression" dxfId="20374" priority="1830" stopIfTrue="1">
      <formula>F389="-"</formula>
    </cfRule>
  </conditionalFormatting>
  <conditionalFormatting sqref="G389">
    <cfRule type="cellIs" dxfId="20373" priority="1828" stopIfTrue="1" operator="equal">
      <formula>""</formula>
    </cfRule>
    <cfRule type="expression" dxfId="20372" priority="1829" stopIfTrue="1">
      <formula>F389="-"</formula>
    </cfRule>
  </conditionalFormatting>
  <conditionalFormatting sqref="C386">
    <cfRule type="expression" dxfId="20371" priority="1823" stopIfTrue="1">
      <formula>F386="-"</formula>
    </cfRule>
  </conditionalFormatting>
  <conditionalFormatting sqref="D386">
    <cfRule type="expression" dxfId="20370" priority="1827" stopIfTrue="1">
      <formula>F386="-"</formula>
    </cfRule>
  </conditionalFormatting>
  <conditionalFormatting sqref="F386">
    <cfRule type="expression" dxfId="20369" priority="1822" stopIfTrue="1">
      <formula>F386="-"</formula>
    </cfRule>
  </conditionalFormatting>
  <conditionalFormatting sqref="C15">
    <cfRule type="expression" dxfId="20368" priority="1816" stopIfTrue="1">
      <formula>F15="-"</formula>
    </cfRule>
  </conditionalFormatting>
  <conditionalFormatting sqref="D15">
    <cfRule type="expression" dxfId="20367" priority="1821" stopIfTrue="1">
      <formula>F15="-"</formula>
    </cfRule>
  </conditionalFormatting>
  <conditionalFormatting sqref="E15">
    <cfRule type="expression" dxfId="20366" priority="1820" stopIfTrue="1">
      <formula>F15="-"</formula>
    </cfRule>
  </conditionalFormatting>
  <conditionalFormatting sqref="F15">
    <cfRule type="expression" dxfId="20365" priority="1815" stopIfTrue="1">
      <formula>F15="-"</formula>
    </cfRule>
  </conditionalFormatting>
  <conditionalFormatting sqref="G386">
    <cfRule type="cellIs" dxfId="20364" priority="1811" stopIfTrue="1" operator="equal">
      <formula>""</formula>
    </cfRule>
    <cfRule type="expression" dxfId="20363" priority="1812" stopIfTrue="1">
      <formula>F386="-"</formula>
    </cfRule>
  </conditionalFormatting>
  <conditionalFormatting sqref="G15">
    <cfRule type="cellIs" dxfId="20362" priority="1813" stopIfTrue="1" operator="equal">
      <formula>""</formula>
    </cfRule>
    <cfRule type="expression" dxfId="20361" priority="1814" stopIfTrue="1">
      <formula>F15="-"</formula>
    </cfRule>
  </conditionalFormatting>
  <conditionalFormatting sqref="C403">
    <cfRule type="expression" dxfId="20360" priority="1804" stopIfTrue="1">
      <formula>F403="-"</formula>
    </cfRule>
  </conditionalFormatting>
  <conditionalFormatting sqref="D403">
    <cfRule type="expression" dxfId="20359" priority="1810" stopIfTrue="1">
      <formula>F403="-"</formula>
    </cfRule>
  </conditionalFormatting>
  <conditionalFormatting sqref="B403">
    <cfRule type="expression" dxfId="20358" priority="1809" stopIfTrue="1">
      <formula>F403="-"</formula>
    </cfRule>
  </conditionalFormatting>
  <conditionalFormatting sqref="E403">
    <cfRule type="expression" dxfId="20357" priority="1808" stopIfTrue="1">
      <formula>F403="-"</formula>
    </cfRule>
  </conditionalFormatting>
  <conditionalFormatting sqref="F403">
    <cfRule type="expression" dxfId="20356" priority="1803" stopIfTrue="1">
      <formula>F403="-"</formula>
    </cfRule>
  </conditionalFormatting>
  <conditionalFormatting sqref="G403">
    <cfRule type="cellIs" dxfId="20355" priority="1801" stopIfTrue="1" operator="equal">
      <formula>""</formula>
    </cfRule>
    <cfRule type="expression" dxfId="20354" priority="1802" stopIfTrue="1">
      <formula>F403="-"</formula>
    </cfRule>
  </conditionalFormatting>
  <conditionalFormatting sqref="C406">
    <cfRule type="expression" dxfId="20353" priority="1795" stopIfTrue="1">
      <formula>F406="-"</formula>
    </cfRule>
  </conditionalFormatting>
  <conditionalFormatting sqref="D406">
    <cfRule type="expression" dxfId="20352" priority="1800" stopIfTrue="1">
      <formula>F406="-"</formula>
    </cfRule>
  </conditionalFormatting>
  <conditionalFormatting sqref="E406">
    <cfRule type="expression" dxfId="20351" priority="1799" stopIfTrue="1">
      <formula>F406="-"</formula>
    </cfRule>
  </conditionalFormatting>
  <conditionalFormatting sqref="F406">
    <cfRule type="expression" dxfId="20350" priority="1794" stopIfTrue="1">
      <formula>F406="-"</formula>
    </cfRule>
  </conditionalFormatting>
  <conditionalFormatting sqref="C426">
    <cfRule type="expression" dxfId="20349" priority="1788" stopIfTrue="1">
      <formula>F426="-"</formula>
    </cfRule>
  </conditionalFormatting>
  <conditionalFormatting sqref="D426">
    <cfRule type="expression" dxfId="20348" priority="1793" stopIfTrue="1">
      <formula>F426="-"</formula>
    </cfRule>
  </conditionalFormatting>
  <conditionalFormatting sqref="E426">
    <cfRule type="expression" dxfId="20347" priority="1792" stopIfTrue="1">
      <formula>F426="-"</formula>
    </cfRule>
  </conditionalFormatting>
  <conditionalFormatting sqref="F426">
    <cfRule type="expression" dxfId="20346" priority="1787" stopIfTrue="1">
      <formula>F426="-"</formula>
    </cfRule>
  </conditionalFormatting>
  <conditionalFormatting sqref="C434">
    <cfRule type="expression" dxfId="20345" priority="1780" stopIfTrue="1">
      <formula>F434="-"</formula>
    </cfRule>
  </conditionalFormatting>
  <conditionalFormatting sqref="D434">
    <cfRule type="expression" dxfId="20344" priority="1786" stopIfTrue="1">
      <formula>F434="-"</formula>
    </cfRule>
  </conditionalFormatting>
  <conditionalFormatting sqref="B434:B440">
    <cfRule type="expression" dxfId="20343" priority="1785" stopIfTrue="1">
      <formula>F434="-"</formula>
    </cfRule>
  </conditionalFormatting>
  <conditionalFormatting sqref="E434">
    <cfRule type="expression" dxfId="20342" priority="1784" stopIfTrue="1">
      <formula>F434="-"</formula>
    </cfRule>
  </conditionalFormatting>
  <conditionalFormatting sqref="F434">
    <cfRule type="expression" dxfId="20341" priority="1779" stopIfTrue="1">
      <formula>F434="-"</formula>
    </cfRule>
  </conditionalFormatting>
  <conditionalFormatting sqref="C454">
    <cfRule type="expression" dxfId="20340" priority="1773" stopIfTrue="1">
      <formula>F454="-"</formula>
    </cfRule>
  </conditionalFormatting>
  <conditionalFormatting sqref="D454">
    <cfRule type="expression" dxfId="20339" priority="1778" stopIfTrue="1">
      <formula>F454="-"</formula>
    </cfRule>
  </conditionalFormatting>
  <conditionalFormatting sqref="E454">
    <cfRule type="expression" dxfId="20338" priority="1777" stopIfTrue="1">
      <formula>F454="-"</formula>
    </cfRule>
  </conditionalFormatting>
  <conditionalFormatting sqref="F454">
    <cfRule type="expression" dxfId="20337" priority="1772" stopIfTrue="1">
      <formula>F454="-"</formula>
    </cfRule>
  </conditionalFormatting>
  <conditionalFormatting sqref="G454">
    <cfRule type="cellIs" dxfId="20336" priority="1770" stopIfTrue="1" operator="equal">
      <formula>""</formula>
    </cfRule>
    <cfRule type="expression" dxfId="20335" priority="1771" stopIfTrue="1">
      <formula>F454="-"</formula>
    </cfRule>
  </conditionalFormatting>
  <conditionalFormatting sqref="C474">
    <cfRule type="expression" dxfId="20334" priority="1764" stopIfTrue="1">
      <formula>F474="-"</formula>
    </cfRule>
  </conditionalFormatting>
  <conditionalFormatting sqref="D474">
    <cfRule type="expression" dxfId="20333" priority="1769" stopIfTrue="1">
      <formula>F474="-"</formula>
    </cfRule>
  </conditionalFormatting>
  <conditionalFormatting sqref="E474">
    <cfRule type="expression" dxfId="20332" priority="1768" stopIfTrue="1">
      <formula>F474="-"</formula>
    </cfRule>
  </conditionalFormatting>
  <conditionalFormatting sqref="F474">
    <cfRule type="expression" dxfId="20331" priority="1763" stopIfTrue="1">
      <formula>F474="-"</formula>
    </cfRule>
  </conditionalFormatting>
  <conditionalFormatting sqref="G474">
    <cfRule type="cellIs" dxfId="20330" priority="1761" stopIfTrue="1" operator="equal">
      <formula>""</formula>
    </cfRule>
    <cfRule type="expression" dxfId="20329" priority="1762" stopIfTrue="1">
      <formula>F474="-"</formula>
    </cfRule>
  </conditionalFormatting>
  <conditionalFormatting sqref="C493">
    <cfRule type="expression" dxfId="20328" priority="1754" stopIfTrue="1">
      <formula>F493="-"</formula>
    </cfRule>
  </conditionalFormatting>
  <conditionalFormatting sqref="D493">
    <cfRule type="expression" dxfId="20327" priority="1760" stopIfTrue="1">
      <formula>F493="-"</formula>
    </cfRule>
  </conditionalFormatting>
  <conditionalFormatting sqref="B493:B503">
    <cfRule type="expression" dxfId="20326" priority="1759" stopIfTrue="1">
      <formula>F493="-"</formula>
    </cfRule>
  </conditionalFormatting>
  <conditionalFormatting sqref="E493">
    <cfRule type="expression" dxfId="20325" priority="1758" stopIfTrue="1">
      <formula>F493="-"</formula>
    </cfRule>
  </conditionalFormatting>
  <conditionalFormatting sqref="F493">
    <cfRule type="expression" dxfId="20324" priority="1753" stopIfTrue="1">
      <formula>F493="-"</formula>
    </cfRule>
  </conditionalFormatting>
  <conditionalFormatting sqref="G493">
    <cfRule type="cellIs" dxfId="20323" priority="1751" stopIfTrue="1" operator="equal">
      <formula>""</formula>
    </cfRule>
    <cfRule type="expression" dxfId="20322" priority="1752" stopIfTrue="1">
      <formula>F493="-"</formula>
    </cfRule>
  </conditionalFormatting>
  <conditionalFormatting sqref="C505">
    <cfRule type="expression" dxfId="20321" priority="1744" stopIfTrue="1">
      <formula>F505="-"</formula>
    </cfRule>
  </conditionalFormatting>
  <conditionalFormatting sqref="D505">
    <cfRule type="expression" dxfId="20320" priority="1750" stopIfTrue="1">
      <formula>F505="-"</formula>
    </cfRule>
  </conditionalFormatting>
  <conditionalFormatting sqref="B505:B537">
    <cfRule type="expression" dxfId="20319" priority="1749" stopIfTrue="1">
      <formula>F505="-"</formula>
    </cfRule>
  </conditionalFormatting>
  <conditionalFormatting sqref="E505">
    <cfRule type="expression" dxfId="20318" priority="1748" stopIfTrue="1">
      <formula>F505="-"</formula>
    </cfRule>
  </conditionalFormatting>
  <conditionalFormatting sqref="F505">
    <cfRule type="expression" dxfId="20317" priority="1743" stopIfTrue="1">
      <formula>F505="-"</formula>
    </cfRule>
  </conditionalFormatting>
  <conditionalFormatting sqref="C539">
    <cfRule type="expression" dxfId="20316" priority="1736" stopIfTrue="1">
      <formula>F539="-"</formula>
    </cfRule>
  </conditionalFormatting>
  <conditionalFormatting sqref="D539">
    <cfRule type="expression" dxfId="20315" priority="1742" stopIfTrue="1">
      <formula>F539="-"</formula>
    </cfRule>
  </conditionalFormatting>
  <conditionalFormatting sqref="B539:B577">
    <cfRule type="expression" dxfId="20314" priority="1741" stopIfTrue="1">
      <formula>F539="-"</formula>
    </cfRule>
  </conditionalFormatting>
  <conditionalFormatting sqref="E539">
    <cfRule type="expression" dxfId="20313" priority="1740" stopIfTrue="1">
      <formula>F539="-"</formula>
    </cfRule>
  </conditionalFormatting>
  <conditionalFormatting sqref="F539">
    <cfRule type="expression" dxfId="20312" priority="1735" stopIfTrue="1">
      <formula>F539="-"</formula>
    </cfRule>
  </conditionalFormatting>
  <conditionalFormatting sqref="G539">
    <cfRule type="cellIs" dxfId="20311" priority="1733" stopIfTrue="1" operator="equal">
      <formula>""</formula>
    </cfRule>
    <cfRule type="expression" dxfId="20310" priority="1734" stopIfTrue="1">
      <formula>F539="-"</formula>
    </cfRule>
  </conditionalFormatting>
  <conditionalFormatting sqref="C420">
    <cfRule type="expression" dxfId="20309" priority="1727" stopIfTrue="1">
      <formula>F420="-"</formula>
    </cfRule>
  </conditionalFormatting>
  <conditionalFormatting sqref="D420">
    <cfRule type="expression" dxfId="20308" priority="1732" stopIfTrue="1">
      <formula>F420="-"</formula>
    </cfRule>
  </conditionalFormatting>
  <conditionalFormatting sqref="E420">
    <cfRule type="expression" dxfId="20307" priority="1731" stopIfTrue="1">
      <formula>F420="-"</formula>
    </cfRule>
  </conditionalFormatting>
  <conditionalFormatting sqref="F420">
    <cfRule type="expression" dxfId="20306" priority="1726" stopIfTrue="1">
      <formula>F420="-"</formula>
    </cfRule>
  </conditionalFormatting>
  <conditionalFormatting sqref="G420">
    <cfRule type="cellIs" dxfId="20305" priority="1724" stopIfTrue="1" operator="equal">
      <formula>""</formula>
    </cfRule>
    <cfRule type="expression" dxfId="20304" priority="1725" stopIfTrue="1">
      <formula>F420="-"</formula>
    </cfRule>
  </conditionalFormatting>
  <conditionalFormatting sqref="C412">
    <cfRule type="expression" dxfId="20303" priority="1718" stopIfTrue="1">
      <formula>F412="-"</formula>
    </cfRule>
  </conditionalFormatting>
  <conditionalFormatting sqref="D412">
    <cfRule type="expression" dxfId="20302" priority="1723" stopIfTrue="1">
      <formula>F412="-"</formula>
    </cfRule>
  </conditionalFormatting>
  <conditionalFormatting sqref="E412">
    <cfRule type="expression" dxfId="20301" priority="1722" stopIfTrue="1">
      <formula>F412="-"</formula>
    </cfRule>
  </conditionalFormatting>
  <conditionalFormatting sqref="F412">
    <cfRule type="expression" dxfId="20300" priority="1717" stopIfTrue="1">
      <formula>F412="-"</formula>
    </cfRule>
  </conditionalFormatting>
  <conditionalFormatting sqref="C411">
    <cfRule type="expression" dxfId="20299" priority="1711" stopIfTrue="1">
      <formula>F411="-"</formula>
    </cfRule>
  </conditionalFormatting>
  <conditionalFormatting sqref="D411">
    <cfRule type="expression" dxfId="20298" priority="1716" stopIfTrue="1">
      <formula>F411="-"</formula>
    </cfRule>
  </conditionalFormatting>
  <conditionalFormatting sqref="E411">
    <cfRule type="expression" dxfId="20297" priority="1715" stopIfTrue="1">
      <formula>F411="-"</formula>
    </cfRule>
  </conditionalFormatting>
  <conditionalFormatting sqref="F411">
    <cfRule type="expression" dxfId="20296" priority="1710" stopIfTrue="1">
      <formula>F411="-"</formula>
    </cfRule>
  </conditionalFormatting>
  <conditionalFormatting sqref="C414">
    <cfRule type="expression" dxfId="20295" priority="1704" stopIfTrue="1">
      <formula>F414="-"</formula>
    </cfRule>
  </conditionalFormatting>
  <conditionalFormatting sqref="D414">
    <cfRule type="expression" dxfId="20294" priority="1709" stopIfTrue="1">
      <formula>F414="-"</formula>
    </cfRule>
  </conditionalFormatting>
  <conditionalFormatting sqref="E414">
    <cfRule type="expression" dxfId="20293" priority="1708" stopIfTrue="1">
      <formula>F414="-"</formula>
    </cfRule>
  </conditionalFormatting>
  <conditionalFormatting sqref="F414">
    <cfRule type="expression" dxfId="20292" priority="1703" stopIfTrue="1">
      <formula>F414="-"</formula>
    </cfRule>
  </conditionalFormatting>
  <conditionalFormatting sqref="C415">
    <cfRule type="expression" dxfId="20291" priority="1697" stopIfTrue="1">
      <formula>F415="-"</formula>
    </cfRule>
  </conditionalFormatting>
  <conditionalFormatting sqref="D415">
    <cfRule type="expression" dxfId="20290" priority="1702" stopIfTrue="1">
      <formula>F415="-"</formula>
    </cfRule>
  </conditionalFormatting>
  <conditionalFormatting sqref="E415">
    <cfRule type="expression" dxfId="20289" priority="1701" stopIfTrue="1">
      <formula>F415="-"</formula>
    </cfRule>
  </conditionalFormatting>
  <conditionalFormatting sqref="F415">
    <cfRule type="expression" dxfId="20288" priority="1696" stopIfTrue="1">
      <formula>F415="-"</formula>
    </cfRule>
  </conditionalFormatting>
  <conditionalFormatting sqref="C416">
    <cfRule type="expression" dxfId="20287" priority="1690" stopIfTrue="1">
      <formula>F416="-"</formula>
    </cfRule>
  </conditionalFormatting>
  <conditionalFormatting sqref="D416">
    <cfRule type="expression" dxfId="20286" priority="1695" stopIfTrue="1">
      <formula>F416="-"</formula>
    </cfRule>
  </conditionalFormatting>
  <conditionalFormatting sqref="E416">
    <cfRule type="expression" dxfId="20285" priority="1694" stopIfTrue="1">
      <formula>F416="-"</formula>
    </cfRule>
  </conditionalFormatting>
  <conditionalFormatting sqref="F416">
    <cfRule type="expression" dxfId="20284" priority="1689" stopIfTrue="1">
      <formula>F416="-"</formula>
    </cfRule>
  </conditionalFormatting>
  <conditionalFormatting sqref="C417">
    <cfRule type="expression" dxfId="20283" priority="1683" stopIfTrue="1">
      <formula>F417="-"</formula>
    </cfRule>
  </conditionalFormatting>
  <conditionalFormatting sqref="D417">
    <cfRule type="expression" dxfId="20282" priority="1688" stopIfTrue="1">
      <formula>F417="-"</formula>
    </cfRule>
  </conditionalFormatting>
  <conditionalFormatting sqref="E417">
    <cfRule type="expression" dxfId="20281" priority="1687" stopIfTrue="1">
      <formula>F417="-"</formula>
    </cfRule>
  </conditionalFormatting>
  <conditionalFormatting sqref="F417">
    <cfRule type="expression" dxfId="20280" priority="1682" stopIfTrue="1">
      <formula>F417="-"</formula>
    </cfRule>
  </conditionalFormatting>
  <conditionalFormatting sqref="C418">
    <cfRule type="expression" dxfId="20279" priority="1676" stopIfTrue="1">
      <formula>F418="-"</formula>
    </cfRule>
  </conditionalFormatting>
  <conditionalFormatting sqref="D418">
    <cfRule type="expression" dxfId="20278" priority="1681" stopIfTrue="1">
      <formula>F418="-"</formula>
    </cfRule>
  </conditionalFormatting>
  <conditionalFormatting sqref="E418">
    <cfRule type="expression" dxfId="20277" priority="1680" stopIfTrue="1">
      <formula>F418="-"</formula>
    </cfRule>
  </conditionalFormatting>
  <conditionalFormatting sqref="F418">
    <cfRule type="expression" dxfId="20276" priority="1675" stopIfTrue="1">
      <formula>F418="-"</formula>
    </cfRule>
  </conditionalFormatting>
  <conditionalFormatting sqref="C419">
    <cfRule type="expression" dxfId="20275" priority="1669" stopIfTrue="1">
      <formula>F419="-"</formula>
    </cfRule>
  </conditionalFormatting>
  <conditionalFormatting sqref="D419">
    <cfRule type="expression" dxfId="20274" priority="1674" stopIfTrue="1">
      <formula>F419="-"</formula>
    </cfRule>
  </conditionalFormatting>
  <conditionalFormatting sqref="E419">
    <cfRule type="expression" dxfId="20273" priority="1673" stopIfTrue="1">
      <formula>F419="-"</formula>
    </cfRule>
  </conditionalFormatting>
  <conditionalFormatting sqref="F419">
    <cfRule type="expression" dxfId="20272" priority="1668" stopIfTrue="1">
      <formula>F419="-"</formula>
    </cfRule>
  </conditionalFormatting>
  <conditionalFormatting sqref="C422">
    <cfRule type="expression" dxfId="20271" priority="1662" stopIfTrue="1">
      <formula>F422="-"</formula>
    </cfRule>
  </conditionalFormatting>
  <conditionalFormatting sqref="D422">
    <cfRule type="expression" dxfId="20270" priority="1667" stopIfTrue="1">
      <formula>F422="-"</formula>
    </cfRule>
  </conditionalFormatting>
  <conditionalFormatting sqref="E422">
    <cfRule type="expression" dxfId="20269" priority="1666" stopIfTrue="1">
      <formula>F422="-"</formula>
    </cfRule>
  </conditionalFormatting>
  <conditionalFormatting sqref="F422">
    <cfRule type="expression" dxfId="20268" priority="1661" stopIfTrue="1">
      <formula>F422="-"</formula>
    </cfRule>
  </conditionalFormatting>
  <conditionalFormatting sqref="G422">
    <cfRule type="cellIs" dxfId="20267" priority="1659" stopIfTrue="1" operator="equal">
      <formula>""</formula>
    </cfRule>
    <cfRule type="expression" dxfId="20266" priority="1660" stopIfTrue="1">
      <formula>F422="-"</formula>
    </cfRule>
  </conditionalFormatting>
  <conditionalFormatting sqref="C421">
    <cfRule type="expression" dxfId="20265" priority="1653" stopIfTrue="1">
      <formula>F421="-"</formula>
    </cfRule>
  </conditionalFormatting>
  <conditionalFormatting sqref="D421">
    <cfRule type="expression" dxfId="20264" priority="1658" stopIfTrue="1">
      <formula>F421="-"</formula>
    </cfRule>
  </conditionalFormatting>
  <conditionalFormatting sqref="E421">
    <cfRule type="expression" dxfId="20263" priority="1657" stopIfTrue="1">
      <formula>F421="-"</formula>
    </cfRule>
  </conditionalFormatting>
  <conditionalFormatting sqref="F421">
    <cfRule type="expression" dxfId="20262" priority="1652" stopIfTrue="1">
      <formula>F421="-"</formula>
    </cfRule>
  </conditionalFormatting>
  <conditionalFormatting sqref="G421">
    <cfRule type="cellIs" dxfId="20261" priority="1650" stopIfTrue="1" operator="equal">
      <formula>""</formula>
    </cfRule>
    <cfRule type="expression" dxfId="20260" priority="1651" stopIfTrue="1">
      <formula>F421="-"</formula>
    </cfRule>
  </conditionalFormatting>
  <conditionalFormatting sqref="C579">
    <cfRule type="expression" dxfId="20259" priority="1643" stopIfTrue="1">
      <formula>F579="-"</formula>
    </cfRule>
  </conditionalFormatting>
  <conditionalFormatting sqref="D579">
    <cfRule type="expression" dxfId="20258" priority="1649" stopIfTrue="1">
      <formula>F579="-"</formula>
    </cfRule>
  </conditionalFormatting>
  <conditionalFormatting sqref="B579:B595">
    <cfRule type="expression" dxfId="20257" priority="1648" stopIfTrue="1">
      <formula>F579="-"</formula>
    </cfRule>
  </conditionalFormatting>
  <conditionalFormatting sqref="E579">
    <cfRule type="expression" dxfId="20256" priority="1647" stopIfTrue="1">
      <formula>F579="-"</formula>
    </cfRule>
  </conditionalFormatting>
  <conditionalFormatting sqref="F579">
    <cfRule type="expression" dxfId="20255" priority="1642" stopIfTrue="1">
      <formula>F579="-"</formula>
    </cfRule>
  </conditionalFormatting>
  <conditionalFormatting sqref="G444">
    <cfRule type="cellIs" dxfId="20254" priority="1606" stopIfTrue="1" operator="equal">
      <formula>""</formula>
    </cfRule>
    <cfRule type="expression" dxfId="20253" priority="1607" stopIfTrue="1">
      <formula>F444="-"</formula>
    </cfRule>
  </conditionalFormatting>
  <conditionalFormatting sqref="C404">
    <cfRule type="expression" dxfId="20252" priority="1636" stopIfTrue="1">
      <formula>F404="-"</formula>
    </cfRule>
  </conditionalFormatting>
  <conditionalFormatting sqref="D404">
    <cfRule type="expression" dxfId="20251" priority="1641" stopIfTrue="1">
      <formula>F404="-"</formula>
    </cfRule>
  </conditionalFormatting>
  <conditionalFormatting sqref="E404">
    <cfRule type="expression" dxfId="20250" priority="1640" stopIfTrue="1">
      <formula>F404="-"</formula>
    </cfRule>
  </conditionalFormatting>
  <conditionalFormatting sqref="F404">
    <cfRule type="expression" dxfId="20249" priority="1635" stopIfTrue="1">
      <formula>F404="-"</formula>
    </cfRule>
  </conditionalFormatting>
  <conditionalFormatting sqref="G404">
    <cfRule type="cellIs" dxfId="20248" priority="1633" stopIfTrue="1" operator="equal">
      <formula>""</formula>
    </cfRule>
    <cfRule type="expression" dxfId="20247" priority="1634" stopIfTrue="1">
      <formula>F404="-"</formula>
    </cfRule>
  </conditionalFormatting>
  <conditionalFormatting sqref="C405">
    <cfRule type="expression" dxfId="20246" priority="1627" stopIfTrue="1">
      <formula>F405="-"</formula>
    </cfRule>
  </conditionalFormatting>
  <conditionalFormatting sqref="D405">
    <cfRule type="expression" dxfId="20245" priority="1632" stopIfTrue="1">
      <formula>F405="-"</formula>
    </cfRule>
  </conditionalFormatting>
  <conditionalFormatting sqref="E405">
    <cfRule type="expression" dxfId="20244" priority="1631" stopIfTrue="1">
      <formula>F405="-"</formula>
    </cfRule>
  </conditionalFormatting>
  <conditionalFormatting sqref="F405">
    <cfRule type="expression" dxfId="20243" priority="1626" stopIfTrue="1">
      <formula>F405="-"</formula>
    </cfRule>
  </conditionalFormatting>
  <conditionalFormatting sqref="G405">
    <cfRule type="cellIs" dxfId="20242" priority="1624" stopIfTrue="1" operator="equal">
      <formula>""</formula>
    </cfRule>
    <cfRule type="expression" dxfId="20241" priority="1625" stopIfTrue="1">
      <formula>F405="-"</formula>
    </cfRule>
  </conditionalFormatting>
  <conditionalFormatting sqref="G26">
    <cfRule type="cellIs" dxfId="20240" priority="1622" stopIfTrue="1" operator="equal">
      <formula>""</formula>
    </cfRule>
    <cfRule type="expression" dxfId="20239" priority="1623" stopIfTrue="1">
      <formula>F26="-"</formula>
    </cfRule>
  </conditionalFormatting>
  <conditionalFormatting sqref="G33">
    <cfRule type="cellIs" dxfId="20238" priority="1620" stopIfTrue="1" operator="equal">
      <formula>""</formula>
    </cfRule>
    <cfRule type="expression" dxfId="20237" priority="1621" stopIfTrue="1">
      <formula>F33="-"</formula>
    </cfRule>
  </conditionalFormatting>
  <conditionalFormatting sqref="G55">
    <cfRule type="cellIs" dxfId="20236" priority="1618" stopIfTrue="1" operator="equal">
      <formula>""</formula>
    </cfRule>
    <cfRule type="expression" dxfId="20235" priority="1619" stopIfTrue="1">
      <formula>F55="-"</formula>
    </cfRule>
  </conditionalFormatting>
  <conditionalFormatting sqref="G57">
    <cfRule type="cellIs" dxfId="20234" priority="1616" stopIfTrue="1" operator="equal">
      <formula>""</formula>
    </cfRule>
    <cfRule type="expression" dxfId="20233" priority="1617" stopIfTrue="1">
      <formula>F57="-"</formula>
    </cfRule>
  </conditionalFormatting>
  <conditionalFormatting sqref="G62">
    <cfRule type="cellIs" dxfId="20232" priority="1614" stopIfTrue="1" operator="equal">
      <formula>""</formula>
    </cfRule>
    <cfRule type="expression" dxfId="20231" priority="1615" stopIfTrue="1">
      <formula>F62="-"</formula>
    </cfRule>
  </conditionalFormatting>
  <conditionalFormatting sqref="G68">
    <cfRule type="cellIs" dxfId="20230" priority="1612" stopIfTrue="1" operator="equal">
      <formula>""</formula>
    </cfRule>
    <cfRule type="expression" dxfId="20229" priority="1613" stopIfTrue="1">
      <formula>F68="-"</formula>
    </cfRule>
  </conditionalFormatting>
  <conditionalFormatting sqref="G70">
    <cfRule type="cellIs" dxfId="20228" priority="1610" stopIfTrue="1" operator="equal">
      <formula>""</formula>
    </cfRule>
    <cfRule type="expression" dxfId="20227" priority="1611" stopIfTrue="1">
      <formula>F70="-"</formula>
    </cfRule>
  </conditionalFormatting>
  <conditionalFormatting sqref="G71">
    <cfRule type="cellIs" dxfId="20226" priority="1608" stopIfTrue="1" operator="equal">
      <formula>""</formula>
    </cfRule>
    <cfRule type="expression" dxfId="20225" priority="1609" stopIfTrue="1">
      <formula>F71="-"</formula>
    </cfRule>
  </conditionalFormatting>
  <conditionalFormatting sqref="G533">
    <cfRule type="cellIs" dxfId="20224" priority="1560" stopIfTrue="1" operator="equal">
      <formula>""</formula>
    </cfRule>
    <cfRule type="expression" dxfId="20223" priority="1561" stopIfTrue="1">
      <formula>F533="-"</formula>
    </cfRule>
  </conditionalFormatting>
  <conditionalFormatting sqref="G86">
    <cfRule type="cellIs" dxfId="20222" priority="1604" stopIfTrue="1" operator="equal">
      <formula>""</formula>
    </cfRule>
    <cfRule type="expression" dxfId="20221" priority="1605" stopIfTrue="1">
      <formula>F86="-"</formula>
    </cfRule>
  </conditionalFormatting>
  <conditionalFormatting sqref="G258">
    <cfRule type="cellIs" dxfId="20220" priority="1602" stopIfTrue="1" operator="equal">
      <formula>""</formula>
    </cfRule>
    <cfRule type="expression" dxfId="20219" priority="1603" stopIfTrue="1">
      <formula>F258="-"</formula>
    </cfRule>
  </conditionalFormatting>
  <conditionalFormatting sqref="C349">
    <cfRule type="expression" dxfId="20218" priority="1596" stopIfTrue="1">
      <formula>F349="-"</formula>
    </cfRule>
  </conditionalFormatting>
  <conditionalFormatting sqref="D349">
    <cfRule type="expression" dxfId="20217" priority="1601" stopIfTrue="1">
      <formula>F349="-"</formula>
    </cfRule>
  </conditionalFormatting>
  <conditionalFormatting sqref="E349">
    <cfRule type="expression" dxfId="20216" priority="1600" stopIfTrue="1">
      <formula>F349="-"</formula>
    </cfRule>
  </conditionalFormatting>
  <conditionalFormatting sqref="F349">
    <cfRule type="expression" dxfId="20215" priority="1595" stopIfTrue="1">
      <formula>F349="-"</formula>
    </cfRule>
  </conditionalFormatting>
  <conditionalFormatting sqref="G349">
    <cfRule type="cellIs" dxfId="20214" priority="1593" stopIfTrue="1" operator="equal">
      <formula>""</formula>
    </cfRule>
    <cfRule type="expression" dxfId="20213" priority="1594" stopIfTrue="1">
      <formula>F349="-"</formula>
    </cfRule>
  </conditionalFormatting>
  <conditionalFormatting sqref="C498">
    <cfRule type="expression" dxfId="20212" priority="1587" stopIfTrue="1">
      <formula>F498="-"</formula>
    </cfRule>
  </conditionalFormatting>
  <conditionalFormatting sqref="D498">
    <cfRule type="expression" dxfId="20211" priority="1592" stopIfTrue="1">
      <formula>F498="-"</formula>
    </cfRule>
  </conditionalFormatting>
  <conditionalFormatting sqref="E498">
    <cfRule type="expression" dxfId="20210" priority="1591" stopIfTrue="1">
      <formula>F498="-"</formula>
    </cfRule>
  </conditionalFormatting>
  <conditionalFormatting sqref="F498">
    <cfRule type="expression" dxfId="20209" priority="1586" stopIfTrue="1">
      <formula>F498="-"</formula>
    </cfRule>
  </conditionalFormatting>
  <conditionalFormatting sqref="G498">
    <cfRule type="cellIs" dxfId="20208" priority="1584" stopIfTrue="1" operator="equal">
      <formula>""</formula>
    </cfRule>
    <cfRule type="expression" dxfId="20207" priority="1585" stopIfTrue="1">
      <formula>F498="-"</formula>
    </cfRule>
  </conditionalFormatting>
  <conditionalFormatting sqref="G505">
    <cfRule type="cellIs" dxfId="20206" priority="1582" stopIfTrue="1" operator="equal">
      <formula>""</formula>
    </cfRule>
    <cfRule type="expression" dxfId="20205" priority="1583" stopIfTrue="1">
      <formula>F505="-"</formula>
    </cfRule>
  </conditionalFormatting>
  <conditionalFormatting sqref="G507">
    <cfRule type="cellIs" dxfId="20204" priority="1580" stopIfTrue="1" operator="equal">
      <formula>""</formula>
    </cfRule>
    <cfRule type="expression" dxfId="20203" priority="1581" stopIfTrue="1">
      <formula>F507="-"</formula>
    </cfRule>
  </conditionalFormatting>
  <conditionalFormatting sqref="G508">
    <cfRule type="cellIs" dxfId="20202" priority="1578" stopIfTrue="1" operator="equal">
      <formula>""</formula>
    </cfRule>
    <cfRule type="expression" dxfId="20201" priority="1579" stopIfTrue="1">
      <formula>F508="-"</formula>
    </cfRule>
  </conditionalFormatting>
  <conditionalFormatting sqref="G509">
    <cfRule type="cellIs" dxfId="20200" priority="1576" stopIfTrue="1" operator="equal">
      <formula>""</formula>
    </cfRule>
    <cfRule type="expression" dxfId="20199" priority="1577" stopIfTrue="1">
      <formula>F509="-"</formula>
    </cfRule>
  </conditionalFormatting>
  <conditionalFormatting sqref="G510">
    <cfRule type="cellIs" dxfId="20198" priority="1574" stopIfTrue="1" operator="equal">
      <formula>""</formula>
    </cfRule>
    <cfRule type="expression" dxfId="20197" priority="1575" stopIfTrue="1">
      <formula>F510="-"</formula>
    </cfRule>
  </conditionalFormatting>
  <conditionalFormatting sqref="G523">
    <cfRule type="cellIs" dxfId="20196" priority="1572" stopIfTrue="1" operator="equal">
      <formula>""</formula>
    </cfRule>
    <cfRule type="expression" dxfId="20195" priority="1573" stopIfTrue="1">
      <formula>F523="-"</formula>
    </cfRule>
  </conditionalFormatting>
  <conditionalFormatting sqref="G524:G525">
    <cfRule type="cellIs" dxfId="20194" priority="1570" stopIfTrue="1" operator="equal">
      <formula>""</formula>
    </cfRule>
    <cfRule type="expression" dxfId="20193" priority="1571" stopIfTrue="1">
      <formula>F524="-"</formula>
    </cfRule>
  </conditionalFormatting>
  <conditionalFormatting sqref="G526">
    <cfRule type="cellIs" dxfId="20192" priority="1568" stopIfTrue="1" operator="equal">
      <formula>""</formula>
    </cfRule>
    <cfRule type="expression" dxfId="20191" priority="1569" stopIfTrue="1">
      <formula>F526="-"</formula>
    </cfRule>
  </conditionalFormatting>
  <conditionalFormatting sqref="G530">
    <cfRule type="cellIs" dxfId="20190" priority="1566" stopIfTrue="1" operator="equal">
      <formula>""</formula>
    </cfRule>
    <cfRule type="expression" dxfId="20189" priority="1567" stopIfTrue="1">
      <formula>F530="-"</formula>
    </cfRule>
  </conditionalFormatting>
  <conditionalFormatting sqref="G531">
    <cfRule type="cellIs" dxfId="20188" priority="1564" stopIfTrue="1" operator="equal">
      <formula>""</formula>
    </cfRule>
    <cfRule type="expression" dxfId="20187" priority="1565" stopIfTrue="1">
      <formula>F531="-"</formula>
    </cfRule>
  </conditionalFormatting>
  <conditionalFormatting sqref="G532">
    <cfRule type="cellIs" dxfId="20186" priority="1562" stopIfTrue="1" operator="equal">
      <formula>""</formula>
    </cfRule>
    <cfRule type="expression" dxfId="20185" priority="1563" stopIfTrue="1">
      <formula>F532="-"</formula>
    </cfRule>
  </conditionalFormatting>
  <conditionalFormatting sqref="G534">
    <cfRule type="cellIs" dxfId="20184" priority="1558" stopIfTrue="1" operator="equal">
      <formula>""</formula>
    </cfRule>
    <cfRule type="expression" dxfId="20183" priority="1559" stopIfTrue="1">
      <formula>F534="-"</formula>
    </cfRule>
  </conditionalFormatting>
  <conditionalFormatting sqref="G540">
    <cfRule type="cellIs" dxfId="20182" priority="1556" stopIfTrue="1" operator="equal">
      <formula>""</formula>
    </cfRule>
    <cfRule type="expression" dxfId="20181" priority="1557" stopIfTrue="1">
      <formula>F540="-"</formula>
    </cfRule>
  </conditionalFormatting>
  <conditionalFormatting sqref="G544">
    <cfRule type="cellIs" dxfId="20180" priority="1554" stopIfTrue="1" operator="equal">
      <formula>""</formula>
    </cfRule>
    <cfRule type="expression" dxfId="20179" priority="1555" stopIfTrue="1">
      <formula>F544="-"</formula>
    </cfRule>
  </conditionalFormatting>
  <conditionalFormatting sqref="G545">
    <cfRule type="cellIs" dxfId="20178" priority="1552" stopIfTrue="1" operator="equal">
      <formula>""</formula>
    </cfRule>
    <cfRule type="expression" dxfId="20177" priority="1553" stopIfTrue="1">
      <formula>F545="-"</formula>
    </cfRule>
  </conditionalFormatting>
  <conditionalFormatting sqref="G548">
    <cfRule type="cellIs" dxfId="20176" priority="1550" stopIfTrue="1" operator="equal">
      <formula>""</formula>
    </cfRule>
    <cfRule type="expression" dxfId="20175" priority="1551" stopIfTrue="1">
      <formula>F548="-"</formula>
    </cfRule>
  </conditionalFormatting>
  <conditionalFormatting sqref="G549:G550">
    <cfRule type="cellIs" dxfId="20174" priority="1548" stopIfTrue="1" operator="equal">
      <formula>""</formula>
    </cfRule>
    <cfRule type="expression" dxfId="20173" priority="1549" stopIfTrue="1">
      <formula>F549="-"</formula>
    </cfRule>
  </conditionalFormatting>
  <conditionalFormatting sqref="G551">
    <cfRule type="cellIs" dxfId="20172" priority="1546" stopIfTrue="1" operator="equal">
      <formula>""</formula>
    </cfRule>
    <cfRule type="expression" dxfId="20171" priority="1547" stopIfTrue="1">
      <formula>F551="-"</formula>
    </cfRule>
  </conditionalFormatting>
  <conditionalFormatting sqref="G560">
    <cfRule type="cellIs" dxfId="20170" priority="1544" stopIfTrue="1" operator="equal">
      <formula>""</formula>
    </cfRule>
    <cfRule type="expression" dxfId="20169" priority="1545" stopIfTrue="1">
      <formula>F560="-"</formula>
    </cfRule>
  </conditionalFormatting>
  <conditionalFormatting sqref="G566">
    <cfRule type="cellIs" dxfId="20168" priority="1542" stopIfTrue="1" operator="equal">
      <formula>""</formula>
    </cfRule>
    <cfRule type="expression" dxfId="20167" priority="1543" stopIfTrue="1">
      <formula>F566="-"</formula>
    </cfRule>
  </conditionalFormatting>
  <conditionalFormatting sqref="G567">
    <cfRule type="cellIs" dxfId="20166" priority="1540" stopIfTrue="1" operator="equal">
      <formula>""</formula>
    </cfRule>
    <cfRule type="expression" dxfId="20165" priority="1541" stopIfTrue="1">
      <formula>F567="-"</formula>
    </cfRule>
  </conditionalFormatting>
  <conditionalFormatting sqref="G579">
    <cfRule type="cellIs" dxfId="20164" priority="1538" stopIfTrue="1" operator="equal">
      <formula>""</formula>
    </cfRule>
    <cfRule type="expression" dxfId="20163" priority="1539" stopIfTrue="1">
      <formula>F579="-"</formula>
    </cfRule>
  </conditionalFormatting>
  <conditionalFormatting sqref="G580">
    <cfRule type="cellIs" dxfId="20162" priority="1536" stopIfTrue="1" operator="equal">
      <formula>""</formula>
    </cfRule>
    <cfRule type="expression" dxfId="20161" priority="1537" stopIfTrue="1">
      <formula>F580="-"</formula>
    </cfRule>
  </conditionalFormatting>
  <conditionalFormatting sqref="G581">
    <cfRule type="cellIs" dxfId="20160" priority="1534" stopIfTrue="1" operator="equal">
      <formula>""</formula>
    </cfRule>
    <cfRule type="expression" dxfId="20159" priority="1535" stopIfTrue="1">
      <formula>F581="-"</formula>
    </cfRule>
  </conditionalFormatting>
  <conditionalFormatting sqref="C448">
    <cfRule type="expression" dxfId="20158" priority="1528" stopIfTrue="1">
      <formula>F448="-"</formula>
    </cfRule>
  </conditionalFormatting>
  <conditionalFormatting sqref="D448">
    <cfRule type="expression" dxfId="20157" priority="1533" stopIfTrue="1">
      <formula>F448="-"</formula>
    </cfRule>
  </conditionalFormatting>
  <conditionalFormatting sqref="E448">
    <cfRule type="expression" dxfId="20156" priority="1532" stopIfTrue="1">
      <formula>F448="-"</formula>
    </cfRule>
  </conditionalFormatting>
  <conditionalFormatting sqref="F448">
    <cfRule type="expression" dxfId="20155" priority="1527" stopIfTrue="1">
      <formula>F448="-"</formula>
    </cfRule>
  </conditionalFormatting>
  <conditionalFormatting sqref="G448">
    <cfRule type="cellIs" dxfId="20154" priority="1525" stopIfTrue="1" operator="equal">
      <formula>""</formula>
    </cfRule>
    <cfRule type="expression" dxfId="20153" priority="1526" stopIfTrue="1">
      <formula>F448="-"</formula>
    </cfRule>
  </conditionalFormatting>
  <conditionalFormatting sqref="G449">
    <cfRule type="cellIs" dxfId="20152" priority="1516" stopIfTrue="1" operator="equal">
      <formula>""</formula>
    </cfRule>
    <cfRule type="expression" dxfId="20151" priority="1517" stopIfTrue="1">
      <formula>F449="-"</formula>
    </cfRule>
  </conditionalFormatting>
  <conditionalFormatting sqref="C449">
    <cfRule type="expression" dxfId="20150" priority="1519" stopIfTrue="1">
      <formula>F449="-"</formula>
    </cfRule>
  </conditionalFormatting>
  <conditionalFormatting sqref="D449">
    <cfRule type="expression" dxfId="20149" priority="1524" stopIfTrue="1">
      <formula>F449="-"</formula>
    </cfRule>
  </conditionalFormatting>
  <conditionalFormatting sqref="E449">
    <cfRule type="expression" dxfId="20148" priority="1523" stopIfTrue="1">
      <formula>F449="-"</formula>
    </cfRule>
  </conditionalFormatting>
  <conditionalFormatting sqref="F449">
    <cfRule type="expression" dxfId="20147" priority="1518" stopIfTrue="1">
      <formula>F449="-"</formula>
    </cfRule>
  </conditionalFormatting>
  <conditionalFormatting sqref="G450">
    <cfRule type="cellIs" dxfId="20146" priority="1507" stopIfTrue="1" operator="equal">
      <formula>""</formula>
    </cfRule>
    <cfRule type="expression" dxfId="20145" priority="1508" stopIfTrue="1">
      <formula>F450="-"</formula>
    </cfRule>
  </conditionalFormatting>
  <conditionalFormatting sqref="G451">
    <cfRule type="cellIs" dxfId="20144" priority="1498" stopIfTrue="1" operator="equal">
      <formula>""</formula>
    </cfRule>
    <cfRule type="expression" dxfId="20143" priority="1499" stopIfTrue="1">
      <formula>F451="-"</formula>
    </cfRule>
  </conditionalFormatting>
  <conditionalFormatting sqref="C450">
    <cfRule type="expression" dxfId="20142" priority="1510" stopIfTrue="1">
      <formula>F450="-"</formula>
    </cfRule>
  </conditionalFormatting>
  <conditionalFormatting sqref="D450">
    <cfRule type="expression" dxfId="20141" priority="1515" stopIfTrue="1">
      <formula>F450="-"</formula>
    </cfRule>
  </conditionalFormatting>
  <conditionalFormatting sqref="E450">
    <cfRule type="expression" dxfId="20140" priority="1514" stopIfTrue="1">
      <formula>F450="-"</formula>
    </cfRule>
  </conditionalFormatting>
  <conditionalFormatting sqref="F450">
    <cfRule type="expression" dxfId="20139" priority="1509" stopIfTrue="1">
      <formula>F450="-"</formula>
    </cfRule>
  </conditionalFormatting>
  <conditionalFormatting sqref="G452">
    <cfRule type="cellIs" dxfId="20138" priority="1489" stopIfTrue="1" operator="equal">
      <formula>""</formula>
    </cfRule>
    <cfRule type="expression" dxfId="20137" priority="1490" stopIfTrue="1">
      <formula>F452="-"</formula>
    </cfRule>
  </conditionalFormatting>
  <conditionalFormatting sqref="G453">
    <cfRule type="cellIs" dxfId="20136" priority="1480" stopIfTrue="1" operator="equal">
      <formula>""</formula>
    </cfRule>
    <cfRule type="expression" dxfId="20135" priority="1481" stopIfTrue="1">
      <formula>F453="-"</formula>
    </cfRule>
  </conditionalFormatting>
  <conditionalFormatting sqref="C451">
    <cfRule type="expression" dxfId="20134" priority="1501" stopIfTrue="1">
      <formula>F451="-"</formula>
    </cfRule>
  </conditionalFormatting>
  <conditionalFormatting sqref="D451">
    <cfRule type="expression" dxfId="20133" priority="1506" stopIfTrue="1">
      <formula>F451="-"</formula>
    </cfRule>
  </conditionalFormatting>
  <conditionalFormatting sqref="E451">
    <cfRule type="expression" dxfId="20132" priority="1505" stopIfTrue="1">
      <formula>F451="-"</formula>
    </cfRule>
  </conditionalFormatting>
  <conditionalFormatting sqref="F451">
    <cfRule type="expression" dxfId="20131" priority="1500" stopIfTrue="1">
      <formula>F451="-"</formula>
    </cfRule>
  </conditionalFormatting>
  <conditionalFormatting sqref="G506">
    <cfRule type="cellIs" dxfId="20130" priority="1471" stopIfTrue="1" operator="equal">
      <formula>""</formula>
    </cfRule>
    <cfRule type="expression" dxfId="20129" priority="1472" stopIfTrue="1">
      <formula>F506="-"</formula>
    </cfRule>
  </conditionalFormatting>
  <conditionalFormatting sqref="G513">
    <cfRule type="cellIs" dxfId="20128" priority="1462" stopIfTrue="1" operator="equal">
      <formula>""</formula>
    </cfRule>
    <cfRule type="expression" dxfId="20127" priority="1463" stopIfTrue="1">
      <formula>F513="-"</formula>
    </cfRule>
  </conditionalFormatting>
  <conditionalFormatting sqref="C452">
    <cfRule type="expression" dxfId="20126" priority="1492" stopIfTrue="1">
      <formula>F452="-"</formula>
    </cfRule>
  </conditionalFormatting>
  <conditionalFormatting sqref="D452">
    <cfRule type="expression" dxfId="20125" priority="1497" stopIfTrue="1">
      <formula>F452="-"</formula>
    </cfRule>
  </conditionalFormatting>
  <conditionalFormatting sqref="E452">
    <cfRule type="expression" dxfId="20124" priority="1496" stopIfTrue="1">
      <formula>F452="-"</formula>
    </cfRule>
  </conditionalFormatting>
  <conditionalFormatting sqref="F452">
    <cfRule type="expression" dxfId="20123" priority="1491" stopIfTrue="1">
      <formula>F452="-"</formula>
    </cfRule>
  </conditionalFormatting>
  <conditionalFormatting sqref="G515">
    <cfRule type="cellIs" dxfId="20122" priority="1453" stopIfTrue="1" operator="equal">
      <formula>""</formula>
    </cfRule>
    <cfRule type="expression" dxfId="20121" priority="1454" stopIfTrue="1">
      <formula>F515="-"</formula>
    </cfRule>
  </conditionalFormatting>
  <conditionalFormatting sqref="G514">
    <cfRule type="cellIs" dxfId="20120" priority="1444" stopIfTrue="1" operator="equal">
      <formula>""</formula>
    </cfRule>
    <cfRule type="expression" dxfId="20119" priority="1445" stopIfTrue="1">
      <formula>F514="-"</formula>
    </cfRule>
  </conditionalFormatting>
  <conditionalFormatting sqref="C453">
    <cfRule type="expression" dxfId="20118" priority="1483" stopIfTrue="1">
      <formula>F453="-"</formula>
    </cfRule>
  </conditionalFormatting>
  <conditionalFormatting sqref="D453">
    <cfRule type="expression" dxfId="20117" priority="1488" stopIfTrue="1">
      <formula>F453="-"</formula>
    </cfRule>
  </conditionalFormatting>
  <conditionalFormatting sqref="E453">
    <cfRule type="expression" dxfId="20116" priority="1487" stopIfTrue="1">
      <formula>F453="-"</formula>
    </cfRule>
  </conditionalFormatting>
  <conditionalFormatting sqref="F453">
    <cfRule type="expression" dxfId="20115" priority="1482" stopIfTrue="1">
      <formula>F453="-"</formula>
    </cfRule>
  </conditionalFormatting>
  <conditionalFormatting sqref="G470">
    <cfRule type="cellIs" dxfId="20114" priority="1435" stopIfTrue="1" operator="equal">
      <formula>""</formula>
    </cfRule>
    <cfRule type="expression" dxfId="20113" priority="1436" stopIfTrue="1">
      <formula>F470="-"</formula>
    </cfRule>
  </conditionalFormatting>
  <conditionalFormatting sqref="G584">
    <cfRule type="cellIs" dxfId="20112" priority="1426" stopIfTrue="1" operator="equal">
      <formula>""</formula>
    </cfRule>
    <cfRule type="expression" dxfId="20111" priority="1427" stopIfTrue="1">
      <formula>F584="-"</formula>
    </cfRule>
  </conditionalFormatting>
  <conditionalFormatting sqref="C506">
    <cfRule type="expression" dxfId="20110" priority="1474" stopIfTrue="1">
      <formula>F506="-"</formula>
    </cfRule>
  </conditionalFormatting>
  <conditionalFormatting sqref="D506">
    <cfRule type="expression" dxfId="20109" priority="1479" stopIfTrue="1">
      <formula>F506="-"</formula>
    </cfRule>
  </conditionalFormatting>
  <conditionalFormatting sqref="E506">
    <cfRule type="expression" dxfId="20108" priority="1478" stopIfTrue="1">
      <formula>F506="-"</formula>
    </cfRule>
  </conditionalFormatting>
  <conditionalFormatting sqref="F506">
    <cfRule type="expression" dxfId="20107" priority="1473" stopIfTrue="1">
      <formula>F506="-"</formula>
    </cfRule>
  </conditionalFormatting>
  <conditionalFormatting sqref="G585">
    <cfRule type="cellIs" dxfId="20106" priority="1417" stopIfTrue="1" operator="equal">
      <formula>""</formula>
    </cfRule>
    <cfRule type="expression" dxfId="20105" priority="1418" stopIfTrue="1">
      <formula>F585="-"</formula>
    </cfRule>
  </conditionalFormatting>
  <conditionalFormatting sqref="G561">
    <cfRule type="cellIs" dxfId="20104" priority="1408" stopIfTrue="1" operator="equal">
      <formula>""</formula>
    </cfRule>
    <cfRule type="expression" dxfId="20103" priority="1409" stopIfTrue="1">
      <formula>F561="-"</formula>
    </cfRule>
  </conditionalFormatting>
  <conditionalFormatting sqref="C513">
    <cfRule type="expression" dxfId="20102" priority="1465" stopIfTrue="1">
      <formula>F513="-"</formula>
    </cfRule>
  </conditionalFormatting>
  <conditionalFormatting sqref="D513">
    <cfRule type="expression" dxfId="20101" priority="1470" stopIfTrue="1">
      <formula>F513="-"</formula>
    </cfRule>
  </conditionalFormatting>
  <conditionalFormatting sqref="E513">
    <cfRule type="expression" dxfId="20100" priority="1469" stopIfTrue="1">
      <formula>F513="-"</formula>
    </cfRule>
  </conditionalFormatting>
  <conditionalFormatting sqref="F513">
    <cfRule type="expression" dxfId="20099" priority="1464" stopIfTrue="1">
      <formula>F513="-"</formula>
    </cfRule>
  </conditionalFormatting>
  <conditionalFormatting sqref="G562">
    <cfRule type="cellIs" dxfId="20098" priority="1399" stopIfTrue="1" operator="equal">
      <formula>""</formula>
    </cfRule>
    <cfRule type="expression" dxfId="20097" priority="1400" stopIfTrue="1">
      <formula>F562="-"</formula>
    </cfRule>
  </conditionalFormatting>
  <conditionalFormatting sqref="G563">
    <cfRule type="cellIs" dxfId="20096" priority="1390" stopIfTrue="1" operator="equal">
      <formula>""</formula>
    </cfRule>
    <cfRule type="expression" dxfId="20095" priority="1391" stopIfTrue="1">
      <formula>F563="-"</formula>
    </cfRule>
  </conditionalFormatting>
  <conditionalFormatting sqref="C515">
    <cfRule type="expression" dxfId="20094" priority="1456" stopIfTrue="1">
      <formula>F515="-"</formula>
    </cfRule>
  </conditionalFormatting>
  <conditionalFormatting sqref="D515">
    <cfRule type="expression" dxfId="20093" priority="1461" stopIfTrue="1">
      <formula>F515="-"</formula>
    </cfRule>
  </conditionalFormatting>
  <conditionalFormatting sqref="E515">
    <cfRule type="expression" dxfId="20092" priority="1460" stopIfTrue="1">
      <formula>F515="-"</formula>
    </cfRule>
  </conditionalFormatting>
  <conditionalFormatting sqref="F515">
    <cfRule type="expression" dxfId="20091" priority="1455" stopIfTrue="1">
      <formula>F515="-"</formula>
    </cfRule>
  </conditionalFormatting>
  <conditionalFormatting sqref="G564">
    <cfRule type="cellIs" dxfId="20090" priority="1381" stopIfTrue="1" operator="equal">
      <formula>""</formula>
    </cfRule>
    <cfRule type="expression" dxfId="20089" priority="1382" stopIfTrue="1">
      <formula>F564="-"</formula>
    </cfRule>
  </conditionalFormatting>
  <conditionalFormatting sqref="G565">
    <cfRule type="cellIs" dxfId="20088" priority="1372" stopIfTrue="1" operator="equal">
      <formula>""</formula>
    </cfRule>
    <cfRule type="expression" dxfId="20087" priority="1373" stopIfTrue="1">
      <formula>F565="-"</formula>
    </cfRule>
  </conditionalFormatting>
  <conditionalFormatting sqref="C514">
    <cfRule type="expression" dxfId="20086" priority="1447" stopIfTrue="1">
      <formula>F514="-"</formula>
    </cfRule>
  </conditionalFormatting>
  <conditionalFormatting sqref="D514">
    <cfRule type="expression" dxfId="20085" priority="1452" stopIfTrue="1">
      <formula>F514="-"</formula>
    </cfRule>
  </conditionalFormatting>
  <conditionalFormatting sqref="E514">
    <cfRule type="expression" dxfId="20084" priority="1451" stopIfTrue="1">
      <formula>F514="-"</formula>
    </cfRule>
  </conditionalFormatting>
  <conditionalFormatting sqref="F514">
    <cfRule type="expression" dxfId="20083" priority="1446" stopIfTrue="1">
      <formula>F514="-"</formula>
    </cfRule>
  </conditionalFormatting>
  <conditionalFormatting sqref="G482">
    <cfRule type="cellIs" dxfId="20082" priority="1363" stopIfTrue="1" operator="equal">
      <formula>""</formula>
    </cfRule>
    <cfRule type="expression" dxfId="20081" priority="1364" stopIfTrue="1">
      <formula>F482="-"</formula>
    </cfRule>
  </conditionalFormatting>
  <conditionalFormatting sqref="G440">
    <cfRule type="cellIs" dxfId="20080" priority="1354" stopIfTrue="1" operator="equal">
      <formula>""</formula>
    </cfRule>
    <cfRule type="expression" dxfId="20079" priority="1355" stopIfTrue="1">
      <formula>F440="-"</formula>
    </cfRule>
  </conditionalFormatting>
  <conditionalFormatting sqref="C470">
    <cfRule type="expression" dxfId="20078" priority="1438" stopIfTrue="1">
      <formula>F470="-"</formula>
    </cfRule>
  </conditionalFormatting>
  <conditionalFormatting sqref="D470">
    <cfRule type="expression" dxfId="20077" priority="1443" stopIfTrue="1">
      <formula>F470="-"</formula>
    </cfRule>
  </conditionalFormatting>
  <conditionalFormatting sqref="E470">
    <cfRule type="expression" dxfId="20076" priority="1442" stopIfTrue="1">
      <formula>F470="-"</formula>
    </cfRule>
  </conditionalFormatting>
  <conditionalFormatting sqref="F470">
    <cfRule type="expression" dxfId="20075" priority="1437" stopIfTrue="1">
      <formula>F470="-"</formula>
    </cfRule>
  </conditionalFormatting>
  <conditionalFormatting sqref="G574">
    <cfRule type="cellIs" dxfId="20074" priority="1345" stopIfTrue="1" operator="equal">
      <formula>""</formula>
    </cfRule>
    <cfRule type="expression" dxfId="20073" priority="1346" stopIfTrue="1">
      <formula>F574="-"</formula>
    </cfRule>
  </conditionalFormatting>
  <conditionalFormatting sqref="G527">
    <cfRule type="cellIs" dxfId="20072" priority="1336" stopIfTrue="1" operator="equal">
      <formula>""</formula>
    </cfRule>
    <cfRule type="expression" dxfId="20071" priority="1337" stopIfTrue="1">
      <formula>F527="-"</formula>
    </cfRule>
  </conditionalFormatting>
  <conditionalFormatting sqref="C584">
    <cfRule type="expression" dxfId="20070" priority="1429" stopIfTrue="1">
      <formula>F584="-"</formula>
    </cfRule>
  </conditionalFormatting>
  <conditionalFormatting sqref="D584">
    <cfRule type="expression" dxfId="20069" priority="1434" stopIfTrue="1">
      <formula>F584="-"</formula>
    </cfRule>
  </conditionalFormatting>
  <conditionalFormatting sqref="E584">
    <cfRule type="expression" dxfId="20068" priority="1433" stopIfTrue="1">
      <formula>F584="-"</formula>
    </cfRule>
  </conditionalFormatting>
  <conditionalFormatting sqref="F584">
    <cfRule type="expression" dxfId="20067" priority="1428" stopIfTrue="1">
      <formula>F584="-"</formula>
    </cfRule>
  </conditionalFormatting>
  <conditionalFormatting sqref="G528">
    <cfRule type="cellIs" dxfId="20066" priority="1327" stopIfTrue="1" operator="equal">
      <formula>""</formula>
    </cfRule>
    <cfRule type="expression" dxfId="20065" priority="1328" stopIfTrue="1">
      <formula>F528="-"</formula>
    </cfRule>
  </conditionalFormatting>
  <conditionalFormatting sqref="G595">
    <cfRule type="cellIs" dxfId="20064" priority="1316" stopIfTrue="1" operator="equal">
      <formula>""</formula>
    </cfRule>
    <cfRule type="expression" dxfId="20063" priority="1317" stopIfTrue="1">
      <formula>F595="-"</formula>
    </cfRule>
  </conditionalFormatting>
  <conditionalFormatting sqref="C585">
    <cfRule type="expression" dxfId="20062" priority="1420" stopIfTrue="1">
      <formula>F585="-"</formula>
    </cfRule>
  </conditionalFormatting>
  <conditionalFormatting sqref="D585">
    <cfRule type="expression" dxfId="20061" priority="1425" stopIfTrue="1">
      <formula>F585="-"</formula>
    </cfRule>
  </conditionalFormatting>
  <conditionalFormatting sqref="E585">
    <cfRule type="expression" dxfId="20060" priority="1424" stopIfTrue="1">
      <formula>F585="-"</formula>
    </cfRule>
  </conditionalFormatting>
  <conditionalFormatting sqref="F585">
    <cfRule type="expression" dxfId="20059" priority="1419" stopIfTrue="1">
      <formula>F585="-"</formula>
    </cfRule>
  </conditionalFormatting>
  <conditionalFormatting sqref="G501">
    <cfRule type="cellIs" dxfId="20058" priority="1307" stopIfTrue="1" operator="equal">
      <formula>""</formula>
    </cfRule>
    <cfRule type="expression" dxfId="20057" priority="1308" stopIfTrue="1">
      <formula>F501="-"</formula>
    </cfRule>
  </conditionalFormatting>
  <conditionalFormatting sqref="C561">
    <cfRule type="expression" dxfId="20056" priority="1411" stopIfTrue="1">
      <formula>F561="-"</formula>
    </cfRule>
  </conditionalFormatting>
  <conditionalFormatting sqref="D561">
    <cfRule type="expression" dxfId="20055" priority="1416" stopIfTrue="1">
      <formula>F561="-"</formula>
    </cfRule>
  </conditionalFormatting>
  <conditionalFormatting sqref="E561">
    <cfRule type="expression" dxfId="20054" priority="1415" stopIfTrue="1">
      <formula>F561="-"</formula>
    </cfRule>
  </conditionalFormatting>
  <conditionalFormatting sqref="F561">
    <cfRule type="expression" dxfId="20053" priority="1410" stopIfTrue="1">
      <formula>F561="-"</formula>
    </cfRule>
  </conditionalFormatting>
  <conditionalFormatting sqref="G302">
    <cfRule type="cellIs" dxfId="20052" priority="1298" stopIfTrue="1" operator="equal">
      <formula>""</formula>
    </cfRule>
    <cfRule type="expression" dxfId="20051" priority="1299" stopIfTrue="1">
      <formula>F302="-"</formula>
    </cfRule>
  </conditionalFormatting>
  <conditionalFormatting sqref="C562">
    <cfRule type="expression" dxfId="20050" priority="1402" stopIfTrue="1">
      <formula>F562="-"</formula>
    </cfRule>
  </conditionalFormatting>
  <conditionalFormatting sqref="D562">
    <cfRule type="expression" dxfId="20049" priority="1407" stopIfTrue="1">
      <formula>F562="-"</formula>
    </cfRule>
  </conditionalFormatting>
  <conditionalFormatting sqref="E562">
    <cfRule type="expression" dxfId="20048" priority="1406" stopIfTrue="1">
      <formula>F562="-"</formula>
    </cfRule>
  </conditionalFormatting>
  <conditionalFormatting sqref="F562">
    <cfRule type="expression" dxfId="20047" priority="1401" stopIfTrue="1">
      <formula>F562="-"</formula>
    </cfRule>
  </conditionalFormatting>
  <conditionalFormatting sqref="C563">
    <cfRule type="expression" dxfId="20046" priority="1393" stopIfTrue="1">
      <formula>F563="-"</formula>
    </cfRule>
  </conditionalFormatting>
  <conditionalFormatting sqref="D563">
    <cfRule type="expression" dxfId="20045" priority="1398" stopIfTrue="1">
      <formula>F563="-"</formula>
    </cfRule>
  </conditionalFormatting>
  <conditionalFormatting sqref="E563">
    <cfRule type="expression" dxfId="20044" priority="1397" stopIfTrue="1">
      <formula>F563="-"</formula>
    </cfRule>
  </conditionalFormatting>
  <conditionalFormatting sqref="F563">
    <cfRule type="expression" dxfId="20043" priority="1392" stopIfTrue="1">
      <formula>F563="-"</formula>
    </cfRule>
  </conditionalFormatting>
  <conditionalFormatting sqref="C564">
    <cfRule type="expression" dxfId="20042" priority="1384" stopIfTrue="1">
      <formula>F564="-"</formula>
    </cfRule>
  </conditionalFormatting>
  <conditionalFormatting sqref="D564">
    <cfRule type="expression" dxfId="20041" priority="1389" stopIfTrue="1">
      <formula>F564="-"</formula>
    </cfRule>
  </conditionalFormatting>
  <conditionalFormatting sqref="E564">
    <cfRule type="expression" dxfId="20040" priority="1388" stopIfTrue="1">
      <formula>F564="-"</formula>
    </cfRule>
  </conditionalFormatting>
  <conditionalFormatting sqref="F564">
    <cfRule type="expression" dxfId="20039" priority="1383" stopIfTrue="1">
      <formula>F564="-"</formula>
    </cfRule>
  </conditionalFormatting>
  <conditionalFormatting sqref="C565">
    <cfRule type="expression" dxfId="20038" priority="1375" stopIfTrue="1">
      <formula>F565="-"</formula>
    </cfRule>
  </conditionalFormatting>
  <conditionalFormatting sqref="D565">
    <cfRule type="expression" dxfId="20037" priority="1380" stopIfTrue="1">
      <formula>F565="-"</formula>
    </cfRule>
  </conditionalFormatting>
  <conditionalFormatting sqref="E565">
    <cfRule type="expression" dxfId="20036" priority="1379" stopIfTrue="1">
      <formula>F565="-"</formula>
    </cfRule>
  </conditionalFormatting>
  <conditionalFormatting sqref="F565">
    <cfRule type="expression" dxfId="20035" priority="1374" stopIfTrue="1">
      <formula>F565="-"</formula>
    </cfRule>
  </conditionalFormatting>
  <conditionalFormatting sqref="C482">
    <cfRule type="expression" dxfId="20034" priority="1366" stopIfTrue="1">
      <formula>F482="-"</formula>
    </cfRule>
  </conditionalFormatting>
  <conditionalFormatting sqref="D482">
    <cfRule type="expression" dxfId="20033" priority="1371" stopIfTrue="1">
      <formula>F482="-"</formula>
    </cfRule>
  </conditionalFormatting>
  <conditionalFormatting sqref="E482">
    <cfRule type="expression" dxfId="20032" priority="1370" stopIfTrue="1">
      <formula>F482="-"</formula>
    </cfRule>
  </conditionalFormatting>
  <conditionalFormatting sqref="F482">
    <cfRule type="expression" dxfId="20031" priority="1365" stopIfTrue="1">
      <formula>F482="-"</formula>
    </cfRule>
  </conditionalFormatting>
  <conditionalFormatting sqref="C440">
    <cfRule type="expression" dxfId="20030" priority="1357" stopIfTrue="1">
      <formula>F440="-"</formula>
    </cfRule>
  </conditionalFormatting>
  <conditionalFormatting sqref="D440">
    <cfRule type="expression" dxfId="20029" priority="1362" stopIfTrue="1">
      <formula>F440="-"</formula>
    </cfRule>
  </conditionalFormatting>
  <conditionalFormatting sqref="E440">
    <cfRule type="expression" dxfId="20028" priority="1361" stopIfTrue="1">
      <formula>F440="-"</formula>
    </cfRule>
  </conditionalFormatting>
  <conditionalFormatting sqref="F440">
    <cfRule type="expression" dxfId="20027" priority="1356" stopIfTrue="1">
      <formula>F440="-"</formula>
    </cfRule>
  </conditionalFormatting>
  <conditionalFormatting sqref="C574">
    <cfRule type="expression" dxfId="20026" priority="1348" stopIfTrue="1">
      <formula>F574="-"</formula>
    </cfRule>
  </conditionalFormatting>
  <conditionalFormatting sqref="D574">
    <cfRule type="expression" dxfId="20025" priority="1353" stopIfTrue="1">
      <formula>F574="-"</formula>
    </cfRule>
  </conditionalFormatting>
  <conditionalFormatting sqref="E574">
    <cfRule type="expression" dxfId="20024" priority="1352" stopIfTrue="1">
      <formula>F574="-"</formula>
    </cfRule>
  </conditionalFormatting>
  <conditionalFormatting sqref="F574">
    <cfRule type="expression" dxfId="20023" priority="1347" stopIfTrue="1">
      <formula>F574="-"</formula>
    </cfRule>
  </conditionalFormatting>
  <conditionalFormatting sqref="C527">
    <cfRule type="expression" dxfId="20022" priority="1339" stopIfTrue="1">
      <formula>F527="-"</formula>
    </cfRule>
  </conditionalFormatting>
  <conditionalFormatting sqref="D527">
    <cfRule type="expression" dxfId="20021" priority="1344" stopIfTrue="1">
      <formula>F527="-"</formula>
    </cfRule>
  </conditionalFormatting>
  <conditionalFormatting sqref="E527">
    <cfRule type="expression" dxfId="20020" priority="1343" stopIfTrue="1">
      <formula>F527="-"</formula>
    </cfRule>
  </conditionalFormatting>
  <conditionalFormatting sqref="F527">
    <cfRule type="expression" dxfId="20019" priority="1338" stopIfTrue="1">
      <formula>F527="-"</formula>
    </cfRule>
  </conditionalFormatting>
  <conditionalFormatting sqref="C528">
    <cfRule type="expression" dxfId="20018" priority="1330" stopIfTrue="1">
      <formula>F528="-"</formula>
    </cfRule>
  </conditionalFormatting>
  <conditionalFormatting sqref="D528">
    <cfRule type="expression" dxfId="20017" priority="1335" stopIfTrue="1">
      <formula>F528="-"</formula>
    </cfRule>
  </conditionalFormatting>
  <conditionalFormatting sqref="E528">
    <cfRule type="expression" dxfId="20016" priority="1334" stopIfTrue="1">
      <formula>F528="-"</formula>
    </cfRule>
  </conditionalFormatting>
  <conditionalFormatting sqref="F528">
    <cfRule type="expression" dxfId="20015" priority="1329" stopIfTrue="1">
      <formula>F528="-"</formula>
    </cfRule>
  </conditionalFormatting>
  <conditionalFormatting sqref="C529">
    <cfRule type="expression" dxfId="20014" priority="1321" stopIfTrue="1">
      <formula>F529="-"</formula>
    </cfRule>
  </conditionalFormatting>
  <conditionalFormatting sqref="D529">
    <cfRule type="expression" dxfId="20013" priority="1326" stopIfTrue="1">
      <formula>F529="-"</formula>
    </cfRule>
  </conditionalFormatting>
  <conditionalFormatting sqref="E529">
    <cfRule type="expression" dxfId="20012" priority="1325" stopIfTrue="1">
      <formula>F529="-"</formula>
    </cfRule>
  </conditionalFormatting>
  <conditionalFormatting sqref="F529">
    <cfRule type="expression" dxfId="20011" priority="1320" stopIfTrue="1">
      <formula>F529="-"</formula>
    </cfRule>
  </conditionalFormatting>
  <conditionalFormatting sqref="G529">
    <cfRule type="cellIs" dxfId="20010" priority="1318" stopIfTrue="1" operator="equal">
      <formula>""</formula>
    </cfRule>
    <cfRule type="expression" dxfId="20009" priority="1319" stopIfTrue="1">
      <formula>F529="-"</formula>
    </cfRule>
  </conditionalFormatting>
  <conditionalFormatting sqref="C501">
    <cfRule type="expression" dxfId="20008" priority="1310" stopIfTrue="1">
      <formula>F501="-"</formula>
    </cfRule>
  </conditionalFormatting>
  <conditionalFormatting sqref="D501">
    <cfRule type="expression" dxfId="20007" priority="1315" stopIfTrue="1">
      <formula>F501="-"</formula>
    </cfRule>
  </conditionalFormatting>
  <conditionalFormatting sqref="E501">
    <cfRule type="expression" dxfId="20006" priority="1314" stopIfTrue="1">
      <formula>F501="-"</formula>
    </cfRule>
  </conditionalFormatting>
  <conditionalFormatting sqref="F501">
    <cfRule type="expression" dxfId="20005" priority="1309" stopIfTrue="1">
      <formula>F501="-"</formula>
    </cfRule>
  </conditionalFormatting>
  <conditionalFormatting sqref="C302">
    <cfRule type="expression" dxfId="20004" priority="1301" stopIfTrue="1">
      <formula>F302="-"</formula>
    </cfRule>
  </conditionalFormatting>
  <conditionalFormatting sqref="D302">
    <cfRule type="expression" dxfId="20003" priority="1306" stopIfTrue="1">
      <formula>F302="-"</formula>
    </cfRule>
  </conditionalFormatting>
  <conditionalFormatting sqref="E302">
    <cfRule type="expression" dxfId="20002" priority="1305" stopIfTrue="1">
      <formula>F302="-"</formula>
    </cfRule>
  </conditionalFormatting>
  <conditionalFormatting sqref="F302">
    <cfRule type="expression" dxfId="20001" priority="1300" stopIfTrue="1">
      <formula>F302="-"</formula>
    </cfRule>
  </conditionalFormatting>
  <conditionalFormatting sqref="C596">
    <cfRule type="expression" dxfId="20000" priority="1291" stopIfTrue="1">
      <formula>F596="-"</formula>
    </cfRule>
  </conditionalFormatting>
  <conditionalFormatting sqref="D596">
    <cfRule type="expression" dxfId="19999" priority="1297" stopIfTrue="1">
      <formula>F596="-"</formula>
    </cfRule>
  </conditionalFormatting>
  <conditionalFormatting sqref="B596">
    <cfRule type="expression" dxfId="19998" priority="1296" stopIfTrue="1">
      <formula>F596="-"</formula>
    </cfRule>
  </conditionalFormatting>
  <conditionalFormatting sqref="E596">
    <cfRule type="expression" dxfId="19997" priority="1295" stopIfTrue="1">
      <formula>F596="-"</formula>
    </cfRule>
  </conditionalFormatting>
  <conditionalFormatting sqref="F596">
    <cfRule type="expression" dxfId="19996" priority="1290" stopIfTrue="1">
      <formula>F596="-"</formula>
    </cfRule>
  </conditionalFormatting>
  <conditionalFormatting sqref="G596">
    <cfRule type="cellIs" dxfId="19995" priority="1288" stopIfTrue="1" operator="equal">
      <formula>""</formula>
    </cfRule>
    <cfRule type="expression" dxfId="19994" priority="1289" stopIfTrue="1">
      <formula>F596="-"</formula>
    </cfRule>
  </conditionalFormatting>
  <conditionalFormatting sqref="G598">
    <cfRule type="cellIs" dxfId="19993" priority="1286" stopIfTrue="1" operator="equal">
      <formula>""</formula>
    </cfRule>
    <cfRule type="expression" dxfId="19992" priority="1287" stopIfTrue="1">
      <formula>F598="-"</formula>
    </cfRule>
  </conditionalFormatting>
  <conditionalFormatting sqref="G599">
    <cfRule type="cellIs" dxfId="19991" priority="1284" stopIfTrue="1" operator="equal">
      <formula>""</formula>
    </cfRule>
    <cfRule type="expression" dxfId="19990" priority="1285" stopIfTrue="1">
      <formula>F599="-"</formula>
    </cfRule>
  </conditionalFormatting>
  <conditionalFormatting sqref="C628">
    <cfRule type="expression" dxfId="19989" priority="1277" stopIfTrue="1">
      <formula>F628="-"</formula>
    </cfRule>
  </conditionalFormatting>
  <conditionalFormatting sqref="D628">
    <cfRule type="expression" dxfId="19988" priority="1283" stopIfTrue="1">
      <formula>F628="-"</formula>
    </cfRule>
  </conditionalFormatting>
  <conditionalFormatting sqref="B628">
    <cfRule type="expression" dxfId="19987" priority="1282" stopIfTrue="1">
      <formula>F628="-"</formula>
    </cfRule>
  </conditionalFormatting>
  <conditionalFormatting sqref="E628">
    <cfRule type="expression" dxfId="19986" priority="1281" stopIfTrue="1">
      <formula>F628="-"</formula>
    </cfRule>
  </conditionalFormatting>
  <conditionalFormatting sqref="F628">
    <cfRule type="expression" dxfId="19985" priority="1276" stopIfTrue="1">
      <formula>F628="-"</formula>
    </cfRule>
  </conditionalFormatting>
  <conditionalFormatting sqref="G628">
    <cfRule type="cellIs" dxfId="19984" priority="1274" stopIfTrue="1" operator="equal">
      <formula>""</formula>
    </cfRule>
    <cfRule type="expression" dxfId="19983" priority="1275" stopIfTrue="1">
      <formula>F628="-"</formula>
    </cfRule>
  </conditionalFormatting>
  <conditionalFormatting sqref="C639">
    <cfRule type="expression" dxfId="19982" priority="1267" stopIfTrue="1">
      <formula>F639="-"</formula>
    </cfRule>
  </conditionalFormatting>
  <conditionalFormatting sqref="D639">
    <cfRule type="expression" dxfId="19981" priority="1273" stopIfTrue="1">
      <formula>F639="-"</formula>
    </cfRule>
  </conditionalFormatting>
  <conditionalFormatting sqref="B639">
    <cfRule type="expression" dxfId="19980" priority="1272" stopIfTrue="1">
      <formula>F639="-"</formula>
    </cfRule>
  </conditionalFormatting>
  <conditionalFormatting sqref="E639">
    <cfRule type="expression" dxfId="19979" priority="1271" stopIfTrue="1">
      <formula>F639="-"</formula>
    </cfRule>
  </conditionalFormatting>
  <conditionalFormatting sqref="F639">
    <cfRule type="expression" dxfId="19978" priority="1266" stopIfTrue="1">
      <formula>F639="-"</formula>
    </cfRule>
  </conditionalFormatting>
  <conditionalFormatting sqref="G639">
    <cfRule type="cellIs" dxfId="19977" priority="1264" stopIfTrue="1" operator="equal">
      <formula>""</formula>
    </cfRule>
    <cfRule type="expression" dxfId="19976" priority="1265" stopIfTrue="1">
      <formula>F639="-"</formula>
    </cfRule>
  </conditionalFormatting>
  <conditionalFormatting sqref="G600">
    <cfRule type="cellIs" dxfId="19975" priority="1262" stopIfTrue="1" operator="equal">
      <formula>""</formula>
    </cfRule>
    <cfRule type="expression" dxfId="19974" priority="1263" stopIfTrue="1">
      <formula>F600="-"</formula>
    </cfRule>
  </conditionalFormatting>
  <conditionalFormatting sqref="G601">
    <cfRule type="cellIs" dxfId="19973" priority="1260" stopIfTrue="1" operator="equal">
      <formula>""</formula>
    </cfRule>
    <cfRule type="expression" dxfId="19972" priority="1261" stopIfTrue="1">
      <formula>F601="-"</formula>
    </cfRule>
  </conditionalFormatting>
  <conditionalFormatting sqref="G602">
    <cfRule type="cellIs" dxfId="19971" priority="1258" stopIfTrue="1" operator="equal">
      <formula>""</formula>
    </cfRule>
    <cfRule type="expression" dxfId="19970" priority="1259" stopIfTrue="1">
      <formula>F602="-"</formula>
    </cfRule>
  </conditionalFormatting>
  <conditionalFormatting sqref="G306">
    <cfRule type="cellIs" dxfId="19969" priority="1256" stopIfTrue="1" operator="equal">
      <formula>""</formula>
    </cfRule>
    <cfRule type="expression" dxfId="19968" priority="1257" stopIfTrue="1">
      <formula>F306="-"</formula>
    </cfRule>
  </conditionalFormatting>
  <conditionalFormatting sqref="C308">
    <cfRule type="expression" dxfId="19967" priority="1250" stopIfTrue="1">
      <formula>F308="-"</formula>
    </cfRule>
  </conditionalFormatting>
  <conditionalFormatting sqref="D308">
    <cfRule type="expression" dxfId="19966" priority="1255" stopIfTrue="1">
      <formula>F308="-"</formula>
    </cfRule>
  </conditionalFormatting>
  <conditionalFormatting sqref="E308">
    <cfRule type="expression" dxfId="19965" priority="1254" stopIfTrue="1">
      <formula>F308="-"</formula>
    </cfRule>
  </conditionalFormatting>
  <conditionalFormatting sqref="F308">
    <cfRule type="expression" dxfId="19964" priority="1249" stopIfTrue="1">
      <formula>F308="-"</formula>
    </cfRule>
  </conditionalFormatting>
  <conditionalFormatting sqref="G308">
    <cfRule type="cellIs" dxfId="19963" priority="1247" stopIfTrue="1" operator="equal">
      <formula>""</formula>
    </cfRule>
    <cfRule type="expression" dxfId="19962" priority="1248" stopIfTrue="1">
      <formula>F308="-"</formula>
    </cfRule>
  </conditionalFormatting>
  <conditionalFormatting sqref="G613">
    <cfRule type="cellIs" dxfId="19961" priority="1245" stopIfTrue="1" operator="equal">
      <formula>""</formula>
    </cfRule>
    <cfRule type="expression" dxfId="19960" priority="1246" stopIfTrue="1">
      <formula>F613="-"</formula>
    </cfRule>
  </conditionalFormatting>
  <conditionalFormatting sqref="G614">
    <cfRule type="cellIs" dxfId="19959" priority="1243" stopIfTrue="1" operator="equal">
      <formula>""</formula>
    </cfRule>
    <cfRule type="expression" dxfId="19958" priority="1244" stopIfTrue="1">
      <formula>F614="-"</formula>
    </cfRule>
  </conditionalFormatting>
  <conditionalFormatting sqref="G615">
    <cfRule type="cellIs" dxfId="19957" priority="1241" stopIfTrue="1" operator="equal">
      <formula>""</formula>
    </cfRule>
    <cfRule type="expression" dxfId="19956" priority="1242" stopIfTrue="1">
      <formula>F615="-"</formula>
    </cfRule>
  </conditionalFormatting>
  <conditionalFormatting sqref="G617">
    <cfRule type="cellIs" dxfId="19955" priority="1239" stopIfTrue="1" operator="equal">
      <formula>""</formula>
    </cfRule>
    <cfRule type="expression" dxfId="19954" priority="1240" stopIfTrue="1">
      <formula>F617="-"</formula>
    </cfRule>
  </conditionalFormatting>
  <conditionalFormatting sqref="G618">
    <cfRule type="cellIs" dxfId="19953" priority="1237" stopIfTrue="1" operator="equal">
      <formula>""</formula>
    </cfRule>
    <cfRule type="expression" dxfId="19952" priority="1238" stopIfTrue="1">
      <formula>F618="-"</formula>
    </cfRule>
  </conditionalFormatting>
  <conditionalFormatting sqref="G630">
    <cfRule type="cellIs" dxfId="19951" priority="1223" stopIfTrue="1" operator="equal">
      <formula>""</formula>
    </cfRule>
    <cfRule type="expression" dxfId="19950" priority="1224" stopIfTrue="1">
      <formula>F630="-"</formula>
    </cfRule>
  </conditionalFormatting>
  <conditionalFormatting sqref="G631">
    <cfRule type="cellIs" dxfId="19949" priority="1221" stopIfTrue="1" operator="equal">
      <formula>""</formula>
    </cfRule>
    <cfRule type="expression" dxfId="19948" priority="1222" stopIfTrue="1">
      <formula>F631="-"</formula>
    </cfRule>
  </conditionalFormatting>
  <conditionalFormatting sqref="G619:G624">
    <cfRule type="cellIs" dxfId="19947" priority="1235" stopIfTrue="1" operator="equal">
      <formula>""</formula>
    </cfRule>
    <cfRule type="expression" dxfId="19946" priority="1236" stopIfTrue="1">
      <formula>F619="-"</formula>
    </cfRule>
  </conditionalFormatting>
  <conditionalFormatting sqref="G625">
    <cfRule type="cellIs" dxfId="19945" priority="1233" stopIfTrue="1" operator="equal">
      <formula>""</formula>
    </cfRule>
    <cfRule type="expression" dxfId="19944" priority="1234" stopIfTrue="1">
      <formula>F625="-"</formula>
    </cfRule>
  </conditionalFormatting>
  <conditionalFormatting sqref="G626">
    <cfRule type="cellIs" dxfId="19943" priority="1231" stopIfTrue="1" operator="equal">
      <formula>""</formula>
    </cfRule>
    <cfRule type="expression" dxfId="19942" priority="1232" stopIfTrue="1">
      <formula>F626="-"</formula>
    </cfRule>
  </conditionalFormatting>
  <conditionalFormatting sqref="G627">
    <cfRule type="cellIs" dxfId="19941" priority="1229" stopIfTrue="1" operator="equal">
      <formula>""</formula>
    </cfRule>
    <cfRule type="expression" dxfId="19940" priority="1230" stopIfTrue="1">
      <formula>F627="-"</formula>
    </cfRule>
  </conditionalFormatting>
  <conditionalFormatting sqref="G635 G637">
    <cfRule type="cellIs" dxfId="19939" priority="1227" stopIfTrue="1" operator="equal">
      <formula>""</formula>
    </cfRule>
    <cfRule type="expression" dxfId="19938" priority="1228" stopIfTrue="1">
      <formula>F635="-"</formula>
    </cfRule>
  </conditionalFormatting>
  <conditionalFormatting sqref="G629">
    <cfRule type="cellIs" dxfId="19937" priority="1225" stopIfTrue="1" operator="equal">
      <formula>""</formula>
    </cfRule>
    <cfRule type="expression" dxfId="19936" priority="1226" stopIfTrue="1">
      <formula>F629="-"</formula>
    </cfRule>
  </conditionalFormatting>
  <conditionalFormatting sqref="G632 G638">
    <cfRule type="cellIs" dxfId="19935" priority="1219" stopIfTrue="1" operator="equal">
      <formula>""</formula>
    </cfRule>
    <cfRule type="expression" dxfId="19934" priority="1220" stopIfTrue="1">
      <formula>F632="-"</formula>
    </cfRule>
  </conditionalFormatting>
  <conditionalFormatting sqref="G647">
    <cfRule type="cellIs" dxfId="19933" priority="1217" stopIfTrue="1" operator="equal">
      <formula>""</formula>
    </cfRule>
    <cfRule type="expression" dxfId="19932" priority="1218" stopIfTrue="1">
      <formula>F647="-"</formula>
    </cfRule>
  </conditionalFormatting>
  <conditionalFormatting sqref="G649">
    <cfRule type="cellIs" dxfId="19931" priority="1215" stopIfTrue="1" operator="equal">
      <formula>""</formula>
    </cfRule>
    <cfRule type="expression" dxfId="19930" priority="1216" stopIfTrue="1">
      <formula>F649="-"</formula>
    </cfRule>
  </conditionalFormatting>
  <conditionalFormatting sqref="G653">
    <cfRule type="cellIs" dxfId="19929" priority="1213" stopIfTrue="1" operator="equal">
      <formula>""</formula>
    </cfRule>
    <cfRule type="expression" dxfId="19928" priority="1214" stopIfTrue="1">
      <formula>F653="-"</formula>
    </cfRule>
  </conditionalFormatting>
  <conditionalFormatting sqref="G654 G657">
    <cfRule type="cellIs" dxfId="19927" priority="1211" stopIfTrue="1" operator="equal">
      <formula>""</formula>
    </cfRule>
    <cfRule type="expression" dxfId="19926" priority="1212" stopIfTrue="1">
      <formula>F654="-"</formula>
    </cfRule>
  </conditionalFormatting>
  <conditionalFormatting sqref="G659">
    <cfRule type="cellIs" dxfId="19925" priority="1209" stopIfTrue="1" operator="equal">
      <formula>""</formula>
    </cfRule>
    <cfRule type="expression" dxfId="19924" priority="1210" stopIfTrue="1">
      <formula>F659="-"</formula>
    </cfRule>
  </conditionalFormatting>
  <conditionalFormatting sqref="G661">
    <cfRule type="cellIs" dxfId="19923" priority="1207" stopIfTrue="1" operator="equal">
      <formula>""</formula>
    </cfRule>
    <cfRule type="expression" dxfId="19922" priority="1208" stopIfTrue="1">
      <formula>F661="-"</formula>
    </cfRule>
  </conditionalFormatting>
  <conditionalFormatting sqref="G668">
    <cfRule type="cellIs" dxfId="19921" priority="1205" stopIfTrue="1" operator="equal">
      <formula>""</formula>
    </cfRule>
    <cfRule type="expression" dxfId="19920" priority="1206" stopIfTrue="1">
      <formula>F668="-"</formula>
    </cfRule>
  </conditionalFormatting>
  <conditionalFormatting sqref="G662:G663">
    <cfRule type="cellIs" dxfId="19919" priority="1203" stopIfTrue="1" operator="equal">
      <formula>""</formula>
    </cfRule>
    <cfRule type="expression" dxfId="19918" priority="1204" stopIfTrue="1">
      <formula>F662="-"</formula>
    </cfRule>
  </conditionalFormatting>
  <conditionalFormatting sqref="G736">
    <cfRule type="cellIs" dxfId="19917" priority="1201" stopIfTrue="1" operator="equal">
      <formula>""</formula>
    </cfRule>
    <cfRule type="expression" dxfId="19916" priority="1202" stopIfTrue="1">
      <formula>F736="-"</formula>
    </cfRule>
  </conditionalFormatting>
  <conditionalFormatting sqref="C634">
    <cfRule type="expression" dxfId="19915" priority="1195" stopIfTrue="1">
      <formula>F634="-"</formula>
    </cfRule>
  </conditionalFormatting>
  <conditionalFormatting sqref="D634">
    <cfRule type="expression" dxfId="19914" priority="1200" stopIfTrue="1">
      <formula>F634="-"</formula>
    </cfRule>
  </conditionalFormatting>
  <conditionalFormatting sqref="E634">
    <cfRule type="expression" dxfId="19913" priority="1199" stopIfTrue="1">
      <formula>F634="-"</formula>
    </cfRule>
  </conditionalFormatting>
  <conditionalFormatting sqref="F634">
    <cfRule type="expression" dxfId="19912" priority="1194" stopIfTrue="1">
      <formula>F634="-"</formula>
    </cfRule>
  </conditionalFormatting>
  <conditionalFormatting sqref="G664">
    <cfRule type="cellIs" dxfId="19911" priority="1190" stopIfTrue="1" operator="equal">
      <formula>""</formula>
    </cfRule>
    <cfRule type="expression" dxfId="19910" priority="1191" stopIfTrue="1">
      <formula>F664="-"</formula>
    </cfRule>
  </conditionalFormatting>
  <conditionalFormatting sqref="G634">
    <cfRule type="cellIs" dxfId="19909" priority="1192" stopIfTrue="1" operator="equal">
      <formula>""</formula>
    </cfRule>
    <cfRule type="expression" dxfId="19908" priority="1193" stopIfTrue="1">
      <formula>F634="-"</formula>
    </cfRule>
  </conditionalFormatting>
  <conditionalFormatting sqref="C644">
    <cfRule type="expression" dxfId="19907" priority="1184" stopIfTrue="1">
      <formula>F644="-"</formula>
    </cfRule>
  </conditionalFormatting>
  <conditionalFormatting sqref="D644">
    <cfRule type="expression" dxfId="19906" priority="1189" stopIfTrue="1">
      <formula>F644="-"</formula>
    </cfRule>
  </conditionalFormatting>
  <conditionalFormatting sqref="E644">
    <cfRule type="expression" dxfId="19905" priority="1188" stopIfTrue="1">
      <formula>F644="-"</formula>
    </cfRule>
  </conditionalFormatting>
  <conditionalFormatting sqref="F644">
    <cfRule type="expression" dxfId="19904" priority="1183" stopIfTrue="1">
      <formula>F644="-"</formula>
    </cfRule>
  </conditionalFormatting>
  <conditionalFormatting sqref="G644">
    <cfRule type="cellIs" dxfId="19903" priority="1181" stopIfTrue="1" operator="equal">
      <formula>""</formula>
    </cfRule>
    <cfRule type="expression" dxfId="19902" priority="1182" stopIfTrue="1">
      <formula>F644="-"</formula>
    </cfRule>
  </conditionalFormatting>
  <conditionalFormatting sqref="C675">
    <cfRule type="expression" dxfId="19901" priority="1175" stopIfTrue="1">
      <formula>F675="-"</formula>
    </cfRule>
  </conditionalFormatting>
  <conditionalFormatting sqref="D675">
    <cfRule type="expression" dxfId="19900" priority="1180" stopIfTrue="1">
      <formula>F675="-"</formula>
    </cfRule>
  </conditionalFormatting>
  <conditionalFormatting sqref="E675">
    <cfRule type="expression" dxfId="19899" priority="1179" stopIfTrue="1">
      <formula>F675="-"</formula>
    </cfRule>
  </conditionalFormatting>
  <conditionalFormatting sqref="F675">
    <cfRule type="expression" dxfId="19898" priority="1174" stopIfTrue="1">
      <formula>F675="-"</formula>
    </cfRule>
  </conditionalFormatting>
  <conditionalFormatting sqref="G677">
    <cfRule type="cellIs" dxfId="19897" priority="1172" stopIfTrue="1" operator="equal">
      <formula>""</formula>
    </cfRule>
    <cfRule type="expression" dxfId="19896" priority="1173" stopIfTrue="1">
      <formula>F677="-"</formula>
    </cfRule>
  </conditionalFormatting>
  <conditionalFormatting sqref="G675">
    <cfRule type="cellIs" dxfId="19895" priority="1170" stopIfTrue="1" operator="equal">
      <formula>""</formula>
    </cfRule>
    <cfRule type="expression" dxfId="19894" priority="1171" stopIfTrue="1">
      <formula>F675="-"</formula>
    </cfRule>
  </conditionalFormatting>
  <conditionalFormatting sqref="C636">
    <cfRule type="expression" dxfId="19893" priority="1164" stopIfTrue="1">
      <formula>F636="-"</formula>
    </cfRule>
  </conditionalFormatting>
  <conditionalFormatting sqref="D636">
    <cfRule type="expression" dxfId="19892" priority="1169" stopIfTrue="1">
      <formula>F636="-"</formula>
    </cfRule>
  </conditionalFormatting>
  <conditionalFormatting sqref="E636">
    <cfRule type="expression" dxfId="19891" priority="1168" stopIfTrue="1">
      <formula>F636="-"</formula>
    </cfRule>
  </conditionalFormatting>
  <conditionalFormatting sqref="F636">
    <cfRule type="expression" dxfId="19890" priority="1163" stopIfTrue="1">
      <formula>F636="-"</formula>
    </cfRule>
  </conditionalFormatting>
  <conditionalFormatting sqref="G646">
    <cfRule type="cellIs" dxfId="19889" priority="1134" stopIfTrue="1" operator="equal">
      <formula>""</formula>
    </cfRule>
    <cfRule type="expression" dxfId="19888" priority="1135" stopIfTrue="1">
      <formula>F646="-"</formula>
    </cfRule>
  </conditionalFormatting>
  <conditionalFormatting sqref="G652">
    <cfRule type="cellIs" dxfId="19887" priority="1105" stopIfTrue="1" operator="equal">
      <formula>""</formula>
    </cfRule>
    <cfRule type="expression" dxfId="19886" priority="1106" stopIfTrue="1">
      <formula>F652="-"</formula>
    </cfRule>
  </conditionalFormatting>
  <conditionalFormatting sqref="G636">
    <cfRule type="cellIs" dxfId="19885" priority="1161" stopIfTrue="1" operator="equal">
      <formula>""</formula>
    </cfRule>
    <cfRule type="expression" dxfId="19884" priority="1162" stopIfTrue="1">
      <formula>F636="-"</formula>
    </cfRule>
  </conditionalFormatting>
  <conditionalFormatting sqref="C689">
    <cfRule type="expression" dxfId="19883" priority="1001" stopIfTrue="1">
      <formula>F689="-"</formula>
    </cfRule>
  </conditionalFormatting>
  <conditionalFormatting sqref="D689">
    <cfRule type="expression" dxfId="19882" priority="1006" stopIfTrue="1">
      <formula>F689="-"</formula>
    </cfRule>
  </conditionalFormatting>
  <conditionalFormatting sqref="E689">
    <cfRule type="expression" dxfId="19881" priority="1005" stopIfTrue="1">
      <formula>F689="-"</formula>
    </cfRule>
  </conditionalFormatting>
  <conditionalFormatting sqref="F689">
    <cfRule type="expression" dxfId="19880" priority="1000" stopIfTrue="1">
      <formula>F689="-"</formula>
    </cfRule>
  </conditionalFormatting>
  <conditionalFormatting sqref="G676">
    <cfRule type="cellIs" dxfId="19879" priority="1152" stopIfTrue="1" operator="equal">
      <formula>""</formula>
    </cfRule>
    <cfRule type="expression" dxfId="19878" priority="1153" stopIfTrue="1">
      <formula>F676="-"</formula>
    </cfRule>
  </conditionalFormatting>
  <conditionalFormatting sqref="C676">
    <cfRule type="expression" dxfId="19877" priority="1155" stopIfTrue="1">
      <formula>F676="-"</formula>
    </cfRule>
  </conditionalFormatting>
  <conditionalFormatting sqref="D676">
    <cfRule type="expression" dxfId="19876" priority="1160" stopIfTrue="1">
      <formula>F676="-"</formula>
    </cfRule>
  </conditionalFormatting>
  <conditionalFormatting sqref="E676">
    <cfRule type="expression" dxfId="19875" priority="1159" stopIfTrue="1">
      <formula>F676="-"</formula>
    </cfRule>
  </conditionalFormatting>
  <conditionalFormatting sqref="F676">
    <cfRule type="expression" dxfId="19874" priority="1154" stopIfTrue="1">
      <formula>F676="-"</formula>
    </cfRule>
  </conditionalFormatting>
  <conditionalFormatting sqref="G633">
    <cfRule type="cellIs" dxfId="19873" priority="1143" stopIfTrue="1" operator="equal">
      <formula>""</formula>
    </cfRule>
    <cfRule type="expression" dxfId="19872" priority="1144" stopIfTrue="1">
      <formula>F633="-"</formula>
    </cfRule>
  </conditionalFormatting>
  <conditionalFormatting sqref="C633">
    <cfRule type="expression" dxfId="19871" priority="1146" stopIfTrue="1">
      <formula>F633="-"</formula>
    </cfRule>
  </conditionalFormatting>
  <conditionalFormatting sqref="D633">
    <cfRule type="expression" dxfId="19870" priority="1151" stopIfTrue="1">
      <formula>F633="-"</formula>
    </cfRule>
  </conditionalFormatting>
  <conditionalFormatting sqref="E633">
    <cfRule type="expression" dxfId="19869" priority="1150" stopIfTrue="1">
      <formula>F633="-"</formula>
    </cfRule>
  </conditionalFormatting>
  <conditionalFormatting sqref="F633">
    <cfRule type="expression" dxfId="19868" priority="1145" stopIfTrue="1">
      <formula>F633="-"</formula>
    </cfRule>
  </conditionalFormatting>
  <conditionalFormatting sqref="G665">
    <cfRule type="cellIs" dxfId="19867" priority="1132" stopIfTrue="1" operator="equal">
      <formula>""</formula>
    </cfRule>
    <cfRule type="expression" dxfId="19866" priority="1133" stopIfTrue="1">
      <formula>F665="-"</formula>
    </cfRule>
  </conditionalFormatting>
  <conditionalFormatting sqref="C646">
    <cfRule type="expression" dxfId="19865" priority="1137" stopIfTrue="1">
      <formula>F646="-"</formula>
    </cfRule>
  </conditionalFormatting>
  <conditionalFormatting sqref="D646">
    <cfRule type="expression" dxfId="19864" priority="1142" stopIfTrue="1">
      <formula>F646="-"</formula>
    </cfRule>
  </conditionalFormatting>
  <conditionalFormatting sqref="E646">
    <cfRule type="expression" dxfId="19863" priority="1141" stopIfTrue="1">
      <formula>F646="-"</formula>
    </cfRule>
  </conditionalFormatting>
  <conditionalFormatting sqref="F646">
    <cfRule type="expression" dxfId="19862" priority="1136" stopIfTrue="1">
      <formula>F646="-"</formula>
    </cfRule>
  </conditionalFormatting>
  <conditionalFormatting sqref="C667">
    <cfRule type="expression" dxfId="19861" priority="1126" stopIfTrue="1">
      <formula>F667="-"</formula>
    </cfRule>
  </conditionalFormatting>
  <conditionalFormatting sqref="D667">
    <cfRule type="expression" dxfId="19860" priority="1131" stopIfTrue="1">
      <formula>F667="-"</formula>
    </cfRule>
  </conditionalFormatting>
  <conditionalFormatting sqref="E667">
    <cfRule type="expression" dxfId="19859" priority="1130" stopIfTrue="1">
      <formula>F667="-"</formula>
    </cfRule>
  </conditionalFormatting>
  <conditionalFormatting sqref="F667">
    <cfRule type="expression" dxfId="19858" priority="1125" stopIfTrue="1">
      <formula>F667="-"</formula>
    </cfRule>
  </conditionalFormatting>
  <conditionalFormatting sqref="C666">
    <cfRule type="expression" dxfId="19857" priority="1119" stopIfTrue="1">
      <formula>F666="-"</formula>
    </cfRule>
  </conditionalFormatting>
  <conditionalFormatting sqref="D666">
    <cfRule type="expression" dxfId="19856" priority="1124" stopIfTrue="1">
      <formula>F666="-"</formula>
    </cfRule>
  </conditionalFormatting>
  <conditionalFormatting sqref="E666">
    <cfRule type="expression" dxfId="19855" priority="1123" stopIfTrue="1">
      <formula>F666="-"</formula>
    </cfRule>
  </conditionalFormatting>
  <conditionalFormatting sqref="F666">
    <cfRule type="expression" dxfId="19854" priority="1118" stopIfTrue="1">
      <formula>F666="-"</formula>
    </cfRule>
  </conditionalFormatting>
  <conditionalFormatting sqref="G666">
    <cfRule type="cellIs" dxfId="19853" priority="1116" stopIfTrue="1" operator="equal">
      <formula>""</formula>
    </cfRule>
    <cfRule type="expression" dxfId="19852" priority="1117" stopIfTrue="1">
      <formula>F666="-"</formula>
    </cfRule>
  </conditionalFormatting>
  <conditionalFormatting sqref="C652">
    <cfRule type="expression" dxfId="19851" priority="1110" stopIfTrue="1">
      <formula>F652="-"</formula>
    </cfRule>
  </conditionalFormatting>
  <conditionalFormatting sqref="D652">
    <cfRule type="expression" dxfId="19850" priority="1115" stopIfTrue="1">
      <formula>F652="-"</formula>
    </cfRule>
  </conditionalFormatting>
  <conditionalFormatting sqref="E652">
    <cfRule type="expression" dxfId="19849" priority="1114" stopIfTrue="1">
      <formula>F652="-"</formula>
    </cfRule>
  </conditionalFormatting>
  <conditionalFormatting sqref="F652">
    <cfRule type="expression" dxfId="19848" priority="1109" stopIfTrue="1">
      <formula>F652="-"</formula>
    </cfRule>
  </conditionalFormatting>
  <conditionalFormatting sqref="G667">
    <cfRule type="cellIs" dxfId="19847" priority="1107" stopIfTrue="1" operator="equal">
      <formula>""</formula>
    </cfRule>
    <cfRule type="expression" dxfId="19846" priority="1108" stopIfTrue="1">
      <formula>F667="-"</formula>
    </cfRule>
  </conditionalFormatting>
  <conditionalFormatting sqref="G658">
    <cfRule type="cellIs" dxfId="19845" priority="1103" stopIfTrue="1" operator="equal">
      <formula>""</formula>
    </cfRule>
    <cfRule type="expression" dxfId="19844" priority="1104" stopIfTrue="1">
      <formula>F658="-"</formula>
    </cfRule>
  </conditionalFormatting>
  <conditionalFormatting sqref="G656">
    <cfRule type="cellIs" dxfId="19843" priority="1101" stopIfTrue="1" operator="equal">
      <formula>""</formula>
    </cfRule>
    <cfRule type="expression" dxfId="19842" priority="1102" stopIfTrue="1">
      <formula>F656="-"</formula>
    </cfRule>
  </conditionalFormatting>
  <conditionalFormatting sqref="C660">
    <cfRule type="expression" dxfId="19841" priority="1095" stopIfTrue="1">
      <formula>F660="-"</formula>
    </cfRule>
  </conditionalFormatting>
  <conditionalFormatting sqref="D660">
    <cfRule type="expression" dxfId="19840" priority="1100" stopIfTrue="1">
      <formula>F660="-"</formula>
    </cfRule>
  </conditionalFormatting>
  <conditionalFormatting sqref="E660">
    <cfRule type="expression" dxfId="19839" priority="1099" stopIfTrue="1">
      <formula>F660="-"</formula>
    </cfRule>
  </conditionalFormatting>
  <conditionalFormatting sqref="F660">
    <cfRule type="expression" dxfId="19838" priority="1094" stopIfTrue="1">
      <formula>F660="-"</formula>
    </cfRule>
  </conditionalFormatting>
  <conditionalFormatting sqref="G660">
    <cfRule type="cellIs" dxfId="19837" priority="1090" stopIfTrue="1" operator="equal">
      <formula>""</formula>
    </cfRule>
    <cfRule type="expression" dxfId="19836" priority="1091" stopIfTrue="1">
      <formula>F660="-"</formula>
    </cfRule>
  </conditionalFormatting>
  <conditionalFormatting sqref="G679">
    <cfRule type="cellIs" dxfId="19835" priority="1092" stopIfTrue="1" operator="equal">
      <formula>""</formula>
    </cfRule>
    <cfRule type="expression" dxfId="19834" priority="1093" stopIfTrue="1">
      <formula>F679="-"</formula>
    </cfRule>
  </conditionalFormatting>
  <conditionalFormatting sqref="C671">
    <cfRule type="expression" dxfId="19833" priority="1084" stopIfTrue="1">
      <formula>F671="-"</formula>
    </cfRule>
  </conditionalFormatting>
  <conditionalFormatting sqref="D671">
    <cfRule type="expression" dxfId="19832" priority="1089" stopIfTrue="1">
      <formula>F671="-"</formula>
    </cfRule>
  </conditionalFormatting>
  <conditionalFormatting sqref="E671">
    <cfRule type="expression" dxfId="19831" priority="1088" stopIfTrue="1">
      <formula>F671="-"</formula>
    </cfRule>
  </conditionalFormatting>
  <conditionalFormatting sqref="F671">
    <cfRule type="expression" dxfId="19830" priority="1083" stopIfTrue="1">
      <formula>F671="-"</formula>
    </cfRule>
  </conditionalFormatting>
  <conditionalFormatting sqref="G671">
    <cfRule type="cellIs" dxfId="19829" priority="1079" stopIfTrue="1" operator="equal">
      <formula>""</formula>
    </cfRule>
    <cfRule type="expression" dxfId="19828" priority="1080" stopIfTrue="1">
      <formula>F671="-"</formula>
    </cfRule>
  </conditionalFormatting>
  <conditionalFormatting sqref="G669">
    <cfRule type="cellIs" dxfId="19827" priority="1081" stopIfTrue="1" operator="equal">
      <formula>""</formula>
    </cfRule>
    <cfRule type="expression" dxfId="19826" priority="1082" stopIfTrue="1">
      <formula>F669="-"</formula>
    </cfRule>
  </conditionalFormatting>
  <conditionalFormatting sqref="G672">
    <cfRule type="cellIs" dxfId="19825" priority="1077" stopIfTrue="1" operator="equal">
      <formula>""</formula>
    </cfRule>
    <cfRule type="expression" dxfId="19824" priority="1078" stopIfTrue="1">
      <formula>F672="-"</formula>
    </cfRule>
  </conditionalFormatting>
  <conditionalFormatting sqref="C648">
    <cfRule type="expression" dxfId="19823" priority="1071" stopIfTrue="1">
      <formula>F648="-"</formula>
    </cfRule>
  </conditionalFormatting>
  <conditionalFormatting sqref="D648">
    <cfRule type="expression" dxfId="19822" priority="1076" stopIfTrue="1">
      <formula>F648="-"</formula>
    </cfRule>
  </conditionalFormatting>
  <conditionalFormatting sqref="E648">
    <cfRule type="expression" dxfId="19821" priority="1075" stopIfTrue="1">
      <formula>F648="-"</formula>
    </cfRule>
  </conditionalFormatting>
  <conditionalFormatting sqref="F648">
    <cfRule type="expression" dxfId="19820" priority="1070" stopIfTrue="1">
      <formula>F648="-"</formula>
    </cfRule>
  </conditionalFormatting>
  <conditionalFormatting sqref="G678">
    <cfRule type="cellIs" dxfId="19819" priority="1068" stopIfTrue="1" operator="equal">
      <formula>""</formula>
    </cfRule>
    <cfRule type="expression" dxfId="19818" priority="1069" stopIfTrue="1">
      <formula>F678="-"</formula>
    </cfRule>
  </conditionalFormatting>
  <conditionalFormatting sqref="G648">
    <cfRule type="cellIs" dxfId="19817" priority="1066" stopIfTrue="1" operator="equal">
      <formula>""</formula>
    </cfRule>
    <cfRule type="expression" dxfId="19816" priority="1067" stopIfTrue="1">
      <formula>F648="-"</formula>
    </cfRule>
  </conditionalFormatting>
  <conditionalFormatting sqref="C715">
    <cfRule type="expression" dxfId="19815" priority="1060" stopIfTrue="1">
      <formula>F715="-"</formula>
    </cfRule>
  </conditionalFormatting>
  <conditionalFormatting sqref="D715">
    <cfRule type="expression" dxfId="19814" priority="1065" stopIfTrue="1">
      <formula>F715="-"</formula>
    </cfRule>
  </conditionalFormatting>
  <conditionalFormatting sqref="E715">
    <cfRule type="expression" dxfId="19813" priority="1064" stopIfTrue="1">
      <formula>F715="-"</formula>
    </cfRule>
  </conditionalFormatting>
  <conditionalFormatting sqref="F715">
    <cfRule type="expression" dxfId="19812" priority="1059" stopIfTrue="1">
      <formula>F715="-"</formula>
    </cfRule>
  </conditionalFormatting>
  <conditionalFormatting sqref="C738">
    <cfRule type="expression" dxfId="19811" priority="1053" stopIfTrue="1">
      <formula>F738="-"</formula>
    </cfRule>
  </conditionalFormatting>
  <conditionalFormatting sqref="D738">
    <cfRule type="expression" dxfId="19810" priority="1058" stopIfTrue="1">
      <formula>F738="-"</formula>
    </cfRule>
  </conditionalFormatting>
  <conditionalFormatting sqref="E738">
    <cfRule type="expression" dxfId="19809" priority="1057" stopIfTrue="1">
      <formula>F738="-"</formula>
    </cfRule>
  </conditionalFormatting>
  <conditionalFormatting sqref="F738">
    <cfRule type="expression" dxfId="19808" priority="1052" stopIfTrue="1">
      <formula>F738="-"</formula>
    </cfRule>
  </conditionalFormatting>
  <conditionalFormatting sqref="C304">
    <cfRule type="expression" dxfId="19807" priority="1046" stopIfTrue="1">
      <formula>F304="-"</formula>
    </cfRule>
  </conditionalFormatting>
  <conditionalFormatting sqref="D304">
    <cfRule type="expression" dxfId="19806" priority="1051" stopIfTrue="1">
      <formula>F304="-"</formula>
    </cfRule>
  </conditionalFormatting>
  <conditionalFormatting sqref="E304">
    <cfRule type="expression" dxfId="19805" priority="1050" stopIfTrue="1">
      <formula>F304="-"</formula>
    </cfRule>
  </conditionalFormatting>
  <conditionalFormatting sqref="F304">
    <cfRule type="expression" dxfId="19804" priority="1045" stopIfTrue="1">
      <formula>F304="-"</formula>
    </cfRule>
  </conditionalFormatting>
  <conditionalFormatting sqref="G304">
    <cfRule type="cellIs" dxfId="19803" priority="1043" stopIfTrue="1" operator="equal">
      <formula>""</formula>
    </cfRule>
    <cfRule type="expression" dxfId="19802" priority="1044" stopIfTrue="1">
      <formula>F304="-"</formula>
    </cfRule>
  </conditionalFormatting>
  <conditionalFormatting sqref="C680">
    <cfRule type="expression" dxfId="19801" priority="1036" stopIfTrue="1">
      <formula>F680="-"</formula>
    </cfRule>
  </conditionalFormatting>
  <conditionalFormatting sqref="D680">
    <cfRule type="expression" dxfId="19800" priority="1042" stopIfTrue="1">
      <formula>F680="-"</formula>
    </cfRule>
  </conditionalFormatting>
  <conditionalFormatting sqref="B680">
    <cfRule type="expression" dxfId="19799" priority="1041" stopIfTrue="1">
      <formula>F680="-"</formula>
    </cfRule>
  </conditionalFormatting>
  <conditionalFormatting sqref="E680">
    <cfRule type="expression" dxfId="19798" priority="1040" stopIfTrue="1">
      <formula>F680="-"</formula>
    </cfRule>
  </conditionalFormatting>
  <conditionalFormatting sqref="F680">
    <cfRule type="expression" dxfId="19797" priority="1035" stopIfTrue="1">
      <formula>F680="-"</formula>
    </cfRule>
  </conditionalFormatting>
  <conditionalFormatting sqref="G680">
    <cfRule type="cellIs" dxfId="19796" priority="1033" stopIfTrue="1" operator="equal">
      <formula>""</formula>
    </cfRule>
    <cfRule type="expression" dxfId="19795" priority="1034" stopIfTrue="1">
      <formula>F680="-"</formula>
    </cfRule>
  </conditionalFormatting>
  <conditionalFormatting sqref="C737">
    <cfRule type="expression" dxfId="19794" priority="1027" stopIfTrue="1">
      <formula>F737="-"</formula>
    </cfRule>
  </conditionalFormatting>
  <conditionalFormatting sqref="D737">
    <cfRule type="expression" dxfId="19793" priority="1032" stopIfTrue="1">
      <formula>F737="-"</formula>
    </cfRule>
  </conditionalFormatting>
  <conditionalFormatting sqref="E737">
    <cfRule type="expression" dxfId="19792" priority="1031" stopIfTrue="1">
      <formula>F737="-"</formula>
    </cfRule>
  </conditionalFormatting>
  <conditionalFormatting sqref="F737">
    <cfRule type="expression" dxfId="19791" priority="1026" stopIfTrue="1">
      <formula>F737="-"</formula>
    </cfRule>
  </conditionalFormatting>
  <conditionalFormatting sqref="C712">
    <cfRule type="expression" dxfId="19790" priority="1019" stopIfTrue="1">
      <formula>F712="-"</formula>
    </cfRule>
  </conditionalFormatting>
  <conditionalFormatting sqref="D712">
    <cfRule type="expression" dxfId="19789" priority="1025" stopIfTrue="1">
      <formula>F712="-"</formula>
    </cfRule>
  </conditionalFormatting>
  <conditionalFormatting sqref="B712">
    <cfRule type="expression" dxfId="19788" priority="1024" stopIfTrue="1">
      <formula>F712="-"</formula>
    </cfRule>
  </conditionalFormatting>
  <conditionalFormatting sqref="E712">
    <cfRule type="expression" dxfId="19787" priority="1023" stopIfTrue="1">
      <formula>F712="-"</formula>
    </cfRule>
  </conditionalFormatting>
  <conditionalFormatting sqref="F712">
    <cfRule type="expression" dxfId="19786" priority="1018" stopIfTrue="1">
      <formula>F712="-"</formula>
    </cfRule>
  </conditionalFormatting>
  <conditionalFormatting sqref="G712">
    <cfRule type="cellIs" dxfId="19785" priority="1016" stopIfTrue="1" operator="equal">
      <formula>""</formula>
    </cfRule>
    <cfRule type="expression" dxfId="19784" priority="1017" stopIfTrue="1">
      <formula>F712="-"</formula>
    </cfRule>
  </conditionalFormatting>
  <conditionalFormatting sqref="C695">
    <cfRule type="expression" dxfId="19783" priority="1010" stopIfTrue="1">
      <formula>F695="-"</formula>
    </cfRule>
  </conditionalFormatting>
  <conditionalFormatting sqref="D695">
    <cfRule type="expression" dxfId="19782" priority="1015" stopIfTrue="1">
      <formula>F695="-"</formula>
    </cfRule>
  </conditionalFormatting>
  <conditionalFormatting sqref="E695">
    <cfRule type="expression" dxfId="19781" priority="1014" stopIfTrue="1">
      <formula>F695="-"</formula>
    </cfRule>
  </conditionalFormatting>
  <conditionalFormatting sqref="F695">
    <cfRule type="expression" dxfId="19780" priority="1009" stopIfTrue="1">
      <formula>F695="-"</formula>
    </cfRule>
  </conditionalFormatting>
  <conditionalFormatting sqref="G695">
    <cfRule type="cellIs" dxfId="19779" priority="1007" stopIfTrue="1" operator="equal">
      <formula>""</formula>
    </cfRule>
    <cfRule type="expression" dxfId="19778" priority="1008" stopIfTrue="1">
      <formula>F695="-"</formula>
    </cfRule>
  </conditionalFormatting>
  <conditionalFormatting sqref="C693">
    <cfRule type="expression" dxfId="19777" priority="994" stopIfTrue="1">
      <formula>F693="-"</formula>
    </cfRule>
  </conditionalFormatting>
  <conditionalFormatting sqref="D693">
    <cfRule type="expression" dxfId="19776" priority="999" stopIfTrue="1">
      <formula>F693="-"</formula>
    </cfRule>
  </conditionalFormatting>
  <conditionalFormatting sqref="E693">
    <cfRule type="expression" dxfId="19775" priority="998" stopIfTrue="1">
      <formula>F693="-"</formula>
    </cfRule>
  </conditionalFormatting>
  <conditionalFormatting sqref="F693">
    <cfRule type="expression" dxfId="19774" priority="993" stopIfTrue="1">
      <formula>F693="-"</formula>
    </cfRule>
  </conditionalFormatting>
  <conditionalFormatting sqref="G693">
    <cfRule type="cellIs" dxfId="19773" priority="991" stopIfTrue="1" operator="equal">
      <formula>""</formula>
    </cfRule>
    <cfRule type="expression" dxfId="19772" priority="992" stopIfTrue="1">
      <formula>F693="-"</formula>
    </cfRule>
  </conditionalFormatting>
  <conditionalFormatting sqref="C684">
    <cfRule type="expression" dxfId="19771" priority="985" stopIfTrue="1">
      <formula>F684="-"</formula>
    </cfRule>
  </conditionalFormatting>
  <conditionalFormatting sqref="D684">
    <cfRule type="expression" dxfId="19770" priority="990" stopIfTrue="1">
      <formula>F684="-"</formula>
    </cfRule>
  </conditionalFormatting>
  <conditionalFormatting sqref="E684">
    <cfRule type="expression" dxfId="19769" priority="989" stopIfTrue="1">
      <formula>F684="-"</formula>
    </cfRule>
  </conditionalFormatting>
  <conditionalFormatting sqref="F684">
    <cfRule type="expression" dxfId="19768" priority="984" stopIfTrue="1">
      <formula>F684="-"</formula>
    </cfRule>
  </conditionalFormatting>
  <conditionalFormatting sqref="C685">
    <cfRule type="expression" dxfId="19767" priority="978" stopIfTrue="1">
      <formula>F685="-"</formula>
    </cfRule>
  </conditionalFormatting>
  <conditionalFormatting sqref="D685">
    <cfRule type="expression" dxfId="19766" priority="983" stopIfTrue="1">
      <formula>F685="-"</formula>
    </cfRule>
  </conditionalFormatting>
  <conditionalFormatting sqref="E685">
    <cfRule type="expression" dxfId="19765" priority="982" stopIfTrue="1">
      <formula>F685="-"</formula>
    </cfRule>
  </conditionalFormatting>
  <conditionalFormatting sqref="F685">
    <cfRule type="expression" dxfId="19764" priority="977" stopIfTrue="1">
      <formula>F685="-"</formula>
    </cfRule>
  </conditionalFormatting>
  <conditionalFormatting sqref="G684">
    <cfRule type="cellIs" dxfId="19763" priority="975" stopIfTrue="1" operator="equal">
      <formula>""</formula>
    </cfRule>
    <cfRule type="expression" dxfId="19762" priority="976" stopIfTrue="1">
      <formula>F684="-"</formula>
    </cfRule>
  </conditionalFormatting>
  <conditionalFormatting sqref="C686">
    <cfRule type="expression" dxfId="19761" priority="969" stopIfTrue="1">
      <formula>F686="-"</formula>
    </cfRule>
  </conditionalFormatting>
  <conditionalFormatting sqref="D686">
    <cfRule type="expression" dxfId="19760" priority="974" stopIfTrue="1">
      <formula>F686="-"</formula>
    </cfRule>
  </conditionalFormatting>
  <conditionalFormatting sqref="E686">
    <cfRule type="expression" dxfId="19759" priority="973" stopIfTrue="1">
      <formula>F686="-"</formula>
    </cfRule>
  </conditionalFormatting>
  <conditionalFormatting sqref="F686">
    <cfRule type="expression" dxfId="19758" priority="968" stopIfTrue="1">
      <formula>F686="-"</formula>
    </cfRule>
  </conditionalFormatting>
  <conditionalFormatting sqref="G685">
    <cfRule type="cellIs" dxfId="19757" priority="966" stopIfTrue="1" operator="equal">
      <formula>""</formula>
    </cfRule>
    <cfRule type="expression" dxfId="19756" priority="967" stopIfTrue="1">
      <formula>F685="-"</formula>
    </cfRule>
  </conditionalFormatting>
  <conditionalFormatting sqref="C687">
    <cfRule type="expression" dxfId="19755" priority="960" stopIfTrue="1">
      <formula>F687="-"</formula>
    </cfRule>
  </conditionalFormatting>
  <conditionalFormatting sqref="D687">
    <cfRule type="expression" dxfId="19754" priority="965" stopIfTrue="1">
      <formula>F687="-"</formula>
    </cfRule>
  </conditionalFormatting>
  <conditionalFormatting sqref="E687">
    <cfRule type="expression" dxfId="19753" priority="964" stopIfTrue="1">
      <formula>F687="-"</formula>
    </cfRule>
  </conditionalFormatting>
  <conditionalFormatting sqref="F687">
    <cfRule type="expression" dxfId="19752" priority="959" stopIfTrue="1">
      <formula>F687="-"</formula>
    </cfRule>
  </conditionalFormatting>
  <conditionalFormatting sqref="G686">
    <cfRule type="cellIs" dxfId="19751" priority="957" stopIfTrue="1" operator="equal">
      <formula>""</formula>
    </cfRule>
    <cfRule type="expression" dxfId="19750" priority="958" stopIfTrue="1">
      <formula>F686="-"</formula>
    </cfRule>
  </conditionalFormatting>
  <conditionalFormatting sqref="C688">
    <cfRule type="expression" dxfId="19749" priority="951" stopIfTrue="1">
      <formula>F688="-"</formula>
    </cfRule>
  </conditionalFormatting>
  <conditionalFormatting sqref="D688">
    <cfRule type="expression" dxfId="19748" priority="956" stopIfTrue="1">
      <formula>F688="-"</formula>
    </cfRule>
  </conditionalFormatting>
  <conditionalFormatting sqref="E688">
    <cfRule type="expression" dxfId="19747" priority="955" stopIfTrue="1">
      <formula>F688="-"</formula>
    </cfRule>
  </conditionalFormatting>
  <conditionalFormatting sqref="F688">
    <cfRule type="expression" dxfId="19746" priority="950" stopIfTrue="1">
      <formula>F688="-"</formula>
    </cfRule>
  </conditionalFormatting>
  <conditionalFormatting sqref="G687">
    <cfRule type="cellIs" dxfId="19745" priority="948" stopIfTrue="1" operator="equal">
      <formula>""</formula>
    </cfRule>
    <cfRule type="expression" dxfId="19744" priority="949" stopIfTrue="1">
      <formula>F687="-"</formula>
    </cfRule>
  </conditionalFormatting>
  <conditionalFormatting sqref="G688">
    <cfRule type="cellIs" dxfId="19743" priority="946" stopIfTrue="1" operator="equal">
      <formula>""</formula>
    </cfRule>
    <cfRule type="expression" dxfId="19742" priority="947" stopIfTrue="1">
      <formula>F688="-"</formula>
    </cfRule>
  </conditionalFormatting>
  <conditionalFormatting sqref="G689">
    <cfRule type="cellIs" dxfId="19741" priority="944" stopIfTrue="1" operator="equal">
      <formula>""</formula>
    </cfRule>
    <cfRule type="expression" dxfId="19740" priority="945" stopIfTrue="1">
      <formula>F689="-"</formula>
    </cfRule>
  </conditionalFormatting>
  <conditionalFormatting sqref="C692">
    <cfRule type="expression" dxfId="19739" priority="938" stopIfTrue="1">
      <formula>F692="-"</formula>
    </cfRule>
  </conditionalFormatting>
  <conditionalFormatting sqref="D692">
    <cfRule type="expression" dxfId="19738" priority="943" stopIfTrue="1">
      <formula>F692="-"</formula>
    </cfRule>
  </conditionalFormatting>
  <conditionalFormatting sqref="E692">
    <cfRule type="expression" dxfId="19737" priority="942" stopIfTrue="1">
      <formula>F692="-"</formula>
    </cfRule>
  </conditionalFormatting>
  <conditionalFormatting sqref="F692">
    <cfRule type="expression" dxfId="19736" priority="937" stopIfTrue="1">
      <formula>F692="-"</formula>
    </cfRule>
  </conditionalFormatting>
  <conditionalFormatting sqref="G692">
    <cfRule type="cellIs" dxfId="19735" priority="935" stopIfTrue="1" operator="equal">
      <formula>""</formula>
    </cfRule>
    <cfRule type="expression" dxfId="19734" priority="936" stopIfTrue="1">
      <formula>F692="-"</formula>
    </cfRule>
  </conditionalFormatting>
  <conditionalFormatting sqref="C691">
    <cfRule type="expression" dxfId="19733" priority="929" stopIfTrue="1">
      <formula>F691="-"</formula>
    </cfRule>
  </conditionalFormatting>
  <conditionalFormatting sqref="D691">
    <cfRule type="expression" dxfId="19732" priority="934" stopIfTrue="1">
      <formula>F691="-"</formula>
    </cfRule>
  </conditionalFormatting>
  <conditionalFormatting sqref="E691">
    <cfRule type="expression" dxfId="19731" priority="933" stopIfTrue="1">
      <formula>F691="-"</formula>
    </cfRule>
  </conditionalFormatting>
  <conditionalFormatting sqref="F691">
    <cfRule type="expression" dxfId="19730" priority="928" stopIfTrue="1">
      <formula>F691="-"</formula>
    </cfRule>
  </conditionalFormatting>
  <conditionalFormatting sqref="G691">
    <cfRule type="cellIs" dxfId="19729" priority="926" stopIfTrue="1" operator="equal">
      <formula>""</formula>
    </cfRule>
    <cfRule type="expression" dxfId="19728" priority="927" stopIfTrue="1">
      <formula>F691="-"</formula>
    </cfRule>
  </conditionalFormatting>
  <conditionalFormatting sqref="C690">
    <cfRule type="expression" dxfId="19727" priority="920" stopIfTrue="1">
      <formula>F690="-"</formula>
    </cfRule>
  </conditionalFormatting>
  <conditionalFormatting sqref="D690">
    <cfRule type="expression" dxfId="19726" priority="925" stopIfTrue="1">
      <formula>F690="-"</formula>
    </cfRule>
  </conditionalFormatting>
  <conditionalFormatting sqref="E690">
    <cfRule type="expression" dxfId="19725" priority="924" stopIfTrue="1">
      <formula>F690="-"</formula>
    </cfRule>
  </conditionalFormatting>
  <conditionalFormatting sqref="F690">
    <cfRule type="expression" dxfId="19724" priority="919" stopIfTrue="1">
      <formula>F690="-"</formula>
    </cfRule>
  </conditionalFormatting>
  <conditionalFormatting sqref="G690">
    <cfRule type="cellIs" dxfId="19723" priority="917" stopIfTrue="1" operator="equal">
      <formula>""</formula>
    </cfRule>
    <cfRule type="expression" dxfId="19722" priority="918" stopIfTrue="1">
      <formula>F690="-"</formula>
    </cfRule>
  </conditionalFormatting>
  <conditionalFormatting sqref="C694">
    <cfRule type="expression" dxfId="19721" priority="911" stopIfTrue="1">
      <formula>F694="-"</formula>
    </cfRule>
  </conditionalFormatting>
  <conditionalFormatting sqref="D694">
    <cfRule type="expression" dxfId="19720" priority="916" stopIfTrue="1">
      <formula>F694="-"</formula>
    </cfRule>
  </conditionalFormatting>
  <conditionalFormatting sqref="E694">
    <cfRule type="expression" dxfId="19719" priority="915" stopIfTrue="1">
      <formula>F694="-"</formula>
    </cfRule>
  </conditionalFormatting>
  <conditionalFormatting sqref="F694">
    <cfRule type="expression" dxfId="19718" priority="910" stopIfTrue="1">
      <formula>F694="-"</formula>
    </cfRule>
  </conditionalFormatting>
  <conditionalFormatting sqref="G694">
    <cfRule type="cellIs" dxfId="19717" priority="908" stopIfTrue="1" operator="equal">
      <formula>""</formula>
    </cfRule>
    <cfRule type="expression" dxfId="19716" priority="909" stopIfTrue="1">
      <formula>F694="-"</formula>
    </cfRule>
  </conditionalFormatting>
  <conditionalFormatting sqref="C704">
    <cfRule type="expression" dxfId="19715" priority="902" stopIfTrue="1">
      <formula>F704="-"</formula>
    </cfRule>
  </conditionalFormatting>
  <conditionalFormatting sqref="D704">
    <cfRule type="expression" dxfId="19714" priority="907" stopIfTrue="1">
      <formula>F704="-"</formula>
    </cfRule>
  </conditionalFormatting>
  <conditionalFormatting sqref="E704">
    <cfRule type="expression" dxfId="19713" priority="906" stopIfTrue="1">
      <formula>F704="-"</formula>
    </cfRule>
  </conditionalFormatting>
  <conditionalFormatting sqref="F704">
    <cfRule type="expression" dxfId="19712" priority="901" stopIfTrue="1">
      <formula>F704="-"</formula>
    </cfRule>
  </conditionalFormatting>
  <conditionalFormatting sqref="C697">
    <cfRule type="expression" dxfId="19711" priority="895" stopIfTrue="1">
      <formula>F697="-"</formula>
    </cfRule>
  </conditionalFormatting>
  <conditionalFormatting sqref="D697">
    <cfRule type="expression" dxfId="19710" priority="900" stopIfTrue="1">
      <formula>F697="-"</formula>
    </cfRule>
  </conditionalFormatting>
  <conditionalFormatting sqref="E697">
    <cfRule type="expression" dxfId="19709" priority="899" stopIfTrue="1">
      <formula>F697="-"</formula>
    </cfRule>
  </conditionalFormatting>
  <conditionalFormatting sqref="F697">
    <cfRule type="expression" dxfId="19708" priority="894" stopIfTrue="1">
      <formula>F697="-"</formula>
    </cfRule>
  </conditionalFormatting>
  <conditionalFormatting sqref="C698">
    <cfRule type="expression" dxfId="19707" priority="888" stopIfTrue="1">
      <formula>F698="-"</formula>
    </cfRule>
  </conditionalFormatting>
  <conditionalFormatting sqref="D698">
    <cfRule type="expression" dxfId="19706" priority="893" stopIfTrue="1">
      <formula>F698="-"</formula>
    </cfRule>
  </conditionalFormatting>
  <conditionalFormatting sqref="E698">
    <cfRule type="expression" dxfId="19705" priority="892" stopIfTrue="1">
      <formula>F698="-"</formula>
    </cfRule>
  </conditionalFormatting>
  <conditionalFormatting sqref="F698">
    <cfRule type="expression" dxfId="19704" priority="887" stopIfTrue="1">
      <formula>F698="-"</formula>
    </cfRule>
  </conditionalFormatting>
  <conditionalFormatting sqref="C699">
    <cfRule type="expression" dxfId="19703" priority="880" stopIfTrue="1">
      <formula>F699="-"</formula>
    </cfRule>
  </conditionalFormatting>
  <conditionalFormatting sqref="D699">
    <cfRule type="expression" dxfId="19702" priority="886" stopIfTrue="1">
      <formula>F699="-"</formula>
    </cfRule>
  </conditionalFormatting>
  <conditionalFormatting sqref="B699">
    <cfRule type="expression" dxfId="19701" priority="885" stopIfTrue="1">
      <formula>F699="-"</formula>
    </cfRule>
  </conditionalFormatting>
  <conditionalFormatting sqref="E699">
    <cfRule type="expression" dxfId="19700" priority="884" stopIfTrue="1">
      <formula>F699="-"</formula>
    </cfRule>
  </conditionalFormatting>
  <conditionalFormatting sqref="F699">
    <cfRule type="expression" dxfId="19699" priority="879" stopIfTrue="1">
      <formula>F699="-"</formula>
    </cfRule>
  </conditionalFormatting>
  <conditionalFormatting sqref="G699">
    <cfRule type="cellIs" dxfId="19698" priority="877" stopIfTrue="1" operator="equal">
      <formula>""</formula>
    </cfRule>
    <cfRule type="expression" dxfId="19697" priority="878" stopIfTrue="1">
      <formula>F699="-"</formula>
    </cfRule>
  </conditionalFormatting>
  <conditionalFormatting sqref="G697:G698">
    <cfRule type="cellIs" dxfId="19696" priority="875" stopIfTrue="1" operator="equal">
      <formula>""</formula>
    </cfRule>
    <cfRule type="expression" dxfId="19695" priority="876" stopIfTrue="1">
      <formula>F697="-"</formula>
    </cfRule>
  </conditionalFormatting>
  <conditionalFormatting sqref="C703">
    <cfRule type="expression" dxfId="19694" priority="869" stopIfTrue="1">
      <formula>F703="-"</formula>
    </cfRule>
  </conditionalFormatting>
  <conditionalFormatting sqref="D703">
    <cfRule type="expression" dxfId="19693" priority="874" stopIfTrue="1">
      <formula>F703="-"</formula>
    </cfRule>
  </conditionalFormatting>
  <conditionalFormatting sqref="E703">
    <cfRule type="expression" dxfId="19692" priority="873" stopIfTrue="1">
      <formula>F703="-"</formula>
    </cfRule>
  </conditionalFormatting>
  <conditionalFormatting sqref="F703">
    <cfRule type="expression" dxfId="19691" priority="868" stopIfTrue="1">
      <formula>F703="-"</formula>
    </cfRule>
  </conditionalFormatting>
  <conditionalFormatting sqref="G703">
    <cfRule type="cellIs" dxfId="19690" priority="831" stopIfTrue="1" operator="equal">
      <formula>""</formula>
    </cfRule>
    <cfRule type="expression" dxfId="19689" priority="832" stopIfTrue="1">
      <formula>F703="-"</formula>
    </cfRule>
  </conditionalFormatting>
  <conditionalFormatting sqref="C702">
    <cfRule type="expression" dxfId="19688" priority="862" stopIfTrue="1">
      <formula>F702="-"</formula>
    </cfRule>
  </conditionalFormatting>
  <conditionalFormatting sqref="D702">
    <cfRule type="expression" dxfId="19687" priority="867" stopIfTrue="1">
      <formula>F702="-"</formula>
    </cfRule>
  </conditionalFormatting>
  <conditionalFormatting sqref="E702">
    <cfRule type="expression" dxfId="19686" priority="866" stopIfTrue="1">
      <formula>F702="-"</formula>
    </cfRule>
  </conditionalFormatting>
  <conditionalFormatting sqref="F702">
    <cfRule type="expression" dxfId="19685" priority="861" stopIfTrue="1">
      <formula>F702="-"</formula>
    </cfRule>
  </conditionalFormatting>
  <conditionalFormatting sqref="G704">
    <cfRule type="cellIs" dxfId="19684" priority="829" stopIfTrue="1" operator="equal">
      <formula>""</formula>
    </cfRule>
    <cfRule type="expression" dxfId="19683" priority="830" stopIfTrue="1">
      <formula>F704="-"</formula>
    </cfRule>
  </conditionalFormatting>
  <conditionalFormatting sqref="C701">
    <cfRule type="expression" dxfId="19682" priority="855" stopIfTrue="1">
      <formula>F701="-"</formula>
    </cfRule>
  </conditionalFormatting>
  <conditionalFormatting sqref="D701">
    <cfRule type="expression" dxfId="19681" priority="860" stopIfTrue="1">
      <formula>F701="-"</formula>
    </cfRule>
  </conditionalFormatting>
  <conditionalFormatting sqref="E701">
    <cfRule type="expression" dxfId="19680" priority="859" stopIfTrue="1">
      <formula>F701="-"</formula>
    </cfRule>
  </conditionalFormatting>
  <conditionalFormatting sqref="F701">
    <cfRule type="expression" dxfId="19679" priority="854" stopIfTrue="1">
      <formula>F701="-"</formula>
    </cfRule>
  </conditionalFormatting>
  <conditionalFormatting sqref="G705">
    <cfRule type="cellIs" dxfId="19678" priority="827" stopIfTrue="1" operator="equal">
      <formula>""</formula>
    </cfRule>
    <cfRule type="expression" dxfId="19677" priority="828" stopIfTrue="1">
      <formula>F705="-"</formula>
    </cfRule>
  </conditionalFormatting>
  <conditionalFormatting sqref="C700">
    <cfRule type="expression" dxfId="19676" priority="847" stopIfTrue="1">
      <formula>F700="-"</formula>
    </cfRule>
  </conditionalFormatting>
  <conditionalFormatting sqref="D700">
    <cfRule type="expression" dxfId="19675" priority="853" stopIfTrue="1">
      <formula>F700="-"</formula>
    </cfRule>
  </conditionalFormatting>
  <conditionalFormatting sqref="B700:B711">
    <cfRule type="expression" dxfId="19674" priority="852" stopIfTrue="1">
      <formula>F700="-"</formula>
    </cfRule>
  </conditionalFormatting>
  <conditionalFormatting sqref="E700">
    <cfRule type="expression" dxfId="19673" priority="851" stopIfTrue="1">
      <formula>F700="-"</formula>
    </cfRule>
  </conditionalFormatting>
  <conditionalFormatting sqref="F700">
    <cfRule type="expression" dxfId="19672" priority="846" stopIfTrue="1">
      <formula>F700="-"</formula>
    </cfRule>
  </conditionalFormatting>
  <conditionalFormatting sqref="G706">
    <cfRule type="cellIs" dxfId="19671" priority="818" stopIfTrue="1" operator="equal">
      <formula>""</formula>
    </cfRule>
    <cfRule type="expression" dxfId="19670" priority="819" stopIfTrue="1">
      <formula>F706="-"</formula>
    </cfRule>
  </conditionalFormatting>
  <conditionalFormatting sqref="C705">
    <cfRule type="expression" dxfId="19669" priority="840" stopIfTrue="1">
      <formula>F705="-"</formula>
    </cfRule>
  </conditionalFormatting>
  <conditionalFormatting sqref="D705">
    <cfRule type="expression" dxfId="19668" priority="845" stopIfTrue="1">
      <formula>F705="-"</formula>
    </cfRule>
  </conditionalFormatting>
  <conditionalFormatting sqref="E705">
    <cfRule type="expression" dxfId="19667" priority="844" stopIfTrue="1">
      <formula>F705="-"</formula>
    </cfRule>
  </conditionalFormatting>
  <conditionalFormatting sqref="F705">
    <cfRule type="expression" dxfId="19666" priority="839" stopIfTrue="1">
      <formula>F705="-"</formula>
    </cfRule>
  </conditionalFormatting>
  <conditionalFormatting sqref="G700">
    <cfRule type="cellIs" dxfId="19665" priority="837" stopIfTrue="1" operator="equal">
      <formula>""</formula>
    </cfRule>
    <cfRule type="expression" dxfId="19664" priority="838" stopIfTrue="1">
      <formula>F700="-"</formula>
    </cfRule>
  </conditionalFormatting>
  <conditionalFormatting sqref="G701">
    <cfRule type="cellIs" dxfId="19663" priority="835" stopIfTrue="1" operator="equal">
      <formula>""</formula>
    </cfRule>
    <cfRule type="expression" dxfId="19662" priority="836" stopIfTrue="1">
      <formula>F701="-"</formula>
    </cfRule>
  </conditionalFormatting>
  <conditionalFormatting sqref="G702">
    <cfRule type="cellIs" dxfId="19661" priority="833" stopIfTrue="1" operator="equal">
      <formula>""</formula>
    </cfRule>
    <cfRule type="expression" dxfId="19660" priority="834" stopIfTrue="1">
      <formula>F702="-"</formula>
    </cfRule>
  </conditionalFormatting>
  <conditionalFormatting sqref="C706">
    <cfRule type="expression" dxfId="19659" priority="821" stopIfTrue="1">
      <formula>F706="-"</formula>
    </cfRule>
  </conditionalFormatting>
  <conditionalFormatting sqref="D706">
    <cfRule type="expression" dxfId="19658" priority="826" stopIfTrue="1">
      <formula>F706="-"</formula>
    </cfRule>
  </conditionalFormatting>
  <conditionalFormatting sqref="E706">
    <cfRule type="expression" dxfId="19657" priority="825" stopIfTrue="1">
      <formula>F706="-"</formula>
    </cfRule>
  </conditionalFormatting>
  <conditionalFormatting sqref="F706">
    <cfRule type="expression" dxfId="19656" priority="820" stopIfTrue="1">
      <formula>F706="-"</formula>
    </cfRule>
  </conditionalFormatting>
  <conditionalFormatting sqref="C710">
    <cfRule type="expression" dxfId="19655" priority="812" stopIfTrue="1">
      <formula>F710="-"</formula>
    </cfRule>
  </conditionalFormatting>
  <conditionalFormatting sqref="D710">
    <cfRule type="expression" dxfId="19654" priority="817" stopIfTrue="1">
      <formula>F710="-"</formula>
    </cfRule>
  </conditionalFormatting>
  <conditionalFormatting sqref="E710">
    <cfRule type="expression" dxfId="19653" priority="816" stopIfTrue="1">
      <formula>F710="-"</formula>
    </cfRule>
  </conditionalFormatting>
  <conditionalFormatting sqref="F710">
    <cfRule type="expression" dxfId="19652" priority="811" stopIfTrue="1">
      <formula>F710="-"</formula>
    </cfRule>
  </conditionalFormatting>
  <conditionalFormatting sqref="C709">
    <cfRule type="expression" dxfId="19651" priority="805" stopIfTrue="1">
      <formula>F709="-"</formula>
    </cfRule>
  </conditionalFormatting>
  <conditionalFormatting sqref="D709">
    <cfRule type="expression" dxfId="19650" priority="810" stopIfTrue="1">
      <formula>F709="-"</formula>
    </cfRule>
  </conditionalFormatting>
  <conditionalFormatting sqref="E709">
    <cfRule type="expression" dxfId="19649" priority="809" stopIfTrue="1">
      <formula>F709="-"</formula>
    </cfRule>
  </conditionalFormatting>
  <conditionalFormatting sqref="F709">
    <cfRule type="expression" dxfId="19648" priority="804" stopIfTrue="1">
      <formula>F709="-"</formula>
    </cfRule>
  </conditionalFormatting>
  <conditionalFormatting sqref="C708">
    <cfRule type="expression" dxfId="19647" priority="798" stopIfTrue="1">
      <formula>F708="-"</formula>
    </cfRule>
  </conditionalFormatting>
  <conditionalFormatting sqref="D708">
    <cfRule type="expression" dxfId="19646" priority="803" stopIfTrue="1">
      <formula>F708="-"</formula>
    </cfRule>
  </conditionalFormatting>
  <conditionalFormatting sqref="E708">
    <cfRule type="expression" dxfId="19645" priority="802" stopIfTrue="1">
      <formula>F708="-"</formula>
    </cfRule>
  </conditionalFormatting>
  <conditionalFormatting sqref="F708">
    <cfRule type="expression" dxfId="19644" priority="797" stopIfTrue="1">
      <formula>F708="-"</formula>
    </cfRule>
  </conditionalFormatting>
  <conditionalFormatting sqref="G707:G710">
    <cfRule type="cellIs" dxfId="19643" priority="788" stopIfTrue="1" operator="equal">
      <formula>""</formula>
    </cfRule>
    <cfRule type="expression" dxfId="19642" priority="789" stopIfTrue="1">
      <formula>F707="-"</formula>
    </cfRule>
  </conditionalFormatting>
  <conditionalFormatting sqref="C707">
    <cfRule type="expression" dxfId="19641" priority="791" stopIfTrue="1">
      <formula>F707="-"</formula>
    </cfRule>
  </conditionalFormatting>
  <conditionalFormatting sqref="D707">
    <cfRule type="expression" dxfId="19640" priority="796" stopIfTrue="1">
      <formula>F707="-"</formula>
    </cfRule>
  </conditionalFormatting>
  <conditionalFormatting sqref="E707">
    <cfRule type="expression" dxfId="19639" priority="795" stopIfTrue="1">
      <formula>F707="-"</formula>
    </cfRule>
  </conditionalFormatting>
  <conditionalFormatting sqref="F707">
    <cfRule type="expression" dxfId="19638" priority="790" stopIfTrue="1">
      <formula>F707="-"</formula>
    </cfRule>
  </conditionalFormatting>
  <conditionalFormatting sqref="G737">
    <cfRule type="cellIs" dxfId="19637" priority="786" stopIfTrue="1" operator="equal">
      <formula>""</formula>
    </cfRule>
    <cfRule type="expression" dxfId="19636" priority="787" stopIfTrue="1">
      <formula>F737="-"</formula>
    </cfRule>
  </conditionalFormatting>
  <conditionalFormatting sqref="C739">
    <cfRule type="expression" dxfId="19635" priority="780" stopIfTrue="1">
      <formula>F739="-"</formula>
    </cfRule>
  </conditionalFormatting>
  <conditionalFormatting sqref="D739">
    <cfRule type="expression" dxfId="19634" priority="785" stopIfTrue="1">
      <formula>F739="-"</formula>
    </cfRule>
  </conditionalFormatting>
  <conditionalFormatting sqref="E739">
    <cfRule type="expression" dxfId="19633" priority="784" stopIfTrue="1">
      <formula>F739="-"</formula>
    </cfRule>
  </conditionalFormatting>
  <conditionalFormatting sqref="F739">
    <cfRule type="expression" dxfId="19632" priority="779" stopIfTrue="1">
      <formula>F739="-"</formula>
    </cfRule>
  </conditionalFormatting>
  <conditionalFormatting sqref="G738">
    <cfRule type="cellIs" dxfId="19631" priority="777" stopIfTrue="1" operator="equal">
      <formula>""</formula>
    </cfRule>
    <cfRule type="expression" dxfId="19630" priority="778" stopIfTrue="1">
      <formula>F738="-"</formula>
    </cfRule>
  </conditionalFormatting>
  <conditionalFormatting sqref="C740">
    <cfRule type="expression" dxfId="19629" priority="771" stopIfTrue="1">
      <formula>F740="-"</formula>
    </cfRule>
  </conditionalFormatting>
  <conditionalFormatting sqref="D740">
    <cfRule type="expression" dxfId="19628" priority="776" stopIfTrue="1">
      <formula>F740="-"</formula>
    </cfRule>
  </conditionalFormatting>
  <conditionalFormatting sqref="E740">
    <cfRule type="expression" dxfId="19627" priority="775" stopIfTrue="1">
      <formula>F740="-"</formula>
    </cfRule>
  </conditionalFormatting>
  <conditionalFormatting sqref="F740">
    <cfRule type="expression" dxfId="19626" priority="770" stopIfTrue="1">
      <formula>F740="-"</formula>
    </cfRule>
  </conditionalFormatting>
  <conditionalFormatting sqref="G739">
    <cfRule type="cellIs" dxfId="19625" priority="768" stopIfTrue="1" operator="equal">
      <formula>""</formula>
    </cfRule>
    <cfRule type="expression" dxfId="19624" priority="769" stopIfTrue="1">
      <formula>F739="-"</formula>
    </cfRule>
  </conditionalFormatting>
  <conditionalFormatting sqref="C713">
    <cfRule type="expression" dxfId="19623" priority="762" stopIfTrue="1">
      <formula>F713="-"</formula>
    </cfRule>
  </conditionalFormatting>
  <conditionalFormatting sqref="D713">
    <cfRule type="expression" dxfId="19622" priority="767" stopIfTrue="1">
      <formula>F713="-"</formula>
    </cfRule>
  </conditionalFormatting>
  <conditionalFormatting sqref="E713">
    <cfRule type="expression" dxfId="19621" priority="766" stopIfTrue="1">
      <formula>F713="-"</formula>
    </cfRule>
  </conditionalFormatting>
  <conditionalFormatting sqref="F713">
    <cfRule type="expression" dxfId="19620" priority="761" stopIfTrue="1">
      <formula>F713="-"</formula>
    </cfRule>
  </conditionalFormatting>
  <conditionalFormatting sqref="G713">
    <cfRule type="cellIs" dxfId="19619" priority="757" stopIfTrue="1" operator="equal">
      <formula>""</formula>
    </cfRule>
    <cfRule type="expression" dxfId="19618" priority="758" stopIfTrue="1">
      <formula>F713="-"</formula>
    </cfRule>
  </conditionalFormatting>
  <conditionalFormatting sqref="G740">
    <cfRule type="cellIs" dxfId="19617" priority="759" stopIfTrue="1" operator="equal">
      <formula>""</formula>
    </cfRule>
    <cfRule type="expression" dxfId="19616" priority="760" stopIfTrue="1">
      <formula>F740="-"</formula>
    </cfRule>
  </conditionalFormatting>
  <conditionalFormatting sqref="G715">
    <cfRule type="cellIs" dxfId="19615" priority="755" stopIfTrue="1" operator="equal">
      <formula>""</formula>
    </cfRule>
    <cfRule type="expression" dxfId="19614" priority="756" stopIfTrue="1">
      <formula>F715="-"</formula>
    </cfRule>
  </conditionalFormatting>
  <conditionalFormatting sqref="C720">
    <cfRule type="expression" dxfId="19613" priority="749" stopIfTrue="1">
      <formula>F720="-"</formula>
    </cfRule>
  </conditionalFormatting>
  <conditionalFormatting sqref="D720">
    <cfRule type="expression" dxfId="19612" priority="754" stopIfTrue="1">
      <formula>F720="-"</formula>
    </cfRule>
  </conditionalFormatting>
  <conditionalFormatting sqref="E720">
    <cfRule type="expression" dxfId="19611" priority="753" stopIfTrue="1">
      <formula>F720="-"</formula>
    </cfRule>
  </conditionalFormatting>
  <conditionalFormatting sqref="F720">
    <cfRule type="expression" dxfId="19610" priority="748" stopIfTrue="1">
      <formula>F720="-"</formula>
    </cfRule>
  </conditionalFormatting>
  <conditionalFormatting sqref="G716:G717">
    <cfRule type="cellIs" dxfId="19609" priority="739" stopIfTrue="1" operator="equal">
      <formula>""</formula>
    </cfRule>
    <cfRule type="expression" dxfId="19608" priority="740" stopIfTrue="1">
      <formula>F716="-"</formula>
    </cfRule>
  </conditionalFormatting>
  <conditionalFormatting sqref="C719">
    <cfRule type="expression" dxfId="19607" priority="742" stopIfTrue="1">
      <formula>F719="-"</formula>
    </cfRule>
  </conditionalFormatting>
  <conditionalFormatting sqref="D719">
    <cfRule type="expression" dxfId="19606" priority="747" stopIfTrue="1">
      <formula>F719="-"</formula>
    </cfRule>
  </conditionalFormatting>
  <conditionalFormatting sqref="E719">
    <cfRule type="expression" dxfId="19605" priority="746" stopIfTrue="1">
      <formula>F719="-"</formula>
    </cfRule>
  </conditionalFormatting>
  <conditionalFormatting sqref="F719">
    <cfRule type="expression" dxfId="19604" priority="741" stopIfTrue="1">
      <formula>F719="-"</formula>
    </cfRule>
  </conditionalFormatting>
  <conditionalFormatting sqref="G718">
    <cfRule type="cellIs" dxfId="19603" priority="737" stopIfTrue="1" operator="equal">
      <formula>""</formula>
    </cfRule>
    <cfRule type="expression" dxfId="19602" priority="738" stopIfTrue="1">
      <formula>F718="-"</formula>
    </cfRule>
  </conditionalFormatting>
  <conditionalFormatting sqref="G721">
    <cfRule type="cellIs" dxfId="19601" priority="696" stopIfTrue="1" operator="equal">
      <formula>""</formula>
    </cfRule>
    <cfRule type="expression" dxfId="19600" priority="697" stopIfTrue="1">
      <formula>F721="-"</formula>
    </cfRule>
  </conditionalFormatting>
  <conditionalFormatting sqref="G719">
    <cfRule type="cellIs" dxfId="19599" priority="735" stopIfTrue="1" operator="equal">
      <formula>""</formula>
    </cfRule>
    <cfRule type="expression" dxfId="19598" priority="736" stopIfTrue="1">
      <formula>F719="-"</formula>
    </cfRule>
  </conditionalFormatting>
  <conditionalFormatting sqref="G720">
    <cfRule type="cellIs" dxfId="19597" priority="733" stopIfTrue="1" operator="equal">
      <formula>""</formula>
    </cfRule>
    <cfRule type="expression" dxfId="19596" priority="734" stopIfTrue="1">
      <formula>F720="-"</formula>
    </cfRule>
  </conditionalFormatting>
  <conditionalFormatting sqref="C721">
    <cfRule type="expression" dxfId="19595" priority="727" stopIfTrue="1">
      <formula>F721="-"</formula>
    </cfRule>
  </conditionalFormatting>
  <conditionalFormatting sqref="D721">
    <cfRule type="expression" dxfId="19594" priority="732" stopIfTrue="1">
      <formula>F721="-"</formula>
    </cfRule>
  </conditionalFormatting>
  <conditionalFormatting sqref="E721">
    <cfRule type="expression" dxfId="19593" priority="731" stopIfTrue="1">
      <formula>F721="-"</formula>
    </cfRule>
  </conditionalFormatting>
  <conditionalFormatting sqref="F721">
    <cfRule type="expression" dxfId="19592" priority="726" stopIfTrue="1">
      <formula>F721="-"</formula>
    </cfRule>
  </conditionalFormatting>
  <conditionalFormatting sqref="C722">
    <cfRule type="expression" dxfId="19591" priority="720" stopIfTrue="1">
      <formula>F722="-"</formula>
    </cfRule>
  </conditionalFormatting>
  <conditionalFormatting sqref="D722">
    <cfRule type="expression" dxfId="19590" priority="725" stopIfTrue="1">
      <formula>F722="-"</formula>
    </cfRule>
  </conditionalFormatting>
  <conditionalFormatting sqref="E722">
    <cfRule type="expression" dxfId="19589" priority="724" stopIfTrue="1">
      <formula>F722="-"</formula>
    </cfRule>
  </conditionalFormatting>
  <conditionalFormatting sqref="F722">
    <cfRule type="expression" dxfId="19588" priority="719" stopIfTrue="1">
      <formula>F722="-"</formula>
    </cfRule>
  </conditionalFormatting>
  <conditionalFormatting sqref="G729">
    <cfRule type="cellIs" dxfId="19587" priority="643" stopIfTrue="1" operator="equal">
      <formula>""</formula>
    </cfRule>
    <cfRule type="expression" dxfId="19586" priority="644" stopIfTrue="1">
      <formula>F729="-"</formula>
    </cfRule>
  </conditionalFormatting>
  <conditionalFormatting sqref="C208">
    <cfRule type="expression" dxfId="19585" priority="713" stopIfTrue="1">
      <formula>F208="-"</formula>
    </cfRule>
  </conditionalFormatting>
  <conditionalFormatting sqref="D208">
    <cfRule type="expression" dxfId="19584" priority="718" stopIfTrue="1">
      <formula>F208="-"</formula>
    </cfRule>
  </conditionalFormatting>
  <conditionalFormatting sqref="E208">
    <cfRule type="expression" dxfId="19583" priority="717" stopIfTrue="1">
      <formula>F208="-"</formula>
    </cfRule>
  </conditionalFormatting>
  <conditionalFormatting sqref="F208">
    <cfRule type="expression" dxfId="19582" priority="712" stopIfTrue="1">
      <formula>F208="-"</formula>
    </cfRule>
  </conditionalFormatting>
  <conditionalFormatting sqref="G722">
    <cfRule type="cellIs" dxfId="19581" priority="694" stopIfTrue="1" operator="equal">
      <formula>""</formula>
    </cfRule>
    <cfRule type="expression" dxfId="19580" priority="695" stopIfTrue="1">
      <formula>F722="-"</formula>
    </cfRule>
  </conditionalFormatting>
  <conditionalFormatting sqref="C729">
    <cfRule type="expression" dxfId="19579" priority="706" stopIfTrue="1">
      <formula>F729="-"</formula>
    </cfRule>
  </conditionalFormatting>
  <conditionalFormatting sqref="D729">
    <cfRule type="expression" dxfId="19578" priority="711" stopIfTrue="1">
      <formula>F729="-"</formula>
    </cfRule>
  </conditionalFormatting>
  <conditionalFormatting sqref="E729">
    <cfRule type="expression" dxfId="19577" priority="710" stopIfTrue="1">
      <formula>F729="-"</formula>
    </cfRule>
  </conditionalFormatting>
  <conditionalFormatting sqref="F729">
    <cfRule type="expression" dxfId="19576" priority="705" stopIfTrue="1">
      <formula>F729="-"</formula>
    </cfRule>
  </conditionalFormatting>
  <conditionalFormatting sqref="G347">
    <cfRule type="cellIs" dxfId="19575" priority="656" stopIfTrue="1" operator="equal">
      <formula>""</formula>
    </cfRule>
    <cfRule type="expression" dxfId="19574" priority="657" stopIfTrue="1">
      <formula>F347="-"</formula>
    </cfRule>
  </conditionalFormatting>
  <conditionalFormatting sqref="C727">
    <cfRule type="expression" dxfId="19573" priority="699" stopIfTrue="1">
      <formula>F727="-"</formula>
    </cfRule>
  </conditionalFormatting>
  <conditionalFormatting sqref="D727">
    <cfRule type="expression" dxfId="19572" priority="704" stopIfTrue="1">
      <formula>F727="-"</formula>
    </cfRule>
  </conditionalFormatting>
  <conditionalFormatting sqref="E727">
    <cfRule type="expression" dxfId="19571" priority="703" stopIfTrue="1">
      <formula>F727="-"</formula>
    </cfRule>
  </conditionalFormatting>
  <conditionalFormatting sqref="F727">
    <cfRule type="expression" dxfId="19570" priority="698" stopIfTrue="1">
      <formula>F727="-"</formula>
    </cfRule>
  </conditionalFormatting>
  <conditionalFormatting sqref="G503">
    <cfRule type="cellIs" dxfId="19569" priority="647" stopIfTrue="1" operator="equal">
      <formula>""</formula>
    </cfRule>
    <cfRule type="expression" dxfId="19568" priority="648" stopIfTrue="1">
      <formula>F503="-"</formula>
    </cfRule>
  </conditionalFormatting>
  <conditionalFormatting sqref="G333">
    <cfRule type="cellIs" dxfId="19567" priority="674" stopIfTrue="1" operator="equal">
      <formula>""</formula>
    </cfRule>
    <cfRule type="expression" dxfId="19566" priority="675" stopIfTrue="1">
      <formula>F333="-"</formula>
    </cfRule>
  </conditionalFormatting>
  <conditionalFormatting sqref="G727">
    <cfRule type="cellIs" dxfId="19565" priority="692" stopIfTrue="1" operator="equal">
      <formula>""</formula>
    </cfRule>
    <cfRule type="expression" dxfId="19564" priority="693" stopIfTrue="1">
      <formula>F727="-"</formula>
    </cfRule>
  </conditionalFormatting>
  <conditionalFormatting sqref="C332">
    <cfRule type="expression" dxfId="19563" priority="686" stopIfTrue="1">
      <formula>F332="-"</formula>
    </cfRule>
  </conditionalFormatting>
  <conditionalFormatting sqref="D332">
    <cfRule type="expression" dxfId="19562" priority="691" stopIfTrue="1">
      <formula>F332="-"</formula>
    </cfRule>
  </conditionalFormatting>
  <conditionalFormatting sqref="E332">
    <cfRule type="expression" dxfId="19561" priority="690" stopIfTrue="1">
      <formula>F332="-"</formula>
    </cfRule>
  </conditionalFormatting>
  <conditionalFormatting sqref="F332">
    <cfRule type="expression" dxfId="19560" priority="685" stopIfTrue="1">
      <formula>F332="-"</formula>
    </cfRule>
  </conditionalFormatting>
  <conditionalFormatting sqref="G332">
    <cfRule type="cellIs" dxfId="19559" priority="683" stopIfTrue="1" operator="equal">
      <formula>""</formula>
    </cfRule>
    <cfRule type="expression" dxfId="19558" priority="684" stopIfTrue="1">
      <formula>F332="-"</formula>
    </cfRule>
  </conditionalFormatting>
  <conditionalFormatting sqref="G342">
    <cfRule type="cellIs" dxfId="19557" priority="665" stopIfTrue="1" operator="equal">
      <formula>""</formula>
    </cfRule>
    <cfRule type="expression" dxfId="19556" priority="666" stopIfTrue="1">
      <formula>F342="-"</formula>
    </cfRule>
  </conditionalFormatting>
  <conditionalFormatting sqref="C333">
    <cfRule type="expression" dxfId="19555" priority="677" stopIfTrue="1">
      <formula>F333="-"</formula>
    </cfRule>
  </conditionalFormatting>
  <conditionalFormatting sqref="D333">
    <cfRule type="expression" dxfId="19554" priority="682" stopIfTrue="1">
      <formula>F333="-"</formula>
    </cfRule>
  </conditionalFormatting>
  <conditionalFormatting sqref="E333">
    <cfRule type="expression" dxfId="19553" priority="681" stopIfTrue="1">
      <formula>F333="-"</formula>
    </cfRule>
  </conditionalFormatting>
  <conditionalFormatting sqref="F333">
    <cfRule type="expression" dxfId="19552" priority="676" stopIfTrue="1">
      <formula>F333="-"</formula>
    </cfRule>
  </conditionalFormatting>
  <conditionalFormatting sqref="C342">
    <cfRule type="expression" dxfId="19551" priority="668" stopIfTrue="1">
      <formula>F342="-"</formula>
    </cfRule>
  </conditionalFormatting>
  <conditionalFormatting sqref="D342">
    <cfRule type="expression" dxfId="19550" priority="673" stopIfTrue="1">
      <formula>F342="-"</formula>
    </cfRule>
  </conditionalFormatting>
  <conditionalFormatting sqref="E342">
    <cfRule type="expression" dxfId="19549" priority="672" stopIfTrue="1">
      <formula>F342="-"</formula>
    </cfRule>
  </conditionalFormatting>
  <conditionalFormatting sqref="F342">
    <cfRule type="expression" dxfId="19548" priority="667" stopIfTrue="1">
      <formula>F342="-"</formula>
    </cfRule>
  </conditionalFormatting>
  <conditionalFormatting sqref="C347">
    <cfRule type="expression" dxfId="19547" priority="659" stopIfTrue="1">
      <formula>F347="-"</formula>
    </cfRule>
  </conditionalFormatting>
  <conditionalFormatting sqref="D347">
    <cfRule type="expression" dxfId="19546" priority="664" stopIfTrue="1">
      <formula>F347="-"</formula>
    </cfRule>
  </conditionalFormatting>
  <conditionalFormatting sqref="E347">
    <cfRule type="expression" dxfId="19545" priority="663" stopIfTrue="1">
      <formula>F347="-"</formula>
    </cfRule>
  </conditionalFormatting>
  <conditionalFormatting sqref="F347">
    <cfRule type="expression" dxfId="19544" priority="658" stopIfTrue="1">
      <formula>F347="-"</formula>
    </cfRule>
  </conditionalFormatting>
  <conditionalFormatting sqref="G731">
    <cfRule type="cellIs" dxfId="19543" priority="618" stopIfTrue="1" operator="equal">
      <formula>""</formula>
    </cfRule>
    <cfRule type="expression" dxfId="19542" priority="619" stopIfTrue="1">
      <formula>F731="-"</formula>
    </cfRule>
  </conditionalFormatting>
  <conditionalFormatting sqref="G696">
    <cfRule type="cellIs" dxfId="19541" priority="620" stopIfTrue="1" operator="equal">
      <formula>""</formula>
    </cfRule>
    <cfRule type="expression" dxfId="19540" priority="621" stopIfTrue="1">
      <formula>F696="-"</formula>
    </cfRule>
  </conditionalFormatting>
  <conditionalFormatting sqref="C503">
    <cfRule type="expression" dxfId="19539" priority="650" stopIfTrue="1">
      <formula>F503="-"</formula>
    </cfRule>
  </conditionalFormatting>
  <conditionalFormatting sqref="D503">
    <cfRule type="expression" dxfId="19538" priority="655" stopIfTrue="1">
      <formula>F503="-"</formula>
    </cfRule>
  </conditionalFormatting>
  <conditionalFormatting sqref="E503">
    <cfRule type="expression" dxfId="19537" priority="654" stopIfTrue="1">
      <formula>F503="-"</formula>
    </cfRule>
  </conditionalFormatting>
  <conditionalFormatting sqref="F503">
    <cfRule type="expression" dxfId="19536" priority="649" stopIfTrue="1">
      <formula>F503="-"</formula>
    </cfRule>
  </conditionalFormatting>
  <conditionalFormatting sqref="G655">
    <cfRule type="cellIs" dxfId="19535" priority="609" stopIfTrue="1" operator="equal">
      <formula>""</formula>
    </cfRule>
    <cfRule type="expression" dxfId="19534" priority="610" stopIfTrue="1">
      <formula>F655="-"</formula>
    </cfRule>
  </conditionalFormatting>
  <conditionalFormatting sqref="G208">
    <cfRule type="cellIs" dxfId="19533" priority="645" stopIfTrue="1" operator="equal">
      <formula>""</formula>
    </cfRule>
    <cfRule type="expression" dxfId="19532" priority="646" stopIfTrue="1">
      <formula>F208="-"</formula>
    </cfRule>
  </conditionalFormatting>
  <conditionalFormatting sqref="G206">
    <cfRule type="cellIs" dxfId="19531" priority="600" stopIfTrue="1" operator="equal">
      <formula>""</formula>
    </cfRule>
    <cfRule type="expression" dxfId="19530" priority="601" stopIfTrue="1">
      <formula>F206="-"</formula>
    </cfRule>
  </conditionalFormatting>
  <conditionalFormatting sqref="C642">
    <cfRule type="expression" dxfId="19529" priority="637" stopIfTrue="1">
      <formula>F642="-"</formula>
    </cfRule>
  </conditionalFormatting>
  <conditionalFormatting sqref="D642">
    <cfRule type="expression" dxfId="19528" priority="642" stopIfTrue="1">
      <formula>F642="-"</formula>
    </cfRule>
  </conditionalFormatting>
  <conditionalFormatting sqref="E642">
    <cfRule type="expression" dxfId="19527" priority="641" stopIfTrue="1">
      <formula>F642="-"</formula>
    </cfRule>
  </conditionalFormatting>
  <conditionalFormatting sqref="F642">
    <cfRule type="expression" dxfId="19526" priority="636" stopIfTrue="1">
      <formula>F642="-"</formula>
    </cfRule>
  </conditionalFormatting>
  <conditionalFormatting sqref="C731">
    <cfRule type="expression" dxfId="19525" priority="630" stopIfTrue="1">
      <formula>F731="-"</formula>
    </cfRule>
  </conditionalFormatting>
  <conditionalFormatting sqref="D731">
    <cfRule type="expression" dxfId="19524" priority="635" stopIfTrue="1">
      <formula>F731="-"</formula>
    </cfRule>
  </conditionalFormatting>
  <conditionalFormatting sqref="E731">
    <cfRule type="expression" dxfId="19523" priority="634" stopIfTrue="1">
      <formula>F731="-"</formula>
    </cfRule>
  </conditionalFormatting>
  <conditionalFormatting sqref="F731">
    <cfRule type="expression" dxfId="19522" priority="629" stopIfTrue="1">
      <formula>F731="-"</formula>
    </cfRule>
  </conditionalFormatting>
  <conditionalFormatting sqref="C696">
    <cfRule type="expression" dxfId="19521" priority="623" stopIfTrue="1">
      <formula>F696="-"</formula>
    </cfRule>
  </conditionalFormatting>
  <conditionalFormatting sqref="D696">
    <cfRule type="expression" dxfId="19520" priority="628" stopIfTrue="1">
      <formula>F696="-"</formula>
    </cfRule>
  </conditionalFormatting>
  <conditionalFormatting sqref="E696">
    <cfRule type="expression" dxfId="19519" priority="627" stopIfTrue="1">
      <formula>F696="-"</formula>
    </cfRule>
  </conditionalFormatting>
  <conditionalFormatting sqref="F696">
    <cfRule type="expression" dxfId="19518" priority="622" stopIfTrue="1">
      <formula>F696="-"</formula>
    </cfRule>
  </conditionalFormatting>
  <conditionalFormatting sqref="C655">
    <cfRule type="expression" dxfId="19517" priority="612" stopIfTrue="1">
      <formula>F655="-"</formula>
    </cfRule>
  </conditionalFormatting>
  <conditionalFormatting sqref="D655">
    <cfRule type="expression" dxfId="19516" priority="617" stopIfTrue="1">
      <formula>F655="-"</formula>
    </cfRule>
  </conditionalFormatting>
  <conditionalFormatting sqref="E655">
    <cfRule type="expression" dxfId="19515" priority="616" stopIfTrue="1">
      <formula>F655="-"</formula>
    </cfRule>
  </conditionalFormatting>
  <conditionalFormatting sqref="F655">
    <cfRule type="expression" dxfId="19514" priority="611" stopIfTrue="1">
      <formula>F655="-"</formula>
    </cfRule>
  </conditionalFormatting>
  <conditionalFormatting sqref="C206">
    <cfRule type="expression" dxfId="19513" priority="603" stopIfTrue="1">
      <formula>F206="-"</formula>
    </cfRule>
  </conditionalFormatting>
  <conditionalFormatting sqref="D206">
    <cfRule type="expression" dxfId="19512" priority="608" stopIfTrue="1">
      <formula>F206="-"</formula>
    </cfRule>
  </conditionalFormatting>
  <conditionalFormatting sqref="E206">
    <cfRule type="expression" dxfId="19511" priority="607" stopIfTrue="1">
      <formula>F206="-"</formula>
    </cfRule>
  </conditionalFormatting>
  <conditionalFormatting sqref="F206">
    <cfRule type="expression" dxfId="19510" priority="602" stopIfTrue="1">
      <formula>F206="-"</formula>
    </cfRule>
  </conditionalFormatting>
  <conditionalFormatting sqref="C641">
    <cfRule type="expression" dxfId="19509" priority="594" stopIfTrue="1">
      <formula>F641="-"</formula>
    </cfRule>
  </conditionalFormatting>
  <conditionalFormatting sqref="D641">
    <cfRule type="expression" dxfId="19508" priority="599" stopIfTrue="1">
      <formula>F641="-"</formula>
    </cfRule>
  </conditionalFormatting>
  <conditionalFormatting sqref="E641">
    <cfRule type="expression" dxfId="19507" priority="598" stopIfTrue="1">
      <formula>F641="-"</formula>
    </cfRule>
  </conditionalFormatting>
  <conditionalFormatting sqref="F641">
    <cfRule type="expression" dxfId="19506" priority="593" stopIfTrue="1">
      <formula>F641="-"</formula>
    </cfRule>
  </conditionalFormatting>
  <conditionalFormatting sqref="C728">
    <cfRule type="expression" dxfId="19505" priority="587" stopIfTrue="1">
      <formula>F728="-"</formula>
    </cfRule>
  </conditionalFormatting>
  <conditionalFormatting sqref="D728">
    <cfRule type="expression" dxfId="19504" priority="592" stopIfTrue="1">
      <formula>F728="-"</formula>
    </cfRule>
  </conditionalFormatting>
  <conditionalFormatting sqref="E728">
    <cfRule type="expression" dxfId="19503" priority="591" stopIfTrue="1">
      <formula>F728="-"</formula>
    </cfRule>
  </conditionalFormatting>
  <conditionalFormatting sqref="F728">
    <cfRule type="expression" dxfId="19502" priority="586" stopIfTrue="1">
      <formula>F728="-"</formula>
    </cfRule>
  </conditionalFormatting>
  <conditionalFormatting sqref="G537">
    <cfRule type="cellIs" dxfId="19501" priority="545" stopIfTrue="1" operator="equal">
      <formula>""</formula>
    </cfRule>
    <cfRule type="expression" dxfId="19500" priority="546" stopIfTrue="1">
      <formula>F537="-"</formula>
    </cfRule>
  </conditionalFormatting>
  <conditionalFormatting sqref="C645">
    <cfRule type="expression" dxfId="19499" priority="580" stopIfTrue="1">
      <formula>F645="-"</formula>
    </cfRule>
  </conditionalFormatting>
  <conditionalFormatting sqref="D645">
    <cfRule type="expression" dxfId="19498" priority="585" stopIfTrue="1">
      <formula>F645="-"</formula>
    </cfRule>
  </conditionalFormatting>
  <conditionalFormatting sqref="E645">
    <cfRule type="expression" dxfId="19497" priority="584" stopIfTrue="1">
      <formula>F645="-"</formula>
    </cfRule>
  </conditionalFormatting>
  <conditionalFormatting sqref="F645">
    <cfRule type="expression" dxfId="19496" priority="579" stopIfTrue="1">
      <formula>F645="-"</formula>
    </cfRule>
  </conditionalFormatting>
  <conditionalFormatting sqref="G724">
    <cfRule type="cellIs" dxfId="19495" priority="509" stopIfTrue="1" operator="equal">
      <formula>""</formula>
    </cfRule>
    <cfRule type="expression" dxfId="19494" priority="510" stopIfTrue="1">
      <formula>F724="-"</formula>
    </cfRule>
  </conditionalFormatting>
  <conditionalFormatting sqref="C643">
    <cfRule type="expression" dxfId="19493" priority="573" stopIfTrue="1">
      <formula>F643="-"</formula>
    </cfRule>
  </conditionalFormatting>
  <conditionalFormatting sqref="D643">
    <cfRule type="expression" dxfId="19492" priority="578" stopIfTrue="1">
      <formula>F643="-"</formula>
    </cfRule>
  </conditionalFormatting>
  <conditionalFormatting sqref="E643">
    <cfRule type="expression" dxfId="19491" priority="577" stopIfTrue="1">
      <formula>F643="-"</formula>
    </cfRule>
  </conditionalFormatting>
  <conditionalFormatting sqref="F643">
    <cfRule type="expression" dxfId="19490" priority="572" stopIfTrue="1">
      <formula>F643="-"</formula>
    </cfRule>
  </conditionalFormatting>
  <conditionalFormatting sqref="C537">
    <cfRule type="expression" dxfId="19489" priority="566" stopIfTrue="1">
      <formula>F537="-"</formula>
    </cfRule>
  </conditionalFormatting>
  <conditionalFormatting sqref="D537">
    <cfRule type="expression" dxfId="19488" priority="571" stopIfTrue="1">
      <formula>F537="-"</formula>
    </cfRule>
  </conditionalFormatting>
  <conditionalFormatting sqref="E537">
    <cfRule type="expression" dxfId="19487" priority="570" stopIfTrue="1">
      <formula>F537="-"</formula>
    </cfRule>
  </conditionalFormatting>
  <conditionalFormatting sqref="F537">
    <cfRule type="expression" dxfId="19486" priority="565" stopIfTrue="1">
      <formula>F537="-"</formula>
    </cfRule>
  </conditionalFormatting>
  <conditionalFormatting sqref="G447">
    <cfRule type="cellIs" dxfId="19485" priority="536" stopIfTrue="1" operator="equal">
      <formula>""</formula>
    </cfRule>
    <cfRule type="expression" dxfId="19484" priority="537" stopIfTrue="1">
      <formula>F447="-"</formula>
    </cfRule>
  </conditionalFormatting>
  <conditionalFormatting sqref="C536">
    <cfRule type="expression" dxfId="19483" priority="559" stopIfTrue="1">
      <formula>F536="-"</formula>
    </cfRule>
  </conditionalFormatting>
  <conditionalFormatting sqref="D536">
    <cfRule type="expression" dxfId="19482" priority="564" stopIfTrue="1">
      <formula>F536="-"</formula>
    </cfRule>
  </conditionalFormatting>
  <conditionalFormatting sqref="E536">
    <cfRule type="expression" dxfId="19481" priority="563" stopIfTrue="1">
      <formula>F536="-"</formula>
    </cfRule>
  </conditionalFormatting>
  <conditionalFormatting sqref="F536">
    <cfRule type="expression" dxfId="19480" priority="558" stopIfTrue="1">
      <formula>F536="-"</formula>
    </cfRule>
  </conditionalFormatting>
  <conditionalFormatting sqref="G711">
    <cfRule type="cellIs" dxfId="19479" priority="527" stopIfTrue="1" operator="equal">
      <formula>""</formula>
    </cfRule>
    <cfRule type="expression" dxfId="19478" priority="528" stopIfTrue="1">
      <formula>F711="-"</formula>
    </cfRule>
  </conditionalFormatting>
  <conditionalFormatting sqref="C735">
    <cfRule type="expression" dxfId="19477" priority="503" stopIfTrue="1">
      <formula>F735="-"</formula>
    </cfRule>
  </conditionalFormatting>
  <conditionalFormatting sqref="D735">
    <cfRule type="expression" dxfId="19476" priority="508" stopIfTrue="1">
      <formula>F735="-"</formula>
    </cfRule>
  </conditionalFormatting>
  <conditionalFormatting sqref="E735">
    <cfRule type="expression" dxfId="19475" priority="507" stopIfTrue="1">
      <formula>F735="-"</formula>
    </cfRule>
  </conditionalFormatting>
  <conditionalFormatting sqref="F735">
    <cfRule type="expression" dxfId="19474" priority="502" stopIfTrue="1">
      <formula>F735="-"</formula>
    </cfRule>
  </conditionalFormatting>
  <conditionalFormatting sqref="C535">
    <cfRule type="expression" dxfId="19473" priority="552" stopIfTrue="1">
      <formula>F535="-"</formula>
    </cfRule>
  </conditionalFormatting>
  <conditionalFormatting sqref="D535">
    <cfRule type="expression" dxfId="19472" priority="557" stopIfTrue="1">
      <formula>F535="-"</formula>
    </cfRule>
  </conditionalFormatting>
  <conditionalFormatting sqref="E535">
    <cfRule type="expression" dxfId="19471" priority="556" stopIfTrue="1">
      <formula>F535="-"</formula>
    </cfRule>
  </conditionalFormatting>
  <conditionalFormatting sqref="F535">
    <cfRule type="expression" dxfId="19470" priority="551" stopIfTrue="1">
      <formula>F535="-"</formula>
    </cfRule>
  </conditionalFormatting>
  <conditionalFormatting sqref="G714">
    <cfRule type="cellIs" dxfId="19469" priority="518" stopIfTrue="1" operator="equal">
      <formula>""</formula>
    </cfRule>
    <cfRule type="expression" dxfId="19468" priority="519" stopIfTrue="1">
      <formula>F714="-"</formula>
    </cfRule>
  </conditionalFormatting>
  <conditionalFormatting sqref="G535">
    <cfRule type="cellIs" dxfId="19467" priority="549" stopIfTrue="1" operator="equal">
      <formula>""</formula>
    </cfRule>
    <cfRule type="expression" dxfId="19466" priority="550" stopIfTrue="1">
      <formula>F535="-"</formula>
    </cfRule>
  </conditionalFormatting>
  <conditionalFormatting sqref="G536">
    <cfRule type="cellIs" dxfId="19465" priority="547" stopIfTrue="1" operator="equal">
      <formula>""</formula>
    </cfRule>
    <cfRule type="expression" dxfId="19464" priority="548" stopIfTrue="1">
      <formula>F536="-"</formula>
    </cfRule>
  </conditionalFormatting>
  <conditionalFormatting sqref="G640">
    <cfRule type="cellIs" dxfId="19463" priority="461" stopIfTrue="1" operator="equal">
      <formula>""</formula>
    </cfRule>
    <cfRule type="expression" dxfId="19462" priority="462" stopIfTrue="1">
      <formula>F640="-"</formula>
    </cfRule>
  </conditionalFormatting>
  <conditionalFormatting sqref="C447">
    <cfRule type="expression" dxfId="19461" priority="539" stopIfTrue="1">
      <formula>F447="-"</formula>
    </cfRule>
  </conditionalFormatting>
  <conditionalFormatting sqref="D447">
    <cfRule type="expression" dxfId="19460" priority="544" stopIfTrue="1">
      <formula>F447="-"</formula>
    </cfRule>
  </conditionalFormatting>
  <conditionalFormatting sqref="E447">
    <cfRule type="expression" dxfId="19459" priority="543" stopIfTrue="1">
      <formula>F447="-"</formula>
    </cfRule>
  </conditionalFormatting>
  <conditionalFormatting sqref="F447">
    <cfRule type="expression" dxfId="19458" priority="538" stopIfTrue="1">
      <formula>F447="-"</formula>
    </cfRule>
  </conditionalFormatting>
  <conditionalFormatting sqref="G683">
    <cfRule type="cellIs" dxfId="19457" priority="486" stopIfTrue="1" operator="equal">
      <formula>""</formula>
    </cfRule>
    <cfRule type="expression" dxfId="19456" priority="487" stopIfTrue="1">
      <formula>F683="-"</formula>
    </cfRule>
  </conditionalFormatting>
  <conditionalFormatting sqref="C711">
    <cfRule type="expression" dxfId="19455" priority="530" stopIfTrue="1">
      <formula>F711="-"</formula>
    </cfRule>
  </conditionalFormatting>
  <conditionalFormatting sqref="D711">
    <cfRule type="expression" dxfId="19454" priority="535" stopIfTrue="1">
      <formula>F711="-"</formula>
    </cfRule>
  </conditionalFormatting>
  <conditionalFormatting sqref="E711">
    <cfRule type="expression" dxfId="19453" priority="534" stopIfTrue="1">
      <formula>F711="-"</formula>
    </cfRule>
  </conditionalFormatting>
  <conditionalFormatting sqref="F711">
    <cfRule type="expression" dxfId="19452" priority="529" stopIfTrue="1">
      <formula>F711="-"</formula>
    </cfRule>
  </conditionalFormatting>
  <conditionalFormatting sqref="G681">
    <cfRule type="cellIs" dxfId="19451" priority="470" stopIfTrue="1" operator="equal">
      <formula>""</formula>
    </cfRule>
    <cfRule type="expression" dxfId="19450" priority="471" stopIfTrue="1">
      <formula>F681="-"</formula>
    </cfRule>
  </conditionalFormatting>
  <conditionalFormatting sqref="C714">
    <cfRule type="expression" dxfId="19449" priority="521" stopIfTrue="1">
      <formula>F714="-"</formula>
    </cfRule>
  </conditionalFormatting>
  <conditionalFormatting sqref="D714">
    <cfRule type="expression" dxfId="19448" priority="526" stopIfTrue="1">
      <formula>F714="-"</formula>
    </cfRule>
  </conditionalFormatting>
  <conditionalFormatting sqref="E714">
    <cfRule type="expression" dxfId="19447" priority="525" stopIfTrue="1">
      <formula>F714="-"</formula>
    </cfRule>
  </conditionalFormatting>
  <conditionalFormatting sqref="F714">
    <cfRule type="expression" dxfId="19446" priority="520" stopIfTrue="1">
      <formula>F714="-"</formula>
    </cfRule>
  </conditionalFormatting>
  <conditionalFormatting sqref="G269">
    <cfRule type="cellIs" dxfId="19445" priority="452" stopIfTrue="1" operator="equal">
      <formula>""</formula>
    </cfRule>
    <cfRule type="expression" dxfId="19444" priority="453" stopIfTrue="1">
      <formula>F269="-"</formula>
    </cfRule>
  </conditionalFormatting>
  <conditionalFormatting sqref="C724">
    <cfRule type="expression" dxfId="19443" priority="512" stopIfTrue="1">
      <formula>F724="-"</formula>
    </cfRule>
  </conditionalFormatting>
  <conditionalFormatting sqref="D724">
    <cfRule type="expression" dxfId="19442" priority="517" stopIfTrue="1">
      <formula>F724="-"</formula>
    </cfRule>
  </conditionalFormatting>
  <conditionalFormatting sqref="E724">
    <cfRule type="expression" dxfId="19441" priority="516" stopIfTrue="1">
      <formula>F724="-"</formula>
    </cfRule>
  </conditionalFormatting>
  <conditionalFormatting sqref="F724">
    <cfRule type="expression" dxfId="19440" priority="511" stopIfTrue="1">
      <formula>F724="-"</formula>
    </cfRule>
  </conditionalFormatting>
  <conditionalFormatting sqref="G682">
    <cfRule type="cellIs" dxfId="19439" priority="443" stopIfTrue="1" operator="equal">
      <formula>""</formula>
    </cfRule>
    <cfRule type="expression" dxfId="19438" priority="444" stopIfTrue="1">
      <formula>F682="-"</formula>
    </cfRule>
  </conditionalFormatting>
  <conditionalFormatting sqref="C744">
    <cfRule type="expression" dxfId="19437" priority="496" stopIfTrue="1">
      <formula>F744="-"</formula>
    </cfRule>
  </conditionalFormatting>
  <conditionalFormatting sqref="D744">
    <cfRule type="expression" dxfId="19436" priority="501" stopIfTrue="1">
      <formula>F744="-"</formula>
    </cfRule>
  </conditionalFormatting>
  <conditionalFormatting sqref="E744">
    <cfRule type="expression" dxfId="19435" priority="500" stopIfTrue="1">
      <formula>F744="-"</formula>
    </cfRule>
  </conditionalFormatting>
  <conditionalFormatting sqref="F744">
    <cfRule type="expression" dxfId="19434" priority="495" stopIfTrue="1">
      <formula>F744="-"</formula>
    </cfRule>
  </conditionalFormatting>
  <conditionalFormatting sqref="C683">
    <cfRule type="expression" dxfId="19433" priority="489" stopIfTrue="1">
      <formula>F683="-"</formula>
    </cfRule>
  </conditionalFormatting>
  <conditionalFormatting sqref="D683">
    <cfRule type="expression" dxfId="19432" priority="494" stopIfTrue="1">
      <formula>F683="-"</formula>
    </cfRule>
  </conditionalFormatting>
  <conditionalFormatting sqref="E683">
    <cfRule type="expression" dxfId="19431" priority="493" stopIfTrue="1">
      <formula>F683="-"</formula>
    </cfRule>
  </conditionalFormatting>
  <conditionalFormatting sqref="F683">
    <cfRule type="expression" dxfId="19430" priority="488" stopIfTrue="1">
      <formula>F683="-"</formula>
    </cfRule>
  </conditionalFormatting>
  <conditionalFormatting sqref="C413">
    <cfRule type="expression" dxfId="19429" priority="480" stopIfTrue="1">
      <formula>F413="-"</formula>
    </cfRule>
  </conditionalFormatting>
  <conditionalFormatting sqref="D413">
    <cfRule type="expression" dxfId="19428" priority="485" stopIfTrue="1">
      <formula>F413="-"</formula>
    </cfRule>
  </conditionalFormatting>
  <conditionalFormatting sqref="E413">
    <cfRule type="expression" dxfId="19427" priority="484" stopIfTrue="1">
      <formula>F413="-"</formula>
    </cfRule>
  </conditionalFormatting>
  <conditionalFormatting sqref="F413">
    <cfRule type="expression" dxfId="19426" priority="479" stopIfTrue="1">
      <formula>F413="-"</formula>
    </cfRule>
  </conditionalFormatting>
  <conditionalFormatting sqref="C681">
    <cfRule type="expression" dxfId="19425" priority="473" stopIfTrue="1">
      <formula>F681="-"</formula>
    </cfRule>
  </conditionalFormatting>
  <conditionalFormatting sqref="D681">
    <cfRule type="expression" dxfId="19424" priority="478" stopIfTrue="1">
      <formula>F681="-"</formula>
    </cfRule>
  </conditionalFormatting>
  <conditionalFormatting sqref="E681">
    <cfRule type="expression" dxfId="19423" priority="477" stopIfTrue="1">
      <formula>F681="-"</formula>
    </cfRule>
  </conditionalFormatting>
  <conditionalFormatting sqref="F681">
    <cfRule type="expression" dxfId="19422" priority="472" stopIfTrue="1">
      <formula>F681="-"</formula>
    </cfRule>
  </conditionalFormatting>
  <conditionalFormatting sqref="C640">
    <cfRule type="expression" dxfId="19421" priority="464" stopIfTrue="1">
      <formula>F640="-"</formula>
    </cfRule>
  </conditionalFormatting>
  <conditionalFormatting sqref="D640">
    <cfRule type="expression" dxfId="19420" priority="469" stopIfTrue="1">
      <formula>F640="-"</formula>
    </cfRule>
  </conditionalFormatting>
  <conditionalFormatting sqref="E640">
    <cfRule type="expression" dxfId="19419" priority="468" stopIfTrue="1">
      <formula>F640="-"</formula>
    </cfRule>
  </conditionalFormatting>
  <conditionalFormatting sqref="F640">
    <cfRule type="expression" dxfId="19418" priority="463" stopIfTrue="1">
      <formula>F640="-"</formula>
    </cfRule>
  </conditionalFormatting>
  <conditionalFormatting sqref="C269">
    <cfRule type="expression" dxfId="19417" priority="455" stopIfTrue="1">
      <formula>F269="-"</formula>
    </cfRule>
  </conditionalFormatting>
  <conditionalFormatting sqref="D269">
    <cfRule type="expression" dxfId="19416" priority="460" stopIfTrue="1">
      <formula>F269="-"</formula>
    </cfRule>
  </conditionalFormatting>
  <conditionalFormatting sqref="E269">
    <cfRule type="expression" dxfId="19415" priority="459" stopIfTrue="1">
      <formula>F269="-"</formula>
    </cfRule>
  </conditionalFormatting>
  <conditionalFormatting sqref="F269">
    <cfRule type="expression" dxfId="19414" priority="454" stopIfTrue="1">
      <formula>F269="-"</formula>
    </cfRule>
  </conditionalFormatting>
  <conditionalFormatting sqref="C682">
    <cfRule type="expression" dxfId="19413" priority="446" stopIfTrue="1">
      <formula>F682="-"</formula>
    </cfRule>
  </conditionalFormatting>
  <conditionalFormatting sqref="D682">
    <cfRule type="expression" dxfId="19412" priority="451" stopIfTrue="1">
      <formula>F682="-"</formula>
    </cfRule>
  </conditionalFormatting>
  <conditionalFormatting sqref="E682">
    <cfRule type="expression" dxfId="19411" priority="450" stopIfTrue="1">
      <formula>F682="-"</formula>
    </cfRule>
  </conditionalFormatting>
  <conditionalFormatting sqref="F682">
    <cfRule type="expression" dxfId="19410" priority="445" stopIfTrue="1">
      <formula>F682="-"</formula>
    </cfRule>
  </conditionalFormatting>
  <conditionalFormatting sqref="G744">
    <cfRule type="cellIs" dxfId="19409" priority="441" stopIfTrue="1" operator="equal">
      <formula>""</formula>
    </cfRule>
    <cfRule type="expression" dxfId="19408" priority="442" stopIfTrue="1">
      <formula>F744="-"</formula>
    </cfRule>
  </conditionalFormatting>
  <conditionalFormatting sqref="C741">
    <cfRule type="expression" dxfId="19407" priority="435" stopIfTrue="1">
      <formula>F741="-"</formula>
    </cfRule>
  </conditionalFormatting>
  <conditionalFormatting sqref="D741">
    <cfRule type="expression" dxfId="19406" priority="440" stopIfTrue="1">
      <formula>F741="-"</formula>
    </cfRule>
  </conditionalFormatting>
  <conditionalFormatting sqref="E741">
    <cfRule type="expression" dxfId="19405" priority="439" stopIfTrue="1">
      <formula>F741="-"</formula>
    </cfRule>
  </conditionalFormatting>
  <conditionalFormatting sqref="F741">
    <cfRule type="expression" dxfId="19404" priority="434" stopIfTrue="1">
      <formula>F741="-"</formula>
    </cfRule>
  </conditionalFormatting>
  <conditionalFormatting sqref="G735">
    <cfRule type="cellIs" dxfId="19403" priority="432" stopIfTrue="1" operator="equal">
      <formula>""</formula>
    </cfRule>
    <cfRule type="expression" dxfId="19402" priority="433" stopIfTrue="1">
      <formula>F735="-"</formula>
    </cfRule>
  </conditionalFormatting>
  <conditionalFormatting sqref="G741">
    <cfRule type="cellIs" dxfId="19401" priority="430" stopIfTrue="1" operator="equal">
      <formula>""</formula>
    </cfRule>
    <cfRule type="expression" dxfId="19400" priority="431" stopIfTrue="1">
      <formula>F741="-"</formula>
    </cfRule>
  </conditionalFormatting>
  <conditionalFormatting sqref="C101">
    <cfRule type="expression" dxfId="19399" priority="424" stopIfTrue="1">
      <formula>F101="-"</formula>
    </cfRule>
  </conditionalFormatting>
  <conditionalFormatting sqref="D101">
    <cfRule type="expression" dxfId="19398" priority="429" stopIfTrue="1">
      <formula>F101="-"</formula>
    </cfRule>
  </conditionalFormatting>
  <conditionalFormatting sqref="E101">
    <cfRule type="expression" dxfId="19397" priority="428" stopIfTrue="1">
      <formula>F101="-"</formula>
    </cfRule>
  </conditionalFormatting>
  <conditionalFormatting sqref="F101">
    <cfRule type="expression" dxfId="19396" priority="423" stopIfTrue="1">
      <formula>F101="-"</formula>
    </cfRule>
  </conditionalFormatting>
  <conditionalFormatting sqref="C100">
    <cfRule type="expression" dxfId="19395" priority="417" stopIfTrue="1">
      <formula>F100="-"</formula>
    </cfRule>
  </conditionalFormatting>
  <conditionalFormatting sqref="D100">
    <cfRule type="expression" dxfId="19394" priority="422" stopIfTrue="1">
      <formula>F100="-"</formula>
    </cfRule>
  </conditionalFormatting>
  <conditionalFormatting sqref="E100">
    <cfRule type="expression" dxfId="19393" priority="421" stopIfTrue="1">
      <formula>F100="-"</formula>
    </cfRule>
  </conditionalFormatting>
  <conditionalFormatting sqref="F100">
    <cfRule type="expression" dxfId="19392" priority="416" stopIfTrue="1">
      <formula>F100="-"</formula>
    </cfRule>
  </conditionalFormatting>
  <conditionalFormatting sqref="G100">
    <cfRule type="cellIs" dxfId="19391" priority="414" stopIfTrue="1" operator="equal">
      <formula>""</formula>
    </cfRule>
    <cfRule type="expression" dxfId="19390" priority="415" stopIfTrue="1">
      <formula>F100="-"</formula>
    </cfRule>
  </conditionalFormatting>
  <conditionalFormatting sqref="C746">
    <cfRule type="expression" dxfId="19389" priority="408" stopIfTrue="1">
      <formula>F746="-"</formula>
    </cfRule>
  </conditionalFormatting>
  <conditionalFormatting sqref="D746">
    <cfRule type="expression" dxfId="19388" priority="413" stopIfTrue="1">
      <formula>F746="-"</formula>
    </cfRule>
  </conditionalFormatting>
  <conditionalFormatting sqref="E746">
    <cfRule type="expression" dxfId="19387" priority="412" stopIfTrue="1">
      <formula>F746="-"</formula>
    </cfRule>
  </conditionalFormatting>
  <conditionalFormatting sqref="F746">
    <cfRule type="expression" dxfId="19386" priority="407" stopIfTrue="1">
      <formula>F746="-"</formula>
    </cfRule>
  </conditionalFormatting>
  <conditionalFormatting sqref="C733">
    <cfRule type="expression" dxfId="19385" priority="401" stopIfTrue="1">
      <formula>F733="-"</formula>
    </cfRule>
  </conditionalFormatting>
  <conditionalFormatting sqref="D733">
    <cfRule type="expression" dxfId="19384" priority="406" stopIfTrue="1">
      <formula>F733="-"</formula>
    </cfRule>
  </conditionalFormatting>
  <conditionalFormatting sqref="E733">
    <cfRule type="expression" dxfId="19383" priority="405" stopIfTrue="1">
      <formula>F733="-"</formula>
    </cfRule>
  </conditionalFormatting>
  <conditionalFormatting sqref="F733">
    <cfRule type="expression" dxfId="19382" priority="400" stopIfTrue="1">
      <formula>F733="-"</formula>
    </cfRule>
  </conditionalFormatting>
  <conditionalFormatting sqref="C732">
    <cfRule type="expression" dxfId="19381" priority="394" stopIfTrue="1">
      <formula>F732="-"</formula>
    </cfRule>
  </conditionalFormatting>
  <conditionalFormatting sqref="D732">
    <cfRule type="expression" dxfId="19380" priority="399" stopIfTrue="1">
      <formula>F732="-"</formula>
    </cfRule>
  </conditionalFormatting>
  <conditionalFormatting sqref="E732">
    <cfRule type="expression" dxfId="19379" priority="398" stopIfTrue="1">
      <formula>F732="-"</formula>
    </cfRule>
  </conditionalFormatting>
  <conditionalFormatting sqref="F732">
    <cfRule type="expression" dxfId="19378" priority="393" stopIfTrue="1">
      <formula>F732="-"</formula>
    </cfRule>
  </conditionalFormatting>
  <conditionalFormatting sqref="C734">
    <cfRule type="expression" dxfId="19377" priority="386" stopIfTrue="1">
      <formula>F734="-"</formula>
    </cfRule>
  </conditionalFormatting>
  <conditionalFormatting sqref="D734">
    <cfRule type="expression" dxfId="19376" priority="392" stopIfTrue="1">
      <formula>F734="-"</formula>
    </cfRule>
  </conditionalFormatting>
  <conditionalFormatting sqref="B734">
    <cfRule type="expression" dxfId="19375" priority="391" stopIfTrue="1">
      <formula>F734="-"</formula>
    </cfRule>
  </conditionalFormatting>
  <conditionalFormatting sqref="E734">
    <cfRule type="expression" dxfId="19374" priority="390" stopIfTrue="1">
      <formula>F734="-"</formula>
    </cfRule>
  </conditionalFormatting>
  <conditionalFormatting sqref="F734">
    <cfRule type="expression" dxfId="19373" priority="385" stopIfTrue="1">
      <formula>F734="-"</formula>
    </cfRule>
  </conditionalFormatting>
  <conditionalFormatting sqref="G734">
    <cfRule type="cellIs" dxfId="19372" priority="383" stopIfTrue="1" operator="equal">
      <formula>""</formula>
    </cfRule>
    <cfRule type="expression" dxfId="19371" priority="384" stopIfTrue="1">
      <formula>F734="-"</formula>
    </cfRule>
  </conditionalFormatting>
  <conditionalFormatting sqref="C745">
    <cfRule type="expression" dxfId="19370" priority="377" stopIfTrue="1">
      <formula>F745="-"</formula>
    </cfRule>
  </conditionalFormatting>
  <conditionalFormatting sqref="D745">
    <cfRule type="expression" dxfId="19369" priority="382" stopIfTrue="1">
      <formula>F745="-"</formula>
    </cfRule>
  </conditionalFormatting>
  <conditionalFormatting sqref="E745">
    <cfRule type="expression" dxfId="19368" priority="381" stopIfTrue="1">
      <formula>F745="-"</formula>
    </cfRule>
  </conditionalFormatting>
  <conditionalFormatting sqref="F745">
    <cfRule type="expression" dxfId="19367" priority="376" stopIfTrue="1">
      <formula>F745="-"</formula>
    </cfRule>
  </conditionalFormatting>
  <conditionalFormatting sqref="G733">
    <cfRule type="cellIs" dxfId="19366" priority="372" stopIfTrue="1" operator="equal">
      <formula>""</formula>
    </cfRule>
    <cfRule type="expression" dxfId="19365" priority="373" stopIfTrue="1">
      <formula>F733="-"</formula>
    </cfRule>
  </conditionalFormatting>
  <conditionalFormatting sqref="G732">
    <cfRule type="cellIs" dxfId="19364" priority="374" stopIfTrue="1" operator="equal">
      <formula>""</formula>
    </cfRule>
    <cfRule type="expression" dxfId="19363" priority="375" stopIfTrue="1">
      <formula>F732="-"</formula>
    </cfRule>
  </conditionalFormatting>
  <conditionalFormatting sqref="G745">
    <cfRule type="cellIs" dxfId="19362" priority="370" stopIfTrue="1" operator="equal">
      <formula>""</formula>
    </cfRule>
    <cfRule type="expression" dxfId="19361" priority="371" stopIfTrue="1">
      <formula>F745="-"</formula>
    </cfRule>
  </conditionalFormatting>
  <conditionalFormatting sqref="G746">
    <cfRule type="cellIs" dxfId="19360" priority="368" stopIfTrue="1" operator="equal">
      <formula>""</formula>
    </cfRule>
    <cfRule type="expression" dxfId="19359" priority="369" stopIfTrue="1">
      <formula>F746="-"</formula>
    </cfRule>
  </conditionalFormatting>
  <conditionalFormatting sqref="C385">
    <cfRule type="expression" dxfId="19358" priority="362" stopIfTrue="1">
      <formula>F385="-"</formula>
    </cfRule>
  </conditionalFormatting>
  <conditionalFormatting sqref="D385">
    <cfRule type="expression" dxfId="19357" priority="367" stopIfTrue="1">
      <formula>F385="-"</formula>
    </cfRule>
  </conditionalFormatting>
  <conditionalFormatting sqref="E385">
    <cfRule type="expression" dxfId="19356" priority="366" stopIfTrue="1">
      <formula>F385="-"</formula>
    </cfRule>
  </conditionalFormatting>
  <conditionalFormatting sqref="F385">
    <cfRule type="expression" dxfId="19355" priority="361" stopIfTrue="1">
      <formula>F385="-"</formula>
    </cfRule>
  </conditionalFormatting>
  <conditionalFormatting sqref="G385">
    <cfRule type="cellIs" dxfId="19354" priority="359" stopIfTrue="1" operator="equal">
      <formula>""</formula>
    </cfRule>
    <cfRule type="expression" dxfId="19353" priority="360" stopIfTrue="1">
      <formula>F385="-"</formula>
    </cfRule>
  </conditionalFormatting>
  <conditionalFormatting sqref="C425">
    <cfRule type="expression" dxfId="19352" priority="353" stopIfTrue="1">
      <formula>F425="-"</formula>
    </cfRule>
  </conditionalFormatting>
  <conditionalFormatting sqref="D425">
    <cfRule type="expression" dxfId="19351" priority="358" stopIfTrue="1">
      <formula>F425="-"</formula>
    </cfRule>
  </conditionalFormatting>
  <conditionalFormatting sqref="E425">
    <cfRule type="expression" dxfId="19350" priority="357" stopIfTrue="1">
      <formula>F425="-"</formula>
    </cfRule>
  </conditionalFormatting>
  <conditionalFormatting sqref="F425">
    <cfRule type="expression" dxfId="19349" priority="352" stopIfTrue="1">
      <formula>F425="-"</formula>
    </cfRule>
  </conditionalFormatting>
  <conditionalFormatting sqref="C650">
    <cfRule type="expression" dxfId="19348" priority="346" stopIfTrue="1">
      <formula>F650="-"</formula>
    </cfRule>
  </conditionalFormatting>
  <conditionalFormatting sqref="D650">
    <cfRule type="expression" dxfId="19347" priority="351" stopIfTrue="1">
      <formula>F650="-"</formula>
    </cfRule>
  </conditionalFormatting>
  <conditionalFormatting sqref="E650">
    <cfRule type="expression" dxfId="19346" priority="350" stopIfTrue="1">
      <formula>F650="-"</formula>
    </cfRule>
  </conditionalFormatting>
  <conditionalFormatting sqref="F650">
    <cfRule type="expression" dxfId="19345" priority="345" stopIfTrue="1">
      <formula>F650="-"</formula>
    </cfRule>
  </conditionalFormatting>
  <conditionalFormatting sqref="G650">
    <cfRule type="cellIs" dxfId="19344" priority="343" stopIfTrue="1" operator="equal">
      <formula>""</formula>
    </cfRule>
    <cfRule type="expression" dxfId="19343" priority="344" stopIfTrue="1">
      <formula>F650="-"</formula>
    </cfRule>
  </conditionalFormatting>
  <conditionalFormatting sqref="C723">
    <cfRule type="expression" dxfId="19342" priority="337" stopIfTrue="1">
      <formula>F723="-"</formula>
    </cfRule>
  </conditionalFormatting>
  <conditionalFormatting sqref="D723">
    <cfRule type="expression" dxfId="19341" priority="342" stopIfTrue="1">
      <formula>F723="-"</formula>
    </cfRule>
  </conditionalFormatting>
  <conditionalFormatting sqref="E723">
    <cfRule type="expression" dxfId="19340" priority="341" stopIfTrue="1">
      <formula>F723="-"</formula>
    </cfRule>
  </conditionalFormatting>
  <conditionalFormatting sqref="F723">
    <cfRule type="expression" dxfId="19339" priority="336" stopIfTrue="1">
      <formula>F723="-"</formula>
    </cfRule>
  </conditionalFormatting>
  <conditionalFormatting sqref="G723">
    <cfRule type="cellIs" dxfId="19338" priority="334" stopIfTrue="1" operator="equal">
      <formula>""</formula>
    </cfRule>
    <cfRule type="expression" dxfId="19337" priority="335" stopIfTrue="1">
      <formula>F723="-"</formula>
    </cfRule>
  </conditionalFormatting>
  <conditionalFormatting sqref="C726">
    <cfRule type="expression" dxfId="19336" priority="328" stopIfTrue="1">
      <formula>F726="-"</formula>
    </cfRule>
  </conditionalFormatting>
  <conditionalFormatting sqref="D726">
    <cfRule type="expression" dxfId="19335" priority="333" stopIfTrue="1">
      <formula>F726="-"</formula>
    </cfRule>
  </conditionalFormatting>
  <conditionalFormatting sqref="E726">
    <cfRule type="expression" dxfId="19334" priority="332" stopIfTrue="1">
      <formula>F726="-"</formula>
    </cfRule>
  </conditionalFormatting>
  <conditionalFormatting sqref="F726">
    <cfRule type="expression" dxfId="19333" priority="327" stopIfTrue="1">
      <formula>F726="-"</formula>
    </cfRule>
  </conditionalFormatting>
  <conditionalFormatting sqref="C725">
    <cfRule type="expression" dxfId="19332" priority="321" stopIfTrue="1">
      <formula>F725="-"</formula>
    </cfRule>
  </conditionalFormatting>
  <conditionalFormatting sqref="D725">
    <cfRule type="expression" dxfId="19331" priority="326" stopIfTrue="1">
      <formula>F725="-"</formula>
    </cfRule>
  </conditionalFormatting>
  <conditionalFormatting sqref="E725">
    <cfRule type="expression" dxfId="19330" priority="325" stopIfTrue="1">
      <formula>F725="-"</formula>
    </cfRule>
  </conditionalFormatting>
  <conditionalFormatting sqref="F725">
    <cfRule type="expression" dxfId="19329" priority="320" stopIfTrue="1">
      <formula>F725="-"</formula>
    </cfRule>
  </conditionalFormatting>
  <conditionalFormatting sqref="G164">
    <cfRule type="cellIs" dxfId="19328" priority="318" stopIfTrue="1" operator="equal">
      <formula>""</formula>
    </cfRule>
    <cfRule type="expression" dxfId="19327" priority="319" stopIfTrue="1">
      <formula>F164="-"</formula>
    </cfRule>
  </conditionalFormatting>
  <conditionalFormatting sqref="G165">
    <cfRule type="cellIs" dxfId="19326" priority="316" stopIfTrue="1" operator="equal">
      <formula>""</formula>
    </cfRule>
    <cfRule type="expression" dxfId="19325" priority="317" stopIfTrue="1">
      <formula>F165="-"</formula>
    </cfRule>
  </conditionalFormatting>
  <conditionalFormatting sqref="G166">
    <cfRule type="cellIs" dxfId="19324" priority="314" stopIfTrue="1" operator="equal">
      <formula>""</formula>
    </cfRule>
    <cfRule type="expression" dxfId="19323" priority="315" stopIfTrue="1">
      <formula>F166="-"</formula>
    </cfRule>
  </conditionalFormatting>
  <conditionalFormatting sqref="G167:G168">
    <cfRule type="cellIs" dxfId="19322" priority="312" stopIfTrue="1" operator="equal">
      <formula>""</formula>
    </cfRule>
    <cfRule type="expression" dxfId="19321" priority="313" stopIfTrue="1">
      <formula>F167="-"</formula>
    </cfRule>
  </conditionalFormatting>
  <conditionalFormatting sqref="G169">
    <cfRule type="cellIs" dxfId="19320" priority="310" stopIfTrue="1" operator="equal">
      <formula>""</formula>
    </cfRule>
    <cfRule type="expression" dxfId="19319" priority="311" stopIfTrue="1">
      <formula>F169="-"</formula>
    </cfRule>
  </conditionalFormatting>
  <conditionalFormatting sqref="G170">
    <cfRule type="cellIs" dxfId="19318" priority="308" stopIfTrue="1" operator="equal">
      <formula>""</formula>
    </cfRule>
    <cfRule type="expression" dxfId="19317" priority="309" stopIfTrue="1">
      <formula>F170="-"</formula>
    </cfRule>
  </conditionalFormatting>
  <conditionalFormatting sqref="G171">
    <cfRule type="cellIs" dxfId="19316" priority="306" stopIfTrue="1" operator="equal">
      <formula>""</formula>
    </cfRule>
    <cfRule type="expression" dxfId="19315" priority="307" stopIfTrue="1">
      <formula>F171="-"</formula>
    </cfRule>
  </conditionalFormatting>
  <conditionalFormatting sqref="G172">
    <cfRule type="cellIs" dxfId="19314" priority="304" stopIfTrue="1" operator="equal">
      <formula>""</formula>
    </cfRule>
    <cfRule type="expression" dxfId="19313" priority="305" stopIfTrue="1">
      <formula>F172="-"</formula>
    </cfRule>
  </conditionalFormatting>
  <conditionalFormatting sqref="G173">
    <cfRule type="cellIs" dxfId="19312" priority="302" stopIfTrue="1" operator="equal">
      <formula>""</formula>
    </cfRule>
    <cfRule type="expression" dxfId="19311" priority="303" stopIfTrue="1">
      <formula>F173="-"</formula>
    </cfRule>
  </conditionalFormatting>
  <conditionalFormatting sqref="G174:G175">
    <cfRule type="cellIs" dxfId="19310" priority="300" stopIfTrue="1" operator="equal">
      <formula>""</formula>
    </cfRule>
    <cfRule type="expression" dxfId="19309" priority="301" stopIfTrue="1">
      <formula>F174="-"</formula>
    </cfRule>
  </conditionalFormatting>
  <conditionalFormatting sqref="G37">
    <cfRule type="cellIs" dxfId="19308" priority="298" stopIfTrue="1" operator="equal">
      <formula>""</formula>
    </cfRule>
    <cfRule type="expression" dxfId="19307" priority="299" stopIfTrue="1">
      <formula>F37="-"</formula>
    </cfRule>
  </conditionalFormatting>
  <conditionalFormatting sqref="G114">
    <cfRule type="cellIs" dxfId="19306" priority="296" stopIfTrue="1" operator="equal">
      <formula>""</formula>
    </cfRule>
    <cfRule type="expression" dxfId="19305" priority="297" stopIfTrue="1">
      <formula>F114="-"</formula>
    </cfRule>
  </conditionalFormatting>
  <conditionalFormatting sqref="G115">
    <cfRule type="cellIs" dxfId="19304" priority="294" stopIfTrue="1" operator="equal">
      <formula>""</formula>
    </cfRule>
    <cfRule type="expression" dxfId="19303" priority="295" stopIfTrue="1">
      <formula>F115="-"</formula>
    </cfRule>
  </conditionalFormatting>
  <conditionalFormatting sqref="G116:G119">
    <cfRule type="cellIs" dxfId="19302" priority="292" stopIfTrue="1" operator="equal">
      <formula>""</formula>
    </cfRule>
    <cfRule type="expression" dxfId="19301" priority="293" stopIfTrue="1">
      <formula>F116="-"</formula>
    </cfRule>
  </conditionalFormatting>
  <conditionalFormatting sqref="G120:G131">
    <cfRule type="cellIs" dxfId="19300" priority="290" stopIfTrue="1" operator="equal">
      <formula>""</formula>
    </cfRule>
    <cfRule type="expression" dxfId="19299" priority="291" stopIfTrue="1">
      <formula>F120="-"</formula>
    </cfRule>
  </conditionalFormatting>
  <conditionalFormatting sqref="G132:G133">
    <cfRule type="cellIs" dxfId="19298" priority="288" stopIfTrue="1" operator="equal">
      <formula>""</formula>
    </cfRule>
    <cfRule type="expression" dxfId="19297" priority="289" stopIfTrue="1">
      <formula>F132="-"</formula>
    </cfRule>
  </conditionalFormatting>
  <conditionalFormatting sqref="G134:G138">
    <cfRule type="cellIs" dxfId="19296" priority="286" stopIfTrue="1" operator="equal">
      <formula>""</formula>
    </cfRule>
    <cfRule type="expression" dxfId="19295" priority="287" stopIfTrue="1">
      <formula>F134="-"</formula>
    </cfRule>
  </conditionalFormatting>
  <conditionalFormatting sqref="G139:G141">
    <cfRule type="cellIs" dxfId="19294" priority="284" stopIfTrue="1" operator="equal">
      <formula>""</formula>
    </cfRule>
    <cfRule type="expression" dxfId="19293" priority="285" stopIfTrue="1">
      <formula>F139="-"</formula>
    </cfRule>
  </conditionalFormatting>
  <conditionalFormatting sqref="G144:G152">
    <cfRule type="cellIs" dxfId="19292" priority="282" stopIfTrue="1" operator="equal">
      <formula>""</formula>
    </cfRule>
    <cfRule type="expression" dxfId="19291" priority="283" stopIfTrue="1">
      <formula>F144="-"</formula>
    </cfRule>
  </conditionalFormatting>
  <conditionalFormatting sqref="G156:G160">
    <cfRule type="cellIs" dxfId="19290" priority="280" stopIfTrue="1" operator="equal">
      <formula>""</formula>
    </cfRule>
    <cfRule type="expression" dxfId="19289" priority="281" stopIfTrue="1">
      <formula>F156="-"</formula>
    </cfRule>
  </conditionalFormatting>
  <conditionalFormatting sqref="G161:G162">
    <cfRule type="cellIs" dxfId="19288" priority="278" stopIfTrue="1" operator="equal">
      <formula>""</formula>
    </cfRule>
    <cfRule type="expression" dxfId="19287" priority="279" stopIfTrue="1">
      <formula>F161="-"</formula>
    </cfRule>
  </conditionalFormatting>
  <conditionalFormatting sqref="G176">
    <cfRule type="cellIs" dxfId="19286" priority="276" stopIfTrue="1" operator="equal">
      <formula>""</formula>
    </cfRule>
    <cfRule type="expression" dxfId="19285" priority="277" stopIfTrue="1">
      <formula>F176="-"</formula>
    </cfRule>
  </conditionalFormatting>
  <conditionalFormatting sqref="G178">
    <cfRule type="cellIs" dxfId="19284" priority="274" stopIfTrue="1" operator="equal">
      <formula>""</formula>
    </cfRule>
    <cfRule type="expression" dxfId="19283" priority="275" stopIfTrue="1">
      <formula>F178="-"</formula>
    </cfRule>
  </conditionalFormatting>
  <conditionalFormatting sqref="G213">
    <cfRule type="cellIs" dxfId="19282" priority="272" stopIfTrue="1" operator="equal">
      <formula>""</formula>
    </cfRule>
    <cfRule type="expression" dxfId="19281" priority="273" stopIfTrue="1">
      <formula>F213="-"</formula>
    </cfRule>
  </conditionalFormatting>
  <conditionalFormatting sqref="G214">
    <cfRule type="cellIs" dxfId="19280" priority="270" stopIfTrue="1" operator="equal">
      <formula>""</formula>
    </cfRule>
    <cfRule type="expression" dxfId="19279" priority="271" stopIfTrue="1">
      <formula>F214="-"</formula>
    </cfRule>
  </conditionalFormatting>
  <conditionalFormatting sqref="G219">
    <cfRule type="cellIs" dxfId="19278" priority="268" stopIfTrue="1" operator="equal">
      <formula>""</formula>
    </cfRule>
    <cfRule type="expression" dxfId="19277" priority="269" stopIfTrue="1">
      <formula>F219="-"</formula>
    </cfRule>
  </conditionalFormatting>
  <conditionalFormatting sqref="G220">
    <cfRule type="cellIs" dxfId="19276" priority="266" stopIfTrue="1" operator="equal">
      <formula>""</formula>
    </cfRule>
    <cfRule type="expression" dxfId="19275" priority="267" stopIfTrue="1">
      <formula>F220="-"</formula>
    </cfRule>
  </conditionalFormatting>
  <conditionalFormatting sqref="G221:G222">
    <cfRule type="cellIs" dxfId="19274" priority="264" stopIfTrue="1" operator="equal">
      <formula>""</formula>
    </cfRule>
    <cfRule type="expression" dxfId="19273" priority="265" stopIfTrue="1">
      <formula>F221="-"</formula>
    </cfRule>
  </conditionalFormatting>
  <conditionalFormatting sqref="G231">
    <cfRule type="cellIs" dxfId="19272" priority="262" stopIfTrue="1" operator="equal">
      <formula>""</formula>
    </cfRule>
    <cfRule type="expression" dxfId="19271" priority="263" stopIfTrue="1">
      <formula>F231="-"</formula>
    </cfRule>
  </conditionalFormatting>
  <conditionalFormatting sqref="G232">
    <cfRule type="cellIs" dxfId="19270" priority="260" stopIfTrue="1" operator="equal">
      <formula>""</formula>
    </cfRule>
    <cfRule type="expression" dxfId="19269" priority="261" stopIfTrue="1">
      <formula>F232="-"</formula>
    </cfRule>
  </conditionalFormatting>
  <conditionalFormatting sqref="G233">
    <cfRule type="cellIs" dxfId="19268" priority="258" stopIfTrue="1" operator="equal">
      <formula>""</formula>
    </cfRule>
    <cfRule type="expression" dxfId="19267" priority="259" stopIfTrue="1">
      <formula>F233="-"</formula>
    </cfRule>
  </conditionalFormatting>
  <conditionalFormatting sqref="G264">
    <cfRule type="cellIs" dxfId="19266" priority="256" stopIfTrue="1" operator="equal">
      <formula>""</formula>
    </cfRule>
    <cfRule type="expression" dxfId="19265" priority="257" stopIfTrue="1">
      <formula>F264="-"</formula>
    </cfRule>
  </conditionalFormatting>
  <conditionalFormatting sqref="G289">
    <cfRule type="cellIs" dxfId="19264" priority="254" stopIfTrue="1" operator="equal">
      <formula>""</formula>
    </cfRule>
    <cfRule type="expression" dxfId="19263" priority="255" stopIfTrue="1">
      <formula>F289="-"</formula>
    </cfRule>
  </conditionalFormatting>
  <conditionalFormatting sqref="G290">
    <cfRule type="cellIs" dxfId="19262" priority="252" stopIfTrue="1" operator="equal">
      <formula>""</formula>
    </cfRule>
    <cfRule type="expression" dxfId="19261" priority="253" stopIfTrue="1">
      <formula>F290="-"</formula>
    </cfRule>
  </conditionalFormatting>
  <conditionalFormatting sqref="G291:G297">
    <cfRule type="cellIs" dxfId="19260" priority="250" stopIfTrue="1" operator="equal">
      <formula>""</formula>
    </cfRule>
    <cfRule type="expression" dxfId="19259" priority="251" stopIfTrue="1">
      <formula>F291="-"</formula>
    </cfRule>
  </conditionalFormatting>
  <conditionalFormatting sqref="G359">
    <cfRule type="cellIs" dxfId="19258" priority="248" stopIfTrue="1" operator="equal">
      <formula>""</formula>
    </cfRule>
    <cfRule type="expression" dxfId="19257" priority="249" stopIfTrue="1">
      <formula>F359="-"</formula>
    </cfRule>
  </conditionalFormatting>
  <conditionalFormatting sqref="G261">
    <cfRule type="cellIs" dxfId="19256" priority="246" stopIfTrue="1" operator="equal">
      <formula>""</formula>
    </cfRule>
    <cfRule type="expression" dxfId="19255" priority="247" stopIfTrue="1">
      <formula>F261="-"</formula>
    </cfRule>
  </conditionalFormatting>
  <conditionalFormatting sqref="G425">
    <cfRule type="cellIs" dxfId="19254" priority="244" stopIfTrue="1" operator="equal">
      <formula>""</formula>
    </cfRule>
    <cfRule type="expression" dxfId="19253" priority="245" stopIfTrue="1">
      <formula>F425="-"</formula>
    </cfRule>
  </conditionalFormatting>
  <conditionalFormatting sqref="G426">
    <cfRule type="cellIs" dxfId="19252" priority="242" stopIfTrue="1" operator="equal">
      <formula>""</formula>
    </cfRule>
    <cfRule type="expression" dxfId="19251" priority="243" stopIfTrue="1">
      <formula>F426="-"</formula>
    </cfRule>
  </conditionalFormatting>
  <conditionalFormatting sqref="G427">
    <cfRule type="cellIs" dxfId="19250" priority="240" stopIfTrue="1" operator="equal">
      <formula>""</formula>
    </cfRule>
    <cfRule type="expression" dxfId="19249" priority="241" stopIfTrue="1">
      <formula>F427="-"</formula>
    </cfRule>
  </conditionalFormatting>
  <conditionalFormatting sqref="G428:G434">
    <cfRule type="cellIs" dxfId="19248" priority="238" stopIfTrue="1" operator="equal">
      <formula>""</formula>
    </cfRule>
    <cfRule type="expression" dxfId="19247" priority="239" stopIfTrue="1">
      <formula>F428="-"</formula>
    </cfRule>
  </conditionalFormatting>
  <conditionalFormatting sqref="G435:G438">
    <cfRule type="cellIs" dxfId="19246" priority="236" stopIfTrue="1" operator="equal">
      <formula>""</formula>
    </cfRule>
    <cfRule type="expression" dxfId="19245" priority="237" stopIfTrue="1">
      <formula>F435="-"</formula>
    </cfRule>
  </conditionalFormatting>
  <conditionalFormatting sqref="G439">
    <cfRule type="cellIs" dxfId="19244" priority="234" stopIfTrue="1" operator="equal">
      <formula>""</formula>
    </cfRule>
    <cfRule type="expression" dxfId="19243" priority="235" stopIfTrue="1">
      <formula>F439="-"</formula>
    </cfRule>
  </conditionalFormatting>
  <conditionalFormatting sqref="C338">
    <cfRule type="expression" dxfId="19242" priority="228" stopIfTrue="1">
      <formula>F338="-"</formula>
    </cfRule>
  </conditionalFormatting>
  <conditionalFormatting sqref="D338">
    <cfRule type="expression" dxfId="19241" priority="233" stopIfTrue="1">
      <formula>F338="-"</formula>
    </cfRule>
  </conditionalFormatting>
  <conditionalFormatting sqref="E338">
    <cfRule type="expression" dxfId="19240" priority="232" stopIfTrue="1">
      <formula>F338="-"</formula>
    </cfRule>
  </conditionalFormatting>
  <conditionalFormatting sqref="F338">
    <cfRule type="expression" dxfId="19239" priority="227" stopIfTrue="1">
      <formula>F338="-"</formula>
    </cfRule>
  </conditionalFormatting>
  <conditionalFormatting sqref="G338">
    <cfRule type="cellIs" dxfId="19238" priority="225" stopIfTrue="1" operator="equal">
      <formula>""</formula>
    </cfRule>
    <cfRule type="expression" dxfId="19237" priority="226" stopIfTrue="1">
      <formula>F338="-"</formula>
    </cfRule>
  </conditionalFormatting>
  <conditionalFormatting sqref="C392">
    <cfRule type="expression" dxfId="19236" priority="219" stopIfTrue="1">
      <formula>F392="-"</formula>
    </cfRule>
  </conditionalFormatting>
  <conditionalFormatting sqref="D392">
    <cfRule type="expression" dxfId="19235" priority="224" stopIfTrue="1">
      <formula>F392="-"</formula>
    </cfRule>
  </conditionalFormatting>
  <conditionalFormatting sqref="E392">
    <cfRule type="expression" dxfId="19234" priority="223" stopIfTrue="1">
      <formula>F392="-"</formula>
    </cfRule>
  </conditionalFormatting>
  <conditionalFormatting sqref="F392">
    <cfRule type="expression" dxfId="19233" priority="218" stopIfTrue="1">
      <formula>F392="-"</formula>
    </cfRule>
  </conditionalFormatting>
  <conditionalFormatting sqref="C391">
    <cfRule type="expression" dxfId="19232" priority="212" stopIfTrue="1">
      <formula>F391="-"</formula>
    </cfRule>
  </conditionalFormatting>
  <conditionalFormatting sqref="D391">
    <cfRule type="expression" dxfId="19231" priority="217" stopIfTrue="1">
      <formula>F391="-"</formula>
    </cfRule>
  </conditionalFormatting>
  <conditionalFormatting sqref="E391">
    <cfRule type="expression" dxfId="19230" priority="216" stopIfTrue="1">
      <formula>F391="-"</formula>
    </cfRule>
  </conditionalFormatting>
  <conditionalFormatting sqref="F391">
    <cfRule type="expression" dxfId="19229" priority="211" stopIfTrue="1">
      <formula>F391="-"</formula>
    </cfRule>
  </conditionalFormatting>
  <conditionalFormatting sqref="G391">
    <cfRule type="cellIs" dxfId="19228" priority="209" stopIfTrue="1" operator="equal">
      <formula>""</formula>
    </cfRule>
    <cfRule type="expression" dxfId="19227" priority="210" stopIfTrue="1">
      <formula>F391="-"</formula>
    </cfRule>
  </conditionalFormatting>
  <conditionalFormatting sqref="G392">
    <cfRule type="cellIs" dxfId="19226" priority="207" stopIfTrue="1" operator="equal">
      <formula>""</formula>
    </cfRule>
    <cfRule type="expression" dxfId="19225" priority="208" stopIfTrue="1">
      <formula>F392="-"</formula>
    </cfRule>
  </conditionalFormatting>
  <conditionalFormatting sqref="C673">
    <cfRule type="expression" dxfId="19224" priority="201" stopIfTrue="1">
      <formula>F673="-"</formula>
    </cfRule>
  </conditionalFormatting>
  <conditionalFormatting sqref="D673">
    <cfRule type="expression" dxfId="19223" priority="206" stopIfTrue="1">
      <formula>F673="-"</formula>
    </cfRule>
  </conditionalFormatting>
  <conditionalFormatting sqref="E673">
    <cfRule type="expression" dxfId="19222" priority="205" stopIfTrue="1">
      <formula>F673="-"</formula>
    </cfRule>
  </conditionalFormatting>
  <conditionalFormatting sqref="F673">
    <cfRule type="expression" dxfId="19221" priority="200" stopIfTrue="1">
      <formula>F673="-"</formula>
    </cfRule>
  </conditionalFormatting>
  <conditionalFormatting sqref="C674">
    <cfRule type="expression" dxfId="19220" priority="194" stopIfTrue="1">
      <formula>F674="-"</formula>
    </cfRule>
  </conditionalFormatting>
  <conditionalFormatting sqref="D674">
    <cfRule type="expression" dxfId="19219" priority="199" stopIfTrue="1">
      <formula>F674="-"</formula>
    </cfRule>
  </conditionalFormatting>
  <conditionalFormatting sqref="E674">
    <cfRule type="expression" dxfId="19218" priority="198" stopIfTrue="1">
      <formula>F674="-"</formula>
    </cfRule>
  </conditionalFormatting>
  <conditionalFormatting sqref="F674">
    <cfRule type="expression" dxfId="19217" priority="193" stopIfTrue="1">
      <formula>F674="-"</formula>
    </cfRule>
  </conditionalFormatting>
  <conditionalFormatting sqref="G673:G674">
    <cfRule type="cellIs" dxfId="19216" priority="191" stopIfTrue="1" operator="equal">
      <formula>""</formula>
    </cfRule>
    <cfRule type="expression" dxfId="19215" priority="192" stopIfTrue="1">
      <formula>F673="-"</formula>
    </cfRule>
  </conditionalFormatting>
  <conditionalFormatting sqref="C670">
    <cfRule type="expression" dxfId="19214" priority="185" stopIfTrue="1">
      <formula>F670="-"</formula>
    </cfRule>
  </conditionalFormatting>
  <conditionalFormatting sqref="D670">
    <cfRule type="expression" dxfId="19213" priority="190" stopIfTrue="1">
      <formula>F670="-"</formula>
    </cfRule>
  </conditionalFormatting>
  <conditionalFormatting sqref="E670">
    <cfRule type="expression" dxfId="19212" priority="189" stopIfTrue="1">
      <formula>F670="-"</formula>
    </cfRule>
  </conditionalFormatting>
  <conditionalFormatting sqref="F670">
    <cfRule type="expression" dxfId="19211" priority="184" stopIfTrue="1">
      <formula>F670="-"</formula>
    </cfRule>
  </conditionalFormatting>
  <conditionalFormatting sqref="G670">
    <cfRule type="cellIs" dxfId="19210" priority="182" stopIfTrue="1" operator="equal">
      <formula>""</formula>
    </cfRule>
    <cfRule type="expression" dxfId="19209" priority="183" stopIfTrue="1">
      <formula>F670="-"</formula>
    </cfRule>
  </conditionalFormatting>
  <conditionalFormatting sqref="C270">
    <cfRule type="expression" dxfId="19208" priority="176" stopIfTrue="1">
      <formula>F270="-"</formula>
    </cfRule>
  </conditionalFormatting>
  <conditionalFormatting sqref="D270">
    <cfRule type="expression" dxfId="19207" priority="181" stopIfTrue="1">
      <formula>F270="-"</formula>
    </cfRule>
  </conditionalFormatting>
  <conditionalFormatting sqref="E270">
    <cfRule type="expression" dxfId="19206" priority="180" stopIfTrue="1">
      <formula>F270="-"</formula>
    </cfRule>
  </conditionalFormatting>
  <conditionalFormatting sqref="F270">
    <cfRule type="expression" dxfId="19205" priority="175" stopIfTrue="1">
      <formula>F270="-"</formula>
    </cfRule>
  </conditionalFormatting>
  <conditionalFormatting sqref="G270">
    <cfRule type="cellIs" dxfId="19204" priority="173" stopIfTrue="1" operator="equal">
      <formula>""</formula>
    </cfRule>
    <cfRule type="expression" dxfId="19203" priority="174" stopIfTrue="1">
      <formula>F270="-"</formula>
    </cfRule>
  </conditionalFormatting>
  <conditionalFormatting sqref="B713:B733">
    <cfRule type="expression" dxfId="19202" priority="172" stopIfTrue="1">
      <formula>F713="-"</formula>
    </cfRule>
  </conditionalFormatting>
  <conditionalFormatting sqref="C730">
    <cfRule type="expression" dxfId="19201" priority="166" stopIfTrue="1">
      <formula>F730="-"</formula>
    </cfRule>
  </conditionalFormatting>
  <conditionalFormatting sqref="D730">
    <cfRule type="expression" dxfId="19200" priority="171" stopIfTrue="1">
      <formula>F730="-"</formula>
    </cfRule>
  </conditionalFormatting>
  <conditionalFormatting sqref="E730">
    <cfRule type="expression" dxfId="19199" priority="170" stopIfTrue="1">
      <formula>F730="-"</formula>
    </cfRule>
  </conditionalFormatting>
  <conditionalFormatting sqref="F730">
    <cfRule type="expression" dxfId="19198" priority="165" stopIfTrue="1">
      <formula>F730="-"</formula>
    </cfRule>
  </conditionalFormatting>
  <conditionalFormatting sqref="G730">
    <cfRule type="cellIs" dxfId="19197" priority="163" stopIfTrue="1" operator="equal">
      <formula>""</formula>
    </cfRule>
    <cfRule type="expression" dxfId="19196" priority="164" stopIfTrue="1">
      <formula>F730="-"</formula>
    </cfRule>
  </conditionalFormatting>
  <conditionalFormatting sqref="C742">
    <cfRule type="expression" dxfId="19195" priority="157" stopIfTrue="1">
      <formula>F742="-"</formula>
    </cfRule>
  </conditionalFormatting>
  <conditionalFormatting sqref="D742">
    <cfRule type="expression" dxfId="19194" priority="162" stopIfTrue="1">
      <formula>F742="-"</formula>
    </cfRule>
  </conditionalFormatting>
  <conditionalFormatting sqref="E742">
    <cfRule type="expression" dxfId="19193" priority="161" stopIfTrue="1">
      <formula>F742="-"</formula>
    </cfRule>
  </conditionalFormatting>
  <conditionalFormatting sqref="F742">
    <cfRule type="expression" dxfId="19192" priority="156" stopIfTrue="1">
      <formula>F742="-"</formula>
    </cfRule>
  </conditionalFormatting>
  <conditionalFormatting sqref="G742">
    <cfRule type="cellIs" dxfId="19191" priority="154" stopIfTrue="1" operator="equal">
      <formula>""</formula>
    </cfRule>
    <cfRule type="expression" dxfId="19190" priority="155" stopIfTrue="1">
      <formula>F742="-"</formula>
    </cfRule>
  </conditionalFormatting>
  <conditionalFormatting sqref="G743">
    <cfRule type="cellIs" dxfId="19189" priority="145" stopIfTrue="1" operator="equal">
      <formula>""</formula>
    </cfRule>
    <cfRule type="expression" dxfId="19188" priority="146" stopIfTrue="1">
      <formula>F743="-"</formula>
    </cfRule>
  </conditionalFormatting>
  <conditionalFormatting sqref="C743">
    <cfRule type="expression" dxfId="19187" priority="148" stopIfTrue="1">
      <formula>F743="-"</formula>
    </cfRule>
  </conditionalFormatting>
  <conditionalFormatting sqref="D743">
    <cfRule type="expression" dxfId="19186" priority="153" stopIfTrue="1">
      <formula>F743="-"</formula>
    </cfRule>
  </conditionalFormatting>
  <conditionalFormatting sqref="E743">
    <cfRule type="expression" dxfId="19185" priority="152" stopIfTrue="1">
      <formula>F743="-"</formula>
    </cfRule>
  </conditionalFormatting>
  <conditionalFormatting sqref="F743">
    <cfRule type="expression" dxfId="19184" priority="147" stopIfTrue="1">
      <formula>F743="-"</formula>
    </cfRule>
  </conditionalFormatting>
  <conditionalFormatting sqref="C401">
    <cfRule type="expression" dxfId="19183" priority="140" stopIfTrue="1">
      <formula>F401="-"</formula>
    </cfRule>
  </conditionalFormatting>
  <conditionalFormatting sqref="D401">
    <cfRule type="expression" dxfId="19182" priority="144" stopIfTrue="1">
      <formula>F401="-"</formula>
    </cfRule>
  </conditionalFormatting>
  <conditionalFormatting sqref="E387">
    <cfRule type="expression" dxfId="19181" priority="134" stopIfTrue="1">
      <formula>F387="-"</formula>
    </cfRule>
  </conditionalFormatting>
  <conditionalFormatting sqref="F401">
    <cfRule type="expression" dxfId="19180" priority="139" stopIfTrue="1">
      <formula>F401="-"</formula>
    </cfRule>
  </conditionalFormatting>
  <conditionalFormatting sqref="E400:E401">
    <cfRule type="expression" dxfId="19179" priority="138" stopIfTrue="1">
      <formula>F400="-"</formula>
    </cfRule>
  </conditionalFormatting>
  <conditionalFormatting sqref="G401">
    <cfRule type="cellIs" dxfId="19178" priority="136" stopIfTrue="1" operator="equal">
      <formula>""</formula>
    </cfRule>
    <cfRule type="expression" dxfId="19177" priority="137" stopIfTrue="1">
      <formula>F401="-"</formula>
    </cfRule>
  </conditionalFormatting>
  <conditionalFormatting sqref="C387">
    <cfRule type="expression" dxfId="19176" priority="130" stopIfTrue="1">
      <formula>F387="-"</formula>
    </cfRule>
  </conditionalFormatting>
  <conditionalFormatting sqref="D387">
    <cfRule type="expression" dxfId="19175" priority="135" stopIfTrue="1">
      <formula>F387="-"</formula>
    </cfRule>
  </conditionalFormatting>
  <conditionalFormatting sqref="F387">
    <cfRule type="expression" dxfId="19174" priority="129" stopIfTrue="1">
      <formula>F387="-"</formula>
    </cfRule>
  </conditionalFormatting>
  <conditionalFormatting sqref="C388">
    <cfRule type="expression" dxfId="19173" priority="123" stopIfTrue="1">
      <formula>F388="-"</formula>
    </cfRule>
  </conditionalFormatting>
  <conditionalFormatting sqref="D388">
    <cfRule type="expression" dxfId="19172" priority="128" stopIfTrue="1">
      <formula>F388="-"</formula>
    </cfRule>
  </conditionalFormatting>
  <conditionalFormatting sqref="E388">
    <cfRule type="expression" dxfId="19171" priority="127" stopIfTrue="1">
      <formula>F388="-"</formula>
    </cfRule>
  </conditionalFormatting>
  <conditionalFormatting sqref="F388">
    <cfRule type="expression" dxfId="19170" priority="122" stopIfTrue="1">
      <formula>F388="-"</formula>
    </cfRule>
  </conditionalFormatting>
  <conditionalFormatting sqref="E386">
    <cfRule type="expression" dxfId="19169" priority="121" stopIfTrue="1">
      <formula>F386="-"</formula>
    </cfRule>
  </conditionalFormatting>
  <conditionalFormatting sqref="G387">
    <cfRule type="cellIs" dxfId="19168" priority="119" stopIfTrue="1" operator="equal">
      <formula>""</formula>
    </cfRule>
    <cfRule type="expression" dxfId="19167" priority="120" stopIfTrue="1">
      <formula>F387="-"</formula>
    </cfRule>
  </conditionalFormatting>
  <conditionalFormatting sqref="G388">
    <cfRule type="cellIs" dxfId="19166" priority="117" stopIfTrue="1" operator="equal">
      <formula>""</formula>
    </cfRule>
    <cfRule type="expression" dxfId="19165" priority="118" stopIfTrue="1">
      <formula>F388="-"</formula>
    </cfRule>
  </conditionalFormatting>
  <conditionalFormatting sqref="C587">
    <cfRule type="expression" dxfId="19164" priority="111" stopIfTrue="1">
      <formula>F587="-"</formula>
    </cfRule>
  </conditionalFormatting>
  <conditionalFormatting sqref="D587">
    <cfRule type="expression" dxfId="19163" priority="116" stopIfTrue="1">
      <formula>F587="-"</formula>
    </cfRule>
  </conditionalFormatting>
  <conditionalFormatting sqref="E587">
    <cfRule type="expression" dxfId="19162" priority="115" stopIfTrue="1">
      <formula>F587="-"</formula>
    </cfRule>
  </conditionalFormatting>
  <conditionalFormatting sqref="F587">
    <cfRule type="expression" dxfId="19161" priority="110" stopIfTrue="1">
      <formula>F587="-"</formula>
    </cfRule>
  </conditionalFormatting>
  <conditionalFormatting sqref="C586">
    <cfRule type="expression" dxfId="19160" priority="104" stopIfTrue="1">
      <formula>F586="-"</formula>
    </cfRule>
  </conditionalFormatting>
  <conditionalFormatting sqref="D586">
    <cfRule type="expression" dxfId="19159" priority="109" stopIfTrue="1">
      <formula>F586="-"</formula>
    </cfRule>
  </conditionalFormatting>
  <conditionalFormatting sqref="E586">
    <cfRule type="expression" dxfId="19158" priority="108" stopIfTrue="1">
      <formula>F586="-"</formula>
    </cfRule>
  </conditionalFormatting>
  <conditionalFormatting sqref="F586">
    <cfRule type="expression" dxfId="19157" priority="103" stopIfTrue="1">
      <formula>F586="-"</formula>
    </cfRule>
  </conditionalFormatting>
  <conditionalFormatting sqref="G587">
    <cfRule type="cellIs" dxfId="19156" priority="99" stopIfTrue="1" operator="equal">
      <formula>""</formula>
    </cfRule>
    <cfRule type="expression" dxfId="19155" priority="100" stopIfTrue="1">
      <formula>F587="-"</formula>
    </cfRule>
  </conditionalFormatting>
  <conditionalFormatting sqref="G586">
    <cfRule type="cellIs" dxfId="19154" priority="101" stopIfTrue="1" operator="equal">
      <formula>""</formula>
    </cfRule>
    <cfRule type="expression" dxfId="19153" priority="102" stopIfTrue="1">
      <formula>F586="-"</formula>
    </cfRule>
  </conditionalFormatting>
  <conditionalFormatting sqref="C592">
    <cfRule type="expression" dxfId="19152" priority="93" stopIfTrue="1">
      <formula>F592="-"</formula>
    </cfRule>
  </conditionalFormatting>
  <conditionalFormatting sqref="D592">
    <cfRule type="expression" dxfId="19151" priority="98" stopIfTrue="1">
      <formula>F592="-"</formula>
    </cfRule>
  </conditionalFormatting>
  <conditionalFormatting sqref="E592">
    <cfRule type="expression" dxfId="19150" priority="97" stopIfTrue="1">
      <formula>F592="-"</formula>
    </cfRule>
  </conditionalFormatting>
  <conditionalFormatting sqref="F592">
    <cfRule type="expression" dxfId="19149" priority="92" stopIfTrue="1">
      <formula>F592="-"</formula>
    </cfRule>
  </conditionalFormatting>
  <conditionalFormatting sqref="C591">
    <cfRule type="expression" dxfId="19148" priority="86" stopIfTrue="1">
      <formula>F591="-"</formula>
    </cfRule>
  </conditionalFormatting>
  <conditionalFormatting sqref="D591">
    <cfRule type="expression" dxfId="19147" priority="91" stopIfTrue="1">
      <formula>F591="-"</formula>
    </cfRule>
  </conditionalFormatting>
  <conditionalFormatting sqref="E591">
    <cfRule type="expression" dxfId="19146" priority="90" stopIfTrue="1">
      <formula>F591="-"</formula>
    </cfRule>
  </conditionalFormatting>
  <conditionalFormatting sqref="F591">
    <cfRule type="expression" dxfId="19145" priority="85" stopIfTrue="1">
      <formula>F591="-"</formula>
    </cfRule>
  </conditionalFormatting>
  <conditionalFormatting sqref="C590">
    <cfRule type="expression" dxfId="19144" priority="79" stopIfTrue="1">
      <formula>F590="-"</formula>
    </cfRule>
  </conditionalFormatting>
  <conditionalFormatting sqref="D590">
    <cfRule type="expression" dxfId="19143" priority="84" stopIfTrue="1">
      <formula>F590="-"</formula>
    </cfRule>
  </conditionalFormatting>
  <conditionalFormatting sqref="E590">
    <cfRule type="expression" dxfId="19142" priority="83" stopIfTrue="1">
      <formula>F590="-"</formula>
    </cfRule>
  </conditionalFormatting>
  <conditionalFormatting sqref="F590">
    <cfRule type="expression" dxfId="19141" priority="78" stopIfTrue="1">
      <formula>F590="-"</formula>
    </cfRule>
  </conditionalFormatting>
  <conditionalFormatting sqref="C589">
    <cfRule type="expression" dxfId="19140" priority="72" stopIfTrue="1">
      <formula>F589="-"</formula>
    </cfRule>
  </conditionalFormatting>
  <conditionalFormatting sqref="D589">
    <cfRule type="expression" dxfId="19139" priority="77" stopIfTrue="1">
      <formula>F589="-"</formula>
    </cfRule>
  </conditionalFormatting>
  <conditionalFormatting sqref="E589">
    <cfRule type="expression" dxfId="19138" priority="76" stopIfTrue="1">
      <formula>F589="-"</formula>
    </cfRule>
  </conditionalFormatting>
  <conditionalFormatting sqref="F589">
    <cfRule type="expression" dxfId="19137" priority="71" stopIfTrue="1">
      <formula>F589="-"</formula>
    </cfRule>
  </conditionalFormatting>
  <conditionalFormatting sqref="C588">
    <cfRule type="expression" dxfId="19136" priority="65" stopIfTrue="1">
      <formula>F588="-"</formula>
    </cfRule>
  </conditionalFormatting>
  <conditionalFormatting sqref="D588">
    <cfRule type="expression" dxfId="19135" priority="70" stopIfTrue="1">
      <formula>F588="-"</formula>
    </cfRule>
  </conditionalFormatting>
  <conditionalFormatting sqref="E588">
    <cfRule type="expression" dxfId="19134" priority="69" stopIfTrue="1">
      <formula>F588="-"</formula>
    </cfRule>
  </conditionalFormatting>
  <conditionalFormatting sqref="F588">
    <cfRule type="expression" dxfId="19133" priority="64" stopIfTrue="1">
      <formula>F588="-"</formula>
    </cfRule>
  </conditionalFormatting>
  <conditionalFormatting sqref="C594">
    <cfRule type="expression" dxfId="19132" priority="58" stopIfTrue="1">
      <formula>F594="-"</formula>
    </cfRule>
  </conditionalFormatting>
  <conditionalFormatting sqref="D594">
    <cfRule type="expression" dxfId="19131" priority="63" stopIfTrue="1">
      <formula>F594="-"</formula>
    </cfRule>
  </conditionalFormatting>
  <conditionalFormatting sqref="E594">
    <cfRule type="expression" dxfId="19130" priority="62" stopIfTrue="1">
      <formula>F594="-"</formula>
    </cfRule>
  </conditionalFormatting>
  <conditionalFormatting sqref="F594">
    <cfRule type="expression" dxfId="19129" priority="57" stopIfTrue="1">
      <formula>F594="-"</formula>
    </cfRule>
  </conditionalFormatting>
  <conditionalFormatting sqref="C593">
    <cfRule type="expression" dxfId="19128" priority="51" stopIfTrue="1">
      <formula>F593="-"</formula>
    </cfRule>
  </conditionalFormatting>
  <conditionalFormatting sqref="D593">
    <cfRule type="expression" dxfId="19127" priority="56" stopIfTrue="1">
      <formula>F593="-"</formula>
    </cfRule>
  </conditionalFormatting>
  <conditionalFormatting sqref="E593">
    <cfRule type="expression" dxfId="19126" priority="55" stopIfTrue="1">
      <formula>F593="-"</formula>
    </cfRule>
  </conditionalFormatting>
  <conditionalFormatting sqref="F593">
    <cfRule type="expression" dxfId="19125" priority="50" stopIfTrue="1">
      <formula>F593="-"</formula>
    </cfRule>
  </conditionalFormatting>
  <conditionalFormatting sqref="G588">
    <cfRule type="cellIs" dxfId="19124" priority="48" stopIfTrue="1" operator="equal">
      <formula>""</formula>
    </cfRule>
    <cfRule type="expression" dxfId="19123" priority="49" stopIfTrue="1">
      <formula>F588="-"</formula>
    </cfRule>
  </conditionalFormatting>
  <conditionalFormatting sqref="G589">
    <cfRule type="cellIs" dxfId="19122" priority="46" stopIfTrue="1" operator="equal">
      <formula>""</formula>
    </cfRule>
    <cfRule type="expression" dxfId="19121" priority="47" stopIfTrue="1">
      <formula>F589="-"</formula>
    </cfRule>
  </conditionalFormatting>
  <conditionalFormatting sqref="G590">
    <cfRule type="cellIs" dxfId="19120" priority="44" stopIfTrue="1" operator="equal">
      <formula>""</formula>
    </cfRule>
    <cfRule type="expression" dxfId="19119" priority="45" stopIfTrue="1">
      <formula>F590="-"</formula>
    </cfRule>
  </conditionalFormatting>
  <conditionalFormatting sqref="G591:G594">
    <cfRule type="cellIs" dxfId="19118" priority="42" stopIfTrue="1" operator="equal">
      <formula>""</formula>
    </cfRule>
    <cfRule type="expression" dxfId="19117" priority="43" stopIfTrue="1">
      <formula>F591="-"</formula>
    </cfRule>
  </conditionalFormatting>
  <conditionalFormatting sqref="G36">
    <cfRule type="cellIs" dxfId="19116" priority="40" stopIfTrue="1" operator="equal">
      <formula>""</formula>
    </cfRule>
    <cfRule type="expression" dxfId="19115" priority="41" stopIfTrue="1">
      <formula>F36="-"</formula>
    </cfRule>
  </conditionalFormatting>
  <conditionalFormatting sqref="G154">
    <cfRule type="cellIs" dxfId="19114" priority="38" stopIfTrue="1" operator="equal">
      <formula>""</formula>
    </cfRule>
    <cfRule type="expression" dxfId="19113" priority="39" stopIfTrue="1">
      <formula>F154="-"</formula>
    </cfRule>
  </conditionalFormatting>
  <conditionalFormatting sqref="G155">
    <cfRule type="cellIs" dxfId="19112" priority="36" stopIfTrue="1" operator="equal">
      <formula>""</formula>
    </cfRule>
    <cfRule type="expression" dxfId="19111" priority="37" stopIfTrue="1">
      <formula>F155="-"</formula>
    </cfRule>
  </conditionalFormatting>
  <conditionalFormatting sqref="G182">
    <cfRule type="cellIs" dxfId="19110" priority="34" stopIfTrue="1" operator="equal">
      <formula>""</formula>
    </cfRule>
    <cfRule type="expression" dxfId="19109" priority="35" stopIfTrue="1">
      <formula>F182="-"</formula>
    </cfRule>
  </conditionalFormatting>
  <conditionalFormatting sqref="G193">
    <cfRule type="cellIs" dxfId="19108" priority="32" stopIfTrue="1" operator="equal">
      <formula>""</formula>
    </cfRule>
    <cfRule type="expression" dxfId="19107" priority="33" stopIfTrue="1">
      <formula>F193="-"</formula>
    </cfRule>
  </conditionalFormatting>
  <conditionalFormatting sqref="C459">
    <cfRule type="expression" dxfId="19106" priority="26" stopIfTrue="1">
      <formula>F459="-"</formula>
    </cfRule>
  </conditionalFormatting>
  <conditionalFormatting sqref="D459">
    <cfRule type="expression" dxfId="19105" priority="31" stopIfTrue="1">
      <formula>F459="-"</formula>
    </cfRule>
  </conditionalFormatting>
  <conditionalFormatting sqref="E459">
    <cfRule type="expression" dxfId="19104" priority="30" stopIfTrue="1">
      <formula>F459="-"</formula>
    </cfRule>
  </conditionalFormatting>
  <conditionalFormatting sqref="F459">
    <cfRule type="expression" dxfId="19103" priority="25" stopIfTrue="1">
      <formula>F459="-"</formula>
    </cfRule>
  </conditionalFormatting>
  <conditionalFormatting sqref="G459">
    <cfRule type="cellIs" dxfId="19102" priority="23" stopIfTrue="1" operator="equal">
      <formula>""</formula>
    </cfRule>
    <cfRule type="expression" dxfId="19101" priority="24" stopIfTrue="1">
      <formula>F459="-"</formula>
    </cfRule>
  </conditionalFormatting>
  <conditionalFormatting sqref="G616">
    <cfRule type="cellIs" dxfId="19100" priority="21" stopIfTrue="1" operator="equal">
      <formula>""</formula>
    </cfRule>
    <cfRule type="expression" dxfId="19099" priority="22" stopIfTrue="1">
      <formula>F616="-"</formula>
    </cfRule>
  </conditionalFormatting>
  <conditionalFormatting sqref="G411">
    <cfRule type="cellIs" dxfId="19098" priority="19" stopIfTrue="1" operator="equal">
      <formula>""</formula>
    </cfRule>
    <cfRule type="expression" dxfId="19097" priority="20" stopIfTrue="1">
      <formula>F411="-"</formula>
    </cfRule>
  </conditionalFormatting>
  <conditionalFormatting sqref="G412">
    <cfRule type="cellIs" dxfId="19096" priority="17" stopIfTrue="1" operator="equal">
      <formula>""</formula>
    </cfRule>
    <cfRule type="expression" dxfId="19095" priority="18" stopIfTrue="1">
      <formula>F412="-"</formula>
    </cfRule>
  </conditionalFormatting>
  <conditionalFormatting sqref="G406">
    <cfRule type="cellIs" dxfId="19094" priority="15" stopIfTrue="1" operator="equal">
      <formula>""</formula>
    </cfRule>
    <cfRule type="expression" dxfId="19093" priority="16" stopIfTrue="1">
      <formula>F406="-"</formula>
    </cfRule>
  </conditionalFormatting>
  <conditionalFormatting sqref="G413">
    <cfRule type="cellIs" dxfId="19092" priority="13" stopIfTrue="1" operator="equal">
      <formula>""</formula>
    </cfRule>
    <cfRule type="expression" dxfId="19091" priority="14" stopIfTrue="1">
      <formula>F413="-"</formula>
    </cfRule>
  </conditionalFormatting>
  <conditionalFormatting sqref="G414">
    <cfRule type="cellIs" dxfId="19090" priority="11" stopIfTrue="1" operator="equal">
      <formula>""</formula>
    </cfRule>
    <cfRule type="expression" dxfId="19089" priority="12" stopIfTrue="1">
      <formula>F414="-"</formula>
    </cfRule>
  </conditionalFormatting>
  <conditionalFormatting sqref="G415">
    <cfRule type="cellIs" dxfId="19088" priority="9" stopIfTrue="1" operator="equal">
      <formula>""</formula>
    </cfRule>
    <cfRule type="expression" dxfId="19087" priority="10" stopIfTrue="1">
      <formula>F415="-"</formula>
    </cfRule>
  </conditionalFormatting>
  <conditionalFormatting sqref="G416">
    <cfRule type="cellIs" dxfId="19086" priority="7" stopIfTrue="1" operator="equal">
      <formula>""</formula>
    </cfRule>
    <cfRule type="expression" dxfId="19085" priority="8" stopIfTrue="1">
      <formula>F416="-"</formula>
    </cfRule>
  </conditionalFormatting>
  <conditionalFormatting sqref="G417:G418">
    <cfRule type="cellIs" dxfId="19084" priority="5" stopIfTrue="1" operator="equal">
      <formula>""</formula>
    </cfRule>
    <cfRule type="expression" dxfId="19083" priority="6" stopIfTrue="1">
      <formula>F417="-"</formula>
    </cfRule>
  </conditionalFormatting>
  <conditionalFormatting sqref="G419">
    <cfRule type="cellIs" dxfId="19082" priority="3" stopIfTrue="1" operator="equal">
      <formula>""</formula>
    </cfRule>
    <cfRule type="expression" dxfId="19081" priority="4" stopIfTrue="1">
      <formula>F419="-"</formula>
    </cfRule>
  </conditionalFormatting>
  <conditionalFormatting sqref="O14:O747">
    <cfRule type="expression" dxfId="19080" priority="8147" stopIfTrue="1">
      <formula>G14="-"</formula>
    </cfRule>
  </conditionalFormatting>
  <conditionalFormatting sqref="H15:H746">
    <cfRule type="expression" dxfId="19079" priority="2" stopIfTrue="1">
      <formula>F15="-"</formula>
    </cfRule>
  </conditionalFormatting>
  <conditionalFormatting sqref="I15:I746">
    <cfRule type="expression" dxfId="19078" priority="1" stopIfTrue="1">
      <formula>F15="-"</formula>
    </cfRule>
  </conditionalFormatting>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4.8554687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4.7109375" style="57" bestFit="1" customWidth="1"/>
    <col min="14" max="14" width="5.140625" style="57" hidden="1" customWidth="1"/>
    <col min="15" max="15" width="14.7109375" style="57" hidden="1" customWidth="1"/>
    <col min="16" max="16" width="17.140625" style="57" hidden="1" customWidth="1"/>
    <col min="17" max="16384" width="9.140625" style="57" hidden="1"/>
  </cols>
  <sheetData>
    <row r="1" spans="2:17" s="8" customFormat="1" ht="15">
      <c r="D1" s="4"/>
      <c r="E1" s="9"/>
      <c r="F1" s="10"/>
      <c r="G1" s="10"/>
      <c r="H1" s="11"/>
      <c r="I1" s="11"/>
      <c r="J1" s="12"/>
      <c r="K1" s="12"/>
      <c r="L1" s="13"/>
      <c r="M1" s="14"/>
      <c r="N1" s="14"/>
      <c r="O1" s="14"/>
    </row>
    <row r="2" spans="2:17" s="8" customFormat="1" ht="15">
      <c r="D2" s="15"/>
      <c r="E2" s="16"/>
      <c r="F2" s="17"/>
      <c r="G2" s="17"/>
      <c r="H2" s="18"/>
      <c r="I2" s="18"/>
      <c r="J2" s="13"/>
      <c r="K2" s="13"/>
      <c r="L2" s="13"/>
      <c r="M2" s="14"/>
      <c r="N2" s="14"/>
      <c r="O2" s="14"/>
    </row>
    <row r="3" spans="2:17" s="8" customFormat="1" ht="15">
      <c r="C3" s="19"/>
      <c r="E3" s="20"/>
      <c r="F3" s="21"/>
      <c r="G3" s="21"/>
      <c r="H3" s="22"/>
      <c r="I3" s="23"/>
      <c r="J3" s="24"/>
      <c r="K3" s="24"/>
      <c r="L3" s="13"/>
      <c r="M3" s="14"/>
      <c r="N3" s="14"/>
      <c r="O3" s="14"/>
    </row>
    <row r="4" spans="2:17" s="8" customFormat="1" ht="15">
      <c r="C4" s="19"/>
      <c r="E4" s="16"/>
      <c r="F4" s="17"/>
      <c r="G4" s="17"/>
      <c r="H4" s="18"/>
      <c r="I4" s="18"/>
      <c r="J4" s="24"/>
      <c r="K4" s="24"/>
      <c r="L4" s="13"/>
    </row>
    <row r="5" spans="2:17" s="8" customFormat="1" ht="15">
      <c r="C5" s="19"/>
      <c r="E5" s="16"/>
      <c r="F5" s="17"/>
      <c r="G5" s="17"/>
      <c r="H5" s="18"/>
      <c r="I5" s="18"/>
      <c r="J5" s="24"/>
      <c r="K5" s="24"/>
      <c r="L5" s="13"/>
    </row>
    <row r="6" spans="2:17" s="8" customFormat="1" ht="15">
      <c r="D6" s="4"/>
      <c r="E6" s="16" t="s">
        <v>3</v>
      </c>
      <c r="F6" s="17"/>
      <c r="G6" s="25"/>
      <c r="H6" s="18"/>
      <c r="I6" s="18"/>
      <c r="J6" s="24"/>
      <c r="K6" s="24"/>
      <c r="L6" s="13"/>
    </row>
    <row r="7" spans="2:17" s="8" customFormat="1" ht="15">
      <c r="D7" s="26" t="s">
        <v>4</v>
      </c>
      <c r="E7" s="27" t="s">
        <v>1961</v>
      </c>
      <c r="F7" s="18"/>
      <c r="G7" s="18"/>
      <c r="H7" s="18"/>
      <c r="I7" s="18"/>
      <c r="J7" s="28"/>
      <c r="K7" s="29" t="s">
        <v>5</v>
      </c>
      <c r="L7" s="30">
        <f>L751</f>
        <v>8045707.6932360362</v>
      </c>
    </row>
    <row r="8" spans="2:17" s="8" customFormat="1" ht="15">
      <c r="D8" s="26" t="s">
        <v>6</v>
      </c>
      <c r="E8" s="31" t="s">
        <v>1962</v>
      </c>
      <c r="F8" s="32"/>
      <c r="G8" s="32"/>
      <c r="H8" s="1"/>
      <c r="I8" s="2"/>
      <c r="J8" s="33"/>
      <c r="K8" s="13"/>
      <c r="L8" s="13"/>
    </row>
    <row r="9" spans="2:17" s="8" customFormat="1" ht="15">
      <c r="D9" s="26" t="s">
        <v>7</v>
      </c>
      <c r="E9" s="34" t="s">
        <v>2497</v>
      </c>
      <c r="F9" s="35"/>
      <c r="G9" s="36"/>
      <c r="H9" s="36"/>
      <c r="I9" s="37"/>
      <c r="J9" s="33"/>
      <c r="K9" s="13"/>
      <c r="L9" s="13"/>
    </row>
    <row r="10" spans="2:17" s="8" customFormat="1" ht="15">
      <c r="J10" s="206"/>
      <c r="K10" s="206"/>
      <c r="L10" s="13"/>
      <c r="M10" s="14"/>
      <c r="N10" s="14"/>
      <c r="O10" s="14"/>
    </row>
    <row r="11" spans="2:17" s="8" customFormat="1" ht="15.75" thickBot="1">
      <c r="J11" s="3"/>
      <c r="K11" s="3"/>
      <c r="L11" s="13"/>
      <c r="M11" s="14"/>
      <c r="N11" s="14"/>
      <c r="O11" s="14"/>
    </row>
    <row r="12" spans="2:17" s="8" customFormat="1" ht="15">
      <c r="B12" s="4"/>
      <c r="C12" s="4"/>
      <c r="D12" s="38"/>
      <c r="E12" s="39"/>
      <c r="F12" s="40"/>
      <c r="G12" s="41"/>
      <c r="H12" s="207" t="s">
        <v>8</v>
      </c>
      <c r="I12" s="208"/>
      <c r="J12" s="209" t="s">
        <v>9</v>
      </c>
      <c r="K12" s="210"/>
      <c r="L12" s="42"/>
      <c r="M12" s="43"/>
      <c r="N12" s="43"/>
      <c r="O12" s="43"/>
    </row>
    <row r="13" spans="2:17"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7" ht="15">
      <c r="B14" s="5" t="s">
        <v>20</v>
      </c>
      <c r="C14" s="51" t="s">
        <v>21</v>
      </c>
      <c r="D14" s="51" t="s">
        <v>21</v>
      </c>
      <c r="E14" s="6" t="s">
        <v>22</v>
      </c>
      <c r="F14" s="51" t="s">
        <v>23</v>
      </c>
      <c r="G14" s="5"/>
      <c r="H14" s="52" t="s">
        <v>24</v>
      </c>
      <c r="I14" s="53" t="s">
        <v>24</v>
      </c>
      <c r="J14" s="54" t="s">
        <v>24</v>
      </c>
      <c r="K14" s="55" t="s">
        <v>24</v>
      </c>
      <c r="L14" s="56" t="s">
        <v>24</v>
      </c>
      <c r="M14" s="56">
        <f>SUM(L15:L26)</f>
        <v>347590.25</v>
      </c>
      <c r="N14" s="177"/>
      <c r="O14" s="177"/>
    </row>
    <row r="15" spans="2:17" ht="42.75">
      <c r="B15" s="5" t="s">
        <v>25</v>
      </c>
      <c r="C15" s="51" t="s">
        <v>26</v>
      </c>
      <c r="D15" s="51" t="s">
        <v>27</v>
      </c>
      <c r="E15" s="6" t="s">
        <v>28</v>
      </c>
      <c r="F15" s="51" t="s">
        <v>29</v>
      </c>
      <c r="G15" s="5">
        <v>6</v>
      </c>
      <c r="H15" s="52">
        <f>O15*(1-'Orç-Resumo'!$G$10)</f>
        <v>1014.0799999999999</v>
      </c>
      <c r="I15" s="53">
        <f>P15*(1-'Orç-Resumo'!$G$10)</f>
        <v>0</v>
      </c>
      <c r="J15" s="54">
        <f>G15*H15</f>
        <v>6084.48</v>
      </c>
      <c r="K15" s="55">
        <f>G15*I15</f>
        <v>0</v>
      </c>
      <c r="L15" s="56">
        <f>J15+K15</f>
        <v>6084.48</v>
      </c>
      <c r="M15" s="56">
        <v>0</v>
      </c>
      <c r="N15" s="177"/>
      <c r="O15" s="56">
        <v>1014.0799999999999</v>
      </c>
      <c r="P15" s="199">
        <v>0</v>
      </c>
      <c r="Q15" s="199"/>
    </row>
    <row r="16" spans="2:17" ht="28.5">
      <c r="B16" s="5" t="s">
        <v>30</v>
      </c>
      <c r="C16" s="51" t="s">
        <v>26</v>
      </c>
      <c r="D16" s="51" t="s">
        <v>31</v>
      </c>
      <c r="E16" s="6" t="s">
        <v>32</v>
      </c>
      <c r="F16" s="51" t="s">
        <v>33</v>
      </c>
      <c r="G16" s="5">
        <v>5</v>
      </c>
      <c r="H16" s="52">
        <f>O16*(1-'Orç-Resumo'!$G$10)</f>
        <v>813.93</v>
      </c>
      <c r="I16" s="53">
        <f>P16*(1-'Orç-Resumo'!$G$10)</f>
        <v>0</v>
      </c>
      <c r="J16" s="54">
        <f t="shared" ref="J16:J79" si="0">G16*H16</f>
        <v>4069.6499999999996</v>
      </c>
      <c r="K16" s="55">
        <f t="shared" ref="K16:K79" si="1">G16*I16</f>
        <v>0</v>
      </c>
      <c r="L16" s="56">
        <f t="shared" ref="L16:L79" si="2">J16+K16</f>
        <v>4069.6499999999996</v>
      </c>
      <c r="M16" s="56">
        <v>0</v>
      </c>
      <c r="N16" s="177"/>
      <c r="O16" s="56">
        <v>813.93</v>
      </c>
      <c r="P16" s="199">
        <v>0</v>
      </c>
      <c r="Q16" s="199"/>
    </row>
    <row r="17" spans="2:17" ht="71.25">
      <c r="B17" s="5" t="s">
        <v>34</v>
      </c>
      <c r="C17" s="51" t="s">
        <v>26</v>
      </c>
      <c r="D17" s="51" t="s">
        <v>35</v>
      </c>
      <c r="E17" s="6" t="s">
        <v>36</v>
      </c>
      <c r="F17" s="51" t="s">
        <v>33</v>
      </c>
      <c r="G17" s="5">
        <v>6</v>
      </c>
      <c r="H17" s="52">
        <f>O17*(1-'Orç-Resumo'!$G$10)</f>
        <v>322.57</v>
      </c>
      <c r="I17" s="53">
        <f>P17*(1-'Orç-Resumo'!$G$10)</f>
        <v>0</v>
      </c>
      <c r="J17" s="54">
        <f t="shared" si="0"/>
        <v>1935.42</v>
      </c>
      <c r="K17" s="55">
        <f t="shared" si="1"/>
        <v>0</v>
      </c>
      <c r="L17" s="56">
        <f t="shared" si="2"/>
        <v>1935.42</v>
      </c>
      <c r="M17" s="56">
        <v>0</v>
      </c>
      <c r="N17" s="177"/>
      <c r="O17" s="56">
        <v>322.57</v>
      </c>
      <c r="P17" s="199">
        <v>0</v>
      </c>
      <c r="Q17" s="199"/>
    </row>
    <row r="18" spans="2:17" ht="85.5">
      <c r="B18" s="5" t="s">
        <v>37</v>
      </c>
      <c r="C18" s="51" t="s">
        <v>26</v>
      </c>
      <c r="D18" s="51" t="s">
        <v>38</v>
      </c>
      <c r="E18" s="6" t="s">
        <v>39</v>
      </c>
      <c r="F18" s="51" t="s">
        <v>40</v>
      </c>
      <c r="G18" s="5">
        <v>2</v>
      </c>
      <c r="H18" s="52">
        <f>O18*(1-'Orç-Resumo'!$G$10)</f>
        <v>374.8800000000017</v>
      </c>
      <c r="I18" s="53">
        <f>P18*(1-'Orç-Resumo'!$G$10)</f>
        <v>20194.239999999998</v>
      </c>
      <c r="J18" s="54">
        <f t="shared" si="0"/>
        <v>749.7600000000034</v>
      </c>
      <c r="K18" s="55">
        <f t="shared" si="1"/>
        <v>40388.479999999996</v>
      </c>
      <c r="L18" s="56">
        <f t="shared" si="2"/>
        <v>41138.239999999998</v>
      </c>
      <c r="M18" s="56">
        <v>0</v>
      </c>
      <c r="N18" s="177"/>
      <c r="O18" s="56">
        <v>374.8800000000017</v>
      </c>
      <c r="P18" s="199">
        <v>20194.239999999998</v>
      </c>
      <c r="Q18" s="199"/>
    </row>
    <row r="19" spans="2:17" ht="71.25">
      <c r="B19" s="5" t="s">
        <v>41</v>
      </c>
      <c r="C19" s="51" t="s">
        <v>26</v>
      </c>
      <c r="D19" s="51" t="s">
        <v>42</v>
      </c>
      <c r="E19" s="6" t="s">
        <v>43</v>
      </c>
      <c r="F19" s="51" t="s">
        <v>40</v>
      </c>
      <c r="G19" s="5">
        <v>14</v>
      </c>
      <c r="H19" s="52">
        <f>O19*(1-'Orç-Resumo'!$G$10)</f>
        <v>480.4800000000007</v>
      </c>
      <c r="I19" s="53">
        <f>P19*(1-'Orç-Resumo'!$G$10)</f>
        <v>10297.76</v>
      </c>
      <c r="J19" s="54">
        <f t="shared" si="0"/>
        <v>6726.7200000000103</v>
      </c>
      <c r="K19" s="55">
        <f t="shared" si="1"/>
        <v>144168.64000000001</v>
      </c>
      <c r="L19" s="56">
        <f t="shared" si="2"/>
        <v>150895.36000000002</v>
      </c>
      <c r="M19" s="56">
        <v>0</v>
      </c>
      <c r="N19" s="177"/>
      <c r="O19" s="56">
        <v>480.4800000000007</v>
      </c>
      <c r="P19" s="199">
        <v>10297.76</v>
      </c>
      <c r="Q19" s="199"/>
    </row>
    <row r="20" spans="2:17" ht="71.25">
      <c r="B20" s="5" t="s">
        <v>44</v>
      </c>
      <c r="C20" s="51" t="s">
        <v>26</v>
      </c>
      <c r="D20" s="51" t="s">
        <v>45</v>
      </c>
      <c r="E20" s="6" t="s">
        <v>46</v>
      </c>
      <c r="F20" s="51" t="s">
        <v>40</v>
      </c>
      <c r="G20" s="5">
        <v>11</v>
      </c>
      <c r="H20" s="52">
        <f>O20*(1-'Orç-Resumo'!$G$10)</f>
        <v>531.31999999999982</v>
      </c>
      <c r="I20" s="53">
        <f>P20*(1-'Orç-Resumo'!$G$10)</f>
        <v>5660.62</v>
      </c>
      <c r="J20" s="54">
        <f t="shared" si="0"/>
        <v>5844.5199999999977</v>
      </c>
      <c r="K20" s="55">
        <f t="shared" si="1"/>
        <v>62266.82</v>
      </c>
      <c r="L20" s="56">
        <f t="shared" si="2"/>
        <v>68111.34</v>
      </c>
      <c r="M20" s="56">
        <v>0</v>
      </c>
      <c r="N20" s="177"/>
      <c r="O20" s="56">
        <v>531.31999999999982</v>
      </c>
      <c r="P20" s="199">
        <v>5660.62</v>
      </c>
      <c r="Q20" s="199"/>
    </row>
    <row r="21" spans="2:17" ht="28.5">
      <c r="B21" s="5" t="s">
        <v>47</v>
      </c>
      <c r="C21" s="51" t="s">
        <v>48</v>
      </c>
      <c r="D21" s="51">
        <v>90769</v>
      </c>
      <c r="E21" s="6" t="s">
        <v>49</v>
      </c>
      <c r="F21" s="51" t="s">
        <v>50</v>
      </c>
      <c r="G21" s="5">
        <v>200</v>
      </c>
      <c r="H21" s="52">
        <f>O21*(1-'Orç-Resumo'!$G$10)</f>
        <v>2.1299999999999955</v>
      </c>
      <c r="I21" s="53">
        <f>P21*(1-'Orç-Resumo'!$G$10)</f>
        <v>118.43</v>
      </c>
      <c r="J21" s="54">
        <f t="shared" si="0"/>
        <v>425.99999999999909</v>
      </c>
      <c r="K21" s="55">
        <f t="shared" si="1"/>
        <v>23686</v>
      </c>
      <c r="L21" s="56">
        <f t="shared" si="2"/>
        <v>24112</v>
      </c>
      <c r="M21" s="56">
        <v>0</v>
      </c>
      <c r="N21" s="177"/>
      <c r="O21" s="56">
        <v>2.1299999999999955</v>
      </c>
      <c r="P21" s="199" t="s">
        <v>3659</v>
      </c>
      <c r="Q21" s="199"/>
    </row>
    <row r="22" spans="2:17" ht="28.5">
      <c r="B22" s="5" t="s">
        <v>51</v>
      </c>
      <c r="C22" s="51" t="s">
        <v>48</v>
      </c>
      <c r="D22" s="51">
        <v>90778</v>
      </c>
      <c r="E22" s="6" t="s">
        <v>52</v>
      </c>
      <c r="F22" s="51" t="s">
        <v>50</v>
      </c>
      <c r="G22" s="5">
        <v>200</v>
      </c>
      <c r="H22" s="52">
        <f>O22*(1-'Orç-Resumo'!$G$10)</f>
        <v>2.1300000000000097</v>
      </c>
      <c r="I22" s="53">
        <f>P22*(1-'Orç-Resumo'!$G$10)</f>
        <v>121.13</v>
      </c>
      <c r="J22" s="54">
        <f t="shared" si="0"/>
        <v>426.00000000000193</v>
      </c>
      <c r="K22" s="55">
        <f t="shared" si="1"/>
        <v>24226</v>
      </c>
      <c r="L22" s="56">
        <f t="shared" si="2"/>
        <v>24652.000000000004</v>
      </c>
      <c r="M22" s="56">
        <v>0</v>
      </c>
      <c r="N22" s="177"/>
      <c r="O22" s="56">
        <v>2.1300000000000097</v>
      </c>
      <c r="P22" s="199" t="s">
        <v>3660</v>
      </c>
      <c r="Q22" s="199"/>
    </row>
    <row r="23" spans="2:17" ht="42.75">
      <c r="B23" s="5" t="s">
        <v>53</v>
      </c>
      <c r="C23" s="51" t="s">
        <v>26</v>
      </c>
      <c r="D23" s="51" t="s">
        <v>54</v>
      </c>
      <c r="E23" s="6" t="s">
        <v>55</v>
      </c>
      <c r="F23" s="51" t="s">
        <v>40</v>
      </c>
      <c r="G23" s="5">
        <v>2</v>
      </c>
      <c r="H23" s="52">
        <f>O23*(1-'Orç-Resumo'!$G$10)</f>
        <v>53.52000000000001</v>
      </c>
      <c r="I23" s="53">
        <f>P23*(1-'Orç-Resumo'!$G$10)</f>
        <v>659.52</v>
      </c>
      <c r="J23" s="54">
        <f t="shared" si="0"/>
        <v>107.04000000000002</v>
      </c>
      <c r="K23" s="55">
        <f t="shared" si="1"/>
        <v>1319.04</v>
      </c>
      <c r="L23" s="56">
        <f t="shared" si="2"/>
        <v>1426.08</v>
      </c>
      <c r="M23" s="56">
        <v>0</v>
      </c>
      <c r="N23" s="177"/>
      <c r="O23" s="56">
        <v>53.52000000000001</v>
      </c>
      <c r="P23" s="199">
        <v>659.52</v>
      </c>
      <c r="Q23" s="199"/>
    </row>
    <row r="24" spans="2:17">
      <c r="B24" s="5" t="s">
        <v>56</v>
      </c>
      <c r="C24" s="51" t="s">
        <v>26</v>
      </c>
      <c r="D24" s="51" t="s">
        <v>57</v>
      </c>
      <c r="E24" s="6" t="s">
        <v>58</v>
      </c>
      <c r="F24" s="51" t="s">
        <v>33</v>
      </c>
      <c r="G24" s="5">
        <v>6</v>
      </c>
      <c r="H24" s="52">
        <f>O24*(1-'Orç-Resumo'!$G$10)</f>
        <v>768.13999999999987</v>
      </c>
      <c r="I24" s="53">
        <f>P24*(1-'Orç-Resumo'!$G$10)</f>
        <v>247.64</v>
      </c>
      <c r="J24" s="54">
        <f t="shared" si="0"/>
        <v>4608.8399999999992</v>
      </c>
      <c r="K24" s="55">
        <f t="shared" si="1"/>
        <v>1485.84</v>
      </c>
      <c r="L24" s="56">
        <f t="shared" si="2"/>
        <v>6094.6799999999994</v>
      </c>
      <c r="M24" s="56">
        <v>0</v>
      </c>
      <c r="N24" s="177"/>
      <c r="O24" s="56">
        <v>768.13999999999987</v>
      </c>
      <c r="P24" s="199">
        <v>247.64</v>
      </c>
      <c r="Q24" s="199"/>
    </row>
    <row r="25" spans="2:17" ht="28.5">
      <c r="B25" s="5" t="s">
        <v>59</v>
      </c>
      <c r="C25" s="51" t="s">
        <v>26</v>
      </c>
      <c r="D25" s="51" t="s">
        <v>60</v>
      </c>
      <c r="E25" s="6" t="s">
        <v>61</v>
      </c>
      <c r="F25" s="51" t="s">
        <v>33</v>
      </c>
      <c r="G25" s="5">
        <v>6</v>
      </c>
      <c r="H25" s="52">
        <f>O25*(1-'Orç-Resumo'!$G$10)</f>
        <v>1428.52</v>
      </c>
      <c r="I25" s="53">
        <f>P25*(1-'Orç-Resumo'!$G$10)</f>
        <v>387.08</v>
      </c>
      <c r="J25" s="54">
        <f t="shared" si="0"/>
        <v>8571.119999999999</v>
      </c>
      <c r="K25" s="55">
        <f t="shared" si="1"/>
        <v>2322.48</v>
      </c>
      <c r="L25" s="56">
        <f t="shared" si="2"/>
        <v>10893.599999999999</v>
      </c>
      <c r="M25" s="56">
        <v>0</v>
      </c>
      <c r="N25" s="177"/>
      <c r="O25" s="56">
        <v>1428.52</v>
      </c>
      <c r="P25" s="199">
        <v>387.08</v>
      </c>
      <c r="Q25" s="199"/>
    </row>
    <row r="26" spans="2:17" ht="28.5">
      <c r="B26" s="5" t="s">
        <v>62</v>
      </c>
      <c r="C26" s="51" t="s">
        <v>26</v>
      </c>
      <c r="D26" s="51" t="s">
        <v>63</v>
      </c>
      <c r="E26" s="6" t="s">
        <v>64</v>
      </c>
      <c r="F26" s="51" t="s">
        <v>33</v>
      </c>
      <c r="G26" s="5">
        <v>1</v>
      </c>
      <c r="H26" s="52">
        <f>O26*(1-'Orç-Resumo'!$G$10)</f>
        <v>6992.0199999999995</v>
      </c>
      <c r="I26" s="53">
        <f>P26*(1-'Orç-Resumo'!$G$10)</f>
        <v>1185.3799999999997</v>
      </c>
      <c r="J26" s="54">
        <f t="shared" si="0"/>
        <v>6992.0199999999995</v>
      </c>
      <c r="K26" s="55">
        <f t="shared" si="1"/>
        <v>1185.3799999999997</v>
      </c>
      <c r="L26" s="56">
        <f t="shared" si="2"/>
        <v>8177.4</v>
      </c>
      <c r="M26" s="56">
        <v>0</v>
      </c>
      <c r="N26" s="177"/>
      <c r="O26" s="56">
        <v>6992.0199999999995</v>
      </c>
      <c r="P26" s="199">
        <v>1185.3799999999997</v>
      </c>
      <c r="Q26" s="199"/>
    </row>
    <row r="27" spans="2:17" ht="15">
      <c r="B27" s="5" t="s">
        <v>65</v>
      </c>
      <c r="C27" s="51" t="s">
        <v>21</v>
      </c>
      <c r="D27" s="51" t="s">
        <v>21</v>
      </c>
      <c r="E27" s="6" t="s">
        <v>66</v>
      </c>
      <c r="F27" s="51" t="s">
        <v>23</v>
      </c>
      <c r="G27" s="5"/>
      <c r="H27" s="52"/>
      <c r="I27" s="53"/>
      <c r="J27" s="54"/>
      <c r="K27" s="55"/>
      <c r="L27" s="56"/>
      <c r="M27" s="56">
        <f>SUM(L28:L33)</f>
        <v>65951.039999999994</v>
      </c>
      <c r="N27" s="177"/>
      <c r="O27" s="56" t="s">
        <v>24</v>
      </c>
      <c r="P27" s="199" t="s">
        <v>24</v>
      </c>
      <c r="Q27" s="199"/>
    </row>
    <row r="28" spans="2:17" ht="57">
      <c r="B28" s="5" t="s">
        <v>67</v>
      </c>
      <c r="C28" s="51" t="s">
        <v>48</v>
      </c>
      <c r="D28" s="51">
        <v>103689</v>
      </c>
      <c r="E28" s="6" t="s">
        <v>68</v>
      </c>
      <c r="F28" s="51" t="s">
        <v>69</v>
      </c>
      <c r="G28" s="5">
        <v>9</v>
      </c>
      <c r="H28" s="52">
        <f>O28*(1-'Orç-Resumo'!$G$10)</f>
        <v>283.83000000000004</v>
      </c>
      <c r="I28" s="53">
        <f>P28*(1-'Orç-Resumo'!$G$10)</f>
        <v>28.89</v>
      </c>
      <c r="J28" s="54">
        <f t="shared" si="0"/>
        <v>2554.4700000000003</v>
      </c>
      <c r="K28" s="55">
        <f t="shared" si="1"/>
        <v>260.01</v>
      </c>
      <c r="L28" s="56">
        <f t="shared" si="2"/>
        <v>2814.4800000000005</v>
      </c>
      <c r="M28" s="56">
        <v>0</v>
      </c>
      <c r="N28" s="177"/>
      <c r="O28" s="56">
        <v>283.83000000000004</v>
      </c>
      <c r="P28" s="199" t="s">
        <v>2498</v>
      </c>
      <c r="Q28" s="199"/>
    </row>
    <row r="29" spans="2:17" ht="114">
      <c r="B29" s="5" t="s">
        <v>70</v>
      </c>
      <c r="C29" s="51" t="s">
        <v>26</v>
      </c>
      <c r="D29" s="51" t="s">
        <v>71</v>
      </c>
      <c r="E29" s="6" t="s">
        <v>72</v>
      </c>
      <c r="F29" s="51" t="s">
        <v>73</v>
      </c>
      <c r="G29" s="5">
        <v>180</v>
      </c>
      <c r="H29" s="52">
        <f>O29*(1-'Orç-Resumo'!$G$10)</f>
        <v>42</v>
      </c>
      <c r="I29" s="53">
        <f>P29*(1-'Orç-Resumo'!$G$10)</f>
        <v>0</v>
      </c>
      <c r="J29" s="54">
        <f t="shared" si="0"/>
        <v>7560</v>
      </c>
      <c r="K29" s="55">
        <f t="shared" si="1"/>
        <v>0</v>
      </c>
      <c r="L29" s="56">
        <f t="shared" si="2"/>
        <v>7560</v>
      </c>
      <c r="M29" s="56">
        <v>0</v>
      </c>
      <c r="N29" s="177"/>
      <c r="O29" s="56">
        <v>42</v>
      </c>
      <c r="P29" s="199">
        <v>0</v>
      </c>
      <c r="Q29" s="199"/>
    </row>
    <row r="30" spans="2:17" ht="71.25">
      <c r="B30" s="5" t="s">
        <v>74</v>
      </c>
      <c r="C30" s="51" t="s">
        <v>48</v>
      </c>
      <c r="D30" s="51">
        <v>97063</v>
      </c>
      <c r="E30" s="6" t="s">
        <v>75</v>
      </c>
      <c r="F30" s="51" t="s">
        <v>69</v>
      </c>
      <c r="G30" s="5">
        <v>432</v>
      </c>
      <c r="H30" s="52">
        <f>O30*(1-'Orç-Resumo'!$G$10)</f>
        <v>3.33</v>
      </c>
      <c r="I30" s="53">
        <f>P30*(1-'Orç-Resumo'!$G$10)</f>
        <v>13.33</v>
      </c>
      <c r="J30" s="54">
        <f t="shared" si="0"/>
        <v>1438.56</v>
      </c>
      <c r="K30" s="55">
        <f t="shared" si="1"/>
        <v>5758.56</v>
      </c>
      <c r="L30" s="56">
        <f t="shared" si="2"/>
        <v>7197.1200000000008</v>
      </c>
      <c r="M30" s="56">
        <v>0</v>
      </c>
      <c r="N30" s="177"/>
      <c r="O30" s="56">
        <v>3.33</v>
      </c>
      <c r="P30" s="199" t="s">
        <v>2271</v>
      </c>
      <c r="Q30" s="199"/>
    </row>
    <row r="31" spans="2:17" ht="71.25">
      <c r="B31" s="5" t="s">
        <v>76</v>
      </c>
      <c r="C31" s="51" t="s">
        <v>48</v>
      </c>
      <c r="D31" s="51">
        <v>100981</v>
      </c>
      <c r="E31" s="6" t="s">
        <v>77</v>
      </c>
      <c r="F31" s="51" t="s">
        <v>78</v>
      </c>
      <c r="G31" s="5">
        <v>216</v>
      </c>
      <c r="H31" s="52">
        <f>O31*(1-'Orç-Resumo'!$G$10)</f>
        <v>7.55</v>
      </c>
      <c r="I31" s="53">
        <f>P31*(1-'Orç-Resumo'!$G$10)</f>
        <v>1.72</v>
      </c>
      <c r="J31" s="54">
        <f t="shared" si="0"/>
        <v>1630.8</v>
      </c>
      <c r="K31" s="55">
        <f t="shared" si="1"/>
        <v>371.52</v>
      </c>
      <c r="L31" s="56">
        <f t="shared" si="2"/>
        <v>2002.32</v>
      </c>
      <c r="M31" s="56">
        <v>0</v>
      </c>
      <c r="N31" s="177"/>
      <c r="O31" s="56">
        <v>7.55</v>
      </c>
      <c r="P31" s="199" t="s">
        <v>2499</v>
      </c>
      <c r="Q31" s="199"/>
    </row>
    <row r="32" spans="2:17" ht="57">
      <c r="B32" s="5" t="s">
        <v>80</v>
      </c>
      <c r="C32" s="51" t="s">
        <v>48</v>
      </c>
      <c r="D32" s="51">
        <v>97914</v>
      </c>
      <c r="E32" s="6" t="s">
        <v>81</v>
      </c>
      <c r="F32" s="51" t="s">
        <v>82</v>
      </c>
      <c r="G32" s="5">
        <v>12960</v>
      </c>
      <c r="H32" s="52">
        <f>O32*(1-'Orç-Resumo'!$G$10)</f>
        <v>2.4699999999999998</v>
      </c>
      <c r="I32" s="53">
        <f>P32*(1-'Orç-Resumo'!$G$10)</f>
        <v>0.53</v>
      </c>
      <c r="J32" s="54">
        <f t="shared" si="0"/>
        <v>32011.199999999997</v>
      </c>
      <c r="K32" s="55">
        <f t="shared" si="1"/>
        <v>6868.8</v>
      </c>
      <c r="L32" s="56">
        <f t="shared" si="2"/>
        <v>38880</v>
      </c>
      <c r="M32" s="56">
        <v>0</v>
      </c>
      <c r="N32" s="177"/>
      <c r="O32" s="56">
        <v>2.4699999999999998</v>
      </c>
      <c r="P32" s="199" t="s">
        <v>2500</v>
      </c>
      <c r="Q32" s="199"/>
    </row>
    <row r="33" spans="2:17" ht="57">
      <c r="B33" s="5" t="s">
        <v>84</v>
      </c>
      <c r="C33" s="51" t="s">
        <v>48</v>
      </c>
      <c r="D33" s="51">
        <v>93207</v>
      </c>
      <c r="E33" s="6" t="s">
        <v>85</v>
      </c>
      <c r="F33" s="51" t="s">
        <v>69</v>
      </c>
      <c r="G33" s="5">
        <v>12</v>
      </c>
      <c r="H33" s="52">
        <f>O33*(1-'Orç-Resumo'!$G$10)</f>
        <v>392.71</v>
      </c>
      <c r="I33" s="53">
        <f>P33*(1-'Orç-Resumo'!$G$10)</f>
        <v>232.05</v>
      </c>
      <c r="J33" s="54">
        <f t="shared" si="0"/>
        <v>4712.5199999999995</v>
      </c>
      <c r="K33" s="55">
        <f t="shared" si="1"/>
        <v>2784.6000000000004</v>
      </c>
      <c r="L33" s="56">
        <f t="shared" si="2"/>
        <v>7497.12</v>
      </c>
      <c r="M33" s="56">
        <v>0</v>
      </c>
      <c r="N33" s="177"/>
      <c r="O33" s="56">
        <v>392.71</v>
      </c>
      <c r="P33" s="199">
        <v>232.05</v>
      </c>
      <c r="Q33" s="199"/>
    </row>
    <row r="34" spans="2:17" ht="15">
      <c r="B34" s="5" t="s">
        <v>86</v>
      </c>
      <c r="C34" s="51" t="s">
        <v>21</v>
      </c>
      <c r="D34" s="51" t="s">
        <v>21</v>
      </c>
      <c r="E34" s="6" t="s">
        <v>87</v>
      </c>
      <c r="F34" s="51" t="s">
        <v>23</v>
      </c>
      <c r="G34" s="5"/>
      <c r="H34" s="52"/>
      <c r="I34" s="53"/>
      <c r="J34" s="54"/>
      <c r="K34" s="55"/>
      <c r="L34" s="56"/>
      <c r="M34" s="56">
        <f>SUM(L35:L112)</f>
        <v>150995.46876000005</v>
      </c>
      <c r="N34" s="177"/>
      <c r="O34" s="56" t="s">
        <v>24</v>
      </c>
      <c r="P34" s="199" t="s">
        <v>24</v>
      </c>
      <c r="Q34" s="199"/>
    </row>
    <row r="35" spans="2:17" ht="42.75">
      <c r="B35" s="5" t="s">
        <v>88</v>
      </c>
      <c r="C35" s="51" t="s">
        <v>48</v>
      </c>
      <c r="D35" s="51">
        <v>97622</v>
      </c>
      <c r="E35" s="6" t="s">
        <v>89</v>
      </c>
      <c r="F35" s="51" t="s">
        <v>78</v>
      </c>
      <c r="G35" s="5">
        <v>50</v>
      </c>
      <c r="H35" s="52">
        <f>O35*(1-'Orç-Resumo'!$G$10)</f>
        <v>13.339999999999996</v>
      </c>
      <c r="I35" s="53">
        <f>P35*(1-'Orç-Resumo'!$G$10)</f>
        <v>40.340000000000003</v>
      </c>
      <c r="J35" s="54">
        <f t="shared" si="0"/>
        <v>666.99999999999977</v>
      </c>
      <c r="K35" s="55">
        <f t="shared" si="1"/>
        <v>2017.0000000000002</v>
      </c>
      <c r="L35" s="56">
        <f t="shared" si="2"/>
        <v>2684</v>
      </c>
      <c r="M35" s="56">
        <v>0</v>
      </c>
      <c r="N35" s="177"/>
      <c r="O35" s="56">
        <v>13.339999999999996</v>
      </c>
      <c r="P35" s="199" t="s">
        <v>2501</v>
      </c>
      <c r="Q35" s="199"/>
    </row>
    <row r="36" spans="2:17" ht="42.75">
      <c r="B36" s="5" t="s">
        <v>90</v>
      </c>
      <c r="C36" s="51" t="s">
        <v>48</v>
      </c>
      <c r="D36" s="51">
        <v>97624</v>
      </c>
      <c r="E36" s="6" t="s">
        <v>91</v>
      </c>
      <c r="F36" s="51" t="s">
        <v>78</v>
      </c>
      <c r="G36" s="5">
        <v>5</v>
      </c>
      <c r="H36" s="52">
        <f>O36*(1-'Orç-Resumo'!$G$10)</f>
        <v>25.090000000000003</v>
      </c>
      <c r="I36" s="53">
        <f>P36*(1-'Orç-Resumo'!$G$10)</f>
        <v>75.83</v>
      </c>
      <c r="J36" s="54">
        <f t="shared" si="0"/>
        <v>125.45000000000002</v>
      </c>
      <c r="K36" s="55">
        <f t="shared" si="1"/>
        <v>379.15</v>
      </c>
      <c r="L36" s="56">
        <f t="shared" si="2"/>
        <v>504.6</v>
      </c>
      <c r="M36" s="56">
        <v>0</v>
      </c>
      <c r="N36" s="177"/>
      <c r="O36" s="56">
        <v>25.090000000000003</v>
      </c>
      <c r="P36" s="199" t="s">
        <v>2502</v>
      </c>
      <c r="Q36" s="199"/>
    </row>
    <row r="37" spans="2:17" ht="42.75">
      <c r="B37" s="5" t="s">
        <v>92</v>
      </c>
      <c r="C37" s="51" t="s">
        <v>48</v>
      </c>
      <c r="D37" s="51">
        <v>97625</v>
      </c>
      <c r="E37" s="6" t="s">
        <v>93</v>
      </c>
      <c r="F37" s="51" t="s">
        <v>78</v>
      </c>
      <c r="G37" s="5">
        <v>50</v>
      </c>
      <c r="H37" s="52">
        <f>O37*(1-'Orç-Resumo'!$G$10)</f>
        <v>43.730000000000004</v>
      </c>
      <c r="I37" s="53">
        <f>P37*(1-'Orç-Resumo'!$G$10)</f>
        <v>6.52</v>
      </c>
      <c r="J37" s="54">
        <f t="shared" si="0"/>
        <v>2186.5</v>
      </c>
      <c r="K37" s="55">
        <f t="shared" si="1"/>
        <v>326</v>
      </c>
      <c r="L37" s="56">
        <f t="shared" si="2"/>
        <v>2512.5</v>
      </c>
      <c r="M37" s="56">
        <v>0</v>
      </c>
      <c r="N37" s="177"/>
      <c r="O37" s="56">
        <v>43.730000000000004</v>
      </c>
      <c r="P37" s="199" t="s">
        <v>2453</v>
      </c>
      <c r="Q37" s="199"/>
    </row>
    <row r="38" spans="2:17" ht="42.75">
      <c r="B38" s="5" t="s">
        <v>95</v>
      </c>
      <c r="C38" s="51" t="s">
        <v>48</v>
      </c>
      <c r="D38" s="51">
        <v>97626</v>
      </c>
      <c r="E38" s="6" t="s">
        <v>96</v>
      </c>
      <c r="F38" s="51" t="s">
        <v>78</v>
      </c>
      <c r="G38" s="5">
        <v>1</v>
      </c>
      <c r="H38" s="52">
        <f>O38*(1-'Orç-Resumo'!$G$10)</f>
        <v>134.38</v>
      </c>
      <c r="I38" s="53">
        <f>P38*(1-'Orç-Resumo'!$G$10)</f>
        <v>405.12</v>
      </c>
      <c r="J38" s="54">
        <f t="shared" si="0"/>
        <v>134.38</v>
      </c>
      <c r="K38" s="55">
        <f t="shared" si="1"/>
        <v>405.12</v>
      </c>
      <c r="L38" s="56">
        <f t="shared" si="2"/>
        <v>539.5</v>
      </c>
      <c r="M38" s="56">
        <v>0</v>
      </c>
      <c r="N38" s="177"/>
      <c r="O38" s="56">
        <v>134.38</v>
      </c>
      <c r="P38" s="199" t="s">
        <v>2503</v>
      </c>
      <c r="Q38" s="199"/>
    </row>
    <row r="39" spans="2:17" ht="57">
      <c r="B39" s="5" t="s">
        <v>97</v>
      </c>
      <c r="C39" s="51" t="s">
        <v>48</v>
      </c>
      <c r="D39" s="51">
        <v>97627</v>
      </c>
      <c r="E39" s="6" t="s">
        <v>98</v>
      </c>
      <c r="F39" s="51" t="s">
        <v>78</v>
      </c>
      <c r="G39" s="5">
        <v>1</v>
      </c>
      <c r="H39" s="52">
        <f>O39*(1-'Orç-Resumo'!$G$10)</f>
        <v>45.540000000000006</v>
      </c>
      <c r="I39" s="53">
        <f>P39*(1-'Orç-Resumo'!$G$10)</f>
        <v>109.17</v>
      </c>
      <c r="J39" s="54">
        <f t="shared" si="0"/>
        <v>45.540000000000006</v>
      </c>
      <c r="K39" s="55">
        <f t="shared" si="1"/>
        <v>109.17</v>
      </c>
      <c r="L39" s="56">
        <f t="shared" si="2"/>
        <v>154.71</v>
      </c>
      <c r="M39" s="56">
        <v>0</v>
      </c>
      <c r="N39" s="177"/>
      <c r="O39" s="56">
        <v>45.540000000000006</v>
      </c>
      <c r="P39" s="199" t="s">
        <v>3661</v>
      </c>
      <c r="Q39" s="199"/>
    </row>
    <row r="40" spans="2:17" ht="42.75">
      <c r="B40" s="5" t="s">
        <v>99</v>
      </c>
      <c r="C40" s="51" t="s">
        <v>48</v>
      </c>
      <c r="D40" s="51">
        <v>97628</v>
      </c>
      <c r="E40" s="6" t="s">
        <v>100</v>
      </c>
      <c r="F40" s="51" t="s">
        <v>78</v>
      </c>
      <c r="G40" s="5">
        <v>1</v>
      </c>
      <c r="H40" s="52">
        <f>O40*(1-'Orç-Resumo'!$G$10)</f>
        <v>62.56</v>
      </c>
      <c r="I40" s="53">
        <f>P40*(1-'Orç-Resumo'!$G$10)</f>
        <v>188.7</v>
      </c>
      <c r="J40" s="54">
        <f t="shared" si="0"/>
        <v>62.56</v>
      </c>
      <c r="K40" s="55">
        <f t="shared" si="1"/>
        <v>188.7</v>
      </c>
      <c r="L40" s="56">
        <f t="shared" si="2"/>
        <v>251.26</v>
      </c>
      <c r="M40" s="56">
        <v>0</v>
      </c>
      <c r="N40" s="177"/>
      <c r="O40" s="56">
        <v>62.56</v>
      </c>
      <c r="P40" s="199" t="s">
        <v>2504</v>
      </c>
      <c r="Q40" s="199"/>
    </row>
    <row r="41" spans="2:17" ht="28.5">
      <c r="B41" s="5" t="s">
        <v>101</v>
      </c>
      <c r="C41" s="51" t="s">
        <v>102</v>
      </c>
      <c r="D41" s="51" t="s">
        <v>103</v>
      </c>
      <c r="E41" s="6" t="s">
        <v>104</v>
      </c>
      <c r="F41" s="51" t="s">
        <v>105</v>
      </c>
      <c r="G41" s="5">
        <v>1</v>
      </c>
      <c r="H41" s="52">
        <f>O41*(1-'Orç-Resumo'!$G$10)</f>
        <v>0</v>
      </c>
      <c r="I41" s="53">
        <f>P41*(1-'Orç-Resumo'!$G$10)</f>
        <v>195.76</v>
      </c>
      <c r="J41" s="54">
        <f t="shared" si="0"/>
        <v>0</v>
      </c>
      <c r="K41" s="55">
        <f t="shared" si="1"/>
        <v>195.76</v>
      </c>
      <c r="L41" s="56">
        <f t="shared" si="2"/>
        <v>195.76</v>
      </c>
      <c r="M41" s="56">
        <v>0</v>
      </c>
      <c r="N41" s="177"/>
      <c r="O41" s="56">
        <v>0</v>
      </c>
      <c r="P41" s="199">
        <v>195.76</v>
      </c>
      <c r="Q41" s="199"/>
    </row>
    <row r="42" spans="2:17" ht="42.75">
      <c r="B42" s="5" t="s">
        <v>106</v>
      </c>
      <c r="C42" s="51" t="s">
        <v>48</v>
      </c>
      <c r="D42" s="51">
        <v>97631</v>
      </c>
      <c r="E42" s="6" t="s">
        <v>107</v>
      </c>
      <c r="F42" s="51" t="s">
        <v>69</v>
      </c>
      <c r="G42" s="5">
        <v>450</v>
      </c>
      <c r="H42" s="52">
        <f>O42*(1-'Orç-Resumo'!$G$10)</f>
        <v>2.59</v>
      </c>
      <c r="I42" s="53">
        <f>P42*(1-'Orç-Resumo'!$G$10)</f>
        <v>8.2100000000000009</v>
      </c>
      <c r="J42" s="54">
        <f t="shared" si="0"/>
        <v>1165.5</v>
      </c>
      <c r="K42" s="55">
        <f t="shared" si="1"/>
        <v>3694.5000000000005</v>
      </c>
      <c r="L42" s="56">
        <f t="shared" si="2"/>
        <v>4860</v>
      </c>
      <c r="M42" s="56">
        <v>0</v>
      </c>
      <c r="N42" s="177"/>
      <c r="O42" s="56">
        <v>2.59</v>
      </c>
      <c r="P42" s="199" t="s">
        <v>2505</v>
      </c>
      <c r="Q42" s="199"/>
    </row>
    <row r="43" spans="2:17" ht="42.75">
      <c r="B43" s="5" t="s">
        <v>108</v>
      </c>
      <c r="C43" s="51" t="s">
        <v>48</v>
      </c>
      <c r="D43" s="51">
        <v>97632</v>
      </c>
      <c r="E43" s="6" t="s">
        <v>109</v>
      </c>
      <c r="F43" s="51" t="s">
        <v>110</v>
      </c>
      <c r="G43" s="5">
        <v>450</v>
      </c>
      <c r="H43" s="52">
        <f>O43*(1-'Orç-Resumo'!$G$10)</f>
        <v>0.56000000000000028</v>
      </c>
      <c r="I43" s="53">
        <f>P43*(1-'Orç-Resumo'!$G$10)</f>
        <v>1.91</v>
      </c>
      <c r="J43" s="54">
        <f t="shared" si="0"/>
        <v>252.00000000000011</v>
      </c>
      <c r="K43" s="55">
        <f t="shared" si="1"/>
        <v>859.5</v>
      </c>
      <c r="L43" s="56">
        <f t="shared" si="2"/>
        <v>1111.5</v>
      </c>
      <c r="M43" s="56">
        <v>0</v>
      </c>
      <c r="N43" s="177"/>
      <c r="O43" s="56">
        <v>0.56000000000000028</v>
      </c>
      <c r="P43" s="199" t="s">
        <v>1995</v>
      </c>
      <c r="Q43" s="199"/>
    </row>
    <row r="44" spans="2:17" ht="42.75">
      <c r="B44" s="5" t="s">
        <v>112</v>
      </c>
      <c r="C44" s="51" t="s">
        <v>48</v>
      </c>
      <c r="D44" s="51">
        <v>97633</v>
      </c>
      <c r="E44" s="6" t="s">
        <v>113</v>
      </c>
      <c r="F44" s="51" t="s">
        <v>69</v>
      </c>
      <c r="G44" s="5">
        <v>450</v>
      </c>
      <c r="H44" s="52">
        <f>O44*(1-'Orç-Resumo'!$G$10)</f>
        <v>5.2199999999999989</v>
      </c>
      <c r="I44" s="53">
        <f>P44*(1-'Orç-Resumo'!$G$10)</f>
        <v>16.36</v>
      </c>
      <c r="J44" s="54">
        <f t="shared" si="0"/>
        <v>2348.9999999999995</v>
      </c>
      <c r="K44" s="55">
        <f t="shared" si="1"/>
        <v>7362</v>
      </c>
      <c r="L44" s="56">
        <f t="shared" si="2"/>
        <v>9711</v>
      </c>
      <c r="M44" s="56">
        <v>0</v>
      </c>
      <c r="N44" s="177"/>
      <c r="O44" s="56">
        <v>5.2199999999999989</v>
      </c>
      <c r="P44" s="199" t="s">
        <v>2506</v>
      </c>
      <c r="Q44" s="199"/>
    </row>
    <row r="45" spans="2:17" ht="28.5">
      <c r="B45" s="5" t="s">
        <v>114</v>
      </c>
      <c r="C45" s="51" t="s">
        <v>102</v>
      </c>
      <c r="D45" s="51" t="s">
        <v>115</v>
      </c>
      <c r="E45" s="6" t="s">
        <v>116</v>
      </c>
      <c r="F45" s="51" t="s">
        <v>117</v>
      </c>
      <c r="G45" s="5">
        <v>200</v>
      </c>
      <c r="H45" s="52">
        <f>O45*(1-'Orç-Resumo'!$G$10)</f>
        <v>0</v>
      </c>
      <c r="I45" s="53">
        <f>P45*(1-'Orç-Resumo'!$G$10)</f>
        <v>3.76</v>
      </c>
      <c r="J45" s="54">
        <f t="shared" si="0"/>
        <v>0</v>
      </c>
      <c r="K45" s="55">
        <f t="shared" si="1"/>
        <v>752</v>
      </c>
      <c r="L45" s="56">
        <f t="shared" si="2"/>
        <v>752</v>
      </c>
      <c r="M45" s="56">
        <v>0</v>
      </c>
      <c r="N45" s="177"/>
      <c r="O45" s="56">
        <v>0</v>
      </c>
      <c r="P45" s="199">
        <v>3.76</v>
      </c>
      <c r="Q45" s="199"/>
    </row>
    <row r="46" spans="2:17" ht="28.5">
      <c r="B46" s="5" t="s">
        <v>118</v>
      </c>
      <c r="C46" s="51" t="s">
        <v>102</v>
      </c>
      <c r="D46" s="51" t="s">
        <v>119</v>
      </c>
      <c r="E46" s="6" t="s">
        <v>120</v>
      </c>
      <c r="F46" s="51" t="s">
        <v>117</v>
      </c>
      <c r="G46" s="5">
        <v>450</v>
      </c>
      <c r="H46" s="52">
        <f>O46*(1-'Orç-Resumo'!$G$10)</f>
        <v>0</v>
      </c>
      <c r="I46" s="53">
        <f>P46*(1-'Orç-Resumo'!$G$10)</f>
        <v>19.579999999999998</v>
      </c>
      <c r="J46" s="54">
        <f t="shared" si="0"/>
        <v>0</v>
      </c>
      <c r="K46" s="55">
        <f t="shared" si="1"/>
        <v>8811</v>
      </c>
      <c r="L46" s="56">
        <f t="shared" si="2"/>
        <v>8811</v>
      </c>
      <c r="M46" s="56">
        <v>0</v>
      </c>
      <c r="N46" s="177"/>
      <c r="O46" s="56">
        <v>0</v>
      </c>
      <c r="P46" s="199">
        <v>19.579999999999998</v>
      </c>
      <c r="Q46" s="199"/>
    </row>
    <row r="47" spans="2:17" ht="28.5">
      <c r="B47" s="5" t="s">
        <v>121</v>
      </c>
      <c r="C47" s="51" t="s">
        <v>102</v>
      </c>
      <c r="D47" s="51" t="s">
        <v>122</v>
      </c>
      <c r="E47" s="6" t="s">
        <v>123</v>
      </c>
      <c r="F47" s="51" t="s">
        <v>117</v>
      </c>
      <c r="G47" s="5">
        <v>200</v>
      </c>
      <c r="H47" s="52">
        <f>O47*(1-'Orç-Resumo'!$G$10)</f>
        <v>0</v>
      </c>
      <c r="I47" s="53">
        <f>P47*(1-'Orç-Resumo'!$G$10)</f>
        <v>10.54</v>
      </c>
      <c r="J47" s="54">
        <f t="shared" si="0"/>
        <v>0</v>
      </c>
      <c r="K47" s="55">
        <f t="shared" si="1"/>
        <v>2108</v>
      </c>
      <c r="L47" s="56">
        <f t="shared" si="2"/>
        <v>2108</v>
      </c>
      <c r="M47" s="56">
        <v>0</v>
      </c>
      <c r="N47" s="177"/>
      <c r="O47" s="56">
        <v>0</v>
      </c>
      <c r="P47" s="199">
        <v>10.54</v>
      </c>
      <c r="Q47" s="199"/>
    </row>
    <row r="48" spans="2:17" ht="28.5">
      <c r="B48" s="5" t="s">
        <v>124</v>
      </c>
      <c r="C48" s="51" t="s">
        <v>102</v>
      </c>
      <c r="D48" s="51" t="s">
        <v>125</v>
      </c>
      <c r="E48" s="6" t="s">
        <v>126</v>
      </c>
      <c r="F48" s="51" t="s">
        <v>117</v>
      </c>
      <c r="G48" s="5">
        <v>100</v>
      </c>
      <c r="H48" s="52">
        <f>O48*(1-'Orç-Resumo'!$G$10)</f>
        <v>0</v>
      </c>
      <c r="I48" s="53">
        <f>P48*(1-'Orç-Resumo'!$G$10)</f>
        <v>19.41</v>
      </c>
      <c r="J48" s="54">
        <f t="shared" si="0"/>
        <v>0</v>
      </c>
      <c r="K48" s="55">
        <f t="shared" si="1"/>
        <v>1941</v>
      </c>
      <c r="L48" s="56">
        <f t="shared" si="2"/>
        <v>1941</v>
      </c>
      <c r="M48" s="56">
        <v>0</v>
      </c>
      <c r="N48" s="177"/>
      <c r="O48" s="56">
        <v>0</v>
      </c>
      <c r="P48" s="199">
        <v>19.41</v>
      </c>
      <c r="Q48" s="199"/>
    </row>
    <row r="49" spans="2:17" ht="28.5">
      <c r="B49" s="5" t="s">
        <v>127</v>
      </c>
      <c r="C49" s="51" t="s">
        <v>102</v>
      </c>
      <c r="D49" s="51" t="s">
        <v>128</v>
      </c>
      <c r="E49" s="6" t="s">
        <v>129</v>
      </c>
      <c r="F49" s="51" t="s">
        <v>117</v>
      </c>
      <c r="G49" s="5">
        <v>450</v>
      </c>
      <c r="H49" s="52">
        <f>O49*(1-'Orç-Resumo'!$G$10)</f>
        <v>0</v>
      </c>
      <c r="I49" s="53">
        <f>P49*(1-'Orç-Resumo'!$G$10)</f>
        <v>10.54</v>
      </c>
      <c r="J49" s="54">
        <f t="shared" si="0"/>
        <v>0</v>
      </c>
      <c r="K49" s="55">
        <f t="shared" si="1"/>
        <v>4743</v>
      </c>
      <c r="L49" s="56">
        <f t="shared" si="2"/>
        <v>4743</v>
      </c>
      <c r="M49" s="56">
        <v>0</v>
      </c>
      <c r="N49" s="177"/>
      <c r="O49" s="56">
        <v>0</v>
      </c>
      <c r="P49" s="199">
        <v>10.54</v>
      </c>
      <c r="Q49" s="199"/>
    </row>
    <row r="50" spans="2:17" ht="42.75">
      <c r="B50" s="5" t="s">
        <v>130</v>
      </c>
      <c r="C50" s="51" t="s">
        <v>102</v>
      </c>
      <c r="D50" s="51" t="s">
        <v>131</v>
      </c>
      <c r="E50" s="6" t="s">
        <v>132</v>
      </c>
      <c r="F50" s="51" t="s">
        <v>117</v>
      </c>
      <c r="G50" s="5">
        <v>450</v>
      </c>
      <c r="H50" s="52">
        <f>O50*(1-'Orç-Resumo'!$G$10)</f>
        <v>0</v>
      </c>
      <c r="I50" s="53">
        <f>P50*(1-'Orç-Resumo'!$G$10)</f>
        <v>21.08</v>
      </c>
      <c r="J50" s="54">
        <f t="shared" si="0"/>
        <v>0</v>
      </c>
      <c r="K50" s="55">
        <f t="shared" si="1"/>
        <v>9486</v>
      </c>
      <c r="L50" s="56">
        <f t="shared" si="2"/>
        <v>9486</v>
      </c>
      <c r="M50" s="56">
        <v>0</v>
      </c>
      <c r="N50" s="177"/>
      <c r="O50" s="56">
        <v>0</v>
      </c>
      <c r="P50" s="199">
        <v>21.08</v>
      </c>
      <c r="Q50" s="199"/>
    </row>
    <row r="51" spans="2:17" ht="28.5">
      <c r="B51" s="5" t="s">
        <v>133</v>
      </c>
      <c r="C51" s="51" t="s">
        <v>102</v>
      </c>
      <c r="D51" s="51" t="s">
        <v>119</v>
      </c>
      <c r="E51" s="6" t="s">
        <v>120</v>
      </c>
      <c r="F51" s="51" t="s">
        <v>117</v>
      </c>
      <c r="G51" s="5">
        <v>450</v>
      </c>
      <c r="H51" s="52">
        <f>O51*(1-'Orç-Resumo'!$G$10)</f>
        <v>0</v>
      </c>
      <c r="I51" s="53">
        <f>P51*(1-'Orç-Resumo'!$G$10)</f>
        <v>19.579999999999998</v>
      </c>
      <c r="J51" s="54">
        <f t="shared" si="0"/>
        <v>0</v>
      </c>
      <c r="K51" s="55">
        <f t="shared" si="1"/>
        <v>8811</v>
      </c>
      <c r="L51" s="56">
        <f t="shared" si="2"/>
        <v>8811</v>
      </c>
      <c r="M51" s="56">
        <v>0</v>
      </c>
      <c r="N51" s="177"/>
      <c r="O51" s="56">
        <v>0</v>
      </c>
      <c r="P51" s="199">
        <v>19.579999999999998</v>
      </c>
      <c r="Q51" s="199"/>
    </row>
    <row r="52" spans="2:17" ht="57">
      <c r="B52" s="5" t="s">
        <v>134</v>
      </c>
      <c r="C52" s="51" t="s">
        <v>48</v>
      </c>
      <c r="D52" s="51">
        <v>97635</v>
      </c>
      <c r="E52" s="6" t="s">
        <v>135</v>
      </c>
      <c r="F52" s="51" t="s">
        <v>69</v>
      </c>
      <c r="G52" s="5">
        <v>100</v>
      </c>
      <c r="H52" s="52">
        <f>O52*(1-'Orç-Resumo'!$G$10)</f>
        <v>3.629999999999999</v>
      </c>
      <c r="I52" s="53">
        <f>P52*(1-'Orç-Resumo'!$G$10)</f>
        <v>11.97</v>
      </c>
      <c r="J52" s="54">
        <f t="shared" si="0"/>
        <v>362.99999999999989</v>
      </c>
      <c r="K52" s="55">
        <f t="shared" si="1"/>
        <v>1197</v>
      </c>
      <c r="L52" s="56">
        <f t="shared" si="2"/>
        <v>1560</v>
      </c>
      <c r="M52" s="56">
        <v>0</v>
      </c>
      <c r="N52" s="177"/>
      <c r="O52" s="56">
        <v>3.629999999999999</v>
      </c>
      <c r="P52" s="199" t="s">
        <v>2507</v>
      </c>
      <c r="Q52" s="199"/>
    </row>
    <row r="53" spans="2:17" ht="42.75">
      <c r="B53" s="5" t="s">
        <v>137</v>
      </c>
      <c r="C53" s="51" t="s">
        <v>48</v>
      </c>
      <c r="D53" s="51">
        <v>97643</v>
      </c>
      <c r="E53" s="6" t="s">
        <v>138</v>
      </c>
      <c r="F53" s="51" t="s">
        <v>69</v>
      </c>
      <c r="G53" s="5">
        <v>50</v>
      </c>
      <c r="H53" s="52">
        <f>O53*(1-'Orç-Resumo'!$G$10)</f>
        <v>5.7399999999999984</v>
      </c>
      <c r="I53" s="53">
        <f>P53*(1-'Orç-Resumo'!$G$10)</f>
        <v>18.16</v>
      </c>
      <c r="J53" s="54">
        <f t="shared" si="0"/>
        <v>286.99999999999994</v>
      </c>
      <c r="K53" s="55">
        <f t="shared" si="1"/>
        <v>908</v>
      </c>
      <c r="L53" s="56">
        <f t="shared" si="2"/>
        <v>1195</v>
      </c>
      <c r="M53" s="56">
        <v>0</v>
      </c>
      <c r="N53" s="177"/>
      <c r="O53" s="56">
        <v>5.7399999999999984</v>
      </c>
      <c r="P53" s="199" t="s">
        <v>2508</v>
      </c>
      <c r="Q53" s="199"/>
    </row>
    <row r="54" spans="2:17" ht="28.5">
      <c r="B54" s="5" t="s">
        <v>139</v>
      </c>
      <c r="C54" s="51" t="s">
        <v>102</v>
      </c>
      <c r="D54" s="51" t="s">
        <v>140</v>
      </c>
      <c r="E54" s="6" t="s">
        <v>141</v>
      </c>
      <c r="F54" s="51" t="s">
        <v>117</v>
      </c>
      <c r="G54" s="5">
        <v>50</v>
      </c>
      <c r="H54" s="52">
        <f>O54*(1-'Orç-Resumo'!$G$10)</f>
        <v>0</v>
      </c>
      <c r="I54" s="53">
        <f>P54*(1-'Orç-Resumo'!$G$10)</f>
        <v>1.51</v>
      </c>
      <c r="J54" s="54">
        <f t="shared" si="0"/>
        <v>0</v>
      </c>
      <c r="K54" s="55">
        <f t="shared" si="1"/>
        <v>75.5</v>
      </c>
      <c r="L54" s="56">
        <f t="shared" si="2"/>
        <v>75.5</v>
      </c>
      <c r="M54" s="56">
        <v>0</v>
      </c>
      <c r="N54" s="177"/>
      <c r="O54" s="56">
        <v>0</v>
      </c>
      <c r="P54" s="199">
        <v>1.51</v>
      </c>
      <c r="Q54" s="199"/>
    </row>
    <row r="55" spans="2:17" ht="28.5">
      <c r="B55" s="5" t="s">
        <v>142</v>
      </c>
      <c r="C55" s="51" t="s">
        <v>102</v>
      </c>
      <c r="D55" s="51" t="s">
        <v>143</v>
      </c>
      <c r="E55" s="6" t="s">
        <v>144</v>
      </c>
      <c r="F55" s="51" t="s">
        <v>117</v>
      </c>
      <c r="G55" s="5">
        <v>690</v>
      </c>
      <c r="H55" s="52">
        <f>O55*(1-'Orç-Resumo'!$G$10)</f>
        <v>0</v>
      </c>
      <c r="I55" s="53">
        <f>P55*(1-'Orç-Resumo'!$G$10)</f>
        <v>13.55</v>
      </c>
      <c r="J55" s="54">
        <f t="shared" si="0"/>
        <v>0</v>
      </c>
      <c r="K55" s="55">
        <f t="shared" si="1"/>
        <v>9349.5</v>
      </c>
      <c r="L55" s="56">
        <f t="shared" si="2"/>
        <v>9349.5</v>
      </c>
      <c r="M55" s="56">
        <v>0</v>
      </c>
      <c r="N55" s="177"/>
      <c r="O55" s="56">
        <v>0</v>
      </c>
      <c r="P55" s="199">
        <v>13.55</v>
      </c>
      <c r="Q55" s="199"/>
    </row>
    <row r="56" spans="2:17" ht="42.75">
      <c r="B56" s="5" t="s">
        <v>145</v>
      </c>
      <c r="C56" s="51" t="s">
        <v>48</v>
      </c>
      <c r="D56" s="51">
        <v>97640</v>
      </c>
      <c r="E56" s="6" t="s">
        <v>146</v>
      </c>
      <c r="F56" s="51" t="s">
        <v>69</v>
      </c>
      <c r="G56" s="5">
        <v>690</v>
      </c>
      <c r="H56" s="52">
        <f>O56*(1-'Orç-Resumo'!$G$10)</f>
        <v>0.39000000000000012</v>
      </c>
      <c r="I56" s="53">
        <f>P56*(1-'Orç-Resumo'!$G$10)</f>
        <v>1.43</v>
      </c>
      <c r="J56" s="54">
        <f t="shared" si="0"/>
        <v>269.10000000000008</v>
      </c>
      <c r="K56" s="55">
        <f t="shared" si="1"/>
        <v>986.69999999999993</v>
      </c>
      <c r="L56" s="56">
        <f t="shared" si="2"/>
        <v>1255.8</v>
      </c>
      <c r="M56" s="56">
        <v>0</v>
      </c>
      <c r="N56" s="177"/>
      <c r="O56" s="56">
        <v>0.39000000000000012</v>
      </c>
      <c r="P56" s="199" t="s">
        <v>2378</v>
      </c>
      <c r="Q56" s="199"/>
    </row>
    <row r="57" spans="2:17" ht="42.75">
      <c r="B57" s="5" t="s">
        <v>148</v>
      </c>
      <c r="C57" s="51" t="s">
        <v>48</v>
      </c>
      <c r="D57" s="51">
        <v>97641</v>
      </c>
      <c r="E57" s="6" t="s">
        <v>149</v>
      </c>
      <c r="F57" s="51" t="s">
        <v>69</v>
      </c>
      <c r="G57" s="5">
        <v>90</v>
      </c>
      <c r="H57" s="52">
        <f>O57*(1-'Orç-Resumo'!$G$10)</f>
        <v>0.62000000000000011</v>
      </c>
      <c r="I57" s="53">
        <f>P57*(1-'Orç-Resumo'!$G$10)</f>
        <v>2.13</v>
      </c>
      <c r="J57" s="54">
        <f t="shared" si="0"/>
        <v>55.800000000000011</v>
      </c>
      <c r="K57" s="55">
        <f t="shared" si="1"/>
        <v>191.7</v>
      </c>
      <c r="L57" s="56">
        <f t="shared" si="2"/>
        <v>247.5</v>
      </c>
      <c r="M57" s="56">
        <v>0</v>
      </c>
      <c r="N57" s="177"/>
      <c r="O57" s="56">
        <v>0.62000000000000011</v>
      </c>
      <c r="P57" s="199" t="s">
        <v>2509</v>
      </c>
      <c r="Q57" s="199"/>
    </row>
    <row r="58" spans="2:17" ht="42.75">
      <c r="B58" s="5" t="s">
        <v>151</v>
      </c>
      <c r="C58" s="51" t="s">
        <v>48</v>
      </c>
      <c r="D58" s="51">
        <v>97642</v>
      </c>
      <c r="E58" s="6" t="s">
        <v>152</v>
      </c>
      <c r="F58" s="51" t="s">
        <v>69</v>
      </c>
      <c r="G58" s="5">
        <v>670</v>
      </c>
      <c r="H58" s="52">
        <f>O58*(1-'Orç-Resumo'!$G$10)</f>
        <v>0.58000000000000007</v>
      </c>
      <c r="I58" s="53">
        <f>P58*(1-'Orç-Resumo'!$G$10)</f>
        <v>2.0299999999999998</v>
      </c>
      <c r="J58" s="54">
        <f t="shared" si="0"/>
        <v>388.6</v>
      </c>
      <c r="K58" s="55">
        <f t="shared" si="1"/>
        <v>1360.1</v>
      </c>
      <c r="L58" s="56">
        <f t="shared" si="2"/>
        <v>1748.6999999999998</v>
      </c>
      <c r="M58" s="56">
        <v>0</v>
      </c>
      <c r="N58" s="177"/>
      <c r="O58" s="56">
        <v>0.58000000000000007</v>
      </c>
      <c r="P58" s="199" t="s">
        <v>2510</v>
      </c>
      <c r="Q58" s="199"/>
    </row>
    <row r="59" spans="2:17" ht="42.75">
      <c r="B59" s="5" t="s">
        <v>154</v>
      </c>
      <c r="C59" s="51" t="s">
        <v>48</v>
      </c>
      <c r="D59" s="51">
        <v>97637</v>
      </c>
      <c r="E59" s="6" t="s">
        <v>155</v>
      </c>
      <c r="F59" s="51" t="s">
        <v>69</v>
      </c>
      <c r="G59" s="5">
        <v>100</v>
      </c>
      <c r="H59" s="52">
        <f>O59*(1-'Orç-Resumo'!$G$10)</f>
        <v>0.58000000000000007</v>
      </c>
      <c r="I59" s="53">
        <f>P59*(1-'Orç-Resumo'!$G$10)</f>
        <v>2.1</v>
      </c>
      <c r="J59" s="54">
        <f t="shared" si="0"/>
        <v>58.000000000000007</v>
      </c>
      <c r="K59" s="55">
        <f t="shared" si="1"/>
        <v>210</v>
      </c>
      <c r="L59" s="56">
        <f t="shared" si="2"/>
        <v>268</v>
      </c>
      <c r="M59" s="56">
        <v>0</v>
      </c>
      <c r="N59" s="177"/>
      <c r="O59" s="56">
        <v>0.58000000000000007</v>
      </c>
      <c r="P59" s="199" t="s">
        <v>2219</v>
      </c>
      <c r="Q59" s="199"/>
    </row>
    <row r="60" spans="2:17" ht="42.75">
      <c r="B60" s="5" t="s">
        <v>157</v>
      </c>
      <c r="C60" s="51" t="s">
        <v>48</v>
      </c>
      <c r="D60" s="51">
        <v>97638</v>
      </c>
      <c r="E60" s="6" t="s">
        <v>158</v>
      </c>
      <c r="F60" s="51" t="s">
        <v>69</v>
      </c>
      <c r="G60" s="5">
        <v>200</v>
      </c>
      <c r="H60" s="52">
        <f>O60*(1-'Orç-Resumo'!$G$10)</f>
        <v>1.8199999999999994</v>
      </c>
      <c r="I60" s="53">
        <f>P60*(1-'Orç-Resumo'!$G$10)</f>
        <v>5.99</v>
      </c>
      <c r="J60" s="54">
        <f t="shared" si="0"/>
        <v>363.99999999999989</v>
      </c>
      <c r="K60" s="55">
        <f t="shared" si="1"/>
        <v>1198</v>
      </c>
      <c r="L60" s="56">
        <f t="shared" si="2"/>
        <v>1562</v>
      </c>
      <c r="M60" s="56">
        <v>0</v>
      </c>
      <c r="N60" s="177"/>
      <c r="O60" s="56">
        <v>1.8199999999999994</v>
      </c>
      <c r="P60" s="199" t="s">
        <v>2097</v>
      </c>
      <c r="Q60" s="199"/>
    </row>
    <row r="61" spans="2:17" ht="28.5">
      <c r="B61" s="5" t="s">
        <v>160</v>
      </c>
      <c r="C61" s="51" t="s">
        <v>48</v>
      </c>
      <c r="D61" s="51">
        <v>97644</v>
      </c>
      <c r="E61" s="6" t="s">
        <v>161</v>
      </c>
      <c r="F61" s="51" t="s">
        <v>69</v>
      </c>
      <c r="G61" s="5">
        <v>32.129999999999995</v>
      </c>
      <c r="H61" s="52">
        <f>O61*(1-'Orç-Resumo'!$G$10)</f>
        <v>2.13</v>
      </c>
      <c r="I61" s="53">
        <f>P61*(1-'Orç-Resumo'!$G$10)</f>
        <v>6.89</v>
      </c>
      <c r="J61" s="54">
        <f t="shared" si="0"/>
        <v>68.43689999999998</v>
      </c>
      <c r="K61" s="55">
        <f t="shared" si="1"/>
        <v>221.37569999999997</v>
      </c>
      <c r="L61" s="56">
        <f t="shared" si="2"/>
        <v>289.81259999999997</v>
      </c>
      <c r="M61" s="56">
        <v>0</v>
      </c>
      <c r="N61" s="177"/>
      <c r="O61" s="56">
        <v>2.13</v>
      </c>
      <c r="P61" s="199" t="s">
        <v>603</v>
      </c>
      <c r="Q61" s="199"/>
    </row>
    <row r="62" spans="2:17" ht="28.5">
      <c r="B62" s="5" t="s">
        <v>162</v>
      </c>
      <c r="C62" s="51" t="s">
        <v>48</v>
      </c>
      <c r="D62" s="51">
        <v>97645</v>
      </c>
      <c r="E62" s="6" t="s">
        <v>163</v>
      </c>
      <c r="F62" s="51" t="s">
        <v>69</v>
      </c>
      <c r="G62" s="5">
        <v>50</v>
      </c>
      <c r="H62" s="52">
        <f>O62*(1-'Orç-Resumo'!$G$10)</f>
        <v>5.6199999999999974</v>
      </c>
      <c r="I62" s="53">
        <f>P62*(1-'Orç-Resumo'!$G$10)</f>
        <v>17.690000000000001</v>
      </c>
      <c r="J62" s="54">
        <f t="shared" si="0"/>
        <v>280.99999999999989</v>
      </c>
      <c r="K62" s="55">
        <f t="shared" si="1"/>
        <v>884.50000000000011</v>
      </c>
      <c r="L62" s="56">
        <f t="shared" si="2"/>
        <v>1165.5</v>
      </c>
      <c r="M62" s="56">
        <v>0</v>
      </c>
      <c r="N62" s="177"/>
      <c r="O62" s="56">
        <v>5.6199999999999974</v>
      </c>
      <c r="P62" s="199" t="s">
        <v>2146</v>
      </c>
      <c r="Q62" s="199"/>
    </row>
    <row r="63" spans="2:17" ht="57">
      <c r="B63" s="5" t="s">
        <v>164</v>
      </c>
      <c r="C63" s="51" t="s">
        <v>48</v>
      </c>
      <c r="D63" s="51">
        <v>97647</v>
      </c>
      <c r="E63" s="6" t="s">
        <v>165</v>
      </c>
      <c r="F63" s="51" t="s">
        <v>69</v>
      </c>
      <c r="G63" s="5">
        <v>690</v>
      </c>
      <c r="H63" s="52">
        <f>O63*(1-'Orç-Resumo'!$G$10)</f>
        <v>0.77</v>
      </c>
      <c r="I63" s="53">
        <f>P63*(1-'Orç-Resumo'!$G$10)</f>
        <v>2.59</v>
      </c>
      <c r="J63" s="54">
        <f t="shared" si="0"/>
        <v>531.30000000000007</v>
      </c>
      <c r="K63" s="55">
        <f t="shared" si="1"/>
        <v>1787.1</v>
      </c>
      <c r="L63" s="56">
        <f t="shared" si="2"/>
        <v>2318.4</v>
      </c>
      <c r="M63" s="56">
        <v>0</v>
      </c>
      <c r="N63" s="177"/>
      <c r="O63" s="56">
        <v>0.77</v>
      </c>
      <c r="P63" s="199" t="s">
        <v>2511</v>
      </c>
      <c r="Q63" s="199"/>
    </row>
    <row r="64" spans="2:17" ht="42.75">
      <c r="B64" s="5" t="s">
        <v>167</v>
      </c>
      <c r="C64" s="51" t="s">
        <v>48</v>
      </c>
      <c r="D64" s="51">
        <v>97650</v>
      </c>
      <c r="E64" s="6" t="s">
        <v>168</v>
      </c>
      <c r="F64" s="51" t="s">
        <v>69</v>
      </c>
      <c r="G64" s="5">
        <v>390</v>
      </c>
      <c r="H64" s="52">
        <f>O64*(1-'Orç-Resumo'!$G$10)</f>
        <v>1.7200000000000006</v>
      </c>
      <c r="I64" s="53">
        <f>P64*(1-'Orç-Resumo'!$G$10)</f>
        <v>5.52</v>
      </c>
      <c r="J64" s="54">
        <f t="shared" si="0"/>
        <v>670.8000000000003</v>
      </c>
      <c r="K64" s="55">
        <f t="shared" si="1"/>
        <v>2152.7999999999997</v>
      </c>
      <c r="L64" s="56">
        <f t="shared" si="2"/>
        <v>2823.6</v>
      </c>
      <c r="M64" s="56">
        <v>0</v>
      </c>
      <c r="N64" s="177"/>
      <c r="O64" s="56">
        <v>1.7200000000000006</v>
      </c>
      <c r="P64" s="199" t="s">
        <v>444</v>
      </c>
      <c r="Q64" s="199"/>
    </row>
    <row r="65" spans="2:17" ht="42.75">
      <c r="B65" s="5" t="s">
        <v>170</v>
      </c>
      <c r="C65" s="51" t="s">
        <v>48</v>
      </c>
      <c r="D65" s="51">
        <v>97655</v>
      </c>
      <c r="E65" s="6" t="s">
        <v>171</v>
      </c>
      <c r="F65" s="51" t="s">
        <v>69</v>
      </c>
      <c r="G65" s="5">
        <v>390</v>
      </c>
      <c r="H65" s="52">
        <f>O65*(1-'Orç-Resumo'!$G$10)</f>
        <v>29.129999999999995</v>
      </c>
      <c r="I65" s="53">
        <f>P65*(1-'Orç-Resumo'!$G$10)</f>
        <v>12.49</v>
      </c>
      <c r="J65" s="54">
        <f t="shared" si="0"/>
        <v>11360.699999999999</v>
      </c>
      <c r="K65" s="55">
        <f t="shared" si="1"/>
        <v>4871.1000000000004</v>
      </c>
      <c r="L65" s="56">
        <f t="shared" si="2"/>
        <v>16231.8</v>
      </c>
      <c r="M65" s="56">
        <v>0</v>
      </c>
      <c r="N65" s="177"/>
      <c r="O65" s="56">
        <v>29.129999999999995</v>
      </c>
      <c r="P65" s="199" t="s">
        <v>2512</v>
      </c>
      <c r="Q65" s="199"/>
    </row>
    <row r="66" spans="2:17" ht="28.5">
      <c r="B66" s="5" t="s">
        <v>172</v>
      </c>
      <c r="C66" s="51" t="s">
        <v>48</v>
      </c>
      <c r="D66" s="51">
        <v>102190</v>
      </c>
      <c r="E66" s="6" t="s">
        <v>173</v>
      </c>
      <c r="F66" s="51" t="s">
        <v>69</v>
      </c>
      <c r="G66" s="5">
        <v>30</v>
      </c>
      <c r="H66" s="52">
        <f>O66*(1-'Orç-Resumo'!$G$10)</f>
        <v>4.120000000000001</v>
      </c>
      <c r="I66" s="53">
        <f>P66*(1-'Orç-Resumo'!$G$10)</f>
        <v>12.89</v>
      </c>
      <c r="J66" s="54">
        <f t="shared" si="0"/>
        <v>123.60000000000002</v>
      </c>
      <c r="K66" s="55">
        <f t="shared" si="1"/>
        <v>386.70000000000005</v>
      </c>
      <c r="L66" s="56">
        <f t="shared" si="2"/>
        <v>510.30000000000007</v>
      </c>
      <c r="M66" s="56">
        <v>0</v>
      </c>
      <c r="N66" s="177"/>
      <c r="O66" s="56">
        <v>4.120000000000001</v>
      </c>
      <c r="P66" s="199" t="s">
        <v>2513</v>
      </c>
      <c r="Q66" s="199"/>
    </row>
    <row r="67" spans="2:17" ht="28.5">
      <c r="B67" s="5" t="s">
        <v>174</v>
      </c>
      <c r="C67" s="51" t="s">
        <v>48</v>
      </c>
      <c r="D67" s="51">
        <v>102192</v>
      </c>
      <c r="E67" s="6" t="s">
        <v>175</v>
      </c>
      <c r="F67" s="51" t="s">
        <v>69</v>
      </c>
      <c r="G67" s="5">
        <v>240</v>
      </c>
      <c r="H67" s="52">
        <f>O67*(1-'Orç-Resumo'!$G$10)</f>
        <v>3.5700000000000003</v>
      </c>
      <c r="I67" s="53">
        <f>P67*(1-'Orç-Resumo'!$G$10)</f>
        <v>11.18</v>
      </c>
      <c r="J67" s="54">
        <f t="shared" si="0"/>
        <v>856.80000000000007</v>
      </c>
      <c r="K67" s="55">
        <f t="shared" si="1"/>
        <v>2683.2</v>
      </c>
      <c r="L67" s="56">
        <f t="shared" si="2"/>
        <v>3540</v>
      </c>
      <c r="M67" s="56">
        <v>0</v>
      </c>
      <c r="N67" s="177"/>
      <c r="O67" s="56">
        <v>3.5700000000000003</v>
      </c>
      <c r="P67" s="199" t="s">
        <v>2514</v>
      </c>
      <c r="Q67" s="199"/>
    </row>
    <row r="68" spans="2:17" ht="42.75">
      <c r="B68" s="5" t="s">
        <v>176</v>
      </c>
      <c r="C68" s="51" t="s">
        <v>26</v>
      </c>
      <c r="D68" s="51" t="s">
        <v>177</v>
      </c>
      <c r="E68" s="6" t="s">
        <v>178</v>
      </c>
      <c r="F68" s="51" t="s">
        <v>33</v>
      </c>
      <c r="G68" s="5">
        <v>6</v>
      </c>
      <c r="H68" s="52">
        <f>O68*(1-'Orç-Resumo'!$G$10)</f>
        <v>0</v>
      </c>
      <c r="I68" s="53">
        <f>P68*(1-'Orç-Resumo'!$G$10)</f>
        <v>61.44</v>
      </c>
      <c r="J68" s="54">
        <f t="shared" si="0"/>
        <v>0</v>
      </c>
      <c r="K68" s="55">
        <f t="shared" si="1"/>
        <v>368.64</v>
      </c>
      <c r="L68" s="56">
        <f t="shared" si="2"/>
        <v>368.64</v>
      </c>
      <c r="M68" s="56">
        <v>0</v>
      </c>
      <c r="N68" s="177"/>
      <c r="O68" s="56">
        <v>0</v>
      </c>
      <c r="P68" s="199">
        <v>61.44</v>
      </c>
      <c r="Q68" s="199"/>
    </row>
    <row r="69" spans="2:17" ht="42.75">
      <c r="B69" s="5" t="s">
        <v>179</v>
      </c>
      <c r="C69" s="51" t="s">
        <v>48</v>
      </c>
      <c r="D69" s="51">
        <v>97662</v>
      </c>
      <c r="E69" s="6" t="s">
        <v>180</v>
      </c>
      <c r="F69" s="51" t="s">
        <v>110</v>
      </c>
      <c r="G69" s="5">
        <v>360</v>
      </c>
      <c r="H69" s="52">
        <f>O69*(1-'Orç-Resumo'!$G$10)</f>
        <v>7.0000000000000007E-2</v>
      </c>
      <c r="I69" s="53">
        <f>P69*(1-'Orç-Resumo'!$G$10)</f>
        <v>0.41</v>
      </c>
      <c r="J69" s="54">
        <f t="shared" si="0"/>
        <v>25.200000000000003</v>
      </c>
      <c r="K69" s="55">
        <f t="shared" si="1"/>
        <v>147.6</v>
      </c>
      <c r="L69" s="56">
        <f t="shared" si="2"/>
        <v>172.8</v>
      </c>
      <c r="M69" s="56">
        <v>0</v>
      </c>
      <c r="N69" s="177"/>
      <c r="O69" s="56">
        <v>7.0000000000000007E-2</v>
      </c>
      <c r="P69" s="199" t="s">
        <v>83</v>
      </c>
      <c r="Q69" s="199"/>
    </row>
    <row r="70" spans="2:17" ht="28.5">
      <c r="B70" s="5" t="s">
        <v>182</v>
      </c>
      <c r="C70" s="51" t="s">
        <v>48</v>
      </c>
      <c r="D70" s="51">
        <v>97663</v>
      </c>
      <c r="E70" s="6" t="s">
        <v>183</v>
      </c>
      <c r="F70" s="51" t="s">
        <v>184</v>
      </c>
      <c r="G70" s="5">
        <v>30</v>
      </c>
      <c r="H70" s="52">
        <f>O70*(1-'Orç-Resumo'!$G$10)</f>
        <v>2.75</v>
      </c>
      <c r="I70" s="53">
        <f>P70*(1-'Orç-Resumo'!$G$10)</f>
        <v>9.26</v>
      </c>
      <c r="J70" s="54">
        <f t="shared" si="0"/>
        <v>82.5</v>
      </c>
      <c r="K70" s="55">
        <f t="shared" si="1"/>
        <v>277.8</v>
      </c>
      <c r="L70" s="56">
        <f t="shared" si="2"/>
        <v>360.3</v>
      </c>
      <c r="M70" s="56">
        <v>0</v>
      </c>
      <c r="N70" s="177"/>
      <c r="O70" s="56">
        <v>2.75</v>
      </c>
      <c r="P70" s="199" t="s">
        <v>2515</v>
      </c>
      <c r="Q70" s="199"/>
    </row>
    <row r="71" spans="2:17" ht="28.5">
      <c r="B71" s="5" t="s">
        <v>185</v>
      </c>
      <c r="C71" s="51" t="s">
        <v>48</v>
      </c>
      <c r="D71" s="51">
        <v>97664</v>
      </c>
      <c r="E71" s="6" t="s">
        <v>186</v>
      </c>
      <c r="F71" s="51" t="s">
        <v>184</v>
      </c>
      <c r="G71" s="5">
        <v>30</v>
      </c>
      <c r="H71" s="52">
        <f>O71*(1-'Orç-Resumo'!$G$10)</f>
        <v>0.30000000000000004</v>
      </c>
      <c r="I71" s="53">
        <f>P71*(1-'Orç-Resumo'!$G$10)</f>
        <v>1.2</v>
      </c>
      <c r="J71" s="54">
        <f t="shared" si="0"/>
        <v>9.0000000000000018</v>
      </c>
      <c r="K71" s="55">
        <f t="shared" si="1"/>
        <v>36</v>
      </c>
      <c r="L71" s="56">
        <f t="shared" si="2"/>
        <v>45</v>
      </c>
      <c r="M71" s="56">
        <v>0</v>
      </c>
      <c r="N71" s="177"/>
      <c r="O71" s="56">
        <v>0.30000000000000004</v>
      </c>
      <c r="P71" s="199" t="s">
        <v>2475</v>
      </c>
      <c r="Q71" s="199"/>
    </row>
    <row r="72" spans="2:17" ht="42.75">
      <c r="B72" s="5" t="s">
        <v>188</v>
      </c>
      <c r="C72" s="51" t="s">
        <v>48</v>
      </c>
      <c r="D72" s="51">
        <v>97666</v>
      </c>
      <c r="E72" s="6" t="s">
        <v>189</v>
      </c>
      <c r="F72" s="51" t="s">
        <v>184</v>
      </c>
      <c r="G72" s="5">
        <v>30</v>
      </c>
      <c r="H72" s="52">
        <f>O72*(1-'Orç-Resumo'!$G$10)</f>
        <v>2.0099999999999998</v>
      </c>
      <c r="I72" s="53">
        <f>P72*(1-'Orç-Resumo'!$G$10)</f>
        <v>6.74</v>
      </c>
      <c r="J72" s="54">
        <f t="shared" si="0"/>
        <v>60.3</v>
      </c>
      <c r="K72" s="55">
        <f t="shared" si="1"/>
        <v>202.20000000000002</v>
      </c>
      <c r="L72" s="56">
        <f t="shared" si="2"/>
        <v>262.5</v>
      </c>
      <c r="M72" s="56">
        <v>0</v>
      </c>
      <c r="N72" s="177"/>
      <c r="O72" s="56">
        <v>2.0099999999999998</v>
      </c>
      <c r="P72" s="199" t="s">
        <v>2516</v>
      </c>
      <c r="Q72" s="199"/>
    </row>
    <row r="73" spans="2:17" ht="28.5">
      <c r="B73" s="5" t="s">
        <v>191</v>
      </c>
      <c r="C73" s="51" t="s">
        <v>26</v>
      </c>
      <c r="D73" s="51" t="s">
        <v>192</v>
      </c>
      <c r="E73" s="6" t="s">
        <v>193</v>
      </c>
      <c r="F73" s="51" t="s">
        <v>69</v>
      </c>
      <c r="G73" s="5">
        <v>300</v>
      </c>
      <c r="H73" s="52">
        <f>O73*(1-'Orç-Resumo'!$G$10)</f>
        <v>1.5690000000000002</v>
      </c>
      <c r="I73" s="53">
        <f>P73*(1-'Orç-Resumo'!$G$10)</f>
        <v>4.5270000000000001</v>
      </c>
      <c r="J73" s="54">
        <f t="shared" si="0"/>
        <v>470.70000000000005</v>
      </c>
      <c r="K73" s="55">
        <f t="shared" si="1"/>
        <v>1358.1000000000001</v>
      </c>
      <c r="L73" s="56">
        <f t="shared" si="2"/>
        <v>1828.8000000000002</v>
      </c>
      <c r="M73" s="56">
        <v>0</v>
      </c>
      <c r="N73" s="177"/>
      <c r="O73" s="56">
        <v>1.5690000000000002</v>
      </c>
      <c r="P73" s="199">
        <v>4.5270000000000001</v>
      </c>
      <c r="Q73" s="199"/>
    </row>
    <row r="74" spans="2:17" ht="28.5">
      <c r="B74" s="5" t="s">
        <v>194</v>
      </c>
      <c r="C74" s="51" t="s">
        <v>26</v>
      </c>
      <c r="D74" s="51" t="s">
        <v>195</v>
      </c>
      <c r="E74" s="6" t="s">
        <v>196</v>
      </c>
      <c r="F74" s="51" t="s">
        <v>33</v>
      </c>
      <c r="G74" s="5">
        <v>2</v>
      </c>
      <c r="H74" s="52">
        <f>O74*(1-'Orç-Resumo'!$G$10)</f>
        <v>0</v>
      </c>
      <c r="I74" s="53">
        <f>P74*(1-'Orç-Resumo'!$G$10)</f>
        <v>44.89</v>
      </c>
      <c r="J74" s="54">
        <f t="shared" si="0"/>
        <v>0</v>
      </c>
      <c r="K74" s="55">
        <f t="shared" si="1"/>
        <v>89.78</v>
      </c>
      <c r="L74" s="56">
        <f t="shared" si="2"/>
        <v>89.78</v>
      </c>
      <c r="M74" s="56">
        <v>0</v>
      </c>
      <c r="N74" s="177"/>
      <c r="O74" s="56">
        <v>0</v>
      </c>
      <c r="P74" s="199">
        <v>44.89</v>
      </c>
      <c r="Q74" s="199"/>
    </row>
    <row r="75" spans="2:17" ht="42.75">
      <c r="B75" s="5" t="s">
        <v>197</v>
      </c>
      <c r="C75" s="51" t="s">
        <v>26</v>
      </c>
      <c r="D75" s="51" t="s">
        <v>198</v>
      </c>
      <c r="E75" s="6" t="s">
        <v>199</v>
      </c>
      <c r="F75" s="51" t="s">
        <v>69</v>
      </c>
      <c r="G75" s="5">
        <v>24</v>
      </c>
      <c r="H75" s="52">
        <f>O75*(1-'Orç-Resumo'!$G$10)</f>
        <v>4.8500000000000005</v>
      </c>
      <c r="I75" s="53">
        <f>P75*(1-'Orç-Resumo'!$G$10)</f>
        <v>15.5404</v>
      </c>
      <c r="J75" s="54">
        <f t="shared" si="0"/>
        <v>116.4</v>
      </c>
      <c r="K75" s="55">
        <f t="shared" si="1"/>
        <v>372.96960000000001</v>
      </c>
      <c r="L75" s="56">
        <f t="shared" si="2"/>
        <v>489.36959999999999</v>
      </c>
      <c r="M75" s="56">
        <v>0</v>
      </c>
      <c r="N75" s="177"/>
      <c r="O75" s="56">
        <v>4.8500000000000005</v>
      </c>
      <c r="P75" s="199">
        <v>15.5404</v>
      </c>
      <c r="Q75" s="199"/>
    </row>
    <row r="76" spans="2:17" ht="28.5">
      <c r="B76" s="5" t="s">
        <v>200</v>
      </c>
      <c r="C76" s="51" t="s">
        <v>26</v>
      </c>
      <c r="D76" s="51" t="s">
        <v>201</v>
      </c>
      <c r="E76" s="6" t="s">
        <v>202</v>
      </c>
      <c r="F76" s="51" t="s">
        <v>33</v>
      </c>
      <c r="G76" s="5">
        <v>6</v>
      </c>
      <c r="H76" s="52">
        <f>O76*(1-'Orç-Resumo'!$G$10)</f>
        <v>5.23</v>
      </c>
      <c r="I76" s="53">
        <f>P76*(1-'Orç-Resumo'!$G$10)</f>
        <v>15.09</v>
      </c>
      <c r="J76" s="54">
        <f t="shared" si="0"/>
        <v>31.380000000000003</v>
      </c>
      <c r="K76" s="55">
        <f t="shared" si="1"/>
        <v>90.539999999999992</v>
      </c>
      <c r="L76" s="56">
        <f t="shared" si="2"/>
        <v>121.91999999999999</v>
      </c>
      <c r="M76" s="56">
        <v>0</v>
      </c>
      <c r="N76" s="177"/>
      <c r="O76" s="56">
        <v>5.23</v>
      </c>
      <c r="P76" s="199">
        <v>15.09</v>
      </c>
      <c r="Q76" s="199"/>
    </row>
    <row r="77" spans="2:17" ht="28.5">
      <c r="B77" s="5" t="s">
        <v>203</v>
      </c>
      <c r="C77" s="51" t="s">
        <v>26</v>
      </c>
      <c r="D77" s="51" t="s">
        <v>204</v>
      </c>
      <c r="E77" s="6" t="s">
        <v>205</v>
      </c>
      <c r="F77" s="51" t="s">
        <v>33</v>
      </c>
      <c r="G77" s="5">
        <v>12</v>
      </c>
      <c r="H77" s="52">
        <f>O77*(1-'Orç-Resumo'!$G$10)</f>
        <v>2.0920000000000001</v>
      </c>
      <c r="I77" s="53">
        <f>P77*(1-'Orç-Resumo'!$G$10)</f>
        <v>6.0360000000000005</v>
      </c>
      <c r="J77" s="54">
        <f t="shared" si="0"/>
        <v>25.103999999999999</v>
      </c>
      <c r="K77" s="55">
        <f t="shared" si="1"/>
        <v>72.432000000000002</v>
      </c>
      <c r="L77" s="56">
        <f t="shared" si="2"/>
        <v>97.536000000000001</v>
      </c>
      <c r="M77" s="56">
        <v>0</v>
      </c>
      <c r="N77" s="177"/>
      <c r="O77" s="56">
        <v>2.0920000000000001</v>
      </c>
      <c r="P77" s="199">
        <v>6.0360000000000005</v>
      </c>
      <c r="Q77" s="199"/>
    </row>
    <row r="78" spans="2:17" ht="28.5">
      <c r="B78" s="5" t="s">
        <v>206</v>
      </c>
      <c r="C78" s="51" t="s">
        <v>26</v>
      </c>
      <c r="D78" s="51" t="s">
        <v>207</v>
      </c>
      <c r="E78" s="6" t="s">
        <v>208</v>
      </c>
      <c r="F78" s="51" t="s">
        <v>33</v>
      </c>
      <c r="G78" s="5">
        <v>12</v>
      </c>
      <c r="H78" s="52">
        <f>O78*(1-'Orç-Resumo'!$G$10)</f>
        <v>2.6150000000000002</v>
      </c>
      <c r="I78" s="53">
        <f>P78*(1-'Orç-Resumo'!$G$10)</f>
        <v>7.5449999999999999</v>
      </c>
      <c r="J78" s="54">
        <f t="shared" si="0"/>
        <v>31.380000000000003</v>
      </c>
      <c r="K78" s="55">
        <f t="shared" si="1"/>
        <v>90.539999999999992</v>
      </c>
      <c r="L78" s="56">
        <f t="shared" si="2"/>
        <v>121.91999999999999</v>
      </c>
      <c r="M78" s="56">
        <v>0</v>
      </c>
      <c r="N78" s="177"/>
      <c r="O78" s="56">
        <v>2.6150000000000002</v>
      </c>
      <c r="P78" s="199">
        <v>7.5449999999999999</v>
      </c>
      <c r="Q78" s="199"/>
    </row>
    <row r="79" spans="2:17">
      <c r="B79" s="5" t="s">
        <v>209</v>
      </c>
      <c r="C79" s="51" t="s">
        <v>26</v>
      </c>
      <c r="D79" s="51" t="s">
        <v>210</v>
      </c>
      <c r="E79" s="6" t="s">
        <v>211</v>
      </c>
      <c r="F79" s="51" t="s">
        <v>33</v>
      </c>
      <c r="G79" s="5">
        <v>18</v>
      </c>
      <c r="H79" s="52">
        <f>O79*(1-'Orç-Resumo'!$G$10)</f>
        <v>1.046</v>
      </c>
      <c r="I79" s="53">
        <f>P79*(1-'Orç-Resumo'!$G$10)</f>
        <v>3.0180000000000002</v>
      </c>
      <c r="J79" s="54">
        <f t="shared" si="0"/>
        <v>18.827999999999999</v>
      </c>
      <c r="K79" s="55">
        <f t="shared" si="1"/>
        <v>54.324000000000005</v>
      </c>
      <c r="L79" s="56">
        <f t="shared" si="2"/>
        <v>73.152000000000001</v>
      </c>
      <c r="M79" s="56">
        <v>0</v>
      </c>
      <c r="N79" s="177"/>
      <c r="O79" s="56">
        <v>1.046</v>
      </c>
      <c r="P79" s="199">
        <v>3.0180000000000002</v>
      </c>
      <c r="Q79" s="199"/>
    </row>
    <row r="80" spans="2:17" ht="28.5">
      <c r="B80" s="5" t="s">
        <v>212</v>
      </c>
      <c r="C80" s="51" t="s">
        <v>26</v>
      </c>
      <c r="D80" s="51" t="s">
        <v>213</v>
      </c>
      <c r="E80" s="6" t="s">
        <v>214</v>
      </c>
      <c r="F80" s="51" t="s">
        <v>33</v>
      </c>
      <c r="G80" s="5">
        <v>30</v>
      </c>
      <c r="H80" s="52">
        <f>O80*(1-'Orç-Resumo'!$G$10)</f>
        <v>2.0920000000000001</v>
      </c>
      <c r="I80" s="53">
        <f>P80*(1-'Orç-Resumo'!$G$10)</f>
        <v>6.0360000000000005</v>
      </c>
      <c r="J80" s="54">
        <f t="shared" ref="J80:J142" si="3">G80*H80</f>
        <v>62.760000000000005</v>
      </c>
      <c r="K80" s="55">
        <f t="shared" ref="K80:K142" si="4">G80*I80</f>
        <v>181.08</v>
      </c>
      <c r="L80" s="56">
        <f t="shared" ref="L80:L142" si="5">J80+K80</f>
        <v>243.84000000000003</v>
      </c>
      <c r="M80" s="56">
        <v>0</v>
      </c>
      <c r="N80" s="177"/>
      <c r="O80" s="56">
        <v>2.0920000000000001</v>
      </c>
      <c r="P80" s="199">
        <v>6.0360000000000005</v>
      </c>
      <c r="Q80" s="199"/>
    </row>
    <row r="81" spans="2:17" ht="42.75">
      <c r="B81" s="5" t="s">
        <v>215</v>
      </c>
      <c r="C81" s="51" t="s">
        <v>26</v>
      </c>
      <c r="D81" s="51" t="s">
        <v>216</v>
      </c>
      <c r="E81" s="6" t="s">
        <v>217</v>
      </c>
      <c r="F81" s="51" t="s">
        <v>69</v>
      </c>
      <c r="G81" s="5">
        <v>720</v>
      </c>
      <c r="H81" s="52">
        <f>O81*(1-'Orç-Resumo'!$G$10)</f>
        <v>3.6850000000000005</v>
      </c>
      <c r="I81" s="53">
        <f>P81*(1-'Orç-Resumo'!$G$10)</f>
        <v>11.599</v>
      </c>
      <c r="J81" s="54">
        <f t="shared" si="3"/>
        <v>2653.2000000000003</v>
      </c>
      <c r="K81" s="55">
        <f t="shared" si="4"/>
        <v>8351.2800000000007</v>
      </c>
      <c r="L81" s="56">
        <f t="shared" si="5"/>
        <v>11004.480000000001</v>
      </c>
      <c r="M81" s="56">
        <v>0</v>
      </c>
      <c r="N81" s="177"/>
      <c r="O81" s="56">
        <v>3.6850000000000005</v>
      </c>
      <c r="P81" s="199">
        <v>11.599</v>
      </c>
      <c r="Q81" s="199"/>
    </row>
    <row r="82" spans="2:17" ht="28.5">
      <c r="B82" s="5" t="s">
        <v>218</v>
      </c>
      <c r="C82" s="51" t="s">
        <v>26</v>
      </c>
      <c r="D82" s="51" t="s">
        <v>219</v>
      </c>
      <c r="E82" s="6" t="s">
        <v>220</v>
      </c>
      <c r="F82" s="51" t="s">
        <v>33</v>
      </c>
      <c r="G82" s="5">
        <v>6</v>
      </c>
      <c r="H82" s="52">
        <f>O82*(1-'Orç-Resumo'!$G$10)</f>
        <v>569.22000000000014</v>
      </c>
      <c r="I82" s="53">
        <f>P82*(1-'Orç-Resumo'!$G$10)</f>
        <v>142.97999999999999</v>
      </c>
      <c r="J82" s="54">
        <f t="shared" si="3"/>
        <v>3415.3200000000006</v>
      </c>
      <c r="K82" s="55">
        <f t="shared" si="4"/>
        <v>857.87999999999988</v>
      </c>
      <c r="L82" s="56">
        <f t="shared" si="5"/>
        <v>4273.2000000000007</v>
      </c>
      <c r="M82" s="56">
        <v>0</v>
      </c>
      <c r="N82" s="177"/>
      <c r="O82" s="56">
        <v>569.22000000000014</v>
      </c>
      <c r="P82" s="199">
        <v>142.97999999999999</v>
      </c>
      <c r="Q82" s="199"/>
    </row>
    <row r="83" spans="2:17" ht="42.75">
      <c r="B83" s="5" t="s">
        <v>221</v>
      </c>
      <c r="C83" s="51" t="s">
        <v>26</v>
      </c>
      <c r="D83" s="51" t="s">
        <v>222</v>
      </c>
      <c r="E83" s="6" t="s">
        <v>223</v>
      </c>
      <c r="F83" s="51" t="s">
        <v>33</v>
      </c>
      <c r="G83" s="5">
        <v>6</v>
      </c>
      <c r="H83" s="52">
        <f>O83*(1-'Orç-Resumo'!$G$10)</f>
        <v>287.23000000000008</v>
      </c>
      <c r="I83" s="53">
        <f>P83*(1-'Orç-Resumo'!$G$10)</f>
        <v>64.649999999999991</v>
      </c>
      <c r="J83" s="54">
        <f t="shared" si="3"/>
        <v>1723.3800000000006</v>
      </c>
      <c r="K83" s="55">
        <f t="shared" si="4"/>
        <v>387.9</v>
      </c>
      <c r="L83" s="56">
        <f t="shared" si="5"/>
        <v>2111.2800000000007</v>
      </c>
      <c r="M83" s="56">
        <v>0</v>
      </c>
      <c r="N83" s="177"/>
      <c r="O83" s="56">
        <v>287.23000000000008</v>
      </c>
      <c r="P83" s="199">
        <v>64.649999999999991</v>
      </c>
      <c r="Q83" s="199"/>
    </row>
    <row r="84" spans="2:17" ht="28.5">
      <c r="B84" s="5" t="s">
        <v>224</v>
      </c>
      <c r="C84" s="51" t="s">
        <v>26</v>
      </c>
      <c r="D84" s="51" t="s">
        <v>225</v>
      </c>
      <c r="E84" s="6" t="s">
        <v>226</v>
      </c>
      <c r="F84" s="51" t="s">
        <v>69</v>
      </c>
      <c r="G84" s="5">
        <v>6</v>
      </c>
      <c r="H84" s="52">
        <f>O84*(1-'Orç-Resumo'!$G$10)</f>
        <v>5.3499999999999979</v>
      </c>
      <c r="I84" s="53">
        <f>P84*(1-'Orç-Resumo'!$G$10)</f>
        <v>20.05</v>
      </c>
      <c r="J84" s="54">
        <f t="shared" si="3"/>
        <v>32.099999999999987</v>
      </c>
      <c r="K84" s="55">
        <f t="shared" si="4"/>
        <v>120.30000000000001</v>
      </c>
      <c r="L84" s="56">
        <f t="shared" si="5"/>
        <v>152.4</v>
      </c>
      <c r="M84" s="56">
        <v>0</v>
      </c>
      <c r="N84" s="177"/>
      <c r="O84" s="56">
        <v>5.3499999999999979</v>
      </c>
      <c r="P84" s="199">
        <v>20.05</v>
      </c>
      <c r="Q84" s="199"/>
    </row>
    <row r="85" spans="2:17" ht="71.25">
      <c r="B85" s="5" t="s">
        <v>227</v>
      </c>
      <c r="C85" s="51" t="s">
        <v>26</v>
      </c>
      <c r="D85" s="51" t="s">
        <v>228</v>
      </c>
      <c r="E85" s="6" t="s">
        <v>229</v>
      </c>
      <c r="F85" s="51" t="s">
        <v>69</v>
      </c>
      <c r="G85" s="5">
        <v>120</v>
      </c>
      <c r="H85" s="52">
        <f>O85*(1-'Orç-Resumo'!$G$10)</f>
        <v>0</v>
      </c>
      <c r="I85" s="53">
        <f>P85*(1-'Orç-Resumo'!$G$10)</f>
        <v>48.35</v>
      </c>
      <c r="J85" s="54">
        <f t="shared" si="3"/>
        <v>0</v>
      </c>
      <c r="K85" s="55">
        <f t="shared" si="4"/>
        <v>5802</v>
      </c>
      <c r="L85" s="56">
        <f t="shared" si="5"/>
        <v>5802</v>
      </c>
      <c r="M85" s="56">
        <v>0</v>
      </c>
      <c r="N85" s="177"/>
      <c r="O85" s="56">
        <v>0</v>
      </c>
      <c r="P85" s="199">
        <v>48.35</v>
      </c>
      <c r="Q85" s="199"/>
    </row>
    <row r="86" spans="2:17" ht="28.5">
      <c r="B86" s="5" t="s">
        <v>230</v>
      </c>
      <c r="C86" s="51" t="s">
        <v>26</v>
      </c>
      <c r="D86" s="51" t="s">
        <v>231</v>
      </c>
      <c r="E86" s="6" t="s">
        <v>232</v>
      </c>
      <c r="F86" s="51" t="s">
        <v>33</v>
      </c>
      <c r="G86" s="5">
        <v>18</v>
      </c>
      <c r="H86" s="52">
        <f>O86*(1-'Orç-Resumo'!$G$10)</f>
        <v>1.046</v>
      </c>
      <c r="I86" s="53">
        <f>P86*(1-'Orç-Resumo'!$G$10)</f>
        <v>3.0180000000000002</v>
      </c>
      <c r="J86" s="54">
        <f t="shared" si="3"/>
        <v>18.827999999999999</v>
      </c>
      <c r="K86" s="55">
        <f t="shared" si="4"/>
        <v>54.324000000000005</v>
      </c>
      <c r="L86" s="56">
        <f t="shared" si="5"/>
        <v>73.152000000000001</v>
      </c>
      <c r="M86" s="56">
        <v>0</v>
      </c>
      <c r="N86" s="177"/>
      <c r="O86" s="56">
        <v>1.046</v>
      </c>
      <c r="P86" s="199">
        <v>3.0180000000000002</v>
      </c>
      <c r="Q86" s="199"/>
    </row>
    <row r="87" spans="2:17" ht="28.5">
      <c r="B87" s="5" t="s">
        <v>233</v>
      </c>
      <c r="C87" s="51" t="s">
        <v>26</v>
      </c>
      <c r="D87" s="51" t="s">
        <v>234</v>
      </c>
      <c r="E87" s="6" t="s">
        <v>235</v>
      </c>
      <c r="F87" s="51" t="s">
        <v>69</v>
      </c>
      <c r="G87" s="5">
        <v>32</v>
      </c>
      <c r="H87" s="52">
        <f>O87*(1-'Orç-Resumo'!$G$10)</f>
        <v>4.0354999999999999</v>
      </c>
      <c r="I87" s="53">
        <f>P87*(1-'Orç-Resumo'!$G$10)</f>
        <v>11.9819</v>
      </c>
      <c r="J87" s="54">
        <f t="shared" si="3"/>
        <v>129.136</v>
      </c>
      <c r="K87" s="55">
        <f t="shared" si="4"/>
        <v>383.42079999999999</v>
      </c>
      <c r="L87" s="56">
        <f t="shared" si="5"/>
        <v>512.55679999999995</v>
      </c>
      <c r="M87" s="56">
        <v>0</v>
      </c>
      <c r="N87" s="177"/>
      <c r="O87" s="56">
        <v>4.0354999999999999</v>
      </c>
      <c r="P87" s="199">
        <v>11.9819</v>
      </c>
      <c r="Q87" s="199"/>
    </row>
    <row r="88" spans="2:17" ht="42.75">
      <c r="B88" s="5" t="s">
        <v>236</v>
      </c>
      <c r="C88" s="51" t="s">
        <v>26</v>
      </c>
      <c r="D88" s="51" t="s">
        <v>237</v>
      </c>
      <c r="E88" s="6" t="s">
        <v>238</v>
      </c>
      <c r="F88" s="51" t="s">
        <v>33</v>
      </c>
      <c r="G88" s="5">
        <v>8</v>
      </c>
      <c r="H88" s="52">
        <f>O88*(1-'Orç-Resumo'!$G$10)</f>
        <v>6.8873000000000006</v>
      </c>
      <c r="I88" s="53">
        <f>P88*(1-'Orç-Resumo'!$G$10)</f>
        <v>21.321899999999999</v>
      </c>
      <c r="J88" s="54">
        <f t="shared" si="3"/>
        <v>55.098400000000005</v>
      </c>
      <c r="K88" s="55">
        <f t="shared" si="4"/>
        <v>170.5752</v>
      </c>
      <c r="L88" s="56">
        <f t="shared" si="5"/>
        <v>225.67359999999999</v>
      </c>
      <c r="M88" s="56">
        <v>0</v>
      </c>
      <c r="N88" s="177"/>
      <c r="O88" s="56">
        <v>6.8873000000000006</v>
      </c>
      <c r="P88" s="199">
        <v>21.321899999999999</v>
      </c>
      <c r="Q88" s="199"/>
    </row>
    <row r="89" spans="2:17">
      <c r="B89" s="5" t="s">
        <v>239</v>
      </c>
      <c r="C89" s="51" t="s">
        <v>26</v>
      </c>
      <c r="D89" s="51" t="s">
        <v>240</v>
      </c>
      <c r="E89" s="6" t="s">
        <v>241</v>
      </c>
      <c r="F89" s="51" t="s">
        <v>33</v>
      </c>
      <c r="G89" s="5">
        <v>120</v>
      </c>
      <c r="H89" s="52">
        <f>O89*(1-'Orç-Resumo'!$G$10)</f>
        <v>0.52300000000000002</v>
      </c>
      <c r="I89" s="53">
        <f>P89*(1-'Orç-Resumo'!$G$10)</f>
        <v>1.5090000000000001</v>
      </c>
      <c r="J89" s="54">
        <f t="shared" si="3"/>
        <v>62.760000000000005</v>
      </c>
      <c r="K89" s="55">
        <f t="shared" si="4"/>
        <v>181.08</v>
      </c>
      <c r="L89" s="56">
        <f t="shared" si="5"/>
        <v>243.84000000000003</v>
      </c>
      <c r="M89" s="56">
        <v>0</v>
      </c>
      <c r="N89" s="177"/>
      <c r="O89" s="56">
        <v>0.52300000000000002</v>
      </c>
      <c r="P89" s="199">
        <v>1.5090000000000001</v>
      </c>
      <c r="Q89" s="199"/>
    </row>
    <row r="90" spans="2:17" ht="42.75">
      <c r="B90" s="5" t="s">
        <v>242</v>
      </c>
      <c r="C90" s="51" t="s">
        <v>26</v>
      </c>
      <c r="D90" s="51" t="s">
        <v>243</v>
      </c>
      <c r="E90" s="6" t="s">
        <v>244</v>
      </c>
      <c r="F90" s="51" t="s">
        <v>33</v>
      </c>
      <c r="G90" s="5">
        <v>5</v>
      </c>
      <c r="H90" s="52">
        <f>O90*(1-'Orç-Resumo'!$G$10)</f>
        <v>10.580000000000002</v>
      </c>
      <c r="I90" s="53">
        <f>P90*(1-'Orç-Resumo'!$G$10)</f>
        <v>35.36</v>
      </c>
      <c r="J90" s="54">
        <f t="shared" si="3"/>
        <v>52.900000000000006</v>
      </c>
      <c r="K90" s="55">
        <f t="shared" si="4"/>
        <v>176.8</v>
      </c>
      <c r="L90" s="56">
        <f t="shared" si="5"/>
        <v>229.70000000000002</v>
      </c>
      <c r="M90" s="56">
        <v>0</v>
      </c>
      <c r="N90" s="177"/>
      <c r="O90" s="56">
        <v>10.580000000000002</v>
      </c>
      <c r="P90" s="199">
        <v>35.36</v>
      </c>
      <c r="Q90" s="199"/>
    </row>
    <row r="91" spans="2:17" ht="28.5">
      <c r="B91" s="5" t="s">
        <v>245</v>
      </c>
      <c r="C91" s="51" t="s">
        <v>26</v>
      </c>
      <c r="D91" s="51" t="s">
        <v>246</v>
      </c>
      <c r="E91" s="6" t="s">
        <v>247</v>
      </c>
      <c r="F91" s="51" t="s">
        <v>33</v>
      </c>
      <c r="G91" s="5">
        <v>12</v>
      </c>
      <c r="H91" s="52">
        <f>O91*(1-'Orç-Resumo'!$G$10)</f>
        <v>1.3024999999999993</v>
      </c>
      <c r="I91" s="53">
        <f>P91*(1-'Orç-Resumo'!$G$10)</f>
        <v>4.7350000000000003</v>
      </c>
      <c r="J91" s="54">
        <f t="shared" si="3"/>
        <v>15.629999999999992</v>
      </c>
      <c r="K91" s="55">
        <f t="shared" si="4"/>
        <v>56.820000000000007</v>
      </c>
      <c r="L91" s="56">
        <f t="shared" si="5"/>
        <v>72.45</v>
      </c>
      <c r="M91" s="56">
        <v>0</v>
      </c>
      <c r="N91" s="177"/>
      <c r="O91" s="56">
        <v>1.3024999999999993</v>
      </c>
      <c r="P91" s="199">
        <v>4.7350000000000003</v>
      </c>
      <c r="Q91" s="199"/>
    </row>
    <row r="92" spans="2:17" ht="28.5">
      <c r="B92" s="5" t="s">
        <v>248</v>
      </c>
      <c r="C92" s="51" t="s">
        <v>26</v>
      </c>
      <c r="D92" s="51" t="s">
        <v>249</v>
      </c>
      <c r="E92" s="6" t="s">
        <v>250</v>
      </c>
      <c r="F92" s="51" t="s">
        <v>110</v>
      </c>
      <c r="G92" s="5">
        <v>100</v>
      </c>
      <c r="H92" s="52">
        <f>O92*(1-'Orç-Resumo'!$G$10)</f>
        <v>1.4415</v>
      </c>
      <c r="I92" s="53">
        <f>P92*(1-'Orç-Resumo'!$G$10)</f>
        <v>4.1485000000000003</v>
      </c>
      <c r="J92" s="54">
        <f t="shared" si="3"/>
        <v>144.15</v>
      </c>
      <c r="K92" s="55">
        <f t="shared" si="4"/>
        <v>414.85</v>
      </c>
      <c r="L92" s="56">
        <f t="shared" si="5"/>
        <v>559</v>
      </c>
      <c r="M92" s="56">
        <v>0</v>
      </c>
      <c r="N92" s="177"/>
      <c r="O92" s="56">
        <v>1.4415</v>
      </c>
      <c r="P92" s="199">
        <v>4.1485000000000003</v>
      </c>
      <c r="Q92" s="199"/>
    </row>
    <row r="93" spans="2:17" ht="42.75">
      <c r="B93" s="5" t="s">
        <v>251</v>
      </c>
      <c r="C93" s="51" t="s">
        <v>26</v>
      </c>
      <c r="D93" s="51" t="s">
        <v>252</v>
      </c>
      <c r="E93" s="6" t="s">
        <v>253</v>
      </c>
      <c r="F93" s="51" t="s">
        <v>69</v>
      </c>
      <c r="G93" s="5">
        <v>50</v>
      </c>
      <c r="H93" s="52">
        <f>O93*(1-'Orç-Resumo'!$G$10)</f>
        <v>6.3240000000000007</v>
      </c>
      <c r="I93" s="53">
        <f>P93*(1-'Orç-Resumo'!$G$10)</f>
        <v>20.18</v>
      </c>
      <c r="J93" s="54">
        <f t="shared" si="3"/>
        <v>316.20000000000005</v>
      </c>
      <c r="K93" s="55">
        <f t="shared" si="4"/>
        <v>1009</v>
      </c>
      <c r="L93" s="56">
        <f t="shared" si="5"/>
        <v>1325.2</v>
      </c>
      <c r="M93" s="56">
        <v>0</v>
      </c>
      <c r="N93" s="177"/>
      <c r="O93" s="56">
        <v>6.3240000000000007</v>
      </c>
      <c r="P93" s="199">
        <v>20.18</v>
      </c>
      <c r="Q93" s="199"/>
    </row>
    <row r="94" spans="2:17" ht="42.75">
      <c r="B94" s="5" t="s">
        <v>254</v>
      </c>
      <c r="C94" s="51" t="s">
        <v>26</v>
      </c>
      <c r="D94" s="51" t="s">
        <v>255</v>
      </c>
      <c r="E94" s="6" t="s">
        <v>256</v>
      </c>
      <c r="F94" s="51" t="s">
        <v>33</v>
      </c>
      <c r="G94" s="5">
        <v>6</v>
      </c>
      <c r="H94" s="52">
        <f>O94*(1-'Orç-Resumo'!$G$10)</f>
        <v>287.23000000000008</v>
      </c>
      <c r="I94" s="53">
        <f>P94*(1-'Orç-Resumo'!$G$10)</f>
        <v>65.540000000000006</v>
      </c>
      <c r="J94" s="54">
        <f t="shared" si="3"/>
        <v>1723.3800000000006</v>
      </c>
      <c r="K94" s="55">
        <f t="shared" si="4"/>
        <v>393.24</v>
      </c>
      <c r="L94" s="56">
        <f t="shared" si="5"/>
        <v>2116.6200000000008</v>
      </c>
      <c r="M94" s="56">
        <v>0</v>
      </c>
      <c r="N94" s="177"/>
      <c r="O94" s="56">
        <v>287.23000000000008</v>
      </c>
      <c r="P94" s="199">
        <v>65.540000000000006</v>
      </c>
      <c r="Q94" s="199"/>
    </row>
    <row r="95" spans="2:17" ht="42.75">
      <c r="B95" s="5" t="s">
        <v>257</v>
      </c>
      <c r="C95" s="51" t="s">
        <v>26</v>
      </c>
      <c r="D95" s="51" t="s">
        <v>258</v>
      </c>
      <c r="E95" s="6" t="s">
        <v>259</v>
      </c>
      <c r="F95" s="51" t="s">
        <v>33</v>
      </c>
      <c r="G95" s="5">
        <v>15</v>
      </c>
      <c r="H95" s="52">
        <f>O95*(1-'Orç-Resumo'!$G$10)</f>
        <v>2.6049999999999986</v>
      </c>
      <c r="I95" s="53">
        <f>P95*(1-'Orç-Resumo'!$G$10)</f>
        <v>9.4700000000000006</v>
      </c>
      <c r="J95" s="54">
        <f t="shared" si="3"/>
        <v>39.074999999999982</v>
      </c>
      <c r="K95" s="55">
        <f t="shared" si="4"/>
        <v>142.05000000000001</v>
      </c>
      <c r="L95" s="56">
        <f t="shared" si="5"/>
        <v>181.125</v>
      </c>
      <c r="M95" s="56">
        <v>0</v>
      </c>
      <c r="N95" s="177"/>
      <c r="O95" s="56">
        <v>2.6049999999999986</v>
      </c>
      <c r="P95" s="199">
        <v>9.4700000000000006</v>
      </c>
      <c r="Q95" s="199"/>
    </row>
    <row r="96" spans="2:17" ht="42.75">
      <c r="B96" s="5" t="s">
        <v>260</v>
      </c>
      <c r="C96" s="51" t="s">
        <v>26</v>
      </c>
      <c r="D96" s="51" t="s">
        <v>261</v>
      </c>
      <c r="E96" s="6" t="s">
        <v>262</v>
      </c>
      <c r="F96" s="51" t="s">
        <v>33</v>
      </c>
      <c r="G96" s="5">
        <v>6</v>
      </c>
      <c r="H96" s="52">
        <f>O96*(1-'Orç-Resumo'!$G$10)</f>
        <v>18.967710000000004</v>
      </c>
      <c r="I96" s="53">
        <f>P96*(1-'Orç-Resumo'!$G$10)</f>
        <v>58.188149999999993</v>
      </c>
      <c r="J96" s="54">
        <f t="shared" si="3"/>
        <v>113.80626000000002</v>
      </c>
      <c r="K96" s="55">
        <f t="shared" si="4"/>
        <v>349.12889999999993</v>
      </c>
      <c r="L96" s="56">
        <f t="shared" si="5"/>
        <v>462.93515999999994</v>
      </c>
      <c r="M96" s="56">
        <v>0</v>
      </c>
      <c r="N96" s="177"/>
      <c r="O96" s="56">
        <v>18.967710000000004</v>
      </c>
      <c r="P96" s="199">
        <v>58.188149999999993</v>
      </c>
      <c r="Q96" s="199"/>
    </row>
    <row r="97" spans="2:17" ht="28.5">
      <c r="B97" s="5" t="s">
        <v>263</v>
      </c>
      <c r="C97" s="51" t="s">
        <v>26</v>
      </c>
      <c r="D97" s="51" t="s">
        <v>264</v>
      </c>
      <c r="E97" s="6" t="s">
        <v>265</v>
      </c>
      <c r="F97" s="51" t="s">
        <v>33</v>
      </c>
      <c r="G97" s="5">
        <v>6</v>
      </c>
      <c r="H97" s="52">
        <f>O97*(1-'Orç-Resumo'!$G$10)</f>
        <v>380.57</v>
      </c>
      <c r="I97" s="53">
        <f>P97*(1-'Orç-Resumo'!$G$10)</f>
        <v>612.08600000000001</v>
      </c>
      <c r="J97" s="54">
        <f t="shared" si="3"/>
        <v>2283.42</v>
      </c>
      <c r="K97" s="55">
        <f t="shared" si="4"/>
        <v>3672.5160000000001</v>
      </c>
      <c r="L97" s="56">
        <f t="shared" si="5"/>
        <v>5955.9359999999997</v>
      </c>
      <c r="M97" s="56">
        <v>0</v>
      </c>
      <c r="N97" s="177"/>
      <c r="O97" s="56">
        <v>380.57</v>
      </c>
      <c r="P97" s="199">
        <v>612.08600000000001</v>
      </c>
      <c r="Q97" s="199"/>
    </row>
    <row r="98" spans="2:17" ht="28.5">
      <c r="B98" s="5" t="s">
        <v>266</v>
      </c>
      <c r="C98" s="51" t="s">
        <v>26</v>
      </c>
      <c r="D98" s="51" t="s">
        <v>267</v>
      </c>
      <c r="E98" s="6" t="s">
        <v>268</v>
      </c>
      <c r="F98" s="51" t="s">
        <v>33</v>
      </c>
      <c r="G98" s="5">
        <v>20</v>
      </c>
      <c r="H98" s="52">
        <f>O98*(1-'Orç-Resumo'!$G$10)</f>
        <v>1.5690000000000002</v>
      </c>
      <c r="I98" s="53">
        <f>P98*(1-'Orç-Resumo'!$G$10)</f>
        <v>4.5270000000000001</v>
      </c>
      <c r="J98" s="54">
        <f t="shared" si="3"/>
        <v>31.380000000000003</v>
      </c>
      <c r="K98" s="55">
        <f t="shared" si="4"/>
        <v>90.54</v>
      </c>
      <c r="L98" s="56">
        <f t="shared" si="5"/>
        <v>121.92000000000002</v>
      </c>
      <c r="M98" s="56">
        <v>0</v>
      </c>
      <c r="N98" s="177"/>
      <c r="O98" s="56">
        <v>1.5690000000000002</v>
      </c>
      <c r="P98" s="199">
        <v>4.5270000000000001</v>
      </c>
      <c r="Q98" s="199"/>
    </row>
    <row r="99" spans="2:17">
      <c r="B99" s="5" t="s">
        <v>269</v>
      </c>
      <c r="C99" s="51" t="s">
        <v>26</v>
      </c>
      <c r="D99" s="51" t="s">
        <v>270</v>
      </c>
      <c r="E99" s="6" t="s">
        <v>271</v>
      </c>
      <c r="F99" s="51" t="s">
        <v>33</v>
      </c>
      <c r="G99" s="5">
        <v>150</v>
      </c>
      <c r="H99" s="52">
        <f>O99*(1-'Orç-Resumo'!$G$10)</f>
        <v>0.52300000000000002</v>
      </c>
      <c r="I99" s="53">
        <f>P99*(1-'Orç-Resumo'!$G$10)</f>
        <v>1.5090000000000001</v>
      </c>
      <c r="J99" s="54">
        <f t="shared" si="3"/>
        <v>78.45</v>
      </c>
      <c r="K99" s="55">
        <f t="shared" si="4"/>
        <v>226.35000000000002</v>
      </c>
      <c r="L99" s="56">
        <f t="shared" si="5"/>
        <v>304.8</v>
      </c>
      <c r="M99" s="56">
        <v>0</v>
      </c>
      <c r="N99" s="177"/>
      <c r="O99" s="56">
        <v>0.52300000000000002</v>
      </c>
      <c r="P99" s="199">
        <v>1.5090000000000001</v>
      </c>
      <c r="Q99" s="199"/>
    </row>
    <row r="100" spans="2:17" ht="42.75">
      <c r="B100" s="5" t="s">
        <v>272</v>
      </c>
      <c r="C100" s="51" t="s">
        <v>26</v>
      </c>
      <c r="D100" s="51" t="s">
        <v>273</v>
      </c>
      <c r="E100" s="6" t="s">
        <v>274</v>
      </c>
      <c r="F100" s="51" t="s">
        <v>33</v>
      </c>
      <c r="G100" s="5">
        <v>22</v>
      </c>
      <c r="H100" s="52">
        <f>O100*(1-'Orç-Resumo'!$G$10)</f>
        <v>10.440000000000001</v>
      </c>
      <c r="I100" s="53">
        <f>P100*(1-'Orç-Resumo'!$G$10)</f>
        <v>35.14</v>
      </c>
      <c r="J100" s="54">
        <f t="shared" si="3"/>
        <v>229.68000000000004</v>
      </c>
      <c r="K100" s="55">
        <f t="shared" si="4"/>
        <v>773.08</v>
      </c>
      <c r="L100" s="56">
        <f t="shared" si="5"/>
        <v>1002.7600000000001</v>
      </c>
      <c r="M100" s="56">
        <v>0</v>
      </c>
      <c r="N100" s="177"/>
      <c r="O100" s="56">
        <v>10.440000000000001</v>
      </c>
      <c r="P100" s="199">
        <v>35.14</v>
      </c>
      <c r="Q100" s="199"/>
    </row>
    <row r="101" spans="2:17" ht="28.5">
      <c r="B101" s="5" t="s">
        <v>275</v>
      </c>
      <c r="C101" s="51" t="s">
        <v>26</v>
      </c>
      <c r="D101" s="51" t="s">
        <v>276</v>
      </c>
      <c r="E101" s="6" t="s">
        <v>277</v>
      </c>
      <c r="F101" s="51" t="s">
        <v>33</v>
      </c>
      <c r="G101" s="5">
        <v>22</v>
      </c>
      <c r="H101" s="52">
        <f>O101*(1-'Orç-Resumo'!$G$10)</f>
        <v>5.2900000000000009</v>
      </c>
      <c r="I101" s="53">
        <f>P101*(1-'Orç-Resumo'!$G$10)</f>
        <v>17.68</v>
      </c>
      <c r="J101" s="54">
        <f t="shared" si="3"/>
        <v>116.38000000000002</v>
      </c>
      <c r="K101" s="55">
        <f t="shared" si="4"/>
        <v>388.96</v>
      </c>
      <c r="L101" s="56">
        <f t="shared" si="5"/>
        <v>505.34000000000003</v>
      </c>
      <c r="M101" s="56">
        <v>0</v>
      </c>
      <c r="N101" s="177"/>
      <c r="O101" s="56">
        <v>5.2900000000000009</v>
      </c>
      <c r="P101" s="199">
        <v>17.68</v>
      </c>
      <c r="Q101" s="199"/>
    </row>
    <row r="102" spans="2:17" ht="57">
      <c r="B102" s="5" t="s">
        <v>278</v>
      </c>
      <c r="C102" s="51" t="s">
        <v>48</v>
      </c>
      <c r="D102" s="51">
        <v>90443</v>
      </c>
      <c r="E102" s="6" t="s">
        <v>279</v>
      </c>
      <c r="F102" s="51" t="s">
        <v>110</v>
      </c>
      <c r="G102" s="5">
        <v>110</v>
      </c>
      <c r="H102" s="52">
        <f>O102*(1-'Orç-Resumo'!$G$10)</f>
        <v>1.3500000000000005</v>
      </c>
      <c r="I102" s="53">
        <f>P102*(1-'Orç-Resumo'!$G$10)</f>
        <v>6.02</v>
      </c>
      <c r="J102" s="54">
        <f t="shared" si="3"/>
        <v>148.50000000000006</v>
      </c>
      <c r="K102" s="55">
        <f t="shared" si="4"/>
        <v>662.19999999999993</v>
      </c>
      <c r="L102" s="56">
        <f t="shared" si="5"/>
        <v>810.7</v>
      </c>
      <c r="M102" s="56">
        <v>0</v>
      </c>
      <c r="N102" s="177"/>
      <c r="O102" s="56">
        <v>1.3500000000000005</v>
      </c>
      <c r="P102" s="199" t="s">
        <v>2517</v>
      </c>
      <c r="Q102" s="199"/>
    </row>
    <row r="103" spans="2:17" ht="71.25">
      <c r="B103" s="5" t="s">
        <v>281</v>
      </c>
      <c r="C103" s="51" t="s">
        <v>48</v>
      </c>
      <c r="D103" s="51">
        <v>91222</v>
      </c>
      <c r="E103" s="6" t="s">
        <v>282</v>
      </c>
      <c r="F103" s="51" t="s">
        <v>110</v>
      </c>
      <c r="G103" s="5">
        <v>110</v>
      </c>
      <c r="H103" s="52">
        <f>O103*(1-'Orç-Resumo'!$G$10)</f>
        <v>1.5199999999999996</v>
      </c>
      <c r="I103" s="53">
        <f>P103*(1-'Orç-Resumo'!$G$10)</f>
        <v>6.67</v>
      </c>
      <c r="J103" s="54">
        <f t="shared" si="3"/>
        <v>167.19999999999996</v>
      </c>
      <c r="K103" s="55">
        <f t="shared" si="4"/>
        <v>733.7</v>
      </c>
      <c r="L103" s="56">
        <f t="shared" si="5"/>
        <v>900.9</v>
      </c>
      <c r="M103" s="56">
        <v>0</v>
      </c>
      <c r="N103" s="177"/>
      <c r="O103" s="56">
        <v>1.5199999999999996</v>
      </c>
      <c r="P103" s="199" t="s">
        <v>2518</v>
      </c>
      <c r="Q103" s="199"/>
    </row>
    <row r="104" spans="2:17" ht="42.75">
      <c r="B104" s="5" t="s">
        <v>284</v>
      </c>
      <c r="C104" s="51" t="s">
        <v>48</v>
      </c>
      <c r="D104" s="51">
        <v>103288</v>
      </c>
      <c r="E104" s="6" t="s">
        <v>285</v>
      </c>
      <c r="F104" s="51" t="s">
        <v>184</v>
      </c>
      <c r="G104" s="5">
        <v>12</v>
      </c>
      <c r="H104" s="52">
        <f>O104*(1-'Orç-Resumo'!$G$10)</f>
        <v>4.08</v>
      </c>
      <c r="I104" s="53">
        <f>P104*(1-'Orç-Resumo'!$G$10)</f>
        <v>10.29</v>
      </c>
      <c r="J104" s="54">
        <f t="shared" si="3"/>
        <v>48.96</v>
      </c>
      <c r="K104" s="55">
        <f t="shared" si="4"/>
        <v>123.47999999999999</v>
      </c>
      <c r="L104" s="56">
        <f t="shared" si="5"/>
        <v>172.44</v>
      </c>
      <c r="M104" s="56">
        <v>0</v>
      </c>
      <c r="N104" s="177"/>
      <c r="O104" s="56">
        <v>4.08</v>
      </c>
      <c r="P104" s="199" t="s">
        <v>2519</v>
      </c>
      <c r="Q104" s="199"/>
    </row>
    <row r="105" spans="2:17" ht="71.25">
      <c r="B105" s="5" t="s">
        <v>287</v>
      </c>
      <c r="C105" s="51" t="s">
        <v>48</v>
      </c>
      <c r="D105" s="51">
        <v>90444</v>
      </c>
      <c r="E105" s="6" t="s">
        <v>288</v>
      </c>
      <c r="F105" s="51" t="s">
        <v>110</v>
      </c>
      <c r="G105" s="5">
        <v>100</v>
      </c>
      <c r="H105" s="52">
        <f>O105*(1-'Orç-Resumo'!$G$10)</f>
        <v>2.5</v>
      </c>
      <c r="I105" s="53">
        <f>P105*(1-'Orç-Resumo'!$G$10)</f>
        <v>8</v>
      </c>
      <c r="J105" s="54">
        <f t="shared" si="3"/>
        <v>250</v>
      </c>
      <c r="K105" s="55">
        <f t="shared" si="4"/>
        <v>800</v>
      </c>
      <c r="L105" s="56">
        <f t="shared" si="5"/>
        <v>1050</v>
      </c>
      <c r="M105" s="56">
        <v>0</v>
      </c>
      <c r="N105" s="177"/>
      <c r="O105" s="56">
        <v>2.5</v>
      </c>
      <c r="P105" s="199" t="s">
        <v>2405</v>
      </c>
      <c r="Q105" s="199"/>
    </row>
    <row r="106" spans="2:17" ht="71.25">
      <c r="B106" s="5" t="s">
        <v>290</v>
      </c>
      <c r="C106" s="51" t="s">
        <v>48</v>
      </c>
      <c r="D106" s="51">
        <v>90445</v>
      </c>
      <c r="E106" s="6" t="s">
        <v>291</v>
      </c>
      <c r="F106" s="51" t="s">
        <v>110</v>
      </c>
      <c r="G106" s="5">
        <v>100</v>
      </c>
      <c r="H106" s="52">
        <f>O106*(1-'Orç-Resumo'!$G$10)</f>
        <v>3.34</v>
      </c>
      <c r="I106" s="53">
        <f>P106*(1-'Orç-Resumo'!$G$10)</f>
        <v>10.6</v>
      </c>
      <c r="J106" s="54">
        <f t="shared" si="3"/>
        <v>334</v>
      </c>
      <c r="K106" s="55">
        <f t="shared" si="4"/>
        <v>1060</v>
      </c>
      <c r="L106" s="56">
        <f t="shared" si="5"/>
        <v>1394</v>
      </c>
      <c r="M106" s="56">
        <v>0</v>
      </c>
      <c r="N106" s="177"/>
      <c r="O106" s="56">
        <v>3.34</v>
      </c>
      <c r="P106" s="199" t="s">
        <v>3662</v>
      </c>
      <c r="Q106" s="199"/>
    </row>
    <row r="107" spans="2:17" ht="42.75">
      <c r="B107" s="5" t="s">
        <v>293</v>
      </c>
      <c r="C107" s="51" t="s">
        <v>48</v>
      </c>
      <c r="D107" s="51">
        <v>90436</v>
      </c>
      <c r="E107" s="6" t="s">
        <v>294</v>
      </c>
      <c r="F107" s="51" t="s">
        <v>184</v>
      </c>
      <c r="G107" s="5">
        <v>12</v>
      </c>
      <c r="H107" s="52">
        <f>O107*(1-'Orç-Resumo'!$G$10)</f>
        <v>2.5600000000000005</v>
      </c>
      <c r="I107" s="53">
        <f>P107*(1-'Orç-Resumo'!$G$10)</f>
        <v>11.17</v>
      </c>
      <c r="J107" s="54">
        <f t="shared" si="3"/>
        <v>30.720000000000006</v>
      </c>
      <c r="K107" s="55">
        <f t="shared" si="4"/>
        <v>134.04</v>
      </c>
      <c r="L107" s="56">
        <f t="shared" si="5"/>
        <v>164.76</v>
      </c>
      <c r="M107" s="56">
        <v>0</v>
      </c>
      <c r="N107" s="177"/>
      <c r="O107" s="56">
        <v>2.5600000000000005</v>
      </c>
      <c r="P107" s="199" t="s">
        <v>2520</v>
      </c>
      <c r="Q107" s="199"/>
    </row>
    <row r="108" spans="2:17" ht="57">
      <c r="B108" s="5" t="s">
        <v>296</v>
      </c>
      <c r="C108" s="51" t="s">
        <v>48</v>
      </c>
      <c r="D108" s="51">
        <v>90437</v>
      </c>
      <c r="E108" s="6" t="s">
        <v>297</v>
      </c>
      <c r="F108" s="51" t="s">
        <v>184</v>
      </c>
      <c r="G108" s="5">
        <v>12</v>
      </c>
      <c r="H108" s="52">
        <f>O108*(1-'Orç-Resumo'!$G$10)</f>
        <v>6.9000000000000021</v>
      </c>
      <c r="I108" s="53">
        <f>P108*(1-'Orç-Resumo'!$G$10)</f>
        <v>29.7</v>
      </c>
      <c r="J108" s="54">
        <f t="shared" si="3"/>
        <v>82.800000000000026</v>
      </c>
      <c r="K108" s="55">
        <f t="shared" si="4"/>
        <v>356.4</v>
      </c>
      <c r="L108" s="56">
        <f t="shared" si="5"/>
        <v>439.2</v>
      </c>
      <c r="M108" s="56">
        <v>0</v>
      </c>
      <c r="N108" s="177"/>
      <c r="O108" s="56">
        <v>6.9000000000000021</v>
      </c>
      <c r="P108" s="199" t="s">
        <v>2521</v>
      </c>
      <c r="Q108" s="199"/>
    </row>
    <row r="109" spans="2:17" ht="57">
      <c r="B109" s="5" t="s">
        <v>299</v>
      </c>
      <c r="C109" s="51" t="s">
        <v>48</v>
      </c>
      <c r="D109" s="51">
        <v>90438</v>
      </c>
      <c r="E109" s="6" t="s">
        <v>300</v>
      </c>
      <c r="F109" s="51" t="s">
        <v>184</v>
      </c>
      <c r="G109" s="5">
        <v>12</v>
      </c>
      <c r="H109" s="52">
        <f>O109*(1-'Orç-Resumo'!$G$10)</f>
        <v>10.100000000000001</v>
      </c>
      <c r="I109" s="53">
        <f>P109*(1-'Orç-Resumo'!$G$10)</f>
        <v>43.35</v>
      </c>
      <c r="J109" s="54">
        <f t="shared" si="3"/>
        <v>121.20000000000002</v>
      </c>
      <c r="K109" s="55">
        <f t="shared" si="4"/>
        <v>520.20000000000005</v>
      </c>
      <c r="L109" s="56">
        <f t="shared" si="5"/>
        <v>641.40000000000009</v>
      </c>
      <c r="M109" s="56">
        <v>0</v>
      </c>
      <c r="N109" s="177"/>
      <c r="O109" s="56">
        <v>10.100000000000001</v>
      </c>
      <c r="P109" s="199" t="s">
        <v>2522</v>
      </c>
      <c r="Q109" s="199"/>
    </row>
    <row r="110" spans="2:17" ht="57">
      <c r="B110" s="5" t="s">
        <v>301</v>
      </c>
      <c r="C110" s="51" t="s">
        <v>48</v>
      </c>
      <c r="D110" s="51">
        <v>90439</v>
      </c>
      <c r="E110" s="6" t="s">
        <v>302</v>
      </c>
      <c r="F110" s="51" t="s">
        <v>184</v>
      </c>
      <c r="G110" s="5">
        <v>10</v>
      </c>
      <c r="H110" s="52">
        <f>O110*(1-'Orç-Resumo'!$G$10)</f>
        <v>2.0100000000000007</v>
      </c>
      <c r="I110" s="53">
        <f>P110*(1-'Orç-Resumo'!$G$10)</f>
        <v>5.81</v>
      </c>
      <c r="J110" s="54">
        <f t="shared" si="3"/>
        <v>20.100000000000009</v>
      </c>
      <c r="K110" s="55">
        <f t="shared" si="4"/>
        <v>58.099999999999994</v>
      </c>
      <c r="L110" s="56">
        <f t="shared" si="5"/>
        <v>78.2</v>
      </c>
      <c r="M110" s="56">
        <v>0</v>
      </c>
      <c r="N110" s="177"/>
      <c r="O110" s="56">
        <v>2.0100000000000007</v>
      </c>
      <c r="P110" s="199" t="s">
        <v>3567</v>
      </c>
      <c r="Q110" s="199"/>
    </row>
    <row r="111" spans="2:17" ht="71.25">
      <c r="B111" s="5" t="s">
        <v>304</v>
      </c>
      <c r="C111" s="51" t="s">
        <v>48</v>
      </c>
      <c r="D111" s="51">
        <v>90440</v>
      </c>
      <c r="E111" s="6" t="s">
        <v>305</v>
      </c>
      <c r="F111" s="51" t="s">
        <v>184</v>
      </c>
      <c r="G111" s="5">
        <v>10</v>
      </c>
      <c r="H111" s="52">
        <f>O111*(1-'Orç-Resumo'!$G$10)</f>
        <v>5.52</v>
      </c>
      <c r="I111" s="53">
        <f>P111*(1-'Orç-Resumo'!$G$10)</f>
        <v>15.36</v>
      </c>
      <c r="J111" s="54">
        <f t="shared" si="3"/>
        <v>55.199999999999996</v>
      </c>
      <c r="K111" s="55">
        <f t="shared" si="4"/>
        <v>153.6</v>
      </c>
      <c r="L111" s="56">
        <f t="shared" si="5"/>
        <v>208.79999999999998</v>
      </c>
      <c r="M111" s="56">
        <v>0</v>
      </c>
      <c r="N111" s="177"/>
      <c r="O111" s="56">
        <v>5.52</v>
      </c>
      <c r="P111" s="199" t="s">
        <v>2524</v>
      </c>
      <c r="Q111" s="199"/>
    </row>
    <row r="112" spans="2:17" ht="71.25">
      <c r="B112" s="5" t="s">
        <v>307</v>
      </c>
      <c r="C112" s="51" t="s">
        <v>48</v>
      </c>
      <c r="D112" s="51">
        <v>90441</v>
      </c>
      <c r="E112" s="6" t="s">
        <v>308</v>
      </c>
      <c r="F112" s="51" t="s">
        <v>184</v>
      </c>
      <c r="G112" s="5">
        <v>10</v>
      </c>
      <c r="H112" s="52">
        <f>O112*(1-'Orç-Resumo'!$G$10)</f>
        <v>8.1199999999999974</v>
      </c>
      <c r="I112" s="53">
        <f>P112*(1-'Orç-Resumo'!$G$10)</f>
        <v>22.37</v>
      </c>
      <c r="J112" s="54">
        <f t="shared" si="3"/>
        <v>81.199999999999974</v>
      </c>
      <c r="K112" s="55">
        <f t="shared" si="4"/>
        <v>223.70000000000002</v>
      </c>
      <c r="L112" s="56">
        <f t="shared" si="5"/>
        <v>304.89999999999998</v>
      </c>
      <c r="M112" s="56">
        <v>0</v>
      </c>
      <c r="N112" s="177"/>
      <c r="O112" s="56">
        <v>8.1199999999999974</v>
      </c>
      <c r="P112" s="199" t="s">
        <v>3663</v>
      </c>
      <c r="Q112" s="199"/>
    </row>
    <row r="113" spans="2:17" ht="15">
      <c r="B113" s="5" t="s">
        <v>310</v>
      </c>
      <c r="C113" s="51" t="s">
        <v>21</v>
      </c>
      <c r="D113" s="51" t="s">
        <v>21</v>
      </c>
      <c r="E113" s="6" t="s">
        <v>311</v>
      </c>
      <c r="F113" s="51" t="s">
        <v>23</v>
      </c>
      <c r="G113" s="5"/>
      <c r="H113" s="52"/>
      <c r="I113" s="53"/>
      <c r="J113" s="54"/>
      <c r="K113" s="55"/>
      <c r="L113" s="56"/>
      <c r="M113" s="56">
        <f>SUM(L114:L142)</f>
        <v>71344</v>
      </c>
      <c r="N113" s="177"/>
      <c r="O113" s="56" t="s">
        <v>24</v>
      </c>
      <c r="P113" s="199" t="s">
        <v>24</v>
      </c>
      <c r="Q113" s="199"/>
    </row>
    <row r="114" spans="2:17" ht="28.5">
      <c r="B114" s="5" t="s">
        <v>312</v>
      </c>
      <c r="C114" s="51" t="s">
        <v>102</v>
      </c>
      <c r="D114" s="51" t="s">
        <v>313</v>
      </c>
      <c r="E114" s="6" t="s">
        <v>314</v>
      </c>
      <c r="F114" s="51" t="s">
        <v>117</v>
      </c>
      <c r="G114" s="5">
        <v>5</v>
      </c>
      <c r="H114" s="52">
        <f>O114*(1-'Orç-Resumo'!$G$10)</f>
        <v>23.18</v>
      </c>
      <c r="I114" s="53">
        <f>P114*(1-'Orç-Resumo'!$G$10)</f>
        <v>4.38</v>
      </c>
      <c r="J114" s="54">
        <f t="shared" si="3"/>
        <v>115.9</v>
      </c>
      <c r="K114" s="55">
        <f t="shared" si="4"/>
        <v>21.9</v>
      </c>
      <c r="L114" s="56">
        <f t="shared" si="5"/>
        <v>137.80000000000001</v>
      </c>
      <c r="M114" s="56">
        <v>0</v>
      </c>
      <c r="N114" s="177"/>
      <c r="O114" s="56">
        <v>23.18</v>
      </c>
      <c r="P114" s="199">
        <v>4.38</v>
      </c>
      <c r="Q114" s="199"/>
    </row>
    <row r="115" spans="2:17" ht="42.75">
      <c r="B115" s="5" t="s">
        <v>315</v>
      </c>
      <c r="C115" s="51" t="s">
        <v>102</v>
      </c>
      <c r="D115" s="51" t="s">
        <v>316</v>
      </c>
      <c r="E115" s="6" t="s">
        <v>317</v>
      </c>
      <c r="F115" s="51" t="s">
        <v>117</v>
      </c>
      <c r="G115" s="5">
        <v>5</v>
      </c>
      <c r="H115" s="52">
        <f>O115*(1-'Orç-Resumo'!$G$10)</f>
        <v>0</v>
      </c>
      <c r="I115" s="53">
        <f>P115*(1-'Orç-Resumo'!$G$10)</f>
        <v>66.38</v>
      </c>
      <c r="J115" s="54">
        <f t="shared" si="3"/>
        <v>0</v>
      </c>
      <c r="K115" s="55">
        <f t="shared" si="4"/>
        <v>331.9</v>
      </c>
      <c r="L115" s="56">
        <f t="shared" si="5"/>
        <v>331.9</v>
      </c>
      <c r="M115" s="56">
        <v>0</v>
      </c>
      <c r="N115" s="177"/>
      <c r="O115" s="56">
        <v>0</v>
      </c>
      <c r="P115" s="199">
        <v>66.38</v>
      </c>
      <c r="Q115" s="199"/>
    </row>
    <row r="116" spans="2:17" ht="42.75">
      <c r="B116" s="5" t="s">
        <v>318</v>
      </c>
      <c r="C116" s="51" t="s">
        <v>102</v>
      </c>
      <c r="D116" s="51" t="s">
        <v>319</v>
      </c>
      <c r="E116" s="6" t="s">
        <v>320</v>
      </c>
      <c r="F116" s="51" t="s">
        <v>117</v>
      </c>
      <c r="G116" s="5">
        <v>5</v>
      </c>
      <c r="H116" s="52">
        <f>O116*(1-'Orç-Resumo'!$G$10)</f>
        <v>23.19</v>
      </c>
      <c r="I116" s="53">
        <f>P116*(1-'Orç-Resumo'!$G$10)</f>
        <v>2.66</v>
      </c>
      <c r="J116" s="54">
        <f t="shared" si="3"/>
        <v>115.95</v>
      </c>
      <c r="K116" s="55">
        <f t="shared" si="4"/>
        <v>13.3</v>
      </c>
      <c r="L116" s="56">
        <f t="shared" si="5"/>
        <v>129.25</v>
      </c>
      <c r="M116" s="56">
        <v>0</v>
      </c>
      <c r="N116" s="177"/>
      <c r="O116" s="56">
        <v>23.19</v>
      </c>
      <c r="P116" s="199">
        <v>2.66</v>
      </c>
      <c r="Q116" s="199"/>
    </row>
    <row r="117" spans="2:17" ht="28.5">
      <c r="B117" s="5" t="s">
        <v>321</v>
      </c>
      <c r="C117" s="51" t="s">
        <v>102</v>
      </c>
      <c r="D117" s="51" t="s">
        <v>322</v>
      </c>
      <c r="E117" s="6" t="s">
        <v>323</v>
      </c>
      <c r="F117" s="51" t="s">
        <v>117</v>
      </c>
      <c r="G117" s="5">
        <v>5</v>
      </c>
      <c r="H117" s="52">
        <f>O117*(1-'Orç-Resumo'!$G$10)</f>
        <v>1.76</v>
      </c>
      <c r="I117" s="53">
        <f>P117*(1-'Orç-Resumo'!$G$10)</f>
        <v>24.47</v>
      </c>
      <c r="J117" s="54">
        <f t="shared" si="3"/>
        <v>8.8000000000000007</v>
      </c>
      <c r="K117" s="55">
        <f t="shared" si="4"/>
        <v>122.35</v>
      </c>
      <c r="L117" s="56">
        <f t="shared" si="5"/>
        <v>131.15</v>
      </c>
      <c r="M117" s="56">
        <v>0</v>
      </c>
      <c r="N117" s="177"/>
      <c r="O117" s="56">
        <v>1.76</v>
      </c>
      <c r="P117" s="199">
        <v>24.47</v>
      </c>
      <c r="Q117" s="199"/>
    </row>
    <row r="118" spans="2:17" ht="28.5">
      <c r="B118" s="5" t="s">
        <v>324</v>
      </c>
      <c r="C118" s="51" t="s">
        <v>102</v>
      </c>
      <c r="D118" s="51" t="s">
        <v>325</v>
      </c>
      <c r="E118" s="6" t="s">
        <v>326</v>
      </c>
      <c r="F118" s="51" t="s">
        <v>117</v>
      </c>
      <c r="G118" s="5">
        <v>5</v>
      </c>
      <c r="H118" s="52">
        <f>O118*(1-'Orç-Resumo'!$G$10)</f>
        <v>13.72</v>
      </c>
      <c r="I118" s="53">
        <f>P118*(1-'Orç-Resumo'!$G$10)</f>
        <v>30.71</v>
      </c>
      <c r="J118" s="54">
        <f t="shared" si="3"/>
        <v>68.600000000000009</v>
      </c>
      <c r="K118" s="55">
        <f t="shared" si="4"/>
        <v>153.55000000000001</v>
      </c>
      <c r="L118" s="56">
        <f t="shared" si="5"/>
        <v>222.15000000000003</v>
      </c>
      <c r="M118" s="56">
        <v>0</v>
      </c>
      <c r="N118" s="177"/>
      <c r="O118" s="56">
        <v>13.72</v>
      </c>
      <c r="P118" s="199">
        <v>30.71</v>
      </c>
      <c r="Q118" s="199"/>
    </row>
    <row r="119" spans="2:17" ht="28.5">
      <c r="B119" s="5" t="s">
        <v>327</v>
      </c>
      <c r="C119" s="51" t="s">
        <v>102</v>
      </c>
      <c r="D119" s="51" t="s">
        <v>328</v>
      </c>
      <c r="E119" s="6" t="s">
        <v>329</v>
      </c>
      <c r="F119" s="51" t="s">
        <v>117</v>
      </c>
      <c r="G119" s="5">
        <v>5</v>
      </c>
      <c r="H119" s="52">
        <f>O119*(1-'Orç-Resumo'!$G$10)</f>
        <v>0</v>
      </c>
      <c r="I119" s="53">
        <f>P119*(1-'Orç-Resumo'!$G$10)</f>
        <v>132.75</v>
      </c>
      <c r="J119" s="54">
        <f t="shared" si="3"/>
        <v>0</v>
      </c>
      <c r="K119" s="55">
        <f t="shared" si="4"/>
        <v>663.75</v>
      </c>
      <c r="L119" s="56">
        <f t="shared" si="5"/>
        <v>663.75</v>
      </c>
      <c r="M119" s="56">
        <v>0</v>
      </c>
      <c r="N119" s="177"/>
      <c r="O119" s="56">
        <v>0</v>
      </c>
      <c r="P119" s="199">
        <v>132.75</v>
      </c>
      <c r="Q119" s="199"/>
    </row>
    <row r="120" spans="2:17" ht="42.75">
      <c r="B120" s="5" t="s">
        <v>330</v>
      </c>
      <c r="C120" s="51" t="s">
        <v>102</v>
      </c>
      <c r="D120" s="51" t="s">
        <v>331</v>
      </c>
      <c r="E120" s="6" t="s">
        <v>332</v>
      </c>
      <c r="F120" s="51" t="s">
        <v>117</v>
      </c>
      <c r="G120" s="5">
        <v>5</v>
      </c>
      <c r="H120" s="52">
        <f>O120*(1-'Orç-Resumo'!$G$10)</f>
        <v>206.25</v>
      </c>
      <c r="I120" s="53">
        <f>P120*(1-'Orç-Resumo'!$G$10)</f>
        <v>6.64</v>
      </c>
      <c r="J120" s="54">
        <f t="shared" si="3"/>
        <v>1031.25</v>
      </c>
      <c r="K120" s="55">
        <f t="shared" si="4"/>
        <v>33.199999999999996</v>
      </c>
      <c r="L120" s="56">
        <f t="shared" si="5"/>
        <v>1064.45</v>
      </c>
      <c r="M120" s="56">
        <v>0</v>
      </c>
      <c r="N120" s="177"/>
      <c r="O120" s="56">
        <v>206.25</v>
      </c>
      <c r="P120" s="199">
        <v>6.64</v>
      </c>
      <c r="Q120" s="199"/>
    </row>
    <row r="121" spans="2:17" ht="28.5">
      <c r="B121" s="5" t="s">
        <v>333</v>
      </c>
      <c r="C121" s="51" t="s">
        <v>102</v>
      </c>
      <c r="D121" s="51" t="s">
        <v>334</v>
      </c>
      <c r="E121" s="6" t="s">
        <v>335</v>
      </c>
      <c r="F121" s="51" t="s">
        <v>117</v>
      </c>
      <c r="G121" s="5">
        <v>5</v>
      </c>
      <c r="H121" s="52">
        <f>O121*(1-'Orç-Resumo'!$G$10)</f>
        <v>6.64</v>
      </c>
      <c r="I121" s="53">
        <f>P121*(1-'Orç-Resumo'!$G$10)</f>
        <v>4.38</v>
      </c>
      <c r="J121" s="54">
        <f t="shared" si="3"/>
        <v>33.199999999999996</v>
      </c>
      <c r="K121" s="55">
        <f t="shared" si="4"/>
        <v>21.9</v>
      </c>
      <c r="L121" s="56">
        <f t="shared" si="5"/>
        <v>55.099999999999994</v>
      </c>
      <c r="M121" s="56">
        <v>0</v>
      </c>
      <c r="N121" s="177"/>
      <c r="O121" s="56">
        <v>6.64</v>
      </c>
      <c r="P121" s="199">
        <v>4.38</v>
      </c>
      <c r="Q121" s="199"/>
    </row>
    <row r="122" spans="2:17" ht="28.5">
      <c r="B122" s="5" t="s">
        <v>336</v>
      </c>
      <c r="C122" s="51" t="s">
        <v>102</v>
      </c>
      <c r="D122" s="51" t="s">
        <v>337</v>
      </c>
      <c r="E122" s="6" t="s">
        <v>338</v>
      </c>
      <c r="F122" s="51" t="s">
        <v>117</v>
      </c>
      <c r="G122" s="5">
        <v>5</v>
      </c>
      <c r="H122" s="52">
        <f>O122*(1-'Orç-Resumo'!$G$10)</f>
        <v>19.61</v>
      </c>
      <c r="I122" s="53">
        <f>P122*(1-'Orç-Resumo'!$G$10)</f>
        <v>1.73</v>
      </c>
      <c r="J122" s="54">
        <f t="shared" si="3"/>
        <v>98.05</v>
      </c>
      <c r="K122" s="55">
        <f t="shared" si="4"/>
        <v>8.65</v>
      </c>
      <c r="L122" s="56">
        <f t="shared" si="5"/>
        <v>106.7</v>
      </c>
      <c r="M122" s="56">
        <v>0</v>
      </c>
      <c r="N122" s="177"/>
      <c r="O122" s="56">
        <v>19.61</v>
      </c>
      <c r="P122" s="199">
        <v>1.73</v>
      </c>
      <c r="Q122" s="199"/>
    </row>
    <row r="123" spans="2:17" ht="28.5">
      <c r="B123" s="5" t="s">
        <v>339</v>
      </c>
      <c r="C123" s="51" t="s">
        <v>102</v>
      </c>
      <c r="D123" s="51" t="s">
        <v>340</v>
      </c>
      <c r="E123" s="6" t="s">
        <v>341</v>
      </c>
      <c r="F123" s="51" t="s">
        <v>117</v>
      </c>
      <c r="G123" s="5">
        <v>5</v>
      </c>
      <c r="H123" s="52">
        <f>O123*(1-'Orç-Resumo'!$G$10)</f>
        <v>108.51</v>
      </c>
      <c r="I123" s="53">
        <f>P123*(1-'Orç-Resumo'!$G$10)</f>
        <v>12.61</v>
      </c>
      <c r="J123" s="54">
        <f t="shared" si="3"/>
        <v>542.55000000000007</v>
      </c>
      <c r="K123" s="55">
        <f t="shared" si="4"/>
        <v>63.05</v>
      </c>
      <c r="L123" s="56">
        <f t="shared" si="5"/>
        <v>605.6</v>
      </c>
      <c r="M123" s="56">
        <v>0</v>
      </c>
      <c r="N123" s="177"/>
      <c r="O123" s="56">
        <v>108.51</v>
      </c>
      <c r="P123" s="199">
        <v>12.61</v>
      </c>
      <c r="Q123" s="199"/>
    </row>
    <row r="124" spans="2:17" ht="28.5">
      <c r="B124" s="5" t="s">
        <v>342</v>
      </c>
      <c r="C124" s="51" t="s">
        <v>102</v>
      </c>
      <c r="D124" s="51" t="s">
        <v>343</v>
      </c>
      <c r="E124" s="6" t="s">
        <v>344</v>
      </c>
      <c r="F124" s="51" t="s">
        <v>117</v>
      </c>
      <c r="G124" s="5">
        <v>5</v>
      </c>
      <c r="H124" s="52">
        <f>O124*(1-'Orç-Resumo'!$G$10)</f>
        <v>8.6999999999999993</v>
      </c>
      <c r="I124" s="53">
        <f>P124*(1-'Orç-Resumo'!$G$10)</f>
        <v>4.8899999999999997</v>
      </c>
      <c r="J124" s="54">
        <f t="shared" si="3"/>
        <v>43.5</v>
      </c>
      <c r="K124" s="55">
        <f t="shared" si="4"/>
        <v>24.45</v>
      </c>
      <c r="L124" s="56">
        <f t="shared" si="5"/>
        <v>67.95</v>
      </c>
      <c r="M124" s="56">
        <v>0</v>
      </c>
      <c r="N124" s="177"/>
      <c r="O124" s="56">
        <v>8.6999999999999993</v>
      </c>
      <c r="P124" s="199">
        <v>4.8899999999999997</v>
      </c>
      <c r="Q124" s="199"/>
    </row>
    <row r="125" spans="2:17" ht="28.5">
      <c r="B125" s="5" t="s">
        <v>345</v>
      </c>
      <c r="C125" s="51" t="s">
        <v>102</v>
      </c>
      <c r="D125" s="51" t="s">
        <v>346</v>
      </c>
      <c r="E125" s="6" t="s">
        <v>347</v>
      </c>
      <c r="F125" s="51" t="s">
        <v>117</v>
      </c>
      <c r="G125" s="5">
        <v>5</v>
      </c>
      <c r="H125" s="52">
        <f>O125*(1-'Orç-Resumo'!$G$10)</f>
        <v>38.44</v>
      </c>
      <c r="I125" s="53">
        <f>P125*(1-'Orç-Resumo'!$G$10)</f>
        <v>3.32</v>
      </c>
      <c r="J125" s="54">
        <f t="shared" si="3"/>
        <v>192.2</v>
      </c>
      <c r="K125" s="55">
        <f t="shared" si="4"/>
        <v>16.599999999999998</v>
      </c>
      <c r="L125" s="56">
        <f t="shared" si="5"/>
        <v>208.79999999999998</v>
      </c>
      <c r="M125" s="56">
        <v>0</v>
      </c>
      <c r="N125" s="177"/>
      <c r="O125" s="56">
        <v>38.44</v>
      </c>
      <c r="P125" s="199">
        <v>3.32</v>
      </c>
      <c r="Q125" s="199"/>
    </row>
    <row r="126" spans="2:17" ht="28.5">
      <c r="B126" s="5" t="s">
        <v>348</v>
      </c>
      <c r="C126" s="51" t="s">
        <v>102</v>
      </c>
      <c r="D126" s="51" t="s">
        <v>349</v>
      </c>
      <c r="E126" s="6" t="s">
        <v>350</v>
      </c>
      <c r="F126" s="51" t="s">
        <v>117</v>
      </c>
      <c r="G126" s="5">
        <v>5</v>
      </c>
      <c r="H126" s="52">
        <f>O126*(1-'Orç-Resumo'!$G$10)</f>
        <v>10</v>
      </c>
      <c r="I126" s="53">
        <f>P126*(1-'Orç-Resumo'!$G$10)</f>
        <v>1.33</v>
      </c>
      <c r="J126" s="54">
        <f t="shared" si="3"/>
        <v>50</v>
      </c>
      <c r="K126" s="55">
        <f t="shared" si="4"/>
        <v>6.65</v>
      </c>
      <c r="L126" s="56">
        <f t="shared" si="5"/>
        <v>56.65</v>
      </c>
      <c r="M126" s="56">
        <v>0</v>
      </c>
      <c r="N126" s="177"/>
      <c r="O126" s="56">
        <v>10</v>
      </c>
      <c r="P126" s="199">
        <v>1.33</v>
      </c>
      <c r="Q126" s="199"/>
    </row>
    <row r="127" spans="2:17" ht="28.5">
      <c r="B127" s="5" t="s">
        <v>351</v>
      </c>
      <c r="C127" s="51" t="s">
        <v>102</v>
      </c>
      <c r="D127" s="51" t="s">
        <v>352</v>
      </c>
      <c r="E127" s="6" t="s">
        <v>353</v>
      </c>
      <c r="F127" s="51" t="s">
        <v>354</v>
      </c>
      <c r="G127" s="5">
        <v>5</v>
      </c>
      <c r="H127" s="52">
        <f>O127*(1-'Orç-Resumo'!$G$10)</f>
        <v>28.08</v>
      </c>
      <c r="I127" s="53">
        <f>P127*(1-'Orç-Resumo'!$G$10)</f>
        <v>1.66</v>
      </c>
      <c r="J127" s="54">
        <f t="shared" si="3"/>
        <v>140.39999999999998</v>
      </c>
      <c r="K127" s="55">
        <f t="shared" si="4"/>
        <v>8.2999999999999989</v>
      </c>
      <c r="L127" s="56">
        <f t="shared" si="5"/>
        <v>148.69999999999999</v>
      </c>
      <c r="M127" s="56">
        <v>0</v>
      </c>
      <c r="N127" s="177"/>
      <c r="O127" s="56">
        <v>28.08</v>
      </c>
      <c r="P127" s="199">
        <v>1.66</v>
      </c>
      <c r="Q127" s="199"/>
    </row>
    <row r="128" spans="2:17" ht="28.5">
      <c r="B128" s="5" t="s">
        <v>355</v>
      </c>
      <c r="C128" s="51" t="s">
        <v>102</v>
      </c>
      <c r="D128" s="51" t="s">
        <v>356</v>
      </c>
      <c r="E128" s="6" t="s">
        <v>357</v>
      </c>
      <c r="F128" s="51" t="s">
        <v>117</v>
      </c>
      <c r="G128" s="5">
        <v>5</v>
      </c>
      <c r="H128" s="52">
        <f>O128*(1-'Orç-Resumo'!$G$10)</f>
        <v>23.18</v>
      </c>
      <c r="I128" s="53">
        <f>P128*(1-'Orç-Resumo'!$G$10)</f>
        <v>3.32</v>
      </c>
      <c r="J128" s="54">
        <f t="shared" si="3"/>
        <v>115.9</v>
      </c>
      <c r="K128" s="55">
        <f t="shared" si="4"/>
        <v>16.599999999999998</v>
      </c>
      <c r="L128" s="56">
        <f t="shared" si="5"/>
        <v>132.5</v>
      </c>
      <c r="M128" s="56">
        <v>0</v>
      </c>
      <c r="N128" s="177"/>
      <c r="O128" s="56">
        <v>23.18</v>
      </c>
      <c r="P128" s="199">
        <v>3.32</v>
      </c>
      <c r="Q128" s="199"/>
    </row>
    <row r="129" spans="2:17" ht="28.5">
      <c r="B129" s="5" t="s">
        <v>358</v>
      </c>
      <c r="C129" s="51" t="s">
        <v>102</v>
      </c>
      <c r="D129" s="51" t="s">
        <v>359</v>
      </c>
      <c r="E129" s="6" t="s">
        <v>360</v>
      </c>
      <c r="F129" s="51" t="s">
        <v>354</v>
      </c>
      <c r="G129" s="5">
        <v>5</v>
      </c>
      <c r="H129" s="52">
        <f>O129*(1-'Orç-Resumo'!$G$10)</f>
        <v>1.36</v>
      </c>
      <c r="I129" s="53">
        <f>P129*(1-'Orç-Resumo'!$G$10)</f>
        <v>2.77</v>
      </c>
      <c r="J129" s="54">
        <f t="shared" si="3"/>
        <v>6.8000000000000007</v>
      </c>
      <c r="K129" s="55">
        <f t="shared" si="4"/>
        <v>13.85</v>
      </c>
      <c r="L129" s="56">
        <f t="shared" si="5"/>
        <v>20.65</v>
      </c>
      <c r="M129" s="56">
        <v>0</v>
      </c>
      <c r="N129" s="177"/>
      <c r="O129" s="56">
        <v>1.36</v>
      </c>
      <c r="P129" s="199">
        <v>2.77</v>
      </c>
      <c r="Q129" s="199"/>
    </row>
    <row r="130" spans="2:17" ht="28.5">
      <c r="B130" s="5" t="s">
        <v>361</v>
      </c>
      <c r="C130" s="51" t="s">
        <v>102</v>
      </c>
      <c r="D130" s="51" t="s">
        <v>362</v>
      </c>
      <c r="E130" s="6" t="s">
        <v>363</v>
      </c>
      <c r="F130" s="51" t="s">
        <v>105</v>
      </c>
      <c r="G130" s="5">
        <v>1</v>
      </c>
      <c r="H130" s="52">
        <f>O130*(1-'Orç-Resumo'!$G$10)</f>
        <v>6864</v>
      </c>
      <c r="I130" s="53">
        <f>P130*(1-'Orç-Resumo'!$G$10)</f>
        <v>559.91999999999996</v>
      </c>
      <c r="J130" s="54">
        <f t="shared" si="3"/>
        <v>6864</v>
      </c>
      <c r="K130" s="55">
        <f t="shared" si="4"/>
        <v>559.91999999999996</v>
      </c>
      <c r="L130" s="56">
        <f t="shared" si="5"/>
        <v>7423.92</v>
      </c>
      <c r="M130" s="56">
        <v>0</v>
      </c>
      <c r="N130" s="177"/>
      <c r="O130" s="56">
        <v>6864</v>
      </c>
      <c r="P130" s="199">
        <v>559.91999999999996</v>
      </c>
      <c r="Q130" s="199"/>
    </row>
    <row r="131" spans="2:17" ht="28.5">
      <c r="B131" s="5" t="s">
        <v>364</v>
      </c>
      <c r="C131" s="51" t="s">
        <v>102</v>
      </c>
      <c r="D131" s="51" t="s">
        <v>365</v>
      </c>
      <c r="E131" s="6" t="s">
        <v>366</v>
      </c>
      <c r="F131" s="51" t="s">
        <v>117</v>
      </c>
      <c r="G131" s="5">
        <v>5</v>
      </c>
      <c r="H131" s="52">
        <f>O131*(1-'Orç-Resumo'!$G$10)</f>
        <v>14.37</v>
      </c>
      <c r="I131" s="53">
        <f>P131*(1-'Orç-Resumo'!$G$10)</f>
        <v>2.94</v>
      </c>
      <c r="J131" s="54">
        <f t="shared" si="3"/>
        <v>71.849999999999994</v>
      </c>
      <c r="K131" s="55">
        <f t="shared" si="4"/>
        <v>14.7</v>
      </c>
      <c r="L131" s="56">
        <f t="shared" si="5"/>
        <v>86.55</v>
      </c>
      <c r="M131" s="56">
        <v>0</v>
      </c>
      <c r="N131" s="177"/>
      <c r="O131" s="56">
        <v>14.37</v>
      </c>
      <c r="P131" s="199">
        <v>2.94</v>
      </c>
      <c r="Q131" s="199"/>
    </row>
    <row r="132" spans="2:17" ht="28.5">
      <c r="B132" s="5" t="s">
        <v>367</v>
      </c>
      <c r="C132" s="51" t="s">
        <v>102</v>
      </c>
      <c r="D132" s="51" t="s">
        <v>368</v>
      </c>
      <c r="E132" s="6" t="s">
        <v>369</v>
      </c>
      <c r="F132" s="51" t="s">
        <v>105</v>
      </c>
      <c r="G132" s="5">
        <v>1</v>
      </c>
      <c r="H132" s="52">
        <f>O132*(1-'Orç-Resumo'!$G$10)</f>
        <v>7041.74</v>
      </c>
      <c r="I132" s="53">
        <f>P132*(1-'Orç-Resumo'!$G$10)</f>
        <v>668.79</v>
      </c>
      <c r="J132" s="54">
        <f t="shared" si="3"/>
        <v>7041.74</v>
      </c>
      <c r="K132" s="55">
        <f t="shared" si="4"/>
        <v>668.79</v>
      </c>
      <c r="L132" s="56">
        <f t="shared" si="5"/>
        <v>7710.53</v>
      </c>
      <c r="M132" s="56">
        <v>0</v>
      </c>
      <c r="N132" s="177"/>
      <c r="O132" s="56">
        <v>7041.74</v>
      </c>
      <c r="P132" s="199">
        <v>668.79</v>
      </c>
      <c r="Q132" s="199"/>
    </row>
    <row r="133" spans="2:17" ht="42.75">
      <c r="B133" s="5" t="s">
        <v>370</v>
      </c>
      <c r="C133" s="51" t="s">
        <v>102</v>
      </c>
      <c r="D133" s="51" t="s">
        <v>371</v>
      </c>
      <c r="E133" s="6" t="s">
        <v>372</v>
      </c>
      <c r="F133" s="51" t="s">
        <v>105</v>
      </c>
      <c r="G133" s="5">
        <v>1</v>
      </c>
      <c r="H133" s="52">
        <f>O133*(1-'Orç-Resumo'!$G$10)</f>
        <v>8848.82</v>
      </c>
      <c r="I133" s="53">
        <f>P133*(1-'Orç-Resumo'!$G$10)</f>
        <v>1272.3900000000001</v>
      </c>
      <c r="J133" s="54">
        <f t="shared" si="3"/>
        <v>8848.82</v>
      </c>
      <c r="K133" s="55">
        <f t="shared" si="4"/>
        <v>1272.3900000000001</v>
      </c>
      <c r="L133" s="56">
        <f t="shared" si="5"/>
        <v>10121.209999999999</v>
      </c>
      <c r="M133" s="56">
        <v>0</v>
      </c>
      <c r="N133" s="177"/>
      <c r="O133" s="56">
        <v>8848.82</v>
      </c>
      <c r="P133" s="199">
        <v>1272.3900000000001</v>
      </c>
      <c r="Q133" s="199"/>
    </row>
    <row r="134" spans="2:17" ht="28.5">
      <c r="B134" s="5" t="s">
        <v>373</v>
      </c>
      <c r="C134" s="51" t="s">
        <v>102</v>
      </c>
      <c r="D134" s="51" t="s">
        <v>374</v>
      </c>
      <c r="E134" s="6" t="s">
        <v>375</v>
      </c>
      <c r="F134" s="51" t="s">
        <v>117</v>
      </c>
      <c r="G134" s="5">
        <v>1</v>
      </c>
      <c r="H134" s="52">
        <f>O134*(1-'Orç-Resumo'!$G$10)</f>
        <v>14.65</v>
      </c>
      <c r="I134" s="53">
        <f>P134*(1-'Orç-Resumo'!$G$10)</f>
        <v>1.46</v>
      </c>
      <c r="J134" s="54">
        <f t="shared" si="3"/>
        <v>14.65</v>
      </c>
      <c r="K134" s="55">
        <f t="shared" si="4"/>
        <v>1.46</v>
      </c>
      <c r="L134" s="56">
        <f t="shared" si="5"/>
        <v>16.11</v>
      </c>
      <c r="M134" s="56">
        <v>0</v>
      </c>
      <c r="N134" s="177"/>
      <c r="O134" s="56">
        <v>14.65</v>
      </c>
      <c r="P134" s="199">
        <v>1.46</v>
      </c>
      <c r="Q134" s="199"/>
    </row>
    <row r="135" spans="2:17" ht="42.75">
      <c r="B135" s="5" t="s">
        <v>376</v>
      </c>
      <c r="C135" s="51" t="s">
        <v>102</v>
      </c>
      <c r="D135" s="51" t="s">
        <v>377</v>
      </c>
      <c r="E135" s="6" t="s">
        <v>378</v>
      </c>
      <c r="F135" s="51" t="s">
        <v>354</v>
      </c>
      <c r="G135" s="5">
        <v>50</v>
      </c>
      <c r="H135" s="52">
        <f>O135*(1-'Orç-Resumo'!$G$10)</f>
        <v>164.38</v>
      </c>
      <c r="I135" s="53">
        <f>P135*(1-'Orç-Resumo'!$G$10)</f>
        <v>47.99</v>
      </c>
      <c r="J135" s="54">
        <f t="shared" si="3"/>
        <v>8219</v>
      </c>
      <c r="K135" s="55">
        <f t="shared" si="4"/>
        <v>2399.5</v>
      </c>
      <c r="L135" s="56">
        <f t="shared" si="5"/>
        <v>10618.5</v>
      </c>
      <c r="M135" s="56">
        <v>0</v>
      </c>
      <c r="N135" s="177"/>
      <c r="O135" s="56">
        <v>164.38</v>
      </c>
      <c r="P135" s="199">
        <v>47.99</v>
      </c>
      <c r="Q135" s="199"/>
    </row>
    <row r="136" spans="2:17" ht="42.75">
      <c r="B136" s="5" t="s">
        <v>379</v>
      </c>
      <c r="C136" s="51" t="s">
        <v>102</v>
      </c>
      <c r="D136" s="51" t="s">
        <v>380</v>
      </c>
      <c r="E136" s="6" t="s">
        <v>381</v>
      </c>
      <c r="F136" s="51" t="s">
        <v>117</v>
      </c>
      <c r="G136" s="5">
        <v>50</v>
      </c>
      <c r="H136" s="52">
        <f>O136*(1-'Orç-Resumo'!$G$10)</f>
        <v>38.24</v>
      </c>
      <c r="I136" s="53">
        <f>P136*(1-'Orç-Resumo'!$G$10)</f>
        <v>6.64</v>
      </c>
      <c r="J136" s="54">
        <f t="shared" si="3"/>
        <v>1912</v>
      </c>
      <c r="K136" s="55">
        <f t="shared" si="4"/>
        <v>332</v>
      </c>
      <c r="L136" s="56">
        <f t="shared" si="5"/>
        <v>2244</v>
      </c>
      <c r="M136" s="56">
        <v>0</v>
      </c>
      <c r="N136" s="177"/>
      <c r="O136" s="56">
        <v>38.24</v>
      </c>
      <c r="P136" s="199">
        <v>6.64</v>
      </c>
      <c r="Q136" s="199"/>
    </row>
    <row r="137" spans="2:17" ht="42.75">
      <c r="B137" s="5" t="s">
        <v>382</v>
      </c>
      <c r="C137" s="51" t="s">
        <v>102</v>
      </c>
      <c r="D137" s="51" t="s">
        <v>383</v>
      </c>
      <c r="E137" s="6" t="s">
        <v>384</v>
      </c>
      <c r="F137" s="51" t="s">
        <v>117</v>
      </c>
      <c r="G137" s="5">
        <v>50</v>
      </c>
      <c r="H137" s="52">
        <f>O137*(1-'Orç-Resumo'!$G$10)</f>
        <v>24.6</v>
      </c>
      <c r="I137" s="53">
        <f>P137*(1-'Orç-Resumo'!$G$10)</f>
        <v>33.19</v>
      </c>
      <c r="J137" s="54">
        <f t="shared" si="3"/>
        <v>1230</v>
      </c>
      <c r="K137" s="55">
        <f t="shared" si="4"/>
        <v>1659.5</v>
      </c>
      <c r="L137" s="56">
        <f t="shared" si="5"/>
        <v>2889.5</v>
      </c>
      <c r="M137" s="56">
        <v>0</v>
      </c>
      <c r="N137" s="177"/>
      <c r="O137" s="56">
        <v>24.6</v>
      </c>
      <c r="P137" s="199">
        <v>33.19</v>
      </c>
      <c r="Q137" s="199"/>
    </row>
    <row r="138" spans="2:17" ht="42.75">
      <c r="B138" s="5" t="s">
        <v>385</v>
      </c>
      <c r="C138" s="51" t="s">
        <v>102</v>
      </c>
      <c r="D138" s="51" t="s">
        <v>386</v>
      </c>
      <c r="E138" s="6" t="s">
        <v>387</v>
      </c>
      <c r="F138" s="51" t="s">
        <v>117</v>
      </c>
      <c r="G138" s="5">
        <v>50</v>
      </c>
      <c r="H138" s="52">
        <f>O138*(1-'Orç-Resumo'!$G$10)</f>
        <v>29.52</v>
      </c>
      <c r="I138" s="53">
        <f>P138*(1-'Orç-Resumo'!$G$10)</f>
        <v>39.83</v>
      </c>
      <c r="J138" s="54">
        <f t="shared" si="3"/>
        <v>1476</v>
      </c>
      <c r="K138" s="55">
        <f t="shared" si="4"/>
        <v>1991.5</v>
      </c>
      <c r="L138" s="56">
        <f t="shared" si="5"/>
        <v>3467.5</v>
      </c>
      <c r="M138" s="56">
        <v>0</v>
      </c>
      <c r="N138" s="177"/>
      <c r="O138" s="56">
        <v>29.52</v>
      </c>
      <c r="P138" s="199">
        <v>39.83</v>
      </c>
      <c r="Q138" s="199"/>
    </row>
    <row r="139" spans="2:17" ht="71.25">
      <c r="B139" s="5" t="s">
        <v>388</v>
      </c>
      <c r="C139" s="51" t="s">
        <v>48</v>
      </c>
      <c r="D139" s="51">
        <v>90285</v>
      </c>
      <c r="E139" s="6" t="s">
        <v>389</v>
      </c>
      <c r="F139" s="51" t="s">
        <v>78</v>
      </c>
      <c r="G139" s="5">
        <v>1</v>
      </c>
      <c r="H139" s="52">
        <f>O139*(1-'Orç-Resumo'!$G$10)</f>
        <v>746.25</v>
      </c>
      <c r="I139" s="53">
        <f>P139*(1-'Orç-Resumo'!$G$10)</f>
        <v>60.08</v>
      </c>
      <c r="J139" s="54">
        <f t="shared" si="3"/>
        <v>746.25</v>
      </c>
      <c r="K139" s="55">
        <f t="shared" si="4"/>
        <v>60.08</v>
      </c>
      <c r="L139" s="56">
        <f t="shared" si="5"/>
        <v>806.33</v>
      </c>
      <c r="M139" s="56">
        <v>0</v>
      </c>
      <c r="N139" s="177"/>
      <c r="O139" s="56">
        <v>746.25</v>
      </c>
      <c r="P139" s="199" t="s">
        <v>2525</v>
      </c>
      <c r="Q139" s="199"/>
    </row>
    <row r="140" spans="2:17" ht="57">
      <c r="B140" s="5" t="s">
        <v>390</v>
      </c>
      <c r="C140" s="51" t="s">
        <v>102</v>
      </c>
      <c r="D140" s="51" t="s">
        <v>391</v>
      </c>
      <c r="E140" s="6" t="s">
        <v>392</v>
      </c>
      <c r="F140" s="51" t="s">
        <v>354</v>
      </c>
      <c r="G140" s="5">
        <v>50</v>
      </c>
      <c r="H140" s="52">
        <f>O140*(1-'Orç-Resumo'!$G$10)</f>
        <v>6.17</v>
      </c>
      <c r="I140" s="53">
        <f>P140*(1-'Orç-Resumo'!$G$10)</f>
        <v>10.76</v>
      </c>
      <c r="J140" s="54">
        <f t="shared" si="3"/>
        <v>308.5</v>
      </c>
      <c r="K140" s="55">
        <f t="shared" si="4"/>
        <v>538</v>
      </c>
      <c r="L140" s="56">
        <f t="shared" si="5"/>
        <v>846.5</v>
      </c>
      <c r="M140" s="56">
        <v>0</v>
      </c>
      <c r="N140" s="177"/>
      <c r="O140" s="56">
        <v>6.17</v>
      </c>
      <c r="P140" s="199">
        <v>10.76</v>
      </c>
      <c r="Q140" s="199"/>
    </row>
    <row r="141" spans="2:17" ht="28.5">
      <c r="B141" s="5" t="s">
        <v>393</v>
      </c>
      <c r="C141" s="51" t="s">
        <v>102</v>
      </c>
      <c r="D141" s="51" t="s">
        <v>394</v>
      </c>
      <c r="E141" s="6" t="s">
        <v>395</v>
      </c>
      <c r="F141" s="51" t="s">
        <v>354</v>
      </c>
      <c r="G141" s="5">
        <v>50</v>
      </c>
      <c r="H141" s="52">
        <f>O141*(1-'Orç-Resumo'!$G$10)</f>
        <v>5.43</v>
      </c>
      <c r="I141" s="53">
        <f>P141*(1-'Orç-Resumo'!$G$10)</f>
        <v>0.89</v>
      </c>
      <c r="J141" s="54">
        <f t="shared" si="3"/>
        <v>271.5</v>
      </c>
      <c r="K141" s="55">
        <f t="shared" si="4"/>
        <v>44.5</v>
      </c>
      <c r="L141" s="56">
        <f t="shared" si="5"/>
        <v>316</v>
      </c>
      <c r="M141" s="56">
        <v>0</v>
      </c>
      <c r="N141" s="177"/>
      <c r="O141" s="56">
        <v>5.43</v>
      </c>
      <c r="P141" s="199">
        <v>0.89</v>
      </c>
      <c r="Q141" s="199"/>
    </row>
    <row r="142" spans="2:17" ht="71.25">
      <c r="B142" s="5" t="s">
        <v>396</v>
      </c>
      <c r="C142" s="51" t="s">
        <v>26</v>
      </c>
      <c r="D142" s="51" t="s">
        <v>397</v>
      </c>
      <c r="E142" s="6" t="s">
        <v>398</v>
      </c>
      <c r="F142" s="51" t="s">
        <v>69</v>
      </c>
      <c r="G142" s="5">
        <v>100</v>
      </c>
      <c r="H142" s="52">
        <f>O142*(1-'Orç-Resumo'!$G$10)</f>
        <v>181.815</v>
      </c>
      <c r="I142" s="53">
        <f>P142*(1-'Orç-Resumo'!$G$10)</f>
        <v>25.327500000000001</v>
      </c>
      <c r="J142" s="54">
        <f t="shared" si="3"/>
        <v>18181.5</v>
      </c>
      <c r="K142" s="55">
        <f t="shared" si="4"/>
        <v>2532.75</v>
      </c>
      <c r="L142" s="56">
        <f t="shared" si="5"/>
        <v>20714.25</v>
      </c>
      <c r="M142" s="56">
        <v>0</v>
      </c>
      <c r="N142" s="177"/>
      <c r="O142" s="56">
        <v>181.815</v>
      </c>
      <c r="P142" s="199">
        <v>25.327500000000001</v>
      </c>
      <c r="Q142" s="199"/>
    </row>
    <row r="143" spans="2:17" ht="15">
      <c r="B143" s="5" t="s">
        <v>399</v>
      </c>
      <c r="C143" s="51" t="s">
        <v>21</v>
      </c>
      <c r="D143" s="51" t="s">
        <v>21</v>
      </c>
      <c r="E143" s="6" t="s">
        <v>400</v>
      </c>
      <c r="F143" s="51" t="s">
        <v>23</v>
      </c>
      <c r="G143" s="5"/>
      <c r="H143" s="52"/>
      <c r="I143" s="53"/>
      <c r="J143" s="54"/>
      <c r="K143" s="55"/>
      <c r="L143" s="56"/>
      <c r="M143" s="56">
        <f>SUM(L144:L152)</f>
        <v>478.05000000000007</v>
      </c>
      <c r="N143" s="177"/>
      <c r="O143" s="56" t="s">
        <v>24</v>
      </c>
      <c r="P143" s="199" t="s">
        <v>24</v>
      </c>
      <c r="Q143" s="199"/>
    </row>
    <row r="144" spans="2:17" ht="28.5">
      <c r="B144" s="5" t="s">
        <v>401</v>
      </c>
      <c r="C144" s="51" t="s">
        <v>48</v>
      </c>
      <c r="D144" s="51">
        <v>94319</v>
      </c>
      <c r="E144" s="6" t="s">
        <v>402</v>
      </c>
      <c r="F144" s="51" t="s">
        <v>78</v>
      </c>
      <c r="G144" s="5">
        <v>1</v>
      </c>
      <c r="H144" s="52">
        <f>O144*(1-'Orç-Resumo'!$G$10)</f>
        <v>59.980000000000004</v>
      </c>
      <c r="I144" s="53">
        <f>P144*(1-'Orç-Resumo'!$G$10)</f>
        <v>15.47</v>
      </c>
      <c r="J144" s="54">
        <f t="shared" ref="J144:J208" si="6">G144*H144</f>
        <v>59.980000000000004</v>
      </c>
      <c r="K144" s="55">
        <f t="shared" ref="K144:K208" si="7">G144*I144</f>
        <v>15.47</v>
      </c>
      <c r="L144" s="56">
        <f t="shared" ref="L144:L208" si="8">J144+K144</f>
        <v>75.45</v>
      </c>
      <c r="M144" s="56">
        <v>0</v>
      </c>
      <c r="N144" s="177"/>
      <c r="O144" s="56">
        <v>59.980000000000004</v>
      </c>
      <c r="P144" s="199" t="s">
        <v>2526</v>
      </c>
      <c r="Q144" s="199"/>
    </row>
    <row r="145" spans="2:17" ht="28.5">
      <c r="B145" s="5" t="s">
        <v>403</v>
      </c>
      <c r="C145" s="51" t="s">
        <v>48</v>
      </c>
      <c r="D145" s="51">
        <v>94342</v>
      </c>
      <c r="E145" s="6" t="s">
        <v>404</v>
      </c>
      <c r="F145" s="51" t="s">
        <v>78</v>
      </c>
      <c r="G145" s="5">
        <v>1</v>
      </c>
      <c r="H145" s="52">
        <f>O145*(1-'Orç-Resumo'!$G$10)</f>
        <v>108.81</v>
      </c>
      <c r="I145" s="53">
        <f>P145*(1-'Orç-Resumo'!$G$10)</f>
        <v>15.46</v>
      </c>
      <c r="J145" s="54">
        <f t="shared" si="6"/>
        <v>108.81</v>
      </c>
      <c r="K145" s="55">
        <f t="shared" si="7"/>
        <v>15.46</v>
      </c>
      <c r="L145" s="56">
        <f t="shared" si="8"/>
        <v>124.27000000000001</v>
      </c>
      <c r="M145" s="56">
        <v>0</v>
      </c>
      <c r="N145" s="177"/>
      <c r="O145" s="56">
        <v>108.81</v>
      </c>
      <c r="P145" s="199" t="s">
        <v>2306</v>
      </c>
      <c r="Q145" s="199"/>
    </row>
    <row r="146" spans="2:17" ht="28.5">
      <c r="B146" s="5" t="s">
        <v>405</v>
      </c>
      <c r="C146" s="51" t="s">
        <v>102</v>
      </c>
      <c r="D146" s="51" t="s">
        <v>406</v>
      </c>
      <c r="E146" s="6" t="s">
        <v>407</v>
      </c>
      <c r="F146" s="51" t="s">
        <v>105</v>
      </c>
      <c r="G146" s="5">
        <v>1</v>
      </c>
      <c r="H146" s="52">
        <f>O146*(1-'Orç-Resumo'!$G$10)</f>
        <v>14.74</v>
      </c>
      <c r="I146" s="53">
        <f>P146*(1-'Orç-Resumo'!$G$10)</f>
        <v>0.69</v>
      </c>
      <c r="J146" s="54">
        <f t="shared" si="6"/>
        <v>14.74</v>
      </c>
      <c r="K146" s="55">
        <f t="shared" si="7"/>
        <v>0.69</v>
      </c>
      <c r="L146" s="56">
        <f t="shared" si="8"/>
        <v>15.43</v>
      </c>
      <c r="M146" s="56">
        <v>0</v>
      </c>
      <c r="N146" s="177"/>
      <c r="O146" s="56">
        <v>14.74</v>
      </c>
      <c r="P146" s="199">
        <v>0.69</v>
      </c>
      <c r="Q146" s="199"/>
    </row>
    <row r="147" spans="2:17" ht="28.5">
      <c r="B147" s="5" t="s">
        <v>408</v>
      </c>
      <c r="C147" s="51" t="s">
        <v>102</v>
      </c>
      <c r="D147" s="51" t="s">
        <v>409</v>
      </c>
      <c r="E147" s="6" t="s">
        <v>410</v>
      </c>
      <c r="F147" s="51" t="s">
        <v>105</v>
      </c>
      <c r="G147" s="5">
        <v>1</v>
      </c>
      <c r="H147" s="52">
        <f>O147*(1-'Orç-Resumo'!$G$10)</f>
        <v>22.47</v>
      </c>
      <c r="I147" s="53">
        <f>P147*(1-'Orç-Resumo'!$G$10)</f>
        <v>28.37</v>
      </c>
      <c r="J147" s="54">
        <f t="shared" si="6"/>
        <v>22.47</v>
      </c>
      <c r="K147" s="55">
        <f t="shared" si="7"/>
        <v>28.37</v>
      </c>
      <c r="L147" s="56">
        <f t="shared" si="8"/>
        <v>50.84</v>
      </c>
      <c r="M147" s="56">
        <v>0</v>
      </c>
      <c r="N147" s="177"/>
      <c r="O147" s="56">
        <v>22.47</v>
      </c>
      <c r="P147" s="199">
        <v>28.37</v>
      </c>
      <c r="Q147" s="199"/>
    </row>
    <row r="148" spans="2:17" ht="42.75">
      <c r="B148" s="5" t="s">
        <v>411</v>
      </c>
      <c r="C148" s="51" t="s">
        <v>48</v>
      </c>
      <c r="D148" s="51">
        <v>93358</v>
      </c>
      <c r="E148" s="6" t="s">
        <v>412</v>
      </c>
      <c r="F148" s="51" t="s">
        <v>78</v>
      </c>
      <c r="G148" s="5">
        <v>1</v>
      </c>
      <c r="H148" s="52">
        <f>O148*(1-'Orç-Resumo'!$G$10)</f>
        <v>20.669999999999995</v>
      </c>
      <c r="I148" s="53">
        <f>P148*(1-'Orç-Resumo'!$G$10)</f>
        <v>59.71</v>
      </c>
      <c r="J148" s="54">
        <f t="shared" si="6"/>
        <v>20.669999999999995</v>
      </c>
      <c r="K148" s="55">
        <f t="shared" si="7"/>
        <v>59.71</v>
      </c>
      <c r="L148" s="56">
        <f t="shared" si="8"/>
        <v>80.38</v>
      </c>
      <c r="M148" s="56">
        <v>0</v>
      </c>
      <c r="N148" s="177"/>
      <c r="O148" s="56">
        <v>20.669999999999995</v>
      </c>
      <c r="P148" s="199" t="s">
        <v>2527</v>
      </c>
      <c r="Q148" s="199"/>
    </row>
    <row r="149" spans="2:17" ht="28.5">
      <c r="B149" s="5" t="s">
        <v>413</v>
      </c>
      <c r="C149" s="51" t="s">
        <v>102</v>
      </c>
      <c r="D149" s="51" t="s">
        <v>414</v>
      </c>
      <c r="E149" s="6" t="s">
        <v>415</v>
      </c>
      <c r="F149" s="51" t="s">
        <v>105</v>
      </c>
      <c r="G149" s="5">
        <v>1</v>
      </c>
      <c r="H149" s="52">
        <f>O149*(1-'Orç-Resumo'!$G$10)</f>
        <v>0</v>
      </c>
      <c r="I149" s="53">
        <f>P149*(1-'Orç-Resumo'!$G$10)</f>
        <v>53.1</v>
      </c>
      <c r="J149" s="54">
        <f t="shared" si="6"/>
        <v>0</v>
      </c>
      <c r="K149" s="55">
        <f t="shared" si="7"/>
        <v>53.1</v>
      </c>
      <c r="L149" s="56">
        <f t="shared" si="8"/>
        <v>53.1</v>
      </c>
      <c r="M149" s="56">
        <v>0</v>
      </c>
      <c r="N149" s="177"/>
      <c r="O149" s="56">
        <v>0</v>
      </c>
      <c r="P149" s="199">
        <v>53.1</v>
      </c>
      <c r="Q149" s="199"/>
    </row>
    <row r="150" spans="2:17" ht="28.5">
      <c r="B150" s="5" t="s">
        <v>416</v>
      </c>
      <c r="C150" s="51" t="s">
        <v>102</v>
      </c>
      <c r="D150" s="51" t="s">
        <v>417</v>
      </c>
      <c r="E150" s="6" t="s">
        <v>418</v>
      </c>
      <c r="F150" s="51" t="s">
        <v>105</v>
      </c>
      <c r="G150" s="5">
        <v>1</v>
      </c>
      <c r="H150" s="52">
        <f>O150*(1-'Orç-Resumo'!$G$10)</f>
        <v>0</v>
      </c>
      <c r="I150" s="53">
        <f>P150*(1-'Orç-Resumo'!$G$10)</f>
        <v>5.97</v>
      </c>
      <c r="J150" s="54">
        <f t="shared" si="6"/>
        <v>0</v>
      </c>
      <c r="K150" s="55">
        <f t="shared" si="7"/>
        <v>5.97</v>
      </c>
      <c r="L150" s="56">
        <f t="shared" si="8"/>
        <v>5.97</v>
      </c>
      <c r="M150" s="56">
        <v>0</v>
      </c>
      <c r="N150" s="177"/>
      <c r="O150" s="56">
        <v>0</v>
      </c>
      <c r="P150" s="199">
        <v>5.97</v>
      </c>
      <c r="Q150" s="199"/>
    </row>
    <row r="151" spans="2:17" ht="28.5">
      <c r="B151" s="5" t="s">
        <v>419</v>
      </c>
      <c r="C151" s="51" t="s">
        <v>102</v>
      </c>
      <c r="D151" s="51" t="s">
        <v>420</v>
      </c>
      <c r="E151" s="6" t="s">
        <v>421</v>
      </c>
      <c r="F151" s="51" t="s">
        <v>105</v>
      </c>
      <c r="G151" s="5">
        <v>1</v>
      </c>
      <c r="H151" s="52">
        <f>O151*(1-'Orç-Resumo'!$G$10)</f>
        <v>0</v>
      </c>
      <c r="I151" s="53">
        <f>P151*(1-'Orç-Resumo'!$G$10)</f>
        <v>52.7</v>
      </c>
      <c r="J151" s="54">
        <f t="shared" si="6"/>
        <v>0</v>
      </c>
      <c r="K151" s="55">
        <f t="shared" si="7"/>
        <v>52.7</v>
      </c>
      <c r="L151" s="56">
        <f t="shared" si="8"/>
        <v>52.7</v>
      </c>
      <c r="M151" s="56">
        <v>0</v>
      </c>
      <c r="N151" s="177"/>
      <c r="O151" s="56">
        <v>0</v>
      </c>
      <c r="P151" s="199">
        <v>52.7</v>
      </c>
      <c r="Q151" s="199"/>
    </row>
    <row r="152" spans="2:17" ht="28.5">
      <c r="B152" s="5" t="s">
        <v>422</v>
      </c>
      <c r="C152" s="51" t="s">
        <v>102</v>
      </c>
      <c r="D152" s="51" t="s">
        <v>423</v>
      </c>
      <c r="E152" s="6" t="s">
        <v>424</v>
      </c>
      <c r="F152" s="51" t="s">
        <v>117</v>
      </c>
      <c r="G152" s="5">
        <v>1</v>
      </c>
      <c r="H152" s="52">
        <f>O152*(1-'Orç-Resumo'!$G$10)</f>
        <v>0</v>
      </c>
      <c r="I152" s="53">
        <f>P152*(1-'Orç-Resumo'!$G$10)</f>
        <v>19.91</v>
      </c>
      <c r="J152" s="54">
        <f t="shared" si="6"/>
        <v>0</v>
      </c>
      <c r="K152" s="55">
        <f t="shared" si="7"/>
        <v>19.91</v>
      </c>
      <c r="L152" s="56">
        <f t="shared" si="8"/>
        <v>19.91</v>
      </c>
      <c r="M152" s="56">
        <v>0</v>
      </c>
      <c r="N152" s="177"/>
      <c r="O152" s="56">
        <v>0</v>
      </c>
      <c r="P152" s="199">
        <v>19.91</v>
      </c>
      <c r="Q152" s="199"/>
    </row>
    <row r="153" spans="2:17" ht="15">
      <c r="B153" s="5" t="s">
        <v>425</v>
      </c>
      <c r="C153" s="51" t="s">
        <v>21</v>
      </c>
      <c r="D153" s="51" t="s">
        <v>21</v>
      </c>
      <c r="E153" s="6" t="s">
        <v>426</v>
      </c>
      <c r="F153" s="51" t="s">
        <v>23</v>
      </c>
      <c r="G153" s="5"/>
      <c r="H153" s="52"/>
      <c r="I153" s="53"/>
      <c r="J153" s="54"/>
      <c r="K153" s="55"/>
      <c r="L153" s="56"/>
      <c r="M153" s="56">
        <f>SUM(L154:L162)</f>
        <v>5060.1463999999996</v>
      </c>
      <c r="N153" s="177"/>
      <c r="O153" s="56" t="s">
        <v>24</v>
      </c>
      <c r="P153" s="199" t="s">
        <v>24</v>
      </c>
      <c r="Q153" s="199"/>
    </row>
    <row r="154" spans="2:17" ht="71.25">
      <c r="B154" s="5" t="s">
        <v>427</v>
      </c>
      <c r="C154" s="51" t="s">
        <v>48</v>
      </c>
      <c r="D154" s="51">
        <v>94962</v>
      </c>
      <c r="E154" s="6" t="s">
        <v>428</v>
      </c>
      <c r="F154" s="51" t="s">
        <v>78</v>
      </c>
      <c r="G154" s="5">
        <v>1</v>
      </c>
      <c r="H154" s="52">
        <f>O154*(1-'Orç-Resumo'!$G$10)</f>
        <v>395.90999999999997</v>
      </c>
      <c r="I154" s="53">
        <f>P154*(1-'Orç-Resumo'!$G$10)</f>
        <v>58.22</v>
      </c>
      <c r="J154" s="54">
        <f t="shared" si="6"/>
        <v>395.90999999999997</v>
      </c>
      <c r="K154" s="55">
        <f t="shared" si="7"/>
        <v>58.22</v>
      </c>
      <c r="L154" s="56">
        <f t="shared" si="8"/>
        <v>454.13</v>
      </c>
      <c r="M154" s="56">
        <v>0</v>
      </c>
      <c r="N154" s="177"/>
      <c r="O154" s="56">
        <v>395.90999999999997</v>
      </c>
      <c r="P154" s="199" t="s">
        <v>2528</v>
      </c>
      <c r="Q154" s="199"/>
    </row>
    <row r="155" spans="2:17" ht="57">
      <c r="B155" s="5" t="s">
        <v>429</v>
      </c>
      <c r="C155" s="51" t="s">
        <v>48</v>
      </c>
      <c r="D155" s="51">
        <v>94963</v>
      </c>
      <c r="E155" s="6" t="s">
        <v>430</v>
      </c>
      <c r="F155" s="51" t="s">
        <v>78</v>
      </c>
      <c r="G155" s="5">
        <v>1</v>
      </c>
      <c r="H155" s="52">
        <f>O155*(1-'Orç-Resumo'!$G$10)</f>
        <v>442.75</v>
      </c>
      <c r="I155" s="53">
        <f>P155*(1-'Orç-Resumo'!$G$10)</f>
        <v>57.8</v>
      </c>
      <c r="J155" s="54">
        <f t="shared" si="6"/>
        <v>442.75</v>
      </c>
      <c r="K155" s="55">
        <f t="shared" si="7"/>
        <v>57.8</v>
      </c>
      <c r="L155" s="56">
        <f t="shared" si="8"/>
        <v>500.55</v>
      </c>
      <c r="M155" s="56">
        <v>0</v>
      </c>
      <c r="N155" s="177"/>
      <c r="O155" s="56">
        <v>442.75</v>
      </c>
      <c r="P155" s="199" t="s">
        <v>2529</v>
      </c>
      <c r="Q155" s="199"/>
    </row>
    <row r="156" spans="2:17" ht="57">
      <c r="B156" s="5" t="s">
        <v>431</v>
      </c>
      <c r="C156" s="51" t="s">
        <v>48</v>
      </c>
      <c r="D156" s="51">
        <v>94964</v>
      </c>
      <c r="E156" s="6" t="s">
        <v>432</v>
      </c>
      <c r="F156" s="51" t="s">
        <v>78</v>
      </c>
      <c r="G156" s="5">
        <v>1</v>
      </c>
      <c r="H156" s="52">
        <f>O156*(1-'Orç-Resumo'!$G$10)</f>
        <v>479.53</v>
      </c>
      <c r="I156" s="53">
        <f>P156*(1-'Orç-Resumo'!$G$10)</f>
        <v>63</v>
      </c>
      <c r="J156" s="54">
        <f t="shared" si="6"/>
        <v>479.53</v>
      </c>
      <c r="K156" s="55">
        <f t="shared" si="7"/>
        <v>63</v>
      </c>
      <c r="L156" s="56">
        <f t="shared" si="8"/>
        <v>542.53</v>
      </c>
      <c r="M156" s="56">
        <v>0</v>
      </c>
      <c r="N156" s="177"/>
      <c r="O156" s="56">
        <v>479.53</v>
      </c>
      <c r="P156" s="199" t="s">
        <v>2530</v>
      </c>
      <c r="Q156" s="199"/>
    </row>
    <row r="157" spans="2:17" ht="57">
      <c r="B157" s="5" t="s">
        <v>433</v>
      </c>
      <c r="C157" s="51" t="s">
        <v>48</v>
      </c>
      <c r="D157" s="51">
        <v>94965</v>
      </c>
      <c r="E157" s="6" t="s">
        <v>434</v>
      </c>
      <c r="F157" s="51" t="s">
        <v>78</v>
      </c>
      <c r="G157" s="5">
        <v>1</v>
      </c>
      <c r="H157" s="52">
        <f>O157*(1-'Orç-Resumo'!$G$10)</f>
        <v>506.26000000000005</v>
      </c>
      <c r="I157" s="53">
        <f>P157*(1-'Orç-Resumo'!$G$10)</f>
        <v>57.46</v>
      </c>
      <c r="J157" s="54">
        <f t="shared" si="6"/>
        <v>506.26000000000005</v>
      </c>
      <c r="K157" s="55">
        <f t="shared" si="7"/>
        <v>57.46</v>
      </c>
      <c r="L157" s="56">
        <f t="shared" si="8"/>
        <v>563.72</v>
      </c>
      <c r="M157" s="56">
        <v>0</v>
      </c>
      <c r="N157" s="177"/>
      <c r="O157" s="56">
        <v>506.26000000000005</v>
      </c>
      <c r="P157" s="199" t="s">
        <v>2531</v>
      </c>
      <c r="Q157" s="199"/>
    </row>
    <row r="158" spans="2:17" ht="42.75">
      <c r="B158" s="5" t="s">
        <v>435</v>
      </c>
      <c r="C158" s="51" t="s">
        <v>48</v>
      </c>
      <c r="D158" s="51">
        <v>102487</v>
      </c>
      <c r="E158" s="6" t="s">
        <v>436</v>
      </c>
      <c r="F158" s="51" t="s">
        <v>78</v>
      </c>
      <c r="G158" s="5">
        <v>1</v>
      </c>
      <c r="H158" s="52">
        <f>O158*(1-'Orç-Resumo'!$G$10)</f>
        <v>460.27</v>
      </c>
      <c r="I158" s="53">
        <f>P158*(1-'Orç-Resumo'!$G$10)</f>
        <v>178.04</v>
      </c>
      <c r="J158" s="54">
        <f t="shared" si="6"/>
        <v>460.27</v>
      </c>
      <c r="K158" s="55">
        <f t="shared" si="7"/>
        <v>178.04</v>
      </c>
      <c r="L158" s="56">
        <f t="shared" si="8"/>
        <v>638.30999999999995</v>
      </c>
      <c r="M158" s="56">
        <v>0</v>
      </c>
      <c r="N158" s="177"/>
      <c r="O158" s="56">
        <v>460.27</v>
      </c>
      <c r="P158" s="199" t="s">
        <v>1994</v>
      </c>
      <c r="Q158" s="199"/>
    </row>
    <row r="159" spans="2:17" ht="28.5">
      <c r="B159" s="5" t="s">
        <v>437</v>
      </c>
      <c r="C159" s="51" t="s">
        <v>102</v>
      </c>
      <c r="D159" s="51" t="s">
        <v>438</v>
      </c>
      <c r="E159" s="6" t="s">
        <v>439</v>
      </c>
      <c r="F159" s="51" t="s">
        <v>117</v>
      </c>
      <c r="G159" s="5">
        <v>5</v>
      </c>
      <c r="H159" s="52">
        <f>O159*(1-'Orç-Resumo'!$G$10)</f>
        <v>86.91</v>
      </c>
      <c r="I159" s="53">
        <f>P159*(1-'Orç-Resumo'!$G$10)</f>
        <v>68.61</v>
      </c>
      <c r="J159" s="54">
        <f t="shared" si="6"/>
        <v>434.54999999999995</v>
      </c>
      <c r="K159" s="55">
        <f t="shared" si="7"/>
        <v>343.05</v>
      </c>
      <c r="L159" s="56">
        <f t="shared" si="8"/>
        <v>777.59999999999991</v>
      </c>
      <c r="M159" s="56">
        <v>0</v>
      </c>
      <c r="N159" s="177"/>
      <c r="O159" s="56">
        <v>86.91</v>
      </c>
      <c r="P159" s="199">
        <v>68.61</v>
      </c>
      <c r="Q159" s="199"/>
    </row>
    <row r="160" spans="2:17" ht="42.75">
      <c r="B160" s="5" t="s">
        <v>440</v>
      </c>
      <c r="C160" s="51" t="s">
        <v>48</v>
      </c>
      <c r="D160" s="51">
        <v>103670</v>
      </c>
      <c r="E160" s="6" t="s">
        <v>441</v>
      </c>
      <c r="F160" s="51" t="s">
        <v>78</v>
      </c>
      <c r="G160" s="5">
        <v>1</v>
      </c>
      <c r="H160" s="52">
        <f>O160*(1-'Orç-Resumo'!$G$10)</f>
        <v>66.599999999999994</v>
      </c>
      <c r="I160" s="53">
        <f>P160*(1-'Orç-Resumo'!$G$10)</f>
        <v>210.54</v>
      </c>
      <c r="J160" s="54">
        <f t="shared" si="6"/>
        <v>66.599999999999994</v>
      </c>
      <c r="K160" s="55">
        <f t="shared" si="7"/>
        <v>210.54</v>
      </c>
      <c r="L160" s="56">
        <f t="shared" si="8"/>
        <v>277.14</v>
      </c>
      <c r="M160" s="56">
        <v>0</v>
      </c>
      <c r="N160" s="177"/>
      <c r="O160" s="56">
        <v>66.599999999999994</v>
      </c>
      <c r="P160" s="199" t="s">
        <v>2532</v>
      </c>
      <c r="Q160" s="199"/>
    </row>
    <row r="161" spans="2:17" ht="57">
      <c r="B161" s="5" t="s">
        <v>442</v>
      </c>
      <c r="C161" s="51" t="s">
        <v>48</v>
      </c>
      <c r="D161" s="51">
        <v>95240</v>
      </c>
      <c r="E161" s="6" t="s">
        <v>443</v>
      </c>
      <c r="F161" s="51" t="s">
        <v>69</v>
      </c>
      <c r="G161" s="5">
        <v>8</v>
      </c>
      <c r="H161" s="52">
        <f>O161*(1-'Orç-Resumo'!$G$10)</f>
        <v>14.620000000000001</v>
      </c>
      <c r="I161" s="53">
        <f>P161*(1-'Orç-Resumo'!$G$10)</f>
        <v>5.77</v>
      </c>
      <c r="J161" s="54">
        <f t="shared" si="6"/>
        <v>116.96000000000001</v>
      </c>
      <c r="K161" s="55">
        <f t="shared" si="7"/>
        <v>46.16</v>
      </c>
      <c r="L161" s="56">
        <f t="shared" si="8"/>
        <v>163.12</v>
      </c>
      <c r="M161" s="56">
        <v>0</v>
      </c>
      <c r="N161" s="177"/>
      <c r="O161" s="56">
        <v>14.620000000000001</v>
      </c>
      <c r="P161" s="199" t="s">
        <v>2408</v>
      </c>
      <c r="Q161" s="199"/>
    </row>
    <row r="162" spans="2:17" ht="42.75">
      <c r="B162" s="5" t="s">
        <v>445</v>
      </c>
      <c r="C162" s="51" t="s">
        <v>26</v>
      </c>
      <c r="D162" s="51" t="s">
        <v>446</v>
      </c>
      <c r="E162" s="6" t="s">
        <v>447</v>
      </c>
      <c r="F162" s="51" t="s">
        <v>78</v>
      </c>
      <c r="G162" s="5">
        <v>1</v>
      </c>
      <c r="H162" s="52">
        <f>O162*(1-'Orç-Resumo'!$G$10)</f>
        <v>861.06639999999993</v>
      </c>
      <c r="I162" s="53">
        <f>P162*(1-'Orç-Resumo'!$G$10)</f>
        <v>281.98</v>
      </c>
      <c r="J162" s="54">
        <f t="shared" si="6"/>
        <v>861.06639999999993</v>
      </c>
      <c r="K162" s="55">
        <f t="shared" si="7"/>
        <v>281.98</v>
      </c>
      <c r="L162" s="56">
        <f t="shared" si="8"/>
        <v>1143.0463999999999</v>
      </c>
      <c r="M162" s="56">
        <v>0</v>
      </c>
      <c r="N162" s="177"/>
      <c r="O162" s="56">
        <v>861.06639999999993</v>
      </c>
      <c r="P162" s="199">
        <v>281.98</v>
      </c>
      <c r="Q162" s="199"/>
    </row>
    <row r="163" spans="2:17" ht="15">
      <c r="B163" s="5" t="s">
        <v>448</v>
      </c>
      <c r="C163" s="51" t="s">
        <v>21</v>
      </c>
      <c r="D163" s="51" t="s">
        <v>21</v>
      </c>
      <c r="E163" s="6" t="s">
        <v>449</v>
      </c>
      <c r="F163" s="51" t="s">
        <v>23</v>
      </c>
      <c r="G163" s="5"/>
      <c r="H163" s="52"/>
      <c r="I163" s="53"/>
      <c r="J163" s="54"/>
      <c r="K163" s="55"/>
      <c r="L163" s="56"/>
      <c r="M163" s="56">
        <f>SUM(L164:L178)</f>
        <v>31991.969999999998</v>
      </c>
      <c r="N163" s="177"/>
      <c r="O163" s="56" t="s">
        <v>24</v>
      </c>
      <c r="P163" s="199" t="s">
        <v>24</v>
      </c>
      <c r="Q163" s="199"/>
    </row>
    <row r="164" spans="2:17" ht="42.75">
      <c r="B164" s="5" t="s">
        <v>450</v>
      </c>
      <c r="C164" s="51" t="s">
        <v>48</v>
      </c>
      <c r="D164" s="51">
        <v>96543</v>
      </c>
      <c r="E164" s="6" t="s">
        <v>451</v>
      </c>
      <c r="F164" s="51" t="s">
        <v>452</v>
      </c>
      <c r="G164" s="5">
        <v>50</v>
      </c>
      <c r="H164" s="52">
        <f>O164*(1-'Orç-Resumo'!$G$10)</f>
        <v>12.940000000000001</v>
      </c>
      <c r="I164" s="53">
        <f>P164*(1-'Orç-Resumo'!$G$10)</f>
        <v>7.95</v>
      </c>
      <c r="J164" s="54">
        <f t="shared" si="6"/>
        <v>647.00000000000011</v>
      </c>
      <c r="K164" s="55">
        <f t="shared" si="7"/>
        <v>397.5</v>
      </c>
      <c r="L164" s="56">
        <f t="shared" si="8"/>
        <v>1044.5</v>
      </c>
      <c r="M164" s="56">
        <v>0</v>
      </c>
      <c r="N164" s="177"/>
      <c r="O164" s="56">
        <v>12.940000000000001</v>
      </c>
      <c r="P164" s="199" t="s">
        <v>2332</v>
      </c>
      <c r="Q164" s="199"/>
    </row>
    <row r="165" spans="2:17" ht="42.75">
      <c r="B165" s="5" t="s">
        <v>454</v>
      </c>
      <c r="C165" s="51" t="s">
        <v>102</v>
      </c>
      <c r="D165" s="51" t="s">
        <v>455</v>
      </c>
      <c r="E165" s="6" t="s">
        <v>456</v>
      </c>
      <c r="F165" s="51" t="s">
        <v>457</v>
      </c>
      <c r="G165" s="5">
        <v>50</v>
      </c>
      <c r="H165" s="52">
        <f>O165*(1-'Orç-Resumo'!$G$10)</f>
        <v>9</v>
      </c>
      <c r="I165" s="53">
        <f>P165*(1-'Orç-Resumo'!$G$10)</f>
        <v>4.3099999999999996</v>
      </c>
      <c r="J165" s="54">
        <f t="shared" si="6"/>
        <v>450</v>
      </c>
      <c r="K165" s="55">
        <f t="shared" si="7"/>
        <v>215.49999999999997</v>
      </c>
      <c r="L165" s="56">
        <f t="shared" si="8"/>
        <v>665.5</v>
      </c>
      <c r="M165" s="56">
        <v>0</v>
      </c>
      <c r="N165" s="177"/>
      <c r="O165" s="56">
        <v>9</v>
      </c>
      <c r="P165" s="199">
        <v>4.3099999999999996</v>
      </c>
      <c r="Q165" s="199"/>
    </row>
    <row r="166" spans="2:17" ht="42.75">
      <c r="B166" s="5" t="s">
        <v>458</v>
      </c>
      <c r="C166" s="51" t="s">
        <v>102</v>
      </c>
      <c r="D166" s="51" t="s">
        <v>459</v>
      </c>
      <c r="E166" s="6" t="s">
        <v>460</v>
      </c>
      <c r="F166" s="51" t="s">
        <v>457</v>
      </c>
      <c r="G166" s="5">
        <v>50</v>
      </c>
      <c r="H166" s="52">
        <f>O166*(1-'Orç-Resumo'!$G$10)</f>
        <v>17.850000000000001</v>
      </c>
      <c r="I166" s="53">
        <f>P166*(1-'Orç-Resumo'!$G$10)</f>
        <v>4.3099999999999996</v>
      </c>
      <c r="J166" s="54">
        <f t="shared" si="6"/>
        <v>892.50000000000011</v>
      </c>
      <c r="K166" s="55">
        <f t="shared" si="7"/>
        <v>215.49999999999997</v>
      </c>
      <c r="L166" s="56">
        <f t="shared" si="8"/>
        <v>1108</v>
      </c>
      <c r="M166" s="56">
        <v>0</v>
      </c>
      <c r="N166" s="177"/>
      <c r="O166" s="56">
        <v>17.850000000000001</v>
      </c>
      <c r="P166" s="199">
        <v>4.3099999999999996</v>
      </c>
      <c r="Q166" s="199"/>
    </row>
    <row r="167" spans="2:17" ht="42.75">
      <c r="B167" s="5" t="s">
        <v>461</v>
      </c>
      <c r="C167" s="51" t="s">
        <v>102</v>
      </c>
      <c r="D167" s="51" t="s">
        <v>462</v>
      </c>
      <c r="E167" s="6" t="s">
        <v>463</v>
      </c>
      <c r="F167" s="51" t="s">
        <v>457</v>
      </c>
      <c r="G167" s="5">
        <v>50</v>
      </c>
      <c r="H167" s="52">
        <f>O167*(1-'Orç-Resumo'!$G$10)</f>
        <v>24.08</v>
      </c>
      <c r="I167" s="53">
        <f>P167*(1-'Orç-Resumo'!$G$10)</f>
        <v>2.69</v>
      </c>
      <c r="J167" s="54">
        <f t="shared" si="6"/>
        <v>1204</v>
      </c>
      <c r="K167" s="55">
        <f t="shared" si="7"/>
        <v>134.5</v>
      </c>
      <c r="L167" s="56">
        <f t="shared" si="8"/>
        <v>1338.5</v>
      </c>
      <c r="M167" s="56">
        <v>0</v>
      </c>
      <c r="N167" s="177"/>
      <c r="O167" s="56">
        <v>24.08</v>
      </c>
      <c r="P167" s="199">
        <v>2.69</v>
      </c>
      <c r="Q167" s="199"/>
    </row>
    <row r="168" spans="2:17" ht="28.5">
      <c r="B168" s="5" t="s">
        <v>464</v>
      </c>
      <c r="C168" s="51" t="s">
        <v>102</v>
      </c>
      <c r="D168" s="51" t="s">
        <v>465</v>
      </c>
      <c r="E168" s="6" t="s">
        <v>466</v>
      </c>
      <c r="F168" s="51" t="s">
        <v>117</v>
      </c>
      <c r="G168" s="5">
        <v>100</v>
      </c>
      <c r="H168" s="52">
        <f>O168*(1-'Orç-Resumo'!$G$10)</f>
        <v>52.26</v>
      </c>
      <c r="I168" s="53">
        <f>P168*(1-'Orç-Resumo'!$G$10)</f>
        <v>2.0499999999999998</v>
      </c>
      <c r="J168" s="54">
        <f t="shared" si="6"/>
        <v>5226</v>
      </c>
      <c r="K168" s="55">
        <f t="shared" si="7"/>
        <v>204.99999999999997</v>
      </c>
      <c r="L168" s="56">
        <f t="shared" si="8"/>
        <v>5431</v>
      </c>
      <c r="M168" s="56">
        <v>0</v>
      </c>
      <c r="N168" s="177"/>
      <c r="O168" s="56">
        <v>52.26</v>
      </c>
      <c r="P168" s="199">
        <v>2.0499999999999998</v>
      </c>
      <c r="Q168" s="199"/>
    </row>
    <row r="169" spans="2:17" ht="71.25">
      <c r="B169" s="5" t="s">
        <v>467</v>
      </c>
      <c r="C169" s="51" t="s">
        <v>48</v>
      </c>
      <c r="D169" s="51">
        <v>102475</v>
      </c>
      <c r="E169" s="6" t="s">
        <v>468</v>
      </c>
      <c r="F169" s="51" t="s">
        <v>78</v>
      </c>
      <c r="G169" s="5">
        <v>1</v>
      </c>
      <c r="H169" s="52">
        <f>O169*(1-'Orç-Resumo'!$G$10)</f>
        <v>682.1099999999999</v>
      </c>
      <c r="I169" s="53">
        <f>P169*(1-'Orç-Resumo'!$G$10)</f>
        <v>64.94</v>
      </c>
      <c r="J169" s="54">
        <f t="shared" si="6"/>
        <v>682.1099999999999</v>
      </c>
      <c r="K169" s="55">
        <f t="shared" si="7"/>
        <v>64.94</v>
      </c>
      <c r="L169" s="56">
        <f t="shared" si="8"/>
        <v>747.05</v>
      </c>
      <c r="M169" s="56">
        <v>0</v>
      </c>
      <c r="N169" s="177"/>
      <c r="O169" s="56">
        <v>682.1099999999999</v>
      </c>
      <c r="P169" s="199" t="s">
        <v>2534</v>
      </c>
      <c r="Q169" s="199"/>
    </row>
    <row r="170" spans="2:17" ht="28.5">
      <c r="B170" s="5" t="s">
        <v>469</v>
      </c>
      <c r="C170" s="51" t="s">
        <v>102</v>
      </c>
      <c r="D170" s="51" t="s">
        <v>470</v>
      </c>
      <c r="E170" s="6" t="s">
        <v>471</v>
      </c>
      <c r="F170" s="51" t="s">
        <v>117</v>
      </c>
      <c r="G170" s="5">
        <v>10</v>
      </c>
      <c r="H170" s="52">
        <f>O170*(1-'Orç-Resumo'!$G$10)</f>
        <v>82.19</v>
      </c>
      <c r="I170" s="53">
        <f>P170*(1-'Orç-Resumo'!$G$10)</f>
        <v>6.86</v>
      </c>
      <c r="J170" s="54">
        <f t="shared" si="6"/>
        <v>821.9</v>
      </c>
      <c r="K170" s="55">
        <f t="shared" si="7"/>
        <v>68.600000000000009</v>
      </c>
      <c r="L170" s="56">
        <f t="shared" si="8"/>
        <v>890.5</v>
      </c>
      <c r="M170" s="56">
        <v>0</v>
      </c>
      <c r="N170" s="177"/>
      <c r="O170" s="56">
        <v>82.19</v>
      </c>
      <c r="P170" s="199">
        <v>6.86</v>
      </c>
      <c r="Q170" s="199"/>
    </row>
    <row r="171" spans="2:17" ht="57">
      <c r="B171" s="5" t="s">
        <v>472</v>
      </c>
      <c r="C171" s="51" t="s">
        <v>48</v>
      </c>
      <c r="D171" s="51">
        <v>104488</v>
      </c>
      <c r="E171" s="6" t="s">
        <v>473</v>
      </c>
      <c r="F171" s="51" t="s">
        <v>78</v>
      </c>
      <c r="G171" s="5">
        <v>1</v>
      </c>
      <c r="H171" s="52">
        <f>O171*(1-'Orç-Resumo'!$G$10)</f>
        <v>444.87</v>
      </c>
      <c r="I171" s="53">
        <f>P171*(1-'Orç-Resumo'!$G$10)</f>
        <v>50.36</v>
      </c>
      <c r="J171" s="54">
        <f t="shared" si="6"/>
        <v>444.87</v>
      </c>
      <c r="K171" s="55">
        <f t="shared" si="7"/>
        <v>50.36</v>
      </c>
      <c r="L171" s="56">
        <f t="shared" si="8"/>
        <v>495.23</v>
      </c>
      <c r="M171" s="56">
        <v>0</v>
      </c>
      <c r="N171" s="177"/>
      <c r="O171" s="56">
        <v>444.87</v>
      </c>
      <c r="P171" s="199" t="s">
        <v>3664</v>
      </c>
      <c r="Q171" s="199"/>
    </row>
    <row r="172" spans="2:17" ht="57">
      <c r="B172" s="5" t="s">
        <v>474</v>
      </c>
      <c r="C172" s="51" t="s">
        <v>48</v>
      </c>
      <c r="D172" s="51">
        <v>92263</v>
      </c>
      <c r="E172" s="6" t="s">
        <v>475</v>
      </c>
      <c r="F172" s="51" t="s">
        <v>69</v>
      </c>
      <c r="G172" s="5">
        <v>20</v>
      </c>
      <c r="H172" s="52">
        <f>O172*(1-'Orç-Resumo'!$G$10)</f>
        <v>172.97</v>
      </c>
      <c r="I172" s="53">
        <f>P172*(1-'Orç-Resumo'!$G$10)</f>
        <v>33.270000000000003</v>
      </c>
      <c r="J172" s="54">
        <f t="shared" si="6"/>
        <v>3459.4</v>
      </c>
      <c r="K172" s="55">
        <f t="shared" si="7"/>
        <v>665.40000000000009</v>
      </c>
      <c r="L172" s="56">
        <f t="shared" si="8"/>
        <v>4124.8</v>
      </c>
      <c r="M172" s="56">
        <v>0</v>
      </c>
      <c r="N172" s="177"/>
      <c r="O172" s="56">
        <v>172.97</v>
      </c>
      <c r="P172" s="199" t="s">
        <v>2535</v>
      </c>
      <c r="Q172" s="199"/>
    </row>
    <row r="173" spans="2:17" ht="71.25">
      <c r="B173" s="5" t="s">
        <v>476</v>
      </c>
      <c r="C173" s="51" t="s">
        <v>48</v>
      </c>
      <c r="D173" s="51">
        <v>92409</v>
      </c>
      <c r="E173" s="6" t="s">
        <v>477</v>
      </c>
      <c r="F173" s="51" t="s">
        <v>69</v>
      </c>
      <c r="G173" s="5">
        <v>20</v>
      </c>
      <c r="H173" s="52">
        <f>O173*(1-'Orç-Resumo'!$G$10)</f>
        <v>172.11</v>
      </c>
      <c r="I173" s="53">
        <f>P173*(1-'Orç-Resumo'!$G$10)</f>
        <v>88.88</v>
      </c>
      <c r="J173" s="54">
        <f t="shared" si="6"/>
        <v>3442.2000000000003</v>
      </c>
      <c r="K173" s="55">
        <f t="shared" si="7"/>
        <v>1777.6</v>
      </c>
      <c r="L173" s="56">
        <f t="shared" si="8"/>
        <v>5219.8</v>
      </c>
      <c r="M173" s="56">
        <v>0</v>
      </c>
      <c r="N173" s="177"/>
      <c r="O173" s="56">
        <v>172.11</v>
      </c>
      <c r="P173" s="199" t="s">
        <v>2536</v>
      </c>
      <c r="Q173" s="199"/>
    </row>
    <row r="174" spans="2:17" ht="57">
      <c r="B174" s="5" t="s">
        <v>478</v>
      </c>
      <c r="C174" s="51" t="s">
        <v>48</v>
      </c>
      <c r="D174" s="51">
        <v>92482</v>
      </c>
      <c r="E174" s="6" t="s">
        <v>479</v>
      </c>
      <c r="F174" s="51" t="s">
        <v>69</v>
      </c>
      <c r="G174" s="5">
        <v>20</v>
      </c>
      <c r="H174" s="52">
        <f>O174*(1-'Orç-Resumo'!$G$10)</f>
        <v>207.77999999999997</v>
      </c>
      <c r="I174" s="53">
        <f>P174*(1-'Orç-Resumo'!$G$10)</f>
        <v>95.75</v>
      </c>
      <c r="J174" s="54">
        <f t="shared" si="6"/>
        <v>4155.5999999999995</v>
      </c>
      <c r="K174" s="55">
        <f t="shared" si="7"/>
        <v>1915</v>
      </c>
      <c r="L174" s="56">
        <f t="shared" si="8"/>
        <v>6070.5999999999995</v>
      </c>
      <c r="M174" s="56">
        <v>0</v>
      </c>
      <c r="N174" s="177"/>
      <c r="O174" s="56">
        <v>207.77999999999997</v>
      </c>
      <c r="P174" s="199" t="s">
        <v>3665</v>
      </c>
      <c r="Q174" s="199"/>
    </row>
    <row r="175" spans="2:17" ht="71.25">
      <c r="B175" s="5" t="s">
        <v>480</v>
      </c>
      <c r="C175" s="51" t="s">
        <v>48</v>
      </c>
      <c r="D175" s="51">
        <v>101963</v>
      </c>
      <c r="E175" s="6" t="s">
        <v>481</v>
      </c>
      <c r="F175" s="51" t="s">
        <v>69</v>
      </c>
      <c r="G175" s="5">
        <v>20</v>
      </c>
      <c r="H175" s="52">
        <f>O175*(1-'Orç-Resumo'!$G$10)</f>
        <v>177.8</v>
      </c>
      <c r="I175" s="53">
        <f>P175*(1-'Orç-Resumo'!$G$10)</f>
        <v>25.86</v>
      </c>
      <c r="J175" s="54">
        <f t="shared" si="6"/>
        <v>3556</v>
      </c>
      <c r="K175" s="55">
        <f t="shared" si="7"/>
        <v>517.20000000000005</v>
      </c>
      <c r="L175" s="56">
        <f t="shared" si="8"/>
        <v>4073.2</v>
      </c>
      <c r="M175" s="56">
        <v>0</v>
      </c>
      <c r="N175" s="177"/>
      <c r="O175" s="56">
        <v>177.8</v>
      </c>
      <c r="P175" s="199" t="s">
        <v>2652</v>
      </c>
      <c r="Q175" s="199"/>
    </row>
    <row r="176" spans="2:17" ht="42.75">
      <c r="B176" s="5" t="s">
        <v>482</v>
      </c>
      <c r="C176" s="51" t="s">
        <v>48</v>
      </c>
      <c r="D176" s="51">
        <v>103670</v>
      </c>
      <c r="E176" s="6" t="s">
        <v>441</v>
      </c>
      <c r="F176" s="51" t="s">
        <v>78</v>
      </c>
      <c r="G176" s="5">
        <v>1</v>
      </c>
      <c r="H176" s="52">
        <f>O176*(1-'Orç-Resumo'!$G$10)</f>
        <v>66.599999999999994</v>
      </c>
      <c r="I176" s="53">
        <f>P176*(1-'Orç-Resumo'!$G$10)</f>
        <v>210.54</v>
      </c>
      <c r="J176" s="54">
        <f t="shared" si="6"/>
        <v>66.599999999999994</v>
      </c>
      <c r="K176" s="55">
        <f t="shared" si="7"/>
        <v>210.54</v>
      </c>
      <c r="L176" s="56">
        <f t="shared" si="8"/>
        <v>277.14</v>
      </c>
      <c r="M176" s="56">
        <v>0</v>
      </c>
      <c r="N176" s="177"/>
      <c r="O176" s="56">
        <v>66.599999999999994</v>
      </c>
      <c r="P176" s="199" t="s">
        <v>2532</v>
      </c>
      <c r="Q176" s="199"/>
    </row>
    <row r="177" spans="2:17" ht="28.5">
      <c r="B177" s="5" t="s">
        <v>483</v>
      </c>
      <c r="C177" s="51" t="s">
        <v>48</v>
      </c>
      <c r="D177" s="51">
        <v>93182</v>
      </c>
      <c r="E177" s="6" t="s">
        <v>484</v>
      </c>
      <c r="F177" s="51" t="s">
        <v>110</v>
      </c>
      <c r="G177" s="5">
        <v>5</v>
      </c>
      <c r="H177" s="52">
        <f>O177*(1-'Orç-Resumo'!$G$10)</f>
        <v>23.72</v>
      </c>
      <c r="I177" s="53">
        <f>P177*(1-'Orç-Resumo'!$G$10)</f>
        <v>23.36</v>
      </c>
      <c r="J177" s="54">
        <f t="shared" si="6"/>
        <v>118.6</v>
      </c>
      <c r="K177" s="55">
        <f t="shared" si="7"/>
        <v>116.8</v>
      </c>
      <c r="L177" s="56">
        <f t="shared" si="8"/>
        <v>235.39999999999998</v>
      </c>
      <c r="M177" s="56">
        <v>0</v>
      </c>
      <c r="N177" s="177"/>
      <c r="O177" s="56">
        <v>23.72</v>
      </c>
      <c r="P177" s="199" t="s">
        <v>3666</v>
      </c>
      <c r="Q177" s="199"/>
    </row>
    <row r="178" spans="2:17" ht="42.75">
      <c r="B178" s="5" t="s">
        <v>486</v>
      </c>
      <c r="C178" s="51" t="s">
        <v>48</v>
      </c>
      <c r="D178" s="51">
        <v>94588</v>
      </c>
      <c r="E178" s="6" t="s">
        <v>487</v>
      </c>
      <c r="F178" s="51" t="s">
        <v>110</v>
      </c>
      <c r="G178" s="5">
        <v>5</v>
      </c>
      <c r="H178" s="52">
        <f>O178*(1-'Orç-Resumo'!$G$10)</f>
        <v>44.5</v>
      </c>
      <c r="I178" s="53">
        <f>P178*(1-'Orç-Resumo'!$G$10)</f>
        <v>9.65</v>
      </c>
      <c r="J178" s="54">
        <f t="shared" si="6"/>
        <v>222.5</v>
      </c>
      <c r="K178" s="55">
        <f t="shared" si="7"/>
        <v>48.25</v>
      </c>
      <c r="L178" s="56">
        <f t="shared" si="8"/>
        <v>270.75</v>
      </c>
      <c r="M178" s="56">
        <v>0</v>
      </c>
      <c r="N178" s="177"/>
      <c r="O178" s="56">
        <v>44.5</v>
      </c>
      <c r="P178" s="199" t="s">
        <v>2537</v>
      </c>
      <c r="Q178" s="199"/>
    </row>
    <row r="179" spans="2:17" ht="15">
      <c r="B179" s="5" t="s">
        <v>489</v>
      </c>
      <c r="C179" s="51" t="s">
        <v>21</v>
      </c>
      <c r="D179" s="51" t="s">
        <v>21</v>
      </c>
      <c r="E179" s="6" t="s">
        <v>490</v>
      </c>
      <c r="F179" s="51" t="s">
        <v>23</v>
      </c>
      <c r="G179" s="5"/>
      <c r="H179" s="52"/>
      <c r="I179" s="53"/>
      <c r="J179" s="54"/>
      <c r="K179" s="55"/>
      <c r="L179" s="56"/>
      <c r="M179" s="56">
        <f>SUM(L180:L198)</f>
        <v>739525.3432</v>
      </c>
      <c r="N179" s="177"/>
      <c r="O179" s="56" t="s">
        <v>24</v>
      </c>
      <c r="P179" s="199" t="s">
        <v>24</v>
      </c>
      <c r="Q179" s="199"/>
    </row>
    <row r="180" spans="2:17" ht="28.5">
      <c r="B180" s="5" t="s">
        <v>491</v>
      </c>
      <c r="C180" s="51" t="s">
        <v>48</v>
      </c>
      <c r="D180" s="51">
        <v>98458</v>
      </c>
      <c r="E180" s="6" t="s">
        <v>492</v>
      </c>
      <c r="F180" s="51" t="s">
        <v>69</v>
      </c>
      <c r="G180" s="5">
        <v>200</v>
      </c>
      <c r="H180" s="52">
        <f>O180*(1-'Orç-Resumo'!$G$10)</f>
        <v>89.16</v>
      </c>
      <c r="I180" s="53">
        <f>P180*(1-'Orç-Resumo'!$G$10)</f>
        <v>25.57</v>
      </c>
      <c r="J180" s="54">
        <f t="shared" si="6"/>
        <v>17832</v>
      </c>
      <c r="K180" s="55">
        <f t="shared" si="7"/>
        <v>5114</v>
      </c>
      <c r="L180" s="56">
        <f t="shared" si="8"/>
        <v>22946</v>
      </c>
      <c r="M180" s="56">
        <v>0</v>
      </c>
      <c r="N180" s="177"/>
      <c r="O180" s="56">
        <v>89.16</v>
      </c>
      <c r="P180" s="199" t="s">
        <v>3667</v>
      </c>
      <c r="Q180" s="199"/>
    </row>
    <row r="181" spans="2:17" ht="71.25">
      <c r="B181" s="5" t="s">
        <v>494</v>
      </c>
      <c r="C181" s="51" t="s">
        <v>48</v>
      </c>
      <c r="D181" s="51">
        <v>103329</v>
      </c>
      <c r="E181" s="6" t="s">
        <v>495</v>
      </c>
      <c r="F181" s="51" t="s">
        <v>69</v>
      </c>
      <c r="G181" s="5">
        <v>210</v>
      </c>
      <c r="H181" s="52">
        <f>O181*(1-'Orç-Resumo'!$G$10)</f>
        <v>48.38</v>
      </c>
      <c r="I181" s="53">
        <f>P181*(1-'Orç-Resumo'!$G$10)</f>
        <v>46.32</v>
      </c>
      <c r="J181" s="54">
        <f t="shared" si="6"/>
        <v>10159.800000000001</v>
      </c>
      <c r="K181" s="55">
        <f t="shared" si="7"/>
        <v>9727.2000000000007</v>
      </c>
      <c r="L181" s="56">
        <f t="shared" si="8"/>
        <v>19887</v>
      </c>
      <c r="M181" s="56">
        <v>0</v>
      </c>
      <c r="N181" s="177"/>
      <c r="O181" s="56">
        <v>48.38</v>
      </c>
      <c r="P181" s="199" t="s">
        <v>3668</v>
      </c>
      <c r="Q181" s="199"/>
    </row>
    <row r="182" spans="2:17" ht="71.25">
      <c r="B182" s="5" t="s">
        <v>496</v>
      </c>
      <c r="C182" s="51" t="s">
        <v>48</v>
      </c>
      <c r="D182" s="51">
        <v>103331</v>
      </c>
      <c r="E182" s="6" t="s">
        <v>497</v>
      </c>
      <c r="F182" s="51" t="s">
        <v>69</v>
      </c>
      <c r="G182" s="5">
        <v>210</v>
      </c>
      <c r="H182" s="52">
        <f>O182*(1-'Orç-Resumo'!$G$10)</f>
        <v>55.970000000000006</v>
      </c>
      <c r="I182" s="53">
        <f>P182*(1-'Orç-Resumo'!$G$10)</f>
        <v>35.04</v>
      </c>
      <c r="J182" s="54">
        <f t="shared" si="6"/>
        <v>11753.7</v>
      </c>
      <c r="K182" s="55">
        <f t="shared" si="7"/>
        <v>7358.4</v>
      </c>
      <c r="L182" s="56">
        <f t="shared" si="8"/>
        <v>19112.099999999999</v>
      </c>
      <c r="M182" s="56">
        <v>0</v>
      </c>
      <c r="N182" s="177"/>
      <c r="O182" s="56">
        <v>55.970000000000006</v>
      </c>
      <c r="P182" s="199" t="s">
        <v>3669</v>
      </c>
      <c r="Q182" s="199"/>
    </row>
    <row r="183" spans="2:17" ht="71.25">
      <c r="B183" s="5" t="s">
        <v>498</v>
      </c>
      <c r="C183" s="51" t="s">
        <v>48</v>
      </c>
      <c r="D183" s="51">
        <v>96358</v>
      </c>
      <c r="E183" s="6" t="s">
        <v>499</v>
      </c>
      <c r="F183" s="51" t="s">
        <v>69</v>
      </c>
      <c r="G183" s="5">
        <v>210</v>
      </c>
      <c r="H183" s="52">
        <f>O183*(1-'Orç-Resumo'!$G$10)</f>
        <v>84.839999999999989</v>
      </c>
      <c r="I183" s="53">
        <f>P183*(1-'Orç-Resumo'!$G$10)</f>
        <v>12.12</v>
      </c>
      <c r="J183" s="54">
        <f t="shared" si="6"/>
        <v>17816.399999999998</v>
      </c>
      <c r="K183" s="55">
        <f t="shared" si="7"/>
        <v>2545.1999999999998</v>
      </c>
      <c r="L183" s="56">
        <f t="shared" si="8"/>
        <v>20361.599999999999</v>
      </c>
      <c r="M183" s="56">
        <v>0</v>
      </c>
      <c r="N183" s="177"/>
      <c r="O183" s="56">
        <v>84.839999999999989</v>
      </c>
      <c r="P183" s="199" t="s">
        <v>2596</v>
      </c>
      <c r="Q183" s="199"/>
    </row>
    <row r="184" spans="2:17" ht="99.75">
      <c r="B184" s="5" t="s">
        <v>501</v>
      </c>
      <c r="C184" s="51" t="s">
        <v>48</v>
      </c>
      <c r="D184" s="51">
        <v>96359</v>
      </c>
      <c r="E184" s="6" t="s">
        <v>502</v>
      </c>
      <c r="F184" s="51" t="s">
        <v>69</v>
      </c>
      <c r="G184" s="5">
        <v>210</v>
      </c>
      <c r="H184" s="52">
        <f>O184*(1-'Orç-Resumo'!$G$10)</f>
        <v>93.2</v>
      </c>
      <c r="I184" s="53">
        <f>P184*(1-'Orç-Resumo'!$G$10)</f>
        <v>13.8</v>
      </c>
      <c r="J184" s="54">
        <f t="shared" si="6"/>
        <v>19572</v>
      </c>
      <c r="K184" s="55">
        <f t="shared" si="7"/>
        <v>2898</v>
      </c>
      <c r="L184" s="56">
        <f t="shared" si="8"/>
        <v>22470</v>
      </c>
      <c r="M184" s="56">
        <v>0</v>
      </c>
      <c r="N184" s="177"/>
      <c r="O184" s="56">
        <v>93.2</v>
      </c>
      <c r="P184" s="199" t="s">
        <v>2195</v>
      </c>
      <c r="Q184" s="199"/>
    </row>
    <row r="185" spans="2:17" ht="42.75">
      <c r="B185" s="5" t="s">
        <v>503</v>
      </c>
      <c r="C185" s="51" t="s">
        <v>26</v>
      </c>
      <c r="D185" s="51" t="s">
        <v>504</v>
      </c>
      <c r="E185" s="6" t="s">
        <v>505</v>
      </c>
      <c r="F185" s="51" t="s">
        <v>69</v>
      </c>
      <c r="G185" s="5">
        <v>110</v>
      </c>
      <c r="H185" s="52">
        <f>O185*(1-'Orç-Resumo'!$G$10)</f>
        <v>383.30295999999998</v>
      </c>
      <c r="I185" s="53">
        <f>P185*(1-'Orç-Resumo'!$G$10)</f>
        <v>46.180160000000001</v>
      </c>
      <c r="J185" s="54">
        <f t="shared" si="6"/>
        <v>42163.325599999996</v>
      </c>
      <c r="K185" s="55">
        <f t="shared" si="7"/>
        <v>5079.8176000000003</v>
      </c>
      <c r="L185" s="56">
        <f t="shared" si="8"/>
        <v>47243.143199999999</v>
      </c>
      <c r="M185" s="56">
        <v>0</v>
      </c>
      <c r="N185" s="177"/>
      <c r="O185" s="56">
        <v>383.30295999999998</v>
      </c>
      <c r="P185" s="199">
        <v>46.180160000000001</v>
      </c>
      <c r="Q185" s="199"/>
    </row>
    <row r="186" spans="2:17" ht="28.5">
      <c r="B186" s="5" t="s">
        <v>506</v>
      </c>
      <c r="C186" s="51" t="s">
        <v>48</v>
      </c>
      <c r="D186" s="51">
        <v>102180</v>
      </c>
      <c r="E186" s="6" t="s">
        <v>507</v>
      </c>
      <c r="F186" s="51" t="s">
        <v>69</v>
      </c>
      <c r="G186" s="5">
        <v>100</v>
      </c>
      <c r="H186" s="52">
        <f>O186*(1-'Orç-Resumo'!$G$10)</f>
        <v>424.31</v>
      </c>
      <c r="I186" s="53">
        <f>P186*(1-'Orç-Resumo'!$G$10)</f>
        <v>48.35</v>
      </c>
      <c r="J186" s="54">
        <f t="shared" si="6"/>
        <v>42431</v>
      </c>
      <c r="K186" s="55">
        <f t="shared" si="7"/>
        <v>4835</v>
      </c>
      <c r="L186" s="56">
        <f t="shared" si="8"/>
        <v>47266</v>
      </c>
      <c r="M186" s="56">
        <v>0</v>
      </c>
      <c r="N186" s="177"/>
      <c r="O186" s="56">
        <v>424.31</v>
      </c>
      <c r="P186" s="199" t="s">
        <v>2540</v>
      </c>
      <c r="Q186" s="199"/>
    </row>
    <row r="187" spans="2:17" ht="28.5">
      <c r="B187" s="5" t="s">
        <v>508</v>
      </c>
      <c r="C187" s="51" t="s">
        <v>48</v>
      </c>
      <c r="D187" s="51">
        <v>102181</v>
      </c>
      <c r="E187" s="6" t="s">
        <v>509</v>
      </c>
      <c r="F187" s="51" t="s">
        <v>69</v>
      </c>
      <c r="G187" s="5">
        <v>110</v>
      </c>
      <c r="H187" s="52">
        <f>O187*(1-'Orç-Resumo'!$G$10)</f>
        <v>523.83000000000004</v>
      </c>
      <c r="I187" s="53">
        <f>P187*(1-'Orç-Resumo'!$G$10)</f>
        <v>45.37</v>
      </c>
      <c r="J187" s="54">
        <f t="shared" si="6"/>
        <v>57621.3</v>
      </c>
      <c r="K187" s="55">
        <f t="shared" si="7"/>
        <v>4990.7</v>
      </c>
      <c r="L187" s="56">
        <f t="shared" si="8"/>
        <v>62612</v>
      </c>
      <c r="M187" s="56">
        <v>0</v>
      </c>
      <c r="N187" s="177"/>
      <c r="O187" s="56">
        <v>523.83000000000004</v>
      </c>
      <c r="P187" s="199" t="s">
        <v>2541</v>
      </c>
      <c r="Q187" s="199"/>
    </row>
    <row r="188" spans="2:17" ht="57">
      <c r="B188" s="5" t="s">
        <v>510</v>
      </c>
      <c r="C188" s="51" t="s">
        <v>26</v>
      </c>
      <c r="D188" s="51" t="s">
        <v>511</v>
      </c>
      <c r="E188" s="6" t="s">
        <v>512</v>
      </c>
      <c r="F188" s="51" t="s">
        <v>69</v>
      </c>
      <c r="G188" s="5">
        <v>110</v>
      </c>
      <c r="H188" s="52">
        <f>O188*(1-'Orç-Resumo'!$G$10)</f>
        <v>164.45</v>
      </c>
      <c r="I188" s="53">
        <f>P188*(1-'Orç-Resumo'!$G$10)</f>
        <v>45.37</v>
      </c>
      <c r="J188" s="54">
        <f t="shared" si="6"/>
        <v>18089.5</v>
      </c>
      <c r="K188" s="55">
        <f t="shared" si="7"/>
        <v>4990.7</v>
      </c>
      <c r="L188" s="56">
        <f t="shared" si="8"/>
        <v>23080.2</v>
      </c>
      <c r="M188" s="56">
        <v>0</v>
      </c>
      <c r="N188" s="177"/>
      <c r="O188" s="56">
        <v>164.45</v>
      </c>
      <c r="P188" s="199">
        <v>45.37</v>
      </c>
      <c r="Q188" s="199"/>
    </row>
    <row r="189" spans="2:17" ht="57">
      <c r="B189" s="5" t="s">
        <v>513</v>
      </c>
      <c r="C189" s="51" t="s">
        <v>48</v>
      </c>
      <c r="D189" s="51">
        <v>102253</v>
      </c>
      <c r="E189" s="6" t="s">
        <v>514</v>
      </c>
      <c r="F189" s="51" t="s">
        <v>69</v>
      </c>
      <c r="G189" s="5">
        <v>5</v>
      </c>
      <c r="H189" s="52">
        <f>O189*(1-'Orç-Resumo'!$G$10)</f>
        <v>779.78</v>
      </c>
      <c r="I189" s="53">
        <f>P189*(1-'Orç-Resumo'!$G$10)</f>
        <v>63.51</v>
      </c>
      <c r="J189" s="54">
        <f t="shared" si="6"/>
        <v>3898.8999999999996</v>
      </c>
      <c r="K189" s="55">
        <f t="shared" si="7"/>
        <v>317.55</v>
      </c>
      <c r="L189" s="56">
        <f t="shared" si="8"/>
        <v>4216.45</v>
      </c>
      <c r="M189" s="56">
        <v>0</v>
      </c>
      <c r="N189" s="177"/>
      <c r="O189" s="56">
        <v>779.78</v>
      </c>
      <c r="P189" s="199" t="s">
        <v>2542</v>
      </c>
      <c r="Q189" s="199"/>
    </row>
    <row r="190" spans="2:17" ht="42.75">
      <c r="B190" s="5" t="s">
        <v>515</v>
      </c>
      <c r="C190" s="51" t="s">
        <v>102</v>
      </c>
      <c r="D190" s="51" t="s">
        <v>516</v>
      </c>
      <c r="E190" s="6" t="s">
        <v>517</v>
      </c>
      <c r="F190" s="51" t="s">
        <v>117</v>
      </c>
      <c r="G190" s="5">
        <v>270</v>
      </c>
      <c r="H190" s="52">
        <f>O190*(1-'Orç-Resumo'!$G$10)</f>
        <v>269.2</v>
      </c>
      <c r="I190" s="53">
        <f>P190*(1-'Orç-Resumo'!$G$10)</f>
        <v>0</v>
      </c>
      <c r="J190" s="54">
        <f t="shared" si="6"/>
        <v>72684</v>
      </c>
      <c r="K190" s="55">
        <f t="shared" si="7"/>
        <v>0</v>
      </c>
      <c r="L190" s="56">
        <f t="shared" si="8"/>
        <v>72684</v>
      </c>
      <c r="M190" s="56">
        <v>0</v>
      </c>
      <c r="N190" s="177"/>
      <c r="O190" s="56">
        <v>269.2</v>
      </c>
      <c r="P190" s="199">
        <v>0</v>
      </c>
      <c r="Q190" s="199"/>
    </row>
    <row r="191" spans="2:17" ht="57">
      <c r="B191" s="5" t="s">
        <v>518</v>
      </c>
      <c r="C191" s="51" t="s">
        <v>102</v>
      </c>
      <c r="D191" s="51" t="s">
        <v>519</v>
      </c>
      <c r="E191" s="6" t="s">
        <v>520</v>
      </c>
      <c r="F191" s="51" t="s">
        <v>117</v>
      </c>
      <c r="G191" s="5">
        <v>100</v>
      </c>
      <c r="H191" s="52">
        <f>O191*(1-'Orç-Resumo'!$G$10)</f>
        <v>502.81</v>
      </c>
      <c r="I191" s="53">
        <f>P191*(1-'Orç-Resumo'!$G$10)</f>
        <v>0</v>
      </c>
      <c r="J191" s="54">
        <f t="shared" si="6"/>
        <v>50281</v>
      </c>
      <c r="K191" s="55">
        <f t="shared" si="7"/>
        <v>0</v>
      </c>
      <c r="L191" s="56">
        <f t="shared" si="8"/>
        <v>50281</v>
      </c>
      <c r="M191" s="56">
        <v>0</v>
      </c>
      <c r="N191" s="177"/>
      <c r="O191" s="56">
        <v>502.81</v>
      </c>
      <c r="P191" s="199">
        <v>0</v>
      </c>
      <c r="Q191" s="199"/>
    </row>
    <row r="192" spans="2:17" ht="57">
      <c r="B192" s="5" t="s">
        <v>521</v>
      </c>
      <c r="C192" s="51" t="s">
        <v>26</v>
      </c>
      <c r="D192" s="51" t="s">
        <v>522</v>
      </c>
      <c r="E192" s="6" t="s">
        <v>523</v>
      </c>
      <c r="F192" s="51" t="s">
        <v>69</v>
      </c>
      <c r="G192" s="5">
        <v>100</v>
      </c>
      <c r="H192" s="52">
        <f>O192*(1-'Orç-Resumo'!$G$10)</f>
        <v>80.38</v>
      </c>
      <c r="I192" s="53">
        <f>P192*(1-'Orç-Resumo'!$G$10)</f>
        <v>25.29</v>
      </c>
      <c r="J192" s="54">
        <f t="shared" si="6"/>
        <v>8038</v>
      </c>
      <c r="K192" s="55">
        <f t="shared" si="7"/>
        <v>2529</v>
      </c>
      <c r="L192" s="56">
        <f t="shared" si="8"/>
        <v>10567</v>
      </c>
      <c r="M192" s="56">
        <v>0</v>
      </c>
      <c r="N192" s="177"/>
      <c r="O192" s="56">
        <v>80.38</v>
      </c>
      <c r="P192" s="199">
        <v>25.29</v>
      </c>
      <c r="Q192" s="199"/>
    </row>
    <row r="193" spans="2:17" ht="42.75">
      <c r="B193" s="5" t="s">
        <v>524</v>
      </c>
      <c r="C193" s="51" t="s">
        <v>26</v>
      </c>
      <c r="D193" s="51" t="s">
        <v>525</v>
      </c>
      <c r="E193" s="6" t="s">
        <v>526</v>
      </c>
      <c r="F193" s="51" t="s">
        <v>69</v>
      </c>
      <c r="G193" s="5">
        <v>200</v>
      </c>
      <c r="H193" s="52">
        <f>O193*(1-'Orç-Resumo'!$G$10)</f>
        <v>70.83</v>
      </c>
      <c r="I193" s="53">
        <f>P193*(1-'Orç-Resumo'!$G$10)</f>
        <v>25.29</v>
      </c>
      <c r="J193" s="54">
        <f t="shared" si="6"/>
        <v>14166</v>
      </c>
      <c r="K193" s="55">
        <f t="shared" si="7"/>
        <v>5058</v>
      </c>
      <c r="L193" s="56">
        <f t="shared" si="8"/>
        <v>19224</v>
      </c>
      <c r="M193" s="56">
        <v>0</v>
      </c>
      <c r="N193" s="177"/>
      <c r="O193" s="56">
        <v>70.83</v>
      </c>
      <c r="P193" s="199">
        <v>25.29</v>
      </c>
      <c r="Q193" s="199"/>
    </row>
    <row r="194" spans="2:17" ht="28.5">
      <c r="B194" s="5" t="s">
        <v>527</v>
      </c>
      <c r="C194" s="51" t="s">
        <v>26</v>
      </c>
      <c r="D194" s="51" t="s">
        <v>528</v>
      </c>
      <c r="E194" s="6" t="s">
        <v>529</v>
      </c>
      <c r="F194" s="51" t="s">
        <v>69</v>
      </c>
      <c r="G194" s="5">
        <v>260</v>
      </c>
      <c r="H194" s="52">
        <f>O194*(1-'Orç-Resumo'!$G$10)</f>
        <v>5.2199999999999989</v>
      </c>
      <c r="I194" s="53">
        <f>P194*(1-'Orç-Resumo'!$G$10)</f>
        <v>17.015000000000001</v>
      </c>
      <c r="J194" s="54">
        <f t="shared" si="6"/>
        <v>1357.1999999999998</v>
      </c>
      <c r="K194" s="55">
        <f t="shared" si="7"/>
        <v>4423.9000000000005</v>
      </c>
      <c r="L194" s="56">
        <f t="shared" si="8"/>
        <v>5781.1</v>
      </c>
      <c r="M194" s="56">
        <v>0</v>
      </c>
      <c r="N194" s="177"/>
      <c r="O194" s="56">
        <v>5.2199999999999989</v>
      </c>
      <c r="P194" s="199">
        <v>17.015000000000001</v>
      </c>
      <c r="Q194" s="199"/>
    </row>
    <row r="195" spans="2:17" ht="57">
      <c r="B195" s="5" t="s">
        <v>530</v>
      </c>
      <c r="C195" s="51" t="s">
        <v>48</v>
      </c>
      <c r="D195" s="51">
        <v>102162</v>
      </c>
      <c r="E195" s="6" t="s">
        <v>531</v>
      </c>
      <c r="F195" s="51" t="s">
        <v>69</v>
      </c>
      <c r="G195" s="5">
        <v>45</v>
      </c>
      <c r="H195" s="52">
        <f>O195*(1-'Orç-Resumo'!$G$10)</f>
        <v>291.47000000000003</v>
      </c>
      <c r="I195" s="53">
        <f>P195*(1-'Orç-Resumo'!$G$10)</f>
        <v>25.03</v>
      </c>
      <c r="J195" s="54">
        <f t="shared" si="6"/>
        <v>13116.150000000001</v>
      </c>
      <c r="K195" s="55">
        <f t="shared" si="7"/>
        <v>1126.3500000000001</v>
      </c>
      <c r="L195" s="56">
        <f t="shared" si="8"/>
        <v>14242.500000000002</v>
      </c>
      <c r="M195" s="56">
        <v>0</v>
      </c>
      <c r="N195" s="177"/>
      <c r="O195" s="56">
        <v>291.47000000000003</v>
      </c>
      <c r="P195" s="199" t="s">
        <v>2030</v>
      </c>
      <c r="Q195" s="199"/>
    </row>
    <row r="196" spans="2:17" ht="57">
      <c r="B196" s="5" t="s">
        <v>532</v>
      </c>
      <c r="C196" s="51" t="s">
        <v>48</v>
      </c>
      <c r="D196" s="51">
        <v>102166</v>
      </c>
      <c r="E196" s="6" t="s">
        <v>533</v>
      </c>
      <c r="F196" s="51" t="s">
        <v>69</v>
      </c>
      <c r="G196" s="5">
        <v>45</v>
      </c>
      <c r="H196" s="52">
        <f>O196*(1-'Orç-Resumo'!$G$10)</f>
        <v>313.56</v>
      </c>
      <c r="I196" s="53">
        <f>P196*(1-'Orç-Resumo'!$G$10)</f>
        <v>15.32</v>
      </c>
      <c r="J196" s="54">
        <f t="shared" si="6"/>
        <v>14110.2</v>
      </c>
      <c r="K196" s="55">
        <f t="shared" si="7"/>
        <v>689.4</v>
      </c>
      <c r="L196" s="56">
        <f t="shared" si="8"/>
        <v>14799.6</v>
      </c>
      <c r="M196" s="56">
        <v>0</v>
      </c>
      <c r="N196" s="177"/>
      <c r="O196" s="56">
        <v>313.56</v>
      </c>
      <c r="P196" s="199" t="s">
        <v>2543</v>
      </c>
      <c r="Q196" s="199"/>
    </row>
    <row r="197" spans="2:17" ht="57">
      <c r="B197" s="5" t="s">
        <v>535</v>
      </c>
      <c r="C197" s="51" t="s">
        <v>48</v>
      </c>
      <c r="D197" s="51">
        <v>102172</v>
      </c>
      <c r="E197" s="6" t="s">
        <v>536</v>
      </c>
      <c r="F197" s="51" t="s">
        <v>69</v>
      </c>
      <c r="G197" s="5">
        <v>45</v>
      </c>
      <c r="H197" s="52">
        <f>O197*(1-'Orç-Resumo'!$G$10)</f>
        <v>506.05</v>
      </c>
      <c r="I197" s="53">
        <f>P197*(1-'Orç-Resumo'!$G$10)</f>
        <v>15.32</v>
      </c>
      <c r="J197" s="54">
        <f t="shared" si="6"/>
        <v>22772.25</v>
      </c>
      <c r="K197" s="55">
        <f t="shared" si="7"/>
        <v>689.4</v>
      </c>
      <c r="L197" s="56">
        <f t="shared" si="8"/>
        <v>23461.65</v>
      </c>
      <c r="M197" s="56">
        <v>0</v>
      </c>
      <c r="N197" s="177"/>
      <c r="O197" s="56">
        <v>506.05</v>
      </c>
      <c r="P197" s="199" t="s">
        <v>2543</v>
      </c>
      <c r="Q197" s="199"/>
    </row>
    <row r="198" spans="2:17" ht="85.5">
      <c r="B198" s="5" t="s">
        <v>1964</v>
      </c>
      <c r="C198" s="51" t="s">
        <v>48</v>
      </c>
      <c r="D198" s="51">
        <v>102176</v>
      </c>
      <c r="E198" s="6" t="s">
        <v>2042</v>
      </c>
      <c r="F198" s="51" t="s">
        <v>69</v>
      </c>
      <c r="G198" s="5">
        <v>250</v>
      </c>
      <c r="H198" s="52">
        <f>O198*(1-'Orç-Resumo'!$G$10)</f>
        <v>903.86</v>
      </c>
      <c r="I198" s="53">
        <f>P198*(1-'Orç-Resumo'!$G$10)</f>
        <v>53.3</v>
      </c>
      <c r="J198" s="54">
        <f t="shared" si="6"/>
        <v>225965</v>
      </c>
      <c r="K198" s="55">
        <f t="shared" si="7"/>
        <v>13325</v>
      </c>
      <c r="L198" s="56">
        <f t="shared" si="8"/>
        <v>239290</v>
      </c>
      <c r="M198" s="56"/>
      <c r="N198" s="177"/>
      <c r="O198" s="56">
        <v>903.86</v>
      </c>
      <c r="P198" s="199" t="s">
        <v>2544</v>
      </c>
      <c r="Q198" s="199"/>
    </row>
    <row r="199" spans="2:17" ht="15">
      <c r="B199" s="5" t="s">
        <v>537</v>
      </c>
      <c r="C199" s="51" t="s">
        <v>21</v>
      </c>
      <c r="D199" s="51" t="s">
        <v>21</v>
      </c>
      <c r="E199" s="6" t="s">
        <v>538</v>
      </c>
      <c r="F199" s="51" t="s">
        <v>23</v>
      </c>
      <c r="G199" s="5"/>
      <c r="H199" s="52"/>
      <c r="I199" s="53"/>
      <c r="J199" s="54"/>
      <c r="K199" s="55"/>
      <c r="L199" s="56"/>
      <c r="M199" s="56">
        <f>SUM(L200:L206)</f>
        <v>276034.2</v>
      </c>
      <c r="N199" s="177"/>
      <c r="O199" s="56" t="s">
        <v>24</v>
      </c>
      <c r="P199" s="199" t="s">
        <v>24</v>
      </c>
      <c r="Q199" s="199"/>
    </row>
    <row r="200" spans="2:17" ht="42.75">
      <c r="B200" s="5" t="s">
        <v>539</v>
      </c>
      <c r="C200" s="51" t="s">
        <v>48</v>
      </c>
      <c r="D200" s="51">
        <v>87893</v>
      </c>
      <c r="E200" s="6" t="s">
        <v>540</v>
      </c>
      <c r="F200" s="51" t="s">
        <v>69</v>
      </c>
      <c r="G200" s="5">
        <v>840</v>
      </c>
      <c r="H200" s="52">
        <f>O200*(1-'Orç-Resumo'!$G$10)</f>
        <v>2.96</v>
      </c>
      <c r="I200" s="53">
        <f>P200*(1-'Orç-Resumo'!$G$10)</f>
        <v>4.17</v>
      </c>
      <c r="J200" s="54">
        <f t="shared" si="6"/>
        <v>2486.4</v>
      </c>
      <c r="K200" s="55">
        <f t="shared" si="7"/>
        <v>3502.7999999999997</v>
      </c>
      <c r="L200" s="56">
        <f t="shared" si="8"/>
        <v>5989.2</v>
      </c>
      <c r="M200" s="56">
        <v>0</v>
      </c>
      <c r="N200" s="177"/>
      <c r="O200" s="56">
        <v>2.96</v>
      </c>
      <c r="P200" s="199" t="s">
        <v>2322</v>
      </c>
      <c r="Q200" s="199"/>
    </row>
    <row r="201" spans="2:17" ht="71.25">
      <c r="B201" s="5" t="s">
        <v>542</v>
      </c>
      <c r="C201" s="51" t="s">
        <v>48</v>
      </c>
      <c r="D201" s="51">
        <v>87530</v>
      </c>
      <c r="E201" s="6" t="s">
        <v>543</v>
      </c>
      <c r="F201" s="51" t="s">
        <v>69</v>
      </c>
      <c r="G201" s="5">
        <v>840</v>
      </c>
      <c r="H201" s="52">
        <f>O201*(1-'Orç-Resumo'!$G$10)</f>
        <v>20.51</v>
      </c>
      <c r="I201" s="53">
        <f>P201*(1-'Orç-Resumo'!$G$10)</f>
        <v>18.260000000000002</v>
      </c>
      <c r="J201" s="54">
        <f t="shared" si="6"/>
        <v>17228.400000000001</v>
      </c>
      <c r="K201" s="55">
        <f t="shared" si="7"/>
        <v>15338.400000000001</v>
      </c>
      <c r="L201" s="56">
        <f t="shared" si="8"/>
        <v>32566.800000000003</v>
      </c>
      <c r="M201" s="56">
        <v>0</v>
      </c>
      <c r="N201" s="177"/>
      <c r="O201" s="56">
        <v>20.51</v>
      </c>
      <c r="P201" s="199" t="s">
        <v>3670</v>
      </c>
      <c r="Q201" s="199"/>
    </row>
    <row r="202" spans="2:17" ht="57">
      <c r="B202" s="5" t="s">
        <v>544</v>
      </c>
      <c r="C202" s="51" t="s">
        <v>48</v>
      </c>
      <c r="D202" s="51">
        <v>87528</v>
      </c>
      <c r="E202" s="6" t="s">
        <v>545</v>
      </c>
      <c r="F202" s="51" t="s">
        <v>69</v>
      </c>
      <c r="G202" s="5">
        <v>220</v>
      </c>
      <c r="H202" s="52">
        <f>O202*(1-'Orç-Resumo'!$G$10)</f>
        <v>21.150000000000002</v>
      </c>
      <c r="I202" s="53">
        <f>P202*(1-'Orç-Resumo'!$G$10)</f>
        <v>20.45</v>
      </c>
      <c r="J202" s="54">
        <f t="shared" si="6"/>
        <v>4653.0000000000009</v>
      </c>
      <c r="K202" s="55">
        <f t="shared" si="7"/>
        <v>4499</v>
      </c>
      <c r="L202" s="56">
        <f t="shared" si="8"/>
        <v>9152</v>
      </c>
      <c r="M202" s="56">
        <v>0</v>
      </c>
      <c r="N202" s="177"/>
      <c r="O202" s="56">
        <v>21.150000000000002</v>
      </c>
      <c r="P202" s="199" t="s">
        <v>3671</v>
      </c>
      <c r="Q202" s="199"/>
    </row>
    <row r="203" spans="2:17" ht="71.25">
      <c r="B203" s="5" t="s">
        <v>546</v>
      </c>
      <c r="C203" s="51" t="s">
        <v>48</v>
      </c>
      <c r="D203" s="51">
        <v>87244</v>
      </c>
      <c r="E203" s="6" t="s">
        <v>547</v>
      </c>
      <c r="F203" s="51" t="s">
        <v>69</v>
      </c>
      <c r="G203" s="5">
        <v>220</v>
      </c>
      <c r="H203" s="52">
        <f>O203*(1-'Orç-Resumo'!$G$10)</f>
        <v>192.01999999999998</v>
      </c>
      <c r="I203" s="53">
        <f>P203*(1-'Orç-Resumo'!$G$10)</f>
        <v>31.96</v>
      </c>
      <c r="J203" s="54">
        <f t="shared" si="6"/>
        <v>42244.399999999994</v>
      </c>
      <c r="K203" s="55">
        <f t="shared" si="7"/>
        <v>7031.2</v>
      </c>
      <c r="L203" s="56">
        <f t="shared" si="8"/>
        <v>49275.599999999991</v>
      </c>
      <c r="M203" s="56">
        <v>0</v>
      </c>
      <c r="N203" s="177"/>
      <c r="O203" s="56">
        <v>192.01999999999998</v>
      </c>
      <c r="P203" s="199" t="s">
        <v>3672</v>
      </c>
      <c r="Q203" s="199"/>
    </row>
    <row r="204" spans="2:17" ht="57">
      <c r="B204" s="5" t="s">
        <v>548</v>
      </c>
      <c r="C204" s="51" t="s">
        <v>48</v>
      </c>
      <c r="D204" s="51">
        <v>87265</v>
      </c>
      <c r="E204" s="6" t="s">
        <v>549</v>
      </c>
      <c r="F204" s="51" t="s">
        <v>69</v>
      </c>
      <c r="G204" s="5">
        <v>220</v>
      </c>
      <c r="H204" s="52">
        <f>O204*(1-'Orç-Resumo'!$G$10)</f>
        <v>51.2</v>
      </c>
      <c r="I204" s="53">
        <f>P204*(1-'Orç-Resumo'!$G$10)</f>
        <v>14.78</v>
      </c>
      <c r="J204" s="54">
        <f t="shared" si="6"/>
        <v>11264</v>
      </c>
      <c r="K204" s="55">
        <f t="shared" si="7"/>
        <v>3251.6</v>
      </c>
      <c r="L204" s="56">
        <f t="shared" si="8"/>
        <v>14515.6</v>
      </c>
      <c r="M204" s="56">
        <v>0</v>
      </c>
      <c r="N204" s="177"/>
      <c r="O204" s="56">
        <v>51.2</v>
      </c>
      <c r="P204" s="199" t="s">
        <v>2546</v>
      </c>
      <c r="Q204" s="199"/>
    </row>
    <row r="205" spans="2:17" ht="71.25">
      <c r="B205" s="5" t="s">
        <v>550</v>
      </c>
      <c r="C205" s="51" t="s">
        <v>26</v>
      </c>
      <c r="D205" s="51" t="s">
        <v>551</v>
      </c>
      <c r="E205" s="6" t="s">
        <v>552</v>
      </c>
      <c r="F205" s="51" t="s">
        <v>69</v>
      </c>
      <c r="G205" s="5">
        <v>200</v>
      </c>
      <c r="H205" s="52">
        <f>O205*(1-'Orç-Resumo'!$G$10)</f>
        <v>666.61</v>
      </c>
      <c r="I205" s="53">
        <f>P205*(1-'Orç-Resumo'!$G$10)</f>
        <v>137.72</v>
      </c>
      <c r="J205" s="54">
        <f t="shared" si="6"/>
        <v>133322</v>
      </c>
      <c r="K205" s="55">
        <f t="shared" si="7"/>
        <v>27544</v>
      </c>
      <c r="L205" s="56">
        <f t="shared" si="8"/>
        <v>160866</v>
      </c>
      <c r="M205" s="56">
        <v>0</v>
      </c>
      <c r="N205" s="177"/>
      <c r="O205" s="56">
        <v>666.61</v>
      </c>
      <c r="P205" s="199">
        <v>137.72</v>
      </c>
      <c r="Q205" s="199"/>
    </row>
    <row r="206" spans="2:17">
      <c r="B206" s="5" t="s">
        <v>553</v>
      </c>
      <c r="C206" s="51" t="s">
        <v>26</v>
      </c>
      <c r="D206" s="51" t="s">
        <v>554</v>
      </c>
      <c r="E206" s="6" t="s">
        <v>555</v>
      </c>
      <c r="F206" s="51" t="s">
        <v>556</v>
      </c>
      <c r="G206" s="5">
        <v>1000</v>
      </c>
      <c r="H206" s="52">
        <f>O206*(1-'Orç-Resumo'!$G$10)</f>
        <v>2.0710000000000002</v>
      </c>
      <c r="I206" s="53">
        <f>P206*(1-'Orç-Resumo'!$G$10)</f>
        <v>1.5980000000000001</v>
      </c>
      <c r="J206" s="54">
        <f t="shared" si="6"/>
        <v>2071</v>
      </c>
      <c r="K206" s="55">
        <f t="shared" si="7"/>
        <v>1598</v>
      </c>
      <c r="L206" s="56">
        <f t="shared" si="8"/>
        <v>3669</v>
      </c>
      <c r="M206" s="56">
        <v>0</v>
      </c>
      <c r="N206" s="177"/>
      <c r="O206" s="56">
        <v>2.0710000000000002</v>
      </c>
      <c r="P206" s="199">
        <v>1.5980000000000001</v>
      </c>
      <c r="Q206" s="199"/>
    </row>
    <row r="207" spans="2:17" ht="15">
      <c r="B207" s="5" t="s">
        <v>557</v>
      </c>
      <c r="C207" s="51" t="s">
        <v>21</v>
      </c>
      <c r="D207" s="51" t="s">
        <v>21</v>
      </c>
      <c r="E207" s="6" t="s">
        <v>558</v>
      </c>
      <c r="F207" s="51" t="s">
        <v>23</v>
      </c>
      <c r="G207" s="5"/>
      <c r="H207" s="52"/>
      <c r="I207" s="53"/>
      <c r="J207" s="54"/>
      <c r="K207" s="55"/>
      <c r="L207" s="56"/>
      <c r="M207" s="56">
        <f>SUM(L208:L215)</f>
        <v>130760.43824999999</v>
      </c>
      <c r="N207" s="177"/>
      <c r="O207" s="56" t="s">
        <v>24</v>
      </c>
      <c r="P207" s="199" t="s">
        <v>24</v>
      </c>
      <c r="Q207" s="199"/>
    </row>
    <row r="208" spans="2:17" ht="71.25">
      <c r="B208" s="5" t="s">
        <v>559</v>
      </c>
      <c r="C208" s="51" t="s">
        <v>26</v>
      </c>
      <c r="D208" s="51" t="s">
        <v>560</v>
      </c>
      <c r="E208" s="6" t="s">
        <v>561</v>
      </c>
      <c r="F208" s="51" t="s">
        <v>69</v>
      </c>
      <c r="G208" s="5">
        <v>250</v>
      </c>
      <c r="H208" s="52">
        <f>O208*(1-'Orç-Resumo'!$G$10)</f>
        <v>10.936717</v>
      </c>
      <c r="I208" s="53">
        <f>P208*(1-'Orç-Resumo'!$G$10)</f>
        <v>12.106636000000002</v>
      </c>
      <c r="J208" s="54">
        <f t="shared" si="6"/>
        <v>2734.1792500000001</v>
      </c>
      <c r="K208" s="55">
        <f t="shared" si="7"/>
        <v>3026.6590000000006</v>
      </c>
      <c r="L208" s="56">
        <f t="shared" si="8"/>
        <v>5760.8382500000007</v>
      </c>
      <c r="M208" s="56">
        <v>0</v>
      </c>
      <c r="N208" s="177"/>
      <c r="O208" s="56">
        <v>10.936717</v>
      </c>
      <c r="P208" s="199">
        <v>12.106636000000002</v>
      </c>
      <c r="Q208" s="199"/>
    </row>
    <row r="209" spans="2:17" ht="42.75">
      <c r="B209" s="5" t="s">
        <v>562</v>
      </c>
      <c r="C209" s="51" t="s">
        <v>102</v>
      </c>
      <c r="D209" s="51" t="s">
        <v>563</v>
      </c>
      <c r="E209" s="6" t="s">
        <v>564</v>
      </c>
      <c r="F209" s="51" t="s">
        <v>117</v>
      </c>
      <c r="G209" s="5">
        <v>740</v>
      </c>
      <c r="H209" s="52">
        <f>O209*(1-'Orç-Resumo'!$G$10)</f>
        <v>137.69</v>
      </c>
      <c r="I209" s="53">
        <f>P209*(1-'Orç-Resumo'!$G$10)</f>
        <v>0</v>
      </c>
      <c r="J209" s="54">
        <f t="shared" ref="J209:J272" si="9">G209*H209</f>
        <v>101890.59999999999</v>
      </c>
      <c r="K209" s="55">
        <f t="shared" ref="K209:K272" si="10">G209*I209</f>
        <v>0</v>
      </c>
      <c r="L209" s="56">
        <f t="shared" ref="L209:L272" si="11">J209+K209</f>
        <v>101890.59999999999</v>
      </c>
      <c r="M209" s="56">
        <v>0</v>
      </c>
      <c r="N209" s="177"/>
      <c r="O209" s="56">
        <v>137.69</v>
      </c>
      <c r="P209" s="199">
        <v>0</v>
      </c>
      <c r="Q209" s="199"/>
    </row>
    <row r="210" spans="2:17" ht="28.5">
      <c r="B210" s="5" t="s">
        <v>565</v>
      </c>
      <c r="C210" s="51" t="s">
        <v>48</v>
      </c>
      <c r="D210" s="51">
        <v>96113</v>
      </c>
      <c r="E210" s="6" t="s">
        <v>566</v>
      </c>
      <c r="F210" s="51" t="s">
        <v>69</v>
      </c>
      <c r="G210" s="5">
        <v>60</v>
      </c>
      <c r="H210" s="52">
        <f>O210*(1-'Orç-Resumo'!$G$10)</f>
        <v>24.07</v>
      </c>
      <c r="I210" s="53">
        <f>P210*(1-'Orç-Resumo'!$G$10)</f>
        <v>21.89</v>
      </c>
      <c r="J210" s="54">
        <f t="shared" si="9"/>
        <v>1444.2</v>
      </c>
      <c r="K210" s="55">
        <f t="shared" si="10"/>
        <v>1313.4</v>
      </c>
      <c r="L210" s="56">
        <f t="shared" si="11"/>
        <v>2757.6000000000004</v>
      </c>
      <c r="M210" s="56">
        <v>0</v>
      </c>
      <c r="N210" s="177"/>
      <c r="O210" s="56">
        <v>24.07</v>
      </c>
      <c r="P210" s="199" t="s">
        <v>2547</v>
      </c>
      <c r="Q210" s="199"/>
    </row>
    <row r="211" spans="2:17" ht="28.5">
      <c r="B211" s="5" t="s">
        <v>567</v>
      </c>
      <c r="C211" s="51" t="s">
        <v>48</v>
      </c>
      <c r="D211" s="51">
        <v>99054</v>
      </c>
      <c r="E211" s="6" t="s">
        <v>568</v>
      </c>
      <c r="F211" s="51" t="s">
        <v>69</v>
      </c>
      <c r="G211" s="5">
        <v>100</v>
      </c>
      <c r="H211" s="52">
        <f>O211*(1-'Orç-Resumo'!$G$10)</f>
        <v>26.7</v>
      </c>
      <c r="I211" s="53">
        <f>P211*(1-'Orç-Resumo'!$G$10)</f>
        <v>30.51</v>
      </c>
      <c r="J211" s="54">
        <f t="shared" si="9"/>
        <v>2670</v>
      </c>
      <c r="K211" s="55">
        <f t="shared" si="10"/>
        <v>3051</v>
      </c>
      <c r="L211" s="56">
        <f t="shared" si="11"/>
        <v>5721</v>
      </c>
      <c r="M211" s="56">
        <v>0</v>
      </c>
      <c r="N211" s="177"/>
      <c r="O211" s="56">
        <v>26.7</v>
      </c>
      <c r="P211" s="199" t="s">
        <v>2548</v>
      </c>
      <c r="Q211" s="199"/>
    </row>
    <row r="212" spans="2:17" ht="28.5">
      <c r="B212" s="5" t="s">
        <v>569</v>
      </c>
      <c r="C212" s="51" t="s">
        <v>48</v>
      </c>
      <c r="D212" s="51">
        <v>96120</v>
      </c>
      <c r="E212" s="6" t="s">
        <v>570</v>
      </c>
      <c r="F212" s="51" t="s">
        <v>110</v>
      </c>
      <c r="G212" s="5">
        <v>100</v>
      </c>
      <c r="H212" s="52">
        <f>O212*(1-'Orç-Resumo'!$G$10)</f>
        <v>1.7599999999999998</v>
      </c>
      <c r="I212" s="53">
        <f>P212*(1-'Orç-Resumo'!$G$10)</f>
        <v>1.27</v>
      </c>
      <c r="J212" s="54">
        <f t="shared" si="9"/>
        <v>175.99999999999997</v>
      </c>
      <c r="K212" s="55">
        <f t="shared" si="10"/>
        <v>127</v>
      </c>
      <c r="L212" s="56">
        <f t="shared" si="11"/>
        <v>303</v>
      </c>
      <c r="M212" s="56">
        <v>0</v>
      </c>
      <c r="N212" s="177"/>
      <c r="O212" s="56">
        <v>1.7599999999999998</v>
      </c>
      <c r="P212" s="199" t="s">
        <v>2318</v>
      </c>
      <c r="Q212" s="199"/>
    </row>
    <row r="213" spans="2:17" ht="42.75">
      <c r="B213" s="5" t="s">
        <v>572</v>
      </c>
      <c r="C213" s="51" t="s">
        <v>48</v>
      </c>
      <c r="D213" s="51">
        <v>96486</v>
      </c>
      <c r="E213" s="6" t="s">
        <v>573</v>
      </c>
      <c r="F213" s="51" t="s">
        <v>69</v>
      </c>
      <c r="G213" s="5">
        <v>100</v>
      </c>
      <c r="H213" s="52">
        <f>O213*(1-'Orç-Resumo'!$G$10)</f>
        <v>59.389999999999993</v>
      </c>
      <c r="I213" s="53">
        <f>P213*(1-'Orç-Resumo'!$G$10)</f>
        <v>10.96</v>
      </c>
      <c r="J213" s="54">
        <f t="shared" si="9"/>
        <v>5938.9999999999991</v>
      </c>
      <c r="K213" s="55">
        <f t="shared" si="10"/>
        <v>1096</v>
      </c>
      <c r="L213" s="56">
        <f t="shared" si="11"/>
        <v>7034.9999999999991</v>
      </c>
      <c r="M213" s="56">
        <v>0</v>
      </c>
      <c r="N213" s="177"/>
      <c r="O213" s="56">
        <v>59.389999999999993</v>
      </c>
      <c r="P213" s="199" t="s">
        <v>2549</v>
      </c>
      <c r="Q213" s="199"/>
    </row>
    <row r="214" spans="2:17" ht="42.75">
      <c r="B214" s="5" t="s">
        <v>575</v>
      </c>
      <c r="C214" s="51" t="s">
        <v>48</v>
      </c>
      <c r="D214" s="51">
        <v>96114</v>
      </c>
      <c r="E214" s="6" t="s">
        <v>576</v>
      </c>
      <c r="F214" s="51" t="s">
        <v>69</v>
      </c>
      <c r="G214" s="5">
        <v>60</v>
      </c>
      <c r="H214" s="52">
        <f>O214*(1-'Orç-Resumo'!$G$10)</f>
        <v>59.830000000000005</v>
      </c>
      <c r="I214" s="53">
        <f>P214*(1-'Orç-Resumo'!$G$10)</f>
        <v>15.96</v>
      </c>
      <c r="J214" s="54">
        <f t="shared" si="9"/>
        <v>3589.8</v>
      </c>
      <c r="K214" s="55">
        <f t="shared" si="10"/>
        <v>957.6</v>
      </c>
      <c r="L214" s="56">
        <f t="shared" si="11"/>
        <v>4547.4000000000005</v>
      </c>
      <c r="M214" s="56">
        <v>0</v>
      </c>
      <c r="N214" s="177"/>
      <c r="O214" s="56">
        <v>59.830000000000005</v>
      </c>
      <c r="P214" s="199" t="s">
        <v>2550</v>
      </c>
      <c r="Q214" s="199"/>
    </row>
    <row r="215" spans="2:17" ht="28.5">
      <c r="B215" s="5" t="s">
        <v>578</v>
      </c>
      <c r="C215" s="51" t="s">
        <v>48</v>
      </c>
      <c r="D215" s="51">
        <v>96123</v>
      </c>
      <c r="E215" s="6" t="s">
        <v>579</v>
      </c>
      <c r="F215" s="51" t="s">
        <v>110</v>
      </c>
      <c r="G215" s="5">
        <v>100</v>
      </c>
      <c r="H215" s="52">
        <f>O215*(1-'Orç-Resumo'!$G$10)</f>
        <v>20.2</v>
      </c>
      <c r="I215" s="53">
        <f>P215*(1-'Orç-Resumo'!$G$10)</f>
        <v>7.25</v>
      </c>
      <c r="J215" s="54">
        <f t="shared" si="9"/>
        <v>2020</v>
      </c>
      <c r="K215" s="55">
        <f t="shared" si="10"/>
        <v>725</v>
      </c>
      <c r="L215" s="56">
        <f t="shared" si="11"/>
        <v>2745</v>
      </c>
      <c r="M215" s="56">
        <v>0</v>
      </c>
      <c r="N215" s="177"/>
      <c r="O215" s="56">
        <v>20.2</v>
      </c>
      <c r="P215" s="199" t="s">
        <v>2354</v>
      </c>
      <c r="Q215" s="199"/>
    </row>
    <row r="216" spans="2:17" ht="15">
      <c r="B216" s="5" t="s">
        <v>581</v>
      </c>
      <c r="C216" s="51" t="s">
        <v>21</v>
      </c>
      <c r="D216" s="51" t="s">
        <v>21</v>
      </c>
      <c r="E216" s="6" t="s">
        <v>582</v>
      </c>
      <c r="F216" s="51" t="s">
        <v>23</v>
      </c>
      <c r="G216" s="5"/>
      <c r="H216" s="52"/>
      <c r="I216" s="53"/>
      <c r="J216" s="54"/>
      <c r="K216" s="55"/>
      <c r="L216" s="56"/>
      <c r="M216" s="56">
        <f>SUM(L217:L227)</f>
        <v>245438.25</v>
      </c>
      <c r="N216" s="177"/>
      <c r="O216" s="56" t="s">
        <v>24</v>
      </c>
      <c r="P216" s="199" t="s">
        <v>24</v>
      </c>
      <c r="Q216" s="199"/>
    </row>
    <row r="217" spans="2:17" ht="42.75">
      <c r="B217" s="5" t="s">
        <v>583</v>
      </c>
      <c r="C217" s="51" t="s">
        <v>48</v>
      </c>
      <c r="D217" s="51">
        <v>87632</v>
      </c>
      <c r="E217" s="6" t="s">
        <v>584</v>
      </c>
      <c r="F217" s="51" t="s">
        <v>69</v>
      </c>
      <c r="G217" s="5">
        <v>800</v>
      </c>
      <c r="H217" s="52">
        <f>O217*(1-'Orç-Resumo'!$G$10)</f>
        <v>32.809999999999995</v>
      </c>
      <c r="I217" s="53">
        <f>P217*(1-'Orç-Resumo'!$G$10)</f>
        <v>13.99</v>
      </c>
      <c r="J217" s="54">
        <f t="shared" si="9"/>
        <v>26247.999999999996</v>
      </c>
      <c r="K217" s="55">
        <f t="shared" si="10"/>
        <v>11192</v>
      </c>
      <c r="L217" s="56">
        <f t="shared" si="11"/>
        <v>37440</v>
      </c>
      <c r="M217" s="56">
        <v>0</v>
      </c>
      <c r="N217" s="177"/>
      <c r="O217" s="56">
        <v>32.809999999999995</v>
      </c>
      <c r="P217" s="199" t="s">
        <v>2551</v>
      </c>
      <c r="Q217" s="199"/>
    </row>
    <row r="218" spans="2:17" ht="42.75">
      <c r="B218" s="5" t="s">
        <v>585</v>
      </c>
      <c r="C218" s="51" t="s">
        <v>48</v>
      </c>
      <c r="D218" s="51">
        <v>101749</v>
      </c>
      <c r="E218" s="6" t="s">
        <v>586</v>
      </c>
      <c r="F218" s="51" t="s">
        <v>69</v>
      </c>
      <c r="G218" s="5">
        <v>800</v>
      </c>
      <c r="H218" s="52">
        <f>O218*(1-'Orç-Resumo'!$G$10)</f>
        <v>41.760000000000005</v>
      </c>
      <c r="I218" s="53">
        <f>P218*(1-'Orç-Resumo'!$G$10)</f>
        <v>15.26</v>
      </c>
      <c r="J218" s="54">
        <f t="shared" si="9"/>
        <v>33408.000000000007</v>
      </c>
      <c r="K218" s="55">
        <f t="shared" si="10"/>
        <v>12208</v>
      </c>
      <c r="L218" s="56">
        <f t="shared" si="11"/>
        <v>45616.000000000007</v>
      </c>
      <c r="M218" s="56">
        <v>0</v>
      </c>
      <c r="N218" s="177"/>
      <c r="O218" s="56">
        <v>41.760000000000005</v>
      </c>
      <c r="P218" s="199" t="s">
        <v>2755</v>
      </c>
      <c r="Q218" s="199"/>
    </row>
    <row r="219" spans="2:17" ht="42.75">
      <c r="B219" s="5" t="s">
        <v>588</v>
      </c>
      <c r="C219" s="51" t="s">
        <v>48</v>
      </c>
      <c r="D219" s="51">
        <v>98671</v>
      </c>
      <c r="E219" s="6" t="s">
        <v>589</v>
      </c>
      <c r="F219" s="51" t="s">
        <v>69</v>
      </c>
      <c r="G219" s="5">
        <v>5</v>
      </c>
      <c r="H219" s="52">
        <f>O219*(1-'Orç-Resumo'!$G$10)</f>
        <v>405.44</v>
      </c>
      <c r="I219" s="53">
        <f>P219*(1-'Orç-Resumo'!$G$10)</f>
        <v>32.85</v>
      </c>
      <c r="J219" s="54">
        <f t="shared" si="9"/>
        <v>2027.2</v>
      </c>
      <c r="K219" s="55">
        <f t="shared" si="10"/>
        <v>164.25</v>
      </c>
      <c r="L219" s="56">
        <f t="shared" si="11"/>
        <v>2191.4499999999998</v>
      </c>
      <c r="M219" s="56">
        <v>0</v>
      </c>
      <c r="N219" s="177"/>
      <c r="O219" s="56">
        <v>405.44</v>
      </c>
      <c r="P219" s="199" t="s">
        <v>2552</v>
      </c>
      <c r="Q219" s="199"/>
    </row>
    <row r="220" spans="2:17" ht="28.5">
      <c r="B220" s="5" t="s">
        <v>590</v>
      </c>
      <c r="C220" s="51" t="s">
        <v>48</v>
      </c>
      <c r="D220" s="51">
        <v>101091</v>
      </c>
      <c r="E220" s="6" t="s">
        <v>591</v>
      </c>
      <c r="F220" s="51" t="s">
        <v>69</v>
      </c>
      <c r="G220" s="5">
        <v>160</v>
      </c>
      <c r="H220" s="52">
        <f>O220*(1-'Orç-Resumo'!$G$10)</f>
        <v>122.94999999999999</v>
      </c>
      <c r="I220" s="53">
        <f>P220*(1-'Orç-Resumo'!$G$10)</f>
        <v>34.18</v>
      </c>
      <c r="J220" s="54">
        <f t="shared" si="9"/>
        <v>19672</v>
      </c>
      <c r="K220" s="55">
        <f t="shared" si="10"/>
        <v>5468.8</v>
      </c>
      <c r="L220" s="56">
        <f t="shared" si="11"/>
        <v>25140.799999999999</v>
      </c>
      <c r="M220" s="56">
        <v>0</v>
      </c>
      <c r="N220" s="177"/>
      <c r="O220" s="56">
        <v>122.94999999999999</v>
      </c>
      <c r="P220" s="199" t="s">
        <v>2553</v>
      </c>
      <c r="Q220" s="199"/>
    </row>
    <row r="221" spans="2:17" ht="42.75">
      <c r="B221" s="5" t="s">
        <v>592</v>
      </c>
      <c r="C221" s="51" t="s">
        <v>48</v>
      </c>
      <c r="D221" s="51">
        <v>101727</v>
      </c>
      <c r="E221" s="6" t="s">
        <v>593</v>
      </c>
      <c r="F221" s="51" t="s">
        <v>69</v>
      </c>
      <c r="G221" s="5">
        <v>80</v>
      </c>
      <c r="H221" s="52">
        <f>O221*(1-'Orç-Resumo'!$G$10)</f>
        <v>201.24</v>
      </c>
      <c r="I221" s="53">
        <f>P221*(1-'Orç-Resumo'!$G$10)</f>
        <v>4.7300000000000004</v>
      </c>
      <c r="J221" s="54">
        <f t="shared" si="9"/>
        <v>16099.2</v>
      </c>
      <c r="K221" s="55">
        <f t="shared" si="10"/>
        <v>378.40000000000003</v>
      </c>
      <c r="L221" s="56">
        <f t="shared" si="11"/>
        <v>16477.600000000002</v>
      </c>
      <c r="M221" s="56">
        <v>0</v>
      </c>
      <c r="N221" s="177"/>
      <c r="O221" s="56">
        <v>201.24</v>
      </c>
      <c r="P221" s="199" t="s">
        <v>2467</v>
      </c>
      <c r="Q221" s="199"/>
    </row>
    <row r="222" spans="2:17" ht="42.75">
      <c r="B222" s="5" t="s">
        <v>595</v>
      </c>
      <c r="C222" s="51" t="s">
        <v>48</v>
      </c>
      <c r="D222" s="51">
        <v>101734</v>
      </c>
      <c r="E222" s="6" t="s">
        <v>596</v>
      </c>
      <c r="F222" s="51" t="s">
        <v>69</v>
      </c>
      <c r="G222" s="5">
        <v>5</v>
      </c>
      <c r="H222" s="52">
        <f>O222*(1-'Orç-Resumo'!$G$10)</f>
        <v>405.81</v>
      </c>
      <c r="I222" s="53">
        <f>P222*(1-'Orç-Resumo'!$G$10)</f>
        <v>19.989999999999998</v>
      </c>
      <c r="J222" s="54">
        <f t="shared" si="9"/>
        <v>2029.05</v>
      </c>
      <c r="K222" s="55">
        <f t="shared" si="10"/>
        <v>99.949999999999989</v>
      </c>
      <c r="L222" s="56">
        <f t="shared" si="11"/>
        <v>2129</v>
      </c>
      <c r="M222" s="56">
        <v>0</v>
      </c>
      <c r="N222" s="177"/>
      <c r="O222" s="56">
        <v>405.81</v>
      </c>
      <c r="P222" s="199" t="s">
        <v>2554</v>
      </c>
      <c r="Q222" s="199"/>
    </row>
    <row r="223" spans="2:17" ht="28.5">
      <c r="B223" s="5" t="s">
        <v>597</v>
      </c>
      <c r="C223" s="51" t="s">
        <v>48</v>
      </c>
      <c r="D223" s="51">
        <v>101747</v>
      </c>
      <c r="E223" s="6" t="s">
        <v>598</v>
      </c>
      <c r="F223" s="51" t="s">
        <v>69</v>
      </c>
      <c r="G223" s="5">
        <v>300</v>
      </c>
      <c r="H223" s="52">
        <f>O223*(1-'Orç-Resumo'!$G$10)</f>
        <v>91.16</v>
      </c>
      <c r="I223" s="53">
        <f>P223*(1-'Orç-Resumo'!$G$10)</f>
        <v>2.95</v>
      </c>
      <c r="J223" s="54">
        <f t="shared" si="9"/>
        <v>27348</v>
      </c>
      <c r="K223" s="55">
        <f t="shared" si="10"/>
        <v>885</v>
      </c>
      <c r="L223" s="56">
        <f t="shared" si="11"/>
        <v>28233</v>
      </c>
      <c r="M223" s="56">
        <v>0</v>
      </c>
      <c r="N223" s="177"/>
      <c r="O223" s="56">
        <v>91.16</v>
      </c>
      <c r="P223" s="199" t="s">
        <v>2555</v>
      </c>
      <c r="Q223" s="199"/>
    </row>
    <row r="224" spans="2:17" ht="128.25">
      <c r="B224" s="5" t="s">
        <v>599</v>
      </c>
      <c r="C224" s="51" t="s">
        <v>48</v>
      </c>
      <c r="D224" s="51">
        <v>87263</v>
      </c>
      <c r="E224" s="6" t="s">
        <v>600</v>
      </c>
      <c r="F224" s="51" t="s">
        <v>69</v>
      </c>
      <c r="G224" s="5">
        <v>440</v>
      </c>
      <c r="H224" s="52">
        <f>O224*(1-'Orç-Resumo'!$G$10)</f>
        <v>148.28</v>
      </c>
      <c r="I224" s="53">
        <f>P224*(1-'Orç-Resumo'!$G$10)</f>
        <v>12.97</v>
      </c>
      <c r="J224" s="54">
        <f t="shared" si="9"/>
        <v>65243.199999999997</v>
      </c>
      <c r="K224" s="55">
        <f t="shared" si="10"/>
        <v>5706.8</v>
      </c>
      <c r="L224" s="56">
        <f t="shared" si="11"/>
        <v>70950</v>
      </c>
      <c r="M224" s="56">
        <v>0</v>
      </c>
      <c r="N224" s="177"/>
      <c r="O224" s="56">
        <v>148.28</v>
      </c>
      <c r="P224" s="199" t="s">
        <v>814</v>
      </c>
      <c r="Q224" s="199"/>
    </row>
    <row r="225" spans="2:17" ht="42.75">
      <c r="B225" s="5" t="s">
        <v>601</v>
      </c>
      <c r="C225" s="51" t="s">
        <v>48</v>
      </c>
      <c r="D225" s="51">
        <v>87251</v>
      </c>
      <c r="E225" s="6" t="s">
        <v>602</v>
      </c>
      <c r="F225" s="51" t="s">
        <v>69</v>
      </c>
      <c r="G225" s="5">
        <v>100</v>
      </c>
      <c r="H225" s="52">
        <f>O225*(1-'Orç-Resumo'!$G$10)</f>
        <v>48.16</v>
      </c>
      <c r="I225" s="53">
        <f>P225*(1-'Orç-Resumo'!$G$10)</f>
        <v>7.07</v>
      </c>
      <c r="J225" s="54">
        <f t="shared" si="9"/>
        <v>4816</v>
      </c>
      <c r="K225" s="55">
        <f t="shared" si="10"/>
        <v>707</v>
      </c>
      <c r="L225" s="56">
        <f t="shared" si="11"/>
        <v>5523</v>
      </c>
      <c r="M225" s="56">
        <v>0</v>
      </c>
      <c r="N225" s="177"/>
      <c r="O225" s="56">
        <v>48.16</v>
      </c>
      <c r="P225" s="199" t="s">
        <v>2556</v>
      </c>
      <c r="Q225" s="199"/>
    </row>
    <row r="226" spans="2:17" ht="28.5">
      <c r="B226" s="5" t="s">
        <v>604</v>
      </c>
      <c r="C226" s="51" t="s">
        <v>102</v>
      </c>
      <c r="D226" s="51" t="s">
        <v>605</v>
      </c>
      <c r="E226" s="6" t="s">
        <v>606</v>
      </c>
      <c r="F226" s="51" t="s">
        <v>117</v>
      </c>
      <c r="G226" s="5">
        <v>740</v>
      </c>
      <c r="H226" s="52">
        <f>O226*(1-'Orç-Resumo'!$G$10)</f>
        <v>5.74</v>
      </c>
      <c r="I226" s="53">
        <f>P226*(1-'Orç-Resumo'!$G$10)</f>
        <v>3.32</v>
      </c>
      <c r="J226" s="54">
        <f t="shared" si="9"/>
        <v>4247.6000000000004</v>
      </c>
      <c r="K226" s="55">
        <f t="shared" si="10"/>
        <v>2456.7999999999997</v>
      </c>
      <c r="L226" s="56">
        <f t="shared" si="11"/>
        <v>6704.4</v>
      </c>
      <c r="M226" s="56">
        <v>0</v>
      </c>
      <c r="N226" s="177"/>
      <c r="O226" s="56">
        <v>5.74</v>
      </c>
      <c r="P226" s="199">
        <v>3.32</v>
      </c>
      <c r="Q226" s="199"/>
    </row>
    <row r="227" spans="2:17" ht="28.5">
      <c r="B227" s="5" t="s">
        <v>607</v>
      </c>
      <c r="C227" s="51" t="s">
        <v>102</v>
      </c>
      <c r="D227" s="51" t="s">
        <v>608</v>
      </c>
      <c r="E227" s="6" t="s">
        <v>609</v>
      </c>
      <c r="F227" s="51" t="s">
        <v>117</v>
      </c>
      <c r="G227" s="5">
        <v>100</v>
      </c>
      <c r="H227" s="52">
        <f>O227*(1-'Orç-Resumo'!$G$10)</f>
        <v>23.17</v>
      </c>
      <c r="I227" s="53">
        <f>P227*(1-'Orç-Resumo'!$G$10)</f>
        <v>27.16</v>
      </c>
      <c r="J227" s="54">
        <f t="shared" si="9"/>
        <v>2317</v>
      </c>
      <c r="K227" s="55">
        <f t="shared" si="10"/>
        <v>2716</v>
      </c>
      <c r="L227" s="56">
        <f t="shared" si="11"/>
        <v>5033</v>
      </c>
      <c r="M227" s="56">
        <v>0</v>
      </c>
      <c r="N227" s="177"/>
      <c r="O227" s="56">
        <v>23.17</v>
      </c>
      <c r="P227" s="199">
        <v>27.16</v>
      </c>
      <c r="Q227" s="199"/>
    </row>
    <row r="228" spans="2:17" ht="15">
      <c r="B228" s="5" t="s">
        <v>610</v>
      </c>
      <c r="C228" s="51" t="s">
        <v>21</v>
      </c>
      <c r="D228" s="51" t="s">
        <v>21</v>
      </c>
      <c r="E228" s="6" t="s">
        <v>611</v>
      </c>
      <c r="F228" s="51" t="s">
        <v>23</v>
      </c>
      <c r="G228" s="5"/>
      <c r="H228" s="52"/>
      <c r="I228" s="53"/>
      <c r="J228" s="54"/>
      <c r="K228" s="55"/>
      <c r="L228" s="56"/>
      <c r="M228" s="56">
        <f>SUM(L229:L236)</f>
        <v>42456.286359999998</v>
      </c>
      <c r="N228" s="177"/>
      <c r="O228" s="56" t="s">
        <v>24</v>
      </c>
      <c r="P228" s="199" t="s">
        <v>24</v>
      </c>
      <c r="Q228" s="199"/>
    </row>
    <row r="229" spans="2:17" ht="171">
      <c r="B229" s="5" t="s">
        <v>612</v>
      </c>
      <c r="C229" s="51" t="s">
        <v>26</v>
      </c>
      <c r="D229" s="51" t="s">
        <v>613</v>
      </c>
      <c r="E229" s="6" t="s">
        <v>614</v>
      </c>
      <c r="F229" s="51" t="s">
        <v>110</v>
      </c>
      <c r="G229" s="5">
        <v>740</v>
      </c>
      <c r="H229" s="52">
        <f>O229*(1-'Orç-Resumo'!$G$10)</f>
        <v>21.708027999999995</v>
      </c>
      <c r="I229" s="53">
        <f>P229*(1-'Orç-Resumo'!$G$10)</f>
        <v>2.244386</v>
      </c>
      <c r="J229" s="54">
        <f t="shared" si="9"/>
        <v>16063.940719999997</v>
      </c>
      <c r="K229" s="55">
        <f t="shared" si="10"/>
        <v>1660.84564</v>
      </c>
      <c r="L229" s="56">
        <f t="shared" si="11"/>
        <v>17724.786359999998</v>
      </c>
      <c r="M229" s="56">
        <v>0</v>
      </c>
      <c r="N229" s="177"/>
      <c r="O229" s="56">
        <v>21.708027999999995</v>
      </c>
      <c r="P229" s="199">
        <v>2.244386</v>
      </c>
      <c r="Q229" s="199"/>
    </row>
    <row r="230" spans="2:17" ht="42.75">
      <c r="B230" s="5" t="s">
        <v>615</v>
      </c>
      <c r="C230" s="51" t="s">
        <v>48</v>
      </c>
      <c r="D230" s="51">
        <v>88648</v>
      </c>
      <c r="E230" s="6" t="s">
        <v>616</v>
      </c>
      <c r="F230" s="51" t="s">
        <v>110</v>
      </c>
      <c r="G230" s="5">
        <v>50</v>
      </c>
      <c r="H230" s="52">
        <f>O230*(1-'Orç-Resumo'!$G$10)</f>
        <v>5.8500000000000005</v>
      </c>
      <c r="I230" s="53">
        <f>P230*(1-'Orç-Resumo'!$G$10)</f>
        <v>1.89</v>
      </c>
      <c r="J230" s="54">
        <f t="shared" si="9"/>
        <v>292.5</v>
      </c>
      <c r="K230" s="55">
        <f t="shared" si="10"/>
        <v>94.5</v>
      </c>
      <c r="L230" s="56">
        <f t="shared" si="11"/>
        <v>387</v>
      </c>
      <c r="M230" s="56">
        <v>0</v>
      </c>
      <c r="N230" s="177"/>
      <c r="O230" s="56">
        <v>5.8500000000000005</v>
      </c>
      <c r="P230" s="199" t="s">
        <v>2557</v>
      </c>
      <c r="Q230" s="199"/>
    </row>
    <row r="231" spans="2:17" ht="28.5">
      <c r="B231" s="5" t="s">
        <v>617</v>
      </c>
      <c r="C231" s="51" t="s">
        <v>48</v>
      </c>
      <c r="D231" s="51">
        <v>101738</v>
      </c>
      <c r="E231" s="6" t="s">
        <v>618</v>
      </c>
      <c r="F231" s="51" t="s">
        <v>110</v>
      </c>
      <c r="G231" s="5">
        <v>50</v>
      </c>
      <c r="H231" s="52">
        <f>O231*(1-'Orç-Resumo'!$G$10)</f>
        <v>24.14</v>
      </c>
      <c r="I231" s="53">
        <f>P231*(1-'Orç-Resumo'!$G$10)</f>
        <v>9.57</v>
      </c>
      <c r="J231" s="54">
        <f t="shared" si="9"/>
        <v>1207</v>
      </c>
      <c r="K231" s="55">
        <f t="shared" si="10"/>
        <v>478.5</v>
      </c>
      <c r="L231" s="56">
        <f t="shared" si="11"/>
        <v>1685.5</v>
      </c>
      <c r="M231" s="56">
        <v>0</v>
      </c>
      <c r="N231" s="177"/>
      <c r="O231" s="56">
        <v>24.14</v>
      </c>
      <c r="P231" s="199" t="s">
        <v>3673</v>
      </c>
      <c r="Q231" s="199"/>
    </row>
    <row r="232" spans="2:17" ht="28.5">
      <c r="B232" s="5" t="s">
        <v>620</v>
      </c>
      <c r="C232" s="51" t="s">
        <v>102</v>
      </c>
      <c r="D232" s="51" t="s">
        <v>621</v>
      </c>
      <c r="E232" s="6" t="s">
        <v>622</v>
      </c>
      <c r="F232" s="51" t="s">
        <v>354</v>
      </c>
      <c r="G232" s="5">
        <v>50</v>
      </c>
      <c r="H232" s="52">
        <f>O232*(1-'Orç-Resumo'!$G$10)</f>
        <v>37.869999999999997</v>
      </c>
      <c r="I232" s="53">
        <f>P232*(1-'Orç-Resumo'!$G$10)</f>
        <v>1.25</v>
      </c>
      <c r="J232" s="54">
        <f t="shared" si="9"/>
        <v>1893.4999999999998</v>
      </c>
      <c r="K232" s="55">
        <f t="shared" si="10"/>
        <v>62.5</v>
      </c>
      <c r="L232" s="56">
        <f t="shared" si="11"/>
        <v>1955.9999999999998</v>
      </c>
      <c r="M232" s="56">
        <v>0</v>
      </c>
      <c r="N232" s="177"/>
      <c r="O232" s="56">
        <v>37.869999999999997</v>
      </c>
      <c r="P232" s="199">
        <v>1.25</v>
      </c>
      <c r="Q232" s="199"/>
    </row>
    <row r="233" spans="2:17">
      <c r="B233" s="5" t="s">
        <v>623</v>
      </c>
      <c r="C233" s="51" t="s">
        <v>48</v>
      </c>
      <c r="D233" s="51">
        <v>98685</v>
      </c>
      <c r="E233" s="6" t="s">
        <v>624</v>
      </c>
      <c r="F233" s="51" t="s">
        <v>110</v>
      </c>
      <c r="G233" s="5">
        <v>50</v>
      </c>
      <c r="H233" s="52">
        <f>O233*(1-'Orç-Resumo'!$G$10)</f>
        <v>70.759999999999991</v>
      </c>
      <c r="I233" s="53">
        <f>P233*(1-'Orç-Resumo'!$G$10)</f>
        <v>8.26</v>
      </c>
      <c r="J233" s="54">
        <f t="shared" si="9"/>
        <v>3537.9999999999995</v>
      </c>
      <c r="K233" s="55">
        <f t="shared" si="10"/>
        <v>413</v>
      </c>
      <c r="L233" s="56">
        <f t="shared" si="11"/>
        <v>3950.9999999999995</v>
      </c>
      <c r="M233" s="56">
        <v>0</v>
      </c>
      <c r="N233" s="177"/>
      <c r="O233" s="56">
        <v>70.759999999999991</v>
      </c>
      <c r="P233" s="199" t="s">
        <v>2559</v>
      </c>
      <c r="Q233" s="199"/>
    </row>
    <row r="234" spans="2:17" ht="28.5">
      <c r="B234" s="5" t="s">
        <v>626</v>
      </c>
      <c r="C234" s="51" t="s">
        <v>48</v>
      </c>
      <c r="D234" s="51">
        <v>98689</v>
      </c>
      <c r="E234" s="6" t="s">
        <v>627</v>
      </c>
      <c r="F234" s="51" t="s">
        <v>110</v>
      </c>
      <c r="G234" s="5">
        <v>50</v>
      </c>
      <c r="H234" s="52">
        <f>O234*(1-'Orç-Resumo'!$G$10)</f>
        <v>96.78</v>
      </c>
      <c r="I234" s="53">
        <f>P234*(1-'Orç-Resumo'!$G$10)</f>
        <v>15.11</v>
      </c>
      <c r="J234" s="54">
        <f t="shared" si="9"/>
        <v>4839</v>
      </c>
      <c r="K234" s="55">
        <f t="shared" si="10"/>
        <v>755.5</v>
      </c>
      <c r="L234" s="56">
        <f t="shared" si="11"/>
        <v>5594.5</v>
      </c>
      <c r="M234" s="56">
        <v>0</v>
      </c>
      <c r="N234" s="177"/>
      <c r="O234" s="56">
        <v>96.78</v>
      </c>
      <c r="P234" s="199" t="s">
        <v>2560</v>
      </c>
      <c r="Q234" s="199"/>
    </row>
    <row r="235" spans="2:17" ht="57">
      <c r="B235" s="5" t="s">
        <v>628</v>
      </c>
      <c r="C235" s="51" t="s">
        <v>48</v>
      </c>
      <c r="D235" s="51">
        <v>101965</v>
      </c>
      <c r="E235" s="6" t="s">
        <v>629</v>
      </c>
      <c r="F235" s="51" t="s">
        <v>110</v>
      </c>
      <c r="G235" s="5">
        <v>50</v>
      </c>
      <c r="H235" s="52">
        <f>O235*(1-'Orç-Resumo'!$G$10)</f>
        <v>106.02</v>
      </c>
      <c r="I235" s="53">
        <f>P235*(1-'Orç-Resumo'!$G$10)</f>
        <v>19.329999999999998</v>
      </c>
      <c r="J235" s="54">
        <f t="shared" si="9"/>
        <v>5301</v>
      </c>
      <c r="K235" s="55">
        <f t="shared" si="10"/>
        <v>966.49999999999989</v>
      </c>
      <c r="L235" s="56">
        <f t="shared" si="11"/>
        <v>6267.5</v>
      </c>
      <c r="M235" s="56">
        <v>0</v>
      </c>
      <c r="N235" s="177"/>
      <c r="O235" s="56">
        <v>106.02</v>
      </c>
      <c r="P235" s="199" t="s">
        <v>2561</v>
      </c>
      <c r="Q235" s="199"/>
    </row>
    <row r="236" spans="2:17" ht="42.75">
      <c r="B236" s="5" t="s">
        <v>630</v>
      </c>
      <c r="C236" s="51" t="s">
        <v>102</v>
      </c>
      <c r="D236" s="51" t="s">
        <v>631</v>
      </c>
      <c r="E236" s="6" t="s">
        <v>632</v>
      </c>
      <c r="F236" s="51" t="s">
        <v>354</v>
      </c>
      <c r="G236" s="5">
        <v>50</v>
      </c>
      <c r="H236" s="52">
        <f>O236*(1-'Orç-Resumo'!$G$10)</f>
        <v>96.17</v>
      </c>
      <c r="I236" s="53">
        <f>P236*(1-'Orç-Resumo'!$G$10)</f>
        <v>1.63</v>
      </c>
      <c r="J236" s="54">
        <f t="shared" si="9"/>
        <v>4808.5</v>
      </c>
      <c r="K236" s="55">
        <f t="shared" si="10"/>
        <v>81.5</v>
      </c>
      <c r="L236" s="56">
        <f t="shared" si="11"/>
        <v>4890</v>
      </c>
      <c r="M236" s="56">
        <v>0</v>
      </c>
      <c r="N236" s="177"/>
      <c r="O236" s="56">
        <v>96.17</v>
      </c>
      <c r="P236" s="199">
        <v>1.63</v>
      </c>
      <c r="Q236" s="199"/>
    </row>
    <row r="237" spans="2:17" ht="15">
      <c r="B237" s="5" t="s">
        <v>633</v>
      </c>
      <c r="C237" s="51" t="s">
        <v>21</v>
      </c>
      <c r="D237" s="51" t="s">
        <v>21</v>
      </c>
      <c r="E237" s="6" t="s">
        <v>634</v>
      </c>
      <c r="F237" s="51" t="s">
        <v>23</v>
      </c>
      <c r="G237" s="5"/>
      <c r="H237" s="52"/>
      <c r="I237" s="53"/>
      <c r="J237" s="54"/>
      <c r="K237" s="55"/>
      <c r="L237" s="56"/>
      <c r="M237" s="56">
        <f>SUM(L238:L270)</f>
        <v>508030.26585999998</v>
      </c>
      <c r="N237" s="177"/>
      <c r="O237" s="56" t="s">
        <v>24</v>
      </c>
      <c r="P237" s="199" t="s">
        <v>24</v>
      </c>
      <c r="Q237" s="199"/>
    </row>
    <row r="238" spans="2:17" ht="128.25">
      <c r="B238" s="5" t="s">
        <v>635</v>
      </c>
      <c r="C238" s="51" t="s">
        <v>26</v>
      </c>
      <c r="D238" s="51" t="s">
        <v>636</v>
      </c>
      <c r="E238" s="6" t="s">
        <v>637</v>
      </c>
      <c r="F238" s="51" t="s">
        <v>33</v>
      </c>
      <c r="G238" s="5">
        <v>11</v>
      </c>
      <c r="H238" s="52">
        <f>O238*(1-'Orç-Resumo'!$G$10)</f>
        <v>169.84640999999999</v>
      </c>
      <c r="I238" s="53">
        <f>P238*(1-'Orç-Resumo'!$G$10)</f>
        <v>61.465829999999997</v>
      </c>
      <c r="J238" s="54">
        <f t="shared" si="9"/>
        <v>1868.3105099999998</v>
      </c>
      <c r="K238" s="55">
        <f t="shared" si="10"/>
        <v>676.12412999999992</v>
      </c>
      <c r="L238" s="56">
        <f t="shared" si="11"/>
        <v>2544.4346399999995</v>
      </c>
      <c r="M238" s="56">
        <v>0</v>
      </c>
      <c r="N238" s="177"/>
      <c r="O238" s="56">
        <v>169.84640999999999</v>
      </c>
      <c r="P238" s="199">
        <v>61.465829999999997</v>
      </c>
      <c r="Q238" s="199"/>
    </row>
    <row r="239" spans="2:17" ht="28.5">
      <c r="B239" s="5" t="s">
        <v>638</v>
      </c>
      <c r="C239" s="51" t="s">
        <v>26</v>
      </c>
      <c r="D239" s="51" t="s">
        <v>639</v>
      </c>
      <c r="E239" s="6" t="s">
        <v>640</v>
      </c>
      <c r="F239" s="51" t="s">
        <v>33</v>
      </c>
      <c r="G239" s="5">
        <v>6</v>
      </c>
      <c r="H239" s="52">
        <f>O239*(1-'Orç-Resumo'!$G$10)</f>
        <v>0</v>
      </c>
      <c r="I239" s="53">
        <f>P239*(1-'Orç-Resumo'!$G$10)</f>
        <v>104.1</v>
      </c>
      <c r="J239" s="54">
        <f t="shared" si="9"/>
        <v>0</v>
      </c>
      <c r="K239" s="55">
        <f t="shared" si="10"/>
        <v>624.59999999999991</v>
      </c>
      <c r="L239" s="56">
        <f t="shared" si="11"/>
        <v>624.59999999999991</v>
      </c>
      <c r="M239" s="56">
        <v>0</v>
      </c>
      <c r="N239" s="177"/>
      <c r="O239" s="56">
        <v>0</v>
      </c>
      <c r="P239" s="199">
        <v>104.1</v>
      </c>
      <c r="Q239" s="199"/>
    </row>
    <row r="240" spans="2:17" ht="42.75">
      <c r="B240" s="5" t="s">
        <v>641</v>
      </c>
      <c r="C240" s="51" t="s">
        <v>48</v>
      </c>
      <c r="D240" s="51">
        <v>102182</v>
      </c>
      <c r="E240" s="6" t="s">
        <v>642</v>
      </c>
      <c r="F240" s="51" t="s">
        <v>184</v>
      </c>
      <c r="G240" s="5">
        <v>11</v>
      </c>
      <c r="H240" s="52">
        <f>O240*(1-'Orç-Resumo'!$G$10)</f>
        <v>1114.8599999999999</v>
      </c>
      <c r="I240" s="53">
        <f>P240*(1-'Orç-Resumo'!$G$10)</f>
        <v>61.44</v>
      </c>
      <c r="J240" s="54">
        <f t="shared" si="9"/>
        <v>12263.46</v>
      </c>
      <c r="K240" s="55">
        <f t="shared" si="10"/>
        <v>675.83999999999992</v>
      </c>
      <c r="L240" s="56">
        <f t="shared" si="11"/>
        <v>12939.3</v>
      </c>
      <c r="M240" s="56">
        <v>0</v>
      </c>
      <c r="N240" s="177"/>
      <c r="O240" s="56">
        <v>1114.8599999999999</v>
      </c>
      <c r="P240" s="199" t="s">
        <v>2562</v>
      </c>
      <c r="Q240" s="199"/>
    </row>
    <row r="241" spans="2:17" ht="57">
      <c r="B241" s="5" t="s">
        <v>643</v>
      </c>
      <c r="C241" s="51" t="s">
        <v>48</v>
      </c>
      <c r="D241" s="51">
        <v>102183</v>
      </c>
      <c r="E241" s="6" t="s">
        <v>644</v>
      </c>
      <c r="F241" s="51" t="s">
        <v>184</v>
      </c>
      <c r="G241" s="5">
        <v>5</v>
      </c>
      <c r="H241" s="52">
        <f>O241*(1-'Orç-Resumo'!$G$10)</f>
        <v>2232.42</v>
      </c>
      <c r="I241" s="53">
        <f>P241*(1-'Orç-Resumo'!$G$10)</f>
        <v>131.25</v>
      </c>
      <c r="J241" s="54">
        <f t="shared" si="9"/>
        <v>11162.1</v>
      </c>
      <c r="K241" s="55">
        <f t="shared" si="10"/>
        <v>656.25</v>
      </c>
      <c r="L241" s="56">
        <f t="shared" si="11"/>
        <v>11818.35</v>
      </c>
      <c r="M241" s="56">
        <v>0</v>
      </c>
      <c r="N241" s="177"/>
      <c r="O241" s="56">
        <v>2232.42</v>
      </c>
      <c r="P241" s="199" t="s">
        <v>2563</v>
      </c>
      <c r="Q241" s="199"/>
    </row>
    <row r="242" spans="2:17" ht="57">
      <c r="B242" s="5" t="s">
        <v>645</v>
      </c>
      <c r="C242" s="51" t="s">
        <v>48</v>
      </c>
      <c r="D242" s="51">
        <v>102184</v>
      </c>
      <c r="E242" s="6" t="s">
        <v>646</v>
      </c>
      <c r="F242" s="51" t="s">
        <v>184</v>
      </c>
      <c r="G242" s="5">
        <v>5</v>
      </c>
      <c r="H242" s="52">
        <f>O242*(1-'Orç-Resumo'!$G$10)</f>
        <v>1936.14</v>
      </c>
      <c r="I242" s="53">
        <f>P242*(1-'Orç-Resumo'!$G$10)</f>
        <v>104.1</v>
      </c>
      <c r="J242" s="54">
        <f t="shared" si="9"/>
        <v>9680.7000000000007</v>
      </c>
      <c r="K242" s="55">
        <f t="shared" si="10"/>
        <v>520.5</v>
      </c>
      <c r="L242" s="56">
        <f t="shared" si="11"/>
        <v>10201.200000000001</v>
      </c>
      <c r="M242" s="56">
        <v>0</v>
      </c>
      <c r="N242" s="177"/>
      <c r="O242" s="56">
        <v>1936.14</v>
      </c>
      <c r="P242" s="199" t="s">
        <v>2564</v>
      </c>
      <c r="Q242" s="199"/>
    </row>
    <row r="243" spans="2:17" ht="57">
      <c r="B243" s="5" t="s">
        <v>647</v>
      </c>
      <c r="C243" s="51" t="s">
        <v>48</v>
      </c>
      <c r="D243" s="51">
        <v>102185</v>
      </c>
      <c r="E243" s="6" t="s">
        <v>648</v>
      </c>
      <c r="F243" s="51" t="s">
        <v>184</v>
      </c>
      <c r="G243" s="5">
        <v>5</v>
      </c>
      <c r="H243" s="52">
        <f>O243*(1-'Orç-Resumo'!$G$10)</f>
        <v>3874.8999999999996</v>
      </c>
      <c r="I243" s="53">
        <f>P243*(1-'Orç-Resumo'!$G$10)</f>
        <v>216.34</v>
      </c>
      <c r="J243" s="54">
        <f t="shared" si="9"/>
        <v>19374.5</v>
      </c>
      <c r="K243" s="55">
        <f t="shared" si="10"/>
        <v>1081.7</v>
      </c>
      <c r="L243" s="56">
        <f t="shared" si="11"/>
        <v>20456.2</v>
      </c>
      <c r="M243" s="56">
        <v>0</v>
      </c>
      <c r="N243" s="177"/>
      <c r="O243" s="56">
        <v>3874.8999999999996</v>
      </c>
      <c r="P243" s="199" t="s">
        <v>2565</v>
      </c>
      <c r="Q243" s="199"/>
    </row>
    <row r="244" spans="2:17" ht="28.5">
      <c r="B244" s="5" t="s">
        <v>649</v>
      </c>
      <c r="C244" s="51" t="s">
        <v>26</v>
      </c>
      <c r="D244" s="51" t="s">
        <v>650</v>
      </c>
      <c r="E244" s="6" t="s">
        <v>651</v>
      </c>
      <c r="F244" s="51" t="s">
        <v>33</v>
      </c>
      <c r="G244" s="5">
        <v>12</v>
      </c>
      <c r="H244" s="52">
        <f>O244*(1-'Orç-Resumo'!$G$10)</f>
        <v>12.081989999999998</v>
      </c>
      <c r="I244" s="53">
        <f>P244*(1-'Orç-Resumo'!$G$10)</f>
        <v>41.811570000000003</v>
      </c>
      <c r="J244" s="54">
        <f t="shared" si="9"/>
        <v>144.98387999999997</v>
      </c>
      <c r="K244" s="55">
        <f t="shared" si="10"/>
        <v>501.73884000000004</v>
      </c>
      <c r="L244" s="56">
        <f t="shared" si="11"/>
        <v>646.72271999999998</v>
      </c>
      <c r="M244" s="56">
        <v>0</v>
      </c>
      <c r="N244" s="177"/>
      <c r="O244" s="56">
        <v>12.081989999999998</v>
      </c>
      <c r="P244" s="199">
        <v>41.811570000000003</v>
      </c>
      <c r="Q244" s="199"/>
    </row>
    <row r="245" spans="2:17" ht="57">
      <c r="B245" s="5" t="s">
        <v>652</v>
      </c>
      <c r="C245" s="51" t="s">
        <v>48</v>
      </c>
      <c r="D245" s="51">
        <v>100695</v>
      </c>
      <c r="E245" s="6" t="s">
        <v>653</v>
      </c>
      <c r="F245" s="51" t="s">
        <v>184</v>
      </c>
      <c r="G245" s="5">
        <v>12</v>
      </c>
      <c r="H245" s="52">
        <f>O245*(1-'Orç-Resumo'!$G$10)</f>
        <v>13.93</v>
      </c>
      <c r="I245" s="53">
        <f>P245*(1-'Orç-Resumo'!$G$10)</f>
        <v>42.28</v>
      </c>
      <c r="J245" s="54">
        <f t="shared" si="9"/>
        <v>167.16</v>
      </c>
      <c r="K245" s="55">
        <f t="shared" si="10"/>
        <v>507.36</v>
      </c>
      <c r="L245" s="56">
        <f t="shared" si="11"/>
        <v>674.52</v>
      </c>
      <c r="M245" s="56">
        <v>0</v>
      </c>
      <c r="N245" s="177"/>
      <c r="O245" s="56">
        <v>13.93</v>
      </c>
      <c r="P245" s="199" t="s">
        <v>2566</v>
      </c>
      <c r="Q245" s="199"/>
    </row>
    <row r="246" spans="2:17" ht="57">
      <c r="B246" s="5" t="s">
        <v>654</v>
      </c>
      <c r="C246" s="51" t="s">
        <v>48</v>
      </c>
      <c r="D246" s="51">
        <v>100697</v>
      </c>
      <c r="E246" s="6" t="s">
        <v>655</v>
      </c>
      <c r="F246" s="51" t="s">
        <v>184</v>
      </c>
      <c r="G246" s="5">
        <v>12</v>
      </c>
      <c r="H246" s="52">
        <f>O246*(1-'Orç-Resumo'!$G$10)</f>
        <v>16.86</v>
      </c>
      <c r="I246" s="53">
        <f>P246*(1-'Orç-Resumo'!$G$10)</f>
        <v>52.03</v>
      </c>
      <c r="J246" s="54">
        <f t="shared" si="9"/>
        <v>202.32</v>
      </c>
      <c r="K246" s="55">
        <f t="shared" si="10"/>
        <v>624.36</v>
      </c>
      <c r="L246" s="56">
        <f t="shared" si="11"/>
        <v>826.68000000000006</v>
      </c>
      <c r="M246" s="56">
        <v>0</v>
      </c>
      <c r="N246" s="177"/>
      <c r="O246" s="56">
        <v>16.86</v>
      </c>
      <c r="P246" s="199" t="s">
        <v>2567</v>
      </c>
      <c r="Q246" s="199"/>
    </row>
    <row r="247" spans="2:17" ht="71.25">
      <c r="B247" s="5" t="s">
        <v>657</v>
      </c>
      <c r="C247" s="51" t="s">
        <v>48</v>
      </c>
      <c r="D247" s="51">
        <v>90820</v>
      </c>
      <c r="E247" s="6" t="s">
        <v>658</v>
      </c>
      <c r="F247" s="51" t="s">
        <v>184</v>
      </c>
      <c r="G247" s="5">
        <v>6</v>
      </c>
      <c r="H247" s="52">
        <f>O247*(1-'Orç-Resumo'!$G$10)</f>
        <v>290.46999999999997</v>
      </c>
      <c r="I247" s="53">
        <f>P247*(1-'Orç-Resumo'!$G$10)</f>
        <v>33.93</v>
      </c>
      <c r="J247" s="54">
        <f t="shared" si="9"/>
        <v>1742.8199999999997</v>
      </c>
      <c r="K247" s="55">
        <f t="shared" si="10"/>
        <v>203.57999999999998</v>
      </c>
      <c r="L247" s="56">
        <f t="shared" si="11"/>
        <v>1946.3999999999996</v>
      </c>
      <c r="M247" s="56">
        <v>0</v>
      </c>
      <c r="N247" s="177"/>
      <c r="O247" s="56">
        <v>290.46999999999997</v>
      </c>
      <c r="P247" s="199" t="s">
        <v>2568</v>
      </c>
      <c r="Q247" s="199"/>
    </row>
    <row r="248" spans="2:17" ht="71.25">
      <c r="B248" s="5" t="s">
        <v>659</v>
      </c>
      <c r="C248" s="51" t="s">
        <v>48</v>
      </c>
      <c r="D248" s="51">
        <v>90822</v>
      </c>
      <c r="E248" s="6" t="s">
        <v>660</v>
      </c>
      <c r="F248" s="51" t="s">
        <v>184</v>
      </c>
      <c r="G248" s="5">
        <v>12</v>
      </c>
      <c r="H248" s="52">
        <f>O248*(1-'Orç-Resumo'!$G$10)</f>
        <v>315.08999999999997</v>
      </c>
      <c r="I248" s="53">
        <f>P248*(1-'Orç-Resumo'!$G$10)</f>
        <v>40.93</v>
      </c>
      <c r="J248" s="54">
        <f t="shared" si="9"/>
        <v>3781.08</v>
      </c>
      <c r="K248" s="55">
        <f t="shared" si="10"/>
        <v>491.15999999999997</v>
      </c>
      <c r="L248" s="56">
        <f t="shared" si="11"/>
        <v>4272.24</v>
      </c>
      <c r="M248" s="56">
        <v>0</v>
      </c>
      <c r="N248" s="177"/>
      <c r="O248" s="56">
        <v>315.08999999999997</v>
      </c>
      <c r="P248" s="199" t="s">
        <v>2569</v>
      </c>
      <c r="Q248" s="199"/>
    </row>
    <row r="249" spans="2:17" ht="71.25">
      <c r="B249" s="5" t="s">
        <v>661</v>
      </c>
      <c r="C249" s="51" t="s">
        <v>48</v>
      </c>
      <c r="D249" s="51">
        <v>90823</v>
      </c>
      <c r="E249" s="6" t="s">
        <v>662</v>
      </c>
      <c r="F249" s="51" t="s">
        <v>184</v>
      </c>
      <c r="G249" s="5">
        <v>12</v>
      </c>
      <c r="H249" s="52">
        <f>O249*(1-'Orç-Resumo'!$G$10)</f>
        <v>397.78</v>
      </c>
      <c r="I249" s="53">
        <f>P249*(1-'Orç-Resumo'!$G$10)</f>
        <v>44.43</v>
      </c>
      <c r="J249" s="54">
        <f t="shared" si="9"/>
        <v>4773.3599999999997</v>
      </c>
      <c r="K249" s="55">
        <f t="shared" si="10"/>
        <v>533.16</v>
      </c>
      <c r="L249" s="56">
        <f t="shared" si="11"/>
        <v>5306.5199999999995</v>
      </c>
      <c r="M249" s="56">
        <v>0</v>
      </c>
      <c r="N249" s="177"/>
      <c r="O249" s="56">
        <v>397.78</v>
      </c>
      <c r="P249" s="199" t="s">
        <v>2570</v>
      </c>
      <c r="Q249" s="199"/>
    </row>
    <row r="250" spans="2:17" ht="85.5">
      <c r="B250" s="5" t="s">
        <v>663</v>
      </c>
      <c r="C250" s="51" t="s">
        <v>102</v>
      </c>
      <c r="D250" s="51" t="s">
        <v>664</v>
      </c>
      <c r="E250" s="7" t="s">
        <v>665</v>
      </c>
      <c r="F250" s="51" t="s">
        <v>666</v>
      </c>
      <c r="G250" s="5">
        <v>12</v>
      </c>
      <c r="H250" s="52">
        <f>O250*(1-'Orç-Resumo'!$G$10)</f>
        <v>921.61</v>
      </c>
      <c r="I250" s="53">
        <f>P250*(1-'Orç-Resumo'!$G$10)</f>
        <v>164.4</v>
      </c>
      <c r="J250" s="54">
        <f t="shared" si="9"/>
        <v>11059.32</v>
      </c>
      <c r="K250" s="55">
        <f t="shared" si="10"/>
        <v>1972.8000000000002</v>
      </c>
      <c r="L250" s="56">
        <f t="shared" si="11"/>
        <v>13032.119999999999</v>
      </c>
      <c r="M250" s="56">
        <v>0</v>
      </c>
      <c r="N250" s="177"/>
      <c r="O250" s="56">
        <v>921.61</v>
      </c>
      <c r="P250" s="199">
        <v>164.4</v>
      </c>
      <c r="Q250" s="199"/>
    </row>
    <row r="251" spans="2:17" ht="99.75">
      <c r="B251" s="5" t="s">
        <v>667</v>
      </c>
      <c r="C251" s="51" t="s">
        <v>102</v>
      </c>
      <c r="D251" s="51" t="s">
        <v>668</v>
      </c>
      <c r="E251" s="7" t="s">
        <v>669</v>
      </c>
      <c r="F251" s="51" t="s">
        <v>666</v>
      </c>
      <c r="G251" s="5">
        <v>6</v>
      </c>
      <c r="H251" s="52">
        <f>O251*(1-'Orç-Resumo'!$G$10)</f>
        <v>2042.57</v>
      </c>
      <c r="I251" s="53">
        <f>P251*(1-'Orç-Resumo'!$G$10)</f>
        <v>164.4</v>
      </c>
      <c r="J251" s="54">
        <f t="shared" si="9"/>
        <v>12255.42</v>
      </c>
      <c r="K251" s="55">
        <f t="shared" si="10"/>
        <v>986.40000000000009</v>
      </c>
      <c r="L251" s="56">
        <f t="shared" si="11"/>
        <v>13241.82</v>
      </c>
      <c r="M251" s="56">
        <v>0</v>
      </c>
      <c r="N251" s="177"/>
      <c r="O251" s="56">
        <v>2042.57</v>
      </c>
      <c r="P251" s="199">
        <v>164.4</v>
      </c>
      <c r="Q251" s="199"/>
    </row>
    <row r="252" spans="2:17" ht="99.75">
      <c r="B252" s="5" t="s">
        <v>670</v>
      </c>
      <c r="C252" s="51" t="s">
        <v>48</v>
      </c>
      <c r="D252" s="51">
        <v>90793</v>
      </c>
      <c r="E252" s="6" t="s">
        <v>671</v>
      </c>
      <c r="F252" s="51" t="s">
        <v>184</v>
      </c>
      <c r="G252" s="5">
        <v>12</v>
      </c>
      <c r="H252" s="52">
        <f>O252*(1-'Orç-Resumo'!$G$10)</f>
        <v>1121.53</v>
      </c>
      <c r="I252" s="53">
        <f>P252*(1-'Orç-Resumo'!$G$10)</f>
        <v>24.59</v>
      </c>
      <c r="J252" s="54">
        <f t="shared" si="9"/>
        <v>13458.36</v>
      </c>
      <c r="K252" s="55">
        <f t="shared" si="10"/>
        <v>295.08</v>
      </c>
      <c r="L252" s="56">
        <f t="shared" si="11"/>
        <v>13753.44</v>
      </c>
      <c r="M252" s="56">
        <v>0</v>
      </c>
      <c r="N252" s="177"/>
      <c r="O252" s="56">
        <v>1121.53</v>
      </c>
      <c r="P252" s="199" t="s">
        <v>2571</v>
      </c>
      <c r="Q252" s="199"/>
    </row>
    <row r="253" spans="2:17" ht="42.75">
      <c r="B253" s="5" t="s">
        <v>672</v>
      </c>
      <c r="C253" s="51" t="s">
        <v>26</v>
      </c>
      <c r="D253" s="51" t="s">
        <v>673</v>
      </c>
      <c r="E253" s="6" t="s">
        <v>674</v>
      </c>
      <c r="F253" s="51" t="s">
        <v>33</v>
      </c>
      <c r="G253" s="5">
        <v>12</v>
      </c>
      <c r="H253" s="52">
        <f>O253*(1-'Orç-Resumo'!$G$10)</f>
        <v>262.32599999999996</v>
      </c>
      <c r="I253" s="53">
        <f>P253*(1-'Orç-Resumo'!$G$10)</f>
        <v>13.612000000000002</v>
      </c>
      <c r="J253" s="54">
        <f t="shared" si="9"/>
        <v>3147.9119999999994</v>
      </c>
      <c r="K253" s="55">
        <f t="shared" si="10"/>
        <v>163.34400000000002</v>
      </c>
      <c r="L253" s="56">
        <f t="shared" si="11"/>
        <v>3311.2559999999994</v>
      </c>
      <c r="M253" s="56">
        <v>0</v>
      </c>
      <c r="N253" s="177"/>
      <c r="O253" s="56">
        <v>262.32599999999996</v>
      </c>
      <c r="P253" s="199">
        <v>13.612000000000002</v>
      </c>
      <c r="Q253" s="199"/>
    </row>
    <row r="254" spans="2:17" ht="28.5">
      <c r="B254" s="5" t="s">
        <v>675</v>
      </c>
      <c r="C254" s="51" t="s">
        <v>48</v>
      </c>
      <c r="D254" s="51">
        <v>100701</v>
      </c>
      <c r="E254" s="6" t="s">
        <v>676</v>
      </c>
      <c r="F254" s="51" t="s">
        <v>69</v>
      </c>
      <c r="G254" s="5">
        <v>38</v>
      </c>
      <c r="H254" s="52">
        <f>O254*(1-'Orç-Resumo'!$G$10)</f>
        <v>755.81000000000006</v>
      </c>
      <c r="I254" s="53">
        <f>P254*(1-'Orç-Resumo'!$G$10)</f>
        <v>14.28</v>
      </c>
      <c r="J254" s="54">
        <f t="shared" si="9"/>
        <v>28720.780000000002</v>
      </c>
      <c r="K254" s="55">
        <f t="shared" si="10"/>
        <v>542.64</v>
      </c>
      <c r="L254" s="56">
        <f t="shared" si="11"/>
        <v>29263.420000000002</v>
      </c>
      <c r="M254" s="56">
        <v>0</v>
      </c>
      <c r="N254" s="177"/>
      <c r="O254" s="56">
        <v>755.81000000000006</v>
      </c>
      <c r="P254" s="199" t="s">
        <v>2572</v>
      </c>
      <c r="Q254" s="199"/>
    </row>
    <row r="255" spans="2:17" ht="28.5">
      <c r="B255" s="5" t="s">
        <v>677</v>
      </c>
      <c r="C255" s="51" t="s">
        <v>48</v>
      </c>
      <c r="D255" s="51">
        <v>90838</v>
      </c>
      <c r="E255" s="6" t="s">
        <v>678</v>
      </c>
      <c r="F255" s="51" t="s">
        <v>184</v>
      </c>
      <c r="G255" s="5">
        <v>5</v>
      </c>
      <c r="H255" s="52">
        <f>O255*(1-'Orç-Resumo'!$G$10)</f>
        <v>1812.56</v>
      </c>
      <c r="I255" s="53">
        <f>P255*(1-'Orç-Resumo'!$G$10)</f>
        <v>101.78</v>
      </c>
      <c r="J255" s="54">
        <f t="shared" si="9"/>
        <v>9062.7999999999993</v>
      </c>
      <c r="K255" s="55">
        <f t="shared" si="10"/>
        <v>508.9</v>
      </c>
      <c r="L255" s="56">
        <f t="shared" si="11"/>
        <v>9571.6999999999989</v>
      </c>
      <c r="M255" s="56">
        <v>0</v>
      </c>
      <c r="N255" s="177"/>
      <c r="O255" s="56">
        <v>1812.56</v>
      </c>
      <c r="P255" s="199" t="s">
        <v>2573</v>
      </c>
      <c r="Q255" s="199"/>
    </row>
    <row r="256" spans="2:17" ht="57">
      <c r="B256" s="5" t="s">
        <v>679</v>
      </c>
      <c r="C256" s="51" t="s">
        <v>48</v>
      </c>
      <c r="D256" s="51">
        <v>91338</v>
      </c>
      <c r="E256" s="6" t="s">
        <v>680</v>
      </c>
      <c r="F256" s="51" t="s">
        <v>69</v>
      </c>
      <c r="G256" s="5">
        <v>8</v>
      </c>
      <c r="H256" s="52">
        <f>O256*(1-'Orç-Resumo'!$G$10)</f>
        <v>850.23</v>
      </c>
      <c r="I256" s="53">
        <f>P256*(1-'Orç-Resumo'!$G$10)</f>
        <v>9.9</v>
      </c>
      <c r="J256" s="54">
        <f t="shared" si="9"/>
        <v>6801.84</v>
      </c>
      <c r="K256" s="55">
        <f t="shared" si="10"/>
        <v>79.2</v>
      </c>
      <c r="L256" s="56">
        <f t="shared" si="11"/>
        <v>6881.04</v>
      </c>
      <c r="M256" s="56">
        <v>0</v>
      </c>
      <c r="N256" s="177"/>
      <c r="O256" s="56">
        <v>850.23</v>
      </c>
      <c r="P256" s="199" t="s">
        <v>289</v>
      </c>
      <c r="Q256" s="199"/>
    </row>
    <row r="257" spans="2:17" ht="57">
      <c r="B257" s="5" t="s">
        <v>681</v>
      </c>
      <c r="C257" s="51" t="s">
        <v>48</v>
      </c>
      <c r="D257" s="51">
        <v>100702</v>
      </c>
      <c r="E257" s="6" t="s">
        <v>682</v>
      </c>
      <c r="F257" s="51" t="s">
        <v>69</v>
      </c>
      <c r="G257" s="5">
        <v>50</v>
      </c>
      <c r="H257" s="52">
        <f>O257*(1-'Orç-Resumo'!$G$10)</f>
        <v>469.37</v>
      </c>
      <c r="I257" s="53">
        <f>P257*(1-'Orç-Resumo'!$G$10)</f>
        <v>7.82</v>
      </c>
      <c r="J257" s="54">
        <f t="shared" si="9"/>
        <v>23468.5</v>
      </c>
      <c r="K257" s="55">
        <f t="shared" si="10"/>
        <v>391</v>
      </c>
      <c r="L257" s="56">
        <f t="shared" si="11"/>
        <v>23859.5</v>
      </c>
      <c r="M257" s="56">
        <v>0</v>
      </c>
      <c r="N257" s="177"/>
      <c r="O257" s="56">
        <v>469.37</v>
      </c>
      <c r="P257" s="199" t="s">
        <v>2574</v>
      </c>
      <c r="Q257" s="199"/>
    </row>
    <row r="258" spans="2:17" ht="57">
      <c r="B258" s="5" t="s">
        <v>684</v>
      </c>
      <c r="C258" s="51" t="s">
        <v>48</v>
      </c>
      <c r="D258" s="51">
        <v>94569</v>
      </c>
      <c r="E258" s="6" t="s">
        <v>685</v>
      </c>
      <c r="F258" s="51" t="s">
        <v>69</v>
      </c>
      <c r="G258" s="5">
        <v>25</v>
      </c>
      <c r="H258" s="52">
        <f>O258*(1-'Orç-Resumo'!$G$10)</f>
        <v>613.21999999999991</v>
      </c>
      <c r="I258" s="53">
        <f>P258*(1-'Orç-Resumo'!$G$10)</f>
        <v>47.45</v>
      </c>
      <c r="J258" s="54">
        <f t="shared" si="9"/>
        <v>15330.499999999998</v>
      </c>
      <c r="K258" s="55">
        <f t="shared" si="10"/>
        <v>1186.25</v>
      </c>
      <c r="L258" s="56">
        <f t="shared" si="11"/>
        <v>16516.75</v>
      </c>
      <c r="M258" s="56">
        <v>0</v>
      </c>
      <c r="N258" s="177"/>
      <c r="O258" s="56">
        <v>613.21999999999991</v>
      </c>
      <c r="P258" s="199" t="s">
        <v>2575</v>
      </c>
      <c r="Q258" s="199"/>
    </row>
    <row r="259" spans="2:17" ht="85.5">
      <c r="B259" s="5" t="s">
        <v>686</v>
      </c>
      <c r="C259" s="51" t="s">
        <v>48</v>
      </c>
      <c r="D259" s="51">
        <v>94570</v>
      </c>
      <c r="E259" s="6" t="s">
        <v>687</v>
      </c>
      <c r="F259" s="51" t="s">
        <v>69</v>
      </c>
      <c r="G259" s="5">
        <v>25</v>
      </c>
      <c r="H259" s="52">
        <f>O259*(1-'Orç-Resumo'!$G$10)</f>
        <v>327.78</v>
      </c>
      <c r="I259" s="53">
        <f>P259*(1-'Orç-Resumo'!$G$10)</f>
        <v>14.41</v>
      </c>
      <c r="J259" s="54">
        <f t="shared" si="9"/>
        <v>8194.5</v>
      </c>
      <c r="K259" s="55">
        <f t="shared" si="10"/>
        <v>360.25</v>
      </c>
      <c r="L259" s="56">
        <f t="shared" si="11"/>
        <v>8554.75</v>
      </c>
      <c r="M259" s="56">
        <v>0</v>
      </c>
      <c r="N259" s="177"/>
      <c r="O259" s="56">
        <v>327.78</v>
      </c>
      <c r="P259" s="199" t="s">
        <v>2241</v>
      </c>
      <c r="Q259" s="199"/>
    </row>
    <row r="260" spans="2:17" ht="57">
      <c r="B260" s="5" t="s">
        <v>689</v>
      </c>
      <c r="C260" s="51" t="s">
        <v>48</v>
      </c>
      <c r="D260" s="51">
        <v>100674</v>
      </c>
      <c r="E260" s="6" t="s">
        <v>690</v>
      </c>
      <c r="F260" s="51" t="s">
        <v>69</v>
      </c>
      <c r="G260" s="5">
        <v>25</v>
      </c>
      <c r="H260" s="52">
        <f>O260*(1-'Orç-Resumo'!$G$10)</f>
        <v>691.87</v>
      </c>
      <c r="I260" s="53">
        <f>P260*(1-'Orç-Resumo'!$G$10)</f>
        <v>20</v>
      </c>
      <c r="J260" s="54">
        <f t="shared" si="9"/>
        <v>17296.75</v>
      </c>
      <c r="K260" s="55">
        <f t="shared" si="10"/>
        <v>500</v>
      </c>
      <c r="L260" s="56">
        <f t="shared" si="11"/>
        <v>17796.75</v>
      </c>
      <c r="M260" s="56">
        <v>0</v>
      </c>
      <c r="N260" s="177"/>
      <c r="O260" s="56">
        <v>691.87</v>
      </c>
      <c r="P260" s="199" t="s">
        <v>2576</v>
      </c>
      <c r="Q260" s="199"/>
    </row>
    <row r="261" spans="2:17" ht="85.5">
      <c r="B261" s="5" t="s">
        <v>691</v>
      </c>
      <c r="C261" s="51" t="s">
        <v>48</v>
      </c>
      <c r="D261" s="51">
        <v>94573</v>
      </c>
      <c r="E261" s="6" t="s">
        <v>692</v>
      </c>
      <c r="F261" s="51" t="s">
        <v>69</v>
      </c>
      <c r="G261" s="5">
        <v>25</v>
      </c>
      <c r="H261" s="52">
        <f>O261*(1-'Orç-Resumo'!$G$10)</f>
        <v>369.54</v>
      </c>
      <c r="I261" s="53">
        <f>P261*(1-'Orç-Resumo'!$G$10)</f>
        <v>26.68</v>
      </c>
      <c r="J261" s="54">
        <f t="shared" si="9"/>
        <v>9238.5</v>
      </c>
      <c r="K261" s="55">
        <f t="shared" si="10"/>
        <v>667</v>
      </c>
      <c r="L261" s="56">
        <f t="shared" si="11"/>
        <v>9905.5</v>
      </c>
      <c r="M261" s="56">
        <v>0</v>
      </c>
      <c r="N261" s="177"/>
      <c r="O261" s="56">
        <v>369.54</v>
      </c>
      <c r="P261" s="199" t="s">
        <v>2577</v>
      </c>
      <c r="Q261" s="199"/>
    </row>
    <row r="262" spans="2:17" ht="28.5">
      <c r="B262" s="5" t="s">
        <v>693</v>
      </c>
      <c r="C262" s="51" t="s">
        <v>102</v>
      </c>
      <c r="D262" s="51" t="s">
        <v>694</v>
      </c>
      <c r="E262" s="6" t="s">
        <v>695</v>
      </c>
      <c r="F262" s="51" t="s">
        <v>117</v>
      </c>
      <c r="G262" s="5">
        <v>100</v>
      </c>
      <c r="H262" s="52">
        <f>O262*(1-'Orç-Resumo'!$G$10)</f>
        <v>557.64</v>
      </c>
      <c r="I262" s="53">
        <f>P262*(1-'Orç-Resumo'!$G$10)</f>
        <v>93.32</v>
      </c>
      <c r="J262" s="54">
        <f t="shared" si="9"/>
        <v>55764</v>
      </c>
      <c r="K262" s="55">
        <f t="shared" si="10"/>
        <v>9332</v>
      </c>
      <c r="L262" s="56">
        <f t="shared" si="11"/>
        <v>65096</v>
      </c>
      <c r="M262" s="56">
        <v>0</v>
      </c>
      <c r="N262" s="177"/>
      <c r="O262" s="56">
        <v>557.64</v>
      </c>
      <c r="P262" s="199">
        <v>93.32</v>
      </c>
      <c r="Q262" s="199"/>
    </row>
    <row r="263" spans="2:17" ht="42.75">
      <c r="B263" s="5" t="s">
        <v>696</v>
      </c>
      <c r="C263" s="51" t="s">
        <v>48</v>
      </c>
      <c r="D263" s="51">
        <v>99861</v>
      </c>
      <c r="E263" s="6" t="s">
        <v>697</v>
      </c>
      <c r="F263" s="51" t="s">
        <v>69</v>
      </c>
      <c r="G263" s="5">
        <v>100</v>
      </c>
      <c r="H263" s="52">
        <f>O263*(1-'Orç-Resumo'!$G$10)</f>
        <v>287.07000000000005</v>
      </c>
      <c r="I263" s="53">
        <f>P263*(1-'Orç-Resumo'!$G$10)</f>
        <v>283.52999999999997</v>
      </c>
      <c r="J263" s="54">
        <f t="shared" si="9"/>
        <v>28707.000000000004</v>
      </c>
      <c r="K263" s="55">
        <f t="shared" si="10"/>
        <v>28352.999999999996</v>
      </c>
      <c r="L263" s="56">
        <f t="shared" si="11"/>
        <v>57060</v>
      </c>
      <c r="M263" s="56">
        <v>0</v>
      </c>
      <c r="N263" s="177"/>
      <c r="O263" s="56">
        <v>287.07000000000005</v>
      </c>
      <c r="P263" s="199" t="s">
        <v>3674</v>
      </c>
      <c r="Q263" s="199"/>
    </row>
    <row r="264" spans="2:17" ht="28.5">
      <c r="B264" s="5" t="s">
        <v>698</v>
      </c>
      <c r="C264" s="51" t="s">
        <v>26</v>
      </c>
      <c r="D264" s="51" t="s">
        <v>699</v>
      </c>
      <c r="E264" s="6" t="s">
        <v>700</v>
      </c>
      <c r="F264" s="51" t="s">
        <v>110</v>
      </c>
      <c r="G264" s="5">
        <v>50</v>
      </c>
      <c r="H264" s="52">
        <f>O264*(1-'Orç-Resumo'!$G$10)</f>
        <v>414.98000000000008</v>
      </c>
      <c r="I264" s="53">
        <f>P264*(1-'Orç-Resumo'!$G$10)</f>
        <v>45.117000000000004</v>
      </c>
      <c r="J264" s="54">
        <f t="shared" si="9"/>
        <v>20749.000000000004</v>
      </c>
      <c r="K264" s="55">
        <f t="shared" si="10"/>
        <v>2255.8500000000004</v>
      </c>
      <c r="L264" s="56">
        <f t="shared" si="11"/>
        <v>23004.850000000006</v>
      </c>
      <c r="M264" s="56">
        <v>0</v>
      </c>
      <c r="N264" s="177"/>
      <c r="O264" s="56">
        <v>414.98000000000008</v>
      </c>
      <c r="P264" s="199">
        <v>45.117000000000004</v>
      </c>
      <c r="Q264" s="199"/>
    </row>
    <row r="265" spans="2:17" ht="28.5">
      <c r="B265" s="5" t="s">
        <v>701</v>
      </c>
      <c r="C265" s="51" t="s">
        <v>102</v>
      </c>
      <c r="D265" s="51" t="s">
        <v>702</v>
      </c>
      <c r="E265" s="6" t="s">
        <v>703</v>
      </c>
      <c r="F265" s="51" t="s">
        <v>666</v>
      </c>
      <c r="G265" s="5">
        <v>6</v>
      </c>
      <c r="H265" s="52">
        <f>O265*(1-'Orç-Resumo'!$G$10)</f>
        <v>2068.88</v>
      </c>
      <c r="I265" s="53">
        <f>P265*(1-'Orç-Resumo'!$G$10)</f>
        <v>18.66</v>
      </c>
      <c r="J265" s="54">
        <f t="shared" si="9"/>
        <v>12413.28</v>
      </c>
      <c r="K265" s="55">
        <f t="shared" si="10"/>
        <v>111.96000000000001</v>
      </c>
      <c r="L265" s="56">
        <f t="shared" si="11"/>
        <v>12525.24</v>
      </c>
      <c r="M265" s="56">
        <v>0</v>
      </c>
      <c r="N265" s="177"/>
      <c r="O265" s="56">
        <v>2068.88</v>
      </c>
      <c r="P265" s="199">
        <v>18.66</v>
      </c>
      <c r="Q265" s="199"/>
    </row>
    <row r="266" spans="2:17" ht="57">
      <c r="B266" s="5" t="s">
        <v>704</v>
      </c>
      <c r="C266" s="51" t="s">
        <v>26</v>
      </c>
      <c r="D266" s="51" t="s">
        <v>705</v>
      </c>
      <c r="E266" s="6" t="s">
        <v>706</v>
      </c>
      <c r="F266" s="51" t="s">
        <v>110</v>
      </c>
      <c r="G266" s="5">
        <v>600</v>
      </c>
      <c r="H266" s="52">
        <f>O266*(1-'Orç-Resumo'!$G$10)</f>
        <v>39.870000000000005</v>
      </c>
      <c r="I266" s="53">
        <f>P266*(1-'Orç-Resumo'!$G$10)</f>
        <v>70.72</v>
      </c>
      <c r="J266" s="54">
        <f t="shared" si="9"/>
        <v>23922.000000000004</v>
      </c>
      <c r="K266" s="55">
        <f t="shared" si="10"/>
        <v>42432</v>
      </c>
      <c r="L266" s="56">
        <f t="shared" si="11"/>
        <v>66354</v>
      </c>
      <c r="M266" s="56">
        <v>0</v>
      </c>
      <c r="N266" s="177"/>
      <c r="O266" s="56">
        <v>39.870000000000005</v>
      </c>
      <c r="P266" s="199">
        <v>70.72</v>
      </c>
      <c r="Q266" s="199"/>
    </row>
    <row r="267" spans="2:17" ht="28.5">
      <c r="B267" s="5" t="s">
        <v>707</v>
      </c>
      <c r="C267" s="51" t="s">
        <v>102</v>
      </c>
      <c r="D267" s="51" t="s">
        <v>708</v>
      </c>
      <c r="E267" s="6" t="s">
        <v>709</v>
      </c>
      <c r="F267" s="51" t="s">
        <v>354</v>
      </c>
      <c r="G267" s="5">
        <v>5</v>
      </c>
      <c r="H267" s="52">
        <f>O267*(1-'Orç-Resumo'!$G$10)</f>
        <v>132.24</v>
      </c>
      <c r="I267" s="53">
        <f>P267*(1-'Orç-Resumo'!$G$10)</f>
        <v>31.11</v>
      </c>
      <c r="J267" s="54">
        <f t="shared" si="9"/>
        <v>661.2</v>
      </c>
      <c r="K267" s="55">
        <f t="shared" si="10"/>
        <v>155.55000000000001</v>
      </c>
      <c r="L267" s="56">
        <f t="shared" si="11"/>
        <v>816.75</v>
      </c>
      <c r="M267" s="56">
        <v>0</v>
      </c>
      <c r="N267" s="177"/>
      <c r="O267" s="56">
        <v>132.24</v>
      </c>
      <c r="P267" s="199">
        <v>31.11</v>
      </c>
      <c r="Q267" s="199"/>
    </row>
    <row r="268" spans="2:17" ht="28.5">
      <c r="B268" s="5" t="s">
        <v>710</v>
      </c>
      <c r="C268" s="51" t="s">
        <v>102</v>
      </c>
      <c r="D268" s="51" t="s">
        <v>711</v>
      </c>
      <c r="E268" s="6" t="s">
        <v>712</v>
      </c>
      <c r="F268" s="51" t="s">
        <v>666</v>
      </c>
      <c r="G268" s="5">
        <v>5</v>
      </c>
      <c r="H268" s="52">
        <f>O268*(1-'Orç-Resumo'!$G$10)</f>
        <v>38.659999999999997</v>
      </c>
      <c r="I268" s="53">
        <f>P268*(1-'Orç-Resumo'!$G$10)</f>
        <v>1.85</v>
      </c>
      <c r="J268" s="54">
        <f t="shared" si="9"/>
        <v>193.29999999999998</v>
      </c>
      <c r="K268" s="55">
        <f t="shared" si="10"/>
        <v>9.25</v>
      </c>
      <c r="L268" s="56">
        <f t="shared" si="11"/>
        <v>202.54999999999998</v>
      </c>
      <c r="M268" s="56">
        <v>0</v>
      </c>
      <c r="N268" s="177"/>
      <c r="O268" s="56">
        <v>38.659999999999997</v>
      </c>
      <c r="P268" s="199">
        <v>1.85</v>
      </c>
      <c r="Q268" s="199"/>
    </row>
    <row r="269" spans="2:17" ht="28.5">
      <c r="B269" s="5" t="s">
        <v>713</v>
      </c>
      <c r="C269" s="51" t="s">
        <v>26</v>
      </c>
      <c r="D269" s="51" t="s">
        <v>714</v>
      </c>
      <c r="E269" s="6" t="s">
        <v>715</v>
      </c>
      <c r="F269" s="51" t="s">
        <v>69</v>
      </c>
      <c r="G269" s="5">
        <v>25</v>
      </c>
      <c r="H269" s="52">
        <f>O269*(1-'Orç-Resumo'!$G$10)</f>
        <v>258.76670000000001</v>
      </c>
      <c r="I269" s="53">
        <f>P269*(1-'Orç-Resumo'!$G$10)</f>
        <v>326.07499999999999</v>
      </c>
      <c r="J269" s="54">
        <f t="shared" si="9"/>
        <v>6469.1675000000005</v>
      </c>
      <c r="K269" s="55">
        <f t="shared" si="10"/>
        <v>8151.875</v>
      </c>
      <c r="L269" s="56">
        <f t="shared" si="11"/>
        <v>14621.0425</v>
      </c>
      <c r="M269" s="56">
        <v>0</v>
      </c>
      <c r="N269" s="177"/>
      <c r="O269" s="56">
        <v>258.76670000000001</v>
      </c>
      <c r="P269" s="199">
        <v>326.07499999999999</v>
      </c>
      <c r="Q269" s="199"/>
    </row>
    <row r="270" spans="2:17" ht="28.5">
      <c r="B270" s="5" t="s">
        <v>716</v>
      </c>
      <c r="C270" s="51" t="s">
        <v>26</v>
      </c>
      <c r="D270" s="51" t="s">
        <v>717</v>
      </c>
      <c r="E270" s="6" t="s">
        <v>718</v>
      </c>
      <c r="F270" s="51" t="s">
        <v>110</v>
      </c>
      <c r="G270" s="5">
        <v>500</v>
      </c>
      <c r="H270" s="52">
        <f>O270*(1-'Orç-Resumo'!$G$10)</f>
        <v>43.239239999999995</v>
      </c>
      <c r="I270" s="53">
        <f>P270*(1-'Orç-Resumo'!$G$10)</f>
        <v>17.57</v>
      </c>
      <c r="J270" s="54">
        <f t="shared" si="9"/>
        <v>21619.62</v>
      </c>
      <c r="K270" s="55">
        <f t="shared" si="10"/>
        <v>8785</v>
      </c>
      <c r="L270" s="56">
        <f t="shared" si="11"/>
        <v>30404.62</v>
      </c>
      <c r="M270" s="56">
        <v>0</v>
      </c>
      <c r="N270" s="177"/>
      <c r="O270" s="56">
        <v>43.239239999999995</v>
      </c>
      <c r="P270" s="199">
        <v>17.57</v>
      </c>
      <c r="Q270" s="199"/>
    </row>
    <row r="271" spans="2:17" ht="15">
      <c r="B271" s="5" t="s">
        <v>719</v>
      </c>
      <c r="C271" s="51" t="s">
        <v>21</v>
      </c>
      <c r="D271" s="51" t="s">
        <v>21</v>
      </c>
      <c r="E271" s="6" t="s">
        <v>720</v>
      </c>
      <c r="F271" s="51" t="s">
        <v>23</v>
      </c>
      <c r="G271" s="5"/>
      <c r="H271" s="52"/>
      <c r="I271" s="53"/>
      <c r="J271" s="54"/>
      <c r="K271" s="55"/>
      <c r="L271" s="56"/>
      <c r="M271" s="56">
        <f>SUM(L272:L281)</f>
        <v>32112.762750000002</v>
      </c>
      <c r="N271" s="177"/>
      <c r="O271" s="56" t="s">
        <v>24</v>
      </c>
      <c r="P271" s="199" t="s">
        <v>24</v>
      </c>
      <c r="Q271" s="199"/>
    </row>
    <row r="272" spans="2:17" ht="28.5">
      <c r="B272" s="5" t="s">
        <v>721</v>
      </c>
      <c r="C272" s="51" t="s">
        <v>48</v>
      </c>
      <c r="D272" s="51">
        <v>102188</v>
      </c>
      <c r="E272" s="6" t="s">
        <v>722</v>
      </c>
      <c r="F272" s="51" t="s">
        <v>184</v>
      </c>
      <c r="G272" s="5">
        <v>6</v>
      </c>
      <c r="H272" s="52">
        <f>O272*(1-'Orç-Resumo'!$G$10)</f>
        <v>826.36</v>
      </c>
      <c r="I272" s="53">
        <f>P272*(1-'Orç-Resumo'!$G$10)</f>
        <v>58.16</v>
      </c>
      <c r="J272" s="54">
        <f t="shared" si="9"/>
        <v>4958.16</v>
      </c>
      <c r="K272" s="55">
        <f t="shared" si="10"/>
        <v>348.96</v>
      </c>
      <c r="L272" s="56">
        <f t="shared" si="11"/>
        <v>5307.12</v>
      </c>
      <c r="M272" s="56">
        <v>0</v>
      </c>
      <c r="N272" s="177"/>
      <c r="O272" s="56">
        <v>826.36</v>
      </c>
      <c r="P272" s="199" t="s">
        <v>2578</v>
      </c>
      <c r="Q272" s="199"/>
    </row>
    <row r="273" spans="2:17" ht="85.5">
      <c r="B273" s="5" t="s">
        <v>724</v>
      </c>
      <c r="C273" s="51" t="s">
        <v>48</v>
      </c>
      <c r="D273" s="51">
        <v>102189</v>
      </c>
      <c r="E273" s="6" t="s">
        <v>725</v>
      </c>
      <c r="F273" s="51" t="s">
        <v>184</v>
      </c>
      <c r="G273" s="5">
        <v>6</v>
      </c>
      <c r="H273" s="52">
        <f>O273*(1-'Orç-Resumo'!$G$10)</f>
        <v>170.91000000000003</v>
      </c>
      <c r="I273" s="53">
        <f>P273*(1-'Orç-Resumo'!$G$10)</f>
        <v>64.67</v>
      </c>
      <c r="J273" s="54">
        <f t="shared" ref="J273:J336" si="12">G273*H273</f>
        <v>1025.46</v>
      </c>
      <c r="K273" s="55">
        <f t="shared" ref="K273:K336" si="13">G273*I273</f>
        <v>388.02</v>
      </c>
      <c r="L273" s="56">
        <f t="shared" ref="L273:L336" si="14">J273+K273</f>
        <v>1413.48</v>
      </c>
      <c r="M273" s="56">
        <v>0</v>
      </c>
      <c r="N273" s="177"/>
      <c r="O273" s="56">
        <v>170.91000000000003</v>
      </c>
      <c r="P273" s="199" t="s">
        <v>2579</v>
      </c>
      <c r="Q273" s="199"/>
    </row>
    <row r="274" spans="2:17" ht="28.5">
      <c r="B274" s="5" t="s">
        <v>726</v>
      </c>
      <c r="C274" s="51" t="s">
        <v>48</v>
      </c>
      <c r="D274" s="51">
        <v>100705</v>
      </c>
      <c r="E274" s="6" t="s">
        <v>727</v>
      </c>
      <c r="F274" s="51" t="s">
        <v>184</v>
      </c>
      <c r="G274" s="5">
        <v>6</v>
      </c>
      <c r="H274" s="52">
        <f>O274*(1-'Orç-Resumo'!$G$10)</f>
        <v>59.629999999999995</v>
      </c>
      <c r="I274" s="53">
        <f>P274*(1-'Orç-Resumo'!$G$10)</f>
        <v>24.2</v>
      </c>
      <c r="J274" s="54">
        <f t="shared" si="12"/>
        <v>357.78</v>
      </c>
      <c r="K274" s="55">
        <f t="shared" si="13"/>
        <v>145.19999999999999</v>
      </c>
      <c r="L274" s="56">
        <f t="shared" si="14"/>
        <v>502.97999999999996</v>
      </c>
      <c r="M274" s="56">
        <v>0</v>
      </c>
      <c r="N274" s="177"/>
      <c r="O274" s="56">
        <v>59.629999999999995</v>
      </c>
      <c r="P274" s="199" t="s">
        <v>2580</v>
      </c>
      <c r="Q274" s="199"/>
    </row>
    <row r="275" spans="2:17" ht="57">
      <c r="B275" s="5" t="s">
        <v>728</v>
      </c>
      <c r="C275" s="51" t="s">
        <v>48</v>
      </c>
      <c r="D275" s="51">
        <v>100709</v>
      </c>
      <c r="E275" s="6" t="s">
        <v>729</v>
      </c>
      <c r="F275" s="51" t="s">
        <v>184</v>
      </c>
      <c r="G275" s="5">
        <v>36</v>
      </c>
      <c r="H275" s="52">
        <f>O275*(1-'Orç-Resumo'!$G$10)</f>
        <v>17.55</v>
      </c>
      <c r="I275" s="53">
        <f>P275*(1-'Orç-Resumo'!$G$10)</f>
        <v>24.31</v>
      </c>
      <c r="J275" s="54">
        <f t="shared" si="12"/>
        <v>631.80000000000007</v>
      </c>
      <c r="K275" s="55">
        <f t="shared" si="13"/>
        <v>875.16</v>
      </c>
      <c r="L275" s="56">
        <f t="shared" si="14"/>
        <v>1506.96</v>
      </c>
      <c r="M275" s="56">
        <v>0</v>
      </c>
      <c r="N275" s="177"/>
      <c r="O275" s="56">
        <v>17.55</v>
      </c>
      <c r="P275" s="199" t="s">
        <v>3388</v>
      </c>
      <c r="Q275" s="199"/>
    </row>
    <row r="276" spans="2:17" ht="28.5">
      <c r="B276" s="5" t="s">
        <v>731</v>
      </c>
      <c r="C276" s="51" t="s">
        <v>26</v>
      </c>
      <c r="D276" s="51" t="s">
        <v>732</v>
      </c>
      <c r="E276" s="6" t="s">
        <v>733</v>
      </c>
      <c r="F276" s="51" t="s">
        <v>33</v>
      </c>
      <c r="G276" s="5">
        <v>5</v>
      </c>
      <c r="H276" s="52">
        <f>O276*(1-'Orç-Resumo'!$G$10)</f>
        <v>227.90439000000001</v>
      </c>
      <c r="I276" s="53">
        <f>P276*(1-'Orç-Resumo'!$G$10)</f>
        <v>20.321540000000002</v>
      </c>
      <c r="J276" s="54">
        <f t="shared" si="12"/>
        <v>1139.5219500000001</v>
      </c>
      <c r="K276" s="55">
        <f t="shared" si="13"/>
        <v>101.60770000000001</v>
      </c>
      <c r="L276" s="56">
        <f t="shared" si="14"/>
        <v>1241.1296500000001</v>
      </c>
      <c r="M276" s="56">
        <v>0</v>
      </c>
      <c r="N276" s="177"/>
      <c r="O276" s="56">
        <v>227.90439000000001</v>
      </c>
      <c r="P276" s="199">
        <v>20.321540000000002</v>
      </c>
      <c r="Q276" s="199"/>
    </row>
    <row r="277" spans="2:17" ht="57">
      <c r="B277" s="5" t="s">
        <v>734</v>
      </c>
      <c r="C277" s="51" t="s">
        <v>48</v>
      </c>
      <c r="D277" s="51">
        <v>91306</v>
      </c>
      <c r="E277" s="6" t="s">
        <v>735</v>
      </c>
      <c r="F277" s="51" t="s">
        <v>184</v>
      </c>
      <c r="G277" s="5">
        <v>13</v>
      </c>
      <c r="H277" s="52">
        <f>O277*(1-'Orç-Resumo'!$G$10)</f>
        <v>122.53999999999999</v>
      </c>
      <c r="I277" s="53">
        <f>P277*(1-'Orç-Resumo'!$G$10)</f>
        <v>20.309999999999999</v>
      </c>
      <c r="J277" s="54">
        <f t="shared" si="12"/>
        <v>1593.02</v>
      </c>
      <c r="K277" s="55">
        <f t="shared" si="13"/>
        <v>264.02999999999997</v>
      </c>
      <c r="L277" s="56">
        <f t="shared" si="14"/>
        <v>1857.05</v>
      </c>
      <c r="M277" s="56">
        <v>0</v>
      </c>
      <c r="N277" s="177"/>
      <c r="O277" s="56">
        <v>122.53999999999999</v>
      </c>
      <c r="P277" s="199" t="s">
        <v>2582</v>
      </c>
      <c r="Q277" s="199"/>
    </row>
    <row r="278" spans="2:17" ht="71.25">
      <c r="B278" s="5" t="s">
        <v>736</v>
      </c>
      <c r="C278" s="51" t="s">
        <v>48</v>
      </c>
      <c r="D278" s="51">
        <v>90831</v>
      </c>
      <c r="E278" s="6" t="s">
        <v>737</v>
      </c>
      <c r="F278" s="51" t="s">
        <v>184</v>
      </c>
      <c r="G278" s="5">
        <v>10</v>
      </c>
      <c r="H278" s="52">
        <f>O278*(1-'Orç-Resumo'!$G$10)</f>
        <v>122.53999999999999</v>
      </c>
      <c r="I278" s="53">
        <f>P278*(1-'Orç-Resumo'!$G$10)</f>
        <v>20.309999999999999</v>
      </c>
      <c r="J278" s="54">
        <f t="shared" si="12"/>
        <v>1225.3999999999999</v>
      </c>
      <c r="K278" s="55">
        <f t="shared" si="13"/>
        <v>203.1</v>
      </c>
      <c r="L278" s="56">
        <f t="shared" si="14"/>
        <v>1428.4999999999998</v>
      </c>
      <c r="M278" s="56">
        <v>0</v>
      </c>
      <c r="N278" s="177"/>
      <c r="O278" s="56">
        <v>122.53999999999999</v>
      </c>
      <c r="P278" s="199" t="s">
        <v>2582</v>
      </c>
      <c r="Q278" s="199"/>
    </row>
    <row r="279" spans="2:17" ht="71.25">
      <c r="B279" s="5" t="s">
        <v>738</v>
      </c>
      <c r="C279" s="51" t="s">
        <v>48</v>
      </c>
      <c r="D279" s="51">
        <v>90830</v>
      </c>
      <c r="E279" s="6" t="s">
        <v>739</v>
      </c>
      <c r="F279" s="51" t="s">
        <v>184</v>
      </c>
      <c r="G279" s="5">
        <v>5</v>
      </c>
      <c r="H279" s="52">
        <f>O279*(1-'Orç-Resumo'!$G$10)</f>
        <v>136.44999999999999</v>
      </c>
      <c r="I279" s="53">
        <f>P279*(1-'Orç-Resumo'!$G$10)</f>
        <v>26.52</v>
      </c>
      <c r="J279" s="54">
        <f t="shared" si="12"/>
        <v>682.25</v>
      </c>
      <c r="K279" s="55">
        <f t="shared" si="13"/>
        <v>132.6</v>
      </c>
      <c r="L279" s="56">
        <f t="shared" si="14"/>
        <v>814.85</v>
      </c>
      <c r="M279" s="56">
        <v>0</v>
      </c>
      <c r="N279" s="177"/>
      <c r="O279" s="56">
        <v>136.44999999999999</v>
      </c>
      <c r="P279" s="199" t="s">
        <v>2583</v>
      </c>
      <c r="Q279" s="199"/>
    </row>
    <row r="280" spans="2:17" ht="42.75">
      <c r="B280" s="5" t="s">
        <v>741</v>
      </c>
      <c r="C280" s="51" t="s">
        <v>26</v>
      </c>
      <c r="D280" s="51" t="s">
        <v>742</v>
      </c>
      <c r="E280" s="6" t="s">
        <v>743</v>
      </c>
      <c r="F280" s="51" t="s">
        <v>33</v>
      </c>
      <c r="G280" s="5">
        <v>5</v>
      </c>
      <c r="H280" s="52">
        <f>O280*(1-'Orç-Resumo'!$G$10)</f>
        <v>216.84064999999998</v>
      </c>
      <c r="I280" s="53">
        <f>P280*(1-'Orç-Resumo'!$G$10)</f>
        <v>26.537970000000001</v>
      </c>
      <c r="J280" s="54">
        <f t="shared" si="12"/>
        <v>1084.20325</v>
      </c>
      <c r="K280" s="55">
        <f t="shared" si="13"/>
        <v>132.68985000000001</v>
      </c>
      <c r="L280" s="56">
        <f t="shared" si="14"/>
        <v>1216.8931</v>
      </c>
      <c r="M280" s="56">
        <v>0</v>
      </c>
      <c r="N280" s="177"/>
      <c r="O280" s="56">
        <v>216.84064999999998</v>
      </c>
      <c r="P280" s="199">
        <v>26.537970000000001</v>
      </c>
      <c r="Q280" s="199"/>
    </row>
    <row r="281" spans="2:17" ht="99.75">
      <c r="B281" s="5" t="s">
        <v>744</v>
      </c>
      <c r="C281" s="51" t="s">
        <v>26</v>
      </c>
      <c r="D281" s="51" t="s">
        <v>745</v>
      </c>
      <c r="E281" s="6" t="s">
        <v>746</v>
      </c>
      <c r="F281" s="51" t="s">
        <v>33</v>
      </c>
      <c r="G281" s="5">
        <v>5</v>
      </c>
      <c r="H281" s="52">
        <f>O281*(1-'Orç-Resumo'!$G$10)</f>
        <v>2757.4</v>
      </c>
      <c r="I281" s="53">
        <f>P281*(1-'Orç-Resumo'!$G$10)</f>
        <v>607.36</v>
      </c>
      <c r="J281" s="54">
        <f t="shared" si="12"/>
        <v>13787</v>
      </c>
      <c r="K281" s="55">
        <f t="shared" si="13"/>
        <v>3036.8</v>
      </c>
      <c r="L281" s="56">
        <f t="shared" si="14"/>
        <v>16823.8</v>
      </c>
      <c r="M281" s="56">
        <v>0</v>
      </c>
      <c r="N281" s="177"/>
      <c r="O281" s="56">
        <v>2757.4</v>
      </c>
      <c r="P281" s="199">
        <v>607.36</v>
      </c>
      <c r="Q281" s="199"/>
    </row>
    <row r="282" spans="2:17" ht="15">
      <c r="B282" s="5" t="s">
        <v>747</v>
      </c>
      <c r="C282" s="51" t="s">
        <v>21</v>
      </c>
      <c r="D282" s="51" t="s">
        <v>21</v>
      </c>
      <c r="E282" s="6" t="s">
        <v>748</v>
      </c>
      <c r="F282" s="51" t="s">
        <v>23</v>
      </c>
      <c r="G282" s="5"/>
      <c r="H282" s="52"/>
      <c r="I282" s="53"/>
      <c r="J282" s="54"/>
      <c r="K282" s="55"/>
      <c r="L282" s="56"/>
      <c r="M282" s="56">
        <f>SUM(L283:L304)</f>
        <v>417372.67331705248</v>
      </c>
      <c r="N282" s="177"/>
      <c r="O282" s="56" t="s">
        <v>24</v>
      </c>
      <c r="P282" s="199" t="s">
        <v>24</v>
      </c>
      <c r="Q282" s="199"/>
    </row>
    <row r="283" spans="2:17" ht="85.5">
      <c r="B283" s="5" t="s">
        <v>749</v>
      </c>
      <c r="C283" s="51" t="s">
        <v>26</v>
      </c>
      <c r="D283" s="51" t="s">
        <v>750</v>
      </c>
      <c r="E283" s="6" t="s">
        <v>751</v>
      </c>
      <c r="F283" s="51" t="s">
        <v>33</v>
      </c>
      <c r="G283" s="5">
        <v>800</v>
      </c>
      <c r="H283" s="52">
        <f>O283*(1-'Orç-Resumo'!$G$10)</f>
        <v>12.344000000000001</v>
      </c>
      <c r="I283" s="53">
        <f>P283*(1-'Orç-Resumo'!$G$10)</f>
        <v>3.2839999999999998</v>
      </c>
      <c r="J283" s="54">
        <f t="shared" si="12"/>
        <v>9875.2000000000007</v>
      </c>
      <c r="K283" s="55">
        <f t="shared" si="13"/>
        <v>2627.2</v>
      </c>
      <c r="L283" s="56">
        <f t="shared" si="14"/>
        <v>12502.400000000001</v>
      </c>
      <c r="M283" s="56">
        <v>0</v>
      </c>
      <c r="N283" s="177"/>
      <c r="O283" s="56">
        <v>12.344000000000001</v>
      </c>
      <c r="P283" s="199">
        <v>3.2839999999999998</v>
      </c>
      <c r="Q283" s="199"/>
    </row>
    <row r="284" spans="2:17" ht="85.5">
      <c r="B284" s="5" t="s">
        <v>752</v>
      </c>
      <c r="C284" s="51" t="s">
        <v>48</v>
      </c>
      <c r="D284" s="51">
        <v>92543</v>
      </c>
      <c r="E284" s="6" t="s">
        <v>753</v>
      </c>
      <c r="F284" s="51" t="s">
        <v>69</v>
      </c>
      <c r="G284" s="5">
        <v>720</v>
      </c>
      <c r="H284" s="52">
        <f>O284*(1-'Orç-Resumo'!$G$10)</f>
        <v>17.34</v>
      </c>
      <c r="I284" s="53">
        <f>P284*(1-'Orç-Resumo'!$G$10)</f>
        <v>3.59</v>
      </c>
      <c r="J284" s="54">
        <f t="shared" si="12"/>
        <v>12484.8</v>
      </c>
      <c r="K284" s="55">
        <f t="shared" si="13"/>
        <v>2584.7999999999997</v>
      </c>
      <c r="L284" s="56">
        <f t="shared" si="14"/>
        <v>15069.599999999999</v>
      </c>
      <c r="M284" s="56">
        <v>0</v>
      </c>
      <c r="N284" s="177"/>
      <c r="O284" s="56">
        <v>17.34</v>
      </c>
      <c r="P284" s="199" t="s">
        <v>1849</v>
      </c>
      <c r="Q284" s="199"/>
    </row>
    <row r="285" spans="2:17" ht="85.5">
      <c r="B285" s="5" t="s">
        <v>755</v>
      </c>
      <c r="C285" s="51" t="s">
        <v>48</v>
      </c>
      <c r="D285" s="51">
        <v>92580</v>
      </c>
      <c r="E285" s="6" t="s">
        <v>756</v>
      </c>
      <c r="F285" s="51" t="s">
        <v>69</v>
      </c>
      <c r="G285" s="5">
        <v>720</v>
      </c>
      <c r="H285" s="52">
        <f>O285*(1-'Orç-Resumo'!$G$10)</f>
        <v>40.479999999999997</v>
      </c>
      <c r="I285" s="53">
        <f>P285*(1-'Orç-Resumo'!$G$10)</f>
        <v>5.74</v>
      </c>
      <c r="J285" s="54">
        <f t="shared" si="12"/>
        <v>29145.599999999999</v>
      </c>
      <c r="K285" s="55">
        <f t="shared" si="13"/>
        <v>4132.8</v>
      </c>
      <c r="L285" s="56">
        <f t="shared" si="14"/>
        <v>33278.400000000001</v>
      </c>
      <c r="M285" s="56">
        <v>0</v>
      </c>
      <c r="N285" s="177"/>
      <c r="O285" s="56">
        <v>40.479999999999997</v>
      </c>
      <c r="P285" s="199" t="s">
        <v>2435</v>
      </c>
      <c r="Q285" s="199"/>
    </row>
    <row r="286" spans="2:17" ht="85.5">
      <c r="B286" s="5" t="s">
        <v>757</v>
      </c>
      <c r="C286" s="51" t="s">
        <v>48</v>
      </c>
      <c r="D286" s="51">
        <v>94207</v>
      </c>
      <c r="E286" s="6" t="s">
        <v>758</v>
      </c>
      <c r="F286" s="51" t="s">
        <v>69</v>
      </c>
      <c r="G286" s="5">
        <v>720</v>
      </c>
      <c r="H286" s="52">
        <f>O286*(1-'Orç-Resumo'!$G$10)</f>
        <v>41.89</v>
      </c>
      <c r="I286" s="53">
        <f>P286*(1-'Orç-Resumo'!$G$10)</f>
        <v>4.72</v>
      </c>
      <c r="J286" s="54">
        <f t="shared" si="12"/>
        <v>30160.799999999999</v>
      </c>
      <c r="K286" s="55">
        <f t="shared" si="13"/>
        <v>3398.3999999999996</v>
      </c>
      <c r="L286" s="56">
        <f t="shared" si="14"/>
        <v>33559.199999999997</v>
      </c>
      <c r="M286" s="56">
        <v>0</v>
      </c>
      <c r="N286" s="177"/>
      <c r="O286" s="56">
        <v>41.89</v>
      </c>
      <c r="P286" s="199" t="s">
        <v>2584</v>
      </c>
      <c r="Q286" s="199"/>
    </row>
    <row r="287" spans="2:17" ht="42.75">
      <c r="B287" s="5" t="s">
        <v>760</v>
      </c>
      <c r="C287" s="51" t="s">
        <v>48</v>
      </c>
      <c r="D287" s="51">
        <v>94216</v>
      </c>
      <c r="E287" s="6" t="s">
        <v>761</v>
      </c>
      <c r="F287" s="51" t="s">
        <v>69</v>
      </c>
      <c r="G287" s="5">
        <v>720</v>
      </c>
      <c r="H287" s="52">
        <f>O287*(1-'Orç-Resumo'!$G$10)</f>
        <v>157.69999999999999</v>
      </c>
      <c r="I287" s="53">
        <f>P287*(1-'Orç-Resumo'!$G$10)</f>
        <v>2.0499999999999998</v>
      </c>
      <c r="J287" s="54">
        <f t="shared" si="12"/>
        <v>113543.99999999999</v>
      </c>
      <c r="K287" s="55">
        <f t="shared" si="13"/>
        <v>1475.9999999999998</v>
      </c>
      <c r="L287" s="56">
        <f t="shared" si="14"/>
        <v>115019.99999999999</v>
      </c>
      <c r="M287" s="56">
        <v>0</v>
      </c>
      <c r="N287" s="177"/>
      <c r="O287" s="56">
        <v>157.69999999999999</v>
      </c>
      <c r="P287" s="199" t="s">
        <v>2585</v>
      </c>
      <c r="Q287" s="199"/>
    </row>
    <row r="288" spans="2:17" ht="42.75">
      <c r="B288" s="5" t="s">
        <v>763</v>
      </c>
      <c r="C288" s="51" t="s">
        <v>48</v>
      </c>
      <c r="D288" s="51">
        <v>94213</v>
      </c>
      <c r="E288" s="6" t="s">
        <v>764</v>
      </c>
      <c r="F288" s="51" t="s">
        <v>69</v>
      </c>
      <c r="G288" s="5">
        <v>720</v>
      </c>
      <c r="H288" s="52">
        <f>O288*(1-'Orç-Resumo'!$G$10)</f>
        <v>54.269999999999996</v>
      </c>
      <c r="I288" s="53">
        <f>P288*(1-'Orç-Resumo'!$G$10)</f>
        <v>3.27</v>
      </c>
      <c r="J288" s="54">
        <f t="shared" si="12"/>
        <v>39074.399999999994</v>
      </c>
      <c r="K288" s="55">
        <f t="shared" si="13"/>
        <v>2354.4</v>
      </c>
      <c r="L288" s="56">
        <f t="shared" si="14"/>
        <v>41428.799999999996</v>
      </c>
      <c r="M288" s="56">
        <v>0</v>
      </c>
      <c r="N288" s="177"/>
      <c r="O288" s="56">
        <v>54.269999999999996</v>
      </c>
      <c r="P288" s="199" t="s">
        <v>2492</v>
      </c>
      <c r="Q288" s="199"/>
    </row>
    <row r="289" spans="2:17" ht="42.75">
      <c r="B289" s="5" t="s">
        <v>765</v>
      </c>
      <c r="C289" s="51" t="s">
        <v>48</v>
      </c>
      <c r="D289" s="51">
        <v>94227</v>
      </c>
      <c r="E289" s="6" t="s">
        <v>766</v>
      </c>
      <c r="F289" s="51" t="s">
        <v>110</v>
      </c>
      <c r="G289" s="5">
        <v>250</v>
      </c>
      <c r="H289" s="52">
        <f>O289*(1-'Orç-Resumo'!$G$10)</f>
        <v>61.33</v>
      </c>
      <c r="I289" s="53">
        <f>P289*(1-'Orç-Resumo'!$G$10)</f>
        <v>8.4700000000000006</v>
      </c>
      <c r="J289" s="54">
        <f t="shared" si="12"/>
        <v>15332.5</v>
      </c>
      <c r="K289" s="55">
        <f t="shared" si="13"/>
        <v>2117.5</v>
      </c>
      <c r="L289" s="56">
        <f t="shared" si="14"/>
        <v>17450</v>
      </c>
      <c r="M289" s="56">
        <v>0</v>
      </c>
      <c r="N289" s="177"/>
      <c r="O289" s="56">
        <v>61.33</v>
      </c>
      <c r="P289" s="199" t="s">
        <v>2586</v>
      </c>
      <c r="Q289" s="199"/>
    </row>
    <row r="290" spans="2:17" ht="42.75">
      <c r="B290" s="5" t="s">
        <v>767</v>
      </c>
      <c r="C290" s="51" t="s">
        <v>48</v>
      </c>
      <c r="D290" s="51">
        <v>94228</v>
      </c>
      <c r="E290" s="6" t="s">
        <v>768</v>
      </c>
      <c r="F290" s="51" t="s">
        <v>110</v>
      </c>
      <c r="G290" s="5">
        <v>190</v>
      </c>
      <c r="H290" s="52">
        <f>O290*(1-'Orç-Resumo'!$G$10)</f>
        <v>82.789999999999992</v>
      </c>
      <c r="I290" s="53">
        <f>P290*(1-'Orç-Resumo'!$G$10)</f>
        <v>11.57</v>
      </c>
      <c r="J290" s="54">
        <f t="shared" si="12"/>
        <v>15730.099999999999</v>
      </c>
      <c r="K290" s="55">
        <f t="shared" si="13"/>
        <v>2198.3000000000002</v>
      </c>
      <c r="L290" s="56">
        <f t="shared" si="14"/>
        <v>17928.399999999998</v>
      </c>
      <c r="M290" s="56">
        <v>0</v>
      </c>
      <c r="N290" s="177"/>
      <c r="O290" s="56">
        <v>82.789999999999992</v>
      </c>
      <c r="P290" s="199" t="s">
        <v>2361</v>
      </c>
      <c r="Q290" s="199"/>
    </row>
    <row r="291" spans="2:17" ht="42.75">
      <c r="B291" s="5" t="s">
        <v>769</v>
      </c>
      <c r="C291" s="51" t="s">
        <v>48</v>
      </c>
      <c r="D291" s="51">
        <v>94229</v>
      </c>
      <c r="E291" s="6" t="s">
        <v>770</v>
      </c>
      <c r="F291" s="51" t="s">
        <v>110</v>
      </c>
      <c r="G291" s="5">
        <v>100</v>
      </c>
      <c r="H291" s="52">
        <f>O291*(1-'Orç-Resumo'!$G$10)</f>
        <v>162.09</v>
      </c>
      <c r="I291" s="53">
        <f>P291*(1-'Orç-Resumo'!$G$10)</f>
        <v>20.73</v>
      </c>
      <c r="J291" s="54">
        <f t="shared" si="12"/>
        <v>16209</v>
      </c>
      <c r="K291" s="55">
        <f t="shared" si="13"/>
        <v>2073</v>
      </c>
      <c r="L291" s="56">
        <f t="shared" si="14"/>
        <v>18282</v>
      </c>
      <c r="M291" s="56">
        <v>0</v>
      </c>
      <c r="N291" s="177"/>
      <c r="O291" s="56">
        <v>162.09</v>
      </c>
      <c r="P291" s="199" t="s">
        <v>2587</v>
      </c>
      <c r="Q291" s="199"/>
    </row>
    <row r="292" spans="2:17" ht="57">
      <c r="B292" s="5" t="s">
        <v>771</v>
      </c>
      <c r="C292" s="51" t="s">
        <v>48</v>
      </c>
      <c r="D292" s="51">
        <v>94223</v>
      </c>
      <c r="E292" s="6" t="s">
        <v>772</v>
      </c>
      <c r="F292" s="51" t="s">
        <v>110</v>
      </c>
      <c r="G292" s="5">
        <v>200</v>
      </c>
      <c r="H292" s="52">
        <f>O292*(1-'Orç-Resumo'!$G$10)</f>
        <v>78.150000000000006</v>
      </c>
      <c r="I292" s="53">
        <f>P292*(1-'Orç-Resumo'!$G$10)</f>
        <v>2.33</v>
      </c>
      <c r="J292" s="54">
        <f t="shared" si="12"/>
        <v>15630.000000000002</v>
      </c>
      <c r="K292" s="55">
        <f t="shared" si="13"/>
        <v>466</v>
      </c>
      <c r="L292" s="56">
        <f t="shared" si="14"/>
        <v>16096.000000000002</v>
      </c>
      <c r="M292" s="56">
        <v>0</v>
      </c>
      <c r="N292" s="177"/>
      <c r="O292" s="56">
        <v>78.150000000000006</v>
      </c>
      <c r="P292" s="199" t="s">
        <v>2588</v>
      </c>
      <c r="Q292" s="199"/>
    </row>
    <row r="293" spans="2:17" ht="28.5">
      <c r="B293" s="5" t="s">
        <v>773</v>
      </c>
      <c r="C293" s="51" t="s">
        <v>102</v>
      </c>
      <c r="D293" s="51" t="s">
        <v>774</v>
      </c>
      <c r="E293" s="6" t="s">
        <v>775</v>
      </c>
      <c r="F293" s="51" t="s">
        <v>354</v>
      </c>
      <c r="G293" s="5">
        <v>100</v>
      </c>
      <c r="H293" s="52">
        <f>O293*(1-'Orç-Resumo'!$G$10)</f>
        <v>105.94</v>
      </c>
      <c r="I293" s="53">
        <f>P293*(1-'Orç-Resumo'!$G$10)</f>
        <v>3.71</v>
      </c>
      <c r="J293" s="54">
        <f t="shared" si="12"/>
        <v>10594</v>
      </c>
      <c r="K293" s="55">
        <f t="shared" si="13"/>
        <v>371</v>
      </c>
      <c r="L293" s="56">
        <f t="shared" si="14"/>
        <v>10965</v>
      </c>
      <c r="M293" s="56">
        <v>0</v>
      </c>
      <c r="N293" s="177"/>
      <c r="O293" s="56">
        <v>105.94</v>
      </c>
      <c r="P293" s="199">
        <v>3.71</v>
      </c>
      <c r="Q293" s="199"/>
    </row>
    <row r="294" spans="2:17" ht="42.75">
      <c r="B294" s="5" t="s">
        <v>776</v>
      </c>
      <c r="C294" s="51" t="s">
        <v>26</v>
      </c>
      <c r="D294" s="51" t="s">
        <v>777</v>
      </c>
      <c r="E294" s="6" t="s">
        <v>778</v>
      </c>
      <c r="F294" s="51" t="s">
        <v>110</v>
      </c>
      <c r="G294" s="5">
        <v>100</v>
      </c>
      <c r="H294" s="52">
        <f>O294*(1-'Orç-Resumo'!$G$10)</f>
        <v>67.112400000000008</v>
      </c>
      <c r="I294" s="53">
        <f>P294*(1-'Orç-Resumo'!$G$10)</f>
        <v>4.1315999999999997</v>
      </c>
      <c r="J294" s="54">
        <f t="shared" si="12"/>
        <v>6711.2400000000007</v>
      </c>
      <c r="K294" s="55">
        <f t="shared" si="13"/>
        <v>413.15999999999997</v>
      </c>
      <c r="L294" s="56">
        <f t="shared" si="14"/>
        <v>7124.4000000000005</v>
      </c>
      <c r="M294" s="56">
        <v>0</v>
      </c>
      <c r="N294" s="177"/>
      <c r="O294" s="56">
        <v>67.112400000000008</v>
      </c>
      <c r="P294" s="199">
        <v>4.1315999999999997</v>
      </c>
      <c r="Q294" s="199"/>
    </row>
    <row r="295" spans="2:17" ht="42.75">
      <c r="B295" s="5" t="s">
        <v>779</v>
      </c>
      <c r="C295" s="51" t="s">
        <v>48</v>
      </c>
      <c r="D295" s="51">
        <v>100327</v>
      </c>
      <c r="E295" s="6" t="s">
        <v>780</v>
      </c>
      <c r="F295" s="51" t="s">
        <v>110</v>
      </c>
      <c r="G295" s="5">
        <v>200</v>
      </c>
      <c r="H295" s="52">
        <f>O295*(1-'Orç-Resumo'!$G$10)</f>
        <v>55.97</v>
      </c>
      <c r="I295" s="53">
        <f>P295*(1-'Orç-Resumo'!$G$10)</f>
        <v>6.98</v>
      </c>
      <c r="J295" s="54">
        <f t="shared" si="12"/>
        <v>11194</v>
      </c>
      <c r="K295" s="55">
        <f t="shared" si="13"/>
        <v>1396</v>
      </c>
      <c r="L295" s="56">
        <f t="shared" si="14"/>
        <v>12590</v>
      </c>
      <c r="M295" s="56">
        <v>0</v>
      </c>
      <c r="N295" s="177"/>
      <c r="O295" s="56">
        <v>55.97</v>
      </c>
      <c r="P295" s="199" t="s">
        <v>2188</v>
      </c>
      <c r="Q295" s="199"/>
    </row>
    <row r="296" spans="2:17" ht="57">
      <c r="B296" s="5" t="s">
        <v>781</v>
      </c>
      <c r="C296" s="51" t="s">
        <v>48</v>
      </c>
      <c r="D296" s="51">
        <v>100435</v>
      </c>
      <c r="E296" s="6" t="s">
        <v>782</v>
      </c>
      <c r="F296" s="51" t="s">
        <v>110</v>
      </c>
      <c r="G296" s="5">
        <v>200</v>
      </c>
      <c r="H296" s="52">
        <f>O296*(1-'Orç-Resumo'!$G$10)</f>
        <v>56.629999999999995</v>
      </c>
      <c r="I296" s="53">
        <f>P296*(1-'Orç-Resumo'!$G$10)</f>
        <v>4.91</v>
      </c>
      <c r="J296" s="54">
        <f t="shared" si="12"/>
        <v>11326</v>
      </c>
      <c r="K296" s="55">
        <f t="shared" si="13"/>
        <v>982</v>
      </c>
      <c r="L296" s="56">
        <f t="shared" si="14"/>
        <v>12308</v>
      </c>
      <c r="M296" s="56">
        <v>0</v>
      </c>
      <c r="N296" s="177"/>
      <c r="O296" s="56">
        <v>56.629999999999995</v>
      </c>
      <c r="P296" s="199" t="s">
        <v>2286</v>
      </c>
      <c r="Q296" s="199"/>
    </row>
    <row r="297" spans="2:17" ht="42.75">
      <c r="B297" s="5" t="s">
        <v>784</v>
      </c>
      <c r="C297" s="51" t="s">
        <v>48</v>
      </c>
      <c r="D297" s="51">
        <v>94231</v>
      </c>
      <c r="E297" s="6" t="s">
        <v>785</v>
      </c>
      <c r="F297" s="51" t="s">
        <v>110</v>
      </c>
      <c r="G297" s="5">
        <v>200</v>
      </c>
      <c r="H297" s="52">
        <f>O297*(1-'Orç-Resumo'!$G$10)</f>
        <v>50.25</v>
      </c>
      <c r="I297" s="53">
        <f>P297*(1-'Orç-Resumo'!$G$10)</f>
        <v>5.84</v>
      </c>
      <c r="J297" s="54">
        <f t="shared" si="12"/>
        <v>10050</v>
      </c>
      <c r="K297" s="55">
        <f t="shared" si="13"/>
        <v>1168</v>
      </c>
      <c r="L297" s="56">
        <f t="shared" si="14"/>
        <v>11218</v>
      </c>
      <c r="M297" s="56">
        <v>0</v>
      </c>
      <c r="N297" s="177"/>
      <c r="O297" s="56">
        <v>50.25</v>
      </c>
      <c r="P297" s="199" t="s">
        <v>2590</v>
      </c>
      <c r="Q297" s="199"/>
    </row>
    <row r="298" spans="2:17" ht="42.75">
      <c r="B298" s="5" t="s">
        <v>787</v>
      </c>
      <c r="C298" s="51" t="s">
        <v>26</v>
      </c>
      <c r="D298" s="51" t="s">
        <v>788</v>
      </c>
      <c r="E298" s="6" t="s">
        <v>789</v>
      </c>
      <c r="F298" s="51" t="s">
        <v>33</v>
      </c>
      <c r="G298" s="5">
        <v>24</v>
      </c>
      <c r="H298" s="52">
        <f>O298*(1-'Orç-Resumo'!$G$10)</f>
        <v>26.952999999999999</v>
      </c>
      <c r="I298" s="53">
        <f>P298*(1-'Orç-Resumo'!$G$10)</f>
        <v>1.5090000000000001</v>
      </c>
      <c r="J298" s="54">
        <f t="shared" si="12"/>
        <v>646.87199999999996</v>
      </c>
      <c r="K298" s="55">
        <f t="shared" si="13"/>
        <v>36.216000000000001</v>
      </c>
      <c r="L298" s="56">
        <f t="shared" si="14"/>
        <v>683.08799999999997</v>
      </c>
      <c r="M298" s="56">
        <v>0</v>
      </c>
      <c r="N298" s="177"/>
      <c r="O298" s="56">
        <v>26.952999999999999</v>
      </c>
      <c r="P298" s="199">
        <v>1.5090000000000001</v>
      </c>
      <c r="Q298" s="199"/>
    </row>
    <row r="299" spans="2:17" ht="42.75">
      <c r="B299" s="5" t="s">
        <v>790</v>
      </c>
      <c r="C299" s="51" t="s">
        <v>26</v>
      </c>
      <c r="D299" s="51" t="s">
        <v>791</v>
      </c>
      <c r="E299" s="6" t="s">
        <v>792</v>
      </c>
      <c r="F299" s="51" t="s">
        <v>69</v>
      </c>
      <c r="G299" s="5">
        <v>500</v>
      </c>
      <c r="H299" s="52">
        <f>O299*(1-'Orç-Resumo'!$G$10)</f>
        <v>2.883</v>
      </c>
      <c r="I299" s="53">
        <f>P299*(1-'Orç-Resumo'!$G$10)</f>
        <v>3.0180000000000002</v>
      </c>
      <c r="J299" s="54">
        <f t="shared" si="12"/>
        <v>1441.5</v>
      </c>
      <c r="K299" s="55">
        <f t="shared" si="13"/>
        <v>1509.0000000000002</v>
      </c>
      <c r="L299" s="56">
        <f t="shared" si="14"/>
        <v>2950.5</v>
      </c>
      <c r="M299" s="56">
        <v>0</v>
      </c>
      <c r="N299" s="177"/>
      <c r="O299" s="56">
        <v>2.883</v>
      </c>
      <c r="P299" s="199">
        <v>3.0180000000000002</v>
      </c>
      <c r="Q299" s="199"/>
    </row>
    <row r="300" spans="2:17" ht="28.5">
      <c r="B300" s="5" t="s">
        <v>793</v>
      </c>
      <c r="C300" s="51" t="s">
        <v>26</v>
      </c>
      <c r="D300" s="51" t="s">
        <v>794</v>
      </c>
      <c r="E300" s="6" t="s">
        <v>795</v>
      </c>
      <c r="F300" s="51" t="s">
        <v>110</v>
      </c>
      <c r="G300" s="5">
        <v>250</v>
      </c>
      <c r="H300" s="52">
        <f>O300*(1-'Orç-Resumo'!$G$10)</f>
        <v>0.32619999999999999</v>
      </c>
      <c r="I300" s="53">
        <f>P300*(1-'Orç-Resumo'!$G$10)</f>
        <v>1.44686666821</v>
      </c>
      <c r="J300" s="54">
        <f t="shared" si="12"/>
        <v>81.55</v>
      </c>
      <c r="K300" s="55">
        <f t="shared" si="13"/>
        <v>361.71666705249999</v>
      </c>
      <c r="L300" s="56">
        <f t="shared" si="14"/>
        <v>443.2666670525</v>
      </c>
      <c r="M300" s="56">
        <v>0</v>
      </c>
      <c r="N300" s="177"/>
      <c r="O300" s="56">
        <v>0.32619999999999999</v>
      </c>
      <c r="P300" s="199">
        <v>1.44686666821</v>
      </c>
      <c r="Q300" s="199"/>
    </row>
    <row r="301" spans="2:17" ht="28.5">
      <c r="B301" s="5" t="s">
        <v>796</v>
      </c>
      <c r="C301" s="51" t="s">
        <v>26</v>
      </c>
      <c r="D301" s="51" t="s">
        <v>797</v>
      </c>
      <c r="E301" s="6" t="s">
        <v>798</v>
      </c>
      <c r="F301" s="51" t="s">
        <v>33</v>
      </c>
      <c r="G301" s="5">
        <v>50</v>
      </c>
      <c r="H301" s="52">
        <f>O301*(1-'Orç-Resumo'!$G$10)</f>
        <v>4.66</v>
      </c>
      <c r="I301" s="53">
        <f>P301*(1-'Orç-Resumo'!$G$10)</f>
        <v>17.799475000000001</v>
      </c>
      <c r="J301" s="54">
        <f t="shared" si="12"/>
        <v>233</v>
      </c>
      <c r="K301" s="55">
        <f t="shared" si="13"/>
        <v>889.97375000000011</v>
      </c>
      <c r="L301" s="56">
        <f t="shared" si="14"/>
        <v>1122.9737500000001</v>
      </c>
      <c r="M301" s="56">
        <v>0</v>
      </c>
      <c r="N301" s="177"/>
      <c r="O301" s="56">
        <v>4.66</v>
      </c>
      <c r="P301" s="199">
        <v>17.799475000000001</v>
      </c>
      <c r="Q301" s="199"/>
    </row>
    <row r="302" spans="2:17" ht="28.5">
      <c r="B302" s="5" t="s">
        <v>799</v>
      </c>
      <c r="C302" s="51" t="s">
        <v>26</v>
      </c>
      <c r="D302" s="51" t="s">
        <v>800</v>
      </c>
      <c r="E302" s="6" t="s">
        <v>801</v>
      </c>
      <c r="F302" s="51" t="s">
        <v>33</v>
      </c>
      <c r="G302" s="5">
        <v>25</v>
      </c>
      <c r="H302" s="52">
        <f>O302*(1-'Orç-Resumo'!$G$10)</f>
        <v>43.727996000000005</v>
      </c>
      <c r="I302" s="53">
        <f>P302*(1-'Orç-Resumo'!$G$10)</f>
        <v>24.683800000000002</v>
      </c>
      <c r="J302" s="54">
        <f t="shared" si="12"/>
        <v>1093.1999000000001</v>
      </c>
      <c r="K302" s="55">
        <f t="shared" si="13"/>
        <v>617.09500000000003</v>
      </c>
      <c r="L302" s="56">
        <f t="shared" si="14"/>
        <v>1710.2949000000001</v>
      </c>
      <c r="M302" s="56">
        <v>0</v>
      </c>
      <c r="N302" s="177"/>
      <c r="O302" s="56">
        <v>43.727996000000005</v>
      </c>
      <c r="P302" s="199">
        <v>24.683800000000002</v>
      </c>
      <c r="Q302" s="199"/>
    </row>
    <row r="303" spans="2:17" ht="42.75">
      <c r="B303" s="5" t="s">
        <v>802</v>
      </c>
      <c r="C303" s="51" t="s">
        <v>26</v>
      </c>
      <c r="D303" s="51" t="s">
        <v>803</v>
      </c>
      <c r="E303" s="6" t="s">
        <v>804</v>
      </c>
      <c r="F303" s="51" t="s">
        <v>78</v>
      </c>
      <c r="G303" s="5">
        <v>5</v>
      </c>
      <c r="H303" s="52">
        <f>O303*(1-'Orç-Resumo'!$G$10)</f>
        <v>3146.11</v>
      </c>
      <c r="I303" s="53">
        <f>P303*(1-'Orç-Resumo'!$G$10)</f>
        <v>763.96</v>
      </c>
      <c r="J303" s="54">
        <f t="shared" si="12"/>
        <v>15730.550000000001</v>
      </c>
      <c r="K303" s="55">
        <f t="shared" si="13"/>
        <v>3819.8</v>
      </c>
      <c r="L303" s="56">
        <f t="shared" si="14"/>
        <v>19550.350000000002</v>
      </c>
      <c r="M303" s="56">
        <v>0</v>
      </c>
      <c r="N303" s="177"/>
      <c r="O303" s="56">
        <v>3146.11</v>
      </c>
      <c r="P303" s="199">
        <v>763.96</v>
      </c>
      <c r="Q303" s="199"/>
    </row>
    <row r="304" spans="2:17" ht="28.5">
      <c r="B304" s="5" t="s">
        <v>805</v>
      </c>
      <c r="C304" s="51" t="s">
        <v>48</v>
      </c>
      <c r="D304" s="51">
        <v>102234</v>
      </c>
      <c r="E304" s="6" t="s">
        <v>806</v>
      </c>
      <c r="F304" s="51" t="s">
        <v>69</v>
      </c>
      <c r="G304" s="5">
        <v>720</v>
      </c>
      <c r="H304" s="52">
        <f>O304*(1-'Orç-Resumo'!$G$10)</f>
        <v>13.240000000000002</v>
      </c>
      <c r="I304" s="53">
        <f>P304*(1-'Orç-Resumo'!$G$10)</f>
        <v>9.11</v>
      </c>
      <c r="J304" s="54">
        <f t="shared" si="12"/>
        <v>9532.8000000000011</v>
      </c>
      <c r="K304" s="55">
        <f t="shared" si="13"/>
        <v>6559.2</v>
      </c>
      <c r="L304" s="56">
        <f t="shared" si="14"/>
        <v>16092</v>
      </c>
      <c r="M304" s="56">
        <v>0</v>
      </c>
      <c r="N304" s="177"/>
      <c r="O304" s="56">
        <v>13.240000000000002</v>
      </c>
      <c r="P304" s="199" t="s">
        <v>2446</v>
      </c>
      <c r="Q304" s="199"/>
    </row>
    <row r="305" spans="2:17" ht="15">
      <c r="B305" s="5" t="s">
        <v>807</v>
      </c>
      <c r="C305" s="51" t="s">
        <v>21</v>
      </c>
      <c r="D305" s="51" t="s">
        <v>21</v>
      </c>
      <c r="E305" s="6" t="s">
        <v>808</v>
      </c>
      <c r="F305" s="51" t="s">
        <v>23</v>
      </c>
      <c r="G305" s="5"/>
      <c r="H305" s="52"/>
      <c r="I305" s="53"/>
      <c r="J305" s="54"/>
      <c r="K305" s="55"/>
      <c r="L305" s="56"/>
      <c r="M305" s="56">
        <f>SUM(L306:L316)</f>
        <v>444506</v>
      </c>
      <c r="N305" s="177"/>
      <c r="O305" s="56" t="s">
        <v>24</v>
      </c>
      <c r="P305" s="199" t="s">
        <v>24</v>
      </c>
      <c r="Q305" s="199"/>
    </row>
    <row r="306" spans="2:17" ht="57">
      <c r="B306" s="5" t="s">
        <v>809</v>
      </c>
      <c r="C306" s="51" t="s">
        <v>48</v>
      </c>
      <c r="D306" s="51">
        <v>98562</v>
      </c>
      <c r="E306" s="6" t="s">
        <v>810</v>
      </c>
      <c r="F306" s="51" t="s">
        <v>69</v>
      </c>
      <c r="G306" s="5">
        <v>500</v>
      </c>
      <c r="H306" s="52">
        <f>O306*(1-'Orç-Resumo'!$G$10)</f>
        <v>23.12</v>
      </c>
      <c r="I306" s="53">
        <f>P306*(1-'Orç-Resumo'!$G$10)</f>
        <v>24.84</v>
      </c>
      <c r="J306" s="54">
        <f t="shared" si="12"/>
        <v>11560</v>
      </c>
      <c r="K306" s="55">
        <f t="shared" si="13"/>
        <v>12420</v>
      </c>
      <c r="L306" s="56">
        <f t="shared" si="14"/>
        <v>23980</v>
      </c>
      <c r="M306" s="56">
        <v>0</v>
      </c>
      <c r="N306" s="177"/>
      <c r="O306" s="56">
        <v>23.12</v>
      </c>
      <c r="P306" s="199" t="s">
        <v>3675</v>
      </c>
      <c r="Q306" s="199"/>
    </row>
    <row r="307" spans="2:17" ht="42.75">
      <c r="B307" s="5" t="s">
        <v>812</v>
      </c>
      <c r="C307" s="51" t="s">
        <v>48</v>
      </c>
      <c r="D307" s="51">
        <v>98555</v>
      </c>
      <c r="E307" s="6" t="s">
        <v>813</v>
      </c>
      <c r="F307" s="51" t="s">
        <v>69</v>
      </c>
      <c r="G307" s="5">
        <v>500</v>
      </c>
      <c r="H307" s="52">
        <f>O307*(1-'Orç-Resumo'!$G$10)</f>
        <v>15.450000000000001</v>
      </c>
      <c r="I307" s="53">
        <f>P307*(1-'Orç-Resumo'!$G$10)</f>
        <v>12.92</v>
      </c>
      <c r="J307" s="54">
        <f t="shared" si="12"/>
        <v>7725.0000000000009</v>
      </c>
      <c r="K307" s="55">
        <f t="shared" si="13"/>
        <v>6460</v>
      </c>
      <c r="L307" s="56">
        <f t="shared" si="14"/>
        <v>14185</v>
      </c>
      <c r="M307" s="56">
        <v>0</v>
      </c>
      <c r="N307" s="177"/>
      <c r="O307" s="56">
        <v>15.450000000000001</v>
      </c>
      <c r="P307" s="199" t="s">
        <v>2591</v>
      </c>
      <c r="Q307" s="199"/>
    </row>
    <row r="308" spans="2:17" ht="71.25">
      <c r="B308" s="5" t="s">
        <v>815</v>
      </c>
      <c r="C308" s="51" t="s">
        <v>48</v>
      </c>
      <c r="D308" s="51">
        <v>98556</v>
      </c>
      <c r="E308" s="6" t="s">
        <v>816</v>
      </c>
      <c r="F308" s="51" t="s">
        <v>69</v>
      </c>
      <c r="G308" s="5">
        <v>500</v>
      </c>
      <c r="H308" s="52">
        <f>O308*(1-'Orç-Resumo'!$G$10)</f>
        <v>32.69</v>
      </c>
      <c r="I308" s="53">
        <f>P308*(1-'Orç-Resumo'!$G$10)</f>
        <v>21.14</v>
      </c>
      <c r="J308" s="54">
        <f t="shared" si="12"/>
        <v>16344.999999999998</v>
      </c>
      <c r="K308" s="55">
        <f t="shared" si="13"/>
        <v>10570</v>
      </c>
      <c r="L308" s="56">
        <f t="shared" si="14"/>
        <v>26915</v>
      </c>
      <c r="M308" s="56">
        <v>0</v>
      </c>
      <c r="N308" s="177"/>
      <c r="O308" s="56">
        <v>32.69</v>
      </c>
      <c r="P308" s="199" t="s">
        <v>2592</v>
      </c>
      <c r="Q308" s="199"/>
    </row>
    <row r="309" spans="2:17" ht="57">
      <c r="B309" s="5" t="s">
        <v>817</v>
      </c>
      <c r="C309" s="51" t="s">
        <v>48</v>
      </c>
      <c r="D309" s="51">
        <v>98547</v>
      </c>
      <c r="E309" s="6" t="s">
        <v>818</v>
      </c>
      <c r="F309" s="51" t="s">
        <v>69</v>
      </c>
      <c r="G309" s="5">
        <v>600</v>
      </c>
      <c r="H309" s="52">
        <f>O309*(1-'Orç-Resumo'!$G$10)</f>
        <v>190.55</v>
      </c>
      <c r="I309" s="53">
        <f>P309*(1-'Orç-Resumo'!$G$10)</f>
        <v>31.76</v>
      </c>
      <c r="J309" s="54">
        <f t="shared" si="12"/>
        <v>114330</v>
      </c>
      <c r="K309" s="55">
        <f t="shared" si="13"/>
        <v>19056</v>
      </c>
      <c r="L309" s="56">
        <f t="shared" si="14"/>
        <v>133386</v>
      </c>
      <c r="M309" s="56">
        <v>0</v>
      </c>
      <c r="N309" s="177"/>
      <c r="O309" s="56">
        <v>190.55</v>
      </c>
      <c r="P309" s="199" t="s">
        <v>2593</v>
      </c>
      <c r="Q309" s="199"/>
    </row>
    <row r="310" spans="2:17" ht="42.75">
      <c r="B310" s="5" t="s">
        <v>819</v>
      </c>
      <c r="C310" s="51" t="s">
        <v>48</v>
      </c>
      <c r="D310" s="51">
        <v>98553</v>
      </c>
      <c r="E310" s="6" t="s">
        <v>820</v>
      </c>
      <c r="F310" s="51" t="s">
        <v>69</v>
      </c>
      <c r="G310" s="5">
        <v>600</v>
      </c>
      <c r="H310" s="52">
        <f>O310*(1-'Orç-Resumo'!$G$10)</f>
        <v>155.52999999999997</v>
      </c>
      <c r="I310" s="53">
        <f>P310*(1-'Orç-Resumo'!$G$10)</f>
        <v>10.64</v>
      </c>
      <c r="J310" s="54">
        <f t="shared" si="12"/>
        <v>93317.999999999985</v>
      </c>
      <c r="K310" s="55">
        <f t="shared" si="13"/>
        <v>6384</v>
      </c>
      <c r="L310" s="56">
        <f t="shared" si="14"/>
        <v>99701.999999999985</v>
      </c>
      <c r="M310" s="56">
        <v>0</v>
      </c>
      <c r="N310" s="177"/>
      <c r="O310" s="56">
        <v>155.52999999999997</v>
      </c>
      <c r="P310" s="199" t="s">
        <v>2409</v>
      </c>
      <c r="Q310" s="199"/>
    </row>
    <row r="311" spans="2:17" ht="28.5">
      <c r="B311" s="5" t="s">
        <v>821</v>
      </c>
      <c r="C311" s="51" t="s">
        <v>48</v>
      </c>
      <c r="D311" s="51">
        <v>98557</v>
      </c>
      <c r="E311" s="6" t="s">
        <v>822</v>
      </c>
      <c r="F311" s="51" t="s">
        <v>69</v>
      </c>
      <c r="G311" s="5">
        <v>600</v>
      </c>
      <c r="H311" s="52">
        <f>O311*(1-'Orç-Resumo'!$G$10)</f>
        <v>33.53</v>
      </c>
      <c r="I311" s="53">
        <f>P311*(1-'Orç-Resumo'!$G$10)</f>
        <v>9.18</v>
      </c>
      <c r="J311" s="54">
        <f t="shared" si="12"/>
        <v>20118</v>
      </c>
      <c r="K311" s="55">
        <f t="shared" si="13"/>
        <v>5508</v>
      </c>
      <c r="L311" s="56">
        <f t="shared" si="14"/>
        <v>25626</v>
      </c>
      <c r="M311" s="56">
        <v>0</v>
      </c>
      <c r="N311" s="177"/>
      <c r="O311" s="56">
        <v>33.53</v>
      </c>
      <c r="P311" s="199" t="s">
        <v>2594</v>
      </c>
      <c r="Q311" s="199"/>
    </row>
    <row r="312" spans="2:17" ht="42.75">
      <c r="B312" s="5" t="s">
        <v>823</v>
      </c>
      <c r="C312" s="51" t="s">
        <v>48</v>
      </c>
      <c r="D312" s="51">
        <v>98554</v>
      </c>
      <c r="E312" s="6" t="s">
        <v>824</v>
      </c>
      <c r="F312" s="51" t="s">
        <v>69</v>
      </c>
      <c r="G312" s="5">
        <v>500</v>
      </c>
      <c r="H312" s="52">
        <f>O312*(1-'Orç-Resumo'!$G$10)</f>
        <v>31.83</v>
      </c>
      <c r="I312" s="53">
        <f>P312*(1-'Orç-Resumo'!$G$10)</f>
        <v>12.18</v>
      </c>
      <c r="J312" s="54">
        <f t="shared" si="12"/>
        <v>15915</v>
      </c>
      <c r="K312" s="55">
        <f t="shared" si="13"/>
        <v>6090</v>
      </c>
      <c r="L312" s="56">
        <f t="shared" si="14"/>
        <v>22005</v>
      </c>
      <c r="M312" s="56">
        <v>0</v>
      </c>
      <c r="N312" s="177"/>
      <c r="O312" s="56">
        <v>31.83</v>
      </c>
      <c r="P312" s="199" t="s">
        <v>2595</v>
      </c>
      <c r="Q312" s="199"/>
    </row>
    <row r="313" spans="2:17" ht="28.5">
      <c r="B313" s="5" t="s">
        <v>826</v>
      </c>
      <c r="C313" s="51" t="s">
        <v>102</v>
      </c>
      <c r="D313" s="51" t="s">
        <v>827</v>
      </c>
      <c r="E313" s="6" t="s">
        <v>828</v>
      </c>
      <c r="F313" s="51" t="s">
        <v>354</v>
      </c>
      <c r="G313" s="5">
        <v>250</v>
      </c>
      <c r="H313" s="52">
        <f>O313*(1-'Orç-Resumo'!$G$10)</f>
        <v>17.010000000000002</v>
      </c>
      <c r="I313" s="53">
        <f>P313*(1-'Orç-Resumo'!$G$10)</f>
        <v>5.31</v>
      </c>
      <c r="J313" s="54">
        <f t="shared" si="12"/>
        <v>4252.5</v>
      </c>
      <c r="K313" s="55">
        <f t="shared" si="13"/>
        <v>1327.5</v>
      </c>
      <c r="L313" s="56">
        <f t="shared" si="14"/>
        <v>5580</v>
      </c>
      <c r="M313" s="56">
        <v>0</v>
      </c>
      <c r="N313" s="177"/>
      <c r="O313" s="56">
        <v>17.010000000000002</v>
      </c>
      <c r="P313" s="199">
        <v>5.31</v>
      </c>
      <c r="Q313" s="199"/>
    </row>
    <row r="314" spans="2:17" ht="42.75">
      <c r="B314" s="5" t="s">
        <v>829</v>
      </c>
      <c r="C314" s="51" t="s">
        <v>102</v>
      </c>
      <c r="D314" s="51" t="s">
        <v>830</v>
      </c>
      <c r="E314" s="6" t="s">
        <v>831</v>
      </c>
      <c r="F314" s="51" t="s">
        <v>117</v>
      </c>
      <c r="G314" s="5">
        <v>250</v>
      </c>
      <c r="H314" s="52">
        <f>O314*(1-'Orç-Resumo'!$G$10)</f>
        <v>61.94</v>
      </c>
      <c r="I314" s="53">
        <f>P314*(1-'Orç-Resumo'!$G$10)</f>
        <v>10.7</v>
      </c>
      <c r="J314" s="54">
        <f t="shared" si="12"/>
        <v>15485</v>
      </c>
      <c r="K314" s="55">
        <f t="shared" si="13"/>
        <v>2675</v>
      </c>
      <c r="L314" s="56">
        <f t="shared" si="14"/>
        <v>18160</v>
      </c>
      <c r="M314" s="56">
        <v>0</v>
      </c>
      <c r="N314" s="177"/>
      <c r="O314" s="56">
        <v>61.94</v>
      </c>
      <c r="P314" s="199">
        <v>10.7</v>
      </c>
      <c r="Q314" s="199"/>
    </row>
    <row r="315" spans="2:17" ht="42.75">
      <c r="B315" s="5" t="s">
        <v>832</v>
      </c>
      <c r="C315" s="51" t="s">
        <v>102</v>
      </c>
      <c r="D315" s="51" t="s">
        <v>833</v>
      </c>
      <c r="E315" s="6" t="s">
        <v>834</v>
      </c>
      <c r="F315" s="51" t="s">
        <v>117</v>
      </c>
      <c r="G315" s="5">
        <v>300</v>
      </c>
      <c r="H315" s="52">
        <f>O315*(1-'Orç-Resumo'!$G$10)</f>
        <v>128.96</v>
      </c>
      <c r="I315" s="53">
        <f>P315*(1-'Orç-Resumo'!$G$10)</f>
        <v>78.260000000000005</v>
      </c>
      <c r="J315" s="54">
        <f t="shared" si="12"/>
        <v>38688</v>
      </c>
      <c r="K315" s="55">
        <f t="shared" si="13"/>
        <v>23478</v>
      </c>
      <c r="L315" s="56">
        <f t="shared" si="14"/>
        <v>62166</v>
      </c>
      <c r="M315" s="56">
        <v>0</v>
      </c>
      <c r="N315" s="177"/>
      <c r="O315" s="56">
        <v>128.96</v>
      </c>
      <c r="P315" s="199">
        <v>78.260000000000005</v>
      </c>
      <c r="Q315" s="199"/>
    </row>
    <row r="316" spans="2:17" ht="28.5">
      <c r="B316" s="5" t="s">
        <v>835</v>
      </c>
      <c r="C316" s="51" t="s">
        <v>102</v>
      </c>
      <c r="D316" s="51" t="s">
        <v>836</v>
      </c>
      <c r="E316" s="6" t="s">
        <v>837</v>
      </c>
      <c r="F316" s="51" t="s">
        <v>117</v>
      </c>
      <c r="G316" s="5">
        <v>300</v>
      </c>
      <c r="H316" s="52">
        <f>O316*(1-'Orç-Resumo'!$G$10)</f>
        <v>32.880000000000003</v>
      </c>
      <c r="I316" s="53">
        <f>P316*(1-'Orç-Resumo'!$G$10)</f>
        <v>9.7899999999999991</v>
      </c>
      <c r="J316" s="54">
        <f t="shared" si="12"/>
        <v>9864</v>
      </c>
      <c r="K316" s="55">
        <f t="shared" si="13"/>
        <v>2936.9999999999995</v>
      </c>
      <c r="L316" s="56">
        <f t="shared" si="14"/>
        <v>12801</v>
      </c>
      <c r="M316" s="56">
        <v>0</v>
      </c>
      <c r="N316" s="177"/>
      <c r="O316" s="56">
        <v>32.880000000000003</v>
      </c>
      <c r="P316" s="199">
        <v>9.7899999999999991</v>
      </c>
      <c r="Q316" s="199"/>
    </row>
    <row r="317" spans="2:17" ht="15">
      <c r="B317" s="5" t="s">
        <v>838</v>
      </c>
      <c r="C317" s="51" t="s">
        <v>21</v>
      </c>
      <c r="D317" s="51" t="s">
        <v>21</v>
      </c>
      <c r="E317" s="6" t="s">
        <v>839</v>
      </c>
      <c r="F317" s="51" t="s">
        <v>23</v>
      </c>
      <c r="G317" s="5"/>
      <c r="H317" s="52"/>
      <c r="I317" s="53"/>
      <c r="J317" s="54"/>
      <c r="K317" s="55"/>
      <c r="L317" s="56"/>
      <c r="M317" s="56">
        <f>SUM(L318:L356)</f>
        <v>282010.05476999993</v>
      </c>
      <c r="N317" s="177"/>
      <c r="O317" s="56" t="s">
        <v>24</v>
      </c>
      <c r="P317" s="199" t="s">
        <v>24</v>
      </c>
      <c r="Q317" s="199"/>
    </row>
    <row r="318" spans="2:17" ht="199.5">
      <c r="B318" s="5" t="s">
        <v>840</v>
      </c>
      <c r="C318" s="51" t="s">
        <v>26</v>
      </c>
      <c r="D318" s="51" t="s">
        <v>841</v>
      </c>
      <c r="E318" s="6" t="s">
        <v>842</v>
      </c>
      <c r="F318" s="51" t="s">
        <v>33</v>
      </c>
      <c r="G318" s="5">
        <v>5</v>
      </c>
      <c r="H318" s="52">
        <f>O318*(1-'Orç-Resumo'!$G$10)</f>
        <v>4083.0180000000005</v>
      </c>
      <c r="I318" s="53">
        <f>P318*(1-'Orç-Resumo'!$G$10)</f>
        <v>705.70039999999995</v>
      </c>
      <c r="J318" s="54">
        <f t="shared" si="12"/>
        <v>20415.090000000004</v>
      </c>
      <c r="K318" s="55">
        <f t="shared" si="13"/>
        <v>3528.5019999999995</v>
      </c>
      <c r="L318" s="56">
        <f t="shared" si="14"/>
        <v>23943.592000000004</v>
      </c>
      <c r="M318" s="56">
        <v>0</v>
      </c>
      <c r="N318" s="177"/>
      <c r="O318" s="56">
        <v>4083.0180000000005</v>
      </c>
      <c r="P318" s="199">
        <v>705.70039999999995</v>
      </c>
      <c r="Q318" s="199"/>
    </row>
    <row r="319" spans="2:17" ht="185.25">
      <c r="B319" s="5" t="s">
        <v>843</v>
      </c>
      <c r="C319" s="51" t="s">
        <v>26</v>
      </c>
      <c r="D319" s="51" t="s">
        <v>844</v>
      </c>
      <c r="E319" s="6" t="s">
        <v>845</v>
      </c>
      <c r="F319" s="51" t="s">
        <v>33</v>
      </c>
      <c r="G319" s="5">
        <v>5</v>
      </c>
      <c r="H319" s="52">
        <f>O319*(1-'Orç-Resumo'!$G$10)</f>
        <v>10495.501360000002</v>
      </c>
      <c r="I319" s="53">
        <f>P319*(1-'Orç-Resumo'!$G$10)</f>
        <v>943.17472000000009</v>
      </c>
      <c r="J319" s="54">
        <f t="shared" si="12"/>
        <v>52477.50680000001</v>
      </c>
      <c r="K319" s="55">
        <f t="shared" si="13"/>
        <v>4715.8736000000008</v>
      </c>
      <c r="L319" s="56">
        <f t="shared" si="14"/>
        <v>57193.380400000009</v>
      </c>
      <c r="M319" s="56">
        <v>0</v>
      </c>
      <c r="N319" s="177"/>
      <c r="O319" s="56">
        <v>10495.501360000002</v>
      </c>
      <c r="P319" s="199">
        <v>943.17472000000009</v>
      </c>
      <c r="Q319" s="199"/>
    </row>
    <row r="320" spans="2:17" ht="71.25">
      <c r="B320" s="5" t="s">
        <v>846</v>
      </c>
      <c r="C320" s="51" t="s">
        <v>26</v>
      </c>
      <c r="D320" s="51" t="s">
        <v>847</v>
      </c>
      <c r="E320" s="6" t="s">
        <v>848</v>
      </c>
      <c r="F320" s="51" t="s">
        <v>33</v>
      </c>
      <c r="G320" s="5">
        <v>5</v>
      </c>
      <c r="H320" s="52">
        <f>O320*(1-'Orç-Resumo'!$G$10)</f>
        <v>679.69540000000006</v>
      </c>
      <c r="I320" s="53">
        <f>P320*(1-'Orç-Resumo'!$G$10)</f>
        <v>326.39999999999998</v>
      </c>
      <c r="J320" s="54">
        <f t="shared" si="12"/>
        <v>3398.4770000000003</v>
      </c>
      <c r="K320" s="55">
        <f t="shared" si="13"/>
        <v>1632</v>
      </c>
      <c r="L320" s="56">
        <f t="shared" si="14"/>
        <v>5030.4770000000008</v>
      </c>
      <c r="M320" s="56">
        <v>0</v>
      </c>
      <c r="N320" s="177"/>
      <c r="O320" s="56">
        <v>679.69540000000006</v>
      </c>
      <c r="P320" s="199">
        <v>326.39999999999998</v>
      </c>
      <c r="Q320" s="199"/>
    </row>
    <row r="321" spans="2:17" ht="114">
      <c r="B321" s="5" t="s">
        <v>849</v>
      </c>
      <c r="C321" s="51" t="s">
        <v>26</v>
      </c>
      <c r="D321" s="51" t="s">
        <v>850</v>
      </c>
      <c r="E321" s="6" t="s">
        <v>851</v>
      </c>
      <c r="F321" s="51" t="s">
        <v>33</v>
      </c>
      <c r="G321" s="5">
        <v>1</v>
      </c>
      <c r="H321" s="52">
        <f>O321*(1-'Orç-Resumo'!$G$10)</f>
        <v>5095.37</v>
      </c>
      <c r="I321" s="53">
        <f>P321*(1-'Orç-Resumo'!$G$10)</f>
        <v>110.82</v>
      </c>
      <c r="J321" s="54">
        <f t="shared" si="12"/>
        <v>5095.37</v>
      </c>
      <c r="K321" s="55">
        <f t="shared" si="13"/>
        <v>110.82</v>
      </c>
      <c r="L321" s="56">
        <f t="shared" si="14"/>
        <v>5206.1899999999996</v>
      </c>
      <c r="M321" s="56">
        <v>0</v>
      </c>
      <c r="N321" s="177"/>
      <c r="O321" s="56">
        <v>5095.37</v>
      </c>
      <c r="P321" s="199">
        <v>110.82</v>
      </c>
      <c r="Q321" s="199"/>
    </row>
    <row r="322" spans="2:17" ht="185.25">
      <c r="B322" s="5" t="s">
        <v>852</v>
      </c>
      <c r="C322" s="51" t="s">
        <v>26</v>
      </c>
      <c r="D322" s="51" t="s">
        <v>853</v>
      </c>
      <c r="E322" s="6" t="s">
        <v>854</v>
      </c>
      <c r="F322" s="51" t="s">
        <v>33</v>
      </c>
      <c r="G322" s="5">
        <v>1</v>
      </c>
      <c r="H322" s="52">
        <f>O322*(1-'Orç-Resumo'!$G$10)</f>
        <v>6057.96</v>
      </c>
      <c r="I322" s="53">
        <f>P322*(1-'Orç-Resumo'!$G$10)</f>
        <v>110.82</v>
      </c>
      <c r="J322" s="54">
        <f t="shared" si="12"/>
        <v>6057.96</v>
      </c>
      <c r="K322" s="55">
        <f t="shared" si="13"/>
        <v>110.82</v>
      </c>
      <c r="L322" s="56">
        <f t="shared" si="14"/>
        <v>6168.78</v>
      </c>
      <c r="M322" s="56">
        <v>0</v>
      </c>
      <c r="N322" s="177"/>
      <c r="O322" s="56">
        <v>6057.96</v>
      </c>
      <c r="P322" s="199">
        <v>110.82</v>
      </c>
      <c r="Q322" s="199"/>
    </row>
    <row r="323" spans="2:17" ht="85.5">
      <c r="B323" s="5" t="s">
        <v>855</v>
      </c>
      <c r="C323" s="51" t="s">
        <v>26</v>
      </c>
      <c r="D323" s="51" t="s">
        <v>856</v>
      </c>
      <c r="E323" s="6" t="s">
        <v>857</v>
      </c>
      <c r="F323" s="51" t="s">
        <v>33</v>
      </c>
      <c r="G323" s="5">
        <v>1</v>
      </c>
      <c r="H323" s="52">
        <f>O323*(1-'Orç-Resumo'!$G$10)</f>
        <v>10321.16</v>
      </c>
      <c r="I323" s="53">
        <f>P323*(1-'Orç-Resumo'!$G$10)</f>
        <v>70.72</v>
      </c>
      <c r="J323" s="54">
        <f t="shared" si="12"/>
        <v>10321.16</v>
      </c>
      <c r="K323" s="55">
        <f t="shared" si="13"/>
        <v>70.72</v>
      </c>
      <c r="L323" s="56">
        <f t="shared" si="14"/>
        <v>10391.879999999999</v>
      </c>
      <c r="M323" s="56">
        <v>0</v>
      </c>
      <c r="N323" s="177"/>
      <c r="O323" s="56">
        <v>10321.16</v>
      </c>
      <c r="P323" s="199">
        <v>70.72</v>
      </c>
      <c r="Q323" s="199"/>
    </row>
    <row r="324" spans="2:17" ht="228">
      <c r="B324" s="5" t="s">
        <v>858</v>
      </c>
      <c r="C324" s="51" t="s">
        <v>26</v>
      </c>
      <c r="D324" s="51" t="s">
        <v>859</v>
      </c>
      <c r="E324" s="6" t="s">
        <v>860</v>
      </c>
      <c r="F324" s="51" t="s">
        <v>33</v>
      </c>
      <c r="G324" s="5">
        <v>5</v>
      </c>
      <c r="H324" s="52">
        <f>O324*(1-'Orç-Resumo'!$G$10)</f>
        <v>12934.040699999998</v>
      </c>
      <c r="I324" s="53">
        <f>P324*(1-'Orç-Resumo'!$G$10)</f>
        <v>320.73169999999993</v>
      </c>
      <c r="J324" s="54">
        <f t="shared" si="12"/>
        <v>64670.203499999989</v>
      </c>
      <c r="K324" s="55">
        <f t="shared" si="13"/>
        <v>1603.6584999999995</v>
      </c>
      <c r="L324" s="56">
        <f t="shared" si="14"/>
        <v>66273.861999999994</v>
      </c>
      <c r="M324" s="56">
        <v>0</v>
      </c>
      <c r="N324" s="177"/>
      <c r="O324" s="56">
        <v>12934.040699999998</v>
      </c>
      <c r="P324" s="199">
        <v>320.73169999999993</v>
      </c>
      <c r="Q324" s="199"/>
    </row>
    <row r="325" spans="2:17" ht="85.5">
      <c r="B325" s="5" t="s">
        <v>861</v>
      </c>
      <c r="C325" s="51" t="s">
        <v>26</v>
      </c>
      <c r="D325" s="51" t="s">
        <v>862</v>
      </c>
      <c r="E325" s="6" t="s">
        <v>863</v>
      </c>
      <c r="F325" s="51" t="s">
        <v>33</v>
      </c>
      <c r="G325" s="5">
        <v>5</v>
      </c>
      <c r="H325" s="52">
        <f>O325*(1-'Orç-Resumo'!$G$10)</f>
        <v>1846.7611999999999</v>
      </c>
      <c r="I325" s="53">
        <f>P325*(1-'Orç-Resumo'!$G$10)</f>
        <v>731.21400000000006</v>
      </c>
      <c r="J325" s="54">
        <f t="shared" si="12"/>
        <v>9233.8060000000005</v>
      </c>
      <c r="K325" s="55">
        <f t="shared" si="13"/>
        <v>3656.07</v>
      </c>
      <c r="L325" s="56">
        <f t="shared" si="14"/>
        <v>12889.876</v>
      </c>
      <c r="M325" s="56">
        <v>0</v>
      </c>
      <c r="N325" s="177"/>
      <c r="O325" s="56">
        <v>1846.7611999999999</v>
      </c>
      <c r="P325" s="199">
        <v>731.21400000000006</v>
      </c>
      <c r="Q325" s="199"/>
    </row>
    <row r="326" spans="2:17" ht="71.25">
      <c r="B326" s="5" t="s">
        <v>864</v>
      </c>
      <c r="C326" s="51" t="s">
        <v>26</v>
      </c>
      <c r="D326" s="51" t="s">
        <v>865</v>
      </c>
      <c r="E326" s="6" t="s">
        <v>866</v>
      </c>
      <c r="F326" s="51" t="s">
        <v>33</v>
      </c>
      <c r="G326" s="5">
        <v>5</v>
      </c>
      <c r="H326" s="52">
        <f>O326*(1-'Orç-Resumo'!$G$10)</f>
        <v>2170.8203400000002</v>
      </c>
      <c r="I326" s="53">
        <f>P326*(1-'Orç-Resumo'!$G$10)</f>
        <v>718.19180000000006</v>
      </c>
      <c r="J326" s="54">
        <f t="shared" si="12"/>
        <v>10854.101700000001</v>
      </c>
      <c r="K326" s="55">
        <f t="shared" si="13"/>
        <v>3590.9590000000003</v>
      </c>
      <c r="L326" s="56">
        <f t="shared" si="14"/>
        <v>14445.060700000002</v>
      </c>
      <c r="M326" s="56">
        <v>0</v>
      </c>
      <c r="N326" s="177"/>
      <c r="O326" s="56">
        <v>2170.8203400000002</v>
      </c>
      <c r="P326" s="199">
        <v>718.19180000000006</v>
      </c>
      <c r="Q326" s="199"/>
    </row>
    <row r="327" spans="2:17" ht="71.25">
      <c r="B327" s="5" t="s">
        <v>867</v>
      </c>
      <c r="C327" s="51" t="s">
        <v>26</v>
      </c>
      <c r="D327" s="51" t="s">
        <v>868</v>
      </c>
      <c r="E327" s="6" t="s">
        <v>869</v>
      </c>
      <c r="F327" s="51" t="s">
        <v>33</v>
      </c>
      <c r="G327" s="5">
        <v>5</v>
      </c>
      <c r="H327" s="52">
        <f>O327*(1-'Orç-Resumo'!$G$10)</f>
        <v>963.81160000000011</v>
      </c>
      <c r="I327" s="53">
        <f>P327*(1-'Orç-Resumo'!$G$10)</f>
        <v>353.56200000000001</v>
      </c>
      <c r="J327" s="54">
        <f t="shared" si="12"/>
        <v>4819.0580000000009</v>
      </c>
      <c r="K327" s="55">
        <f t="shared" si="13"/>
        <v>1767.81</v>
      </c>
      <c r="L327" s="56">
        <f t="shared" si="14"/>
        <v>6586.8680000000004</v>
      </c>
      <c r="M327" s="56">
        <v>0</v>
      </c>
      <c r="N327" s="177"/>
      <c r="O327" s="56">
        <v>963.81160000000011</v>
      </c>
      <c r="P327" s="199">
        <v>353.56200000000001</v>
      </c>
      <c r="Q327" s="199"/>
    </row>
    <row r="328" spans="2:17" ht="85.5">
      <c r="B328" s="5" t="s">
        <v>870</v>
      </c>
      <c r="C328" s="51" t="s">
        <v>26</v>
      </c>
      <c r="D328" s="51" t="s">
        <v>871</v>
      </c>
      <c r="E328" s="6" t="s">
        <v>872</v>
      </c>
      <c r="F328" s="51" t="s">
        <v>33</v>
      </c>
      <c r="G328" s="5">
        <v>10</v>
      </c>
      <c r="H328" s="52">
        <f>O328*(1-'Orç-Resumo'!$G$10)</f>
        <v>657.07</v>
      </c>
      <c r="I328" s="53">
        <f>P328*(1-'Orç-Resumo'!$G$10)</f>
        <v>34.03</v>
      </c>
      <c r="J328" s="54">
        <f t="shared" si="12"/>
        <v>6570.7000000000007</v>
      </c>
      <c r="K328" s="55">
        <f t="shared" si="13"/>
        <v>340.3</v>
      </c>
      <c r="L328" s="56">
        <f t="shared" si="14"/>
        <v>6911.0000000000009</v>
      </c>
      <c r="M328" s="56">
        <v>0</v>
      </c>
      <c r="N328" s="177"/>
      <c r="O328" s="56">
        <v>657.07</v>
      </c>
      <c r="P328" s="199">
        <v>34.03</v>
      </c>
      <c r="Q328" s="199"/>
    </row>
    <row r="329" spans="2:17" ht="57">
      <c r="B329" s="5" t="s">
        <v>873</v>
      </c>
      <c r="C329" s="51" t="s">
        <v>26</v>
      </c>
      <c r="D329" s="51" t="s">
        <v>874</v>
      </c>
      <c r="E329" s="6" t="s">
        <v>875</v>
      </c>
      <c r="F329" s="51" t="s">
        <v>33</v>
      </c>
      <c r="G329" s="5">
        <v>10</v>
      </c>
      <c r="H329" s="52">
        <f>O329*(1-'Orç-Resumo'!$G$10)</f>
        <v>217.2784</v>
      </c>
      <c r="I329" s="53">
        <f>P329*(1-'Orç-Resumo'!$G$10)</f>
        <v>66.665999999999997</v>
      </c>
      <c r="J329" s="54">
        <f t="shared" si="12"/>
        <v>2172.7840000000001</v>
      </c>
      <c r="K329" s="55">
        <f t="shared" si="13"/>
        <v>666.66</v>
      </c>
      <c r="L329" s="56">
        <f t="shared" si="14"/>
        <v>2839.444</v>
      </c>
      <c r="M329" s="56">
        <v>0</v>
      </c>
      <c r="N329" s="177"/>
      <c r="O329" s="56">
        <v>217.2784</v>
      </c>
      <c r="P329" s="199">
        <v>66.665999999999997</v>
      </c>
      <c r="Q329" s="199"/>
    </row>
    <row r="330" spans="2:17" ht="57">
      <c r="B330" s="5" t="s">
        <v>876</v>
      </c>
      <c r="C330" s="51" t="s">
        <v>26</v>
      </c>
      <c r="D330" s="51" t="s">
        <v>877</v>
      </c>
      <c r="E330" s="6" t="s">
        <v>878</v>
      </c>
      <c r="F330" s="51" t="s">
        <v>33</v>
      </c>
      <c r="G330" s="5">
        <v>5</v>
      </c>
      <c r="H330" s="52">
        <f>O330*(1-'Orç-Resumo'!$G$10)</f>
        <v>104.59000000000003</v>
      </c>
      <c r="I330" s="53">
        <f>P330*(1-'Orç-Resumo'!$G$10)</f>
        <v>130.56</v>
      </c>
      <c r="J330" s="54">
        <f t="shared" si="12"/>
        <v>522.95000000000016</v>
      </c>
      <c r="K330" s="55">
        <f t="shared" si="13"/>
        <v>652.79999999999995</v>
      </c>
      <c r="L330" s="56">
        <f t="shared" si="14"/>
        <v>1175.75</v>
      </c>
      <c r="M330" s="56">
        <v>0</v>
      </c>
      <c r="N330" s="177"/>
      <c r="O330" s="56">
        <v>104.59000000000003</v>
      </c>
      <c r="P330" s="199">
        <v>130.56</v>
      </c>
      <c r="Q330" s="199"/>
    </row>
    <row r="331" spans="2:17" ht="57">
      <c r="B331" s="5" t="s">
        <v>879</v>
      </c>
      <c r="C331" s="51" t="s">
        <v>26</v>
      </c>
      <c r="D331" s="51" t="s">
        <v>880</v>
      </c>
      <c r="E331" s="6" t="s">
        <v>881</v>
      </c>
      <c r="F331" s="51" t="s">
        <v>33</v>
      </c>
      <c r="G331" s="5">
        <v>5</v>
      </c>
      <c r="H331" s="52">
        <f>O331*(1-'Orç-Resumo'!$G$10)</f>
        <v>209.24879999999999</v>
      </c>
      <c r="I331" s="53">
        <f>P331*(1-'Orç-Resumo'!$G$10)</f>
        <v>56.576000000000001</v>
      </c>
      <c r="J331" s="54">
        <f t="shared" si="12"/>
        <v>1046.2439999999999</v>
      </c>
      <c r="K331" s="55">
        <f t="shared" si="13"/>
        <v>282.88</v>
      </c>
      <c r="L331" s="56">
        <f t="shared" si="14"/>
        <v>1329.1239999999998</v>
      </c>
      <c r="M331" s="56">
        <v>0</v>
      </c>
      <c r="N331" s="177"/>
      <c r="O331" s="56">
        <v>209.24879999999999</v>
      </c>
      <c r="P331" s="199">
        <v>56.576000000000001</v>
      </c>
      <c r="Q331" s="199"/>
    </row>
    <row r="332" spans="2:17" ht="71.25">
      <c r="B332" s="5" t="s">
        <v>882</v>
      </c>
      <c r="C332" s="51" t="s">
        <v>26</v>
      </c>
      <c r="D332" s="51" t="s">
        <v>883</v>
      </c>
      <c r="E332" s="6" t="s">
        <v>884</v>
      </c>
      <c r="F332" s="51" t="s">
        <v>33</v>
      </c>
      <c r="G332" s="5">
        <v>5</v>
      </c>
      <c r="H332" s="52">
        <f>O332*(1-'Orç-Resumo'!$G$10)</f>
        <v>1813.431</v>
      </c>
      <c r="I332" s="53">
        <f>P332*(1-'Orç-Resumo'!$G$10)</f>
        <v>120.416</v>
      </c>
      <c r="J332" s="54">
        <f t="shared" si="12"/>
        <v>9067.1550000000007</v>
      </c>
      <c r="K332" s="55">
        <f t="shared" si="13"/>
        <v>602.07999999999993</v>
      </c>
      <c r="L332" s="56">
        <f t="shared" si="14"/>
        <v>9669.2350000000006</v>
      </c>
      <c r="M332" s="56">
        <v>0</v>
      </c>
      <c r="N332" s="177"/>
      <c r="O332" s="56">
        <v>1813.431</v>
      </c>
      <c r="P332" s="199">
        <v>120.416</v>
      </c>
      <c r="Q332" s="199"/>
    </row>
    <row r="333" spans="2:17" ht="99.75">
      <c r="B333" s="5" t="s">
        <v>885</v>
      </c>
      <c r="C333" s="51" t="s">
        <v>26</v>
      </c>
      <c r="D333" s="51" t="s">
        <v>886</v>
      </c>
      <c r="E333" s="6" t="s">
        <v>887</v>
      </c>
      <c r="F333" s="51" t="s">
        <v>33</v>
      </c>
      <c r="G333" s="5">
        <v>5</v>
      </c>
      <c r="H333" s="52">
        <f>O333*(1-'Orç-Resumo'!$G$10)</f>
        <v>576.43240000000003</v>
      </c>
      <c r="I333" s="53">
        <f>P333*(1-'Orç-Resumo'!$G$10)</f>
        <v>381.06200000000001</v>
      </c>
      <c r="J333" s="54">
        <f t="shared" si="12"/>
        <v>2882.1620000000003</v>
      </c>
      <c r="K333" s="55">
        <f t="shared" si="13"/>
        <v>1905.31</v>
      </c>
      <c r="L333" s="56">
        <f t="shared" si="14"/>
        <v>4787.4719999999998</v>
      </c>
      <c r="M333" s="56">
        <v>0</v>
      </c>
      <c r="N333" s="177"/>
      <c r="O333" s="56">
        <v>576.43240000000003</v>
      </c>
      <c r="P333" s="199">
        <v>381.06200000000001</v>
      </c>
      <c r="Q333" s="199"/>
    </row>
    <row r="334" spans="2:17" ht="71.25">
      <c r="B334" s="5" t="s">
        <v>888</v>
      </c>
      <c r="C334" s="51" t="s">
        <v>26</v>
      </c>
      <c r="D334" s="51" t="s">
        <v>889</v>
      </c>
      <c r="E334" s="6" t="s">
        <v>890</v>
      </c>
      <c r="F334" s="51" t="s">
        <v>33</v>
      </c>
      <c r="G334" s="5">
        <v>10</v>
      </c>
      <c r="H334" s="52">
        <f>O334*(1-'Orç-Resumo'!$G$10)</f>
        <v>441.31759999999997</v>
      </c>
      <c r="I334" s="53">
        <f>P334*(1-'Orç-Resumo'!$G$10)</f>
        <v>99.929699999999997</v>
      </c>
      <c r="J334" s="54">
        <f t="shared" si="12"/>
        <v>4413.1759999999995</v>
      </c>
      <c r="K334" s="55">
        <f t="shared" si="13"/>
        <v>999.29700000000003</v>
      </c>
      <c r="L334" s="56">
        <f t="shared" si="14"/>
        <v>5412.473</v>
      </c>
      <c r="M334" s="56">
        <v>0</v>
      </c>
      <c r="N334" s="177"/>
      <c r="O334" s="56">
        <v>441.31759999999997</v>
      </c>
      <c r="P334" s="199">
        <v>99.929699999999997</v>
      </c>
      <c r="Q334" s="199"/>
    </row>
    <row r="335" spans="2:17" ht="114">
      <c r="B335" s="5" t="s">
        <v>891</v>
      </c>
      <c r="C335" s="51" t="s">
        <v>26</v>
      </c>
      <c r="D335" s="51" t="s">
        <v>892</v>
      </c>
      <c r="E335" s="6" t="s">
        <v>893</v>
      </c>
      <c r="F335" s="51" t="s">
        <v>33</v>
      </c>
      <c r="G335" s="5">
        <v>10</v>
      </c>
      <c r="H335" s="52">
        <f>O335*(1-'Orç-Resumo'!$G$10)</f>
        <v>399.38004699999993</v>
      </c>
      <c r="I335" s="53">
        <f>P335*(1-'Orç-Resumo'!$G$10)</f>
        <v>80.986490000000003</v>
      </c>
      <c r="J335" s="54">
        <f t="shared" si="12"/>
        <v>3993.8004699999992</v>
      </c>
      <c r="K335" s="55">
        <f t="shared" si="13"/>
        <v>809.86490000000003</v>
      </c>
      <c r="L335" s="56">
        <f t="shared" si="14"/>
        <v>4803.6653699999988</v>
      </c>
      <c r="M335" s="56">
        <v>0</v>
      </c>
      <c r="N335" s="177"/>
      <c r="O335" s="56">
        <v>399.38004699999993</v>
      </c>
      <c r="P335" s="199">
        <v>80.986490000000003</v>
      </c>
      <c r="Q335" s="199"/>
    </row>
    <row r="336" spans="2:17" ht="71.25">
      <c r="B336" s="5" t="s">
        <v>894</v>
      </c>
      <c r="C336" s="51" t="s">
        <v>26</v>
      </c>
      <c r="D336" s="51" t="s">
        <v>895</v>
      </c>
      <c r="E336" s="6" t="s">
        <v>896</v>
      </c>
      <c r="F336" s="51" t="s">
        <v>33</v>
      </c>
      <c r="G336" s="5">
        <v>10</v>
      </c>
      <c r="H336" s="52">
        <f>O336*(1-'Orç-Resumo'!$G$10)</f>
        <v>94.035247000000012</v>
      </c>
      <c r="I336" s="53">
        <f>P336*(1-'Orç-Resumo'!$G$10)</f>
        <v>9.5712480000000006</v>
      </c>
      <c r="J336" s="54">
        <f t="shared" si="12"/>
        <v>940.35247000000015</v>
      </c>
      <c r="K336" s="55">
        <f t="shared" si="13"/>
        <v>95.712479999999999</v>
      </c>
      <c r="L336" s="56">
        <f t="shared" si="14"/>
        <v>1036.0649500000002</v>
      </c>
      <c r="M336" s="56">
        <v>0</v>
      </c>
      <c r="N336" s="177"/>
      <c r="O336" s="56">
        <v>94.035247000000012</v>
      </c>
      <c r="P336" s="199">
        <v>9.5712480000000006</v>
      </c>
      <c r="Q336" s="199"/>
    </row>
    <row r="337" spans="2:17" ht="142.5">
      <c r="B337" s="5" t="s">
        <v>897</v>
      </c>
      <c r="C337" s="51" t="s">
        <v>26</v>
      </c>
      <c r="D337" s="51" t="s">
        <v>898</v>
      </c>
      <c r="E337" s="6" t="s">
        <v>899</v>
      </c>
      <c r="F337" s="51" t="s">
        <v>33</v>
      </c>
      <c r="G337" s="5">
        <v>10</v>
      </c>
      <c r="H337" s="52">
        <f>O337*(1-'Orç-Resumo'!$G$10)</f>
        <v>523.19214999999997</v>
      </c>
      <c r="I337" s="53">
        <f>P337*(1-'Orç-Resumo'!$G$10)</f>
        <v>159.50619999999998</v>
      </c>
      <c r="J337" s="54">
        <f t="shared" ref="J337:J400" si="15">G337*H337</f>
        <v>5231.9214999999995</v>
      </c>
      <c r="K337" s="55">
        <f t="shared" ref="K337:K400" si="16">G337*I337</f>
        <v>1595.0619999999999</v>
      </c>
      <c r="L337" s="56">
        <f t="shared" ref="L337:L400" si="17">J337+K337</f>
        <v>6826.9834999999994</v>
      </c>
      <c r="M337" s="56">
        <v>0</v>
      </c>
      <c r="N337" s="177"/>
      <c r="O337" s="56">
        <v>523.19214999999997</v>
      </c>
      <c r="P337" s="199">
        <v>159.50619999999998</v>
      </c>
      <c r="Q337" s="199"/>
    </row>
    <row r="338" spans="2:17" ht="114">
      <c r="B338" s="5" t="s">
        <v>900</v>
      </c>
      <c r="C338" s="51" t="s">
        <v>901</v>
      </c>
      <c r="D338" s="51" t="s">
        <v>902</v>
      </c>
      <c r="E338" s="6" t="s">
        <v>903</v>
      </c>
      <c r="F338" s="51" t="s">
        <v>33</v>
      </c>
      <c r="G338" s="5">
        <v>15</v>
      </c>
      <c r="H338" s="52">
        <f>O338*(1-'Orç-Resumo'!$G$10)</f>
        <v>70.636600000000016</v>
      </c>
      <c r="I338" s="53">
        <f>P338*(1-'Orç-Resumo'!$G$10)</f>
        <v>19.061999999999998</v>
      </c>
      <c r="J338" s="54">
        <f t="shared" si="15"/>
        <v>1059.5490000000002</v>
      </c>
      <c r="K338" s="55">
        <f t="shared" si="16"/>
        <v>285.92999999999995</v>
      </c>
      <c r="L338" s="56">
        <f t="shared" si="17"/>
        <v>1345.4790000000003</v>
      </c>
      <c r="M338" s="56">
        <v>0</v>
      </c>
      <c r="N338" s="177"/>
      <c r="O338" s="56">
        <v>70.636600000000016</v>
      </c>
      <c r="P338" s="199">
        <v>19.061999999999998</v>
      </c>
      <c r="Q338" s="199"/>
    </row>
    <row r="339" spans="2:17" ht="42.75">
      <c r="B339" s="5" t="s">
        <v>904</v>
      </c>
      <c r="C339" s="51" t="s">
        <v>26</v>
      </c>
      <c r="D339" s="51" t="s">
        <v>905</v>
      </c>
      <c r="E339" s="6" t="s">
        <v>906</v>
      </c>
      <c r="F339" s="51" t="s">
        <v>33</v>
      </c>
      <c r="G339" s="5">
        <v>10</v>
      </c>
      <c r="H339" s="52">
        <f>O339*(1-'Orç-Resumo'!$G$10)</f>
        <v>82.56</v>
      </c>
      <c r="I339" s="53">
        <f>P339*(1-'Orç-Resumo'!$G$10)</f>
        <v>0</v>
      </c>
      <c r="J339" s="54">
        <f t="shared" si="15"/>
        <v>825.6</v>
      </c>
      <c r="K339" s="55">
        <f t="shared" si="16"/>
        <v>0</v>
      </c>
      <c r="L339" s="56">
        <f t="shared" si="17"/>
        <v>825.6</v>
      </c>
      <c r="M339" s="56">
        <v>0</v>
      </c>
      <c r="N339" s="177"/>
      <c r="O339" s="56">
        <v>82.56</v>
      </c>
      <c r="P339" s="199">
        <v>0</v>
      </c>
      <c r="Q339" s="199"/>
    </row>
    <row r="340" spans="2:17" ht="71.25">
      <c r="B340" s="5" t="s">
        <v>907</v>
      </c>
      <c r="C340" s="51" t="s">
        <v>26</v>
      </c>
      <c r="D340" s="51" t="s">
        <v>908</v>
      </c>
      <c r="E340" s="6" t="s">
        <v>909</v>
      </c>
      <c r="F340" s="51" t="s">
        <v>33</v>
      </c>
      <c r="G340" s="5">
        <v>15</v>
      </c>
      <c r="H340" s="52">
        <f>O340*(1-'Orç-Resumo'!$G$10)</f>
        <v>360.44599999999997</v>
      </c>
      <c r="I340" s="53">
        <f>P340*(1-'Orç-Resumo'!$G$10)</f>
        <v>7.072000000000001</v>
      </c>
      <c r="J340" s="54">
        <f t="shared" si="15"/>
        <v>5406.69</v>
      </c>
      <c r="K340" s="55">
        <f t="shared" si="16"/>
        <v>106.08000000000001</v>
      </c>
      <c r="L340" s="56">
        <f t="shared" si="17"/>
        <v>5512.7699999999995</v>
      </c>
      <c r="M340" s="56">
        <v>0</v>
      </c>
      <c r="N340" s="177"/>
      <c r="O340" s="56">
        <v>360.44599999999997</v>
      </c>
      <c r="P340" s="199">
        <v>7.072000000000001</v>
      </c>
      <c r="Q340" s="199"/>
    </row>
    <row r="341" spans="2:17" ht="57">
      <c r="B341" s="5" t="s">
        <v>910</v>
      </c>
      <c r="C341" s="51" t="s">
        <v>26</v>
      </c>
      <c r="D341" s="51" t="s">
        <v>911</v>
      </c>
      <c r="E341" s="6" t="s">
        <v>912</v>
      </c>
      <c r="F341" s="51" t="s">
        <v>33</v>
      </c>
      <c r="G341" s="5">
        <v>16</v>
      </c>
      <c r="H341" s="52">
        <f>O341*(1-'Orç-Resumo'!$G$10)</f>
        <v>83.606000000000009</v>
      </c>
      <c r="I341" s="53">
        <f>P341*(1-'Orç-Resumo'!$G$10)</f>
        <v>3.0180000000000002</v>
      </c>
      <c r="J341" s="54">
        <f t="shared" si="15"/>
        <v>1337.6960000000001</v>
      </c>
      <c r="K341" s="55">
        <f t="shared" si="16"/>
        <v>48.288000000000004</v>
      </c>
      <c r="L341" s="56">
        <f t="shared" si="17"/>
        <v>1385.9840000000002</v>
      </c>
      <c r="M341" s="56">
        <v>0</v>
      </c>
      <c r="N341" s="177"/>
      <c r="O341" s="56">
        <v>83.606000000000009</v>
      </c>
      <c r="P341" s="199">
        <v>3.0180000000000002</v>
      </c>
      <c r="Q341" s="199"/>
    </row>
    <row r="342" spans="2:17" ht="71.25">
      <c r="B342" s="5" t="s">
        <v>913</v>
      </c>
      <c r="C342" s="51" t="s">
        <v>26</v>
      </c>
      <c r="D342" s="51" t="s">
        <v>914</v>
      </c>
      <c r="E342" s="6" t="s">
        <v>915</v>
      </c>
      <c r="F342" s="51" t="s">
        <v>33</v>
      </c>
      <c r="G342" s="5">
        <v>12</v>
      </c>
      <c r="H342" s="52">
        <f>O342*(1-'Orç-Resumo'!$G$10)</f>
        <v>83.606000000000009</v>
      </c>
      <c r="I342" s="53">
        <f>P342*(1-'Orç-Resumo'!$G$10)</f>
        <v>3.0180000000000002</v>
      </c>
      <c r="J342" s="54">
        <f t="shared" si="15"/>
        <v>1003.2720000000002</v>
      </c>
      <c r="K342" s="55">
        <f t="shared" si="16"/>
        <v>36.216000000000001</v>
      </c>
      <c r="L342" s="56">
        <f t="shared" si="17"/>
        <v>1039.4880000000001</v>
      </c>
      <c r="M342" s="56">
        <v>0</v>
      </c>
      <c r="N342" s="177"/>
      <c r="O342" s="56">
        <v>83.606000000000009</v>
      </c>
      <c r="P342" s="199">
        <v>3.0180000000000002</v>
      </c>
      <c r="Q342" s="199"/>
    </row>
    <row r="343" spans="2:17" ht="57">
      <c r="B343" s="5" t="s">
        <v>916</v>
      </c>
      <c r="C343" s="51" t="s">
        <v>26</v>
      </c>
      <c r="D343" s="51" t="s">
        <v>917</v>
      </c>
      <c r="E343" s="6" t="s">
        <v>918</v>
      </c>
      <c r="F343" s="51" t="s">
        <v>33</v>
      </c>
      <c r="G343" s="5">
        <v>5</v>
      </c>
      <c r="H343" s="52">
        <f>O343*(1-'Orç-Resumo'!$G$10)</f>
        <v>313.94119999999998</v>
      </c>
      <c r="I343" s="53">
        <f>P343*(1-'Orç-Resumo'!$G$10)</f>
        <v>3.0180000000000002</v>
      </c>
      <c r="J343" s="54">
        <f t="shared" si="15"/>
        <v>1569.7059999999999</v>
      </c>
      <c r="K343" s="55">
        <f t="shared" si="16"/>
        <v>15.090000000000002</v>
      </c>
      <c r="L343" s="56">
        <f t="shared" si="17"/>
        <v>1584.7959999999998</v>
      </c>
      <c r="M343" s="56">
        <v>0</v>
      </c>
      <c r="N343" s="177"/>
      <c r="O343" s="56">
        <v>313.94119999999998</v>
      </c>
      <c r="P343" s="199">
        <v>3.0180000000000002</v>
      </c>
      <c r="Q343" s="199"/>
    </row>
    <row r="344" spans="2:17" ht="71.25">
      <c r="B344" s="5" t="s">
        <v>919</v>
      </c>
      <c r="C344" s="51" t="s">
        <v>26</v>
      </c>
      <c r="D344" s="51" t="s">
        <v>920</v>
      </c>
      <c r="E344" s="6" t="s">
        <v>921</v>
      </c>
      <c r="F344" s="51" t="s">
        <v>33</v>
      </c>
      <c r="G344" s="5">
        <v>75</v>
      </c>
      <c r="H344" s="52">
        <f>O344*(1-'Orç-Resumo'!$G$10)</f>
        <v>19.451599999999999</v>
      </c>
      <c r="I344" s="53">
        <f>P344*(1-'Orç-Resumo'!$G$10)</f>
        <v>3.0180000000000002</v>
      </c>
      <c r="J344" s="54">
        <f t="shared" si="15"/>
        <v>1458.87</v>
      </c>
      <c r="K344" s="55">
        <f t="shared" si="16"/>
        <v>226.35000000000002</v>
      </c>
      <c r="L344" s="56">
        <f t="shared" si="17"/>
        <v>1685.2199999999998</v>
      </c>
      <c r="M344" s="56">
        <v>0</v>
      </c>
      <c r="N344" s="177"/>
      <c r="O344" s="56">
        <v>19.451599999999999</v>
      </c>
      <c r="P344" s="199">
        <v>3.0180000000000002</v>
      </c>
      <c r="Q344" s="199"/>
    </row>
    <row r="345" spans="2:17" ht="28.5">
      <c r="B345" s="5" t="s">
        <v>922</v>
      </c>
      <c r="C345" s="51" t="s">
        <v>26</v>
      </c>
      <c r="D345" s="51" t="s">
        <v>923</v>
      </c>
      <c r="E345" s="6" t="s">
        <v>924</v>
      </c>
      <c r="F345" s="51" t="s">
        <v>69</v>
      </c>
      <c r="G345" s="5">
        <v>20</v>
      </c>
      <c r="H345" s="52">
        <f>O345*(1-'Orç-Resumo'!$G$10)</f>
        <v>155.22999999999999</v>
      </c>
      <c r="I345" s="53">
        <f>P345*(1-'Orç-Resumo'!$G$10)</f>
        <v>15.09</v>
      </c>
      <c r="J345" s="54">
        <f t="shared" si="15"/>
        <v>3104.6</v>
      </c>
      <c r="K345" s="55">
        <f t="shared" si="16"/>
        <v>301.8</v>
      </c>
      <c r="L345" s="56">
        <f t="shared" si="17"/>
        <v>3406.4</v>
      </c>
      <c r="M345" s="56">
        <v>0</v>
      </c>
      <c r="N345" s="177"/>
      <c r="O345" s="56">
        <v>155.22999999999999</v>
      </c>
      <c r="P345" s="199">
        <v>15.09</v>
      </c>
      <c r="Q345" s="199"/>
    </row>
    <row r="346" spans="2:17"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6">
        <v>226.95689999999999</v>
      </c>
      <c r="P346" s="199">
        <v>0</v>
      </c>
      <c r="Q346" s="199"/>
    </row>
    <row r="347" spans="2:17" ht="42.75">
      <c r="B347" s="5" t="s">
        <v>928</v>
      </c>
      <c r="C347" s="51" t="s">
        <v>26</v>
      </c>
      <c r="D347" s="51" t="s">
        <v>929</v>
      </c>
      <c r="E347" s="6" t="s">
        <v>930</v>
      </c>
      <c r="F347" s="51" t="s">
        <v>33</v>
      </c>
      <c r="G347" s="5">
        <v>5</v>
      </c>
      <c r="H347" s="52">
        <f>O347*(1-'Orç-Resumo'!$G$10)</f>
        <v>14.555999999999999</v>
      </c>
      <c r="I347" s="53">
        <f>P347*(1-'Orç-Resumo'!$G$10)</f>
        <v>3.0180000000000002</v>
      </c>
      <c r="J347" s="54">
        <f t="shared" si="15"/>
        <v>72.78</v>
      </c>
      <c r="K347" s="55">
        <f t="shared" si="16"/>
        <v>15.090000000000002</v>
      </c>
      <c r="L347" s="56">
        <f t="shared" si="17"/>
        <v>87.87</v>
      </c>
      <c r="M347" s="56">
        <v>0</v>
      </c>
      <c r="N347" s="177"/>
      <c r="O347" s="56">
        <v>14.555999999999999</v>
      </c>
      <c r="P347" s="199">
        <v>3.0180000000000002</v>
      </c>
      <c r="Q347" s="199"/>
    </row>
    <row r="348" spans="2:17" ht="42.75">
      <c r="B348" s="5" t="s">
        <v>931</v>
      </c>
      <c r="C348" s="51" t="s">
        <v>26</v>
      </c>
      <c r="D348" s="51" t="s">
        <v>932</v>
      </c>
      <c r="E348" s="6" t="s">
        <v>933</v>
      </c>
      <c r="F348" s="51" t="s">
        <v>110</v>
      </c>
      <c r="G348" s="5">
        <v>250</v>
      </c>
      <c r="H348" s="52">
        <f>O348*(1-'Orç-Resumo'!$G$10)</f>
        <v>8.7959999999999994</v>
      </c>
      <c r="I348" s="53">
        <f>P348*(1-'Orç-Resumo'!$G$10)</f>
        <v>3.0180000000000002</v>
      </c>
      <c r="J348" s="54">
        <f t="shared" si="15"/>
        <v>2199</v>
      </c>
      <c r="K348" s="55">
        <f t="shared" si="16"/>
        <v>754.50000000000011</v>
      </c>
      <c r="L348" s="56">
        <f t="shared" si="17"/>
        <v>2953.5</v>
      </c>
      <c r="M348" s="56">
        <v>0</v>
      </c>
      <c r="N348" s="177"/>
      <c r="O348" s="56">
        <v>8.7959999999999994</v>
      </c>
      <c r="P348" s="199">
        <v>3.0180000000000002</v>
      </c>
      <c r="Q348" s="199"/>
    </row>
    <row r="349" spans="2:17"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6">
        <v>6.1784999999999997</v>
      </c>
      <c r="P349" s="199">
        <v>0</v>
      </c>
      <c r="Q349" s="199"/>
    </row>
    <row r="350" spans="2:17" ht="57">
      <c r="B350" s="5" t="s">
        <v>937</v>
      </c>
      <c r="C350" s="51" t="s">
        <v>26</v>
      </c>
      <c r="D350" s="51" t="s">
        <v>938</v>
      </c>
      <c r="E350" s="6" t="s">
        <v>939</v>
      </c>
      <c r="F350" s="51" t="s">
        <v>33</v>
      </c>
      <c r="G350" s="5">
        <v>12</v>
      </c>
      <c r="H350" s="52">
        <f>O350*(1-'Orç-Resumo'!$G$10)</f>
        <v>83.606000000000009</v>
      </c>
      <c r="I350" s="53">
        <f>P350*(1-'Orç-Resumo'!$G$10)</f>
        <v>3.0180000000000002</v>
      </c>
      <c r="J350" s="54">
        <f t="shared" si="15"/>
        <v>1003.2720000000002</v>
      </c>
      <c r="K350" s="55">
        <f t="shared" si="16"/>
        <v>36.216000000000001</v>
      </c>
      <c r="L350" s="56">
        <f t="shared" si="17"/>
        <v>1039.4880000000001</v>
      </c>
      <c r="M350" s="56">
        <v>0</v>
      </c>
      <c r="N350" s="177"/>
      <c r="O350" s="56">
        <v>83.606000000000009</v>
      </c>
      <c r="P350" s="199">
        <v>3.0180000000000002</v>
      </c>
      <c r="Q350" s="199"/>
    </row>
    <row r="351" spans="2:17" ht="42.75">
      <c r="B351" s="5" t="s">
        <v>940</v>
      </c>
      <c r="C351" s="51" t="s">
        <v>26</v>
      </c>
      <c r="D351" s="51" t="s">
        <v>941</v>
      </c>
      <c r="E351" s="6" t="s">
        <v>942</v>
      </c>
      <c r="F351" s="51" t="s">
        <v>33</v>
      </c>
      <c r="G351" s="5">
        <v>12</v>
      </c>
      <c r="H351" s="52">
        <f>O351*(1-'Orç-Resumo'!$G$10)</f>
        <v>24.052999999999997</v>
      </c>
      <c r="I351" s="53">
        <f>P351*(1-'Orç-Resumo'!$G$10)</f>
        <v>3.0180000000000002</v>
      </c>
      <c r="J351" s="54">
        <f t="shared" si="15"/>
        <v>288.63599999999997</v>
      </c>
      <c r="K351" s="55">
        <f t="shared" si="16"/>
        <v>36.216000000000001</v>
      </c>
      <c r="L351" s="56">
        <f t="shared" si="17"/>
        <v>324.85199999999998</v>
      </c>
      <c r="M351" s="56">
        <v>0</v>
      </c>
      <c r="N351" s="177"/>
      <c r="O351" s="56">
        <v>24.052999999999997</v>
      </c>
      <c r="P351" s="199">
        <v>3.0180000000000002</v>
      </c>
      <c r="Q351" s="199"/>
    </row>
    <row r="352" spans="2:17" ht="57">
      <c r="B352" s="5" t="s">
        <v>943</v>
      </c>
      <c r="C352" s="51" t="s">
        <v>26</v>
      </c>
      <c r="D352" s="51" t="s">
        <v>944</v>
      </c>
      <c r="E352" s="6" t="s">
        <v>945</v>
      </c>
      <c r="F352" s="51" t="s">
        <v>33</v>
      </c>
      <c r="G352" s="5">
        <v>12</v>
      </c>
      <c r="H352" s="52">
        <f>O352*(1-'Orç-Resumo'!$G$10)</f>
        <v>83.606000000000009</v>
      </c>
      <c r="I352" s="53">
        <f>P352*(1-'Orç-Resumo'!$G$10)</f>
        <v>3.0180000000000002</v>
      </c>
      <c r="J352" s="54">
        <f t="shared" si="15"/>
        <v>1003.2720000000002</v>
      </c>
      <c r="K352" s="55">
        <f t="shared" si="16"/>
        <v>36.216000000000001</v>
      </c>
      <c r="L352" s="56">
        <f t="shared" si="17"/>
        <v>1039.4880000000001</v>
      </c>
      <c r="M352" s="56">
        <v>0</v>
      </c>
      <c r="N352" s="177"/>
      <c r="O352" s="56">
        <v>83.606000000000009</v>
      </c>
      <c r="P352" s="199">
        <v>3.0180000000000002</v>
      </c>
      <c r="Q352" s="199"/>
    </row>
    <row r="353" spans="2:17" ht="57">
      <c r="B353" s="5" t="s">
        <v>946</v>
      </c>
      <c r="C353" s="51" t="s">
        <v>26</v>
      </c>
      <c r="D353" s="51" t="s">
        <v>947</v>
      </c>
      <c r="E353" s="6" t="s">
        <v>948</v>
      </c>
      <c r="F353" s="51" t="s">
        <v>33</v>
      </c>
      <c r="G353" s="5">
        <v>12</v>
      </c>
      <c r="H353" s="52">
        <f>O353*(1-'Orç-Resumo'!$G$10)</f>
        <v>83.606000000000009</v>
      </c>
      <c r="I353" s="53">
        <f>P353*(1-'Orç-Resumo'!$G$10)</f>
        <v>3.0180000000000002</v>
      </c>
      <c r="J353" s="54">
        <f t="shared" si="15"/>
        <v>1003.2720000000002</v>
      </c>
      <c r="K353" s="55">
        <f t="shared" si="16"/>
        <v>36.216000000000001</v>
      </c>
      <c r="L353" s="56">
        <f t="shared" si="17"/>
        <v>1039.4880000000001</v>
      </c>
      <c r="M353" s="56">
        <v>0</v>
      </c>
      <c r="N353" s="177"/>
      <c r="O353" s="56">
        <v>83.606000000000009</v>
      </c>
      <c r="P353" s="199">
        <v>3.0180000000000002</v>
      </c>
      <c r="Q353" s="199"/>
    </row>
    <row r="354" spans="2:17" ht="57">
      <c r="B354" s="5" t="s">
        <v>949</v>
      </c>
      <c r="C354" s="51" t="s">
        <v>26</v>
      </c>
      <c r="D354" s="51" t="s">
        <v>950</v>
      </c>
      <c r="E354" s="6" t="s">
        <v>951</v>
      </c>
      <c r="F354" s="51" t="s">
        <v>33</v>
      </c>
      <c r="G354" s="5">
        <v>12</v>
      </c>
      <c r="H354" s="52">
        <f>O354*(1-'Orç-Resumo'!$G$10)</f>
        <v>14.555999999999999</v>
      </c>
      <c r="I354" s="53">
        <f>P354*(1-'Orç-Resumo'!$G$10)</f>
        <v>3.0180000000000002</v>
      </c>
      <c r="J354" s="54">
        <f t="shared" si="15"/>
        <v>174.672</v>
      </c>
      <c r="K354" s="55">
        <f t="shared" si="16"/>
        <v>36.216000000000001</v>
      </c>
      <c r="L354" s="56">
        <f t="shared" si="17"/>
        <v>210.88800000000001</v>
      </c>
      <c r="M354" s="56">
        <v>0</v>
      </c>
      <c r="N354" s="177"/>
      <c r="O354" s="56">
        <v>14.555999999999999</v>
      </c>
      <c r="P354" s="199">
        <v>3.0180000000000002</v>
      </c>
      <c r="Q354" s="199"/>
    </row>
    <row r="355" spans="2:17" ht="85.5">
      <c r="B355" s="5" t="s">
        <v>952</v>
      </c>
      <c r="C355" s="51" t="s">
        <v>26</v>
      </c>
      <c r="D355" s="51" t="s">
        <v>953</v>
      </c>
      <c r="E355" s="6" t="s">
        <v>954</v>
      </c>
      <c r="F355" s="51" t="s">
        <v>33</v>
      </c>
      <c r="G355" s="5">
        <v>5</v>
      </c>
      <c r="H355" s="52">
        <f>O355*(1-'Orç-Resumo'!$G$10)</f>
        <v>587.95237000000009</v>
      </c>
      <c r="I355" s="53">
        <f>P355*(1-'Orç-Resumo'!$G$10)</f>
        <v>13.56054</v>
      </c>
      <c r="J355" s="54">
        <f t="shared" si="15"/>
        <v>2939.7618500000003</v>
      </c>
      <c r="K355" s="55">
        <f t="shared" si="16"/>
        <v>67.802700000000002</v>
      </c>
      <c r="L355" s="56">
        <f t="shared" si="17"/>
        <v>3007.5645500000005</v>
      </c>
      <c r="M355" s="56">
        <v>0</v>
      </c>
      <c r="N355" s="177"/>
      <c r="O355" s="56">
        <v>587.95237000000009</v>
      </c>
      <c r="P355" s="199">
        <v>13.56054</v>
      </c>
      <c r="Q355" s="199"/>
    </row>
    <row r="356" spans="2:17" ht="28.5">
      <c r="B356" s="5" t="s">
        <v>955</v>
      </c>
      <c r="C356" s="51" t="s">
        <v>26</v>
      </c>
      <c r="D356" s="51" t="s">
        <v>956</v>
      </c>
      <c r="E356" s="6" t="s">
        <v>957</v>
      </c>
      <c r="F356" s="51" t="s">
        <v>33</v>
      </c>
      <c r="G356" s="5">
        <v>6</v>
      </c>
      <c r="H356" s="52">
        <f>O356*(1-'Orç-Resumo'!$G$10)</f>
        <v>160.27070000000001</v>
      </c>
      <c r="I356" s="53">
        <f>P356*(1-'Orç-Resumo'!$G$10)</f>
        <v>132.26169999999999</v>
      </c>
      <c r="J356" s="54">
        <f t="shared" si="15"/>
        <v>961.62419999999997</v>
      </c>
      <c r="K356" s="55">
        <f t="shared" si="16"/>
        <v>793.57019999999989</v>
      </c>
      <c r="L356" s="56">
        <f t="shared" si="17"/>
        <v>1755.1943999999999</v>
      </c>
      <c r="M356" s="56">
        <v>0</v>
      </c>
      <c r="N356" s="177"/>
      <c r="O356" s="56">
        <v>160.27070000000001</v>
      </c>
      <c r="P356" s="199">
        <v>132.26169999999999</v>
      </c>
      <c r="Q356" s="199"/>
    </row>
    <row r="357" spans="2:17" ht="15">
      <c r="B357" s="5" t="s">
        <v>958</v>
      </c>
      <c r="C357" s="51" t="s">
        <v>21</v>
      </c>
      <c r="D357" s="51" t="s">
        <v>21</v>
      </c>
      <c r="E357" s="6" t="s">
        <v>959</v>
      </c>
      <c r="F357" s="51" t="s">
        <v>23</v>
      </c>
      <c r="G357" s="5"/>
      <c r="H357" s="52"/>
      <c r="I357" s="53"/>
      <c r="J357" s="54"/>
      <c r="K357" s="55"/>
      <c r="L357" s="56"/>
      <c r="M357" s="56">
        <f>SUM(L358:L381)</f>
        <v>145617.17968</v>
      </c>
      <c r="N357" s="177"/>
      <c r="O357" s="56" t="s">
        <v>24</v>
      </c>
      <c r="P357" s="199" t="s">
        <v>24</v>
      </c>
      <c r="Q357" s="199"/>
    </row>
    <row r="358" spans="2:17" ht="28.5">
      <c r="B358" s="5" t="s">
        <v>960</v>
      </c>
      <c r="C358" s="51" t="s">
        <v>26</v>
      </c>
      <c r="D358" s="51" t="s">
        <v>231</v>
      </c>
      <c r="E358" s="6" t="s">
        <v>232</v>
      </c>
      <c r="F358" s="51" t="s">
        <v>33</v>
      </c>
      <c r="G358" s="5">
        <v>10</v>
      </c>
      <c r="H358" s="52">
        <f>O358*(1-'Orç-Resumo'!$G$10)</f>
        <v>1.046</v>
      </c>
      <c r="I358" s="53">
        <f>P358*(1-'Orç-Resumo'!$G$10)</f>
        <v>3.0180000000000002</v>
      </c>
      <c r="J358" s="54">
        <f t="shared" si="15"/>
        <v>10.46</v>
      </c>
      <c r="K358" s="55">
        <f t="shared" si="16"/>
        <v>30.180000000000003</v>
      </c>
      <c r="L358" s="56">
        <f t="shared" si="17"/>
        <v>40.64</v>
      </c>
      <c r="M358" s="56">
        <v>0</v>
      </c>
      <c r="N358" s="177"/>
      <c r="O358" s="56">
        <v>1.046</v>
      </c>
      <c r="P358" s="199">
        <v>3.0180000000000002</v>
      </c>
      <c r="Q358" s="199"/>
    </row>
    <row r="359" spans="2:17" ht="42.75">
      <c r="B359" s="5" t="s">
        <v>961</v>
      </c>
      <c r="C359" s="51" t="s">
        <v>48</v>
      </c>
      <c r="D359" s="51">
        <v>101094</v>
      </c>
      <c r="E359" s="6" t="s">
        <v>962</v>
      </c>
      <c r="F359" s="51" t="s">
        <v>110</v>
      </c>
      <c r="G359" s="5">
        <v>100</v>
      </c>
      <c r="H359" s="52">
        <f>O359*(1-'Orç-Resumo'!$G$10)</f>
        <v>164.39</v>
      </c>
      <c r="I359" s="53">
        <f>P359*(1-'Orç-Resumo'!$G$10)</f>
        <v>12.12</v>
      </c>
      <c r="J359" s="54">
        <f t="shared" si="15"/>
        <v>16439</v>
      </c>
      <c r="K359" s="55">
        <f t="shared" si="16"/>
        <v>1212</v>
      </c>
      <c r="L359" s="56">
        <f t="shared" si="17"/>
        <v>17651</v>
      </c>
      <c r="M359" s="56">
        <v>0</v>
      </c>
      <c r="N359" s="177"/>
      <c r="O359" s="56">
        <v>164.39</v>
      </c>
      <c r="P359" s="199" t="s">
        <v>2596</v>
      </c>
      <c r="Q359" s="199"/>
    </row>
    <row r="360" spans="2:17" ht="42.75">
      <c r="B360" s="5" t="s">
        <v>964</v>
      </c>
      <c r="C360" s="51" t="s">
        <v>48</v>
      </c>
      <c r="D360" s="51">
        <v>104658</v>
      </c>
      <c r="E360" s="6" t="s">
        <v>965</v>
      </c>
      <c r="F360" s="51" t="s">
        <v>69</v>
      </c>
      <c r="G360" s="5">
        <v>100</v>
      </c>
      <c r="H360" s="52">
        <f>O360*(1-'Orç-Resumo'!$G$10)</f>
        <v>143.94</v>
      </c>
      <c r="I360" s="53">
        <f>P360*(1-'Orç-Resumo'!$G$10)</f>
        <v>32.24</v>
      </c>
      <c r="J360" s="54">
        <f t="shared" si="15"/>
        <v>14394</v>
      </c>
      <c r="K360" s="55">
        <f t="shared" si="16"/>
        <v>3224</v>
      </c>
      <c r="L360" s="56">
        <f t="shared" si="17"/>
        <v>17618</v>
      </c>
      <c r="M360" s="56">
        <v>0</v>
      </c>
      <c r="N360" s="177"/>
      <c r="O360" s="56">
        <v>143.94</v>
      </c>
      <c r="P360" s="199" t="s">
        <v>2597</v>
      </c>
      <c r="Q360" s="199"/>
    </row>
    <row r="361" spans="2:17" ht="42.75">
      <c r="B361" s="5" t="s">
        <v>966</v>
      </c>
      <c r="C361" s="51" t="s">
        <v>102</v>
      </c>
      <c r="D361" s="51" t="s">
        <v>967</v>
      </c>
      <c r="E361" s="6" t="s">
        <v>968</v>
      </c>
      <c r="F361" s="51" t="s">
        <v>117</v>
      </c>
      <c r="G361" s="5">
        <v>100</v>
      </c>
      <c r="H361" s="52">
        <f>O361*(1-'Orç-Resumo'!$G$10)</f>
        <v>155.88</v>
      </c>
      <c r="I361" s="53">
        <f>P361*(1-'Orç-Resumo'!$G$10)</f>
        <v>21.58</v>
      </c>
      <c r="J361" s="54">
        <f t="shared" si="15"/>
        <v>15588</v>
      </c>
      <c r="K361" s="55">
        <f t="shared" si="16"/>
        <v>2158</v>
      </c>
      <c r="L361" s="56">
        <f t="shared" si="17"/>
        <v>17746</v>
      </c>
      <c r="M361" s="56">
        <v>0</v>
      </c>
      <c r="N361" s="177"/>
      <c r="O361" s="56">
        <v>155.88</v>
      </c>
      <c r="P361" s="199">
        <v>21.58</v>
      </c>
      <c r="Q361" s="199"/>
    </row>
    <row r="362" spans="2:17" ht="85.5">
      <c r="B362" s="5" t="s">
        <v>969</v>
      </c>
      <c r="C362" s="51" t="s">
        <v>26</v>
      </c>
      <c r="D362" s="51" t="s">
        <v>970</v>
      </c>
      <c r="E362" s="6" t="s">
        <v>971</v>
      </c>
      <c r="F362" s="51" t="s">
        <v>33</v>
      </c>
      <c r="G362" s="5">
        <v>6</v>
      </c>
      <c r="H362" s="52">
        <f>O362*(1-'Orç-Resumo'!$G$10)</f>
        <v>200.566</v>
      </c>
      <c r="I362" s="53">
        <f>P362*(1-'Orç-Resumo'!$G$10)</f>
        <v>3.0180000000000002</v>
      </c>
      <c r="J362" s="54">
        <f t="shared" si="15"/>
        <v>1203.396</v>
      </c>
      <c r="K362" s="55">
        <f t="shared" si="16"/>
        <v>18.108000000000001</v>
      </c>
      <c r="L362" s="56">
        <f t="shared" si="17"/>
        <v>1221.5039999999999</v>
      </c>
      <c r="M362" s="56">
        <v>0</v>
      </c>
      <c r="N362" s="177"/>
      <c r="O362" s="56">
        <v>200.566</v>
      </c>
      <c r="P362" s="199">
        <v>3.0180000000000002</v>
      </c>
      <c r="Q362" s="199"/>
    </row>
    <row r="363" spans="2:17" ht="57">
      <c r="B363" s="5" t="s">
        <v>972</v>
      </c>
      <c r="C363" s="51" t="s">
        <v>26</v>
      </c>
      <c r="D363" s="51" t="s">
        <v>973</v>
      </c>
      <c r="E363" s="6" t="s">
        <v>974</v>
      </c>
      <c r="F363" s="51" t="s">
        <v>33</v>
      </c>
      <c r="G363" s="5">
        <v>30</v>
      </c>
      <c r="H363" s="52">
        <f>O363*(1-'Orç-Resumo'!$G$10)</f>
        <v>14.0657</v>
      </c>
      <c r="I363" s="53">
        <f>P363*(1-'Orç-Resumo'!$G$10)</f>
        <v>0.75450000000000006</v>
      </c>
      <c r="J363" s="54">
        <f t="shared" si="15"/>
        <v>421.971</v>
      </c>
      <c r="K363" s="55">
        <f t="shared" si="16"/>
        <v>22.635000000000002</v>
      </c>
      <c r="L363" s="56">
        <f t="shared" si="17"/>
        <v>444.60599999999999</v>
      </c>
      <c r="M363" s="56">
        <v>0</v>
      </c>
      <c r="N363" s="177"/>
      <c r="O363" s="56">
        <v>14.0657</v>
      </c>
      <c r="P363" s="199">
        <v>0.75450000000000006</v>
      </c>
      <c r="Q363" s="199"/>
    </row>
    <row r="364" spans="2:17" ht="71.25">
      <c r="B364" s="5" t="s">
        <v>975</v>
      </c>
      <c r="C364" s="51" t="s">
        <v>26</v>
      </c>
      <c r="D364" s="51" t="s">
        <v>976</v>
      </c>
      <c r="E364" s="6" t="s">
        <v>977</v>
      </c>
      <c r="F364" s="51" t="s">
        <v>33</v>
      </c>
      <c r="G364" s="5">
        <v>12</v>
      </c>
      <c r="H364" s="52">
        <f>O364*(1-'Orç-Resumo'!$G$10)</f>
        <v>225.04599999999999</v>
      </c>
      <c r="I364" s="53">
        <f>P364*(1-'Orç-Resumo'!$G$10)</f>
        <v>3.0180000000000002</v>
      </c>
      <c r="J364" s="54">
        <f t="shared" si="15"/>
        <v>2700.5519999999997</v>
      </c>
      <c r="K364" s="55">
        <f t="shared" si="16"/>
        <v>36.216000000000001</v>
      </c>
      <c r="L364" s="56">
        <f t="shared" si="17"/>
        <v>2736.7679999999996</v>
      </c>
      <c r="M364" s="56">
        <v>0</v>
      </c>
      <c r="N364" s="177"/>
      <c r="O364" s="56">
        <v>225.04599999999999</v>
      </c>
      <c r="P364" s="199">
        <v>3.0180000000000002</v>
      </c>
      <c r="Q364" s="199"/>
    </row>
    <row r="365" spans="2:17" ht="57">
      <c r="B365" s="5" t="s">
        <v>978</v>
      </c>
      <c r="C365" s="51" t="s">
        <v>26</v>
      </c>
      <c r="D365" s="51" t="s">
        <v>979</v>
      </c>
      <c r="E365" s="6" t="s">
        <v>980</v>
      </c>
      <c r="F365" s="51" t="s">
        <v>33</v>
      </c>
      <c r="G365" s="5">
        <v>12</v>
      </c>
      <c r="H365" s="52">
        <f>O365*(1-'Orç-Resumo'!$G$10)</f>
        <v>24.82</v>
      </c>
      <c r="I365" s="53">
        <f>P365*(1-'Orç-Resumo'!$G$10)</f>
        <v>0</v>
      </c>
      <c r="J365" s="54">
        <f t="shared" si="15"/>
        <v>297.84000000000003</v>
      </c>
      <c r="K365" s="55">
        <f t="shared" si="16"/>
        <v>0</v>
      </c>
      <c r="L365" s="56">
        <f t="shared" si="17"/>
        <v>297.84000000000003</v>
      </c>
      <c r="M365" s="56">
        <v>0</v>
      </c>
      <c r="N365" s="177"/>
      <c r="O365" s="56">
        <v>24.82</v>
      </c>
      <c r="P365" s="199">
        <v>0</v>
      </c>
      <c r="Q365" s="199"/>
    </row>
    <row r="366" spans="2:17" ht="42.75">
      <c r="B366" s="5" t="s">
        <v>981</v>
      </c>
      <c r="C366" s="51" t="s">
        <v>26</v>
      </c>
      <c r="D366" s="51" t="s">
        <v>982</v>
      </c>
      <c r="E366" s="6" t="s">
        <v>983</v>
      </c>
      <c r="F366" s="51" t="s">
        <v>33</v>
      </c>
      <c r="G366" s="5">
        <v>10</v>
      </c>
      <c r="H366" s="52">
        <f>O366*(1-'Orç-Resumo'!$G$10)</f>
        <v>42.29</v>
      </c>
      <c r="I366" s="53">
        <f>P366*(1-'Orç-Resumo'!$G$10)</f>
        <v>4.0540000000000003</v>
      </c>
      <c r="J366" s="54">
        <f t="shared" si="15"/>
        <v>422.9</v>
      </c>
      <c r="K366" s="55">
        <f t="shared" si="16"/>
        <v>40.540000000000006</v>
      </c>
      <c r="L366" s="56">
        <f t="shared" si="17"/>
        <v>463.44</v>
      </c>
      <c r="M366" s="56">
        <v>0</v>
      </c>
      <c r="N366" s="177"/>
      <c r="O366" s="56">
        <v>42.29</v>
      </c>
      <c r="P366" s="199">
        <v>4.0540000000000003</v>
      </c>
      <c r="Q366" s="199"/>
    </row>
    <row r="367" spans="2:17" ht="57">
      <c r="B367" s="5" t="s">
        <v>984</v>
      </c>
      <c r="C367" s="51" t="s">
        <v>48</v>
      </c>
      <c r="D367" s="51">
        <v>100868</v>
      </c>
      <c r="E367" s="6" t="s">
        <v>985</v>
      </c>
      <c r="F367" s="51" t="s">
        <v>184</v>
      </c>
      <c r="G367" s="5">
        <v>10</v>
      </c>
      <c r="H367" s="52">
        <f>O367*(1-'Orç-Resumo'!$G$10)</f>
        <v>336.46</v>
      </c>
      <c r="I367" s="53">
        <f>P367*(1-'Orç-Resumo'!$G$10)</f>
        <v>24.3</v>
      </c>
      <c r="J367" s="54">
        <f t="shared" si="15"/>
        <v>3364.6</v>
      </c>
      <c r="K367" s="55">
        <f t="shared" si="16"/>
        <v>243</v>
      </c>
      <c r="L367" s="56">
        <f t="shared" si="17"/>
        <v>3607.6</v>
      </c>
      <c r="M367" s="56">
        <v>0</v>
      </c>
      <c r="N367" s="177"/>
      <c r="O367" s="56">
        <v>336.46</v>
      </c>
      <c r="P367" s="199" t="s">
        <v>2581</v>
      </c>
      <c r="Q367" s="199"/>
    </row>
    <row r="368" spans="2:17" ht="57">
      <c r="B368" s="5" t="s">
        <v>986</v>
      </c>
      <c r="C368" s="51" t="s">
        <v>48</v>
      </c>
      <c r="D368" s="51">
        <v>100866</v>
      </c>
      <c r="E368" s="6" t="s">
        <v>987</v>
      </c>
      <c r="F368" s="51" t="s">
        <v>184</v>
      </c>
      <c r="G368" s="5">
        <v>10</v>
      </c>
      <c r="H368" s="52">
        <f>O368*(1-'Orç-Resumo'!$G$10)</f>
        <v>302.24</v>
      </c>
      <c r="I368" s="53">
        <f>P368*(1-'Orç-Resumo'!$G$10)</f>
        <v>24.3</v>
      </c>
      <c r="J368" s="54">
        <f t="shared" si="15"/>
        <v>3022.4</v>
      </c>
      <c r="K368" s="55">
        <f t="shared" si="16"/>
        <v>243</v>
      </c>
      <c r="L368" s="56">
        <f t="shared" si="17"/>
        <v>3265.4</v>
      </c>
      <c r="M368" s="56">
        <v>0</v>
      </c>
      <c r="N368" s="177"/>
      <c r="O368" s="56">
        <v>302.24</v>
      </c>
      <c r="P368" s="199" t="s">
        <v>2581</v>
      </c>
      <c r="Q368" s="199"/>
    </row>
    <row r="369" spans="2:17" ht="114">
      <c r="B369" s="5" t="s">
        <v>988</v>
      </c>
      <c r="C369" s="51" t="s">
        <v>26</v>
      </c>
      <c r="D369" s="51" t="s">
        <v>989</v>
      </c>
      <c r="E369" s="6" t="s">
        <v>990</v>
      </c>
      <c r="F369" s="51" t="s">
        <v>33</v>
      </c>
      <c r="G369" s="5">
        <v>5</v>
      </c>
      <c r="H369" s="52">
        <f>O369*(1-'Orç-Resumo'!$G$10)</f>
        <v>545.45559999999989</v>
      </c>
      <c r="I369" s="53">
        <f>P369*(1-'Orç-Resumo'!$G$10)</f>
        <v>6.4532000000000007</v>
      </c>
      <c r="J369" s="54">
        <f t="shared" si="15"/>
        <v>2727.2779999999993</v>
      </c>
      <c r="K369" s="55">
        <f t="shared" si="16"/>
        <v>32.266000000000005</v>
      </c>
      <c r="L369" s="56">
        <f t="shared" si="17"/>
        <v>2759.5439999999994</v>
      </c>
      <c r="M369" s="56">
        <v>0</v>
      </c>
      <c r="N369" s="177"/>
      <c r="O369" s="56">
        <v>545.45559999999989</v>
      </c>
      <c r="P369" s="199">
        <v>6.4532000000000007</v>
      </c>
      <c r="Q369" s="199"/>
    </row>
    <row r="370" spans="2:17" ht="42.75">
      <c r="B370" s="5" t="s">
        <v>991</v>
      </c>
      <c r="C370" s="51" t="s">
        <v>26</v>
      </c>
      <c r="D370" s="51" t="s">
        <v>992</v>
      </c>
      <c r="E370" s="6" t="s">
        <v>993</v>
      </c>
      <c r="F370" s="51" t="s">
        <v>33</v>
      </c>
      <c r="G370" s="5">
        <v>5</v>
      </c>
      <c r="H370" s="52">
        <f>O370*(1-'Orç-Resumo'!$G$10)</f>
        <v>590</v>
      </c>
      <c r="I370" s="53">
        <f>P370*(1-'Orç-Resumo'!$G$10)</f>
        <v>0</v>
      </c>
      <c r="J370" s="54">
        <f t="shared" si="15"/>
        <v>2950</v>
      </c>
      <c r="K370" s="55">
        <f t="shared" si="16"/>
        <v>0</v>
      </c>
      <c r="L370" s="56">
        <f t="shared" si="17"/>
        <v>2950</v>
      </c>
      <c r="M370" s="56">
        <v>0</v>
      </c>
      <c r="N370" s="177"/>
      <c r="O370" s="56">
        <v>590</v>
      </c>
      <c r="P370" s="199">
        <v>0</v>
      </c>
      <c r="Q370" s="199"/>
    </row>
    <row r="371" spans="2:17" ht="71.25">
      <c r="B371" s="5" t="s">
        <v>994</v>
      </c>
      <c r="C371" s="51" t="s">
        <v>26</v>
      </c>
      <c r="D371" s="51" t="s">
        <v>995</v>
      </c>
      <c r="E371" s="6" t="s">
        <v>996</v>
      </c>
      <c r="F371" s="51" t="s">
        <v>33</v>
      </c>
      <c r="G371" s="5">
        <v>5</v>
      </c>
      <c r="H371" s="52">
        <f>O371*(1-'Orç-Resumo'!$G$10)</f>
        <v>163.01239999999999</v>
      </c>
      <c r="I371" s="53">
        <f>P371*(1-'Orç-Resumo'!$G$10)</f>
        <v>10.545000000000002</v>
      </c>
      <c r="J371" s="54">
        <f t="shared" si="15"/>
        <v>815.0619999999999</v>
      </c>
      <c r="K371" s="55">
        <f t="shared" si="16"/>
        <v>52.725000000000009</v>
      </c>
      <c r="L371" s="56">
        <f t="shared" si="17"/>
        <v>867.78699999999992</v>
      </c>
      <c r="M371" s="56">
        <v>0</v>
      </c>
      <c r="N371" s="177"/>
      <c r="O371" s="56">
        <v>163.01239999999999</v>
      </c>
      <c r="P371" s="199">
        <v>10.545000000000002</v>
      </c>
      <c r="Q371" s="199"/>
    </row>
    <row r="372" spans="2:17" ht="42.75">
      <c r="B372" s="5" t="s">
        <v>997</v>
      </c>
      <c r="C372" s="51" t="s">
        <v>26</v>
      </c>
      <c r="D372" s="51" t="s">
        <v>998</v>
      </c>
      <c r="E372" s="6" t="s">
        <v>999</v>
      </c>
      <c r="F372" s="51" t="s">
        <v>33</v>
      </c>
      <c r="G372" s="5">
        <v>5</v>
      </c>
      <c r="H372" s="52">
        <f>O372*(1-'Orç-Resumo'!$G$10)</f>
        <v>2198.1999999999998</v>
      </c>
      <c r="I372" s="53">
        <f>P372*(1-'Orç-Resumo'!$G$10)</f>
        <v>0</v>
      </c>
      <c r="J372" s="54">
        <f t="shared" si="15"/>
        <v>10991</v>
      </c>
      <c r="K372" s="55">
        <f t="shared" si="16"/>
        <v>0</v>
      </c>
      <c r="L372" s="56">
        <f t="shared" si="17"/>
        <v>10991</v>
      </c>
      <c r="M372" s="56">
        <v>0</v>
      </c>
      <c r="N372" s="177"/>
      <c r="O372" s="56">
        <v>2198.1999999999998</v>
      </c>
      <c r="P372" s="199">
        <v>0</v>
      </c>
      <c r="Q372" s="199"/>
    </row>
    <row r="373" spans="2:17">
      <c r="B373" s="5" t="s">
        <v>1000</v>
      </c>
      <c r="C373" s="51" t="s">
        <v>26</v>
      </c>
      <c r="D373" s="51" t="s">
        <v>1001</v>
      </c>
      <c r="E373" s="6" t="s">
        <v>1002</v>
      </c>
      <c r="F373" s="51" t="s">
        <v>33</v>
      </c>
      <c r="G373" s="5">
        <v>5</v>
      </c>
      <c r="H373" s="52">
        <f>O373*(1-'Orç-Resumo'!$G$10)</f>
        <v>5911.5860000000002</v>
      </c>
      <c r="I373" s="53">
        <f>P373*(1-'Orç-Resumo'!$G$10)</f>
        <v>3.0180000000000002</v>
      </c>
      <c r="J373" s="54">
        <f t="shared" si="15"/>
        <v>29557.93</v>
      </c>
      <c r="K373" s="55">
        <f t="shared" si="16"/>
        <v>15.090000000000002</v>
      </c>
      <c r="L373" s="56">
        <f t="shared" si="17"/>
        <v>29573.02</v>
      </c>
      <c r="M373" s="56">
        <v>0</v>
      </c>
      <c r="N373" s="177"/>
      <c r="O373" s="56">
        <v>5911.5860000000002</v>
      </c>
      <c r="P373" s="199">
        <v>3.0180000000000002</v>
      </c>
      <c r="Q373" s="199"/>
    </row>
    <row r="374" spans="2:17" ht="42.75">
      <c r="B374" s="5" t="s">
        <v>1003</v>
      </c>
      <c r="C374" s="51" t="s">
        <v>26</v>
      </c>
      <c r="D374" s="51" t="s">
        <v>1004</v>
      </c>
      <c r="E374" s="6" t="s">
        <v>1005</v>
      </c>
      <c r="F374" s="51" t="s">
        <v>33</v>
      </c>
      <c r="G374" s="5">
        <v>20</v>
      </c>
      <c r="H374" s="52">
        <f>O374*(1-'Orç-Resumo'!$G$10)</f>
        <v>119</v>
      </c>
      <c r="I374" s="53">
        <f>P374*(1-'Orç-Resumo'!$G$10)</f>
        <v>0</v>
      </c>
      <c r="J374" s="54">
        <f t="shared" si="15"/>
        <v>2380</v>
      </c>
      <c r="K374" s="55">
        <f t="shared" si="16"/>
        <v>0</v>
      </c>
      <c r="L374" s="56">
        <f t="shared" si="17"/>
        <v>2380</v>
      </c>
      <c r="M374" s="56">
        <v>0</v>
      </c>
      <c r="N374" s="177"/>
      <c r="O374" s="56">
        <v>119</v>
      </c>
      <c r="P374" s="199">
        <v>0</v>
      </c>
      <c r="Q374" s="199"/>
    </row>
    <row r="375" spans="2:17" ht="99.75">
      <c r="B375" s="5" t="s">
        <v>1006</v>
      </c>
      <c r="C375" s="51" t="s">
        <v>26</v>
      </c>
      <c r="D375" s="51" t="s">
        <v>1007</v>
      </c>
      <c r="E375" s="6" t="s">
        <v>1008</v>
      </c>
      <c r="F375" s="51" t="s">
        <v>33</v>
      </c>
      <c r="G375" s="5">
        <v>5</v>
      </c>
      <c r="H375" s="52">
        <f>O375*(1-'Orç-Resumo'!$G$10)</f>
        <v>360.94499999999999</v>
      </c>
      <c r="I375" s="53">
        <f>P375*(1-'Orç-Resumo'!$G$10)</f>
        <v>7.5449999999999999</v>
      </c>
      <c r="J375" s="54">
        <f t="shared" si="15"/>
        <v>1804.7249999999999</v>
      </c>
      <c r="K375" s="55">
        <f t="shared" si="16"/>
        <v>37.725000000000001</v>
      </c>
      <c r="L375" s="56">
        <f t="shared" si="17"/>
        <v>1842.4499999999998</v>
      </c>
      <c r="M375" s="56">
        <v>0</v>
      </c>
      <c r="N375" s="177"/>
      <c r="O375" s="56">
        <v>360.94499999999999</v>
      </c>
      <c r="P375" s="199">
        <v>7.5449999999999999</v>
      </c>
      <c r="Q375" s="199"/>
    </row>
    <row r="376" spans="2:17" ht="99.75">
      <c r="B376" s="5" t="s">
        <v>1009</v>
      </c>
      <c r="C376" s="51" t="s">
        <v>26</v>
      </c>
      <c r="D376" s="51" t="s">
        <v>1010</v>
      </c>
      <c r="E376" s="6" t="s">
        <v>1011</v>
      </c>
      <c r="F376" s="51" t="s">
        <v>33</v>
      </c>
      <c r="G376" s="5">
        <v>5</v>
      </c>
      <c r="H376" s="52">
        <f>O376*(1-'Orç-Resumo'!$G$10)</f>
        <v>82.56</v>
      </c>
      <c r="I376" s="53">
        <f>P376*(1-'Orç-Resumo'!$G$10)</f>
        <v>0</v>
      </c>
      <c r="J376" s="54">
        <f t="shared" si="15"/>
        <v>412.8</v>
      </c>
      <c r="K376" s="55">
        <f t="shared" si="16"/>
        <v>0</v>
      </c>
      <c r="L376" s="56">
        <f t="shared" si="17"/>
        <v>412.8</v>
      </c>
      <c r="M376" s="56">
        <v>0</v>
      </c>
      <c r="N376" s="177"/>
      <c r="O376" s="56">
        <v>82.56</v>
      </c>
      <c r="P376" s="199">
        <v>0</v>
      </c>
      <c r="Q376" s="199"/>
    </row>
    <row r="377" spans="2:17" ht="85.5">
      <c r="B377" s="5" t="s">
        <v>1012</v>
      </c>
      <c r="C377" s="51" t="s">
        <v>26</v>
      </c>
      <c r="D377" s="51" t="s">
        <v>1013</v>
      </c>
      <c r="E377" s="6" t="s">
        <v>1014</v>
      </c>
      <c r="F377" s="51" t="s">
        <v>33</v>
      </c>
      <c r="G377" s="5">
        <v>5</v>
      </c>
      <c r="H377" s="52">
        <f>O377*(1-'Orç-Resumo'!$G$10)</f>
        <v>75.046000000000006</v>
      </c>
      <c r="I377" s="53">
        <f>P377*(1-'Orç-Resumo'!$G$10)</f>
        <v>3.0180000000000002</v>
      </c>
      <c r="J377" s="54">
        <f t="shared" si="15"/>
        <v>375.23</v>
      </c>
      <c r="K377" s="55">
        <f t="shared" si="16"/>
        <v>15.090000000000002</v>
      </c>
      <c r="L377" s="56">
        <f t="shared" si="17"/>
        <v>390.32</v>
      </c>
      <c r="M377" s="56">
        <v>0</v>
      </c>
      <c r="N377" s="177"/>
      <c r="O377" s="56">
        <v>75.046000000000006</v>
      </c>
      <c r="P377" s="199">
        <v>3.0180000000000002</v>
      </c>
      <c r="Q377" s="199"/>
    </row>
    <row r="378" spans="2:17" ht="99.75">
      <c r="B378" s="5" t="s">
        <v>1015</v>
      </c>
      <c r="C378" s="51" t="s">
        <v>48</v>
      </c>
      <c r="D378" s="51">
        <v>95472</v>
      </c>
      <c r="E378" s="6" t="s">
        <v>1016</v>
      </c>
      <c r="F378" s="51" t="s">
        <v>184</v>
      </c>
      <c r="G378" s="5">
        <v>10</v>
      </c>
      <c r="H378" s="52">
        <f>O378*(1-'Orç-Resumo'!$G$10)</f>
        <v>705.1</v>
      </c>
      <c r="I378" s="53">
        <f>P378*(1-'Orç-Resumo'!$G$10)</f>
        <v>32.49</v>
      </c>
      <c r="J378" s="54">
        <f t="shared" si="15"/>
        <v>7051</v>
      </c>
      <c r="K378" s="55">
        <f t="shared" si="16"/>
        <v>324.90000000000003</v>
      </c>
      <c r="L378" s="56">
        <f t="shared" si="17"/>
        <v>7375.9</v>
      </c>
      <c r="M378" s="56">
        <v>0</v>
      </c>
      <c r="N378" s="177"/>
      <c r="O378" s="56">
        <v>705.1</v>
      </c>
      <c r="P378" s="199" t="s">
        <v>2444</v>
      </c>
      <c r="Q378" s="199"/>
    </row>
    <row r="379" spans="2:17" ht="42.75">
      <c r="B379" s="5" t="s">
        <v>1017</v>
      </c>
      <c r="C379" s="51" t="s">
        <v>26</v>
      </c>
      <c r="D379" s="51" t="s">
        <v>1018</v>
      </c>
      <c r="E379" s="6" t="s">
        <v>1019</v>
      </c>
      <c r="F379" s="51" t="s">
        <v>33</v>
      </c>
      <c r="G379" s="5">
        <v>10</v>
      </c>
      <c r="H379" s="52">
        <f>O379*(1-'Orç-Resumo'!$G$10)</f>
        <v>193.76890800000001</v>
      </c>
      <c r="I379" s="53">
        <f>P379*(1-'Orç-Resumo'!$G$10)</f>
        <v>3.93906</v>
      </c>
      <c r="J379" s="54">
        <f t="shared" si="15"/>
        <v>1937.6890800000001</v>
      </c>
      <c r="K379" s="55">
        <f t="shared" si="16"/>
        <v>39.390599999999999</v>
      </c>
      <c r="L379" s="56">
        <f t="shared" si="17"/>
        <v>1977.0796800000001</v>
      </c>
      <c r="M379" s="56">
        <v>0</v>
      </c>
      <c r="N379" s="177"/>
      <c r="O379" s="56">
        <v>193.76890800000001</v>
      </c>
      <c r="P379" s="199">
        <v>3.93906</v>
      </c>
      <c r="Q379" s="199"/>
    </row>
    <row r="380" spans="2:17" ht="99.75">
      <c r="B380" s="5" t="s">
        <v>1020</v>
      </c>
      <c r="C380" s="51" t="s">
        <v>26</v>
      </c>
      <c r="D380" s="51" t="s">
        <v>1021</v>
      </c>
      <c r="E380" s="6" t="s">
        <v>1022</v>
      </c>
      <c r="F380" s="51" t="s">
        <v>33</v>
      </c>
      <c r="G380" s="5">
        <v>5</v>
      </c>
      <c r="H380" s="52">
        <f>O380*(1-'Orç-Resumo'!$G$10)</f>
        <v>697.37519999999984</v>
      </c>
      <c r="I380" s="53">
        <f>P380*(1-'Orç-Resumo'!$G$10)</f>
        <v>23.820999999999998</v>
      </c>
      <c r="J380" s="54">
        <f t="shared" si="15"/>
        <v>3486.8759999999993</v>
      </c>
      <c r="K380" s="55">
        <f t="shared" si="16"/>
        <v>119.10499999999999</v>
      </c>
      <c r="L380" s="56">
        <f t="shared" si="17"/>
        <v>3605.9809999999993</v>
      </c>
      <c r="M380" s="56">
        <v>0</v>
      </c>
      <c r="N380" s="177"/>
      <c r="O380" s="56">
        <v>697.37519999999984</v>
      </c>
      <c r="P380" s="199">
        <v>23.820999999999998</v>
      </c>
      <c r="Q380" s="199"/>
    </row>
    <row r="381" spans="2:17" ht="28.5">
      <c r="B381" s="5" t="s">
        <v>1023</v>
      </c>
      <c r="C381" s="51" t="s">
        <v>26</v>
      </c>
      <c r="D381" s="51" t="s">
        <v>1024</v>
      </c>
      <c r="E381" s="6" t="s">
        <v>1025</v>
      </c>
      <c r="F381" s="51" t="s">
        <v>110</v>
      </c>
      <c r="G381" s="5">
        <v>50</v>
      </c>
      <c r="H381" s="52">
        <f>O381*(1-'Orç-Resumo'!$G$10)</f>
        <v>272.61</v>
      </c>
      <c r="I381" s="53">
        <f>P381*(1-'Orç-Resumo'!$G$10)</f>
        <v>35.36</v>
      </c>
      <c r="J381" s="54">
        <f t="shared" si="15"/>
        <v>13630.5</v>
      </c>
      <c r="K381" s="55">
        <f t="shared" si="16"/>
        <v>1768</v>
      </c>
      <c r="L381" s="56">
        <f t="shared" si="17"/>
        <v>15398.5</v>
      </c>
      <c r="M381" s="56">
        <v>0</v>
      </c>
      <c r="N381" s="177"/>
      <c r="O381" s="56">
        <v>272.61</v>
      </c>
      <c r="P381" s="199">
        <v>35.36</v>
      </c>
      <c r="Q381" s="199"/>
    </row>
    <row r="382" spans="2:17" ht="15">
      <c r="B382" s="5" t="s">
        <v>1026</v>
      </c>
      <c r="C382" s="51" t="s">
        <v>21</v>
      </c>
      <c r="D382" s="51" t="s">
        <v>21</v>
      </c>
      <c r="E382" s="6" t="s">
        <v>1027</v>
      </c>
      <c r="F382" s="51" t="s">
        <v>23</v>
      </c>
      <c r="G382" s="5"/>
      <c r="H382" s="52"/>
      <c r="I382" s="53"/>
      <c r="J382" s="54"/>
      <c r="K382" s="55"/>
      <c r="L382" s="56"/>
      <c r="M382" s="56">
        <f>SUM(L383:L401)</f>
        <v>845464.96899999992</v>
      </c>
      <c r="N382" s="177"/>
      <c r="O382" s="56" t="s">
        <v>24</v>
      </c>
      <c r="P382" s="199" t="s">
        <v>24</v>
      </c>
      <c r="Q382" s="199"/>
    </row>
    <row r="383" spans="2:17" ht="28.5">
      <c r="B383" s="5" t="s">
        <v>1028</v>
      </c>
      <c r="C383" s="51" t="s">
        <v>102</v>
      </c>
      <c r="D383" s="51" t="s">
        <v>1029</v>
      </c>
      <c r="E383" s="6" t="s">
        <v>1030</v>
      </c>
      <c r="F383" s="51" t="s">
        <v>117</v>
      </c>
      <c r="G383" s="5">
        <v>3240</v>
      </c>
      <c r="H383" s="52">
        <f>O383*(1-'Orç-Resumo'!$G$10)</f>
        <v>0</v>
      </c>
      <c r="I383" s="53">
        <f>P383*(1-'Orç-Resumo'!$G$10)</f>
        <v>15.93</v>
      </c>
      <c r="J383" s="54">
        <f t="shared" si="15"/>
        <v>0</v>
      </c>
      <c r="K383" s="55">
        <f t="shared" si="16"/>
        <v>51613.2</v>
      </c>
      <c r="L383" s="56">
        <f t="shared" si="17"/>
        <v>51613.2</v>
      </c>
      <c r="M383" s="56">
        <v>0</v>
      </c>
      <c r="N383" s="177"/>
      <c r="O383" s="56">
        <v>0</v>
      </c>
      <c r="P383" s="199">
        <v>15.93</v>
      </c>
      <c r="Q383" s="199"/>
    </row>
    <row r="384" spans="2:17" ht="28.5">
      <c r="B384" s="5" t="s">
        <v>1031</v>
      </c>
      <c r="C384" s="51" t="s">
        <v>102</v>
      </c>
      <c r="D384" s="51" t="s">
        <v>1032</v>
      </c>
      <c r="E384" s="6" t="s">
        <v>1033</v>
      </c>
      <c r="F384" s="51" t="s">
        <v>117</v>
      </c>
      <c r="G384" s="5">
        <v>180</v>
      </c>
      <c r="H384" s="52">
        <f>O384*(1-'Orç-Resumo'!$G$10)</f>
        <v>28.45</v>
      </c>
      <c r="I384" s="53">
        <f>P384*(1-'Orç-Resumo'!$G$10)</f>
        <v>21.9</v>
      </c>
      <c r="J384" s="54">
        <f t="shared" si="15"/>
        <v>5121</v>
      </c>
      <c r="K384" s="55">
        <f t="shared" si="16"/>
        <v>3941.9999999999995</v>
      </c>
      <c r="L384" s="56">
        <f t="shared" si="17"/>
        <v>9063</v>
      </c>
      <c r="M384" s="56">
        <v>0</v>
      </c>
      <c r="N384" s="177"/>
      <c r="O384" s="56">
        <v>28.45</v>
      </c>
      <c r="P384" s="199">
        <v>21.9</v>
      </c>
      <c r="Q384" s="199"/>
    </row>
    <row r="385" spans="2:17" ht="28.5">
      <c r="B385" s="5" t="s">
        <v>1034</v>
      </c>
      <c r="C385" s="51" t="s">
        <v>48</v>
      </c>
      <c r="D385" s="51">
        <v>100717</v>
      </c>
      <c r="E385" s="6" t="s">
        <v>1035</v>
      </c>
      <c r="F385" s="51" t="s">
        <v>69</v>
      </c>
      <c r="G385" s="5">
        <v>1300</v>
      </c>
      <c r="H385" s="52">
        <f>O385*(1-'Orç-Resumo'!$G$10)</f>
        <v>2.91</v>
      </c>
      <c r="I385" s="53">
        <f>P385*(1-'Orç-Resumo'!$G$10)</f>
        <v>6.02</v>
      </c>
      <c r="J385" s="54">
        <f t="shared" si="15"/>
        <v>3783</v>
      </c>
      <c r="K385" s="55">
        <f t="shared" si="16"/>
        <v>7825.9999999999991</v>
      </c>
      <c r="L385" s="56">
        <f t="shared" si="17"/>
        <v>11609</v>
      </c>
      <c r="M385" s="56">
        <v>0</v>
      </c>
      <c r="N385" s="177"/>
      <c r="O385" s="56">
        <v>2.91</v>
      </c>
      <c r="P385" s="199" t="s">
        <v>2517</v>
      </c>
      <c r="Q385" s="199"/>
    </row>
    <row r="386" spans="2:17" ht="42.75">
      <c r="B386" s="5" t="s">
        <v>1037</v>
      </c>
      <c r="C386" s="51" t="s">
        <v>48</v>
      </c>
      <c r="D386" s="51">
        <v>88412</v>
      </c>
      <c r="E386" s="6" t="s">
        <v>1038</v>
      </c>
      <c r="F386" s="51" t="s">
        <v>69</v>
      </c>
      <c r="G386" s="5">
        <v>8500</v>
      </c>
      <c r="H386" s="52">
        <f>O386*(1-'Orç-Resumo'!$G$10)</f>
        <v>1.9</v>
      </c>
      <c r="I386" s="53">
        <f>P386*(1-'Orç-Resumo'!$G$10)</f>
        <v>0.71</v>
      </c>
      <c r="J386" s="54">
        <f t="shared" si="15"/>
        <v>16150</v>
      </c>
      <c r="K386" s="55">
        <f t="shared" si="16"/>
        <v>6035</v>
      </c>
      <c r="L386" s="56">
        <f t="shared" si="17"/>
        <v>22185</v>
      </c>
      <c r="M386" s="56">
        <v>0</v>
      </c>
      <c r="N386" s="177"/>
      <c r="O386" s="56">
        <v>1.9</v>
      </c>
      <c r="P386" s="199" t="s">
        <v>3082</v>
      </c>
      <c r="Q386" s="199"/>
    </row>
    <row r="387" spans="2:17" ht="28.5">
      <c r="B387" s="5" t="s">
        <v>1040</v>
      </c>
      <c r="C387" s="51" t="s">
        <v>48</v>
      </c>
      <c r="D387" s="51">
        <v>88484</v>
      </c>
      <c r="E387" s="6" t="s">
        <v>1041</v>
      </c>
      <c r="F387" s="51" t="s">
        <v>69</v>
      </c>
      <c r="G387" s="5">
        <v>8500</v>
      </c>
      <c r="H387" s="52">
        <f>O387*(1-'Orç-Resumo'!$G$10)</f>
        <v>1.7499999999999996</v>
      </c>
      <c r="I387" s="53">
        <f>P387*(1-'Orç-Resumo'!$G$10)</f>
        <v>2.35</v>
      </c>
      <c r="J387" s="54">
        <f t="shared" si="15"/>
        <v>14874.999999999996</v>
      </c>
      <c r="K387" s="55">
        <f t="shared" si="16"/>
        <v>19975</v>
      </c>
      <c r="L387" s="56">
        <f t="shared" si="17"/>
        <v>34850</v>
      </c>
      <c r="M387" s="56">
        <v>0</v>
      </c>
      <c r="N387" s="177"/>
      <c r="O387" s="56">
        <v>1.7499999999999996</v>
      </c>
      <c r="P387" s="199" t="s">
        <v>2598</v>
      </c>
      <c r="Q387" s="199"/>
    </row>
    <row r="388" spans="2:17" ht="42.75">
      <c r="B388" s="5" t="s">
        <v>1042</v>
      </c>
      <c r="C388" s="51" t="s">
        <v>48</v>
      </c>
      <c r="D388" s="51">
        <v>88485</v>
      </c>
      <c r="E388" s="6" t="s">
        <v>2110</v>
      </c>
      <c r="F388" s="51" t="s">
        <v>69</v>
      </c>
      <c r="G388" s="5">
        <v>8500</v>
      </c>
      <c r="H388" s="52">
        <f>O388*(1-'Orç-Resumo'!$G$10)</f>
        <v>1.5200000000000002</v>
      </c>
      <c r="I388" s="53">
        <f>P388*(1-'Orç-Resumo'!$G$10)</f>
        <v>1.7</v>
      </c>
      <c r="J388" s="54">
        <f t="shared" si="15"/>
        <v>12920.000000000002</v>
      </c>
      <c r="K388" s="55">
        <f t="shared" si="16"/>
        <v>14450</v>
      </c>
      <c r="L388" s="56">
        <f t="shared" si="17"/>
        <v>27370</v>
      </c>
      <c r="M388" s="56">
        <v>0</v>
      </c>
      <c r="N388" s="177"/>
      <c r="O388" s="56">
        <v>1.5200000000000002</v>
      </c>
      <c r="P388" s="199" t="s">
        <v>2599</v>
      </c>
      <c r="Q388" s="199"/>
    </row>
    <row r="389" spans="2:17" ht="42.75">
      <c r="B389" s="5" t="s">
        <v>1043</v>
      </c>
      <c r="C389" s="51" t="s">
        <v>48</v>
      </c>
      <c r="D389" s="51">
        <v>88495</v>
      </c>
      <c r="E389" s="6" t="s">
        <v>1044</v>
      </c>
      <c r="F389" s="51" t="s">
        <v>69</v>
      </c>
      <c r="G389" s="5">
        <v>8500</v>
      </c>
      <c r="H389" s="52">
        <f>O389*(1-'Orç-Resumo'!$G$10)</f>
        <v>4.1700000000000008</v>
      </c>
      <c r="I389" s="53">
        <f>P389*(1-'Orç-Resumo'!$G$10)</f>
        <v>6.22</v>
      </c>
      <c r="J389" s="54">
        <f t="shared" si="15"/>
        <v>35445.000000000007</v>
      </c>
      <c r="K389" s="55">
        <f t="shared" si="16"/>
        <v>52870</v>
      </c>
      <c r="L389" s="56">
        <f t="shared" si="17"/>
        <v>88315</v>
      </c>
      <c r="M389" s="56">
        <v>0</v>
      </c>
      <c r="N389" s="177"/>
      <c r="O389" s="56">
        <v>4.1700000000000008</v>
      </c>
      <c r="P389" s="199" t="s">
        <v>2600</v>
      </c>
      <c r="Q389" s="199"/>
    </row>
    <row r="390" spans="2:17" ht="42.75">
      <c r="B390" s="5" t="s">
        <v>1046</v>
      </c>
      <c r="C390" s="51" t="s">
        <v>48</v>
      </c>
      <c r="D390" s="51">
        <v>88497</v>
      </c>
      <c r="E390" s="6" t="s">
        <v>1047</v>
      </c>
      <c r="F390" s="51" t="s">
        <v>69</v>
      </c>
      <c r="G390" s="5">
        <v>8500</v>
      </c>
      <c r="H390" s="52">
        <f>O390*(1-'Orç-Resumo'!$G$10)</f>
        <v>6.9300000000000015</v>
      </c>
      <c r="I390" s="53">
        <f>P390*(1-'Orç-Resumo'!$G$10)</f>
        <v>9.1</v>
      </c>
      <c r="J390" s="54">
        <f t="shared" si="15"/>
        <v>58905.000000000015</v>
      </c>
      <c r="K390" s="55">
        <f t="shared" si="16"/>
        <v>77350</v>
      </c>
      <c r="L390" s="56">
        <f t="shared" si="17"/>
        <v>136255</v>
      </c>
      <c r="M390" s="56">
        <v>0</v>
      </c>
      <c r="N390" s="177"/>
      <c r="O390" s="56">
        <v>6.9300000000000015</v>
      </c>
      <c r="P390" s="199" t="s">
        <v>2601</v>
      </c>
      <c r="Q390" s="199"/>
    </row>
    <row r="391" spans="2:17" ht="42.75">
      <c r="B391" s="5" t="s">
        <v>1048</v>
      </c>
      <c r="C391" s="51" t="s">
        <v>48</v>
      </c>
      <c r="D391" s="51">
        <v>88494</v>
      </c>
      <c r="E391" s="6" t="s">
        <v>1049</v>
      </c>
      <c r="F391" s="51" t="s">
        <v>69</v>
      </c>
      <c r="G391" s="5">
        <v>2125</v>
      </c>
      <c r="H391" s="52">
        <f>O391*(1-'Orç-Resumo'!$G$10)</f>
        <v>6.4500000000000011</v>
      </c>
      <c r="I391" s="53">
        <f>P391*(1-'Orç-Resumo'!$G$10)</f>
        <v>12.74</v>
      </c>
      <c r="J391" s="54">
        <f t="shared" si="15"/>
        <v>13706.250000000002</v>
      </c>
      <c r="K391" s="55">
        <f t="shared" si="16"/>
        <v>27072.5</v>
      </c>
      <c r="L391" s="56">
        <f t="shared" si="17"/>
        <v>40778.75</v>
      </c>
      <c r="M391" s="56">
        <v>0</v>
      </c>
      <c r="N391" s="177"/>
      <c r="O391" s="56">
        <v>6.4500000000000011</v>
      </c>
      <c r="P391" s="199" t="s">
        <v>2245</v>
      </c>
      <c r="Q391" s="199"/>
    </row>
    <row r="392" spans="2:17" ht="42.75">
      <c r="B392" s="5" t="s">
        <v>1050</v>
      </c>
      <c r="C392" s="51" t="s">
        <v>48</v>
      </c>
      <c r="D392" s="51">
        <v>88496</v>
      </c>
      <c r="E392" s="6" t="s">
        <v>1051</v>
      </c>
      <c r="F392" s="51" t="s">
        <v>69</v>
      </c>
      <c r="G392" s="5">
        <v>2125</v>
      </c>
      <c r="H392" s="52">
        <f>O392*(1-'Orç-Resumo'!$G$10)</f>
        <v>10.240000000000002</v>
      </c>
      <c r="I392" s="53">
        <f>P392*(1-'Orç-Resumo'!$G$10)</f>
        <v>18.7</v>
      </c>
      <c r="J392" s="54">
        <f t="shared" si="15"/>
        <v>21760.000000000004</v>
      </c>
      <c r="K392" s="55">
        <f t="shared" si="16"/>
        <v>39737.5</v>
      </c>
      <c r="L392" s="56">
        <f t="shared" si="17"/>
        <v>61497.5</v>
      </c>
      <c r="M392" s="56">
        <v>0</v>
      </c>
      <c r="N392" s="177"/>
      <c r="O392" s="56">
        <v>10.240000000000002</v>
      </c>
      <c r="P392" s="199" t="s">
        <v>2602</v>
      </c>
      <c r="Q392" s="199"/>
    </row>
    <row r="393" spans="2:17" ht="28.5">
      <c r="B393" s="5" t="s">
        <v>1052</v>
      </c>
      <c r="C393" s="51" t="s">
        <v>48</v>
      </c>
      <c r="D393" s="51">
        <v>96132</v>
      </c>
      <c r="E393" s="6" t="s">
        <v>1053</v>
      </c>
      <c r="F393" s="51" t="s">
        <v>69</v>
      </c>
      <c r="G393" s="5">
        <v>8500</v>
      </c>
      <c r="H393" s="52">
        <f>O393*(1-'Orç-Resumo'!$G$10)</f>
        <v>9.129999999999999</v>
      </c>
      <c r="I393" s="53">
        <f>P393*(1-'Orç-Resumo'!$G$10)</f>
        <v>6.74</v>
      </c>
      <c r="J393" s="54">
        <f t="shared" si="15"/>
        <v>77604.999999999985</v>
      </c>
      <c r="K393" s="55">
        <f t="shared" si="16"/>
        <v>57290</v>
      </c>
      <c r="L393" s="56">
        <f t="shared" si="17"/>
        <v>134895</v>
      </c>
      <c r="M393" s="56">
        <v>0</v>
      </c>
      <c r="N393" s="177"/>
      <c r="O393" s="56">
        <v>9.129999999999999</v>
      </c>
      <c r="P393" s="199" t="s">
        <v>2516</v>
      </c>
      <c r="Q393" s="199"/>
    </row>
    <row r="394" spans="2:17" ht="42.75">
      <c r="B394" s="5" t="s">
        <v>1055</v>
      </c>
      <c r="C394" s="51" t="s">
        <v>48</v>
      </c>
      <c r="D394" s="51">
        <v>88489</v>
      </c>
      <c r="E394" s="6" t="s">
        <v>1056</v>
      </c>
      <c r="F394" s="51" t="s">
        <v>69</v>
      </c>
      <c r="G394" s="5">
        <v>8500</v>
      </c>
      <c r="H394" s="52">
        <f>O394*(1-'Orç-Resumo'!$G$10)</f>
        <v>7.9399999999999995</v>
      </c>
      <c r="I394" s="53">
        <f>P394*(1-'Orç-Resumo'!$G$10)</f>
        <v>4.0999999999999996</v>
      </c>
      <c r="J394" s="54">
        <f t="shared" si="15"/>
        <v>67490</v>
      </c>
      <c r="K394" s="55">
        <f t="shared" si="16"/>
        <v>34850</v>
      </c>
      <c r="L394" s="56">
        <f t="shared" si="17"/>
        <v>102340</v>
      </c>
      <c r="M394" s="56">
        <v>0</v>
      </c>
      <c r="N394" s="177"/>
      <c r="O394" s="56">
        <v>7.9399999999999995</v>
      </c>
      <c r="P394" s="199" t="s">
        <v>2417</v>
      </c>
      <c r="Q394" s="199"/>
    </row>
    <row r="395" spans="2:17" ht="42.75">
      <c r="B395" s="5" t="s">
        <v>1058</v>
      </c>
      <c r="C395" s="51" t="s">
        <v>48</v>
      </c>
      <c r="D395" s="51">
        <v>102491</v>
      </c>
      <c r="E395" s="6" t="s">
        <v>1059</v>
      </c>
      <c r="F395" s="51" t="s">
        <v>69</v>
      </c>
      <c r="G395" s="5">
        <v>850</v>
      </c>
      <c r="H395" s="52">
        <f>O395*(1-'Orç-Resumo'!$G$10)</f>
        <v>11.719999999999999</v>
      </c>
      <c r="I395" s="53">
        <f>P395*(1-'Orç-Resumo'!$G$10)</f>
        <v>7.27</v>
      </c>
      <c r="J395" s="54">
        <f t="shared" si="15"/>
        <v>9961.9999999999982</v>
      </c>
      <c r="K395" s="55">
        <f t="shared" si="16"/>
        <v>6179.5</v>
      </c>
      <c r="L395" s="56">
        <f t="shared" si="17"/>
        <v>16141.499999999998</v>
      </c>
      <c r="M395" s="56">
        <v>0</v>
      </c>
      <c r="N395" s="177"/>
      <c r="O395" s="56">
        <v>11.719999999999999</v>
      </c>
      <c r="P395" s="199" t="s">
        <v>2604</v>
      </c>
      <c r="Q395" s="199"/>
    </row>
    <row r="396" spans="2:17" ht="42.75">
      <c r="B396" s="5" t="s">
        <v>1061</v>
      </c>
      <c r="C396" s="51" t="s">
        <v>48</v>
      </c>
      <c r="D396" s="51">
        <v>102513</v>
      </c>
      <c r="E396" s="6" t="s">
        <v>1062</v>
      </c>
      <c r="F396" s="51" t="s">
        <v>69</v>
      </c>
      <c r="G396" s="5">
        <v>240</v>
      </c>
      <c r="H396" s="52">
        <f>O396*(1-'Orç-Resumo'!$G$10)</f>
        <v>19.529999999999998</v>
      </c>
      <c r="I396" s="53">
        <f>P396*(1-'Orç-Resumo'!$G$10)</f>
        <v>25.37</v>
      </c>
      <c r="J396" s="54">
        <f t="shared" si="15"/>
        <v>4687.2</v>
      </c>
      <c r="K396" s="55">
        <f t="shared" si="16"/>
        <v>6088.8</v>
      </c>
      <c r="L396" s="56">
        <f t="shared" si="17"/>
        <v>10776</v>
      </c>
      <c r="M396" s="56">
        <v>0</v>
      </c>
      <c r="N396" s="177"/>
      <c r="O396" s="56">
        <v>19.529999999999998</v>
      </c>
      <c r="P396" s="199" t="s">
        <v>2605</v>
      </c>
      <c r="Q396" s="199"/>
    </row>
    <row r="397" spans="2:17" ht="42.75">
      <c r="B397" s="5" t="s">
        <v>1063</v>
      </c>
      <c r="C397" s="51" t="s">
        <v>48</v>
      </c>
      <c r="D397" s="51">
        <v>102501</v>
      </c>
      <c r="E397" s="6" t="s">
        <v>1064</v>
      </c>
      <c r="F397" s="51" t="s">
        <v>69</v>
      </c>
      <c r="G397" s="5">
        <v>90</v>
      </c>
      <c r="H397" s="52">
        <f>O397*(1-'Orç-Resumo'!$G$10)</f>
        <v>12.24</v>
      </c>
      <c r="I397" s="53">
        <f>P397*(1-'Orç-Resumo'!$G$10)</f>
        <v>11.42</v>
      </c>
      <c r="J397" s="54">
        <f t="shared" si="15"/>
        <v>1101.5999999999999</v>
      </c>
      <c r="K397" s="55">
        <f t="shared" si="16"/>
        <v>1027.8</v>
      </c>
      <c r="L397" s="56">
        <f t="shared" si="17"/>
        <v>2129.3999999999996</v>
      </c>
      <c r="M397" s="56">
        <v>0</v>
      </c>
      <c r="N397" s="177"/>
      <c r="O397" s="56">
        <v>12.24</v>
      </c>
      <c r="P397" s="199" t="s">
        <v>2606</v>
      </c>
      <c r="Q397" s="199"/>
    </row>
    <row r="398" spans="2:17" ht="57">
      <c r="B398" s="5" t="s">
        <v>1066</v>
      </c>
      <c r="C398" s="51" t="s">
        <v>48</v>
      </c>
      <c r="D398" s="51">
        <v>100726</v>
      </c>
      <c r="E398" s="6" t="s">
        <v>1067</v>
      </c>
      <c r="F398" s="51" t="s">
        <v>69</v>
      </c>
      <c r="G398" s="5">
        <v>1300</v>
      </c>
      <c r="H398" s="52">
        <f>O398*(1-'Orç-Resumo'!$G$10)</f>
        <v>11.669999999999998</v>
      </c>
      <c r="I398" s="53">
        <f>P398*(1-'Orç-Resumo'!$G$10)</f>
        <v>13.66</v>
      </c>
      <c r="J398" s="54">
        <f t="shared" si="15"/>
        <v>15170.999999999998</v>
      </c>
      <c r="K398" s="55">
        <f t="shared" si="16"/>
        <v>17758</v>
      </c>
      <c r="L398" s="56">
        <f t="shared" si="17"/>
        <v>32929</v>
      </c>
      <c r="M398" s="56">
        <v>0</v>
      </c>
      <c r="N398" s="177"/>
      <c r="O398" s="56">
        <v>11.669999999999998</v>
      </c>
      <c r="P398" s="199" t="s">
        <v>2607</v>
      </c>
      <c r="Q398" s="199"/>
    </row>
    <row r="399" spans="2:17" ht="57">
      <c r="B399" s="5" t="s">
        <v>1068</v>
      </c>
      <c r="C399" s="51" t="s">
        <v>48</v>
      </c>
      <c r="D399" s="51">
        <v>100749</v>
      </c>
      <c r="E399" s="6" t="s">
        <v>1069</v>
      </c>
      <c r="F399" s="51" t="s">
        <v>69</v>
      </c>
      <c r="G399" s="5">
        <v>1300</v>
      </c>
      <c r="H399" s="52">
        <f>O399*(1-'Orç-Resumo'!$G$10)</f>
        <v>11.969999999999999</v>
      </c>
      <c r="I399" s="53">
        <f>P399*(1-'Orç-Resumo'!$G$10)</f>
        <v>10.59</v>
      </c>
      <c r="J399" s="54">
        <f t="shared" si="15"/>
        <v>15560.999999999998</v>
      </c>
      <c r="K399" s="55">
        <f t="shared" si="16"/>
        <v>13767</v>
      </c>
      <c r="L399" s="56">
        <f t="shared" si="17"/>
        <v>29328</v>
      </c>
      <c r="M399" s="56">
        <v>0</v>
      </c>
      <c r="N399" s="177"/>
      <c r="O399" s="56">
        <v>11.969999999999999</v>
      </c>
      <c r="P399" s="199" t="s">
        <v>2308</v>
      </c>
      <c r="Q399" s="199"/>
    </row>
    <row r="400" spans="2:17" ht="42.75">
      <c r="B400" s="5" t="s">
        <v>1070</v>
      </c>
      <c r="C400" s="51" t="s">
        <v>48</v>
      </c>
      <c r="D400" s="51">
        <v>88429</v>
      </c>
      <c r="E400" s="6" t="s">
        <v>1071</v>
      </c>
      <c r="F400" s="51" t="s">
        <v>69</v>
      </c>
      <c r="G400" s="5">
        <v>300</v>
      </c>
      <c r="H400" s="52">
        <f>O400*(1-'Orç-Resumo'!$G$10)</f>
        <v>22.53</v>
      </c>
      <c r="I400" s="53">
        <f>P400*(1-'Orç-Resumo'!$G$10)</f>
        <v>12.18</v>
      </c>
      <c r="J400" s="54">
        <f t="shared" si="15"/>
        <v>6759</v>
      </c>
      <c r="K400" s="55">
        <f t="shared" si="16"/>
        <v>3654</v>
      </c>
      <c r="L400" s="56">
        <f t="shared" si="17"/>
        <v>10413</v>
      </c>
      <c r="M400" s="56">
        <v>0</v>
      </c>
      <c r="N400" s="177"/>
      <c r="O400" s="56">
        <v>22.53</v>
      </c>
      <c r="P400" s="199" t="s">
        <v>2595</v>
      </c>
      <c r="Q400" s="199"/>
    </row>
    <row r="401" spans="2:17" ht="57">
      <c r="B401" s="5" t="s">
        <v>1073</v>
      </c>
      <c r="C401" s="51" t="s">
        <v>26</v>
      </c>
      <c r="D401" s="51" t="s">
        <v>1074</v>
      </c>
      <c r="E401" s="6" t="s">
        <v>1075</v>
      </c>
      <c r="F401" s="51" t="s">
        <v>69</v>
      </c>
      <c r="G401" s="5">
        <v>300</v>
      </c>
      <c r="H401" s="52">
        <f>O401*(1-'Orç-Resumo'!$G$10)</f>
        <v>63.80247</v>
      </c>
      <c r="I401" s="53">
        <f>P401*(1-'Orç-Resumo'!$G$10)</f>
        <v>12.78626</v>
      </c>
      <c r="J401" s="54">
        <f t="shared" ref="J401:J464" si="18">G401*H401</f>
        <v>19140.740999999998</v>
      </c>
      <c r="K401" s="55">
        <f t="shared" ref="K401:K464" si="19">G401*I401</f>
        <v>3835.8780000000002</v>
      </c>
      <c r="L401" s="56">
        <f t="shared" ref="L401:L464" si="20">J401+K401</f>
        <v>22976.618999999999</v>
      </c>
      <c r="M401" s="56">
        <v>0</v>
      </c>
      <c r="N401" s="177"/>
      <c r="O401" s="56">
        <v>63.80247</v>
      </c>
      <c r="P401" s="199">
        <v>12.78626</v>
      </c>
      <c r="Q401" s="199"/>
    </row>
    <row r="402" spans="2:17" ht="15">
      <c r="B402" s="5" t="s">
        <v>1076</v>
      </c>
      <c r="C402" s="51" t="s">
        <v>21</v>
      </c>
      <c r="D402" s="51" t="s">
        <v>21</v>
      </c>
      <c r="E402" s="6" t="s">
        <v>1077</v>
      </c>
      <c r="F402" s="51" t="s">
        <v>23</v>
      </c>
      <c r="G402" s="5"/>
      <c r="H402" s="52"/>
      <c r="I402" s="53"/>
      <c r="J402" s="54"/>
      <c r="K402" s="55"/>
      <c r="L402" s="56"/>
      <c r="M402" s="56">
        <f>SUM(L403:L595)</f>
        <v>1105704.7553966665</v>
      </c>
      <c r="N402" s="177"/>
      <c r="O402" s="56" t="s">
        <v>24</v>
      </c>
      <c r="P402" s="199" t="s">
        <v>24</v>
      </c>
      <c r="Q402" s="199"/>
    </row>
    <row r="403" spans="2:17" ht="30">
      <c r="B403" s="5" t="s">
        <v>1078</v>
      </c>
      <c r="C403" s="51" t="s">
        <v>21</v>
      </c>
      <c r="D403" s="51" t="s">
        <v>21</v>
      </c>
      <c r="E403" s="6" t="s">
        <v>1079</v>
      </c>
      <c r="F403" s="51" t="s">
        <v>23</v>
      </c>
      <c r="G403" s="5"/>
      <c r="H403" s="52"/>
      <c r="I403" s="53"/>
      <c r="J403" s="54"/>
      <c r="K403" s="55"/>
      <c r="L403" s="56"/>
      <c r="M403" s="56"/>
      <c r="N403" s="177"/>
      <c r="O403" s="56" t="s">
        <v>24</v>
      </c>
      <c r="P403" s="199" t="s">
        <v>24</v>
      </c>
      <c r="Q403" s="199"/>
    </row>
    <row r="404" spans="2:17" ht="71.25">
      <c r="B404" s="5" t="s">
        <v>1080</v>
      </c>
      <c r="C404" s="51" t="s">
        <v>48</v>
      </c>
      <c r="D404" s="51">
        <v>102104</v>
      </c>
      <c r="E404" s="6" t="s">
        <v>1081</v>
      </c>
      <c r="F404" s="51" t="s">
        <v>184</v>
      </c>
      <c r="G404" s="5">
        <v>1</v>
      </c>
      <c r="H404" s="52">
        <f>O404*(1-'Orç-Resumo'!$G$10)</f>
        <v>28784.6</v>
      </c>
      <c r="I404" s="53">
        <f>P404*(1-'Orç-Resumo'!$G$10)</f>
        <v>351.56</v>
      </c>
      <c r="J404" s="54">
        <f t="shared" si="18"/>
        <v>28784.6</v>
      </c>
      <c r="K404" s="55">
        <f t="shared" si="19"/>
        <v>351.56</v>
      </c>
      <c r="L404" s="56">
        <f t="shared" si="20"/>
        <v>29136.16</v>
      </c>
      <c r="M404" s="56">
        <v>0</v>
      </c>
      <c r="N404" s="177"/>
      <c r="O404" s="56">
        <v>28784.6</v>
      </c>
      <c r="P404" s="199" t="s">
        <v>2608</v>
      </c>
      <c r="Q404" s="199"/>
    </row>
    <row r="405" spans="2:17" ht="85.5">
      <c r="B405" s="5" t="s">
        <v>1082</v>
      </c>
      <c r="C405" s="51" t="s">
        <v>48</v>
      </c>
      <c r="D405" s="51">
        <v>102105</v>
      </c>
      <c r="E405" s="6" t="s">
        <v>1083</v>
      </c>
      <c r="F405" s="51" t="s">
        <v>184</v>
      </c>
      <c r="G405" s="5">
        <v>1</v>
      </c>
      <c r="H405" s="52">
        <f>O405*(1-'Orç-Resumo'!$G$10)</f>
        <v>35543.71</v>
      </c>
      <c r="I405" s="53">
        <f>P405*(1-'Orç-Resumo'!$G$10)</f>
        <v>361.69</v>
      </c>
      <c r="J405" s="54">
        <f t="shared" si="18"/>
        <v>35543.71</v>
      </c>
      <c r="K405" s="55">
        <f t="shared" si="19"/>
        <v>361.69</v>
      </c>
      <c r="L405" s="56">
        <f t="shared" si="20"/>
        <v>35905.4</v>
      </c>
      <c r="M405" s="56">
        <v>0</v>
      </c>
      <c r="N405" s="177"/>
      <c r="O405" s="56">
        <v>35543.71</v>
      </c>
      <c r="P405" s="199" t="s">
        <v>2609</v>
      </c>
      <c r="Q405" s="199"/>
    </row>
    <row r="406" spans="2:17" ht="57">
      <c r="B406" s="5" t="s">
        <v>1084</v>
      </c>
      <c r="C406" s="51" t="s">
        <v>48</v>
      </c>
      <c r="D406" s="51">
        <v>93011</v>
      </c>
      <c r="E406" s="6" t="s">
        <v>1085</v>
      </c>
      <c r="F406" s="51" t="s">
        <v>110</v>
      </c>
      <c r="G406" s="5">
        <v>35</v>
      </c>
      <c r="H406" s="52">
        <f>O406*(1-'Orç-Resumo'!$G$10)</f>
        <v>42.099999999999994</v>
      </c>
      <c r="I406" s="53">
        <f>P406*(1-'Orç-Resumo'!$G$10)</f>
        <v>6.48</v>
      </c>
      <c r="J406" s="54">
        <f t="shared" si="18"/>
        <v>1473.4999999999998</v>
      </c>
      <c r="K406" s="55">
        <f t="shared" si="19"/>
        <v>226.8</v>
      </c>
      <c r="L406" s="56">
        <f t="shared" si="20"/>
        <v>1700.2999999999997</v>
      </c>
      <c r="M406" s="56">
        <v>0</v>
      </c>
      <c r="N406" s="177"/>
      <c r="O406" s="56">
        <v>42.099999999999994</v>
      </c>
      <c r="P406" s="199" t="s">
        <v>2341</v>
      </c>
      <c r="Q406" s="199"/>
    </row>
    <row r="407" spans="2:17" ht="42.75">
      <c r="B407" s="5" t="s">
        <v>1087</v>
      </c>
      <c r="C407" s="51" t="s">
        <v>26</v>
      </c>
      <c r="D407" s="51" t="s">
        <v>1088</v>
      </c>
      <c r="E407" s="6" t="s">
        <v>1089</v>
      </c>
      <c r="F407" s="51" t="s">
        <v>33</v>
      </c>
      <c r="G407" s="5">
        <v>2</v>
      </c>
      <c r="H407" s="52">
        <f>O407*(1-'Orç-Resumo'!$G$10)</f>
        <v>1414.5780900000002</v>
      </c>
      <c r="I407" s="53">
        <f>P407*(1-'Orç-Resumo'!$G$10)</f>
        <v>676.20477499999993</v>
      </c>
      <c r="J407" s="54">
        <f t="shared" si="18"/>
        <v>2829.1561800000004</v>
      </c>
      <c r="K407" s="55">
        <f t="shared" si="19"/>
        <v>1352.4095499999999</v>
      </c>
      <c r="L407" s="56">
        <f t="shared" si="20"/>
        <v>4181.5657300000003</v>
      </c>
      <c r="M407" s="56">
        <v>0</v>
      </c>
      <c r="N407" s="177"/>
      <c r="O407" s="56">
        <v>1414.5780900000002</v>
      </c>
      <c r="P407" s="199">
        <v>676.20477499999993</v>
      </c>
      <c r="Q407" s="199"/>
    </row>
    <row r="408" spans="2:17" ht="71.25">
      <c r="B408" s="5" t="s">
        <v>1090</v>
      </c>
      <c r="C408" s="51" t="s">
        <v>48</v>
      </c>
      <c r="D408" s="51">
        <v>101878</v>
      </c>
      <c r="E408" s="6" t="s">
        <v>1091</v>
      </c>
      <c r="F408" s="51" t="s">
        <v>184</v>
      </c>
      <c r="G408" s="5">
        <v>2</v>
      </c>
      <c r="H408" s="52">
        <f>O408*(1-'Orç-Resumo'!$G$10)</f>
        <v>567.94000000000005</v>
      </c>
      <c r="I408" s="53">
        <f>P408*(1-'Orç-Resumo'!$G$10)</f>
        <v>57.81</v>
      </c>
      <c r="J408" s="54">
        <f t="shared" si="18"/>
        <v>1135.8800000000001</v>
      </c>
      <c r="K408" s="55">
        <f t="shared" si="19"/>
        <v>115.62</v>
      </c>
      <c r="L408" s="56">
        <f t="shared" si="20"/>
        <v>1251.5</v>
      </c>
      <c r="M408" s="56">
        <v>0</v>
      </c>
      <c r="N408" s="177"/>
      <c r="O408" s="56">
        <v>567.94000000000005</v>
      </c>
      <c r="P408" s="199" t="s">
        <v>2610</v>
      </c>
      <c r="Q408" s="199"/>
    </row>
    <row r="409" spans="2:17" ht="28.5">
      <c r="B409" s="5" t="s">
        <v>1092</v>
      </c>
      <c r="C409" s="51" t="s">
        <v>26</v>
      </c>
      <c r="D409" s="51" t="s">
        <v>1093</v>
      </c>
      <c r="E409" s="6" t="s">
        <v>1094</v>
      </c>
      <c r="F409" s="51" t="s">
        <v>33</v>
      </c>
      <c r="G409" s="5">
        <v>2</v>
      </c>
      <c r="H409" s="52">
        <f>O409*(1-'Orç-Resumo'!$G$10)</f>
        <v>323.35000000000002</v>
      </c>
      <c r="I409" s="53">
        <f>P409*(1-'Orç-Resumo'!$G$10)</f>
        <v>47.45</v>
      </c>
      <c r="J409" s="54">
        <f t="shared" si="18"/>
        <v>646.70000000000005</v>
      </c>
      <c r="K409" s="55">
        <f t="shared" si="19"/>
        <v>94.9</v>
      </c>
      <c r="L409" s="56">
        <f t="shared" si="20"/>
        <v>741.6</v>
      </c>
      <c r="M409" s="56">
        <v>0</v>
      </c>
      <c r="N409" s="177"/>
      <c r="O409" s="56">
        <v>323.35000000000002</v>
      </c>
      <c r="P409" s="199">
        <v>47.45</v>
      </c>
      <c r="Q409" s="199"/>
    </row>
    <row r="410" spans="2:17" ht="28.5">
      <c r="B410" s="5" t="s">
        <v>1095</v>
      </c>
      <c r="C410" s="51" t="s">
        <v>26</v>
      </c>
      <c r="D410" s="51" t="s">
        <v>1096</v>
      </c>
      <c r="E410" s="6" t="s">
        <v>1097</v>
      </c>
      <c r="F410" s="51" t="s">
        <v>33</v>
      </c>
      <c r="G410" s="5">
        <v>2</v>
      </c>
      <c r="H410" s="52">
        <f>O410*(1-'Orç-Resumo'!$G$10)</f>
        <v>970.34999999999991</v>
      </c>
      <c r="I410" s="53">
        <f>P410*(1-'Orç-Resumo'!$G$10)</f>
        <v>47.45</v>
      </c>
      <c r="J410" s="54">
        <f t="shared" si="18"/>
        <v>1940.6999999999998</v>
      </c>
      <c r="K410" s="55">
        <f t="shared" si="19"/>
        <v>94.9</v>
      </c>
      <c r="L410" s="56">
        <f t="shared" si="20"/>
        <v>2035.6</v>
      </c>
      <c r="M410" s="56">
        <v>0</v>
      </c>
      <c r="N410" s="177"/>
      <c r="O410" s="56">
        <v>970.34999999999991</v>
      </c>
      <c r="P410" s="199">
        <v>47.45</v>
      </c>
      <c r="Q410" s="199"/>
    </row>
    <row r="411" spans="2:17" ht="42.75">
      <c r="B411" s="5" t="s">
        <v>1098</v>
      </c>
      <c r="C411" s="51" t="s">
        <v>102</v>
      </c>
      <c r="D411" s="51" t="s">
        <v>1099</v>
      </c>
      <c r="E411" s="6" t="s">
        <v>1100</v>
      </c>
      <c r="F411" s="51" t="s">
        <v>354</v>
      </c>
      <c r="G411" s="5">
        <v>100</v>
      </c>
      <c r="H411" s="52">
        <f>O411*(1-'Orç-Resumo'!$G$10)</f>
        <v>5.5</v>
      </c>
      <c r="I411" s="53">
        <f>P411*(1-'Orç-Resumo'!$G$10)</f>
        <v>3.61</v>
      </c>
      <c r="J411" s="54">
        <f t="shared" si="18"/>
        <v>550</v>
      </c>
      <c r="K411" s="55">
        <f t="shared" si="19"/>
        <v>361</v>
      </c>
      <c r="L411" s="56">
        <f t="shared" si="20"/>
        <v>911</v>
      </c>
      <c r="M411" s="56">
        <v>0</v>
      </c>
      <c r="N411" s="177"/>
      <c r="O411" s="56">
        <v>5.5</v>
      </c>
      <c r="P411" s="199">
        <v>3.61</v>
      </c>
      <c r="Q411" s="199"/>
    </row>
    <row r="412" spans="2:17" ht="71.25">
      <c r="B412" s="5" t="s">
        <v>1101</v>
      </c>
      <c r="C412" s="51" t="s">
        <v>48</v>
      </c>
      <c r="D412" s="51">
        <v>92992</v>
      </c>
      <c r="E412" s="6" t="s">
        <v>1102</v>
      </c>
      <c r="F412" s="51" t="s">
        <v>110</v>
      </c>
      <c r="G412" s="5">
        <v>35</v>
      </c>
      <c r="H412" s="52">
        <f>O412*(1-'Orç-Resumo'!$G$10)</f>
        <v>93.55</v>
      </c>
      <c r="I412" s="53">
        <f>P412*(1-'Orç-Resumo'!$G$10)</f>
        <v>4.6399999999999997</v>
      </c>
      <c r="J412" s="54">
        <f t="shared" si="18"/>
        <v>3274.25</v>
      </c>
      <c r="K412" s="55">
        <f t="shared" si="19"/>
        <v>162.39999999999998</v>
      </c>
      <c r="L412" s="56">
        <f t="shared" si="20"/>
        <v>3436.65</v>
      </c>
      <c r="M412" s="56">
        <v>0</v>
      </c>
      <c r="N412" s="177"/>
      <c r="O412" s="56">
        <v>93.55</v>
      </c>
      <c r="P412" s="199" t="s">
        <v>2484</v>
      </c>
      <c r="Q412" s="199"/>
    </row>
    <row r="413" spans="2:17" ht="28.5">
      <c r="B413" s="5" t="s">
        <v>1103</v>
      </c>
      <c r="C413" s="51" t="s">
        <v>26</v>
      </c>
      <c r="D413" s="51" t="s">
        <v>1104</v>
      </c>
      <c r="E413" s="6" t="s">
        <v>1105</v>
      </c>
      <c r="F413" s="51" t="s">
        <v>110</v>
      </c>
      <c r="G413" s="5">
        <v>100</v>
      </c>
      <c r="H413" s="52">
        <f>O413*(1-'Orç-Resumo'!$G$10)</f>
        <v>25.936199999999999</v>
      </c>
      <c r="I413" s="53">
        <f>P413*(1-'Orç-Resumo'!$G$10)</f>
        <v>9.49</v>
      </c>
      <c r="J413" s="54">
        <f t="shared" si="18"/>
        <v>2593.62</v>
      </c>
      <c r="K413" s="55">
        <f t="shared" si="19"/>
        <v>949</v>
      </c>
      <c r="L413" s="56">
        <f t="shared" si="20"/>
        <v>3542.62</v>
      </c>
      <c r="M413" s="56">
        <v>0</v>
      </c>
      <c r="N413" s="177"/>
      <c r="O413" s="56">
        <v>25.936199999999999</v>
      </c>
      <c r="P413" s="199">
        <v>9.49</v>
      </c>
      <c r="Q413" s="199"/>
    </row>
    <row r="414" spans="2:17" ht="42.75">
      <c r="B414" s="5" t="s">
        <v>1106</v>
      </c>
      <c r="C414" s="51" t="s">
        <v>26</v>
      </c>
      <c r="D414" s="51" t="s">
        <v>1107</v>
      </c>
      <c r="E414" s="6" t="s">
        <v>1108</v>
      </c>
      <c r="F414" s="51" t="s">
        <v>33</v>
      </c>
      <c r="G414" s="5">
        <v>3</v>
      </c>
      <c r="H414" s="52">
        <f>O414*(1-'Orç-Resumo'!$G$10)</f>
        <v>332.04999999999995</v>
      </c>
      <c r="I414" s="53">
        <f>P414*(1-'Orç-Resumo'!$G$10)</f>
        <v>9.49</v>
      </c>
      <c r="J414" s="54">
        <f t="shared" si="18"/>
        <v>996.14999999999986</v>
      </c>
      <c r="K414" s="55">
        <f t="shared" si="19"/>
        <v>28.47</v>
      </c>
      <c r="L414" s="56">
        <f t="shared" si="20"/>
        <v>1024.6199999999999</v>
      </c>
      <c r="M414" s="56">
        <v>0</v>
      </c>
      <c r="N414" s="177"/>
      <c r="O414" s="56">
        <v>332.04999999999995</v>
      </c>
      <c r="P414" s="199">
        <v>9.49</v>
      </c>
      <c r="Q414" s="199"/>
    </row>
    <row r="415" spans="2:17" ht="42.75">
      <c r="B415" s="5" t="s">
        <v>1109</v>
      </c>
      <c r="C415" s="51" t="s">
        <v>26</v>
      </c>
      <c r="D415" s="51" t="s">
        <v>1110</v>
      </c>
      <c r="E415" s="6" t="s">
        <v>1111</v>
      </c>
      <c r="F415" s="51" t="s">
        <v>33</v>
      </c>
      <c r="G415" s="5">
        <v>3</v>
      </c>
      <c r="H415" s="52">
        <f>O415*(1-'Orç-Resumo'!$G$10)</f>
        <v>221.80600000000001</v>
      </c>
      <c r="I415" s="53">
        <f>P415*(1-'Orç-Resumo'!$G$10)</f>
        <v>26.571999999999999</v>
      </c>
      <c r="J415" s="54">
        <f t="shared" si="18"/>
        <v>665.41800000000001</v>
      </c>
      <c r="K415" s="55">
        <f t="shared" si="19"/>
        <v>79.715999999999994</v>
      </c>
      <c r="L415" s="56">
        <f t="shared" si="20"/>
        <v>745.13400000000001</v>
      </c>
      <c r="M415" s="56">
        <v>0</v>
      </c>
      <c r="N415" s="177"/>
      <c r="O415" s="56">
        <v>221.80600000000001</v>
      </c>
      <c r="P415" s="199">
        <v>26.571999999999999</v>
      </c>
      <c r="Q415" s="199"/>
    </row>
    <row r="416" spans="2:17" ht="42.75">
      <c r="B416" s="5" t="s">
        <v>1112</v>
      </c>
      <c r="C416" s="51" t="s">
        <v>26</v>
      </c>
      <c r="D416" s="51" t="s">
        <v>1113</v>
      </c>
      <c r="E416" s="6" t="s">
        <v>1114</v>
      </c>
      <c r="F416" s="51" t="s">
        <v>33</v>
      </c>
      <c r="G416" s="5">
        <v>4</v>
      </c>
      <c r="H416" s="52">
        <f>O416*(1-'Orç-Resumo'!$G$10)</f>
        <v>20.356000000000002</v>
      </c>
      <c r="I416" s="53">
        <f>P416*(1-'Orç-Resumo'!$G$10)</f>
        <v>7.5920000000000005</v>
      </c>
      <c r="J416" s="54">
        <f t="shared" si="18"/>
        <v>81.424000000000007</v>
      </c>
      <c r="K416" s="55">
        <f t="shared" si="19"/>
        <v>30.368000000000002</v>
      </c>
      <c r="L416" s="56">
        <f t="shared" si="20"/>
        <v>111.792</v>
      </c>
      <c r="M416" s="56">
        <v>0</v>
      </c>
      <c r="N416" s="177"/>
      <c r="O416" s="56">
        <v>20.356000000000002</v>
      </c>
      <c r="P416" s="199">
        <v>7.5920000000000005</v>
      </c>
      <c r="Q416" s="199"/>
    </row>
    <row r="417" spans="2:17" ht="28.5">
      <c r="B417" s="5" t="s">
        <v>1115</v>
      </c>
      <c r="C417" s="51" t="s">
        <v>48</v>
      </c>
      <c r="D417" s="51">
        <v>101546</v>
      </c>
      <c r="E417" s="6" t="s">
        <v>1116</v>
      </c>
      <c r="F417" s="51" t="s">
        <v>184</v>
      </c>
      <c r="G417" s="5">
        <v>6</v>
      </c>
      <c r="H417" s="52">
        <f>O417*(1-'Orç-Resumo'!$G$10)</f>
        <v>29.94</v>
      </c>
      <c r="I417" s="53">
        <f>P417*(1-'Orç-Resumo'!$G$10)</f>
        <v>1.41</v>
      </c>
      <c r="J417" s="54">
        <f t="shared" si="18"/>
        <v>179.64000000000001</v>
      </c>
      <c r="K417" s="55">
        <f t="shared" si="19"/>
        <v>8.4599999999999991</v>
      </c>
      <c r="L417" s="56">
        <f t="shared" si="20"/>
        <v>188.10000000000002</v>
      </c>
      <c r="M417" s="56">
        <v>0</v>
      </c>
      <c r="N417" s="177"/>
      <c r="O417" s="56">
        <v>29.94</v>
      </c>
      <c r="P417" s="199" t="s">
        <v>2220</v>
      </c>
      <c r="Q417" s="199"/>
    </row>
    <row r="418" spans="2:17" ht="57">
      <c r="B418" s="5" t="s">
        <v>1118</v>
      </c>
      <c r="C418" s="51" t="s">
        <v>26</v>
      </c>
      <c r="D418" s="51" t="s">
        <v>1119</v>
      </c>
      <c r="E418" s="6" t="s">
        <v>1120</v>
      </c>
      <c r="F418" s="51" t="s">
        <v>33</v>
      </c>
      <c r="G418" s="5">
        <v>6</v>
      </c>
      <c r="H418" s="52">
        <f>O418*(1-'Orç-Resumo'!$G$10)</f>
        <v>42.295999999999992</v>
      </c>
      <c r="I418" s="53">
        <f>P418*(1-'Orç-Resumo'!$G$10)</f>
        <v>7.5920000000000005</v>
      </c>
      <c r="J418" s="54">
        <f t="shared" si="18"/>
        <v>253.77599999999995</v>
      </c>
      <c r="K418" s="55">
        <f t="shared" si="19"/>
        <v>45.552000000000007</v>
      </c>
      <c r="L418" s="56">
        <f t="shared" si="20"/>
        <v>299.32799999999997</v>
      </c>
      <c r="M418" s="56">
        <v>0</v>
      </c>
      <c r="N418" s="177"/>
      <c r="O418" s="56">
        <v>42.295999999999992</v>
      </c>
      <c r="P418" s="199">
        <v>7.5920000000000005</v>
      </c>
      <c r="Q418" s="199"/>
    </row>
    <row r="419" spans="2:17" ht="42.75">
      <c r="B419" s="5" t="s">
        <v>1121</v>
      </c>
      <c r="C419" s="51" t="s">
        <v>26</v>
      </c>
      <c r="D419" s="51" t="s">
        <v>1122</v>
      </c>
      <c r="E419" s="6" t="s">
        <v>1123</v>
      </c>
      <c r="F419" s="51" t="s">
        <v>33</v>
      </c>
      <c r="G419" s="5">
        <v>6</v>
      </c>
      <c r="H419" s="52">
        <f>O419*(1-'Orç-Resumo'!$G$10)</f>
        <v>85.695999999999998</v>
      </c>
      <c r="I419" s="53">
        <f>P419*(1-'Orç-Resumo'!$G$10)</f>
        <v>7.5920000000000005</v>
      </c>
      <c r="J419" s="54">
        <f t="shared" si="18"/>
        <v>514.17599999999993</v>
      </c>
      <c r="K419" s="55">
        <f t="shared" si="19"/>
        <v>45.552000000000007</v>
      </c>
      <c r="L419" s="56">
        <f t="shared" si="20"/>
        <v>559.72799999999995</v>
      </c>
      <c r="M419" s="56">
        <v>0</v>
      </c>
      <c r="N419" s="177"/>
      <c r="O419" s="56">
        <v>85.695999999999998</v>
      </c>
      <c r="P419" s="199">
        <v>7.5920000000000005</v>
      </c>
      <c r="Q419" s="199"/>
    </row>
    <row r="420" spans="2:17" ht="42.75">
      <c r="B420" s="5" t="s">
        <v>1124</v>
      </c>
      <c r="C420" s="51" t="s">
        <v>48</v>
      </c>
      <c r="D420" s="51">
        <v>102109</v>
      </c>
      <c r="E420" s="6" t="s">
        <v>1125</v>
      </c>
      <c r="F420" s="51" t="s">
        <v>184</v>
      </c>
      <c r="G420" s="5">
        <v>2</v>
      </c>
      <c r="H420" s="52">
        <f>O420*(1-'Orç-Resumo'!$G$10)</f>
        <v>58.959999999999994</v>
      </c>
      <c r="I420" s="53">
        <f>P420*(1-'Orç-Resumo'!$G$10)</f>
        <v>16.84</v>
      </c>
      <c r="J420" s="54">
        <f t="shared" si="18"/>
        <v>117.91999999999999</v>
      </c>
      <c r="K420" s="55">
        <f t="shared" si="19"/>
        <v>33.68</v>
      </c>
      <c r="L420" s="56">
        <f t="shared" si="20"/>
        <v>151.6</v>
      </c>
      <c r="M420" s="56">
        <v>0</v>
      </c>
      <c r="N420" s="177"/>
      <c r="O420" s="56">
        <v>58.959999999999994</v>
      </c>
      <c r="P420" s="199" t="s">
        <v>2611</v>
      </c>
      <c r="Q420" s="199"/>
    </row>
    <row r="421" spans="2:17" ht="42.75">
      <c r="B421" s="5" t="s">
        <v>1126</v>
      </c>
      <c r="C421" s="51" t="s">
        <v>26</v>
      </c>
      <c r="D421" s="51" t="s">
        <v>1127</v>
      </c>
      <c r="E421" s="6" t="s">
        <v>1128</v>
      </c>
      <c r="F421" s="51" t="s">
        <v>33</v>
      </c>
      <c r="G421" s="5">
        <v>10</v>
      </c>
      <c r="H421" s="52">
        <f>O421*(1-'Orç-Resumo'!$G$10)</f>
        <v>97.22</v>
      </c>
      <c r="I421" s="53">
        <f>P421*(1-'Orç-Resumo'!$G$10)</f>
        <v>59.3</v>
      </c>
      <c r="J421" s="54">
        <f t="shared" si="18"/>
        <v>972.2</v>
      </c>
      <c r="K421" s="55">
        <f t="shared" si="19"/>
        <v>593</v>
      </c>
      <c r="L421" s="56">
        <f t="shared" si="20"/>
        <v>1565.2</v>
      </c>
      <c r="M421" s="56">
        <v>0</v>
      </c>
      <c r="N421" s="177"/>
      <c r="O421" s="56">
        <v>97.22</v>
      </c>
      <c r="P421" s="199">
        <v>59.3</v>
      </c>
      <c r="Q421" s="199"/>
    </row>
    <row r="422" spans="2:17" ht="71.25">
      <c r="B422" s="5" t="s">
        <v>1129</v>
      </c>
      <c r="C422" s="51" t="s">
        <v>48</v>
      </c>
      <c r="D422" s="51">
        <v>5928</v>
      </c>
      <c r="E422" s="6" t="s">
        <v>1130</v>
      </c>
      <c r="F422" s="51" t="s">
        <v>1131</v>
      </c>
      <c r="G422" s="5">
        <v>35</v>
      </c>
      <c r="H422" s="52">
        <f>O422*(1-'Orç-Resumo'!$G$10)</f>
        <v>249.62000000000003</v>
      </c>
      <c r="I422" s="53">
        <f>P422*(1-'Orç-Resumo'!$G$10)</f>
        <v>29.29</v>
      </c>
      <c r="J422" s="54">
        <f t="shared" si="18"/>
        <v>8736.7000000000007</v>
      </c>
      <c r="K422" s="55">
        <f t="shared" si="19"/>
        <v>1025.1499999999999</v>
      </c>
      <c r="L422" s="56">
        <f t="shared" si="20"/>
        <v>9761.85</v>
      </c>
      <c r="M422" s="56">
        <v>0</v>
      </c>
      <c r="N422" s="177"/>
      <c r="O422" s="56">
        <v>249.62000000000003</v>
      </c>
      <c r="P422" s="199" t="s">
        <v>2612</v>
      </c>
      <c r="Q422" s="199"/>
    </row>
    <row r="423" spans="2:17" ht="15">
      <c r="B423" s="5" t="s">
        <v>1132</v>
      </c>
      <c r="C423" s="51" t="s">
        <v>21</v>
      </c>
      <c r="D423" s="51" t="s">
        <v>21</v>
      </c>
      <c r="E423" s="6" t="s">
        <v>1133</v>
      </c>
      <c r="F423" s="51" t="s">
        <v>23</v>
      </c>
      <c r="G423" s="5"/>
      <c r="H423" s="52"/>
      <c r="I423" s="53"/>
      <c r="J423" s="54"/>
      <c r="K423" s="55"/>
      <c r="L423" s="56"/>
      <c r="M423" s="56"/>
      <c r="N423" s="177"/>
      <c r="O423" s="56" t="s">
        <v>24</v>
      </c>
      <c r="P423" s="199" t="s">
        <v>24</v>
      </c>
      <c r="Q423" s="199"/>
    </row>
    <row r="424" spans="2:17" ht="28.5">
      <c r="B424" s="5" t="s">
        <v>1134</v>
      </c>
      <c r="C424" s="51" t="s">
        <v>26</v>
      </c>
      <c r="D424" s="51" t="s">
        <v>1135</v>
      </c>
      <c r="E424" s="6" t="s">
        <v>1136</v>
      </c>
      <c r="F424" s="51" t="s">
        <v>33</v>
      </c>
      <c r="G424" s="5">
        <v>8</v>
      </c>
      <c r="H424" s="52">
        <f>O424*(1-'Orç-Resumo'!$G$10)</f>
        <v>10.580000000000002</v>
      </c>
      <c r="I424" s="53">
        <f>P424*(1-'Orç-Resumo'!$G$10)</f>
        <v>35.36</v>
      </c>
      <c r="J424" s="54">
        <f t="shared" si="18"/>
        <v>84.640000000000015</v>
      </c>
      <c r="K424" s="55">
        <f t="shared" si="19"/>
        <v>282.88</v>
      </c>
      <c r="L424" s="56">
        <f t="shared" si="20"/>
        <v>367.52</v>
      </c>
      <c r="M424" s="56">
        <v>0</v>
      </c>
      <c r="N424" s="177"/>
      <c r="O424" s="56">
        <v>10.580000000000002</v>
      </c>
      <c r="P424" s="199">
        <v>35.36</v>
      </c>
      <c r="Q424" s="199"/>
    </row>
    <row r="425" spans="2:17" ht="57">
      <c r="B425" s="5" t="s">
        <v>1137</v>
      </c>
      <c r="C425" s="51" t="s">
        <v>48</v>
      </c>
      <c r="D425" s="51">
        <v>101946</v>
      </c>
      <c r="E425" s="6" t="s">
        <v>1138</v>
      </c>
      <c r="F425" s="51" t="s">
        <v>184</v>
      </c>
      <c r="G425" s="5">
        <v>5</v>
      </c>
      <c r="H425" s="52">
        <f>O425*(1-'Orç-Resumo'!$G$10)</f>
        <v>109.05</v>
      </c>
      <c r="I425" s="53">
        <f>P425*(1-'Orç-Resumo'!$G$10)</f>
        <v>57.83</v>
      </c>
      <c r="J425" s="54">
        <f t="shared" si="18"/>
        <v>545.25</v>
      </c>
      <c r="K425" s="55">
        <f t="shared" si="19"/>
        <v>289.14999999999998</v>
      </c>
      <c r="L425" s="56">
        <f t="shared" si="20"/>
        <v>834.4</v>
      </c>
      <c r="M425" s="56">
        <v>0</v>
      </c>
      <c r="N425" s="177"/>
      <c r="O425" s="56">
        <v>109.05</v>
      </c>
      <c r="P425" s="199" t="s">
        <v>2613</v>
      </c>
      <c r="Q425" s="199"/>
    </row>
    <row r="426" spans="2:17" ht="42.75">
      <c r="B426" s="5" t="s">
        <v>1139</v>
      </c>
      <c r="C426" s="51" t="s">
        <v>48</v>
      </c>
      <c r="D426" s="51">
        <v>101898</v>
      </c>
      <c r="E426" s="6" t="s">
        <v>1140</v>
      </c>
      <c r="F426" s="51" t="s">
        <v>184</v>
      </c>
      <c r="G426" s="5">
        <v>10</v>
      </c>
      <c r="H426" s="52">
        <f>O426*(1-'Orç-Resumo'!$G$10)</f>
        <v>1345.24</v>
      </c>
      <c r="I426" s="53">
        <f>P426*(1-'Orç-Resumo'!$G$10)</f>
        <v>50.21</v>
      </c>
      <c r="J426" s="54">
        <f t="shared" si="18"/>
        <v>13452.4</v>
      </c>
      <c r="K426" s="55">
        <f t="shared" si="19"/>
        <v>502.1</v>
      </c>
      <c r="L426" s="56">
        <f t="shared" si="20"/>
        <v>13954.5</v>
      </c>
      <c r="M426" s="56">
        <v>0</v>
      </c>
      <c r="N426" s="177"/>
      <c r="O426" s="56">
        <v>1345.24</v>
      </c>
      <c r="P426" s="199" t="s">
        <v>2614</v>
      </c>
      <c r="Q426" s="199"/>
    </row>
    <row r="427" spans="2:17" ht="42.75">
      <c r="B427" s="5" t="s">
        <v>1141</v>
      </c>
      <c r="C427" s="51" t="s">
        <v>48</v>
      </c>
      <c r="D427" s="51">
        <v>101896</v>
      </c>
      <c r="E427" s="6" t="s">
        <v>1142</v>
      </c>
      <c r="F427" s="51" t="s">
        <v>184</v>
      </c>
      <c r="G427" s="5">
        <v>10</v>
      </c>
      <c r="H427" s="52">
        <f>O427*(1-'Orç-Resumo'!$G$10)</f>
        <v>606.21999999999991</v>
      </c>
      <c r="I427" s="53">
        <f>P427*(1-'Orç-Resumo'!$G$10)</f>
        <v>50.21</v>
      </c>
      <c r="J427" s="54">
        <f t="shared" si="18"/>
        <v>6062.1999999999989</v>
      </c>
      <c r="K427" s="55">
        <f t="shared" si="19"/>
        <v>502.1</v>
      </c>
      <c r="L427" s="56">
        <f t="shared" si="20"/>
        <v>6564.2999999999993</v>
      </c>
      <c r="M427" s="56">
        <v>0</v>
      </c>
      <c r="N427" s="177"/>
      <c r="O427" s="56">
        <v>606.21999999999991</v>
      </c>
      <c r="P427" s="199" t="s">
        <v>2614</v>
      </c>
      <c r="Q427" s="199"/>
    </row>
    <row r="428" spans="2:17" ht="42.75">
      <c r="B428" s="5" t="s">
        <v>1143</v>
      </c>
      <c r="C428" s="51" t="s">
        <v>102</v>
      </c>
      <c r="D428" s="51" t="s">
        <v>1144</v>
      </c>
      <c r="E428" s="6" t="s">
        <v>1145</v>
      </c>
      <c r="F428" s="51" t="s">
        <v>666</v>
      </c>
      <c r="G428" s="5">
        <v>10</v>
      </c>
      <c r="H428" s="52">
        <f>O428*(1-'Orç-Resumo'!$G$10)</f>
        <v>504.86</v>
      </c>
      <c r="I428" s="53">
        <f>P428*(1-'Orç-Resumo'!$G$10)</f>
        <v>65.709999999999994</v>
      </c>
      <c r="J428" s="54">
        <f t="shared" si="18"/>
        <v>5048.6000000000004</v>
      </c>
      <c r="K428" s="55">
        <f t="shared" si="19"/>
        <v>657.09999999999991</v>
      </c>
      <c r="L428" s="56">
        <f t="shared" si="20"/>
        <v>5705.7000000000007</v>
      </c>
      <c r="M428" s="56">
        <v>0</v>
      </c>
      <c r="N428" s="177"/>
      <c r="O428" s="56">
        <v>504.86</v>
      </c>
      <c r="P428" s="199">
        <v>65.709999999999994</v>
      </c>
      <c r="Q428" s="199"/>
    </row>
    <row r="429" spans="2:17" ht="42.75">
      <c r="B429" s="5" t="s">
        <v>1146</v>
      </c>
      <c r="C429" s="51" t="s">
        <v>48</v>
      </c>
      <c r="D429" s="51">
        <v>101895</v>
      </c>
      <c r="E429" s="6" t="s">
        <v>1147</v>
      </c>
      <c r="F429" s="51" t="s">
        <v>184</v>
      </c>
      <c r="G429" s="5">
        <v>10</v>
      </c>
      <c r="H429" s="52">
        <f>O429*(1-'Orç-Resumo'!$G$10)</f>
        <v>386.84000000000003</v>
      </c>
      <c r="I429" s="53">
        <f>P429*(1-'Orç-Resumo'!$G$10)</f>
        <v>50.21</v>
      </c>
      <c r="J429" s="54">
        <f t="shared" si="18"/>
        <v>3868.4000000000005</v>
      </c>
      <c r="K429" s="55">
        <f t="shared" si="19"/>
        <v>502.1</v>
      </c>
      <c r="L429" s="56">
        <f t="shared" si="20"/>
        <v>4370.5000000000009</v>
      </c>
      <c r="M429" s="56">
        <v>0</v>
      </c>
      <c r="N429" s="177"/>
      <c r="O429" s="56">
        <v>386.84000000000003</v>
      </c>
      <c r="P429" s="199" t="s">
        <v>2614</v>
      </c>
      <c r="Q429" s="199"/>
    </row>
    <row r="430" spans="2:17" ht="42.75">
      <c r="B430" s="5" t="s">
        <v>1148</v>
      </c>
      <c r="C430" s="51" t="s">
        <v>48</v>
      </c>
      <c r="D430" s="51">
        <v>101894</v>
      </c>
      <c r="E430" s="6" t="s">
        <v>1149</v>
      </c>
      <c r="F430" s="51" t="s">
        <v>184</v>
      </c>
      <c r="G430" s="5">
        <v>10</v>
      </c>
      <c r="H430" s="52">
        <f>O430*(1-'Orç-Resumo'!$G$10)</f>
        <v>131.83000000000001</v>
      </c>
      <c r="I430" s="53">
        <f>P430*(1-'Orç-Resumo'!$G$10)</f>
        <v>29.72</v>
      </c>
      <c r="J430" s="54">
        <f t="shared" si="18"/>
        <v>1318.3000000000002</v>
      </c>
      <c r="K430" s="55">
        <f t="shared" si="19"/>
        <v>297.2</v>
      </c>
      <c r="L430" s="56">
        <f t="shared" si="20"/>
        <v>1615.5000000000002</v>
      </c>
      <c r="M430" s="56">
        <v>0</v>
      </c>
      <c r="N430" s="177"/>
      <c r="O430" s="56">
        <v>131.83000000000001</v>
      </c>
      <c r="P430" s="199" t="s">
        <v>2615</v>
      </c>
      <c r="Q430" s="199"/>
    </row>
    <row r="431" spans="2:17" ht="42.75">
      <c r="B431" s="5" t="s">
        <v>1150</v>
      </c>
      <c r="C431" s="51" t="s">
        <v>48</v>
      </c>
      <c r="D431" s="51">
        <v>93655</v>
      </c>
      <c r="E431" s="6" t="s">
        <v>1151</v>
      </c>
      <c r="F431" s="51" t="s">
        <v>184</v>
      </c>
      <c r="G431" s="5">
        <v>10</v>
      </c>
      <c r="H431" s="52">
        <f>O431*(1-'Orç-Resumo'!$G$10)</f>
        <v>11.66</v>
      </c>
      <c r="I431" s="53">
        <f>P431*(1-'Orç-Resumo'!$G$10)</f>
        <v>2.5</v>
      </c>
      <c r="J431" s="54">
        <f t="shared" si="18"/>
        <v>116.6</v>
      </c>
      <c r="K431" s="55">
        <f t="shared" si="19"/>
        <v>25</v>
      </c>
      <c r="L431" s="56">
        <f t="shared" si="20"/>
        <v>141.6</v>
      </c>
      <c r="M431" s="56">
        <v>0</v>
      </c>
      <c r="N431" s="177"/>
      <c r="O431" s="56">
        <v>11.66</v>
      </c>
      <c r="P431" s="199" t="s">
        <v>2339</v>
      </c>
      <c r="Q431" s="199"/>
    </row>
    <row r="432" spans="2:17" ht="42.75">
      <c r="B432" s="5" t="s">
        <v>1152</v>
      </c>
      <c r="C432" s="51" t="s">
        <v>48</v>
      </c>
      <c r="D432" s="51">
        <v>93654</v>
      </c>
      <c r="E432" s="6" t="s">
        <v>1153</v>
      </c>
      <c r="F432" s="51" t="s">
        <v>184</v>
      </c>
      <c r="G432" s="5">
        <v>10</v>
      </c>
      <c r="H432" s="52">
        <f>O432*(1-'Orç-Resumo'!$G$10)</f>
        <v>11.04</v>
      </c>
      <c r="I432" s="53">
        <f>P432*(1-'Orç-Resumo'!$G$10)</f>
        <v>1.79</v>
      </c>
      <c r="J432" s="54">
        <f t="shared" si="18"/>
        <v>110.39999999999999</v>
      </c>
      <c r="K432" s="55">
        <f t="shared" si="19"/>
        <v>17.899999999999999</v>
      </c>
      <c r="L432" s="56">
        <f t="shared" si="20"/>
        <v>128.29999999999998</v>
      </c>
      <c r="M432" s="56">
        <v>0</v>
      </c>
      <c r="N432" s="177"/>
      <c r="O432" s="56">
        <v>11.04</v>
      </c>
      <c r="P432" s="199" t="s">
        <v>2445</v>
      </c>
      <c r="Q432" s="199"/>
    </row>
    <row r="433" spans="2:17" ht="15">
      <c r="B433" s="5" t="s">
        <v>1155</v>
      </c>
      <c r="C433" s="51" t="s">
        <v>21</v>
      </c>
      <c r="D433" s="51" t="s">
        <v>21</v>
      </c>
      <c r="E433" s="6" t="s">
        <v>1156</v>
      </c>
      <c r="F433" s="51" t="s">
        <v>23</v>
      </c>
      <c r="G433" s="5"/>
      <c r="H433" s="52"/>
      <c r="I433" s="53"/>
      <c r="J433" s="54"/>
      <c r="K433" s="55"/>
      <c r="L433" s="56"/>
      <c r="M433" s="56"/>
      <c r="N433" s="177"/>
      <c r="O433" s="56" t="s">
        <v>24</v>
      </c>
      <c r="P433" s="199" t="s">
        <v>24</v>
      </c>
      <c r="Q433" s="199"/>
    </row>
    <row r="434" spans="2:17" ht="57">
      <c r="B434" s="5" t="s">
        <v>1157</v>
      </c>
      <c r="C434" s="51" t="s">
        <v>48</v>
      </c>
      <c r="D434" s="51">
        <v>93009</v>
      </c>
      <c r="E434" s="6" t="s">
        <v>1158</v>
      </c>
      <c r="F434" s="51" t="s">
        <v>110</v>
      </c>
      <c r="G434" s="5">
        <v>25</v>
      </c>
      <c r="H434" s="52">
        <f>O434*(1-'Orç-Resumo'!$G$10)</f>
        <v>23.39</v>
      </c>
      <c r="I434" s="53">
        <f>P434*(1-'Orç-Resumo'!$G$10)</f>
        <v>4.8899999999999997</v>
      </c>
      <c r="J434" s="54">
        <f t="shared" si="18"/>
        <v>584.75</v>
      </c>
      <c r="K434" s="55">
        <f t="shared" si="19"/>
        <v>122.24999999999999</v>
      </c>
      <c r="L434" s="56">
        <f t="shared" si="20"/>
        <v>707</v>
      </c>
      <c r="M434" s="56">
        <v>0</v>
      </c>
      <c r="N434" s="177"/>
      <c r="O434" s="56">
        <v>23.39</v>
      </c>
      <c r="P434" s="199" t="s">
        <v>2176</v>
      </c>
      <c r="Q434" s="199"/>
    </row>
    <row r="435" spans="2:17" ht="57">
      <c r="B435" s="5" t="s">
        <v>1159</v>
      </c>
      <c r="C435" s="51" t="s">
        <v>48</v>
      </c>
      <c r="D435" s="51">
        <v>93011</v>
      </c>
      <c r="E435" s="6" t="s">
        <v>1160</v>
      </c>
      <c r="F435" s="51" t="s">
        <v>110</v>
      </c>
      <c r="G435" s="5">
        <v>40</v>
      </c>
      <c r="H435" s="52">
        <f>O435*(1-'Orç-Resumo'!$G$10)</f>
        <v>42.099999999999994</v>
      </c>
      <c r="I435" s="53">
        <f>P435*(1-'Orç-Resumo'!$G$10)</f>
        <v>6.48</v>
      </c>
      <c r="J435" s="54">
        <f t="shared" si="18"/>
        <v>1683.9999999999998</v>
      </c>
      <c r="K435" s="55">
        <f t="shared" si="19"/>
        <v>259.20000000000005</v>
      </c>
      <c r="L435" s="56">
        <f t="shared" si="20"/>
        <v>1943.1999999999998</v>
      </c>
      <c r="M435" s="56">
        <v>0</v>
      </c>
      <c r="N435" s="177"/>
      <c r="O435" s="56">
        <v>42.099999999999994</v>
      </c>
      <c r="P435" s="199" t="s">
        <v>2341</v>
      </c>
      <c r="Q435" s="199"/>
    </row>
    <row r="436" spans="2:17" ht="42.75">
      <c r="B436" s="5" t="s">
        <v>1161</v>
      </c>
      <c r="C436" s="51" t="s">
        <v>26</v>
      </c>
      <c r="D436" s="51" t="s">
        <v>1162</v>
      </c>
      <c r="E436" s="6" t="s">
        <v>1163</v>
      </c>
      <c r="F436" s="51" t="s">
        <v>1164</v>
      </c>
      <c r="G436" s="5">
        <v>40</v>
      </c>
      <c r="H436" s="52">
        <f>O436*(1-'Orç-Resumo'!$G$10)</f>
        <v>41.827999999999996</v>
      </c>
      <c r="I436" s="53">
        <f>P436*(1-'Orç-Resumo'!$G$10)</f>
        <v>3.7960000000000003</v>
      </c>
      <c r="J436" s="54">
        <f t="shared" si="18"/>
        <v>1673.12</v>
      </c>
      <c r="K436" s="55">
        <f t="shared" si="19"/>
        <v>151.84</v>
      </c>
      <c r="L436" s="56">
        <f t="shared" si="20"/>
        <v>1824.9599999999998</v>
      </c>
      <c r="M436" s="56">
        <v>0</v>
      </c>
      <c r="N436" s="177"/>
      <c r="O436" s="56">
        <v>41.827999999999996</v>
      </c>
      <c r="P436" s="199">
        <v>3.7960000000000003</v>
      </c>
      <c r="Q436" s="199"/>
    </row>
    <row r="437" spans="2:17" ht="57">
      <c r="B437" s="5" t="s">
        <v>1165</v>
      </c>
      <c r="C437" s="51" t="s">
        <v>26</v>
      </c>
      <c r="D437" s="51" t="s">
        <v>1166</v>
      </c>
      <c r="E437" s="6" t="s">
        <v>1167</v>
      </c>
      <c r="F437" s="51" t="s">
        <v>1164</v>
      </c>
      <c r="G437" s="5">
        <v>70</v>
      </c>
      <c r="H437" s="52">
        <f>O437*(1-'Orç-Resumo'!$G$10)</f>
        <v>94.67</v>
      </c>
      <c r="I437" s="53">
        <f>P437*(1-'Orç-Resumo'!$G$10)</f>
        <v>18.98</v>
      </c>
      <c r="J437" s="54">
        <f t="shared" si="18"/>
        <v>6626.9000000000005</v>
      </c>
      <c r="K437" s="55">
        <f t="shared" si="19"/>
        <v>1328.6000000000001</v>
      </c>
      <c r="L437" s="56">
        <f t="shared" si="20"/>
        <v>7955.5000000000009</v>
      </c>
      <c r="M437" s="56">
        <v>0</v>
      </c>
      <c r="N437" s="177"/>
      <c r="O437" s="56">
        <v>94.67</v>
      </c>
      <c r="P437" s="199">
        <v>18.98</v>
      </c>
      <c r="Q437" s="199"/>
    </row>
    <row r="438" spans="2:17" ht="57">
      <c r="B438" s="5" t="s">
        <v>1168</v>
      </c>
      <c r="C438" s="51" t="s">
        <v>26</v>
      </c>
      <c r="D438" s="51" t="s">
        <v>1169</v>
      </c>
      <c r="E438" s="6" t="s">
        <v>1170</v>
      </c>
      <c r="F438" s="51" t="s">
        <v>1164</v>
      </c>
      <c r="G438" s="5">
        <v>70</v>
      </c>
      <c r="H438" s="52">
        <f>O438*(1-'Orç-Resumo'!$G$10)</f>
        <v>28.156666666666666</v>
      </c>
      <c r="I438" s="53">
        <f>P438*(1-'Orç-Resumo'!$G$10)</f>
        <v>18.98</v>
      </c>
      <c r="J438" s="54">
        <f t="shared" si="18"/>
        <v>1970.9666666666667</v>
      </c>
      <c r="K438" s="55">
        <f t="shared" si="19"/>
        <v>1328.6000000000001</v>
      </c>
      <c r="L438" s="56">
        <f t="shared" si="20"/>
        <v>3299.5666666666666</v>
      </c>
      <c r="M438" s="56">
        <v>0</v>
      </c>
      <c r="N438" s="177"/>
      <c r="O438" s="56">
        <v>28.156666666666666</v>
      </c>
      <c r="P438" s="199">
        <v>18.98</v>
      </c>
      <c r="Q438" s="199"/>
    </row>
    <row r="439" spans="2:17" ht="57">
      <c r="B439" s="5" t="s">
        <v>1171</v>
      </c>
      <c r="C439" s="51" t="s">
        <v>26</v>
      </c>
      <c r="D439" s="51" t="s">
        <v>1172</v>
      </c>
      <c r="E439" s="6" t="s">
        <v>1173</v>
      </c>
      <c r="F439" s="51" t="s">
        <v>33</v>
      </c>
      <c r="G439" s="5">
        <v>8</v>
      </c>
      <c r="H439" s="52">
        <f>O439*(1-'Orç-Resumo'!$G$10)</f>
        <v>352.79399999999993</v>
      </c>
      <c r="I439" s="53">
        <f>P439*(1-'Orç-Resumo'!$G$10)</f>
        <v>11.388</v>
      </c>
      <c r="J439" s="54">
        <f t="shared" si="18"/>
        <v>2822.3519999999994</v>
      </c>
      <c r="K439" s="55">
        <f t="shared" si="19"/>
        <v>91.103999999999999</v>
      </c>
      <c r="L439" s="56">
        <f t="shared" si="20"/>
        <v>2913.4559999999992</v>
      </c>
      <c r="M439" s="56">
        <v>0</v>
      </c>
      <c r="N439" s="177"/>
      <c r="O439" s="56">
        <v>352.79399999999993</v>
      </c>
      <c r="P439" s="199">
        <v>11.388</v>
      </c>
      <c r="Q439" s="199"/>
    </row>
    <row r="440" spans="2:17" ht="57">
      <c r="B440" s="5" t="s">
        <v>1174</v>
      </c>
      <c r="C440" s="51" t="s">
        <v>26</v>
      </c>
      <c r="D440" s="51" t="s">
        <v>1175</v>
      </c>
      <c r="E440" s="6" t="s">
        <v>1176</v>
      </c>
      <c r="F440" s="51" t="s">
        <v>33</v>
      </c>
      <c r="G440" s="5">
        <v>25</v>
      </c>
      <c r="H440" s="52">
        <f>O440*(1-'Orç-Resumo'!$G$10)</f>
        <v>284.90800000000002</v>
      </c>
      <c r="I440" s="53">
        <f>P440*(1-'Orç-Resumo'!$G$10)</f>
        <v>22.776</v>
      </c>
      <c r="J440" s="54">
        <f t="shared" si="18"/>
        <v>7122.7000000000007</v>
      </c>
      <c r="K440" s="55">
        <f t="shared" si="19"/>
        <v>569.4</v>
      </c>
      <c r="L440" s="56">
        <f t="shared" si="20"/>
        <v>7692.1</v>
      </c>
      <c r="M440" s="56">
        <v>0</v>
      </c>
      <c r="N440" s="177"/>
      <c r="O440" s="56">
        <v>284.90800000000002</v>
      </c>
      <c r="P440" s="199">
        <v>22.776</v>
      </c>
      <c r="Q440" s="199"/>
    </row>
    <row r="441" spans="2:17" ht="30">
      <c r="B441" s="5" t="s">
        <v>1177</v>
      </c>
      <c r="C441" s="51" t="s">
        <v>21</v>
      </c>
      <c r="D441" s="51" t="s">
        <v>21</v>
      </c>
      <c r="E441" s="6" t="s">
        <v>1178</v>
      </c>
      <c r="F441" s="51" t="s">
        <v>23</v>
      </c>
      <c r="G441" s="5"/>
      <c r="H441" s="52"/>
      <c r="I441" s="53"/>
      <c r="J441" s="54"/>
      <c r="K441" s="55"/>
      <c r="L441" s="56"/>
      <c r="M441" s="56"/>
      <c r="N441" s="177"/>
      <c r="O441" s="56" t="s">
        <v>24</v>
      </c>
      <c r="P441" s="199" t="s">
        <v>24</v>
      </c>
      <c r="Q441" s="199"/>
    </row>
    <row r="442" spans="2:17" ht="57">
      <c r="B442" s="5" t="s">
        <v>1179</v>
      </c>
      <c r="C442" s="51" t="s">
        <v>48</v>
      </c>
      <c r="D442" s="51">
        <v>97660</v>
      </c>
      <c r="E442" s="6" t="s">
        <v>1180</v>
      </c>
      <c r="F442" s="51" t="s">
        <v>184</v>
      </c>
      <c r="G442" s="5">
        <v>300</v>
      </c>
      <c r="H442" s="52">
        <f>O442*(1-'Orç-Resumo'!$G$10)</f>
        <v>9.9999999999999978E-2</v>
      </c>
      <c r="I442" s="53">
        <f>P442*(1-'Orç-Resumo'!$G$10)</f>
        <v>0.53</v>
      </c>
      <c r="J442" s="54">
        <f t="shared" si="18"/>
        <v>29.999999999999993</v>
      </c>
      <c r="K442" s="55">
        <f t="shared" si="19"/>
        <v>159</v>
      </c>
      <c r="L442" s="56">
        <f t="shared" si="20"/>
        <v>189</v>
      </c>
      <c r="M442" s="56">
        <v>0</v>
      </c>
      <c r="N442" s="177"/>
      <c r="O442" s="56">
        <v>9.9999999999999978E-2</v>
      </c>
      <c r="P442" s="199" t="s">
        <v>2500</v>
      </c>
      <c r="Q442" s="199"/>
    </row>
    <row r="443" spans="2:17" ht="42.75">
      <c r="B443" s="5" t="s">
        <v>1181</v>
      </c>
      <c r="C443" s="51" t="s">
        <v>48</v>
      </c>
      <c r="D443" s="51">
        <v>97661</v>
      </c>
      <c r="E443" s="6" t="s">
        <v>1182</v>
      </c>
      <c r="F443" s="51" t="s">
        <v>110</v>
      </c>
      <c r="G443" s="5">
        <v>5000</v>
      </c>
      <c r="H443" s="52">
        <f>O443*(1-'Orç-Resumo'!$G$10)</f>
        <v>0.12</v>
      </c>
      <c r="I443" s="53">
        <f>P443*(1-'Orç-Resumo'!$G$10)</f>
        <v>0.55000000000000004</v>
      </c>
      <c r="J443" s="54">
        <f t="shared" si="18"/>
        <v>600</v>
      </c>
      <c r="K443" s="55">
        <f t="shared" si="19"/>
        <v>2750</v>
      </c>
      <c r="L443" s="56">
        <f t="shared" si="20"/>
        <v>3350</v>
      </c>
      <c r="M443" s="56">
        <v>0</v>
      </c>
      <c r="N443" s="177"/>
      <c r="O443" s="56">
        <v>0.12</v>
      </c>
      <c r="P443" s="199" t="s">
        <v>2421</v>
      </c>
      <c r="Q443" s="199"/>
    </row>
    <row r="444" spans="2:17" ht="28.5">
      <c r="B444" s="5" t="s">
        <v>1184</v>
      </c>
      <c r="C444" s="51" t="s">
        <v>48</v>
      </c>
      <c r="D444" s="51">
        <v>97665</v>
      </c>
      <c r="E444" s="6" t="s">
        <v>1185</v>
      </c>
      <c r="F444" s="51" t="s">
        <v>184</v>
      </c>
      <c r="G444" s="5">
        <v>310</v>
      </c>
      <c r="H444" s="52">
        <f>O444*(1-'Orç-Resumo'!$G$10)</f>
        <v>0.35999999999999988</v>
      </c>
      <c r="I444" s="53">
        <f>P444*(1-'Orç-Resumo'!$G$10)</f>
        <v>1.35</v>
      </c>
      <c r="J444" s="54">
        <f t="shared" si="18"/>
        <v>111.59999999999997</v>
      </c>
      <c r="K444" s="55">
        <f t="shared" si="19"/>
        <v>418.5</v>
      </c>
      <c r="L444" s="56">
        <f t="shared" si="20"/>
        <v>530.09999999999991</v>
      </c>
      <c r="M444" s="56">
        <v>0</v>
      </c>
      <c r="N444" s="177"/>
      <c r="O444" s="56">
        <v>0.35999999999999988</v>
      </c>
      <c r="P444" s="199" t="s">
        <v>2495</v>
      </c>
      <c r="Q444" s="199"/>
    </row>
    <row r="445" spans="2:17" ht="28.5">
      <c r="B445" s="5" t="s">
        <v>1187</v>
      </c>
      <c r="C445" s="51" t="s">
        <v>26</v>
      </c>
      <c r="D445" s="51" t="s">
        <v>1188</v>
      </c>
      <c r="E445" s="6" t="s">
        <v>1189</v>
      </c>
      <c r="F445" s="51" t="s">
        <v>110</v>
      </c>
      <c r="G445" s="5">
        <v>500</v>
      </c>
      <c r="H445" s="52">
        <f>O445*(1-'Orç-Resumo'!$G$10)</f>
        <v>0.21360000000000001</v>
      </c>
      <c r="I445" s="53">
        <f>P445*(1-'Orç-Resumo'!$G$10)</f>
        <v>0.7592000000000001</v>
      </c>
      <c r="J445" s="54">
        <f t="shared" si="18"/>
        <v>106.80000000000001</v>
      </c>
      <c r="K445" s="55">
        <f t="shared" si="19"/>
        <v>379.6</v>
      </c>
      <c r="L445" s="56">
        <f t="shared" si="20"/>
        <v>486.40000000000003</v>
      </c>
      <c r="M445" s="56">
        <v>0</v>
      </c>
      <c r="N445" s="177"/>
      <c r="O445" s="56">
        <v>0.21360000000000001</v>
      </c>
      <c r="P445" s="199">
        <v>0.7592000000000001</v>
      </c>
      <c r="Q445" s="199"/>
    </row>
    <row r="446" spans="2:17" ht="42.75">
      <c r="B446" s="5" t="s">
        <v>1190</v>
      </c>
      <c r="C446" s="51" t="s">
        <v>48</v>
      </c>
      <c r="D446" s="51">
        <v>90447</v>
      </c>
      <c r="E446" s="6" t="s">
        <v>1191</v>
      </c>
      <c r="F446" s="51" t="s">
        <v>110</v>
      </c>
      <c r="G446" s="5">
        <v>300</v>
      </c>
      <c r="H446" s="52">
        <f>O446*(1-'Orç-Resumo'!$G$10)</f>
        <v>1.5499999999999998</v>
      </c>
      <c r="I446" s="53">
        <f>P446*(1-'Orç-Resumo'!$G$10)</f>
        <v>6.15</v>
      </c>
      <c r="J446" s="54">
        <f t="shared" si="18"/>
        <v>464.99999999999994</v>
      </c>
      <c r="K446" s="55">
        <f t="shared" si="19"/>
        <v>1845</v>
      </c>
      <c r="L446" s="56">
        <f t="shared" si="20"/>
        <v>2310</v>
      </c>
      <c r="M446" s="56">
        <v>0</v>
      </c>
      <c r="N446" s="177"/>
      <c r="O446" s="56">
        <v>1.5499999999999998</v>
      </c>
      <c r="P446" s="199" t="s">
        <v>2478</v>
      </c>
      <c r="Q446" s="199"/>
    </row>
    <row r="447" spans="2:17" ht="57">
      <c r="B447" s="5" t="s">
        <v>1193</v>
      </c>
      <c r="C447" s="51" t="s">
        <v>26</v>
      </c>
      <c r="D447" s="51" t="s">
        <v>1194</v>
      </c>
      <c r="E447" s="6" t="s">
        <v>1195</v>
      </c>
      <c r="F447" s="51" t="s">
        <v>33</v>
      </c>
      <c r="G447" s="5">
        <v>3</v>
      </c>
      <c r="H447" s="52">
        <f>O447*(1-'Orç-Resumo'!$G$10)</f>
        <v>51.7</v>
      </c>
      <c r="I447" s="53">
        <f>P447*(1-'Orç-Resumo'!$G$10)</f>
        <v>18.450000000000003</v>
      </c>
      <c r="J447" s="54">
        <f t="shared" si="18"/>
        <v>155.10000000000002</v>
      </c>
      <c r="K447" s="55">
        <f t="shared" si="19"/>
        <v>55.350000000000009</v>
      </c>
      <c r="L447" s="56">
        <f t="shared" si="20"/>
        <v>210.45000000000005</v>
      </c>
      <c r="M447" s="56">
        <v>0</v>
      </c>
      <c r="N447" s="177"/>
      <c r="O447" s="56">
        <v>51.7</v>
      </c>
      <c r="P447" s="199">
        <v>18.450000000000003</v>
      </c>
      <c r="Q447" s="199"/>
    </row>
    <row r="448" spans="2:17" ht="85.5">
      <c r="B448" s="5" t="s">
        <v>1196</v>
      </c>
      <c r="C448" s="51" t="s">
        <v>48</v>
      </c>
      <c r="D448" s="51">
        <v>104475</v>
      </c>
      <c r="E448" s="6" t="s">
        <v>1197</v>
      </c>
      <c r="F448" s="51" t="s">
        <v>184</v>
      </c>
      <c r="G448" s="5">
        <v>90</v>
      </c>
      <c r="H448" s="52">
        <f>O448*(1-'Orç-Resumo'!$G$10)</f>
        <v>217.45</v>
      </c>
      <c r="I448" s="53">
        <f>P448*(1-'Orç-Resumo'!$G$10)</f>
        <v>129.38</v>
      </c>
      <c r="J448" s="54">
        <f t="shared" si="18"/>
        <v>19570.5</v>
      </c>
      <c r="K448" s="55">
        <f t="shared" si="19"/>
        <v>11644.199999999999</v>
      </c>
      <c r="L448" s="56">
        <f t="shared" si="20"/>
        <v>31214.699999999997</v>
      </c>
      <c r="M448" s="56">
        <v>0</v>
      </c>
      <c r="N448" s="177"/>
      <c r="O448" s="56">
        <v>217.45</v>
      </c>
      <c r="P448" s="199">
        <v>129.38</v>
      </c>
      <c r="Q448" s="199"/>
    </row>
    <row r="449" spans="2:17" ht="57">
      <c r="B449" s="5" t="s">
        <v>1198</v>
      </c>
      <c r="C449" s="51" t="s">
        <v>48</v>
      </c>
      <c r="D449" s="51">
        <v>92005</v>
      </c>
      <c r="E449" s="6" t="s">
        <v>1199</v>
      </c>
      <c r="F449" s="51" t="s">
        <v>184</v>
      </c>
      <c r="G449" s="5">
        <v>90</v>
      </c>
      <c r="H449" s="52">
        <f>O449*(1-'Orç-Resumo'!$G$10)</f>
        <v>30.61</v>
      </c>
      <c r="I449" s="53">
        <f>P449*(1-'Orç-Resumo'!$G$10)</f>
        <v>26.6</v>
      </c>
      <c r="J449" s="54">
        <f t="shared" si="18"/>
        <v>2754.9</v>
      </c>
      <c r="K449" s="55">
        <f t="shared" si="19"/>
        <v>2394</v>
      </c>
      <c r="L449" s="56">
        <f t="shared" si="20"/>
        <v>5148.8999999999996</v>
      </c>
      <c r="M449" s="56">
        <v>0</v>
      </c>
      <c r="N449" s="177"/>
      <c r="O449" s="56">
        <v>30.61</v>
      </c>
      <c r="P449" s="199" t="s">
        <v>2617</v>
      </c>
      <c r="Q449" s="199"/>
    </row>
    <row r="450" spans="2:17" ht="57">
      <c r="B450" s="5" t="s">
        <v>1201</v>
      </c>
      <c r="C450" s="51" t="s">
        <v>48</v>
      </c>
      <c r="D450" s="51">
        <v>92008</v>
      </c>
      <c r="E450" s="6" t="s">
        <v>1202</v>
      </c>
      <c r="F450" s="51" t="s">
        <v>184</v>
      </c>
      <c r="G450" s="5">
        <v>90</v>
      </c>
      <c r="H450" s="52">
        <f>O450*(1-'Orç-Resumo'!$G$10)</f>
        <v>24.84</v>
      </c>
      <c r="I450" s="53">
        <f>P450*(1-'Orç-Resumo'!$G$10)</f>
        <v>20.88</v>
      </c>
      <c r="J450" s="54">
        <f t="shared" si="18"/>
        <v>2235.6</v>
      </c>
      <c r="K450" s="55">
        <f t="shared" si="19"/>
        <v>1879.1999999999998</v>
      </c>
      <c r="L450" s="56">
        <f t="shared" si="20"/>
        <v>4114.7999999999993</v>
      </c>
      <c r="M450" s="56">
        <v>0</v>
      </c>
      <c r="N450" s="177"/>
      <c r="O450" s="56">
        <v>24.84</v>
      </c>
      <c r="P450" s="199" t="s">
        <v>2618</v>
      </c>
      <c r="Q450" s="199"/>
    </row>
    <row r="451" spans="2:17" ht="42.75">
      <c r="B451" s="5" t="s">
        <v>1203</v>
      </c>
      <c r="C451" s="51" t="s">
        <v>26</v>
      </c>
      <c r="D451" s="51" t="s">
        <v>1204</v>
      </c>
      <c r="E451" s="6" t="s">
        <v>1205</v>
      </c>
      <c r="F451" s="51" t="s">
        <v>33</v>
      </c>
      <c r="G451" s="5">
        <v>30</v>
      </c>
      <c r="H451" s="52">
        <f>O451*(1-'Orç-Resumo'!$G$10)</f>
        <v>140.51</v>
      </c>
      <c r="I451" s="53">
        <f>P451*(1-'Orç-Resumo'!$G$10)</f>
        <v>76.819999999999993</v>
      </c>
      <c r="J451" s="54">
        <f t="shared" si="18"/>
        <v>4215.2999999999993</v>
      </c>
      <c r="K451" s="55">
        <f t="shared" si="19"/>
        <v>2304.6</v>
      </c>
      <c r="L451" s="56">
        <f t="shared" si="20"/>
        <v>6519.9</v>
      </c>
      <c r="M451" s="56">
        <v>0</v>
      </c>
      <c r="N451" s="177"/>
      <c r="O451" s="56">
        <v>140.51</v>
      </c>
      <c r="P451" s="199">
        <v>76.819999999999993</v>
      </c>
      <c r="Q451" s="199"/>
    </row>
    <row r="452" spans="2:17" ht="128.25">
      <c r="B452" s="5" t="s">
        <v>1206</v>
      </c>
      <c r="C452" s="51" t="s">
        <v>48</v>
      </c>
      <c r="D452" s="51">
        <v>104474</v>
      </c>
      <c r="E452" s="6" t="s">
        <v>1207</v>
      </c>
      <c r="F452" s="51" t="s">
        <v>184</v>
      </c>
      <c r="G452" s="5">
        <v>90</v>
      </c>
      <c r="H452" s="52">
        <f>O452*(1-'Orç-Resumo'!$G$10)</f>
        <v>208.53</v>
      </c>
      <c r="I452" s="53">
        <f>P452*(1-'Orç-Resumo'!$G$10)</f>
        <v>145.81</v>
      </c>
      <c r="J452" s="54">
        <f t="shared" si="18"/>
        <v>18767.7</v>
      </c>
      <c r="K452" s="55">
        <f t="shared" si="19"/>
        <v>13122.9</v>
      </c>
      <c r="L452" s="56">
        <f t="shared" si="20"/>
        <v>31890.6</v>
      </c>
      <c r="M452" s="56">
        <v>0</v>
      </c>
      <c r="N452" s="177"/>
      <c r="O452" s="56">
        <v>208.53</v>
      </c>
      <c r="P452" s="199">
        <v>145.81</v>
      </c>
      <c r="Q452" s="199"/>
    </row>
    <row r="453" spans="2:17" ht="28.5">
      <c r="B453" s="5" t="s">
        <v>1208</v>
      </c>
      <c r="C453" s="51" t="s">
        <v>26</v>
      </c>
      <c r="D453" s="51" t="s">
        <v>1209</v>
      </c>
      <c r="E453" s="6" t="s">
        <v>1210</v>
      </c>
      <c r="F453" s="51" t="s">
        <v>33</v>
      </c>
      <c r="G453" s="5">
        <v>60</v>
      </c>
      <c r="H453" s="52">
        <f>O453*(1-'Orç-Resumo'!$G$10)</f>
        <v>41.035000000000004</v>
      </c>
      <c r="I453" s="53">
        <f>P453*(1-'Orç-Resumo'!$G$10)</f>
        <v>10.9</v>
      </c>
      <c r="J453" s="54">
        <f t="shared" si="18"/>
        <v>2462.1000000000004</v>
      </c>
      <c r="K453" s="55">
        <f t="shared" si="19"/>
        <v>654</v>
      </c>
      <c r="L453" s="56">
        <f t="shared" si="20"/>
        <v>3116.1000000000004</v>
      </c>
      <c r="M453" s="56">
        <v>0</v>
      </c>
      <c r="N453" s="177"/>
      <c r="O453" s="56">
        <v>41.035000000000004</v>
      </c>
      <c r="P453" s="199">
        <v>10.9</v>
      </c>
      <c r="Q453" s="199"/>
    </row>
    <row r="454" spans="2:17" ht="42.75">
      <c r="B454" s="5" t="s">
        <v>1211</v>
      </c>
      <c r="C454" s="51" t="s">
        <v>26</v>
      </c>
      <c r="D454" s="51" t="s">
        <v>1212</v>
      </c>
      <c r="E454" s="6" t="s">
        <v>1213</v>
      </c>
      <c r="F454" s="51" t="s">
        <v>33</v>
      </c>
      <c r="G454" s="5">
        <v>24</v>
      </c>
      <c r="H454" s="52">
        <f>O454*(1-'Orç-Resumo'!$G$10)</f>
        <v>261.13599999999997</v>
      </c>
      <c r="I454" s="53">
        <f>P454*(1-'Orç-Resumo'!$G$10)</f>
        <v>7.5920000000000005</v>
      </c>
      <c r="J454" s="54">
        <f t="shared" si="18"/>
        <v>6267.2639999999992</v>
      </c>
      <c r="K454" s="55">
        <f t="shared" si="19"/>
        <v>182.20800000000003</v>
      </c>
      <c r="L454" s="56">
        <f t="shared" si="20"/>
        <v>6449.4719999999988</v>
      </c>
      <c r="M454" s="56">
        <v>0</v>
      </c>
      <c r="N454" s="177"/>
      <c r="O454" s="56">
        <v>261.13599999999997</v>
      </c>
      <c r="P454" s="199">
        <v>7.5920000000000005</v>
      </c>
      <c r="Q454" s="199"/>
    </row>
    <row r="455" spans="2:17" ht="28.5">
      <c r="B455" s="5" t="s">
        <v>1214</v>
      </c>
      <c r="C455" s="51" t="s">
        <v>26</v>
      </c>
      <c r="D455" s="51" t="s">
        <v>1215</v>
      </c>
      <c r="E455" s="6" t="s">
        <v>1216</v>
      </c>
      <c r="F455" s="51" t="s">
        <v>33</v>
      </c>
      <c r="G455" s="5">
        <v>24</v>
      </c>
      <c r="H455" s="52">
        <f>O455*(1-'Orç-Resumo'!$G$10)</f>
        <v>38.685999999999993</v>
      </c>
      <c r="I455" s="53">
        <f>P455*(1-'Orç-Resumo'!$G$10)</f>
        <v>7.5920000000000005</v>
      </c>
      <c r="J455" s="54">
        <f t="shared" si="18"/>
        <v>928.46399999999983</v>
      </c>
      <c r="K455" s="55">
        <f t="shared" si="19"/>
        <v>182.20800000000003</v>
      </c>
      <c r="L455" s="56">
        <f t="shared" si="20"/>
        <v>1110.6719999999998</v>
      </c>
      <c r="M455" s="56">
        <v>0</v>
      </c>
      <c r="N455" s="177"/>
      <c r="O455" s="56">
        <v>38.685999999999993</v>
      </c>
      <c r="P455" s="199">
        <v>7.5920000000000005</v>
      </c>
      <c r="Q455" s="199"/>
    </row>
    <row r="456" spans="2:17" ht="57">
      <c r="B456" s="5" t="s">
        <v>1217</v>
      </c>
      <c r="C456" s="51" t="s">
        <v>48</v>
      </c>
      <c r="D456" s="51">
        <v>91863</v>
      </c>
      <c r="E456" s="6" t="s">
        <v>1218</v>
      </c>
      <c r="F456" s="51" t="s">
        <v>110</v>
      </c>
      <c r="G456" s="5">
        <v>340</v>
      </c>
      <c r="H456" s="52">
        <f>O456*(1-'Orç-Resumo'!$G$10)</f>
        <v>6.69</v>
      </c>
      <c r="I456" s="53">
        <f>P456*(1-'Orç-Resumo'!$G$10)</f>
        <v>4.53</v>
      </c>
      <c r="J456" s="54">
        <f t="shared" si="18"/>
        <v>2274.6</v>
      </c>
      <c r="K456" s="55">
        <f t="shared" si="19"/>
        <v>1540.2</v>
      </c>
      <c r="L456" s="56">
        <f t="shared" si="20"/>
        <v>3814.8</v>
      </c>
      <c r="M456" s="56">
        <v>0</v>
      </c>
      <c r="N456" s="177"/>
      <c r="O456" s="56">
        <v>6.69</v>
      </c>
      <c r="P456" s="199" t="s">
        <v>2151</v>
      </c>
      <c r="Q456" s="199"/>
    </row>
    <row r="457" spans="2:17" ht="57">
      <c r="B457" s="5" t="s">
        <v>1219</v>
      </c>
      <c r="C457" s="51" t="s">
        <v>48</v>
      </c>
      <c r="D457" s="51">
        <v>91864</v>
      </c>
      <c r="E457" s="6" t="s">
        <v>1220</v>
      </c>
      <c r="F457" s="51" t="s">
        <v>110</v>
      </c>
      <c r="G457" s="5">
        <v>340</v>
      </c>
      <c r="H457" s="52">
        <f>O457*(1-'Orç-Resumo'!$G$10)</f>
        <v>9.98</v>
      </c>
      <c r="I457" s="53">
        <f>P457*(1-'Orç-Resumo'!$G$10)</f>
        <v>5.28</v>
      </c>
      <c r="J457" s="54">
        <f t="shared" si="18"/>
        <v>3393.2000000000003</v>
      </c>
      <c r="K457" s="55">
        <f t="shared" si="19"/>
        <v>1795.2</v>
      </c>
      <c r="L457" s="56">
        <f t="shared" si="20"/>
        <v>5188.4000000000005</v>
      </c>
      <c r="M457" s="56">
        <v>0</v>
      </c>
      <c r="N457" s="177"/>
      <c r="O457" s="56">
        <v>9.98</v>
      </c>
      <c r="P457" s="199" t="s">
        <v>2263</v>
      </c>
      <c r="Q457" s="199"/>
    </row>
    <row r="458" spans="2:17" ht="57">
      <c r="B458" s="5" t="s">
        <v>1222</v>
      </c>
      <c r="C458" s="51" t="s">
        <v>48</v>
      </c>
      <c r="D458" s="51">
        <v>91926</v>
      </c>
      <c r="E458" s="6" t="s">
        <v>1223</v>
      </c>
      <c r="F458" s="51" t="s">
        <v>110</v>
      </c>
      <c r="G458" s="5">
        <v>3000</v>
      </c>
      <c r="H458" s="52">
        <f>O458*(1-'Orç-Resumo'!$G$10)</f>
        <v>3.12</v>
      </c>
      <c r="I458" s="53">
        <f>P458*(1-'Orç-Resumo'!$G$10)</f>
        <v>1.0900000000000001</v>
      </c>
      <c r="J458" s="54">
        <f t="shared" si="18"/>
        <v>9360</v>
      </c>
      <c r="K458" s="55">
        <f t="shared" si="19"/>
        <v>3270.0000000000005</v>
      </c>
      <c r="L458" s="56">
        <f t="shared" si="20"/>
        <v>12630</v>
      </c>
      <c r="M458" s="56">
        <v>0</v>
      </c>
      <c r="N458" s="177"/>
      <c r="O458" s="56">
        <v>3.12</v>
      </c>
      <c r="P458" s="199" t="s">
        <v>2290</v>
      </c>
      <c r="Q458" s="199"/>
    </row>
    <row r="459" spans="2:17" ht="57">
      <c r="B459" s="5" t="s">
        <v>1225</v>
      </c>
      <c r="C459" s="51" t="s">
        <v>48</v>
      </c>
      <c r="D459" s="51">
        <v>91924</v>
      </c>
      <c r="E459" s="6" t="s">
        <v>1226</v>
      </c>
      <c r="F459" s="51" t="s">
        <v>110</v>
      </c>
      <c r="G459" s="5">
        <v>3000</v>
      </c>
      <c r="H459" s="52">
        <f>O459*(1-'Orç-Resumo'!$G$10)</f>
        <v>2.02</v>
      </c>
      <c r="I459" s="53">
        <f>P459*(1-'Orç-Resumo'!$G$10)</f>
        <v>0.88</v>
      </c>
      <c r="J459" s="54">
        <f t="shared" si="18"/>
        <v>6060</v>
      </c>
      <c r="K459" s="55">
        <f t="shared" si="19"/>
        <v>2640</v>
      </c>
      <c r="L459" s="56">
        <f t="shared" si="20"/>
        <v>8700</v>
      </c>
      <c r="M459" s="56">
        <v>0</v>
      </c>
      <c r="N459" s="177"/>
      <c r="O459" s="56">
        <v>2.02</v>
      </c>
      <c r="P459" s="199" t="s">
        <v>2619</v>
      </c>
      <c r="Q459" s="199"/>
    </row>
    <row r="460" spans="2:17" ht="57">
      <c r="B460" s="5" t="s">
        <v>1227</v>
      </c>
      <c r="C460" s="51" t="s">
        <v>48</v>
      </c>
      <c r="D460" s="51">
        <v>91928</v>
      </c>
      <c r="E460" s="6" t="s">
        <v>1228</v>
      </c>
      <c r="F460" s="51" t="s">
        <v>110</v>
      </c>
      <c r="G460" s="5">
        <v>1000</v>
      </c>
      <c r="H460" s="52">
        <f>O460*(1-'Orç-Resumo'!$G$10)</f>
        <v>5.0600000000000005</v>
      </c>
      <c r="I460" s="53">
        <f>P460*(1-'Orç-Resumo'!$G$10)</f>
        <v>1.47</v>
      </c>
      <c r="J460" s="54">
        <f t="shared" si="18"/>
        <v>5060.0000000000009</v>
      </c>
      <c r="K460" s="55">
        <f t="shared" si="19"/>
        <v>1470</v>
      </c>
      <c r="L460" s="56">
        <f t="shared" si="20"/>
        <v>6530.0000000000009</v>
      </c>
      <c r="M460" s="56">
        <v>0</v>
      </c>
      <c r="N460" s="177"/>
      <c r="O460" s="56">
        <v>5.0600000000000005</v>
      </c>
      <c r="P460" s="199" t="s">
        <v>2292</v>
      </c>
      <c r="Q460" s="199"/>
    </row>
    <row r="461" spans="2:17" ht="42.75">
      <c r="B461" s="5" t="s">
        <v>1230</v>
      </c>
      <c r="C461" s="51" t="s">
        <v>48</v>
      </c>
      <c r="D461" s="51">
        <v>91952</v>
      </c>
      <c r="E461" s="6" t="s">
        <v>1231</v>
      </c>
      <c r="F461" s="51" t="s">
        <v>184</v>
      </c>
      <c r="G461" s="5">
        <v>125</v>
      </c>
      <c r="H461" s="52">
        <f>O461*(1-'Orç-Resumo'!$G$10)</f>
        <v>8.9799999999999986</v>
      </c>
      <c r="I461" s="53">
        <f>P461*(1-'Orç-Resumo'!$G$10)</f>
        <v>8.81</v>
      </c>
      <c r="J461" s="54">
        <f t="shared" si="18"/>
        <v>1122.4999999999998</v>
      </c>
      <c r="K461" s="55">
        <f t="shared" si="19"/>
        <v>1101.25</v>
      </c>
      <c r="L461" s="56">
        <f t="shared" si="20"/>
        <v>2223.75</v>
      </c>
      <c r="M461" s="56">
        <v>0</v>
      </c>
      <c r="N461" s="177"/>
      <c r="O461" s="56">
        <v>8.9799999999999986</v>
      </c>
      <c r="P461" s="199" t="s">
        <v>2620</v>
      </c>
      <c r="Q461" s="199"/>
    </row>
    <row r="462" spans="2:17" ht="42.75">
      <c r="B462" s="5" t="s">
        <v>1232</v>
      </c>
      <c r="C462" s="51" t="s">
        <v>48</v>
      </c>
      <c r="D462" s="51">
        <v>91959</v>
      </c>
      <c r="E462" s="6" t="s">
        <v>1233</v>
      </c>
      <c r="F462" s="51" t="s">
        <v>184</v>
      </c>
      <c r="G462" s="5">
        <v>50</v>
      </c>
      <c r="H462" s="52">
        <f>O462*(1-'Orç-Resumo'!$G$10)</f>
        <v>22.840000000000003</v>
      </c>
      <c r="I462" s="53">
        <f>P462*(1-'Orç-Resumo'!$G$10)</f>
        <v>20.149999999999999</v>
      </c>
      <c r="J462" s="54">
        <f t="shared" si="18"/>
        <v>1142.0000000000002</v>
      </c>
      <c r="K462" s="55">
        <f t="shared" si="19"/>
        <v>1007.4999999999999</v>
      </c>
      <c r="L462" s="56">
        <f t="shared" si="20"/>
        <v>2149.5</v>
      </c>
      <c r="M462" s="56">
        <v>0</v>
      </c>
      <c r="N462" s="177"/>
      <c r="O462" s="56">
        <v>22.840000000000003</v>
      </c>
      <c r="P462" s="199" t="s">
        <v>2621</v>
      </c>
      <c r="Q462" s="199"/>
    </row>
    <row r="463" spans="2:17" ht="42.75">
      <c r="B463" s="5" t="s">
        <v>1234</v>
      </c>
      <c r="C463" s="51" t="s">
        <v>48</v>
      </c>
      <c r="D463" s="51">
        <v>91967</v>
      </c>
      <c r="E463" s="6" t="s">
        <v>1235</v>
      </c>
      <c r="F463" s="51" t="s">
        <v>184</v>
      </c>
      <c r="G463" s="5">
        <v>50</v>
      </c>
      <c r="H463" s="52">
        <f>O463*(1-'Orç-Resumo'!$G$10)</f>
        <v>31.189999999999998</v>
      </c>
      <c r="I463" s="53">
        <f>P463*(1-'Orç-Resumo'!$G$10)</f>
        <v>26.6</v>
      </c>
      <c r="J463" s="54">
        <f t="shared" si="18"/>
        <v>1559.5</v>
      </c>
      <c r="K463" s="55">
        <f t="shared" si="19"/>
        <v>1330</v>
      </c>
      <c r="L463" s="56">
        <f t="shared" si="20"/>
        <v>2889.5</v>
      </c>
      <c r="M463" s="56">
        <v>0</v>
      </c>
      <c r="N463" s="177"/>
      <c r="O463" s="56">
        <v>31.189999999999998</v>
      </c>
      <c r="P463" s="199" t="s">
        <v>2617</v>
      </c>
      <c r="Q463" s="199"/>
    </row>
    <row r="464" spans="2:17" ht="42.75">
      <c r="B464" s="5" t="s">
        <v>1236</v>
      </c>
      <c r="C464" s="51" t="s">
        <v>48</v>
      </c>
      <c r="D464" s="51">
        <v>92000</v>
      </c>
      <c r="E464" s="6" t="s">
        <v>1237</v>
      </c>
      <c r="F464" s="51" t="s">
        <v>184</v>
      </c>
      <c r="G464" s="5">
        <v>150</v>
      </c>
      <c r="H464" s="52">
        <f>O464*(1-'Orç-Resumo'!$G$10)</f>
        <v>15.51</v>
      </c>
      <c r="I464" s="53">
        <f>P464*(1-'Orç-Resumo'!$G$10)</f>
        <v>14.08</v>
      </c>
      <c r="J464" s="54">
        <f t="shared" si="18"/>
        <v>2326.5</v>
      </c>
      <c r="K464" s="55">
        <f t="shared" si="19"/>
        <v>2112</v>
      </c>
      <c r="L464" s="56">
        <f t="shared" si="20"/>
        <v>4438.5</v>
      </c>
      <c r="M464" s="56">
        <v>0</v>
      </c>
      <c r="N464" s="177"/>
      <c r="O464" s="56">
        <v>15.51</v>
      </c>
      <c r="P464" s="199" t="s">
        <v>688</v>
      </c>
      <c r="Q464" s="199"/>
    </row>
    <row r="465" spans="2:17" ht="42.75">
      <c r="B465" s="5" t="s">
        <v>1239</v>
      </c>
      <c r="C465" s="51" t="s">
        <v>26</v>
      </c>
      <c r="D465" s="51" t="s">
        <v>1240</v>
      </c>
      <c r="E465" s="6" t="s">
        <v>1241</v>
      </c>
      <c r="F465" s="51" t="s">
        <v>33</v>
      </c>
      <c r="G465" s="5">
        <v>200</v>
      </c>
      <c r="H465" s="52">
        <f>O465*(1-'Orç-Resumo'!$G$10)</f>
        <v>9.0079999999999991</v>
      </c>
      <c r="I465" s="53">
        <f>P465*(1-'Orç-Resumo'!$G$10)</f>
        <v>22.776</v>
      </c>
      <c r="J465" s="54">
        <f t="shared" ref="J465:J528" si="21">G465*H465</f>
        <v>1801.6</v>
      </c>
      <c r="K465" s="55">
        <f t="shared" ref="K465:K528" si="22">G465*I465</f>
        <v>4555.2</v>
      </c>
      <c r="L465" s="56">
        <f t="shared" ref="L465:L528" si="23">J465+K465</f>
        <v>6356.7999999999993</v>
      </c>
      <c r="M465" s="56">
        <v>0</v>
      </c>
      <c r="N465" s="177"/>
      <c r="O465" s="56">
        <v>9.0079999999999991</v>
      </c>
      <c r="P465" s="199">
        <v>22.776</v>
      </c>
      <c r="Q465" s="199"/>
    </row>
    <row r="466" spans="2:17" ht="28.5">
      <c r="B466" s="5" t="s">
        <v>1242</v>
      </c>
      <c r="C466" s="51" t="s">
        <v>26</v>
      </c>
      <c r="D466" s="51" t="s">
        <v>1243</v>
      </c>
      <c r="E466" s="6" t="s">
        <v>1244</v>
      </c>
      <c r="F466" s="51" t="s">
        <v>33</v>
      </c>
      <c r="G466" s="5">
        <v>50</v>
      </c>
      <c r="H466" s="52">
        <f>O466*(1-'Orç-Resumo'!$G$10)</f>
        <v>25.285999999999998</v>
      </c>
      <c r="I466" s="53">
        <f>P466*(1-'Orç-Resumo'!$G$10)</f>
        <v>17.082000000000001</v>
      </c>
      <c r="J466" s="54">
        <f t="shared" si="21"/>
        <v>1264.3</v>
      </c>
      <c r="K466" s="55">
        <f t="shared" si="22"/>
        <v>854.1</v>
      </c>
      <c r="L466" s="56">
        <f t="shared" si="23"/>
        <v>2118.4</v>
      </c>
      <c r="M466" s="56">
        <v>0</v>
      </c>
      <c r="N466" s="177"/>
      <c r="O466" s="56">
        <v>25.285999999999998</v>
      </c>
      <c r="P466" s="199">
        <v>17.082000000000001</v>
      </c>
      <c r="Q466" s="199"/>
    </row>
    <row r="467" spans="2:17" ht="85.5">
      <c r="B467" s="5" t="s">
        <v>1245</v>
      </c>
      <c r="C467" s="51" t="s">
        <v>26</v>
      </c>
      <c r="D467" s="51" t="s">
        <v>1246</v>
      </c>
      <c r="E467" s="6" t="s">
        <v>1247</v>
      </c>
      <c r="F467" s="51" t="s">
        <v>33</v>
      </c>
      <c r="G467" s="5">
        <v>190</v>
      </c>
      <c r="H467" s="52">
        <f>O467*(1-'Orç-Resumo'!$G$10)</f>
        <v>306.67199999999997</v>
      </c>
      <c r="I467" s="53">
        <f>P467*(1-'Orç-Resumo'!$G$10)</f>
        <v>34.164000000000001</v>
      </c>
      <c r="J467" s="54">
        <f t="shared" si="21"/>
        <v>58267.679999999993</v>
      </c>
      <c r="K467" s="55">
        <f t="shared" si="22"/>
        <v>6491.16</v>
      </c>
      <c r="L467" s="56">
        <f t="shared" si="23"/>
        <v>64758.84</v>
      </c>
      <c r="M467" s="56">
        <v>0</v>
      </c>
      <c r="N467" s="177"/>
      <c r="O467" s="56">
        <v>306.67199999999997</v>
      </c>
      <c r="P467" s="199">
        <v>34.164000000000001</v>
      </c>
      <c r="Q467" s="199"/>
    </row>
    <row r="468" spans="2:17" ht="85.5">
      <c r="B468" s="5" t="s">
        <v>1248</v>
      </c>
      <c r="C468" s="51" t="s">
        <v>26</v>
      </c>
      <c r="D468" s="51" t="s">
        <v>1249</v>
      </c>
      <c r="E468" s="6" t="s">
        <v>1250</v>
      </c>
      <c r="F468" s="51" t="s">
        <v>33</v>
      </c>
      <c r="G468" s="5">
        <v>50</v>
      </c>
      <c r="H468" s="52">
        <f>O468*(1-'Orç-Resumo'!$G$10)</f>
        <v>299.73199999999997</v>
      </c>
      <c r="I468" s="53">
        <f>P468*(1-'Orç-Resumo'!$G$10)</f>
        <v>62.204000000000008</v>
      </c>
      <c r="J468" s="54">
        <f t="shared" si="21"/>
        <v>14986.599999999999</v>
      </c>
      <c r="K468" s="55">
        <f t="shared" si="22"/>
        <v>3110.2000000000003</v>
      </c>
      <c r="L468" s="56">
        <f t="shared" si="23"/>
        <v>18096.8</v>
      </c>
      <c r="M468" s="56">
        <v>0</v>
      </c>
      <c r="N468" s="177"/>
      <c r="O468" s="56">
        <v>299.73199999999997</v>
      </c>
      <c r="P468" s="199">
        <v>62.204000000000008</v>
      </c>
      <c r="Q468" s="199"/>
    </row>
    <row r="469" spans="2:17" ht="42.75">
      <c r="B469" s="5" t="s">
        <v>1251</v>
      </c>
      <c r="C469" s="51" t="s">
        <v>48</v>
      </c>
      <c r="D469" s="51">
        <v>102085</v>
      </c>
      <c r="E469" s="6" t="s">
        <v>1252</v>
      </c>
      <c r="F469" s="51" t="s">
        <v>184</v>
      </c>
      <c r="G469" s="5">
        <v>25</v>
      </c>
      <c r="H469" s="52">
        <f>O469*(1-'Orç-Resumo'!$G$10)</f>
        <v>182.17000000000002</v>
      </c>
      <c r="I469" s="53">
        <f>P469*(1-'Orç-Resumo'!$G$10)</f>
        <v>25.39</v>
      </c>
      <c r="J469" s="54">
        <f t="shared" si="21"/>
        <v>4554.25</v>
      </c>
      <c r="K469" s="55">
        <f t="shared" si="22"/>
        <v>634.75</v>
      </c>
      <c r="L469" s="56">
        <f t="shared" si="23"/>
        <v>5189</v>
      </c>
      <c r="M469" s="56">
        <v>0</v>
      </c>
      <c r="N469" s="177"/>
      <c r="O469" s="56">
        <v>182.17000000000002</v>
      </c>
      <c r="P469" s="199" t="s">
        <v>2622</v>
      </c>
      <c r="Q469" s="199"/>
    </row>
    <row r="470" spans="2:17" ht="71.25">
      <c r="B470" s="5" t="s">
        <v>1254</v>
      </c>
      <c r="C470" s="51" t="s">
        <v>48</v>
      </c>
      <c r="D470" s="51">
        <v>100906</v>
      </c>
      <c r="E470" s="6" t="s">
        <v>1255</v>
      </c>
      <c r="F470" s="51" t="s">
        <v>184</v>
      </c>
      <c r="G470" s="5">
        <v>25</v>
      </c>
      <c r="H470" s="52">
        <f>O470*(1-'Orç-Resumo'!$G$10)</f>
        <v>352.88</v>
      </c>
      <c r="I470" s="53">
        <f>P470*(1-'Orç-Resumo'!$G$10)</f>
        <v>49.28</v>
      </c>
      <c r="J470" s="54">
        <f t="shared" si="21"/>
        <v>8822</v>
      </c>
      <c r="K470" s="55">
        <f t="shared" si="22"/>
        <v>1232</v>
      </c>
      <c r="L470" s="56">
        <f t="shared" si="23"/>
        <v>10054</v>
      </c>
      <c r="M470" s="56">
        <v>0</v>
      </c>
      <c r="N470" s="177"/>
      <c r="O470" s="56">
        <v>352.88</v>
      </c>
      <c r="P470" s="199">
        <v>49.28</v>
      </c>
      <c r="Q470" s="199"/>
    </row>
    <row r="471" spans="2:17" ht="42.75">
      <c r="B471" s="5" t="s">
        <v>1257</v>
      </c>
      <c r="C471" s="51" t="s">
        <v>48</v>
      </c>
      <c r="D471" s="51">
        <v>100903</v>
      </c>
      <c r="E471" s="6" t="s">
        <v>1258</v>
      </c>
      <c r="F471" s="51" t="s">
        <v>184</v>
      </c>
      <c r="G471" s="5">
        <v>500</v>
      </c>
      <c r="H471" s="52">
        <f>O471*(1-'Orç-Resumo'!$G$10)</f>
        <v>15.059999999999999</v>
      </c>
      <c r="I471" s="53">
        <f>P471*(1-'Orç-Resumo'!$G$10)</f>
        <v>7</v>
      </c>
      <c r="J471" s="54">
        <f t="shared" si="21"/>
        <v>7529.9999999999991</v>
      </c>
      <c r="K471" s="55">
        <f t="shared" si="22"/>
        <v>3500</v>
      </c>
      <c r="L471" s="56">
        <f t="shared" si="23"/>
        <v>11030</v>
      </c>
      <c r="M471" s="56">
        <v>0</v>
      </c>
      <c r="N471" s="177"/>
      <c r="O471" s="56">
        <v>15.059999999999999</v>
      </c>
      <c r="P471" s="199" t="s">
        <v>2623</v>
      </c>
      <c r="Q471" s="199"/>
    </row>
    <row r="472" spans="2:17" ht="42.75">
      <c r="B472" s="5" t="s">
        <v>1260</v>
      </c>
      <c r="C472" s="51" t="s">
        <v>48</v>
      </c>
      <c r="D472" s="51">
        <v>97599</v>
      </c>
      <c r="E472" s="6" t="s">
        <v>1261</v>
      </c>
      <c r="F472" s="51" t="s">
        <v>184</v>
      </c>
      <c r="G472" s="5">
        <v>100</v>
      </c>
      <c r="H472" s="52">
        <f>O472*(1-'Orç-Resumo'!$G$10)</f>
        <v>11.190000000000001</v>
      </c>
      <c r="I472" s="53">
        <f>P472*(1-'Orç-Resumo'!$G$10)</f>
        <v>5.07</v>
      </c>
      <c r="J472" s="54">
        <f t="shared" si="21"/>
        <v>1119.0000000000002</v>
      </c>
      <c r="K472" s="55">
        <f t="shared" si="22"/>
        <v>507</v>
      </c>
      <c r="L472" s="56">
        <f t="shared" si="23"/>
        <v>1626.0000000000002</v>
      </c>
      <c r="M472" s="56">
        <v>0</v>
      </c>
      <c r="N472" s="177"/>
      <c r="O472" s="56">
        <v>11.190000000000001</v>
      </c>
      <c r="P472" s="199" t="s">
        <v>2624</v>
      </c>
      <c r="Q472" s="199"/>
    </row>
    <row r="473" spans="2:17" ht="45">
      <c r="B473" s="5" t="s">
        <v>1263</v>
      </c>
      <c r="C473" s="51" t="s">
        <v>21</v>
      </c>
      <c r="D473" s="51" t="s">
        <v>21</v>
      </c>
      <c r="E473" s="6" t="s">
        <v>1264</v>
      </c>
      <c r="F473" s="51" t="s">
        <v>23</v>
      </c>
      <c r="G473" s="5"/>
      <c r="H473" s="52"/>
      <c r="I473" s="53"/>
      <c r="J473" s="54"/>
      <c r="K473" s="55"/>
      <c r="L473" s="56"/>
      <c r="M473" s="56"/>
      <c r="N473" s="177"/>
      <c r="O473" s="56" t="s">
        <v>24</v>
      </c>
      <c r="P473" s="199" t="s">
        <v>24</v>
      </c>
      <c r="Q473" s="199"/>
    </row>
    <row r="474" spans="2:17" ht="42.75">
      <c r="B474" s="5" t="s">
        <v>1265</v>
      </c>
      <c r="C474" s="51" t="s">
        <v>48</v>
      </c>
      <c r="D474" s="51">
        <v>93661</v>
      </c>
      <c r="E474" s="6" t="s">
        <v>1266</v>
      </c>
      <c r="F474" s="51" t="s">
        <v>184</v>
      </c>
      <c r="G474" s="5">
        <v>25</v>
      </c>
      <c r="H474" s="52">
        <f>O474*(1-'Orç-Resumo'!$G$10)</f>
        <v>56.209999999999994</v>
      </c>
      <c r="I474" s="53">
        <f>P474*(1-'Orç-Resumo'!$G$10)</f>
        <v>3.59</v>
      </c>
      <c r="J474" s="54">
        <f t="shared" si="21"/>
        <v>1405.2499999999998</v>
      </c>
      <c r="K474" s="55">
        <f t="shared" si="22"/>
        <v>89.75</v>
      </c>
      <c r="L474" s="56">
        <f t="shared" si="23"/>
        <v>1494.9999999999998</v>
      </c>
      <c r="M474" s="56">
        <v>0</v>
      </c>
      <c r="N474" s="177"/>
      <c r="O474" s="56">
        <v>56.209999999999994</v>
      </c>
      <c r="P474" s="199" t="s">
        <v>1849</v>
      </c>
      <c r="Q474" s="199"/>
    </row>
    <row r="475" spans="2:17" ht="42.75">
      <c r="B475" s="5" t="s">
        <v>1267</v>
      </c>
      <c r="C475" s="51" t="s">
        <v>48</v>
      </c>
      <c r="D475" s="51">
        <v>93662</v>
      </c>
      <c r="E475" s="6" t="s">
        <v>1268</v>
      </c>
      <c r="F475" s="51" t="s">
        <v>184</v>
      </c>
      <c r="G475" s="5">
        <v>25</v>
      </c>
      <c r="H475" s="52">
        <f>O475*(1-'Orç-Resumo'!$G$10)</f>
        <v>57.430000000000007</v>
      </c>
      <c r="I475" s="53">
        <f>P475*(1-'Orç-Resumo'!$G$10)</f>
        <v>5.0199999999999996</v>
      </c>
      <c r="J475" s="54">
        <f t="shared" si="21"/>
        <v>1435.7500000000002</v>
      </c>
      <c r="K475" s="55">
        <f t="shared" si="22"/>
        <v>125.49999999999999</v>
      </c>
      <c r="L475" s="56">
        <f t="shared" si="23"/>
        <v>1561.2500000000002</v>
      </c>
      <c r="M475" s="56">
        <v>0</v>
      </c>
      <c r="N475" s="177"/>
      <c r="O475" s="56">
        <v>57.430000000000007</v>
      </c>
      <c r="P475" s="199" t="s">
        <v>2309</v>
      </c>
      <c r="Q475" s="199"/>
    </row>
    <row r="476" spans="2:17" ht="42.75">
      <c r="B476" s="5" t="s">
        <v>1270</v>
      </c>
      <c r="C476" s="51" t="s">
        <v>48</v>
      </c>
      <c r="D476" s="51">
        <v>93663</v>
      </c>
      <c r="E476" s="6" t="s">
        <v>1271</v>
      </c>
      <c r="F476" s="51" t="s">
        <v>184</v>
      </c>
      <c r="G476" s="5">
        <v>50</v>
      </c>
      <c r="H476" s="52">
        <f>O476*(1-'Orç-Resumo'!$G$10)</f>
        <v>57.430000000000007</v>
      </c>
      <c r="I476" s="53">
        <f>P476*(1-'Orç-Resumo'!$G$10)</f>
        <v>5.0199999999999996</v>
      </c>
      <c r="J476" s="54">
        <f t="shared" si="21"/>
        <v>2871.5000000000005</v>
      </c>
      <c r="K476" s="55">
        <f t="shared" si="22"/>
        <v>250.99999999999997</v>
      </c>
      <c r="L476" s="56">
        <f t="shared" si="23"/>
        <v>3122.5000000000005</v>
      </c>
      <c r="M476" s="56">
        <v>0</v>
      </c>
      <c r="N476" s="177"/>
      <c r="O476" s="56">
        <v>57.430000000000007</v>
      </c>
      <c r="P476" s="199" t="s">
        <v>2309</v>
      </c>
      <c r="Q476" s="199"/>
    </row>
    <row r="477" spans="2:17" ht="42.75">
      <c r="B477" s="5" t="s">
        <v>1272</v>
      </c>
      <c r="C477" s="51" t="s">
        <v>48</v>
      </c>
      <c r="D477" s="51">
        <v>101896</v>
      </c>
      <c r="E477" s="6" t="s">
        <v>1142</v>
      </c>
      <c r="F477" s="51" t="s">
        <v>184</v>
      </c>
      <c r="G477" s="5">
        <v>5</v>
      </c>
      <c r="H477" s="52">
        <f>O477*(1-'Orç-Resumo'!$G$10)</f>
        <v>606.21999999999991</v>
      </c>
      <c r="I477" s="53">
        <f>P477*(1-'Orç-Resumo'!$G$10)</f>
        <v>50.21</v>
      </c>
      <c r="J477" s="54">
        <f t="shared" si="21"/>
        <v>3031.0999999999995</v>
      </c>
      <c r="K477" s="55">
        <f t="shared" si="22"/>
        <v>251.05</v>
      </c>
      <c r="L477" s="56">
        <f t="shared" si="23"/>
        <v>3282.1499999999996</v>
      </c>
      <c r="M477" s="56">
        <v>0</v>
      </c>
      <c r="N477" s="177"/>
      <c r="O477" s="56">
        <v>606.21999999999991</v>
      </c>
      <c r="P477" s="199" t="s">
        <v>2614</v>
      </c>
      <c r="Q477" s="199"/>
    </row>
    <row r="478" spans="2:17" ht="42.75">
      <c r="B478" s="5" t="s">
        <v>1273</v>
      </c>
      <c r="C478" s="51" t="s">
        <v>102</v>
      </c>
      <c r="D478" s="51" t="s">
        <v>1144</v>
      </c>
      <c r="E478" s="6" t="s">
        <v>1145</v>
      </c>
      <c r="F478" s="51" t="s">
        <v>666</v>
      </c>
      <c r="G478" s="5">
        <v>5</v>
      </c>
      <c r="H478" s="52">
        <f>O478*(1-'Orç-Resumo'!$G$10)</f>
        <v>504.86</v>
      </c>
      <c r="I478" s="53">
        <f>P478*(1-'Orç-Resumo'!$G$10)</f>
        <v>65.709999999999994</v>
      </c>
      <c r="J478" s="54">
        <f t="shared" si="21"/>
        <v>2524.3000000000002</v>
      </c>
      <c r="K478" s="55">
        <f t="shared" si="22"/>
        <v>328.54999999999995</v>
      </c>
      <c r="L478" s="56">
        <f t="shared" si="23"/>
        <v>2852.8500000000004</v>
      </c>
      <c r="M478" s="56">
        <v>0</v>
      </c>
      <c r="N478" s="177"/>
      <c r="O478" s="56">
        <v>504.86</v>
      </c>
      <c r="P478" s="199">
        <v>65.709999999999994</v>
      </c>
      <c r="Q478" s="199"/>
    </row>
    <row r="479" spans="2:17" ht="57">
      <c r="B479" s="5" t="s">
        <v>1274</v>
      </c>
      <c r="C479" s="51" t="s">
        <v>26</v>
      </c>
      <c r="D479" s="51" t="s">
        <v>1275</v>
      </c>
      <c r="E479" s="6" t="s">
        <v>1276</v>
      </c>
      <c r="F479" s="51" t="s">
        <v>1164</v>
      </c>
      <c r="G479" s="5">
        <v>100</v>
      </c>
      <c r="H479" s="52">
        <f>O479*(1-'Orç-Resumo'!$G$10)</f>
        <v>46.853999999999992</v>
      </c>
      <c r="I479" s="53">
        <f>P479*(1-'Orç-Resumo'!$G$10)</f>
        <v>11.388000000000002</v>
      </c>
      <c r="J479" s="54">
        <f t="shared" si="21"/>
        <v>4685.3999999999996</v>
      </c>
      <c r="K479" s="55">
        <f t="shared" si="22"/>
        <v>1138.8000000000002</v>
      </c>
      <c r="L479" s="56">
        <f t="shared" si="23"/>
        <v>5824.2</v>
      </c>
      <c r="M479" s="56">
        <v>0</v>
      </c>
      <c r="N479" s="177"/>
      <c r="O479" s="56">
        <v>46.853999999999992</v>
      </c>
      <c r="P479" s="199">
        <v>11.388000000000002</v>
      </c>
      <c r="Q479" s="199"/>
    </row>
    <row r="480" spans="2:17" ht="57">
      <c r="B480" s="5" t="s">
        <v>1277</v>
      </c>
      <c r="C480" s="51" t="s">
        <v>48</v>
      </c>
      <c r="D480" s="51">
        <v>91867</v>
      </c>
      <c r="E480" s="6" t="s">
        <v>1278</v>
      </c>
      <c r="F480" s="51" t="s">
        <v>110</v>
      </c>
      <c r="G480" s="5">
        <v>250</v>
      </c>
      <c r="H480" s="52">
        <f>O480*(1-'Orç-Resumo'!$G$10)</f>
        <v>6.4699999999999989</v>
      </c>
      <c r="I480" s="53">
        <f>P480*(1-'Orç-Resumo'!$G$10)</f>
        <v>3.57</v>
      </c>
      <c r="J480" s="54">
        <f t="shared" si="21"/>
        <v>1617.4999999999998</v>
      </c>
      <c r="K480" s="55">
        <f t="shared" si="22"/>
        <v>892.5</v>
      </c>
      <c r="L480" s="56">
        <f t="shared" si="23"/>
        <v>2510</v>
      </c>
      <c r="M480" s="56">
        <v>0</v>
      </c>
      <c r="N480" s="177"/>
      <c r="O480" s="56">
        <v>6.4699999999999989</v>
      </c>
      <c r="P480" s="199" t="s">
        <v>2087</v>
      </c>
      <c r="Q480" s="199"/>
    </row>
    <row r="481" spans="2:17" ht="57">
      <c r="B481" s="5" t="s">
        <v>1279</v>
      </c>
      <c r="C481" s="51" t="s">
        <v>48</v>
      </c>
      <c r="D481" s="51">
        <v>91864</v>
      </c>
      <c r="E481" s="6" t="s">
        <v>1280</v>
      </c>
      <c r="F481" s="51" t="s">
        <v>110</v>
      </c>
      <c r="G481" s="5">
        <v>100</v>
      </c>
      <c r="H481" s="52">
        <f>O481*(1-'Orç-Resumo'!$G$10)</f>
        <v>9.98</v>
      </c>
      <c r="I481" s="53">
        <f>P481*(1-'Orç-Resumo'!$G$10)</f>
        <v>5.28</v>
      </c>
      <c r="J481" s="54">
        <f t="shared" si="21"/>
        <v>998</v>
      </c>
      <c r="K481" s="55">
        <f t="shared" si="22"/>
        <v>528</v>
      </c>
      <c r="L481" s="56">
        <f t="shared" si="23"/>
        <v>1526</v>
      </c>
      <c r="M481" s="56">
        <v>0</v>
      </c>
      <c r="N481" s="177"/>
      <c r="O481" s="56">
        <v>9.98</v>
      </c>
      <c r="P481" s="199" t="s">
        <v>2263</v>
      </c>
      <c r="Q481" s="199"/>
    </row>
    <row r="482" spans="2:17" ht="42.75">
      <c r="B482" s="5" t="s">
        <v>1281</v>
      </c>
      <c r="C482" s="51" t="s">
        <v>102</v>
      </c>
      <c r="D482" s="51" t="s">
        <v>1282</v>
      </c>
      <c r="E482" s="6" t="s">
        <v>1283</v>
      </c>
      <c r="F482" s="51" t="s">
        <v>354</v>
      </c>
      <c r="G482" s="5">
        <v>100</v>
      </c>
      <c r="H482" s="52">
        <f>O482*(1-'Orç-Resumo'!$G$10)</f>
        <v>44.26</v>
      </c>
      <c r="I482" s="53">
        <f>P482*(1-'Orç-Resumo'!$G$10)</f>
        <v>15.89</v>
      </c>
      <c r="J482" s="54">
        <f t="shared" si="21"/>
        <v>4426</v>
      </c>
      <c r="K482" s="55">
        <f t="shared" si="22"/>
        <v>1589</v>
      </c>
      <c r="L482" s="56">
        <f t="shared" si="23"/>
        <v>6015</v>
      </c>
      <c r="M482" s="56">
        <v>0</v>
      </c>
      <c r="N482" s="177"/>
      <c r="O482" s="56">
        <v>44.26</v>
      </c>
      <c r="P482" s="199">
        <v>15.89</v>
      </c>
      <c r="Q482" s="199"/>
    </row>
    <row r="483" spans="2:17" ht="57">
      <c r="B483" s="5" t="s">
        <v>1284</v>
      </c>
      <c r="C483" s="51" t="s">
        <v>48</v>
      </c>
      <c r="D483" s="51">
        <v>95778</v>
      </c>
      <c r="E483" s="6" t="s">
        <v>1285</v>
      </c>
      <c r="F483" s="51" t="s">
        <v>184</v>
      </c>
      <c r="G483" s="5">
        <v>65</v>
      </c>
      <c r="H483" s="52">
        <f>O483*(1-'Orç-Resumo'!$G$10)</f>
        <v>16.36</v>
      </c>
      <c r="I483" s="53">
        <f>P483*(1-'Orç-Resumo'!$G$10)</f>
        <v>10.35</v>
      </c>
      <c r="J483" s="54">
        <f t="shared" si="21"/>
        <v>1063.3999999999999</v>
      </c>
      <c r="K483" s="55">
        <f t="shared" si="22"/>
        <v>672.75</v>
      </c>
      <c r="L483" s="56">
        <f t="shared" si="23"/>
        <v>1736.1499999999999</v>
      </c>
      <c r="M483" s="56">
        <v>0</v>
      </c>
      <c r="N483" s="177"/>
      <c r="O483" s="56">
        <v>16.36</v>
      </c>
      <c r="P483" s="199" t="s">
        <v>2625</v>
      </c>
      <c r="Q483" s="199"/>
    </row>
    <row r="484" spans="2:17" ht="57">
      <c r="B484" s="5" t="s">
        <v>1286</v>
      </c>
      <c r="C484" s="51" t="s">
        <v>48</v>
      </c>
      <c r="D484" s="51">
        <v>95780</v>
      </c>
      <c r="E484" s="6" t="s">
        <v>1287</v>
      </c>
      <c r="F484" s="51" t="s">
        <v>184</v>
      </c>
      <c r="G484" s="5">
        <v>65</v>
      </c>
      <c r="H484" s="52">
        <f>O484*(1-'Orç-Resumo'!$G$10)</f>
        <v>18.899999999999999</v>
      </c>
      <c r="I484" s="53">
        <f>P484*(1-'Orç-Resumo'!$G$10)</f>
        <v>9.68</v>
      </c>
      <c r="J484" s="54">
        <f t="shared" si="21"/>
        <v>1228.5</v>
      </c>
      <c r="K484" s="55">
        <f t="shared" si="22"/>
        <v>629.19999999999993</v>
      </c>
      <c r="L484" s="56">
        <f t="shared" si="23"/>
        <v>1857.6999999999998</v>
      </c>
      <c r="M484" s="56">
        <v>0</v>
      </c>
      <c r="N484" s="177"/>
      <c r="O484" s="56">
        <v>18.899999999999999</v>
      </c>
      <c r="P484" s="199" t="s">
        <v>2626</v>
      </c>
      <c r="Q484" s="199"/>
    </row>
    <row r="485" spans="2:17" ht="42.75">
      <c r="B485" s="5" t="s">
        <v>1288</v>
      </c>
      <c r="C485" s="51" t="s">
        <v>48</v>
      </c>
      <c r="D485" s="51">
        <v>91944</v>
      </c>
      <c r="E485" s="6" t="s">
        <v>1289</v>
      </c>
      <c r="F485" s="51" t="s">
        <v>184</v>
      </c>
      <c r="G485" s="5">
        <v>65</v>
      </c>
      <c r="H485" s="52">
        <f>O485*(1-'Orç-Resumo'!$G$10)</f>
        <v>7.9600000000000009</v>
      </c>
      <c r="I485" s="53">
        <f>P485*(1-'Orç-Resumo'!$G$10)</f>
        <v>6.59</v>
      </c>
      <c r="J485" s="54">
        <f t="shared" si="21"/>
        <v>517.40000000000009</v>
      </c>
      <c r="K485" s="55">
        <f t="shared" si="22"/>
        <v>428.34999999999997</v>
      </c>
      <c r="L485" s="56">
        <f t="shared" si="23"/>
        <v>945.75</v>
      </c>
      <c r="M485" s="56">
        <v>0</v>
      </c>
      <c r="N485" s="177"/>
      <c r="O485" s="56">
        <v>7.9600000000000009</v>
      </c>
      <c r="P485" s="199" t="s">
        <v>2627</v>
      </c>
      <c r="Q485" s="199"/>
    </row>
    <row r="486" spans="2:17" ht="57">
      <c r="B486" s="5" t="s">
        <v>1291</v>
      </c>
      <c r="C486" s="51" t="s">
        <v>48</v>
      </c>
      <c r="D486" s="51">
        <v>91926</v>
      </c>
      <c r="E486" s="6" t="s">
        <v>1223</v>
      </c>
      <c r="F486" s="51" t="s">
        <v>110</v>
      </c>
      <c r="G486" s="5">
        <v>1400</v>
      </c>
      <c r="H486" s="52">
        <f>O486*(1-'Orç-Resumo'!$G$10)</f>
        <v>3.12</v>
      </c>
      <c r="I486" s="53">
        <f>P486*(1-'Orç-Resumo'!$G$10)</f>
        <v>1.0900000000000001</v>
      </c>
      <c r="J486" s="54">
        <f t="shared" si="21"/>
        <v>4368</v>
      </c>
      <c r="K486" s="55">
        <f t="shared" si="22"/>
        <v>1526</v>
      </c>
      <c r="L486" s="56">
        <f t="shared" si="23"/>
        <v>5894</v>
      </c>
      <c r="M486" s="56">
        <v>0</v>
      </c>
      <c r="N486" s="177"/>
      <c r="O486" s="56">
        <v>3.12</v>
      </c>
      <c r="P486" s="199" t="s">
        <v>2290</v>
      </c>
      <c r="Q486" s="199"/>
    </row>
    <row r="487" spans="2:17" ht="57">
      <c r="B487" s="5" t="s">
        <v>1292</v>
      </c>
      <c r="C487" s="51" t="s">
        <v>48</v>
      </c>
      <c r="D487" s="51">
        <v>91928</v>
      </c>
      <c r="E487" s="6" t="s">
        <v>1228</v>
      </c>
      <c r="F487" s="51" t="s">
        <v>110</v>
      </c>
      <c r="G487" s="5">
        <v>800</v>
      </c>
      <c r="H487" s="52">
        <f>O487*(1-'Orç-Resumo'!$G$10)</f>
        <v>5.0600000000000005</v>
      </c>
      <c r="I487" s="53">
        <f>P487*(1-'Orç-Resumo'!$G$10)</f>
        <v>1.47</v>
      </c>
      <c r="J487" s="54">
        <f t="shared" si="21"/>
        <v>4048.0000000000005</v>
      </c>
      <c r="K487" s="55">
        <f t="shared" si="22"/>
        <v>1176</v>
      </c>
      <c r="L487" s="56">
        <f t="shared" si="23"/>
        <v>5224</v>
      </c>
      <c r="M487" s="56">
        <v>0</v>
      </c>
      <c r="N487" s="177"/>
      <c r="O487" s="56">
        <v>5.0600000000000005</v>
      </c>
      <c r="P487" s="199" t="s">
        <v>2292</v>
      </c>
      <c r="Q487" s="199"/>
    </row>
    <row r="488" spans="2:17" ht="57">
      <c r="B488" s="5" t="s">
        <v>1293</v>
      </c>
      <c r="C488" s="51" t="s">
        <v>48</v>
      </c>
      <c r="D488" s="51">
        <v>91930</v>
      </c>
      <c r="E488" s="6" t="s">
        <v>1294</v>
      </c>
      <c r="F488" s="51" t="s">
        <v>110</v>
      </c>
      <c r="G488" s="5">
        <v>700</v>
      </c>
      <c r="H488" s="52">
        <f>O488*(1-'Orç-Resumo'!$G$10)</f>
        <v>7.1899999999999995</v>
      </c>
      <c r="I488" s="53">
        <f>P488*(1-'Orç-Resumo'!$G$10)</f>
        <v>1.93</v>
      </c>
      <c r="J488" s="54">
        <f t="shared" si="21"/>
        <v>5033</v>
      </c>
      <c r="K488" s="55">
        <f t="shared" si="22"/>
        <v>1351</v>
      </c>
      <c r="L488" s="56">
        <f t="shared" si="23"/>
        <v>6384</v>
      </c>
      <c r="M488" s="56">
        <v>0</v>
      </c>
      <c r="N488" s="177"/>
      <c r="O488" s="56">
        <v>7.1899999999999995</v>
      </c>
      <c r="P488" s="199" t="s">
        <v>2628</v>
      </c>
      <c r="Q488" s="199"/>
    </row>
    <row r="489" spans="2:17" ht="42.75">
      <c r="B489" s="5" t="s">
        <v>1296</v>
      </c>
      <c r="C489" s="51" t="s">
        <v>26</v>
      </c>
      <c r="D489" s="51" t="s">
        <v>1212</v>
      </c>
      <c r="E489" s="6" t="s">
        <v>1213</v>
      </c>
      <c r="F489" s="51" t="s">
        <v>33</v>
      </c>
      <c r="G489" s="5">
        <v>20</v>
      </c>
      <c r="H489" s="52">
        <f>O489*(1-'Orç-Resumo'!$G$10)</f>
        <v>261.13599999999997</v>
      </c>
      <c r="I489" s="53">
        <f>P489*(1-'Orç-Resumo'!$G$10)</f>
        <v>7.5920000000000005</v>
      </c>
      <c r="J489" s="54">
        <f t="shared" si="21"/>
        <v>5222.7199999999993</v>
      </c>
      <c r="K489" s="55">
        <f t="shared" si="22"/>
        <v>151.84</v>
      </c>
      <c r="L489" s="56">
        <f t="shared" si="23"/>
        <v>5374.5599999999995</v>
      </c>
      <c r="M489" s="56">
        <v>0</v>
      </c>
      <c r="N489" s="177"/>
      <c r="O489" s="56">
        <v>261.13599999999997</v>
      </c>
      <c r="P489" s="199">
        <v>7.5920000000000005</v>
      </c>
      <c r="Q489" s="199"/>
    </row>
    <row r="490" spans="2:17" ht="28.5">
      <c r="B490" s="5" t="s">
        <v>1297</v>
      </c>
      <c r="C490" s="51" t="s">
        <v>26</v>
      </c>
      <c r="D490" s="51" t="s">
        <v>1215</v>
      </c>
      <c r="E490" s="6" t="s">
        <v>1216</v>
      </c>
      <c r="F490" s="51" t="s">
        <v>33</v>
      </c>
      <c r="G490" s="5">
        <v>10</v>
      </c>
      <c r="H490" s="52">
        <f>O490*(1-'Orç-Resumo'!$G$10)</f>
        <v>38.685999999999993</v>
      </c>
      <c r="I490" s="53">
        <f>P490*(1-'Orç-Resumo'!$G$10)</f>
        <v>7.5920000000000005</v>
      </c>
      <c r="J490" s="54">
        <f t="shared" si="21"/>
        <v>386.8599999999999</v>
      </c>
      <c r="K490" s="55">
        <f t="shared" si="22"/>
        <v>75.92</v>
      </c>
      <c r="L490" s="56">
        <f t="shared" si="23"/>
        <v>462.77999999999992</v>
      </c>
      <c r="M490" s="56">
        <v>0</v>
      </c>
      <c r="N490" s="177"/>
      <c r="O490" s="56">
        <v>38.685999999999993</v>
      </c>
      <c r="P490" s="199">
        <v>7.5920000000000005</v>
      </c>
      <c r="Q490" s="199"/>
    </row>
    <row r="491" spans="2:17" ht="28.5">
      <c r="B491" s="5" t="s">
        <v>1298</v>
      </c>
      <c r="C491" s="51" t="s">
        <v>48</v>
      </c>
      <c r="D491" s="51">
        <v>101903</v>
      </c>
      <c r="E491" s="6" t="s">
        <v>1299</v>
      </c>
      <c r="F491" s="51" t="s">
        <v>184</v>
      </c>
      <c r="G491" s="5">
        <v>12</v>
      </c>
      <c r="H491" s="52">
        <f>O491*(1-'Orç-Resumo'!$G$10)</f>
        <v>422.75</v>
      </c>
      <c r="I491" s="53">
        <f>P491*(1-'Orç-Resumo'!$G$10)</f>
        <v>15.38</v>
      </c>
      <c r="J491" s="54">
        <f t="shared" si="21"/>
        <v>5073</v>
      </c>
      <c r="K491" s="55">
        <f t="shared" si="22"/>
        <v>184.56</v>
      </c>
      <c r="L491" s="56">
        <f t="shared" si="23"/>
        <v>5257.56</v>
      </c>
      <c r="M491" s="56">
        <v>0</v>
      </c>
      <c r="N491" s="177"/>
      <c r="O491" s="56">
        <v>422.75</v>
      </c>
      <c r="P491" s="199" t="s">
        <v>2438</v>
      </c>
      <c r="Q491" s="199"/>
    </row>
    <row r="492" spans="2:17" ht="45">
      <c r="B492" s="5" t="s">
        <v>1300</v>
      </c>
      <c r="C492" s="51" t="s">
        <v>21</v>
      </c>
      <c r="D492" s="51" t="s">
        <v>21</v>
      </c>
      <c r="E492" s="6" t="s">
        <v>1301</v>
      </c>
      <c r="F492" s="51" t="s">
        <v>23</v>
      </c>
      <c r="G492" s="5"/>
      <c r="H492" s="52"/>
      <c r="I492" s="53"/>
      <c r="J492" s="54"/>
      <c r="K492" s="55"/>
      <c r="L492" s="56"/>
      <c r="M492" s="56"/>
      <c r="N492" s="177"/>
      <c r="O492" s="56" t="s">
        <v>24</v>
      </c>
      <c r="P492" s="199" t="s">
        <v>24</v>
      </c>
      <c r="Q492" s="199"/>
    </row>
    <row r="493" spans="2:17" ht="42.75">
      <c r="B493" s="5" t="s">
        <v>1302</v>
      </c>
      <c r="C493" s="51" t="s">
        <v>48</v>
      </c>
      <c r="D493" s="51">
        <v>96984</v>
      </c>
      <c r="E493" s="6" t="s">
        <v>1303</v>
      </c>
      <c r="F493" s="51" t="s">
        <v>184</v>
      </c>
      <c r="G493" s="5">
        <v>50</v>
      </c>
      <c r="H493" s="52">
        <f>O493*(1-'Orç-Resumo'!$G$10)</f>
        <v>28.09</v>
      </c>
      <c r="I493" s="53">
        <f>P493*(1-'Orç-Resumo'!$G$10)</f>
        <v>28.31</v>
      </c>
      <c r="J493" s="54">
        <f t="shared" si="21"/>
        <v>1404.5</v>
      </c>
      <c r="K493" s="55">
        <f t="shared" si="22"/>
        <v>1415.5</v>
      </c>
      <c r="L493" s="56">
        <f t="shared" si="23"/>
        <v>2820</v>
      </c>
      <c r="M493" s="56">
        <v>0</v>
      </c>
      <c r="N493" s="177"/>
      <c r="O493" s="56">
        <v>28.09</v>
      </c>
      <c r="P493" s="199" t="s">
        <v>2629</v>
      </c>
      <c r="Q493" s="199"/>
    </row>
    <row r="494" spans="2:17" ht="42.75">
      <c r="B494" s="5" t="s">
        <v>1304</v>
      </c>
      <c r="C494" s="51" t="s">
        <v>26</v>
      </c>
      <c r="D494" s="51" t="s">
        <v>1305</v>
      </c>
      <c r="E494" s="6" t="s">
        <v>1306</v>
      </c>
      <c r="F494" s="51" t="s">
        <v>33</v>
      </c>
      <c r="G494" s="5">
        <v>30</v>
      </c>
      <c r="H494" s="52">
        <f>O494*(1-'Orç-Resumo'!$G$10)</f>
        <v>2.4567999999999999</v>
      </c>
      <c r="I494" s="53">
        <f>P494*(1-'Orç-Resumo'!$G$10)</f>
        <v>0.37960000000000005</v>
      </c>
      <c r="J494" s="54">
        <f t="shared" si="21"/>
        <v>73.703999999999994</v>
      </c>
      <c r="K494" s="55">
        <f t="shared" si="22"/>
        <v>11.388000000000002</v>
      </c>
      <c r="L494" s="56">
        <f t="shared" si="23"/>
        <v>85.091999999999999</v>
      </c>
      <c r="M494" s="56">
        <v>0</v>
      </c>
      <c r="N494" s="177"/>
      <c r="O494" s="56">
        <v>2.4567999999999999</v>
      </c>
      <c r="P494" s="199">
        <v>0.37960000000000005</v>
      </c>
      <c r="Q494" s="199"/>
    </row>
    <row r="495" spans="2:17" ht="42.75">
      <c r="B495" s="5" t="s">
        <v>1307</v>
      </c>
      <c r="C495" s="51" t="s">
        <v>48</v>
      </c>
      <c r="D495" s="51">
        <v>96985</v>
      </c>
      <c r="E495" s="6" t="s">
        <v>1308</v>
      </c>
      <c r="F495" s="51" t="s">
        <v>184</v>
      </c>
      <c r="G495" s="5">
        <v>50</v>
      </c>
      <c r="H495" s="52">
        <f>O495*(1-'Orç-Resumo'!$G$10)</f>
        <v>65.89</v>
      </c>
      <c r="I495" s="53">
        <f>P495*(1-'Orç-Resumo'!$G$10)</f>
        <v>9.4</v>
      </c>
      <c r="J495" s="54">
        <f t="shared" si="21"/>
        <v>3294.5</v>
      </c>
      <c r="K495" s="55">
        <f t="shared" si="22"/>
        <v>470</v>
      </c>
      <c r="L495" s="56">
        <f t="shared" si="23"/>
        <v>3764.5</v>
      </c>
      <c r="M495" s="56">
        <v>0</v>
      </c>
      <c r="N495" s="177"/>
      <c r="O495" s="56">
        <v>65.89</v>
      </c>
      <c r="P495" s="199" t="s">
        <v>2368</v>
      </c>
      <c r="Q495" s="199"/>
    </row>
    <row r="496" spans="2:17" ht="57">
      <c r="B496" s="5" t="s">
        <v>1309</v>
      </c>
      <c r="C496" s="51" t="s">
        <v>48</v>
      </c>
      <c r="D496" s="51">
        <v>98111</v>
      </c>
      <c r="E496" s="6" t="s">
        <v>1310</v>
      </c>
      <c r="F496" s="51" t="s">
        <v>184</v>
      </c>
      <c r="G496" s="5">
        <v>15</v>
      </c>
      <c r="H496" s="52">
        <f>O496*(1-'Orç-Resumo'!$G$10)</f>
        <v>46.629999999999995</v>
      </c>
      <c r="I496" s="53">
        <f>P496*(1-'Orç-Resumo'!$G$10)</f>
        <v>5.66</v>
      </c>
      <c r="J496" s="54">
        <f t="shared" si="21"/>
        <v>699.44999999999993</v>
      </c>
      <c r="K496" s="55">
        <f t="shared" si="22"/>
        <v>84.9</v>
      </c>
      <c r="L496" s="56">
        <f t="shared" si="23"/>
        <v>784.34999999999991</v>
      </c>
      <c r="M496" s="56">
        <v>0</v>
      </c>
      <c r="N496" s="177"/>
      <c r="O496" s="56">
        <v>46.629999999999995</v>
      </c>
      <c r="P496" s="199" t="s">
        <v>2630</v>
      </c>
      <c r="Q496" s="199"/>
    </row>
    <row r="497" spans="2:17" ht="42.75">
      <c r="B497" s="5" t="s">
        <v>1312</v>
      </c>
      <c r="C497" s="51" t="s">
        <v>48</v>
      </c>
      <c r="D497" s="51">
        <v>96977</v>
      </c>
      <c r="E497" s="6" t="s">
        <v>1313</v>
      </c>
      <c r="F497" s="51" t="s">
        <v>110</v>
      </c>
      <c r="G497" s="5">
        <v>250</v>
      </c>
      <c r="H497" s="52">
        <f>O497*(1-'Orç-Resumo'!$G$10)</f>
        <v>55.57</v>
      </c>
      <c r="I497" s="53">
        <f>P497*(1-'Orç-Resumo'!$G$10)</f>
        <v>1.23</v>
      </c>
      <c r="J497" s="54">
        <f t="shared" si="21"/>
        <v>13892.5</v>
      </c>
      <c r="K497" s="55">
        <f t="shared" si="22"/>
        <v>307.5</v>
      </c>
      <c r="L497" s="56">
        <f t="shared" si="23"/>
        <v>14200</v>
      </c>
      <c r="M497" s="56">
        <v>0</v>
      </c>
      <c r="N497" s="177"/>
      <c r="O497" s="56">
        <v>55.57</v>
      </c>
      <c r="P497" s="199" t="s">
        <v>2194</v>
      </c>
      <c r="Q497" s="199"/>
    </row>
    <row r="498" spans="2:17" ht="28.5">
      <c r="B498" s="5" t="s">
        <v>1315</v>
      </c>
      <c r="C498" s="51" t="s">
        <v>26</v>
      </c>
      <c r="D498" s="51" t="s">
        <v>1316</v>
      </c>
      <c r="E498" s="6" t="s">
        <v>1317</v>
      </c>
      <c r="F498" s="51" t="s">
        <v>110</v>
      </c>
      <c r="G498" s="5">
        <v>900</v>
      </c>
      <c r="H498" s="52">
        <f>O498*(1-'Orç-Resumo'!$G$10)</f>
        <v>12.331199999999999</v>
      </c>
      <c r="I498" s="53">
        <f>P498*(1-'Orç-Resumo'!$G$10)</f>
        <v>3.8411999999999997</v>
      </c>
      <c r="J498" s="54">
        <f t="shared" si="21"/>
        <v>11098.08</v>
      </c>
      <c r="K498" s="55">
        <f t="shared" si="22"/>
        <v>3457.08</v>
      </c>
      <c r="L498" s="56">
        <f t="shared" si="23"/>
        <v>14555.16</v>
      </c>
      <c r="M498" s="56">
        <v>0</v>
      </c>
      <c r="N498" s="177"/>
      <c r="O498" s="56">
        <v>12.331199999999999</v>
      </c>
      <c r="P498" s="199">
        <v>3.8411999999999997</v>
      </c>
      <c r="Q498" s="199"/>
    </row>
    <row r="499" spans="2:17" ht="42.75">
      <c r="B499" s="5" t="s">
        <v>1318</v>
      </c>
      <c r="C499" s="51" t="s">
        <v>26</v>
      </c>
      <c r="D499" s="51" t="s">
        <v>1319</v>
      </c>
      <c r="E499" s="6" t="s">
        <v>1320</v>
      </c>
      <c r="F499" s="51" t="s">
        <v>33</v>
      </c>
      <c r="G499" s="5">
        <v>25</v>
      </c>
      <c r="H499" s="52">
        <f>O499*(1-'Orç-Resumo'!$G$10)</f>
        <v>20.340599999999998</v>
      </c>
      <c r="I499" s="53">
        <f>P499*(1-'Orç-Resumo'!$G$10)</f>
        <v>1.7789999999999999</v>
      </c>
      <c r="J499" s="54">
        <f t="shared" si="21"/>
        <v>508.51499999999999</v>
      </c>
      <c r="K499" s="55">
        <f t="shared" si="22"/>
        <v>44.474999999999994</v>
      </c>
      <c r="L499" s="56">
        <f t="shared" si="23"/>
        <v>552.99</v>
      </c>
      <c r="M499" s="56">
        <v>0</v>
      </c>
      <c r="N499" s="177"/>
      <c r="O499" s="56">
        <v>20.340599999999998</v>
      </c>
      <c r="P499" s="199">
        <v>1.7789999999999999</v>
      </c>
      <c r="Q499" s="199"/>
    </row>
    <row r="500" spans="2:17" ht="42.75">
      <c r="B500" s="5" t="s">
        <v>1321</v>
      </c>
      <c r="C500" s="51" t="s">
        <v>26</v>
      </c>
      <c r="D500" s="51" t="s">
        <v>1322</v>
      </c>
      <c r="E500" s="6" t="s">
        <v>1323</v>
      </c>
      <c r="F500" s="51" t="s">
        <v>33</v>
      </c>
      <c r="G500" s="5">
        <v>50</v>
      </c>
      <c r="H500" s="52">
        <f>O500*(1-'Orç-Resumo'!$G$10)</f>
        <v>15.874000000000001</v>
      </c>
      <c r="I500" s="53">
        <f>P500*(1-'Orç-Resumo'!$G$10)</f>
        <v>30.368000000000002</v>
      </c>
      <c r="J500" s="54">
        <f t="shared" si="21"/>
        <v>793.7</v>
      </c>
      <c r="K500" s="55">
        <f t="shared" si="22"/>
        <v>1518.4</v>
      </c>
      <c r="L500" s="56">
        <f t="shared" si="23"/>
        <v>2312.1000000000004</v>
      </c>
      <c r="M500" s="56">
        <v>0</v>
      </c>
      <c r="N500" s="177"/>
      <c r="O500" s="56">
        <v>15.874000000000001</v>
      </c>
      <c r="P500" s="199">
        <v>30.368000000000002</v>
      </c>
      <c r="Q500" s="199"/>
    </row>
    <row r="501" spans="2:17" ht="57">
      <c r="B501" s="5" t="s">
        <v>1324</v>
      </c>
      <c r="C501" s="51" t="s">
        <v>26</v>
      </c>
      <c r="D501" s="51" t="s">
        <v>1325</v>
      </c>
      <c r="E501" s="6" t="s">
        <v>1326</v>
      </c>
      <c r="F501" s="51" t="s">
        <v>33</v>
      </c>
      <c r="G501" s="5">
        <v>25</v>
      </c>
      <c r="H501" s="52">
        <f>O501*(1-'Orç-Resumo'!$G$10)</f>
        <v>117.274</v>
      </c>
      <c r="I501" s="53">
        <f>P501*(1-'Orç-Resumo'!$G$10)</f>
        <v>10.608000000000001</v>
      </c>
      <c r="J501" s="54">
        <f t="shared" si="21"/>
        <v>2931.85</v>
      </c>
      <c r="K501" s="55">
        <f t="shared" si="22"/>
        <v>265.2</v>
      </c>
      <c r="L501" s="56">
        <f t="shared" si="23"/>
        <v>3197.0499999999997</v>
      </c>
      <c r="M501" s="56">
        <v>0</v>
      </c>
      <c r="N501" s="177"/>
      <c r="O501" s="56">
        <v>117.274</v>
      </c>
      <c r="P501" s="199">
        <v>10.608000000000001</v>
      </c>
      <c r="Q501" s="199"/>
    </row>
    <row r="502" spans="2:17" ht="57">
      <c r="B502" s="5" t="s">
        <v>1327</v>
      </c>
      <c r="C502" s="51" t="s">
        <v>26</v>
      </c>
      <c r="D502" s="51" t="s">
        <v>1328</v>
      </c>
      <c r="E502" s="6" t="s">
        <v>1329</v>
      </c>
      <c r="F502" s="51" t="s">
        <v>33</v>
      </c>
      <c r="G502" s="5">
        <v>5</v>
      </c>
      <c r="H502" s="52">
        <f>O502*(1-'Orç-Resumo'!$G$10)</f>
        <v>58.739999999999995</v>
      </c>
      <c r="I502" s="53">
        <f>P502*(1-'Orç-Resumo'!$G$10)</f>
        <v>268.49</v>
      </c>
      <c r="J502" s="54">
        <f t="shared" si="21"/>
        <v>293.7</v>
      </c>
      <c r="K502" s="55">
        <f t="shared" si="22"/>
        <v>1342.45</v>
      </c>
      <c r="L502" s="56">
        <f t="shared" si="23"/>
        <v>1636.15</v>
      </c>
      <c r="M502" s="56">
        <v>0</v>
      </c>
      <c r="N502" s="177"/>
      <c r="O502" s="56">
        <v>58.739999999999995</v>
      </c>
      <c r="P502" s="199">
        <v>268.49</v>
      </c>
      <c r="Q502" s="199"/>
    </row>
    <row r="503" spans="2:17" ht="28.5">
      <c r="B503" s="5" t="s">
        <v>1330</v>
      </c>
      <c r="C503" s="51" t="s">
        <v>26</v>
      </c>
      <c r="D503" s="51" t="s">
        <v>1331</v>
      </c>
      <c r="E503" s="6" t="s">
        <v>1332</v>
      </c>
      <c r="F503" s="51" t="s">
        <v>110</v>
      </c>
      <c r="G503" s="5">
        <v>300</v>
      </c>
      <c r="H503" s="52">
        <f>O503*(1-'Orç-Resumo'!$G$10)</f>
        <v>53.647999999999996</v>
      </c>
      <c r="I503" s="53">
        <f>P503*(1-'Orç-Resumo'!$G$10)</f>
        <v>3.7960000000000003</v>
      </c>
      <c r="J503" s="54">
        <f t="shared" si="21"/>
        <v>16094.4</v>
      </c>
      <c r="K503" s="55">
        <f t="shared" si="22"/>
        <v>1138.8000000000002</v>
      </c>
      <c r="L503" s="56">
        <f t="shared" si="23"/>
        <v>17233.2</v>
      </c>
      <c r="M503" s="56">
        <v>0</v>
      </c>
      <c r="N503" s="177"/>
      <c r="O503" s="56">
        <v>53.647999999999996</v>
      </c>
      <c r="P503" s="199">
        <v>3.7960000000000003</v>
      </c>
      <c r="Q503" s="199"/>
    </row>
    <row r="504" spans="2:17" ht="30">
      <c r="B504" s="5" t="s">
        <v>1333</v>
      </c>
      <c r="C504" s="51" t="s">
        <v>21</v>
      </c>
      <c r="D504" s="51" t="s">
        <v>21</v>
      </c>
      <c r="E504" s="6" t="s">
        <v>1334</v>
      </c>
      <c r="F504" s="51" t="s">
        <v>23</v>
      </c>
      <c r="G504" s="5"/>
      <c r="H504" s="52"/>
      <c r="I504" s="53"/>
      <c r="J504" s="54"/>
      <c r="K504" s="55"/>
      <c r="L504" s="56"/>
      <c r="M504" s="56"/>
      <c r="N504" s="177"/>
      <c r="O504" s="56" t="s">
        <v>24</v>
      </c>
      <c r="P504" s="199" t="s">
        <v>24</v>
      </c>
      <c r="Q504" s="199"/>
    </row>
    <row r="505" spans="2:17" ht="99.75">
      <c r="B505" s="5" t="s">
        <v>1335</v>
      </c>
      <c r="C505" s="51" t="s">
        <v>26</v>
      </c>
      <c r="D505" s="51" t="s">
        <v>1336</v>
      </c>
      <c r="E505" s="6" t="s">
        <v>1337</v>
      </c>
      <c r="F505" s="51" t="s">
        <v>33</v>
      </c>
      <c r="G505" s="5">
        <v>5</v>
      </c>
      <c r="H505" s="52">
        <f>O505*(1-'Orç-Resumo'!$G$10)</f>
        <v>3119.3199999999997</v>
      </c>
      <c r="I505" s="53">
        <f>P505*(1-'Orç-Resumo'!$G$10)</f>
        <v>455.52</v>
      </c>
      <c r="J505" s="54">
        <f t="shared" si="21"/>
        <v>15596.599999999999</v>
      </c>
      <c r="K505" s="55">
        <f t="shared" si="22"/>
        <v>2277.6</v>
      </c>
      <c r="L505" s="56">
        <f t="shared" si="23"/>
        <v>17874.199999999997</v>
      </c>
      <c r="M505" s="56">
        <v>0</v>
      </c>
      <c r="N505" s="177"/>
      <c r="O505" s="56">
        <v>3119.3199999999997</v>
      </c>
      <c r="P505" s="199">
        <v>455.52</v>
      </c>
      <c r="Q505" s="199"/>
    </row>
    <row r="506" spans="2:17" ht="57">
      <c r="B506" s="5" t="s">
        <v>1338</v>
      </c>
      <c r="C506" s="51" t="s">
        <v>26</v>
      </c>
      <c r="D506" s="51" t="s">
        <v>1339</v>
      </c>
      <c r="E506" s="6" t="s">
        <v>1340</v>
      </c>
      <c r="F506" s="51" t="s">
        <v>1341</v>
      </c>
      <c r="G506" s="5">
        <v>80</v>
      </c>
      <c r="H506" s="52">
        <f>O506*(1-'Orç-Resumo'!$G$10)</f>
        <v>339.46000000000004</v>
      </c>
      <c r="I506" s="53">
        <f>P506*(1-'Orç-Resumo'!$G$10)</f>
        <v>310.66000000000003</v>
      </c>
      <c r="J506" s="54">
        <f t="shared" si="21"/>
        <v>27156.800000000003</v>
      </c>
      <c r="K506" s="55">
        <f t="shared" si="22"/>
        <v>24852.800000000003</v>
      </c>
      <c r="L506" s="56">
        <f t="shared" si="23"/>
        <v>52009.600000000006</v>
      </c>
      <c r="M506" s="56">
        <v>0</v>
      </c>
      <c r="N506" s="177"/>
      <c r="O506" s="56">
        <v>339.46000000000004</v>
      </c>
      <c r="P506" s="199">
        <v>310.66000000000003</v>
      </c>
      <c r="Q506" s="199"/>
    </row>
    <row r="507" spans="2:17" ht="28.5">
      <c r="B507" s="5" t="s">
        <v>1342</v>
      </c>
      <c r="C507" s="51" t="s">
        <v>48</v>
      </c>
      <c r="D507" s="51">
        <v>98301</v>
      </c>
      <c r="E507" s="6" t="s">
        <v>1343</v>
      </c>
      <c r="F507" s="51" t="s">
        <v>184</v>
      </c>
      <c r="G507" s="5">
        <v>25</v>
      </c>
      <c r="H507" s="52">
        <f>O507*(1-'Orç-Resumo'!$G$10)</f>
        <v>356.21000000000004</v>
      </c>
      <c r="I507" s="53">
        <f>P507*(1-'Orç-Resumo'!$G$10)</f>
        <v>235.38</v>
      </c>
      <c r="J507" s="54">
        <f t="shared" si="21"/>
        <v>8905.25</v>
      </c>
      <c r="K507" s="55">
        <f t="shared" si="22"/>
        <v>5884.5</v>
      </c>
      <c r="L507" s="56">
        <f t="shared" si="23"/>
        <v>14789.75</v>
      </c>
      <c r="M507" s="56">
        <v>0</v>
      </c>
      <c r="N507" s="177"/>
      <c r="O507" s="56">
        <v>356.21000000000004</v>
      </c>
      <c r="P507" s="199" t="s">
        <v>2631</v>
      </c>
      <c r="Q507" s="199"/>
    </row>
    <row r="508" spans="2:17">
      <c r="B508" s="5" t="s">
        <v>1344</v>
      </c>
      <c r="C508" s="51" t="s">
        <v>26</v>
      </c>
      <c r="D508" s="51" t="s">
        <v>1345</v>
      </c>
      <c r="E508" s="6" t="s">
        <v>1346</v>
      </c>
      <c r="F508" s="51" t="s">
        <v>1347</v>
      </c>
      <c r="G508" s="5">
        <v>24</v>
      </c>
      <c r="H508" s="52">
        <f>O508*(1-'Orç-Resumo'!$G$10)</f>
        <v>27.126000000000001</v>
      </c>
      <c r="I508" s="53">
        <f>P508*(1-'Orç-Resumo'!$G$10)</f>
        <v>7.5920000000000005</v>
      </c>
      <c r="J508" s="54">
        <f t="shared" si="21"/>
        <v>651.024</v>
      </c>
      <c r="K508" s="55">
        <f t="shared" si="22"/>
        <v>182.20800000000003</v>
      </c>
      <c r="L508" s="56">
        <f t="shared" si="23"/>
        <v>833.23199999999997</v>
      </c>
      <c r="M508" s="56">
        <v>0</v>
      </c>
      <c r="N508" s="177"/>
      <c r="O508" s="56">
        <v>27.126000000000001</v>
      </c>
      <c r="P508" s="199">
        <v>7.5920000000000005</v>
      </c>
      <c r="Q508" s="199"/>
    </row>
    <row r="509" spans="2:17" ht="28.5">
      <c r="B509" s="5" t="s">
        <v>1348</v>
      </c>
      <c r="C509" s="51" t="s">
        <v>48</v>
      </c>
      <c r="D509" s="51">
        <v>98295</v>
      </c>
      <c r="E509" s="6" t="s">
        <v>1349</v>
      </c>
      <c r="F509" s="51" t="s">
        <v>110</v>
      </c>
      <c r="G509" s="5">
        <v>4000</v>
      </c>
      <c r="H509" s="52">
        <f>O509*(1-'Orç-Resumo'!$G$10)</f>
        <v>7.1000000000000005</v>
      </c>
      <c r="I509" s="53">
        <f>P509*(1-'Orç-Resumo'!$G$10)</f>
        <v>0.09</v>
      </c>
      <c r="J509" s="54">
        <f t="shared" si="21"/>
        <v>28400.000000000004</v>
      </c>
      <c r="K509" s="55">
        <f t="shared" si="22"/>
        <v>360</v>
      </c>
      <c r="L509" s="56">
        <f t="shared" si="23"/>
        <v>28760.000000000004</v>
      </c>
      <c r="M509" s="56">
        <v>0</v>
      </c>
      <c r="N509" s="177"/>
      <c r="O509" s="56">
        <v>7.1000000000000005</v>
      </c>
      <c r="P509" s="199" t="s">
        <v>1350</v>
      </c>
      <c r="Q509" s="199"/>
    </row>
    <row r="510" spans="2:17" ht="28.5">
      <c r="B510" s="5" t="s">
        <v>1351</v>
      </c>
      <c r="C510" s="51" t="s">
        <v>48</v>
      </c>
      <c r="D510" s="51">
        <v>98307</v>
      </c>
      <c r="E510" s="6" t="s">
        <v>1352</v>
      </c>
      <c r="F510" s="51" t="s">
        <v>184</v>
      </c>
      <c r="G510" s="5">
        <v>270</v>
      </c>
      <c r="H510" s="52">
        <f>O510*(1-'Orç-Resumo'!$G$10)</f>
        <v>36.119999999999997</v>
      </c>
      <c r="I510" s="53">
        <f>P510*(1-'Orç-Resumo'!$G$10)</f>
        <v>7.82</v>
      </c>
      <c r="J510" s="54">
        <f t="shared" si="21"/>
        <v>9752.4</v>
      </c>
      <c r="K510" s="55">
        <f t="shared" si="22"/>
        <v>2111.4</v>
      </c>
      <c r="L510" s="56">
        <f t="shared" si="23"/>
        <v>11863.8</v>
      </c>
      <c r="M510" s="56">
        <v>0</v>
      </c>
      <c r="N510" s="177"/>
      <c r="O510" s="56">
        <v>36.119999999999997</v>
      </c>
      <c r="P510" s="199" t="s">
        <v>2574</v>
      </c>
      <c r="Q510" s="199"/>
    </row>
    <row r="511" spans="2:17" ht="42.75">
      <c r="B511" s="5" t="s">
        <v>1354</v>
      </c>
      <c r="C511" s="51" t="s">
        <v>26</v>
      </c>
      <c r="D511" s="51" t="s">
        <v>1355</v>
      </c>
      <c r="E511" s="6" t="s">
        <v>1356</v>
      </c>
      <c r="F511" s="51" t="s">
        <v>33</v>
      </c>
      <c r="G511" s="5">
        <v>270</v>
      </c>
      <c r="H511" s="52">
        <f>O511*(1-'Orç-Resumo'!$G$10)</f>
        <v>29.305</v>
      </c>
      <c r="I511" s="53">
        <f>P511*(1-'Orç-Resumo'!$G$10)</f>
        <v>14.824999999999999</v>
      </c>
      <c r="J511" s="54">
        <f t="shared" si="21"/>
        <v>7912.35</v>
      </c>
      <c r="K511" s="55">
        <f t="shared" si="22"/>
        <v>4002.75</v>
      </c>
      <c r="L511" s="56">
        <f t="shared" si="23"/>
        <v>11915.1</v>
      </c>
      <c r="M511" s="56">
        <v>0</v>
      </c>
      <c r="N511" s="177"/>
      <c r="O511" s="56">
        <v>29.305</v>
      </c>
      <c r="P511" s="199">
        <v>14.824999999999999</v>
      </c>
      <c r="Q511" s="199"/>
    </row>
    <row r="512" spans="2:17" ht="28.5">
      <c r="B512" s="5" t="s">
        <v>1357</v>
      </c>
      <c r="C512" s="51" t="s">
        <v>26</v>
      </c>
      <c r="D512" s="51" t="s">
        <v>1358</v>
      </c>
      <c r="E512" s="6" t="s">
        <v>1359</v>
      </c>
      <c r="F512" s="51" t="s">
        <v>33</v>
      </c>
      <c r="G512" s="5">
        <v>270</v>
      </c>
      <c r="H512" s="52">
        <f>O512*(1-'Orç-Resumo'!$G$10)</f>
        <v>54.605000000000004</v>
      </c>
      <c r="I512" s="53">
        <f>P512*(1-'Orç-Resumo'!$G$10)</f>
        <v>14.824999999999999</v>
      </c>
      <c r="J512" s="54">
        <f t="shared" si="21"/>
        <v>14743.35</v>
      </c>
      <c r="K512" s="55">
        <f t="shared" si="22"/>
        <v>4002.75</v>
      </c>
      <c r="L512" s="56">
        <f t="shared" si="23"/>
        <v>18746.099999999999</v>
      </c>
      <c r="M512" s="56">
        <v>0</v>
      </c>
      <c r="N512" s="177"/>
      <c r="O512" s="56">
        <v>54.605000000000004</v>
      </c>
      <c r="P512" s="199">
        <v>14.824999999999999</v>
      </c>
      <c r="Q512" s="199"/>
    </row>
    <row r="513" spans="2:17" ht="28.5">
      <c r="B513" s="5" t="s">
        <v>1360</v>
      </c>
      <c r="C513" s="51" t="s">
        <v>26</v>
      </c>
      <c r="D513" s="51" t="s">
        <v>1361</v>
      </c>
      <c r="E513" s="6" t="s">
        <v>1362</v>
      </c>
      <c r="F513" s="51" t="s">
        <v>1341</v>
      </c>
      <c r="G513" s="5">
        <v>110</v>
      </c>
      <c r="H513" s="52">
        <f>O513*(1-'Orç-Resumo'!$G$10)</f>
        <v>43.781799999999997</v>
      </c>
      <c r="I513" s="53">
        <f>P513*(1-'Orç-Resumo'!$G$10)</f>
        <v>0.42680000000000001</v>
      </c>
      <c r="J513" s="54">
        <f t="shared" si="21"/>
        <v>4815.9979999999996</v>
      </c>
      <c r="K513" s="55">
        <f t="shared" si="22"/>
        <v>46.948</v>
      </c>
      <c r="L513" s="56">
        <f t="shared" si="23"/>
        <v>4862.9459999999999</v>
      </c>
      <c r="M513" s="56">
        <v>0</v>
      </c>
      <c r="N513" s="177"/>
      <c r="O513" s="56">
        <v>43.781799999999997</v>
      </c>
      <c r="P513" s="199">
        <v>0.42680000000000001</v>
      </c>
      <c r="Q513" s="199"/>
    </row>
    <row r="514" spans="2:17" ht="57">
      <c r="B514" s="5" t="s">
        <v>1363</v>
      </c>
      <c r="C514" s="51" t="s">
        <v>26</v>
      </c>
      <c r="D514" s="51" t="s">
        <v>1364</v>
      </c>
      <c r="E514" s="6" t="s">
        <v>1365</v>
      </c>
      <c r="F514" s="51" t="s">
        <v>33</v>
      </c>
      <c r="G514" s="5">
        <v>6</v>
      </c>
      <c r="H514" s="52">
        <f>O514*(1-'Orç-Resumo'!$G$10)</f>
        <v>85.44</v>
      </c>
      <c r="I514" s="53">
        <f>P514*(1-'Orç-Resumo'!$G$10)</f>
        <v>303.68</v>
      </c>
      <c r="J514" s="54">
        <f t="shared" si="21"/>
        <v>512.64</v>
      </c>
      <c r="K514" s="55">
        <f t="shared" si="22"/>
        <v>1822.08</v>
      </c>
      <c r="L514" s="56">
        <f t="shared" si="23"/>
        <v>2334.7199999999998</v>
      </c>
      <c r="M514" s="56">
        <v>0</v>
      </c>
      <c r="N514" s="177"/>
      <c r="O514" s="56">
        <v>85.44</v>
      </c>
      <c r="P514" s="199">
        <v>303.68</v>
      </c>
      <c r="Q514" s="199"/>
    </row>
    <row r="515" spans="2:17" ht="28.5">
      <c r="B515" s="5" t="s">
        <v>1366</v>
      </c>
      <c r="C515" s="51" t="s">
        <v>26</v>
      </c>
      <c r="D515" s="51" t="s">
        <v>1367</v>
      </c>
      <c r="E515" s="6" t="s">
        <v>1368</v>
      </c>
      <c r="F515" s="51" t="s">
        <v>33</v>
      </c>
      <c r="G515" s="5">
        <v>6</v>
      </c>
      <c r="H515" s="52">
        <f>O515*(1-'Orç-Resumo'!$G$10)</f>
        <v>85.44</v>
      </c>
      <c r="I515" s="53">
        <f>P515*(1-'Orç-Resumo'!$G$10)</f>
        <v>303.68</v>
      </c>
      <c r="J515" s="54">
        <f t="shared" si="21"/>
        <v>512.64</v>
      </c>
      <c r="K515" s="55">
        <f t="shared" si="22"/>
        <v>1822.08</v>
      </c>
      <c r="L515" s="56">
        <f t="shared" si="23"/>
        <v>2334.7199999999998</v>
      </c>
      <c r="M515" s="56">
        <v>0</v>
      </c>
      <c r="N515" s="177"/>
      <c r="O515" s="56">
        <v>85.44</v>
      </c>
      <c r="P515" s="199">
        <v>303.68</v>
      </c>
      <c r="Q515" s="199"/>
    </row>
    <row r="516" spans="2:17" ht="42.75">
      <c r="B516" s="5" t="s">
        <v>1369</v>
      </c>
      <c r="C516" s="51" t="s">
        <v>48</v>
      </c>
      <c r="D516" s="51">
        <v>91941</v>
      </c>
      <c r="E516" s="6" t="s">
        <v>1370</v>
      </c>
      <c r="F516" s="51" t="s">
        <v>184</v>
      </c>
      <c r="G516" s="5">
        <v>170</v>
      </c>
      <c r="H516" s="52">
        <f>O516*(1-'Orç-Resumo'!$G$10)</f>
        <v>4.9699999999999989</v>
      </c>
      <c r="I516" s="53">
        <f>P516*(1-'Orç-Resumo'!$G$10)</f>
        <v>6.4</v>
      </c>
      <c r="J516" s="54">
        <f t="shared" si="21"/>
        <v>844.89999999999986</v>
      </c>
      <c r="K516" s="55">
        <f t="shared" si="22"/>
        <v>1088</v>
      </c>
      <c r="L516" s="56">
        <f t="shared" si="23"/>
        <v>1932.8999999999999</v>
      </c>
      <c r="M516" s="56">
        <v>0</v>
      </c>
      <c r="N516" s="177"/>
      <c r="O516" s="56">
        <v>4.9699999999999989</v>
      </c>
      <c r="P516" s="199" t="s">
        <v>2300</v>
      </c>
      <c r="Q516" s="199"/>
    </row>
    <row r="517" spans="2:17" ht="42.75">
      <c r="B517" s="5" t="s">
        <v>1372</v>
      </c>
      <c r="C517" s="51" t="s">
        <v>48</v>
      </c>
      <c r="D517" s="51">
        <v>91944</v>
      </c>
      <c r="E517" s="6" t="s">
        <v>1289</v>
      </c>
      <c r="F517" s="51" t="s">
        <v>184</v>
      </c>
      <c r="G517" s="5">
        <v>170</v>
      </c>
      <c r="H517" s="52">
        <f>O517*(1-'Orç-Resumo'!$G$10)</f>
        <v>7.9600000000000009</v>
      </c>
      <c r="I517" s="53">
        <f>P517*(1-'Orç-Resumo'!$G$10)</f>
        <v>6.59</v>
      </c>
      <c r="J517" s="54">
        <f t="shared" si="21"/>
        <v>1353.2</v>
      </c>
      <c r="K517" s="55">
        <f t="shared" si="22"/>
        <v>1120.3</v>
      </c>
      <c r="L517" s="56">
        <f t="shared" si="23"/>
        <v>2473.5</v>
      </c>
      <c r="M517" s="56">
        <v>0</v>
      </c>
      <c r="N517" s="177"/>
      <c r="O517" s="56">
        <v>7.9600000000000009</v>
      </c>
      <c r="P517" s="199" t="s">
        <v>2627</v>
      </c>
      <c r="Q517" s="199"/>
    </row>
    <row r="518" spans="2:17" ht="57">
      <c r="B518" s="5" t="s">
        <v>1373</v>
      </c>
      <c r="C518" s="51" t="s">
        <v>48</v>
      </c>
      <c r="D518" s="51">
        <v>100561</v>
      </c>
      <c r="E518" s="6" t="s">
        <v>1374</v>
      </c>
      <c r="F518" s="51" t="s">
        <v>184</v>
      </c>
      <c r="G518" s="5">
        <v>5</v>
      </c>
      <c r="H518" s="52">
        <f>O518*(1-'Orç-Resumo'!$G$10)</f>
        <v>179.16</v>
      </c>
      <c r="I518" s="53">
        <f>P518*(1-'Orç-Resumo'!$G$10)</f>
        <v>38.99</v>
      </c>
      <c r="J518" s="54">
        <f t="shared" si="21"/>
        <v>895.8</v>
      </c>
      <c r="K518" s="55">
        <f t="shared" si="22"/>
        <v>194.95000000000002</v>
      </c>
      <c r="L518" s="56">
        <f t="shared" si="23"/>
        <v>1090.75</v>
      </c>
      <c r="M518" s="56">
        <v>0</v>
      </c>
      <c r="N518" s="177"/>
      <c r="O518" s="56">
        <v>179.16</v>
      </c>
      <c r="P518" s="199" t="s">
        <v>2301</v>
      </c>
      <c r="Q518" s="199"/>
    </row>
    <row r="519" spans="2:17" ht="57">
      <c r="B519" s="5" t="s">
        <v>1375</v>
      </c>
      <c r="C519" s="51" t="s">
        <v>48</v>
      </c>
      <c r="D519" s="51">
        <v>93009</v>
      </c>
      <c r="E519" s="6" t="s">
        <v>1158</v>
      </c>
      <c r="F519" s="51" t="s">
        <v>110</v>
      </c>
      <c r="G519" s="5">
        <v>170</v>
      </c>
      <c r="H519" s="52">
        <f>O519*(1-'Orç-Resumo'!$G$10)</f>
        <v>23.39</v>
      </c>
      <c r="I519" s="53">
        <f>P519*(1-'Orç-Resumo'!$G$10)</f>
        <v>4.8899999999999997</v>
      </c>
      <c r="J519" s="54">
        <f t="shared" si="21"/>
        <v>3976.3</v>
      </c>
      <c r="K519" s="55">
        <f t="shared" si="22"/>
        <v>831.3</v>
      </c>
      <c r="L519" s="56">
        <f t="shared" si="23"/>
        <v>4807.6000000000004</v>
      </c>
      <c r="M519" s="56">
        <v>0</v>
      </c>
      <c r="N519" s="177"/>
      <c r="O519" s="56">
        <v>23.39</v>
      </c>
      <c r="P519" s="199" t="s">
        <v>2176</v>
      </c>
      <c r="Q519" s="199"/>
    </row>
    <row r="520" spans="2:17" ht="42.75">
      <c r="B520" s="5" t="s">
        <v>1376</v>
      </c>
      <c r="C520" s="51" t="s">
        <v>102</v>
      </c>
      <c r="D520" s="51" t="s">
        <v>1377</v>
      </c>
      <c r="E520" s="6" t="s">
        <v>1378</v>
      </c>
      <c r="F520" s="51" t="s">
        <v>354</v>
      </c>
      <c r="G520" s="5">
        <v>60</v>
      </c>
      <c r="H520" s="52">
        <f>O520*(1-'Orç-Resumo'!$G$10)</f>
        <v>20.66</v>
      </c>
      <c r="I520" s="53">
        <f>P520*(1-'Orç-Resumo'!$G$10)</f>
        <v>24.64</v>
      </c>
      <c r="J520" s="54">
        <f t="shared" si="21"/>
        <v>1239.5999999999999</v>
      </c>
      <c r="K520" s="55">
        <f t="shared" si="22"/>
        <v>1478.4</v>
      </c>
      <c r="L520" s="56">
        <f t="shared" si="23"/>
        <v>2718</v>
      </c>
      <c r="M520" s="56">
        <v>0</v>
      </c>
      <c r="N520" s="177"/>
      <c r="O520" s="56">
        <v>20.66</v>
      </c>
      <c r="P520" s="199">
        <v>24.64</v>
      </c>
      <c r="Q520" s="199"/>
    </row>
    <row r="521" spans="2:17" ht="57">
      <c r="B521" s="5" t="s">
        <v>1379</v>
      </c>
      <c r="C521" s="51" t="s">
        <v>48</v>
      </c>
      <c r="D521" s="51">
        <v>91864</v>
      </c>
      <c r="E521" s="6" t="s">
        <v>1220</v>
      </c>
      <c r="F521" s="51" t="s">
        <v>110</v>
      </c>
      <c r="G521" s="5">
        <v>160</v>
      </c>
      <c r="H521" s="52">
        <f>O521*(1-'Orç-Resumo'!$G$10)</f>
        <v>9.98</v>
      </c>
      <c r="I521" s="53">
        <f>P521*(1-'Orç-Resumo'!$G$10)</f>
        <v>5.28</v>
      </c>
      <c r="J521" s="54">
        <f t="shared" si="21"/>
        <v>1596.8000000000002</v>
      </c>
      <c r="K521" s="55">
        <f t="shared" si="22"/>
        <v>844.80000000000007</v>
      </c>
      <c r="L521" s="56">
        <f t="shared" si="23"/>
        <v>2441.6000000000004</v>
      </c>
      <c r="M521" s="56">
        <v>0</v>
      </c>
      <c r="N521" s="177"/>
      <c r="O521" s="56">
        <v>9.98</v>
      </c>
      <c r="P521" s="199" t="s">
        <v>2263</v>
      </c>
      <c r="Q521" s="199"/>
    </row>
    <row r="522" spans="2:17" ht="71.25">
      <c r="B522" s="5" t="s">
        <v>1380</v>
      </c>
      <c r="C522" s="51" t="s">
        <v>48</v>
      </c>
      <c r="D522" s="51">
        <v>91867</v>
      </c>
      <c r="E522" s="6" t="s">
        <v>1381</v>
      </c>
      <c r="F522" s="51" t="s">
        <v>110</v>
      </c>
      <c r="G522" s="5">
        <v>30</v>
      </c>
      <c r="H522" s="52">
        <f>O522*(1-'Orç-Resumo'!$G$10)</f>
        <v>6.4699999999999989</v>
      </c>
      <c r="I522" s="53">
        <f>P522*(1-'Orç-Resumo'!$G$10)</f>
        <v>3.57</v>
      </c>
      <c r="J522" s="54">
        <f t="shared" si="21"/>
        <v>194.09999999999997</v>
      </c>
      <c r="K522" s="55">
        <f t="shared" si="22"/>
        <v>107.1</v>
      </c>
      <c r="L522" s="56">
        <f t="shared" si="23"/>
        <v>301.19999999999993</v>
      </c>
      <c r="M522" s="56">
        <v>0</v>
      </c>
      <c r="N522" s="177"/>
      <c r="O522" s="56">
        <v>6.4699999999999989</v>
      </c>
      <c r="P522" s="199" t="s">
        <v>2087</v>
      </c>
      <c r="Q522" s="199"/>
    </row>
    <row r="523" spans="2:17" ht="42.75">
      <c r="B523" s="5" t="s">
        <v>1382</v>
      </c>
      <c r="C523" s="51" t="s">
        <v>102</v>
      </c>
      <c r="D523" s="51" t="s">
        <v>1383</v>
      </c>
      <c r="E523" s="6" t="s">
        <v>1384</v>
      </c>
      <c r="F523" s="51" t="s">
        <v>354</v>
      </c>
      <c r="G523" s="5">
        <v>95</v>
      </c>
      <c r="H523" s="52">
        <f>O523*(1-'Orç-Resumo'!$G$10)</f>
        <v>24.47</v>
      </c>
      <c r="I523" s="53">
        <f>P523*(1-'Orç-Resumo'!$G$10)</f>
        <v>16.43</v>
      </c>
      <c r="J523" s="54">
        <f t="shared" si="21"/>
        <v>2324.65</v>
      </c>
      <c r="K523" s="55">
        <f t="shared" si="22"/>
        <v>1560.85</v>
      </c>
      <c r="L523" s="56">
        <f t="shared" si="23"/>
        <v>3885.5</v>
      </c>
      <c r="M523" s="56">
        <v>0</v>
      </c>
      <c r="N523" s="177"/>
      <c r="O523" s="56">
        <v>24.47</v>
      </c>
      <c r="P523" s="199">
        <v>16.43</v>
      </c>
      <c r="Q523" s="199"/>
    </row>
    <row r="524" spans="2:17" ht="42.75">
      <c r="B524" s="5" t="s">
        <v>1385</v>
      </c>
      <c r="C524" s="51" t="s">
        <v>102</v>
      </c>
      <c r="D524" s="51" t="s">
        <v>1386</v>
      </c>
      <c r="E524" s="6" t="s">
        <v>1387</v>
      </c>
      <c r="F524" s="51" t="s">
        <v>354</v>
      </c>
      <c r="G524" s="5">
        <v>45</v>
      </c>
      <c r="H524" s="52">
        <f>O524*(1-'Orç-Resumo'!$G$10)</f>
        <v>18.350000000000001</v>
      </c>
      <c r="I524" s="53">
        <f>P524*(1-'Orç-Resumo'!$G$10)</f>
        <v>16.43</v>
      </c>
      <c r="J524" s="54">
        <f t="shared" si="21"/>
        <v>825.75000000000011</v>
      </c>
      <c r="K524" s="55">
        <f t="shared" si="22"/>
        <v>739.35</v>
      </c>
      <c r="L524" s="56">
        <f t="shared" si="23"/>
        <v>1565.1000000000001</v>
      </c>
      <c r="M524" s="56">
        <v>0</v>
      </c>
      <c r="N524" s="177"/>
      <c r="O524" s="56">
        <v>18.350000000000001</v>
      </c>
      <c r="P524" s="199">
        <v>16.43</v>
      </c>
      <c r="Q524" s="199"/>
    </row>
    <row r="525" spans="2:17" ht="57">
      <c r="B525" s="5" t="s">
        <v>1388</v>
      </c>
      <c r="C525" s="51" t="s">
        <v>26</v>
      </c>
      <c r="D525" s="51" t="s">
        <v>1169</v>
      </c>
      <c r="E525" s="6" t="s">
        <v>1170</v>
      </c>
      <c r="F525" s="51" t="s">
        <v>1164</v>
      </c>
      <c r="G525" s="5">
        <v>80</v>
      </c>
      <c r="H525" s="52">
        <f>O525*(1-'Orç-Resumo'!$G$10)</f>
        <v>28.156666666666666</v>
      </c>
      <c r="I525" s="53">
        <f>P525*(1-'Orç-Resumo'!$G$10)</f>
        <v>18.98</v>
      </c>
      <c r="J525" s="54">
        <f t="shared" si="21"/>
        <v>2252.5333333333333</v>
      </c>
      <c r="K525" s="55">
        <f t="shared" si="22"/>
        <v>1518.4</v>
      </c>
      <c r="L525" s="56">
        <f t="shared" si="23"/>
        <v>3770.9333333333334</v>
      </c>
      <c r="M525" s="56">
        <v>0</v>
      </c>
      <c r="N525" s="177"/>
      <c r="O525" s="56">
        <v>28.156666666666666</v>
      </c>
      <c r="P525" s="199">
        <v>18.98</v>
      </c>
      <c r="Q525" s="199"/>
    </row>
    <row r="526" spans="2:17" ht="42.75">
      <c r="B526" s="5" t="s">
        <v>1389</v>
      </c>
      <c r="C526" s="51" t="s">
        <v>102</v>
      </c>
      <c r="D526" s="51" t="s">
        <v>1390</v>
      </c>
      <c r="E526" s="6" t="s">
        <v>1391</v>
      </c>
      <c r="F526" s="51" t="s">
        <v>354</v>
      </c>
      <c r="G526" s="5">
        <v>30</v>
      </c>
      <c r="H526" s="52">
        <f>O526*(1-'Orç-Resumo'!$G$10)</f>
        <v>40.68</v>
      </c>
      <c r="I526" s="53">
        <f>P526*(1-'Orç-Resumo'!$G$10)</f>
        <v>15.89</v>
      </c>
      <c r="J526" s="54">
        <f t="shared" si="21"/>
        <v>1220.4000000000001</v>
      </c>
      <c r="K526" s="55">
        <f t="shared" si="22"/>
        <v>476.70000000000005</v>
      </c>
      <c r="L526" s="56">
        <f t="shared" si="23"/>
        <v>1697.1000000000001</v>
      </c>
      <c r="M526" s="56">
        <v>0</v>
      </c>
      <c r="N526" s="177"/>
      <c r="O526" s="56">
        <v>40.68</v>
      </c>
      <c r="P526" s="199">
        <v>15.89</v>
      </c>
      <c r="Q526" s="199"/>
    </row>
    <row r="527" spans="2:17">
      <c r="B527" s="5" t="s">
        <v>1392</v>
      </c>
      <c r="C527" s="51" t="s">
        <v>26</v>
      </c>
      <c r="D527" s="51" t="s">
        <v>1393</v>
      </c>
      <c r="E527" s="6" t="s">
        <v>1394</v>
      </c>
      <c r="F527" s="51" t="s">
        <v>33</v>
      </c>
      <c r="G527" s="5">
        <v>25</v>
      </c>
      <c r="H527" s="52">
        <f>O527*(1-'Orç-Resumo'!$G$10)</f>
        <v>121.75251999999999</v>
      </c>
      <c r="I527" s="53">
        <f>P527*(1-'Orç-Resumo'!$G$10)</f>
        <v>9.0724400000000003</v>
      </c>
      <c r="J527" s="54">
        <f t="shared" si="21"/>
        <v>3043.8129999999996</v>
      </c>
      <c r="K527" s="55">
        <f t="shared" si="22"/>
        <v>226.81100000000001</v>
      </c>
      <c r="L527" s="56">
        <f t="shared" si="23"/>
        <v>3270.6239999999998</v>
      </c>
      <c r="M527" s="56">
        <v>0</v>
      </c>
      <c r="N527" s="177"/>
      <c r="O527" s="56">
        <v>121.75251999999999</v>
      </c>
      <c r="P527" s="199">
        <v>9.0724400000000003</v>
      </c>
      <c r="Q527" s="199"/>
    </row>
    <row r="528" spans="2:17">
      <c r="B528" s="5" t="s">
        <v>1395</v>
      </c>
      <c r="C528" s="51" t="s">
        <v>26</v>
      </c>
      <c r="D528" s="51" t="s">
        <v>1396</v>
      </c>
      <c r="E528" s="6" t="s">
        <v>1397</v>
      </c>
      <c r="F528" s="51" t="s">
        <v>33</v>
      </c>
      <c r="G528" s="5">
        <v>25</v>
      </c>
      <c r="H528" s="52">
        <f>O528*(1-'Orç-Resumo'!$G$10)</f>
        <v>16.142520000000001</v>
      </c>
      <c r="I528" s="53">
        <f>P528*(1-'Orç-Resumo'!$G$10)</f>
        <v>9.0724400000000003</v>
      </c>
      <c r="J528" s="54">
        <f t="shared" si="21"/>
        <v>403.56300000000005</v>
      </c>
      <c r="K528" s="55">
        <f t="shared" si="22"/>
        <v>226.81100000000001</v>
      </c>
      <c r="L528" s="56">
        <f t="shared" si="23"/>
        <v>630.37400000000002</v>
      </c>
      <c r="M528" s="56">
        <v>0</v>
      </c>
      <c r="N528" s="177"/>
      <c r="O528" s="56">
        <v>16.142520000000001</v>
      </c>
      <c r="P528" s="199">
        <v>9.0724400000000003</v>
      </c>
      <c r="Q528" s="199"/>
    </row>
    <row r="529" spans="2:17">
      <c r="B529" s="5" t="s">
        <v>1398</v>
      </c>
      <c r="C529" s="51" t="s">
        <v>26</v>
      </c>
      <c r="D529" s="51" t="s">
        <v>1399</v>
      </c>
      <c r="E529" s="6" t="s">
        <v>1400</v>
      </c>
      <c r="F529" s="51" t="s">
        <v>33</v>
      </c>
      <c r="G529" s="5">
        <v>25</v>
      </c>
      <c r="H529" s="52">
        <f>O529*(1-'Orç-Resumo'!$G$10)</f>
        <v>80.992519999999985</v>
      </c>
      <c r="I529" s="53">
        <f>P529*(1-'Orç-Resumo'!$G$10)</f>
        <v>9.0724400000000003</v>
      </c>
      <c r="J529" s="54">
        <f t="shared" ref="J529:J592" si="24">G529*H529</f>
        <v>2024.8129999999996</v>
      </c>
      <c r="K529" s="55">
        <f t="shared" ref="K529:K592" si="25">G529*I529</f>
        <v>226.81100000000001</v>
      </c>
      <c r="L529" s="56">
        <f t="shared" ref="L529:L592" si="26">J529+K529</f>
        <v>2251.6239999999998</v>
      </c>
      <c r="M529" s="56">
        <v>0</v>
      </c>
      <c r="N529" s="177"/>
      <c r="O529" s="56">
        <v>80.992519999999985</v>
      </c>
      <c r="P529" s="199">
        <v>9.0724400000000003</v>
      </c>
      <c r="Q529" s="199"/>
    </row>
    <row r="530" spans="2:17" ht="71.25">
      <c r="B530" s="5" t="s">
        <v>1401</v>
      </c>
      <c r="C530" s="51" t="s">
        <v>48</v>
      </c>
      <c r="D530" s="51">
        <v>97887</v>
      </c>
      <c r="E530" s="6" t="s">
        <v>1402</v>
      </c>
      <c r="F530" s="51" t="s">
        <v>184</v>
      </c>
      <c r="G530" s="5">
        <v>30</v>
      </c>
      <c r="H530" s="52">
        <f>O530*(1-'Orç-Resumo'!$G$10)</f>
        <v>161.01</v>
      </c>
      <c r="I530" s="53">
        <f>P530*(1-'Orç-Resumo'!$G$10)</f>
        <v>113.07</v>
      </c>
      <c r="J530" s="54">
        <f t="shared" si="24"/>
        <v>4830.2999999999993</v>
      </c>
      <c r="K530" s="55">
        <f t="shared" si="25"/>
        <v>3392.1</v>
      </c>
      <c r="L530" s="56">
        <f t="shared" si="26"/>
        <v>8222.4</v>
      </c>
      <c r="M530" s="56">
        <v>0</v>
      </c>
      <c r="N530" s="177"/>
      <c r="O530" s="56">
        <v>161.01</v>
      </c>
      <c r="P530" s="199" t="s">
        <v>3676</v>
      </c>
      <c r="Q530" s="199"/>
    </row>
    <row r="531" spans="2:17" ht="71.25">
      <c r="B531" s="5" t="s">
        <v>1403</v>
      </c>
      <c r="C531" s="51" t="s">
        <v>48</v>
      </c>
      <c r="D531" s="51">
        <v>101875</v>
      </c>
      <c r="E531" s="6" t="s">
        <v>1404</v>
      </c>
      <c r="F531" s="51" t="s">
        <v>184</v>
      </c>
      <c r="G531" s="5">
        <v>15</v>
      </c>
      <c r="H531" s="52">
        <f>O531*(1-'Orç-Resumo'!$G$10)</f>
        <v>437.03000000000003</v>
      </c>
      <c r="I531" s="53">
        <f>P531*(1-'Orç-Resumo'!$G$10)</f>
        <v>20.2</v>
      </c>
      <c r="J531" s="54">
        <f t="shared" si="24"/>
        <v>6555.4500000000007</v>
      </c>
      <c r="K531" s="55">
        <f t="shared" si="25"/>
        <v>303</v>
      </c>
      <c r="L531" s="56">
        <f t="shared" si="26"/>
        <v>6858.4500000000007</v>
      </c>
      <c r="M531" s="56">
        <v>0</v>
      </c>
      <c r="N531" s="177"/>
      <c r="O531" s="56">
        <v>437.03000000000003</v>
      </c>
      <c r="P531" s="199" t="s">
        <v>2632</v>
      </c>
      <c r="Q531" s="199"/>
    </row>
    <row r="532" spans="2:17" ht="57">
      <c r="B532" s="5" t="s">
        <v>1406</v>
      </c>
      <c r="C532" s="51" t="s">
        <v>48</v>
      </c>
      <c r="D532" s="51">
        <v>98268</v>
      </c>
      <c r="E532" s="6" t="s">
        <v>1407</v>
      </c>
      <c r="F532" s="51" t="s">
        <v>110</v>
      </c>
      <c r="G532" s="5">
        <v>160</v>
      </c>
      <c r="H532" s="52">
        <f>O532*(1-'Orç-Resumo'!$G$10)</f>
        <v>16.29</v>
      </c>
      <c r="I532" s="53">
        <f>P532*(1-'Orç-Resumo'!$G$10)</f>
        <v>3.95</v>
      </c>
      <c r="J532" s="54">
        <f t="shared" si="24"/>
        <v>2606.3999999999996</v>
      </c>
      <c r="K532" s="55">
        <f t="shared" si="25"/>
        <v>632</v>
      </c>
      <c r="L532" s="56">
        <f t="shared" si="26"/>
        <v>3238.3999999999996</v>
      </c>
      <c r="M532" s="56">
        <v>0</v>
      </c>
      <c r="N532" s="177"/>
      <c r="O532" s="56">
        <v>16.29</v>
      </c>
      <c r="P532" s="199" t="s">
        <v>2394</v>
      </c>
      <c r="Q532" s="199"/>
    </row>
    <row r="533" spans="2:17" ht="28.5">
      <c r="B533" s="5" t="s">
        <v>1408</v>
      </c>
      <c r="C533" s="51" t="s">
        <v>26</v>
      </c>
      <c r="D533" s="51" t="s">
        <v>1409</v>
      </c>
      <c r="E533" s="6" t="s">
        <v>1410</v>
      </c>
      <c r="F533" s="51" t="s">
        <v>33</v>
      </c>
      <c r="G533" s="5">
        <v>30</v>
      </c>
      <c r="H533" s="52">
        <f>O533*(1-'Orç-Resumo'!$G$10)</f>
        <v>27.374000000000002</v>
      </c>
      <c r="I533" s="53">
        <f>P533*(1-'Orç-Resumo'!$G$10)</f>
        <v>7.4640000000000004</v>
      </c>
      <c r="J533" s="54">
        <f t="shared" si="24"/>
        <v>821.22</v>
      </c>
      <c r="K533" s="55">
        <f t="shared" si="25"/>
        <v>223.92000000000002</v>
      </c>
      <c r="L533" s="56">
        <f t="shared" si="26"/>
        <v>1045.1400000000001</v>
      </c>
      <c r="M533" s="56">
        <v>0</v>
      </c>
      <c r="N533" s="177"/>
      <c r="O533" s="56">
        <v>27.374000000000002</v>
      </c>
      <c r="P533" s="199">
        <v>7.4640000000000004</v>
      </c>
      <c r="Q533" s="199"/>
    </row>
    <row r="534" spans="2:17" ht="42.75">
      <c r="B534" s="5" t="s">
        <v>1411</v>
      </c>
      <c r="C534" s="51" t="s">
        <v>26</v>
      </c>
      <c r="D534" s="51" t="s">
        <v>1412</v>
      </c>
      <c r="E534" s="6" t="s">
        <v>1413</v>
      </c>
      <c r="F534" s="51" t="s">
        <v>33</v>
      </c>
      <c r="G534" s="5">
        <v>110</v>
      </c>
      <c r="H534" s="52">
        <f>O534*(1-'Orç-Resumo'!$G$10)</f>
        <v>55.540000000000006</v>
      </c>
      <c r="I534" s="53">
        <f>P534*(1-'Orç-Resumo'!$G$10)</f>
        <v>29.65</v>
      </c>
      <c r="J534" s="54">
        <f t="shared" si="24"/>
        <v>6109.4000000000005</v>
      </c>
      <c r="K534" s="55">
        <f t="shared" si="25"/>
        <v>3261.5</v>
      </c>
      <c r="L534" s="56">
        <f t="shared" si="26"/>
        <v>9370.9000000000015</v>
      </c>
      <c r="M534" s="56">
        <v>0</v>
      </c>
      <c r="N534" s="177"/>
      <c r="O534" s="56">
        <v>55.540000000000006</v>
      </c>
      <c r="P534" s="199">
        <v>29.65</v>
      </c>
      <c r="Q534" s="199"/>
    </row>
    <row r="535" spans="2:17" ht="28.5">
      <c r="B535" s="5" t="s">
        <v>1414</v>
      </c>
      <c r="C535" s="51" t="s">
        <v>26</v>
      </c>
      <c r="D535" s="51" t="s">
        <v>1415</v>
      </c>
      <c r="E535" s="6" t="s">
        <v>1416</v>
      </c>
      <c r="F535" s="51" t="s">
        <v>110</v>
      </c>
      <c r="G535" s="5">
        <v>150</v>
      </c>
      <c r="H535" s="52">
        <f>O535*(1-'Orç-Resumo'!$G$10)</f>
        <v>119.4225</v>
      </c>
      <c r="I535" s="53">
        <f>P535*(1-'Orç-Resumo'!$G$10)</f>
        <v>27.99</v>
      </c>
      <c r="J535" s="54">
        <f t="shared" si="24"/>
        <v>17913.375</v>
      </c>
      <c r="K535" s="55">
        <f t="shared" si="25"/>
        <v>4198.5</v>
      </c>
      <c r="L535" s="56">
        <f t="shared" si="26"/>
        <v>22111.875</v>
      </c>
      <c r="M535" s="56">
        <v>0</v>
      </c>
      <c r="N535" s="177"/>
      <c r="O535" s="56">
        <v>119.4225</v>
      </c>
      <c r="P535" s="199">
        <v>27.99</v>
      </c>
      <c r="Q535" s="199"/>
    </row>
    <row r="536" spans="2:17" ht="28.5">
      <c r="B536" s="5" t="s">
        <v>1417</v>
      </c>
      <c r="C536" s="51" t="s">
        <v>26</v>
      </c>
      <c r="D536" s="51" t="s">
        <v>1418</v>
      </c>
      <c r="E536" s="6" t="s">
        <v>1419</v>
      </c>
      <c r="F536" s="51" t="s">
        <v>33</v>
      </c>
      <c r="G536" s="5">
        <v>25</v>
      </c>
      <c r="H536" s="52">
        <f>O536*(1-'Orç-Resumo'!$G$10)</f>
        <v>98.027000000000001</v>
      </c>
      <c r="I536" s="53">
        <f>P536*(1-'Orç-Resumo'!$G$10)</f>
        <v>3.7320000000000002</v>
      </c>
      <c r="J536" s="54">
        <f t="shared" si="24"/>
        <v>2450.6750000000002</v>
      </c>
      <c r="K536" s="55">
        <f t="shared" si="25"/>
        <v>93.300000000000011</v>
      </c>
      <c r="L536" s="56">
        <f t="shared" si="26"/>
        <v>2543.9750000000004</v>
      </c>
      <c r="M536" s="56">
        <v>0</v>
      </c>
      <c r="N536" s="177"/>
      <c r="O536" s="56">
        <v>98.027000000000001</v>
      </c>
      <c r="P536" s="199">
        <v>3.7320000000000002</v>
      </c>
      <c r="Q536" s="199"/>
    </row>
    <row r="537" spans="2:17" ht="42.75">
      <c r="B537" s="5" t="s">
        <v>1420</v>
      </c>
      <c r="C537" s="51" t="s">
        <v>26</v>
      </c>
      <c r="D537" s="51" t="s">
        <v>1421</v>
      </c>
      <c r="E537" s="6" t="s">
        <v>1422</v>
      </c>
      <c r="F537" s="51" t="s">
        <v>33</v>
      </c>
      <c r="G537" s="5">
        <v>25</v>
      </c>
      <c r="H537" s="52">
        <f>O537*(1-'Orç-Resumo'!$G$10)</f>
        <v>36.955000000000005</v>
      </c>
      <c r="I537" s="53">
        <f>P537*(1-'Orç-Resumo'!$G$10)</f>
        <v>29.33</v>
      </c>
      <c r="J537" s="54">
        <f t="shared" si="24"/>
        <v>923.87500000000011</v>
      </c>
      <c r="K537" s="55">
        <f t="shared" si="25"/>
        <v>733.25</v>
      </c>
      <c r="L537" s="56">
        <f t="shared" si="26"/>
        <v>1657.125</v>
      </c>
      <c r="M537" s="56">
        <v>0</v>
      </c>
      <c r="N537" s="177"/>
      <c r="O537" s="56">
        <v>36.955000000000005</v>
      </c>
      <c r="P537" s="199">
        <v>29.33</v>
      </c>
      <c r="Q537" s="199"/>
    </row>
    <row r="538" spans="2:17" ht="30">
      <c r="B538" s="5" t="s">
        <v>1423</v>
      </c>
      <c r="C538" s="51" t="s">
        <v>21</v>
      </c>
      <c r="D538" s="51" t="s">
        <v>21</v>
      </c>
      <c r="E538" s="6" t="s">
        <v>1424</v>
      </c>
      <c r="F538" s="51" t="s">
        <v>23</v>
      </c>
      <c r="G538" s="5"/>
      <c r="H538" s="52"/>
      <c r="I538" s="53"/>
      <c r="J538" s="54"/>
      <c r="K538" s="55"/>
      <c r="L538" s="56"/>
      <c r="M538" s="56"/>
      <c r="N538" s="177"/>
      <c r="O538" s="56" t="s">
        <v>24</v>
      </c>
      <c r="P538" s="199" t="s">
        <v>24</v>
      </c>
      <c r="Q538" s="199"/>
    </row>
    <row r="539" spans="2:17" ht="71.25">
      <c r="B539" s="5" t="s">
        <v>1425</v>
      </c>
      <c r="C539" s="51" t="s">
        <v>48</v>
      </c>
      <c r="D539" s="51">
        <v>101878</v>
      </c>
      <c r="E539" s="6" t="s">
        <v>1091</v>
      </c>
      <c r="F539" s="51" t="s">
        <v>184</v>
      </c>
      <c r="G539" s="5">
        <v>5</v>
      </c>
      <c r="H539" s="52">
        <f>O539*(1-'Orç-Resumo'!$G$10)</f>
        <v>567.94000000000005</v>
      </c>
      <c r="I539" s="53">
        <f>P539*(1-'Orç-Resumo'!$G$10)</f>
        <v>57.81</v>
      </c>
      <c r="J539" s="54">
        <f t="shared" si="24"/>
        <v>2839.7000000000003</v>
      </c>
      <c r="K539" s="55">
        <f t="shared" si="25"/>
        <v>289.05</v>
      </c>
      <c r="L539" s="56">
        <f t="shared" si="26"/>
        <v>3128.7500000000005</v>
      </c>
      <c r="M539" s="56">
        <v>0</v>
      </c>
      <c r="N539" s="177"/>
      <c r="O539" s="56">
        <v>567.94000000000005</v>
      </c>
      <c r="P539" s="199" t="s">
        <v>2610</v>
      </c>
      <c r="Q539" s="199"/>
    </row>
    <row r="540" spans="2:17" ht="71.25">
      <c r="B540" s="5" t="s">
        <v>1426</v>
      </c>
      <c r="C540" s="51" t="s">
        <v>48</v>
      </c>
      <c r="D540" s="51">
        <v>101879</v>
      </c>
      <c r="E540" s="6" t="s">
        <v>1427</v>
      </c>
      <c r="F540" s="51" t="s">
        <v>184</v>
      </c>
      <c r="G540" s="5">
        <v>5</v>
      </c>
      <c r="H540" s="52">
        <f>O540*(1-'Orç-Resumo'!$G$10)</f>
        <v>640.14</v>
      </c>
      <c r="I540" s="53">
        <f>P540*(1-'Orç-Resumo'!$G$10)</f>
        <v>22.71</v>
      </c>
      <c r="J540" s="54">
        <f t="shared" si="24"/>
        <v>3200.7</v>
      </c>
      <c r="K540" s="55">
        <f t="shared" si="25"/>
        <v>113.55000000000001</v>
      </c>
      <c r="L540" s="56">
        <f t="shared" si="26"/>
        <v>3314.25</v>
      </c>
      <c r="M540" s="56">
        <v>0</v>
      </c>
      <c r="N540" s="177"/>
      <c r="O540" s="56">
        <v>640.14</v>
      </c>
      <c r="P540" s="199" t="s">
        <v>2633</v>
      </c>
      <c r="Q540" s="199"/>
    </row>
    <row r="541" spans="2:17" ht="71.25">
      <c r="B541" s="5" t="s">
        <v>1428</v>
      </c>
      <c r="C541" s="51" t="s">
        <v>48</v>
      </c>
      <c r="D541" s="51">
        <v>101879</v>
      </c>
      <c r="E541" s="6" t="s">
        <v>1429</v>
      </c>
      <c r="F541" s="51" t="s">
        <v>184</v>
      </c>
      <c r="G541" s="5">
        <v>5</v>
      </c>
      <c r="H541" s="52">
        <f>O541*(1-'Orç-Resumo'!$G$10)</f>
        <v>640.14</v>
      </c>
      <c r="I541" s="53">
        <f>P541*(1-'Orç-Resumo'!$G$10)</f>
        <v>22.71</v>
      </c>
      <c r="J541" s="54">
        <f t="shared" si="24"/>
        <v>3200.7</v>
      </c>
      <c r="K541" s="55">
        <f t="shared" si="25"/>
        <v>113.55000000000001</v>
      </c>
      <c r="L541" s="56">
        <f t="shared" si="26"/>
        <v>3314.25</v>
      </c>
      <c r="M541" s="56">
        <v>0</v>
      </c>
      <c r="N541" s="177"/>
      <c r="O541" s="56">
        <v>640.14</v>
      </c>
      <c r="P541" s="199" t="s">
        <v>2633</v>
      </c>
      <c r="Q541" s="199"/>
    </row>
    <row r="542" spans="2:17" ht="71.25">
      <c r="B542" s="5" t="s">
        <v>1430</v>
      </c>
      <c r="C542" s="51" t="s">
        <v>48</v>
      </c>
      <c r="D542" s="51">
        <v>101879</v>
      </c>
      <c r="E542" s="6" t="s">
        <v>1429</v>
      </c>
      <c r="F542" s="51" t="s">
        <v>184</v>
      </c>
      <c r="G542" s="5">
        <v>5</v>
      </c>
      <c r="H542" s="52">
        <f>O542*(1-'Orç-Resumo'!$G$10)</f>
        <v>640.14</v>
      </c>
      <c r="I542" s="53">
        <f>P542*(1-'Orç-Resumo'!$G$10)</f>
        <v>22.71</v>
      </c>
      <c r="J542" s="54">
        <f t="shared" si="24"/>
        <v>3200.7</v>
      </c>
      <c r="K542" s="55">
        <f t="shared" si="25"/>
        <v>113.55000000000001</v>
      </c>
      <c r="L542" s="56">
        <f t="shared" si="26"/>
        <v>3314.25</v>
      </c>
      <c r="M542" s="56">
        <v>0</v>
      </c>
      <c r="N542" s="177"/>
      <c r="O542" s="56">
        <v>640.14</v>
      </c>
      <c r="P542" s="199" t="s">
        <v>2633</v>
      </c>
      <c r="Q542" s="199"/>
    </row>
    <row r="543" spans="2:17" ht="71.25">
      <c r="B543" s="5" t="s">
        <v>1431</v>
      </c>
      <c r="C543" s="51" t="s">
        <v>48</v>
      </c>
      <c r="D543" s="51">
        <v>101880</v>
      </c>
      <c r="E543" s="6" t="s">
        <v>1432</v>
      </c>
      <c r="F543" s="51" t="s">
        <v>184</v>
      </c>
      <c r="G543" s="5">
        <v>5</v>
      </c>
      <c r="H543" s="52">
        <f>O543*(1-'Orç-Resumo'!$G$10)</f>
        <v>735.83</v>
      </c>
      <c r="I543" s="53">
        <f>P543*(1-'Orç-Resumo'!$G$10)</f>
        <v>27.29</v>
      </c>
      <c r="J543" s="54">
        <f t="shared" si="24"/>
        <v>3679.15</v>
      </c>
      <c r="K543" s="55">
        <f t="shared" si="25"/>
        <v>136.44999999999999</v>
      </c>
      <c r="L543" s="56">
        <f t="shared" si="26"/>
        <v>3815.6</v>
      </c>
      <c r="M543" s="56">
        <v>0</v>
      </c>
      <c r="N543" s="177"/>
      <c r="O543" s="56">
        <v>735.83</v>
      </c>
      <c r="P543" s="199" t="s">
        <v>2634</v>
      </c>
      <c r="Q543" s="199"/>
    </row>
    <row r="544" spans="2:17" ht="57">
      <c r="B544" s="5" t="s">
        <v>1433</v>
      </c>
      <c r="C544" s="51" t="s">
        <v>48</v>
      </c>
      <c r="D544" s="51">
        <v>91932</v>
      </c>
      <c r="E544" s="6" t="s">
        <v>1434</v>
      </c>
      <c r="F544" s="51" t="s">
        <v>110</v>
      </c>
      <c r="G544" s="5">
        <v>150</v>
      </c>
      <c r="H544" s="52">
        <f>O544*(1-'Orç-Resumo'!$G$10)</f>
        <v>13.48</v>
      </c>
      <c r="I544" s="53">
        <f>P544*(1-'Orç-Resumo'!$G$10)</f>
        <v>2.87</v>
      </c>
      <c r="J544" s="54">
        <f t="shared" si="24"/>
        <v>2022</v>
      </c>
      <c r="K544" s="55">
        <f t="shared" si="25"/>
        <v>430.5</v>
      </c>
      <c r="L544" s="56">
        <f t="shared" si="26"/>
        <v>2452.5</v>
      </c>
      <c r="M544" s="56">
        <v>0</v>
      </c>
      <c r="N544" s="177"/>
      <c r="O544" s="56">
        <v>13.48</v>
      </c>
      <c r="P544" s="199" t="s">
        <v>2635</v>
      </c>
      <c r="Q544" s="199"/>
    </row>
    <row r="545" spans="2:17" ht="57">
      <c r="B545" s="5" t="s">
        <v>1435</v>
      </c>
      <c r="C545" s="51" t="s">
        <v>48</v>
      </c>
      <c r="D545" s="51">
        <v>91928</v>
      </c>
      <c r="E545" s="6" t="s">
        <v>1228</v>
      </c>
      <c r="F545" s="51" t="s">
        <v>110</v>
      </c>
      <c r="G545" s="5">
        <v>150</v>
      </c>
      <c r="H545" s="52">
        <f>O545*(1-'Orç-Resumo'!$G$10)</f>
        <v>5.0600000000000005</v>
      </c>
      <c r="I545" s="53">
        <f>P545*(1-'Orç-Resumo'!$G$10)</f>
        <v>1.47</v>
      </c>
      <c r="J545" s="54">
        <f t="shared" si="24"/>
        <v>759.00000000000011</v>
      </c>
      <c r="K545" s="55">
        <f t="shared" si="25"/>
        <v>220.5</v>
      </c>
      <c r="L545" s="56">
        <f t="shared" si="26"/>
        <v>979.50000000000011</v>
      </c>
      <c r="M545" s="56">
        <v>0</v>
      </c>
      <c r="N545" s="177"/>
      <c r="O545" s="56">
        <v>5.0600000000000005</v>
      </c>
      <c r="P545" s="199" t="s">
        <v>2292</v>
      </c>
      <c r="Q545" s="199"/>
    </row>
    <row r="546" spans="2:17" ht="57">
      <c r="B546" s="5" t="s">
        <v>1436</v>
      </c>
      <c r="C546" s="51" t="s">
        <v>48</v>
      </c>
      <c r="D546" s="51">
        <v>92982</v>
      </c>
      <c r="E546" s="6" t="s">
        <v>1437</v>
      </c>
      <c r="F546" s="51" t="s">
        <v>110</v>
      </c>
      <c r="G546" s="5">
        <v>150</v>
      </c>
      <c r="H546" s="52">
        <f>O546*(1-'Orç-Resumo'!$G$10)</f>
        <v>16.040000000000003</v>
      </c>
      <c r="I546" s="53">
        <f>P546*(1-'Orç-Resumo'!$G$10)</f>
        <v>0.47</v>
      </c>
      <c r="J546" s="54">
        <f t="shared" si="24"/>
        <v>2406.0000000000005</v>
      </c>
      <c r="K546" s="55">
        <f t="shared" si="25"/>
        <v>70.5</v>
      </c>
      <c r="L546" s="56">
        <f t="shared" si="26"/>
        <v>2476.5000000000005</v>
      </c>
      <c r="M546" s="56">
        <v>0</v>
      </c>
      <c r="N546" s="177"/>
      <c r="O546" s="56">
        <v>16.040000000000003</v>
      </c>
      <c r="P546" s="199" t="s">
        <v>2305</v>
      </c>
      <c r="Q546" s="199"/>
    </row>
    <row r="547" spans="2:17" ht="57">
      <c r="B547" s="5" t="s">
        <v>1439</v>
      </c>
      <c r="C547" s="51" t="s">
        <v>48</v>
      </c>
      <c r="D547" s="51">
        <v>91932</v>
      </c>
      <c r="E547" s="6" t="s">
        <v>1440</v>
      </c>
      <c r="F547" s="51" t="s">
        <v>110</v>
      </c>
      <c r="G547" s="5">
        <v>150</v>
      </c>
      <c r="H547" s="52">
        <f>O547*(1-'Orç-Resumo'!$G$10)</f>
        <v>13.48</v>
      </c>
      <c r="I547" s="53">
        <f>P547*(1-'Orç-Resumo'!$G$10)</f>
        <v>2.87</v>
      </c>
      <c r="J547" s="54">
        <f t="shared" si="24"/>
        <v>2022</v>
      </c>
      <c r="K547" s="55">
        <f t="shared" si="25"/>
        <v>430.5</v>
      </c>
      <c r="L547" s="56">
        <f t="shared" si="26"/>
        <v>2452.5</v>
      </c>
      <c r="M547" s="56">
        <v>0</v>
      </c>
      <c r="N547" s="177"/>
      <c r="O547" s="56">
        <v>13.48</v>
      </c>
      <c r="P547" s="199" t="s">
        <v>2635</v>
      </c>
      <c r="Q547" s="199"/>
    </row>
    <row r="548" spans="2:17" ht="57">
      <c r="B548" s="5" t="s">
        <v>1441</v>
      </c>
      <c r="C548" s="51" t="s">
        <v>48</v>
      </c>
      <c r="D548" s="51">
        <v>91928</v>
      </c>
      <c r="E548" s="6" t="s">
        <v>1228</v>
      </c>
      <c r="F548" s="51" t="s">
        <v>110</v>
      </c>
      <c r="G548" s="5">
        <v>150</v>
      </c>
      <c r="H548" s="52">
        <f>O548*(1-'Orç-Resumo'!$G$10)</f>
        <v>5.0600000000000005</v>
      </c>
      <c r="I548" s="53">
        <f>P548*(1-'Orç-Resumo'!$G$10)</f>
        <v>1.47</v>
      </c>
      <c r="J548" s="54">
        <f t="shared" si="24"/>
        <v>759.00000000000011</v>
      </c>
      <c r="K548" s="55">
        <f t="shared" si="25"/>
        <v>220.5</v>
      </c>
      <c r="L548" s="56">
        <f t="shared" si="26"/>
        <v>979.50000000000011</v>
      </c>
      <c r="M548" s="56">
        <v>0</v>
      </c>
      <c r="N548" s="177"/>
      <c r="O548" s="56">
        <v>5.0600000000000005</v>
      </c>
      <c r="P548" s="199" t="s">
        <v>2292</v>
      </c>
      <c r="Q548" s="199"/>
    </row>
    <row r="549" spans="2:17" ht="28.5">
      <c r="B549" s="5" t="s">
        <v>1442</v>
      </c>
      <c r="C549" s="51" t="s">
        <v>26</v>
      </c>
      <c r="D549" s="51" t="s">
        <v>1443</v>
      </c>
      <c r="E549" s="6" t="s">
        <v>1444</v>
      </c>
      <c r="F549" s="51" t="s">
        <v>33</v>
      </c>
      <c r="G549" s="5">
        <v>5</v>
      </c>
      <c r="H549" s="52">
        <f>O549*(1-'Orç-Resumo'!$G$10)</f>
        <v>289.71600000000001</v>
      </c>
      <c r="I549" s="53">
        <f>P549*(1-'Orç-Resumo'!$G$10)</f>
        <v>45.552</v>
      </c>
      <c r="J549" s="54">
        <f t="shared" si="24"/>
        <v>1448.58</v>
      </c>
      <c r="K549" s="55">
        <f t="shared" si="25"/>
        <v>227.76</v>
      </c>
      <c r="L549" s="56">
        <f t="shared" si="26"/>
        <v>1676.34</v>
      </c>
      <c r="M549" s="56">
        <v>0</v>
      </c>
      <c r="N549" s="177"/>
      <c r="O549" s="56">
        <v>289.71600000000001</v>
      </c>
      <c r="P549" s="199">
        <v>45.552</v>
      </c>
      <c r="Q549" s="199"/>
    </row>
    <row r="550" spans="2:17" ht="42.75">
      <c r="B550" s="5" t="s">
        <v>1445</v>
      </c>
      <c r="C550" s="51" t="s">
        <v>102</v>
      </c>
      <c r="D550" s="51" t="s">
        <v>1446</v>
      </c>
      <c r="E550" s="6" t="s">
        <v>1447</v>
      </c>
      <c r="F550" s="51" t="s">
        <v>666</v>
      </c>
      <c r="G550" s="5">
        <v>5</v>
      </c>
      <c r="H550" s="52">
        <f>O550*(1-'Orç-Resumo'!$G$10)</f>
        <v>213.27</v>
      </c>
      <c r="I550" s="53">
        <f>P550*(1-'Orç-Resumo'!$G$10)</f>
        <v>101.85</v>
      </c>
      <c r="J550" s="54">
        <f t="shared" si="24"/>
        <v>1066.3500000000001</v>
      </c>
      <c r="K550" s="55">
        <f t="shared" si="25"/>
        <v>509.25</v>
      </c>
      <c r="L550" s="56">
        <f t="shared" si="26"/>
        <v>1575.6000000000001</v>
      </c>
      <c r="M550" s="56">
        <v>0</v>
      </c>
      <c r="N550" s="177"/>
      <c r="O550" s="56">
        <v>213.27</v>
      </c>
      <c r="P550" s="199">
        <v>101.85</v>
      </c>
      <c r="Q550" s="199"/>
    </row>
    <row r="551" spans="2:17" ht="42.75">
      <c r="B551" s="5" t="s">
        <v>1448</v>
      </c>
      <c r="C551" s="51" t="s">
        <v>102</v>
      </c>
      <c r="D551" s="51" t="s">
        <v>1449</v>
      </c>
      <c r="E551" s="6" t="s">
        <v>1450</v>
      </c>
      <c r="F551" s="51" t="s">
        <v>666</v>
      </c>
      <c r="G551" s="5">
        <v>5</v>
      </c>
      <c r="H551" s="52">
        <f>O551*(1-'Orç-Resumo'!$G$10)</f>
        <v>154.35</v>
      </c>
      <c r="I551" s="53">
        <f>P551*(1-'Orç-Resumo'!$G$10)</f>
        <v>95.28</v>
      </c>
      <c r="J551" s="54">
        <f t="shared" si="24"/>
        <v>771.75</v>
      </c>
      <c r="K551" s="55">
        <f t="shared" si="25"/>
        <v>476.4</v>
      </c>
      <c r="L551" s="56">
        <f t="shared" si="26"/>
        <v>1248.1500000000001</v>
      </c>
      <c r="M551" s="56">
        <v>0</v>
      </c>
      <c r="N551" s="177"/>
      <c r="O551" s="56">
        <v>154.35</v>
      </c>
      <c r="P551" s="199">
        <v>95.28</v>
      </c>
      <c r="Q551" s="199"/>
    </row>
    <row r="552" spans="2:17" ht="42.75">
      <c r="B552" s="5" t="s">
        <v>1451</v>
      </c>
      <c r="C552" s="51" t="s">
        <v>102</v>
      </c>
      <c r="D552" s="51" t="s">
        <v>1452</v>
      </c>
      <c r="E552" s="6" t="s">
        <v>1453</v>
      </c>
      <c r="F552" s="51" t="s">
        <v>666</v>
      </c>
      <c r="G552" s="5">
        <v>5</v>
      </c>
      <c r="H552" s="52">
        <f>O552*(1-'Orç-Resumo'!$G$10)</f>
        <v>82.54</v>
      </c>
      <c r="I552" s="53">
        <f>P552*(1-'Orç-Resumo'!$G$10)</f>
        <v>85.42</v>
      </c>
      <c r="J552" s="54">
        <f t="shared" si="24"/>
        <v>412.70000000000005</v>
      </c>
      <c r="K552" s="55">
        <f t="shared" si="25"/>
        <v>427.1</v>
      </c>
      <c r="L552" s="56">
        <f t="shared" si="26"/>
        <v>839.80000000000007</v>
      </c>
      <c r="M552" s="56">
        <v>0</v>
      </c>
      <c r="N552" s="177"/>
      <c r="O552" s="56">
        <v>82.54</v>
      </c>
      <c r="P552" s="199">
        <v>85.42</v>
      </c>
      <c r="Q552" s="199"/>
    </row>
    <row r="553" spans="2:17" ht="42.75">
      <c r="B553" s="5" t="s">
        <v>1454</v>
      </c>
      <c r="C553" s="51" t="s">
        <v>48</v>
      </c>
      <c r="D553" s="51">
        <v>93653</v>
      </c>
      <c r="E553" s="6" t="s">
        <v>1455</v>
      </c>
      <c r="F553" s="51" t="s">
        <v>184</v>
      </c>
      <c r="G553" s="5">
        <v>130</v>
      </c>
      <c r="H553" s="52">
        <f>O553*(1-'Orç-Resumo'!$G$10)</f>
        <v>10.9</v>
      </c>
      <c r="I553" s="53">
        <f>P553*(1-'Orç-Resumo'!$G$10)</f>
        <v>1.33</v>
      </c>
      <c r="J553" s="54">
        <f t="shared" si="24"/>
        <v>1417</v>
      </c>
      <c r="K553" s="55">
        <f t="shared" si="25"/>
        <v>172.9</v>
      </c>
      <c r="L553" s="56">
        <f t="shared" si="26"/>
        <v>1589.9</v>
      </c>
      <c r="M553" s="56">
        <v>0</v>
      </c>
      <c r="N553" s="177"/>
      <c r="O553" s="56">
        <v>10.9</v>
      </c>
      <c r="P553" s="199" t="s">
        <v>147</v>
      </c>
      <c r="Q553" s="199"/>
    </row>
    <row r="554" spans="2:17" ht="42.75">
      <c r="B554" s="5" t="s">
        <v>1456</v>
      </c>
      <c r="C554" s="51" t="s">
        <v>48</v>
      </c>
      <c r="D554" s="51">
        <v>93654</v>
      </c>
      <c r="E554" s="6" t="s">
        <v>1153</v>
      </c>
      <c r="F554" s="51" t="s">
        <v>184</v>
      </c>
      <c r="G554" s="5">
        <v>130</v>
      </c>
      <c r="H554" s="52">
        <f>O554*(1-'Orç-Resumo'!$G$10)</f>
        <v>11.04</v>
      </c>
      <c r="I554" s="53">
        <f>P554*(1-'Orç-Resumo'!$G$10)</f>
        <v>1.79</v>
      </c>
      <c r="J554" s="54">
        <f t="shared" si="24"/>
        <v>1435.1999999999998</v>
      </c>
      <c r="K554" s="55">
        <f t="shared" si="25"/>
        <v>232.70000000000002</v>
      </c>
      <c r="L554" s="56">
        <f t="shared" si="26"/>
        <v>1667.8999999999999</v>
      </c>
      <c r="M554" s="56">
        <v>0</v>
      </c>
      <c r="N554" s="177"/>
      <c r="O554" s="56">
        <v>11.04</v>
      </c>
      <c r="P554" s="199" t="s">
        <v>2445</v>
      </c>
      <c r="Q554" s="199"/>
    </row>
    <row r="555" spans="2:17" ht="42.75">
      <c r="B555" s="5" t="s">
        <v>1457</v>
      </c>
      <c r="C555" s="51" t="s">
        <v>48</v>
      </c>
      <c r="D555" s="51">
        <v>93655</v>
      </c>
      <c r="E555" s="6" t="s">
        <v>1458</v>
      </c>
      <c r="F555" s="51" t="s">
        <v>184</v>
      </c>
      <c r="G555" s="5">
        <v>27</v>
      </c>
      <c r="H555" s="52">
        <f>O555*(1-'Orç-Resumo'!$G$10)</f>
        <v>11.66</v>
      </c>
      <c r="I555" s="53">
        <f>P555*(1-'Orç-Resumo'!$G$10)</f>
        <v>2.5</v>
      </c>
      <c r="J555" s="54">
        <f t="shared" si="24"/>
        <v>314.82</v>
      </c>
      <c r="K555" s="55">
        <f t="shared" si="25"/>
        <v>67.5</v>
      </c>
      <c r="L555" s="56">
        <f t="shared" si="26"/>
        <v>382.32</v>
      </c>
      <c r="M555" s="56">
        <v>0</v>
      </c>
      <c r="N555" s="177"/>
      <c r="O555" s="56">
        <v>11.66</v>
      </c>
      <c r="P555" s="199" t="s">
        <v>2339</v>
      </c>
      <c r="Q555" s="199"/>
    </row>
    <row r="556" spans="2:17" ht="42.75">
      <c r="B556" s="5" t="s">
        <v>1459</v>
      </c>
      <c r="C556" s="51" t="s">
        <v>48</v>
      </c>
      <c r="D556" s="51">
        <v>93661</v>
      </c>
      <c r="E556" s="6" t="s">
        <v>1266</v>
      </c>
      <c r="F556" s="51" t="s">
        <v>184</v>
      </c>
      <c r="G556" s="5">
        <v>6</v>
      </c>
      <c r="H556" s="52">
        <f>O556*(1-'Orç-Resumo'!$G$10)</f>
        <v>56.209999999999994</v>
      </c>
      <c r="I556" s="53">
        <f>P556*(1-'Orç-Resumo'!$G$10)</f>
        <v>3.59</v>
      </c>
      <c r="J556" s="54">
        <f t="shared" si="24"/>
        <v>337.26</v>
      </c>
      <c r="K556" s="55">
        <f t="shared" si="25"/>
        <v>21.54</v>
      </c>
      <c r="L556" s="56">
        <f t="shared" si="26"/>
        <v>358.8</v>
      </c>
      <c r="M556" s="56">
        <v>0</v>
      </c>
      <c r="N556" s="177"/>
      <c r="O556" s="56">
        <v>56.209999999999994</v>
      </c>
      <c r="P556" s="199" t="s">
        <v>1849</v>
      </c>
      <c r="Q556" s="199"/>
    </row>
    <row r="557" spans="2:17" ht="42.75">
      <c r="B557" s="5" t="s">
        <v>1460</v>
      </c>
      <c r="C557" s="51" t="s">
        <v>48</v>
      </c>
      <c r="D557" s="51">
        <v>93666</v>
      </c>
      <c r="E557" s="6" t="s">
        <v>1461</v>
      </c>
      <c r="F557" s="51" t="s">
        <v>184</v>
      </c>
      <c r="G557" s="5">
        <v>5</v>
      </c>
      <c r="H557" s="52">
        <f>O557*(1-'Orç-Resumo'!$G$10)</f>
        <v>61.19</v>
      </c>
      <c r="I557" s="53">
        <f>P557*(1-'Orç-Resumo'!$G$10)</f>
        <v>14.34</v>
      </c>
      <c r="J557" s="54">
        <f t="shared" si="24"/>
        <v>305.95</v>
      </c>
      <c r="K557" s="55">
        <f t="shared" si="25"/>
        <v>71.7</v>
      </c>
      <c r="L557" s="56">
        <f t="shared" si="26"/>
        <v>377.65</v>
      </c>
      <c r="M557" s="56">
        <v>0</v>
      </c>
      <c r="N557" s="177"/>
      <c r="O557" s="56">
        <v>61.19</v>
      </c>
      <c r="P557" s="199" t="s">
        <v>3115</v>
      </c>
      <c r="Q557" s="199"/>
    </row>
    <row r="558" spans="2:17" ht="42.75">
      <c r="B558" s="5" t="s">
        <v>1462</v>
      </c>
      <c r="C558" s="51" t="s">
        <v>48</v>
      </c>
      <c r="D558" s="51">
        <v>93672</v>
      </c>
      <c r="E558" s="6" t="s">
        <v>1463</v>
      </c>
      <c r="F558" s="51" t="s">
        <v>184</v>
      </c>
      <c r="G558" s="5">
        <v>5</v>
      </c>
      <c r="H558" s="52">
        <f>O558*(1-'Orç-Resumo'!$G$10)</f>
        <v>75.52</v>
      </c>
      <c r="I558" s="53">
        <f>P558*(1-'Orç-Resumo'!$G$10)</f>
        <v>15.39</v>
      </c>
      <c r="J558" s="54">
        <f t="shared" si="24"/>
        <v>377.59999999999997</v>
      </c>
      <c r="K558" s="55">
        <f t="shared" si="25"/>
        <v>76.95</v>
      </c>
      <c r="L558" s="56">
        <f t="shared" si="26"/>
        <v>454.54999999999995</v>
      </c>
      <c r="M558" s="56">
        <v>0</v>
      </c>
      <c r="N558" s="177"/>
      <c r="O558" s="56">
        <v>75.52</v>
      </c>
      <c r="P558" s="199" t="s">
        <v>2193</v>
      </c>
      <c r="Q558" s="199"/>
    </row>
    <row r="559" spans="2:17" ht="42.75">
      <c r="B559" s="5" t="s">
        <v>1464</v>
      </c>
      <c r="C559" s="51" t="s">
        <v>48</v>
      </c>
      <c r="D559" s="51">
        <v>101894</v>
      </c>
      <c r="E559" s="6" t="s">
        <v>1149</v>
      </c>
      <c r="F559" s="51" t="s">
        <v>184</v>
      </c>
      <c r="G559" s="5">
        <v>5</v>
      </c>
      <c r="H559" s="52">
        <f>O559*(1-'Orç-Resumo'!$G$10)</f>
        <v>131.83000000000001</v>
      </c>
      <c r="I559" s="53">
        <f>P559*(1-'Orç-Resumo'!$G$10)</f>
        <v>29.72</v>
      </c>
      <c r="J559" s="54">
        <f t="shared" si="24"/>
        <v>659.15000000000009</v>
      </c>
      <c r="K559" s="55">
        <f t="shared" si="25"/>
        <v>148.6</v>
      </c>
      <c r="L559" s="56">
        <f t="shared" si="26"/>
        <v>807.75000000000011</v>
      </c>
      <c r="M559" s="56">
        <v>0</v>
      </c>
      <c r="N559" s="177"/>
      <c r="O559" s="56">
        <v>131.83000000000001</v>
      </c>
      <c r="P559" s="199" t="s">
        <v>2615</v>
      </c>
      <c r="Q559" s="199"/>
    </row>
    <row r="560" spans="2:17" ht="42.75">
      <c r="B560" s="5" t="s">
        <v>1465</v>
      </c>
      <c r="C560" s="51" t="s">
        <v>26</v>
      </c>
      <c r="D560" s="51" t="s">
        <v>1466</v>
      </c>
      <c r="E560" s="6" t="s">
        <v>1467</v>
      </c>
      <c r="F560" s="51" t="s">
        <v>33</v>
      </c>
      <c r="G560" s="5">
        <v>16</v>
      </c>
      <c r="H560" s="52">
        <f>O560*(1-'Orç-Resumo'!$G$10)</f>
        <v>103.78</v>
      </c>
      <c r="I560" s="53">
        <f>P560*(1-'Orç-Resumo'!$G$10)</f>
        <v>18.98</v>
      </c>
      <c r="J560" s="54">
        <f t="shared" si="24"/>
        <v>1660.48</v>
      </c>
      <c r="K560" s="55">
        <f t="shared" si="25"/>
        <v>303.68</v>
      </c>
      <c r="L560" s="56">
        <f t="shared" si="26"/>
        <v>1964.16</v>
      </c>
      <c r="M560" s="56">
        <v>0</v>
      </c>
      <c r="N560" s="177"/>
      <c r="O560" s="56">
        <v>103.78</v>
      </c>
      <c r="P560" s="199">
        <v>18.98</v>
      </c>
      <c r="Q560" s="199"/>
    </row>
    <row r="561" spans="2:17" ht="42.75">
      <c r="B561" s="5" t="s">
        <v>1468</v>
      </c>
      <c r="C561" s="51" t="s">
        <v>26</v>
      </c>
      <c r="D561" s="51" t="s">
        <v>1469</v>
      </c>
      <c r="E561" s="6" t="s">
        <v>1470</v>
      </c>
      <c r="F561" s="51" t="s">
        <v>33</v>
      </c>
      <c r="G561" s="5">
        <v>5</v>
      </c>
      <c r="H561" s="52">
        <f>O561*(1-'Orç-Resumo'!$G$10)</f>
        <v>270.34000000000003</v>
      </c>
      <c r="I561" s="53">
        <f>P561*(1-'Orç-Resumo'!$G$10)</f>
        <v>18.98</v>
      </c>
      <c r="J561" s="54">
        <f t="shared" si="24"/>
        <v>1351.7000000000003</v>
      </c>
      <c r="K561" s="55">
        <f t="shared" si="25"/>
        <v>94.9</v>
      </c>
      <c r="L561" s="56">
        <f t="shared" si="26"/>
        <v>1446.6000000000004</v>
      </c>
      <c r="M561" s="56">
        <v>0</v>
      </c>
      <c r="N561" s="177"/>
      <c r="O561" s="56">
        <v>270.34000000000003</v>
      </c>
      <c r="P561" s="199">
        <v>18.98</v>
      </c>
      <c r="Q561" s="199"/>
    </row>
    <row r="562" spans="2:17" ht="42.75">
      <c r="B562" s="5" t="s">
        <v>1471</v>
      </c>
      <c r="C562" s="51" t="s">
        <v>26</v>
      </c>
      <c r="D562" s="51" t="s">
        <v>1472</v>
      </c>
      <c r="E562" s="6" t="s">
        <v>1473</v>
      </c>
      <c r="F562" s="51" t="s">
        <v>33</v>
      </c>
      <c r="G562" s="5">
        <v>5</v>
      </c>
      <c r="H562" s="52">
        <f>O562*(1-'Orç-Resumo'!$G$10)</f>
        <v>200.37799999999999</v>
      </c>
      <c r="I562" s="53">
        <f>P562*(1-'Orç-Resumo'!$G$10)</f>
        <v>13.286</v>
      </c>
      <c r="J562" s="54">
        <f t="shared" si="24"/>
        <v>1001.8899999999999</v>
      </c>
      <c r="K562" s="55">
        <f t="shared" si="25"/>
        <v>66.429999999999993</v>
      </c>
      <c r="L562" s="56">
        <f t="shared" si="26"/>
        <v>1068.32</v>
      </c>
      <c r="M562" s="56">
        <v>0</v>
      </c>
      <c r="N562" s="177"/>
      <c r="O562" s="56">
        <v>200.37799999999999</v>
      </c>
      <c r="P562" s="199">
        <v>13.286</v>
      </c>
      <c r="Q562" s="199"/>
    </row>
    <row r="563" spans="2:17">
      <c r="B563" s="5" t="s">
        <v>1474</v>
      </c>
      <c r="C563" s="51" t="s">
        <v>26</v>
      </c>
      <c r="D563" s="51" t="s">
        <v>1475</v>
      </c>
      <c r="E563" s="6" t="s">
        <v>1476</v>
      </c>
      <c r="F563" s="51" t="s">
        <v>33</v>
      </c>
      <c r="G563" s="5">
        <v>5</v>
      </c>
      <c r="H563" s="52">
        <f>O563*(1-'Orç-Resumo'!$G$10)</f>
        <v>115.748</v>
      </c>
      <c r="I563" s="53">
        <f>P563*(1-'Orç-Resumo'!$G$10)</f>
        <v>13.286</v>
      </c>
      <c r="J563" s="54">
        <f t="shared" si="24"/>
        <v>578.74</v>
      </c>
      <c r="K563" s="55">
        <f t="shared" si="25"/>
        <v>66.429999999999993</v>
      </c>
      <c r="L563" s="56">
        <f t="shared" si="26"/>
        <v>645.16999999999996</v>
      </c>
      <c r="M563" s="56">
        <v>0</v>
      </c>
      <c r="N563" s="177"/>
      <c r="O563" s="56">
        <v>115.748</v>
      </c>
      <c r="P563" s="199">
        <v>13.286</v>
      </c>
      <c r="Q563" s="199"/>
    </row>
    <row r="564" spans="2:17">
      <c r="B564" s="5" t="s">
        <v>1477</v>
      </c>
      <c r="C564" s="51" t="s">
        <v>26</v>
      </c>
      <c r="D564" s="51" t="s">
        <v>1478</v>
      </c>
      <c r="E564" s="6" t="s">
        <v>1479</v>
      </c>
      <c r="F564" s="51" t="s">
        <v>33</v>
      </c>
      <c r="G564" s="5">
        <v>5</v>
      </c>
      <c r="H564" s="52">
        <f>O564*(1-'Orç-Resumo'!$G$10)</f>
        <v>135.81559999999999</v>
      </c>
      <c r="I564" s="53">
        <f>P564*(1-'Orç-Resumo'!$G$10)</f>
        <v>34.923200000000001</v>
      </c>
      <c r="J564" s="54">
        <f t="shared" si="24"/>
        <v>679.07799999999997</v>
      </c>
      <c r="K564" s="55">
        <f t="shared" si="25"/>
        <v>174.61600000000001</v>
      </c>
      <c r="L564" s="56">
        <f t="shared" si="26"/>
        <v>853.69399999999996</v>
      </c>
      <c r="M564" s="56">
        <v>0</v>
      </c>
      <c r="N564" s="177"/>
      <c r="O564" s="56">
        <v>135.81559999999999</v>
      </c>
      <c r="P564" s="199">
        <v>34.923200000000001</v>
      </c>
      <c r="Q564" s="199"/>
    </row>
    <row r="565" spans="2:17" ht="28.5">
      <c r="B565" s="5" t="s">
        <v>1480</v>
      </c>
      <c r="C565" s="51" t="s">
        <v>26</v>
      </c>
      <c r="D565" s="51" t="s">
        <v>1481</v>
      </c>
      <c r="E565" s="6" t="s">
        <v>1482</v>
      </c>
      <c r="F565" s="51" t="s">
        <v>33</v>
      </c>
      <c r="G565" s="5">
        <v>5</v>
      </c>
      <c r="H565" s="52">
        <f>O565*(1-'Orç-Resumo'!$G$10)</f>
        <v>30.464000000000002</v>
      </c>
      <c r="I565" s="53">
        <f>P565*(1-'Orç-Resumo'!$G$10)</f>
        <v>11.388</v>
      </c>
      <c r="J565" s="54">
        <f t="shared" si="24"/>
        <v>152.32000000000002</v>
      </c>
      <c r="K565" s="55">
        <f t="shared" si="25"/>
        <v>56.94</v>
      </c>
      <c r="L565" s="56">
        <f t="shared" si="26"/>
        <v>209.26000000000002</v>
      </c>
      <c r="M565" s="56">
        <v>0</v>
      </c>
      <c r="N565" s="177"/>
      <c r="O565" s="56">
        <v>30.464000000000002</v>
      </c>
      <c r="P565" s="199">
        <v>11.388</v>
      </c>
      <c r="Q565" s="199"/>
    </row>
    <row r="566" spans="2:17" ht="57">
      <c r="B566" s="5" t="s">
        <v>1483</v>
      </c>
      <c r="C566" s="51" t="s">
        <v>48</v>
      </c>
      <c r="D566" s="51">
        <v>91926</v>
      </c>
      <c r="E566" s="6" t="s">
        <v>1223</v>
      </c>
      <c r="F566" s="51" t="s">
        <v>110</v>
      </c>
      <c r="G566" s="5">
        <v>10500</v>
      </c>
      <c r="H566" s="52">
        <f>O566*(1-'Orç-Resumo'!$G$10)</f>
        <v>3.12</v>
      </c>
      <c r="I566" s="53">
        <f>P566*(1-'Orç-Resumo'!$G$10)</f>
        <v>1.0900000000000001</v>
      </c>
      <c r="J566" s="54">
        <f t="shared" si="24"/>
        <v>32760</v>
      </c>
      <c r="K566" s="55">
        <f t="shared" si="25"/>
        <v>11445</v>
      </c>
      <c r="L566" s="56">
        <f t="shared" si="26"/>
        <v>44205</v>
      </c>
      <c r="M566" s="56">
        <v>0</v>
      </c>
      <c r="N566" s="177"/>
      <c r="O566" s="56">
        <v>3.12</v>
      </c>
      <c r="P566" s="199" t="s">
        <v>2290</v>
      </c>
      <c r="Q566" s="199"/>
    </row>
    <row r="567" spans="2:17" ht="57">
      <c r="B567" s="5" t="s">
        <v>1484</v>
      </c>
      <c r="C567" s="51" t="s">
        <v>48</v>
      </c>
      <c r="D567" s="51">
        <v>91928</v>
      </c>
      <c r="E567" s="6" t="s">
        <v>1228</v>
      </c>
      <c r="F567" s="51" t="s">
        <v>110</v>
      </c>
      <c r="G567" s="5">
        <v>250</v>
      </c>
      <c r="H567" s="52">
        <f>O567*(1-'Orç-Resumo'!$G$10)</f>
        <v>5.0600000000000005</v>
      </c>
      <c r="I567" s="53">
        <f>P567*(1-'Orç-Resumo'!$G$10)</f>
        <v>1.47</v>
      </c>
      <c r="J567" s="54">
        <f t="shared" si="24"/>
        <v>1265.0000000000002</v>
      </c>
      <c r="K567" s="55">
        <f t="shared" si="25"/>
        <v>367.5</v>
      </c>
      <c r="L567" s="56">
        <f t="shared" si="26"/>
        <v>1632.5000000000002</v>
      </c>
      <c r="M567" s="56">
        <v>0</v>
      </c>
      <c r="N567" s="177"/>
      <c r="O567" s="56">
        <v>5.0600000000000005</v>
      </c>
      <c r="P567" s="199" t="s">
        <v>2292</v>
      </c>
      <c r="Q567" s="199"/>
    </row>
    <row r="568" spans="2:17" ht="57">
      <c r="B568" s="5" t="s">
        <v>1485</v>
      </c>
      <c r="C568" s="51" t="s">
        <v>26</v>
      </c>
      <c r="D568" s="51" t="s">
        <v>1169</v>
      </c>
      <c r="E568" s="6" t="s">
        <v>1170</v>
      </c>
      <c r="F568" s="51" t="s">
        <v>1164</v>
      </c>
      <c r="G568" s="5">
        <v>250</v>
      </c>
      <c r="H568" s="52">
        <f>O568*(1-'Orç-Resumo'!$G$10)</f>
        <v>28.156666666666666</v>
      </c>
      <c r="I568" s="53">
        <f>P568*(1-'Orç-Resumo'!$G$10)</f>
        <v>18.98</v>
      </c>
      <c r="J568" s="54">
        <f t="shared" si="24"/>
        <v>7039.166666666667</v>
      </c>
      <c r="K568" s="55">
        <f t="shared" si="25"/>
        <v>4745</v>
      </c>
      <c r="L568" s="56">
        <f t="shared" si="26"/>
        <v>11784.166666666668</v>
      </c>
      <c r="M568" s="56">
        <v>0</v>
      </c>
      <c r="N568" s="177"/>
      <c r="O568" s="56">
        <v>28.156666666666666</v>
      </c>
      <c r="P568" s="199">
        <v>18.98</v>
      </c>
      <c r="Q568" s="199"/>
    </row>
    <row r="569" spans="2:17" ht="57">
      <c r="B569" s="5" t="s">
        <v>1486</v>
      </c>
      <c r="C569" s="51" t="s">
        <v>48</v>
      </c>
      <c r="D569" s="51">
        <v>91867</v>
      </c>
      <c r="E569" s="6" t="s">
        <v>1487</v>
      </c>
      <c r="F569" s="51" t="s">
        <v>110</v>
      </c>
      <c r="G569" s="5">
        <v>250</v>
      </c>
      <c r="H569" s="52">
        <f>O569*(1-'Orç-Resumo'!$G$10)</f>
        <v>6.4699999999999989</v>
      </c>
      <c r="I569" s="53">
        <f>P569*(1-'Orç-Resumo'!$G$10)</f>
        <v>3.57</v>
      </c>
      <c r="J569" s="54">
        <f t="shared" si="24"/>
        <v>1617.4999999999998</v>
      </c>
      <c r="K569" s="55">
        <f t="shared" si="25"/>
        <v>892.5</v>
      </c>
      <c r="L569" s="56">
        <f t="shared" si="26"/>
        <v>2510</v>
      </c>
      <c r="M569" s="56">
        <v>0</v>
      </c>
      <c r="N569" s="177"/>
      <c r="O569" s="56">
        <v>6.4699999999999989</v>
      </c>
      <c r="P569" s="199" t="s">
        <v>2087</v>
      </c>
      <c r="Q569" s="199"/>
    </row>
    <row r="570" spans="2:17" ht="71.25">
      <c r="B570" s="5" t="s">
        <v>1488</v>
      </c>
      <c r="C570" s="51" t="s">
        <v>48</v>
      </c>
      <c r="D570" s="51">
        <v>91864</v>
      </c>
      <c r="E570" s="6" t="s">
        <v>1489</v>
      </c>
      <c r="F570" s="51" t="s">
        <v>110</v>
      </c>
      <c r="G570" s="5">
        <v>25</v>
      </c>
      <c r="H570" s="52">
        <f>O570*(1-'Orç-Resumo'!$G$10)</f>
        <v>9.98</v>
      </c>
      <c r="I570" s="53">
        <f>P570*(1-'Orç-Resumo'!$G$10)</f>
        <v>5.28</v>
      </c>
      <c r="J570" s="54">
        <f t="shared" si="24"/>
        <v>249.5</v>
      </c>
      <c r="K570" s="55">
        <f t="shared" si="25"/>
        <v>132</v>
      </c>
      <c r="L570" s="56">
        <f t="shared" si="26"/>
        <v>381.5</v>
      </c>
      <c r="M570" s="56">
        <v>0</v>
      </c>
      <c r="N570" s="177"/>
      <c r="O570" s="56">
        <v>9.98</v>
      </c>
      <c r="P570" s="199" t="s">
        <v>2263</v>
      </c>
      <c r="Q570" s="199"/>
    </row>
    <row r="571" spans="2:17" ht="42.75">
      <c r="B571" s="5" t="s">
        <v>1490</v>
      </c>
      <c r="C571" s="51" t="s">
        <v>102</v>
      </c>
      <c r="D571" s="51" t="s">
        <v>1386</v>
      </c>
      <c r="E571" s="6" t="s">
        <v>1387</v>
      </c>
      <c r="F571" s="51" t="s">
        <v>354</v>
      </c>
      <c r="G571" s="5">
        <v>25</v>
      </c>
      <c r="H571" s="52">
        <f>O571*(1-'Orç-Resumo'!$G$10)</f>
        <v>18.350000000000001</v>
      </c>
      <c r="I571" s="53">
        <f>P571*(1-'Orç-Resumo'!$G$10)</f>
        <v>16.43</v>
      </c>
      <c r="J571" s="54">
        <f t="shared" si="24"/>
        <v>458.75000000000006</v>
      </c>
      <c r="K571" s="55">
        <f t="shared" si="25"/>
        <v>410.75</v>
      </c>
      <c r="L571" s="56">
        <f t="shared" si="26"/>
        <v>869.5</v>
      </c>
      <c r="M571" s="56">
        <v>0</v>
      </c>
      <c r="N571" s="177"/>
      <c r="O571" s="56">
        <v>18.350000000000001</v>
      </c>
      <c r="P571" s="199">
        <v>16.43</v>
      </c>
      <c r="Q571" s="199"/>
    </row>
    <row r="572" spans="2:17" ht="42.75">
      <c r="B572" s="5" t="s">
        <v>1491</v>
      </c>
      <c r="C572" s="51" t="s">
        <v>48</v>
      </c>
      <c r="D572" s="51">
        <v>91941</v>
      </c>
      <c r="E572" s="6" t="s">
        <v>1492</v>
      </c>
      <c r="F572" s="51" t="s">
        <v>184</v>
      </c>
      <c r="G572" s="5">
        <v>25</v>
      </c>
      <c r="H572" s="52">
        <f>O572*(1-'Orç-Resumo'!$G$10)</f>
        <v>4.9699999999999989</v>
      </c>
      <c r="I572" s="53">
        <f>P572*(1-'Orç-Resumo'!$G$10)</f>
        <v>6.4</v>
      </c>
      <c r="J572" s="54">
        <f t="shared" si="24"/>
        <v>124.24999999999997</v>
      </c>
      <c r="K572" s="55">
        <f t="shared" si="25"/>
        <v>160</v>
      </c>
      <c r="L572" s="56">
        <f t="shared" si="26"/>
        <v>284.25</v>
      </c>
      <c r="M572" s="56">
        <v>0</v>
      </c>
      <c r="N572" s="177"/>
      <c r="O572" s="56">
        <v>4.9699999999999989</v>
      </c>
      <c r="P572" s="199" t="s">
        <v>2300</v>
      </c>
      <c r="Q572" s="199"/>
    </row>
    <row r="573" spans="2:17" ht="57">
      <c r="B573" s="5" t="s">
        <v>1493</v>
      </c>
      <c r="C573" s="51" t="s">
        <v>48</v>
      </c>
      <c r="D573" s="51">
        <v>95778</v>
      </c>
      <c r="E573" s="6" t="s">
        <v>1494</v>
      </c>
      <c r="F573" s="51" t="s">
        <v>184</v>
      </c>
      <c r="G573" s="5">
        <v>25</v>
      </c>
      <c r="H573" s="52">
        <f>O573*(1-'Orç-Resumo'!$G$10)</f>
        <v>16.36</v>
      </c>
      <c r="I573" s="53">
        <f>P573*(1-'Orç-Resumo'!$G$10)</f>
        <v>10.35</v>
      </c>
      <c r="J573" s="54">
        <f t="shared" si="24"/>
        <v>409</v>
      </c>
      <c r="K573" s="55">
        <f t="shared" si="25"/>
        <v>258.75</v>
      </c>
      <c r="L573" s="56">
        <f t="shared" si="26"/>
        <v>667.75</v>
      </c>
      <c r="M573" s="56">
        <v>0</v>
      </c>
      <c r="N573" s="177"/>
      <c r="O573" s="56">
        <v>16.36</v>
      </c>
      <c r="P573" s="199" t="s">
        <v>2625</v>
      </c>
      <c r="Q573" s="199"/>
    </row>
    <row r="574" spans="2:17" ht="28.5">
      <c r="B574" s="5" t="s">
        <v>1495</v>
      </c>
      <c r="C574" s="51" t="s">
        <v>26</v>
      </c>
      <c r="D574" s="51" t="s">
        <v>1496</v>
      </c>
      <c r="E574" s="6" t="s">
        <v>1497</v>
      </c>
      <c r="F574" s="51" t="s">
        <v>110</v>
      </c>
      <c r="G574" s="5">
        <v>50</v>
      </c>
      <c r="H574" s="52">
        <f>O574*(1-'Orç-Resumo'!$G$10)</f>
        <v>12.447199999999999</v>
      </c>
      <c r="I574" s="53">
        <f>P574*(1-'Orç-Resumo'!$G$10)</f>
        <v>1.5184000000000002</v>
      </c>
      <c r="J574" s="54">
        <f t="shared" si="24"/>
        <v>622.3599999999999</v>
      </c>
      <c r="K574" s="55">
        <f t="shared" si="25"/>
        <v>75.920000000000016</v>
      </c>
      <c r="L574" s="56">
        <f t="shared" si="26"/>
        <v>698.28</v>
      </c>
      <c r="M574" s="56">
        <v>0</v>
      </c>
      <c r="N574" s="177"/>
      <c r="O574" s="56">
        <v>12.447199999999999</v>
      </c>
      <c r="P574" s="199">
        <v>1.5184000000000002</v>
      </c>
      <c r="Q574" s="199"/>
    </row>
    <row r="575" spans="2:17" ht="42.75">
      <c r="B575" s="5" t="s">
        <v>1498</v>
      </c>
      <c r="C575" s="51" t="s">
        <v>48</v>
      </c>
      <c r="D575" s="51">
        <v>91944</v>
      </c>
      <c r="E575" s="6" t="s">
        <v>1289</v>
      </c>
      <c r="F575" s="51" t="s">
        <v>184</v>
      </c>
      <c r="G575" s="5">
        <v>23</v>
      </c>
      <c r="H575" s="52">
        <f>O575*(1-'Orç-Resumo'!$G$10)</f>
        <v>7.9600000000000009</v>
      </c>
      <c r="I575" s="53">
        <f>P575*(1-'Orç-Resumo'!$G$10)</f>
        <v>6.59</v>
      </c>
      <c r="J575" s="54">
        <f t="shared" si="24"/>
        <v>183.08</v>
      </c>
      <c r="K575" s="55">
        <f t="shared" si="25"/>
        <v>151.57</v>
      </c>
      <c r="L575" s="56">
        <f t="shared" si="26"/>
        <v>334.65</v>
      </c>
      <c r="M575" s="56">
        <v>0</v>
      </c>
      <c r="N575" s="177"/>
      <c r="O575" s="56">
        <v>7.9600000000000009</v>
      </c>
      <c r="P575" s="199" t="s">
        <v>2627</v>
      </c>
      <c r="Q575" s="199"/>
    </row>
    <row r="576" spans="2:17" ht="42.75">
      <c r="B576" s="5" t="s">
        <v>1499</v>
      </c>
      <c r="C576" s="51" t="s">
        <v>48</v>
      </c>
      <c r="D576" s="51">
        <v>92000</v>
      </c>
      <c r="E576" s="6" t="s">
        <v>1237</v>
      </c>
      <c r="F576" s="51" t="s">
        <v>184</v>
      </c>
      <c r="G576" s="5">
        <v>100</v>
      </c>
      <c r="H576" s="52">
        <f>O576*(1-'Orç-Resumo'!$G$10)</f>
        <v>15.51</v>
      </c>
      <c r="I576" s="53">
        <f>P576*(1-'Orç-Resumo'!$G$10)</f>
        <v>14.08</v>
      </c>
      <c r="J576" s="54">
        <f t="shared" si="24"/>
        <v>1551</v>
      </c>
      <c r="K576" s="55">
        <f t="shared" si="25"/>
        <v>1408</v>
      </c>
      <c r="L576" s="56">
        <f t="shared" si="26"/>
        <v>2959</v>
      </c>
      <c r="M576" s="56">
        <v>0</v>
      </c>
      <c r="N576" s="177"/>
      <c r="O576" s="56">
        <v>15.51</v>
      </c>
      <c r="P576" s="199" t="s">
        <v>688</v>
      </c>
      <c r="Q576" s="199"/>
    </row>
    <row r="577" spans="2:17" ht="28.5">
      <c r="B577" s="5" t="s">
        <v>1500</v>
      </c>
      <c r="C577" s="51" t="s">
        <v>102</v>
      </c>
      <c r="D577" s="51" t="s">
        <v>1501</v>
      </c>
      <c r="E577" s="6" t="s">
        <v>1502</v>
      </c>
      <c r="F577" s="51" t="s">
        <v>354</v>
      </c>
      <c r="G577" s="5">
        <v>50</v>
      </c>
      <c r="H577" s="52">
        <f>O577*(1-'Orç-Resumo'!$G$10)</f>
        <v>23.38</v>
      </c>
      <c r="I577" s="53">
        <f>P577*(1-'Orç-Resumo'!$G$10)</f>
        <v>5.91</v>
      </c>
      <c r="J577" s="54">
        <f t="shared" si="24"/>
        <v>1169</v>
      </c>
      <c r="K577" s="55">
        <f t="shared" si="25"/>
        <v>295.5</v>
      </c>
      <c r="L577" s="56">
        <f t="shared" si="26"/>
        <v>1464.5</v>
      </c>
      <c r="M577" s="56">
        <v>0</v>
      </c>
      <c r="N577" s="177"/>
      <c r="O577" s="56">
        <v>23.38</v>
      </c>
      <c r="P577" s="199">
        <v>5.91</v>
      </c>
      <c r="Q577" s="199"/>
    </row>
    <row r="578" spans="2:17" ht="30">
      <c r="B578" s="5" t="s">
        <v>1503</v>
      </c>
      <c r="C578" s="51" t="s">
        <v>21</v>
      </c>
      <c r="D578" s="51" t="s">
        <v>21</v>
      </c>
      <c r="E578" s="6" t="s">
        <v>1504</v>
      </c>
      <c r="F578" s="51" t="s">
        <v>23</v>
      </c>
      <c r="G578" s="5"/>
      <c r="H578" s="52"/>
      <c r="I578" s="53"/>
      <c r="J578" s="54"/>
      <c r="K578" s="55"/>
      <c r="L578" s="56"/>
      <c r="M578" s="56"/>
      <c r="N578" s="177"/>
      <c r="O578" s="56" t="s">
        <v>24</v>
      </c>
      <c r="P578" s="199" t="s">
        <v>24</v>
      </c>
      <c r="Q578" s="199"/>
    </row>
    <row r="579" spans="2:17" ht="57">
      <c r="B579" s="5" t="s">
        <v>1505</v>
      </c>
      <c r="C579" s="51" t="s">
        <v>26</v>
      </c>
      <c r="D579" s="51" t="s">
        <v>1506</v>
      </c>
      <c r="E579" s="6" t="s">
        <v>1507</v>
      </c>
      <c r="F579" s="51" t="s">
        <v>33</v>
      </c>
      <c r="G579" s="5">
        <v>6</v>
      </c>
      <c r="H579" s="52">
        <f>O579*(1-'Orç-Resumo'!$G$10)</f>
        <v>85.44</v>
      </c>
      <c r="I579" s="53">
        <f>P579*(1-'Orç-Resumo'!$G$10)</f>
        <v>723.68000000000006</v>
      </c>
      <c r="J579" s="54">
        <f t="shared" si="24"/>
        <v>512.64</v>
      </c>
      <c r="K579" s="55">
        <f t="shared" si="25"/>
        <v>4342.08</v>
      </c>
      <c r="L579" s="56">
        <f t="shared" si="26"/>
        <v>4854.72</v>
      </c>
      <c r="M579" s="56">
        <v>0</v>
      </c>
      <c r="N579" s="177"/>
      <c r="O579" s="56">
        <v>85.44</v>
      </c>
      <c r="P579" s="199">
        <v>723.68000000000006</v>
      </c>
      <c r="Q579" s="199"/>
    </row>
    <row r="580" spans="2:17" ht="28.5">
      <c r="B580" s="5" t="s">
        <v>1508</v>
      </c>
      <c r="C580" s="51" t="s">
        <v>26</v>
      </c>
      <c r="D580" s="51" t="s">
        <v>1509</v>
      </c>
      <c r="E580" s="6" t="s">
        <v>1510</v>
      </c>
      <c r="F580" s="51" t="s">
        <v>33</v>
      </c>
      <c r="G580" s="5">
        <v>6</v>
      </c>
      <c r="H580" s="52">
        <f>O580*(1-'Orç-Resumo'!$G$10)</f>
        <v>10.68</v>
      </c>
      <c r="I580" s="53">
        <f>P580*(1-'Orç-Resumo'!$G$10)</f>
        <v>37.96</v>
      </c>
      <c r="J580" s="54">
        <f t="shared" si="24"/>
        <v>64.08</v>
      </c>
      <c r="K580" s="55">
        <f t="shared" si="25"/>
        <v>227.76</v>
      </c>
      <c r="L580" s="56">
        <f t="shared" si="26"/>
        <v>291.83999999999997</v>
      </c>
      <c r="M580" s="56">
        <v>0</v>
      </c>
      <c r="N580" s="177"/>
      <c r="O580" s="56">
        <v>10.68</v>
      </c>
      <c r="P580" s="199">
        <v>37.96</v>
      </c>
      <c r="Q580" s="199"/>
    </row>
    <row r="581" spans="2:17">
      <c r="B581" s="5" t="s">
        <v>1511</v>
      </c>
      <c r="C581" s="51" t="s">
        <v>26</v>
      </c>
      <c r="D581" s="51" t="s">
        <v>1512</v>
      </c>
      <c r="E581" s="6" t="s">
        <v>1513</v>
      </c>
      <c r="F581" s="51" t="s">
        <v>33</v>
      </c>
      <c r="G581" s="5">
        <v>6</v>
      </c>
      <c r="H581" s="52">
        <f>O581*(1-'Orç-Resumo'!$G$10)</f>
        <v>85.44</v>
      </c>
      <c r="I581" s="53">
        <f>P581*(1-'Orç-Resumo'!$G$10)</f>
        <v>303.68</v>
      </c>
      <c r="J581" s="54">
        <f t="shared" si="24"/>
        <v>512.64</v>
      </c>
      <c r="K581" s="55">
        <f t="shared" si="25"/>
        <v>1822.08</v>
      </c>
      <c r="L581" s="56">
        <f t="shared" si="26"/>
        <v>2334.7199999999998</v>
      </c>
      <c r="M581" s="56">
        <v>0</v>
      </c>
      <c r="N581" s="177"/>
      <c r="O581" s="56">
        <v>85.44</v>
      </c>
      <c r="P581" s="199">
        <v>303.68</v>
      </c>
      <c r="Q581" s="199"/>
    </row>
    <row r="582" spans="2:17" ht="42.75">
      <c r="B582" s="5" t="s">
        <v>1514</v>
      </c>
      <c r="C582" s="51" t="s">
        <v>26</v>
      </c>
      <c r="D582" s="51" t="s">
        <v>1515</v>
      </c>
      <c r="E582" s="6" t="s">
        <v>1516</v>
      </c>
      <c r="F582" s="51" t="s">
        <v>33</v>
      </c>
      <c r="G582" s="5">
        <v>6</v>
      </c>
      <c r="H582" s="52">
        <f>O582*(1-'Orç-Resumo'!$G$10)</f>
        <v>127.28</v>
      </c>
      <c r="I582" s="53">
        <f>P582*(1-'Orç-Resumo'!$G$10)</f>
        <v>518.64</v>
      </c>
      <c r="J582" s="54">
        <f t="shared" si="24"/>
        <v>763.68000000000006</v>
      </c>
      <c r="K582" s="55">
        <f t="shared" si="25"/>
        <v>3111.84</v>
      </c>
      <c r="L582" s="56">
        <f t="shared" si="26"/>
        <v>3875.5200000000004</v>
      </c>
      <c r="M582" s="56">
        <v>0</v>
      </c>
      <c r="N582" s="177"/>
      <c r="O582" s="56">
        <v>127.28</v>
      </c>
      <c r="P582" s="199">
        <v>518.64</v>
      </c>
      <c r="Q582" s="199"/>
    </row>
    <row r="583" spans="2:17">
      <c r="B583" s="5" t="s">
        <v>1517</v>
      </c>
      <c r="C583" s="51" t="s">
        <v>26</v>
      </c>
      <c r="D583" s="51" t="s">
        <v>1518</v>
      </c>
      <c r="E583" s="6" t="s">
        <v>1519</v>
      </c>
      <c r="F583" s="51" t="s">
        <v>33</v>
      </c>
      <c r="G583" s="5">
        <v>6</v>
      </c>
      <c r="H583" s="52">
        <f>O583*(1-'Orç-Resumo'!$G$10)</f>
        <v>21.36</v>
      </c>
      <c r="I583" s="53">
        <f>P583*(1-'Orç-Resumo'!$G$10)</f>
        <v>75.92</v>
      </c>
      <c r="J583" s="54">
        <f t="shared" si="24"/>
        <v>128.16</v>
      </c>
      <c r="K583" s="55">
        <f t="shared" si="25"/>
        <v>455.52</v>
      </c>
      <c r="L583" s="56">
        <f t="shared" si="26"/>
        <v>583.67999999999995</v>
      </c>
      <c r="M583" s="56">
        <v>0</v>
      </c>
      <c r="N583" s="177"/>
      <c r="O583" s="56">
        <v>21.36</v>
      </c>
      <c r="P583" s="199">
        <v>75.92</v>
      </c>
      <c r="Q583" s="199"/>
    </row>
    <row r="584" spans="2:17" ht="57">
      <c r="B584" s="5" t="s">
        <v>1520</v>
      </c>
      <c r="C584" s="51" t="s">
        <v>26</v>
      </c>
      <c r="D584" s="51" t="s">
        <v>1521</v>
      </c>
      <c r="E584" s="6" t="s">
        <v>1522</v>
      </c>
      <c r="F584" s="51" t="s">
        <v>33</v>
      </c>
      <c r="G584" s="5">
        <v>6</v>
      </c>
      <c r="H584" s="52">
        <f>O584*(1-'Orç-Resumo'!$G$10)</f>
        <v>90.78</v>
      </c>
      <c r="I584" s="53">
        <f>P584*(1-'Orç-Resumo'!$G$10)</f>
        <v>322.65999999999997</v>
      </c>
      <c r="J584" s="54">
        <f t="shared" si="24"/>
        <v>544.68000000000006</v>
      </c>
      <c r="K584" s="55">
        <f t="shared" si="25"/>
        <v>1935.9599999999998</v>
      </c>
      <c r="L584" s="56">
        <f t="shared" si="26"/>
        <v>2480.64</v>
      </c>
      <c r="M584" s="56">
        <v>0</v>
      </c>
      <c r="N584" s="177"/>
      <c r="O584" s="56">
        <v>90.78</v>
      </c>
      <c r="P584" s="199">
        <v>322.65999999999997</v>
      </c>
      <c r="Q584" s="199"/>
    </row>
    <row r="585" spans="2:17" ht="57">
      <c r="B585" s="5" t="s">
        <v>1523</v>
      </c>
      <c r="C585" s="51" t="s">
        <v>26</v>
      </c>
      <c r="D585" s="51" t="s">
        <v>1524</v>
      </c>
      <c r="E585" s="6" t="s">
        <v>1525</v>
      </c>
      <c r="F585" s="51" t="s">
        <v>33</v>
      </c>
      <c r="G585" s="5">
        <v>6</v>
      </c>
      <c r="H585" s="52">
        <f>O585*(1-'Orç-Resumo'!$G$10)</f>
        <v>1917.7899999999997</v>
      </c>
      <c r="I585" s="53">
        <f>P585*(1-'Orç-Resumo'!$G$10)</f>
        <v>3883.97</v>
      </c>
      <c r="J585" s="54">
        <f t="shared" si="24"/>
        <v>11506.739999999998</v>
      </c>
      <c r="K585" s="55">
        <f t="shared" si="25"/>
        <v>23303.82</v>
      </c>
      <c r="L585" s="56">
        <f t="shared" si="26"/>
        <v>34810.559999999998</v>
      </c>
      <c r="M585" s="56">
        <v>0</v>
      </c>
      <c r="N585" s="177"/>
      <c r="O585" s="56">
        <v>1917.7899999999997</v>
      </c>
      <c r="P585" s="199">
        <v>3883.97</v>
      </c>
      <c r="Q585" s="199"/>
    </row>
    <row r="586" spans="2:17" ht="71.25">
      <c r="B586" s="5" t="s">
        <v>1526</v>
      </c>
      <c r="C586" s="51" t="s">
        <v>26</v>
      </c>
      <c r="D586" s="51" t="s">
        <v>1527</v>
      </c>
      <c r="E586" s="6" t="s">
        <v>1528</v>
      </c>
      <c r="F586" s="51" t="s">
        <v>33</v>
      </c>
      <c r="G586" s="5">
        <v>6</v>
      </c>
      <c r="H586" s="52">
        <f>O586*(1-'Orç-Resumo'!$G$10)</f>
        <v>1684.2033333333334</v>
      </c>
      <c r="I586" s="53">
        <f>P586*(1-'Orç-Resumo'!$G$10)</f>
        <v>988.5716666666666</v>
      </c>
      <c r="J586" s="54">
        <f t="shared" si="24"/>
        <v>10105.220000000001</v>
      </c>
      <c r="K586" s="55">
        <f t="shared" si="25"/>
        <v>5931.4299999999994</v>
      </c>
      <c r="L586" s="56">
        <f t="shared" si="26"/>
        <v>16036.650000000001</v>
      </c>
      <c r="M586" s="56">
        <v>0</v>
      </c>
      <c r="N586" s="177"/>
      <c r="O586" s="56">
        <v>1684.2033333333334</v>
      </c>
      <c r="P586" s="199">
        <v>988.5716666666666</v>
      </c>
      <c r="Q586" s="199"/>
    </row>
    <row r="587" spans="2:17" ht="28.5">
      <c r="B587" s="5" t="s">
        <v>1529</v>
      </c>
      <c r="C587" s="51" t="s">
        <v>26</v>
      </c>
      <c r="D587" s="51" t="s">
        <v>1530</v>
      </c>
      <c r="E587" s="6" t="s">
        <v>1531</v>
      </c>
      <c r="F587" s="51" t="s">
        <v>33</v>
      </c>
      <c r="G587" s="5">
        <v>80</v>
      </c>
      <c r="H587" s="52">
        <f>O587*(1-'Orç-Resumo'!$G$10)</f>
        <v>127.67</v>
      </c>
      <c r="I587" s="53">
        <f>P587*(1-'Orç-Resumo'!$G$10)</f>
        <v>13.755000000000001</v>
      </c>
      <c r="J587" s="54">
        <f t="shared" si="24"/>
        <v>10213.6</v>
      </c>
      <c r="K587" s="55">
        <f t="shared" si="25"/>
        <v>1100.4000000000001</v>
      </c>
      <c r="L587" s="56">
        <f t="shared" si="26"/>
        <v>11314</v>
      </c>
      <c r="M587" s="56">
        <v>0</v>
      </c>
      <c r="N587" s="177"/>
      <c r="O587" s="56">
        <v>127.67</v>
      </c>
      <c r="P587" s="199">
        <v>13.755000000000001</v>
      </c>
      <c r="Q587" s="199"/>
    </row>
    <row r="588" spans="2:17" ht="28.5">
      <c r="B588" s="5" t="s">
        <v>1532</v>
      </c>
      <c r="C588" s="51" t="s">
        <v>26</v>
      </c>
      <c r="D588" s="51" t="s">
        <v>1533</v>
      </c>
      <c r="E588" s="6" t="s">
        <v>1534</v>
      </c>
      <c r="F588" s="51" t="s">
        <v>33</v>
      </c>
      <c r="G588" s="5">
        <v>80</v>
      </c>
      <c r="H588" s="52">
        <f>O588*(1-'Orç-Resumo'!$G$10)</f>
        <v>152.66999999999999</v>
      </c>
      <c r="I588" s="53">
        <f>P588*(1-'Orç-Resumo'!$G$10)</f>
        <v>13.755000000000001</v>
      </c>
      <c r="J588" s="54">
        <f t="shared" si="24"/>
        <v>12213.599999999999</v>
      </c>
      <c r="K588" s="55">
        <f t="shared" si="25"/>
        <v>1100.4000000000001</v>
      </c>
      <c r="L588" s="56">
        <f t="shared" si="26"/>
        <v>13313.999999999998</v>
      </c>
      <c r="M588" s="56">
        <v>0</v>
      </c>
      <c r="N588" s="177"/>
      <c r="O588" s="56">
        <v>152.66999999999999</v>
      </c>
      <c r="P588" s="199">
        <v>13.755000000000001</v>
      </c>
      <c r="Q588" s="199"/>
    </row>
    <row r="589" spans="2:17" ht="28.5">
      <c r="B589" s="5" t="s">
        <v>1535</v>
      </c>
      <c r="C589" s="51" t="s">
        <v>26</v>
      </c>
      <c r="D589" s="51" t="s">
        <v>1536</v>
      </c>
      <c r="E589" s="6" t="s">
        <v>1537</v>
      </c>
      <c r="F589" s="51" t="s">
        <v>33</v>
      </c>
      <c r="G589" s="5">
        <v>80</v>
      </c>
      <c r="H589" s="52">
        <f>O589*(1-'Orç-Resumo'!$G$10)</f>
        <v>387.67</v>
      </c>
      <c r="I589" s="53">
        <f>P589*(1-'Orç-Resumo'!$G$10)</f>
        <v>13.755000000000001</v>
      </c>
      <c r="J589" s="54">
        <f t="shared" si="24"/>
        <v>31013.600000000002</v>
      </c>
      <c r="K589" s="55">
        <f t="shared" si="25"/>
        <v>1100.4000000000001</v>
      </c>
      <c r="L589" s="56">
        <f t="shared" si="26"/>
        <v>32114.000000000004</v>
      </c>
      <c r="M589" s="56">
        <v>0</v>
      </c>
      <c r="N589" s="177"/>
      <c r="O589" s="56">
        <v>387.67</v>
      </c>
      <c r="P589" s="199">
        <v>13.755000000000001</v>
      </c>
      <c r="Q589" s="199"/>
    </row>
    <row r="590" spans="2:17" ht="57">
      <c r="B590" s="5" t="s">
        <v>1538</v>
      </c>
      <c r="C590" s="51" t="s">
        <v>26</v>
      </c>
      <c r="D590" s="51" t="s">
        <v>1539</v>
      </c>
      <c r="E590" s="6" t="s">
        <v>1540</v>
      </c>
      <c r="F590" s="51" t="s">
        <v>33</v>
      </c>
      <c r="G590" s="5">
        <v>5</v>
      </c>
      <c r="H590" s="52">
        <f>O590*(1-'Orç-Resumo'!$G$10)</f>
        <v>676.7</v>
      </c>
      <c r="I590" s="53">
        <f>P590*(1-'Orç-Resumo'!$G$10)</f>
        <v>137.55000000000001</v>
      </c>
      <c r="J590" s="54">
        <f t="shared" si="24"/>
        <v>3383.5</v>
      </c>
      <c r="K590" s="55">
        <f t="shared" si="25"/>
        <v>687.75</v>
      </c>
      <c r="L590" s="56">
        <f t="shared" si="26"/>
        <v>4071.25</v>
      </c>
      <c r="M590" s="56">
        <v>0</v>
      </c>
      <c r="N590" s="177"/>
      <c r="O590" s="56">
        <v>676.7</v>
      </c>
      <c r="P590" s="199">
        <v>137.55000000000001</v>
      </c>
      <c r="Q590" s="199"/>
    </row>
    <row r="591" spans="2:17" ht="57">
      <c r="B591" s="5" t="s">
        <v>1541</v>
      </c>
      <c r="C591" s="51" t="s">
        <v>26</v>
      </c>
      <c r="D591" s="51" t="s">
        <v>1542</v>
      </c>
      <c r="E591" s="6" t="s">
        <v>1543</v>
      </c>
      <c r="F591" s="51" t="s">
        <v>33</v>
      </c>
      <c r="G591" s="5">
        <v>5</v>
      </c>
      <c r="H591" s="52">
        <f>O591*(1-'Orç-Resumo'!$G$10)</f>
        <v>1935.44</v>
      </c>
      <c r="I591" s="53">
        <f>P591*(1-'Orç-Resumo'!$G$10)</f>
        <v>440.16</v>
      </c>
      <c r="J591" s="54">
        <f t="shared" si="24"/>
        <v>9677.2000000000007</v>
      </c>
      <c r="K591" s="55">
        <f t="shared" si="25"/>
        <v>2200.8000000000002</v>
      </c>
      <c r="L591" s="56">
        <f t="shared" si="26"/>
        <v>11878</v>
      </c>
      <c r="M591" s="56">
        <v>0</v>
      </c>
      <c r="N591" s="177"/>
      <c r="O591" s="56">
        <v>1935.44</v>
      </c>
      <c r="P591" s="199">
        <v>440.16</v>
      </c>
      <c r="Q591" s="199"/>
    </row>
    <row r="592" spans="2:17" ht="57">
      <c r="B592" s="5" t="s">
        <v>1544</v>
      </c>
      <c r="C592" s="51" t="s">
        <v>26</v>
      </c>
      <c r="D592" s="51" t="s">
        <v>1545</v>
      </c>
      <c r="E592" s="6" t="s">
        <v>1546</v>
      </c>
      <c r="F592" s="51" t="s">
        <v>33</v>
      </c>
      <c r="G592" s="5">
        <v>5</v>
      </c>
      <c r="H592" s="52">
        <f>O592*(1-'Orç-Resumo'!$G$10)</f>
        <v>2185.44</v>
      </c>
      <c r="I592" s="53">
        <f>P592*(1-'Orç-Resumo'!$G$10)</f>
        <v>440.16</v>
      </c>
      <c r="J592" s="54">
        <f t="shared" si="24"/>
        <v>10927.2</v>
      </c>
      <c r="K592" s="55">
        <f t="shared" si="25"/>
        <v>2200.8000000000002</v>
      </c>
      <c r="L592" s="56">
        <f t="shared" si="26"/>
        <v>13128</v>
      </c>
      <c r="M592" s="56">
        <v>0</v>
      </c>
      <c r="N592" s="177"/>
      <c r="O592" s="56">
        <v>2185.44</v>
      </c>
      <c r="P592" s="199">
        <v>440.16</v>
      </c>
      <c r="Q592" s="199"/>
    </row>
    <row r="593" spans="2:17" ht="57">
      <c r="B593" s="5" t="s">
        <v>1547</v>
      </c>
      <c r="C593" s="51" t="s">
        <v>26</v>
      </c>
      <c r="D593" s="51" t="s">
        <v>1548</v>
      </c>
      <c r="E593" s="6" t="s">
        <v>1549</v>
      </c>
      <c r="F593" s="51" t="s">
        <v>33</v>
      </c>
      <c r="G593" s="5">
        <v>5</v>
      </c>
      <c r="H593" s="52">
        <f>O593*(1-'Orç-Resumo'!$G$10)</f>
        <v>3656.8</v>
      </c>
      <c r="I593" s="53">
        <f>P593*(1-'Orç-Resumo'!$G$10)</f>
        <v>550.20000000000005</v>
      </c>
      <c r="J593" s="54">
        <f t="shared" ref="J593:J656" si="27">G593*H593</f>
        <v>18284</v>
      </c>
      <c r="K593" s="55">
        <f t="shared" ref="K593:K656" si="28">G593*I593</f>
        <v>2751</v>
      </c>
      <c r="L593" s="56">
        <f t="shared" ref="L593:L656" si="29">J593+K593</f>
        <v>21035</v>
      </c>
      <c r="M593" s="56">
        <v>0</v>
      </c>
      <c r="N593" s="177"/>
      <c r="O593" s="56">
        <v>3656.8</v>
      </c>
      <c r="P593" s="199">
        <v>550.20000000000005</v>
      </c>
      <c r="Q593" s="199"/>
    </row>
    <row r="594" spans="2:17" ht="57">
      <c r="B594" s="5" t="s">
        <v>1550</v>
      </c>
      <c r="C594" s="51" t="s">
        <v>26</v>
      </c>
      <c r="D594" s="51" t="s">
        <v>1551</v>
      </c>
      <c r="E594" s="6" t="s">
        <v>1552</v>
      </c>
      <c r="F594" s="51" t="s">
        <v>33</v>
      </c>
      <c r="G594" s="5">
        <v>5</v>
      </c>
      <c r="H594" s="52">
        <f>O594*(1-'Orç-Resumo'!$G$10)</f>
        <v>3956.8</v>
      </c>
      <c r="I594" s="53">
        <f>P594*(1-'Orç-Resumo'!$G$10)</f>
        <v>550.20000000000005</v>
      </c>
      <c r="J594" s="54">
        <f t="shared" si="27"/>
        <v>19784</v>
      </c>
      <c r="K594" s="55">
        <f t="shared" si="28"/>
        <v>2751</v>
      </c>
      <c r="L594" s="56">
        <f t="shared" si="29"/>
        <v>22535</v>
      </c>
      <c r="M594" s="56">
        <v>0</v>
      </c>
      <c r="N594" s="177"/>
      <c r="O594" s="56">
        <v>3956.8</v>
      </c>
      <c r="P594" s="199">
        <v>550.20000000000005</v>
      </c>
      <c r="Q594" s="199"/>
    </row>
    <row r="595" spans="2:17" ht="28.5">
      <c r="B595" s="5" t="s">
        <v>1553</v>
      </c>
      <c r="C595" s="51" t="s">
        <v>26</v>
      </c>
      <c r="D595" s="51" t="s">
        <v>1554</v>
      </c>
      <c r="E595" s="6" t="s">
        <v>1555</v>
      </c>
      <c r="F595" s="51" t="s">
        <v>33</v>
      </c>
      <c r="G595" s="5">
        <v>25</v>
      </c>
      <c r="H595" s="52">
        <f>O595*(1-'Orç-Resumo'!$G$10)</f>
        <v>29.709999999999997</v>
      </c>
      <c r="I595" s="53">
        <f>P595*(1-'Orç-Resumo'!$G$10)</f>
        <v>29.65</v>
      </c>
      <c r="J595" s="54">
        <f t="shared" si="27"/>
        <v>742.74999999999989</v>
      </c>
      <c r="K595" s="55">
        <f t="shared" si="28"/>
        <v>741.25</v>
      </c>
      <c r="L595" s="56">
        <f t="shared" si="29"/>
        <v>1484</v>
      </c>
      <c r="M595" s="56">
        <v>0</v>
      </c>
      <c r="N595" s="177"/>
      <c r="O595" s="56">
        <v>29.709999999999997</v>
      </c>
      <c r="P595" s="199">
        <v>29.65</v>
      </c>
      <c r="Q595" s="199"/>
    </row>
    <row r="596" spans="2:17" ht="15">
      <c r="B596" s="5" t="s">
        <v>1556</v>
      </c>
      <c r="C596" s="51" t="s">
        <v>21</v>
      </c>
      <c r="D596" s="51" t="s">
        <v>21</v>
      </c>
      <c r="E596" s="6" t="s">
        <v>1557</v>
      </c>
      <c r="F596" s="51" t="s">
        <v>23</v>
      </c>
      <c r="G596" s="5"/>
      <c r="H596" s="52"/>
      <c r="I596" s="53"/>
      <c r="J596" s="54"/>
      <c r="K596" s="55"/>
      <c r="L596" s="56"/>
      <c r="M596" s="56">
        <f>SUM(L597:L627)</f>
        <v>116372.36249999999</v>
      </c>
      <c r="N596" s="177"/>
      <c r="O596" s="56" t="s">
        <v>24</v>
      </c>
      <c r="P596" s="199" t="s">
        <v>24</v>
      </c>
      <c r="Q596" s="199"/>
    </row>
    <row r="597" spans="2:17" ht="28.5">
      <c r="B597" s="5" t="s">
        <v>1558</v>
      </c>
      <c r="C597" s="51" t="s">
        <v>26</v>
      </c>
      <c r="D597" s="51" t="s">
        <v>1559</v>
      </c>
      <c r="E597" s="6" t="s">
        <v>1560</v>
      </c>
      <c r="F597" s="51" t="s">
        <v>1341</v>
      </c>
      <c r="G597" s="5">
        <v>45</v>
      </c>
      <c r="H597" s="52">
        <f>O597*(1-'Orç-Resumo'!$G$10)</f>
        <v>203.4325</v>
      </c>
      <c r="I597" s="53">
        <f>P597*(1-'Orç-Resumo'!$G$10)</f>
        <v>340.78</v>
      </c>
      <c r="J597" s="54">
        <f t="shared" si="27"/>
        <v>9154.4624999999996</v>
      </c>
      <c r="K597" s="55">
        <f t="shared" si="28"/>
        <v>15335.099999999999</v>
      </c>
      <c r="L597" s="56">
        <f t="shared" si="29"/>
        <v>24489.5625</v>
      </c>
      <c r="M597" s="56">
        <v>0</v>
      </c>
      <c r="N597" s="177"/>
      <c r="O597" s="56">
        <v>203.4325</v>
      </c>
      <c r="P597" s="199">
        <v>340.78</v>
      </c>
      <c r="Q597" s="199"/>
    </row>
    <row r="598" spans="2:17" ht="85.5">
      <c r="B598" s="5" t="s">
        <v>1561</v>
      </c>
      <c r="C598" s="51" t="s">
        <v>48</v>
      </c>
      <c r="D598" s="51">
        <v>89957</v>
      </c>
      <c r="E598" s="6" t="s">
        <v>1562</v>
      </c>
      <c r="F598" s="51" t="s">
        <v>184</v>
      </c>
      <c r="G598" s="5">
        <v>45</v>
      </c>
      <c r="H598" s="52">
        <f>O598*(1-'Orç-Resumo'!$G$10)</f>
        <v>616.95999999999992</v>
      </c>
      <c r="I598" s="53">
        <f>P598*(1-'Orç-Resumo'!$G$10)</f>
        <v>621.11</v>
      </c>
      <c r="J598" s="54">
        <f t="shared" si="27"/>
        <v>27763.199999999997</v>
      </c>
      <c r="K598" s="55">
        <f t="shared" si="28"/>
        <v>27949.95</v>
      </c>
      <c r="L598" s="56">
        <f t="shared" si="29"/>
        <v>55713.149999999994</v>
      </c>
      <c r="M598" s="56">
        <v>0</v>
      </c>
      <c r="N598" s="177"/>
      <c r="O598" s="56">
        <v>616.95999999999992</v>
      </c>
      <c r="P598" s="199" t="s">
        <v>3677</v>
      </c>
      <c r="Q598" s="199"/>
    </row>
    <row r="599" spans="2:17" ht="28.5">
      <c r="B599" s="5" t="s">
        <v>1563</v>
      </c>
      <c r="C599" s="51" t="s">
        <v>48</v>
      </c>
      <c r="D599" s="51">
        <v>86886</v>
      </c>
      <c r="E599" s="6" t="s">
        <v>1564</v>
      </c>
      <c r="F599" s="51" t="s">
        <v>184</v>
      </c>
      <c r="G599" s="5">
        <v>45</v>
      </c>
      <c r="H599" s="52">
        <f>O599*(1-'Orç-Resumo'!$G$10)</f>
        <v>45.14</v>
      </c>
      <c r="I599" s="53">
        <f>P599*(1-'Orç-Resumo'!$G$10)</f>
        <v>3.89</v>
      </c>
      <c r="J599" s="54">
        <f t="shared" si="27"/>
        <v>2031.3</v>
      </c>
      <c r="K599" s="55">
        <f t="shared" si="28"/>
        <v>175.05</v>
      </c>
      <c r="L599" s="56">
        <f t="shared" si="29"/>
        <v>2206.35</v>
      </c>
      <c r="M599" s="56">
        <v>0</v>
      </c>
      <c r="N599" s="177"/>
      <c r="O599" s="56">
        <v>45.14</v>
      </c>
      <c r="P599" s="199" t="s">
        <v>2636</v>
      </c>
      <c r="Q599" s="199"/>
    </row>
    <row r="600" spans="2:17" ht="71.25">
      <c r="B600" s="5" t="s">
        <v>1565</v>
      </c>
      <c r="C600" s="51" t="s">
        <v>48</v>
      </c>
      <c r="D600" s="51">
        <v>89970</v>
      </c>
      <c r="E600" s="6" t="s">
        <v>1566</v>
      </c>
      <c r="F600" s="51" t="s">
        <v>184</v>
      </c>
      <c r="G600" s="5">
        <v>45</v>
      </c>
      <c r="H600" s="52">
        <f>O600*(1-'Orç-Resumo'!$G$10)</f>
        <v>71.06</v>
      </c>
      <c r="I600" s="53">
        <f>P600*(1-'Orç-Resumo'!$G$10)</f>
        <v>8.1999999999999993</v>
      </c>
      <c r="J600" s="54">
        <f t="shared" si="27"/>
        <v>3197.7000000000003</v>
      </c>
      <c r="K600" s="55">
        <f t="shared" si="28"/>
        <v>368.99999999999994</v>
      </c>
      <c r="L600" s="56">
        <f t="shared" si="29"/>
        <v>3566.7000000000003</v>
      </c>
      <c r="M600" s="56">
        <v>0</v>
      </c>
      <c r="N600" s="177"/>
      <c r="O600" s="56">
        <v>71.06</v>
      </c>
      <c r="P600" s="199" t="s">
        <v>2644</v>
      </c>
      <c r="Q600" s="199"/>
    </row>
    <row r="601" spans="2:17" ht="42.75">
      <c r="B601" s="5" t="s">
        <v>1567</v>
      </c>
      <c r="C601" s="51" t="s">
        <v>48</v>
      </c>
      <c r="D601" s="51">
        <v>86885</v>
      </c>
      <c r="E601" s="6" t="s">
        <v>1568</v>
      </c>
      <c r="F601" s="51" t="s">
        <v>184</v>
      </c>
      <c r="G601" s="5">
        <v>45</v>
      </c>
      <c r="H601" s="52">
        <f>O601*(1-'Orç-Resumo'!$G$10)</f>
        <v>9.81</v>
      </c>
      <c r="I601" s="53">
        <f>P601*(1-'Orç-Resumo'!$G$10)</f>
        <v>3.9</v>
      </c>
      <c r="J601" s="54">
        <f t="shared" si="27"/>
        <v>441.45000000000005</v>
      </c>
      <c r="K601" s="55">
        <f t="shared" si="28"/>
        <v>175.5</v>
      </c>
      <c r="L601" s="56">
        <f t="shared" si="29"/>
        <v>616.95000000000005</v>
      </c>
      <c r="M601" s="56">
        <v>0</v>
      </c>
      <c r="N601" s="177"/>
      <c r="O601" s="56">
        <v>9.81</v>
      </c>
      <c r="P601" s="199" t="s">
        <v>2638</v>
      </c>
      <c r="Q601" s="199"/>
    </row>
    <row r="602" spans="2:17" ht="57">
      <c r="B602" s="5" t="s">
        <v>1569</v>
      </c>
      <c r="C602" s="51" t="s">
        <v>48</v>
      </c>
      <c r="D602" s="51">
        <v>89358</v>
      </c>
      <c r="E602" s="6" t="s">
        <v>1570</v>
      </c>
      <c r="F602" s="51" t="s">
        <v>184</v>
      </c>
      <c r="G602" s="5">
        <v>45</v>
      </c>
      <c r="H602" s="52">
        <f>O602*(1-'Orç-Resumo'!$G$10)</f>
        <v>2.5599999999999996</v>
      </c>
      <c r="I602" s="53">
        <f>P602*(1-'Orç-Resumo'!$G$10)</f>
        <v>4.9000000000000004</v>
      </c>
      <c r="J602" s="54">
        <f t="shared" si="27"/>
        <v>115.19999999999999</v>
      </c>
      <c r="K602" s="55">
        <f t="shared" si="28"/>
        <v>220.50000000000003</v>
      </c>
      <c r="L602" s="56">
        <f t="shared" si="29"/>
        <v>335.70000000000005</v>
      </c>
      <c r="M602" s="56">
        <v>0</v>
      </c>
      <c r="N602" s="177"/>
      <c r="O602" s="56">
        <v>2.5599999999999996</v>
      </c>
      <c r="P602" s="199" t="s">
        <v>2589</v>
      </c>
      <c r="Q602" s="199"/>
    </row>
    <row r="603" spans="2:17" ht="57">
      <c r="B603" s="5" t="s">
        <v>1572</v>
      </c>
      <c r="C603" s="51" t="s">
        <v>48</v>
      </c>
      <c r="D603" s="51">
        <v>89362</v>
      </c>
      <c r="E603" s="6" t="s">
        <v>1573</v>
      </c>
      <c r="F603" s="51" t="s">
        <v>184</v>
      </c>
      <c r="G603" s="5">
        <v>45</v>
      </c>
      <c r="H603" s="52">
        <f>O603*(1-'Orç-Resumo'!$G$10)</f>
        <v>3.2100000000000009</v>
      </c>
      <c r="I603" s="53">
        <f>P603*(1-'Orç-Resumo'!$G$10)</f>
        <v>5.67</v>
      </c>
      <c r="J603" s="54">
        <f t="shared" si="27"/>
        <v>144.45000000000005</v>
      </c>
      <c r="K603" s="55">
        <f t="shared" si="28"/>
        <v>255.15</v>
      </c>
      <c r="L603" s="56">
        <f t="shared" si="29"/>
        <v>399.6</v>
      </c>
      <c r="M603" s="56">
        <v>0</v>
      </c>
      <c r="N603" s="177"/>
      <c r="O603" s="56">
        <v>3.2100000000000009</v>
      </c>
      <c r="P603" s="199" t="s">
        <v>2639</v>
      </c>
      <c r="Q603" s="199"/>
    </row>
    <row r="604" spans="2:17" ht="71.25">
      <c r="B604" s="5" t="s">
        <v>1574</v>
      </c>
      <c r="C604" s="51" t="s">
        <v>48</v>
      </c>
      <c r="D604" s="51">
        <v>89366</v>
      </c>
      <c r="E604" s="6" t="s">
        <v>1575</v>
      </c>
      <c r="F604" s="51" t="s">
        <v>184</v>
      </c>
      <c r="G604" s="5">
        <v>45</v>
      </c>
      <c r="H604" s="52">
        <f>O604*(1-'Orç-Resumo'!$G$10)</f>
        <v>9.51</v>
      </c>
      <c r="I604" s="53">
        <f>P604*(1-'Orç-Resumo'!$G$10)</f>
        <v>5.25</v>
      </c>
      <c r="J604" s="54">
        <f t="shared" si="27"/>
        <v>427.95</v>
      </c>
      <c r="K604" s="55">
        <f t="shared" si="28"/>
        <v>236.25</v>
      </c>
      <c r="L604" s="56">
        <f t="shared" si="29"/>
        <v>664.2</v>
      </c>
      <c r="M604" s="56">
        <v>0</v>
      </c>
      <c r="N604" s="177"/>
      <c r="O604" s="56">
        <v>9.51</v>
      </c>
      <c r="P604" s="199" t="s">
        <v>2640</v>
      </c>
      <c r="Q604" s="199"/>
    </row>
    <row r="605" spans="2:17" ht="71.25">
      <c r="B605" s="5" t="s">
        <v>1577</v>
      </c>
      <c r="C605" s="51" t="s">
        <v>48</v>
      </c>
      <c r="D605" s="51">
        <v>89366</v>
      </c>
      <c r="E605" s="6" t="s">
        <v>1575</v>
      </c>
      <c r="F605" s="51" t="s">
        <v>184</v>
      </c>
      <c r="G605" s="5">
        <v>45</v>
      </c>
      <c r="H605" s="52">
        <f>O605*(1-'Orç-Resumo'!$G$10)</f>
        <v>9.51</v>
      </c>
      <c r="I605" s="53">
        <f>P605*(1-'Orç-Resumo'!$G$10)</f>
        <v>5.25</v>
      </c>
      <c r="J605" s="54">
        <f t="shared" si="27"/>
        <v>427.95</v>
      </c>
      <c r="K605" s="55">
        <f t="shared" si="28"/>
        <v>236.25</v>
      </c>
      <c r="L605" s="56">
        <f t="shared" si="29"/>
        <v>664.2</v>
      </c>
      <c r="M605" s="56">
        <v>0</v>
      </c>
      <c r="N605" s="177"/>
      <c r="O605" s="56">
        <v>9.51</v>
      </c>
      <c r="P605" s="199" t="s">
        <v>2640</v>
      </c>
      <c r="Q605" s="199"/>
    </row>
    <row r="606" spans="2:17" ht="57">
      <c r="B606" s="5" t="s">
        <v>1578</v>
      </c>
      <c r="C606" s="51" t="s">
        <v>48</v>
      </c>
      <c r="D606" s="51">
        <v>89367</v>
      </c>
      <c r="E606" s="6" t="s">
        <v>1579</v>
      </c>
      <c r="F606" s="51" t="s">
        <v>184</v>
      </c>
      <c r="G606" s="5">
        <v>45</v>
      </c>
      <c r="H606" s="52">
        <f>O606*(1-'Orç-Resumo'!$G$10)</f>
        <v>5.41</v>
      </c>
      <c r="I606" s="53">
        <f>P606*(1-'Orç-Resumo'!$G$10)</f>
        <v>6.75</v>
      </c>
      <c r="J606" s="54">
        <f t="shared" si="27"/>
        <v>243.45000000000002</v>
      </c>
      <c r="K606" s="55">
        <f t="shared" si="28"/>
        <v>303.75</v>
      </c>
      <c r="L606" s="56">
        <f t="shared" si="29"/>
        <v>547.20000000000005</v>
      </c>
      <c r="M606" s="56">
        <v>0</v>
      </c>
      <c r="N606" s="177"/>
      <c r="O606" s="56">
        <v>5.41</v>
      </c>
      <c r="P606" s="199" t="s">
        <v>2641</v>
      </c>
      <c r="Q606" s="199"/>
    </row>
    <row r="607" spans="2:17" ht="42.75">
      <c r="B607" s="5" t="s">
        <v>1581</v>
      </c>
      <c r="C607" s="51" t="s">
        <v>48</v>
      </c>
      <c r="D607" s="51">
        <v>89497</v>
      </c>
      <c r="E607" s="6" t="s">
        <v>1582</v>
      </c>
      <c r="F607" s="51" t="s">
        <v>184</v>
      </c>
      <c r="G607" s="5">
        <v>45</v>
      </c>
      <c r="H607" s="52">
        <f>O607*(1-'Orç-Resumo'!$G$10)</f>
        <v>8.14</v>
      </c>
      <c r="I607" s="53">
        <f>P607*(1-'Orç-Resumo'!$G$10)</f>
        <v>3.88</v>
      </c>
      <c r="J607" s="54">
        <f t="shared" si="27"/>
        <v>366.3</v>
      </c>
      <c r="K607" s="55">
        <f t="shared" si="28"/>
        <v>174.6</v>
      </c>
      <c r="L607" s="56">
        <f t="shared" si="29"/>
        <v>540.9</v>
      </c>
      <c r="M607" s="56">
        <v>0</v>
      </c>
      <c r="N607" s="177"/>
      <c r="O607" s="56">
        <v>8.14</v>
      </c>
      <c r="P607" s="199" t="s">
        <v>2117</v>
      </c>
      <c r="Q607" s="199"/>
    </row>
    <row r="608" spans="2:17" ht="71.25">
      <c r="B608" s="5" t="s">
        <v>1584</v>
      </c>
      <c r="C608" s="51" t="s">
        <v>48</v>
      </c>
      <c r="D608" s="51">
        <v>96853</v>
      </c>
      <c r="E608" s="6" t="s">
        <v>1585</v>
      </c>
      <c r="F608" s="51" t="s">
        <v>184</v>
      </c>
      <c r="G608" s="5">
        <v>45</v>
      </c>
      <c r="H608" s="52">
        <f>O608*(1-'Orç-Resumo'!$G$10)</f>
        <v>13.360000000000001</v>
      </c>
      <c r="I608" s="53">
        <f>P608*(1-'Orç-Resumo'!$G$10)</f>
        <v>9.08</v>
      </c>
      <c r="J608" s="54">
        <f t="shared" si="27"/>
        <v>601.20000000000005</v>
      </c>
      <c r="K608" s="55">
        <f t="shared" si="28"/>
        <v>408.6</v>
      </c>
      <c r="L608" s="56">
        <f t="shared" si="29"/>
        <v>1009.8000000000001</v>
      </c>
      <c r="M608" s="56">
        <v>0</v>
      </c>
      <c r="N608" s="177"/>
      <c r="O608" s="56">
        <v>13.360000000000001</v>
      </c>
      <c r="P608" s="199" t="s">
        <v>94</v>
      </c>
      <c r="Q608" s="199"/>
    </row>
    <row r="609" spans="2:17" ht="71.25">
      <c r="B609" s="5" t="s">
        <v>1587</v>
      </c>
      <c r="C609" s="51" t="s">
        <v>48</v>
      </c>
      <c r="D609" s="51">
        <v>90373</v>
      </c>
      <c r="E609" s="6" t="s">
        <v>1588</v>
      </c>
      <c r="F609" s="51" t="s">
        <v>184</v>
      </c>
      <c r="G609" s="5">
        <v>45</v>
      </c>
      <c r="H609" s="52">
        <f>O609*(1-'Orç-Resumo'!$G$10)</f>
        <v>6.9899999999999993</v>
      </c>
      <c r="I609" s="53">
        <f>P609*(1-'Orç-Resumo'!$G$10)</f>
        <v>4.88</v>
      </c>
      <c r="J609" s="54">
        <f t="shared" si="27"/>
        <v>314.54999999999995</v>
      </c>
      <c r="K609" s="55">
        <f t="shared" si="28"/>
        <v>219.6</v>
      </c>
      <c r="L609" s="56">
        <f t="shared" si="29"/>
        <v>534.15</v>
      </c>
      <c r="M609" s="56">
        <v>0</v>
      </c>
      <c r="N609" s="177"/>
      <c r="O609" s="56">
        <v>6.9899999999999993</v>
      </c>
      <c r="P609" s="199" t="s">
        <v>2213</v>
      </c>
      <c r="Q609" s="199"/>
    </row>
    <row r="610" spans="2:17" ht="57">
      <c r="B610" s="5" t="s">
        <v>1589</v>
      </c>
      <c r="C610" s="51" t="s">
        <v>48</v>
      </c>
      <c r="D610" s="51">
        <v>89369</v>
      </c>
      <c r="E610" s="6" t="s">
        <v>1590</v>
      </c>
      <c r="F610" s="51" t="s">
        <v>184</v>
      </c>
      <c r="G610" s="5">
        <v>45</v>
      </c>
      <c r="H610" s="52">
        <f>O610*(1-'Orç-Resumo'!$G$10)</f>
        <v>9.02</v>
      </c>
      <c r="I610" s="53">
        <f>P610*(1-'Orç-Resumo'!$G$10)</f>
        <v>6.73</v>
      </c>
      <c r="J610" s="54">
        <f t="shared" si="27"/>
        <v>405.9</v>
      </c>
      <c r="K610" s="55">
        <f t="shared" si="28"/>
        <v>302.85000000000002</v>
      </c>
      <c r="L610" s="56">
        <f t="shared" si="29"/>
        <v>708.75</v>
      </c>
      <c r="M610" s="56">
        <v>0</v>
      </c>
      <c r="N610" s="177"/>
      <c r="O610" s="56">
        <v>9.02</v>
      </c>
      <c r="P610" s="199" t="s">
        <v>2642</v>
      </c>
      <c r="Q610" s="199"/>
    </row>
    <row r="611" spans="2:17" ht="71.25">
      <c r="B611" s="5" t="s">
        <v>1591</v>
      </c>
      <c r="C611" s="51" t="s">
        <v>48</v>
      </c>
      <c r="D611" s="51">
        <v>89391</v>
      </c>
      <c r="E611" s="6" t="s">
        <v>1592</v>
      </c>
      <c r="F611" s="51" t="s">
        <v>184</v>
      </c>
      <c r="G611" s="5">
        <v>45</v>
      </c>
      <c r="H611" s="52">
        <f>O611*(1-'Orç-Resumo'!$G$10)</f>
        <v>3.9800000000000004</v>
      </c>
      <c r="I611" s="53">
        <f>P611*(1-'Orç-Resumo'!$G$10)</f>
        <v>4.1500000000000004</v>
      </c>
      <c r="J611" s="54">
        <f t="shared" si="27"/>
        <v>179.10000000000002</v>
      </c>
      <c r="K611" s="55">
        <f t="shared" si="28"/>
        <v>186.75000000000003</v>
      </c>
      <c r="L611" s="56">
        <f t="shared" si="29"/>
        <v>365.85</v>
      </c>
      <c r="M611" s="56">
        <v>0</v>
      </c>
      <c r="N611" s="177"/>
      <c r="O611" s="56">
        <v>3.9800000000000004</v>
      </c>
      <c r="P611" s="199" t="s">
        <v>2665</v>
      </c>
      <c r="Q611" s="199"/>
    </row>
    <row r="612" spans="2:17" ht="57">
      <c r="B612" s="5" t="s">
        <v>1594</v>
      </c>
      <c r="C612" s="51" t="s">
        <v>48</v>
      </c>
      <c r="D612" s="51">
        <v>89401</v>
      </c>
      <c r="E612" s="6" t="s">
        <v>1595</v>
      </c>
      <c r="F612" s="51" t="s">
        <v>110</v>
      </c>
      <c r="G612" s="5">
        <v>90</v>
      </c>
      <c r="H612" s="52">
        <f>O612*(1-'Orç-Resumo'!$G$10)</f>
        <v>4.76</v>
      </c>
      <c r="I612" s="53">
        <f>P612*(1-'Orç-Resumo'!$G$10)</f>
        <v>5.09</v>
      </c>
      <c r="J612" s="54">
        <f t="shared" si="27"/>
        <v>428.4</v>
      </c>
      <c r="K612" s="55">
        <f t="shared" si="28"/>
        <v>458.09999999999997</v>
      </c>
      <c r="L612" s="56">
        <f t="shared" si="29"/>
        <v>886.5</v>
      </c>
      <c r="M612" s="56">
        <v>0</v>
      </c>
      <c r="N612" s="177"/>
      <c r="O612" s="56">
        <v>4.76</v>
      </c>
      <c r="P612" s="199" t="s">
        <v>3678</v>
      </c>
      <c r="Q612" s="199"/>
    </row>
    <row r="613" spans="2:17" ht="57">
      <c r="B613" s="5" t="s">
        <v>1597</v>
      </c>
      <c r="C613" s="51" t="s">
        <v>48</v>
      </c>
      <c r="D613" s="51">
        <v>89402</v>
      </c>
      <c r="E613" s="6" t="s">
        <v>1598</v>
      </c>
      <c r="F613" s="51" t="s">
        <v>110</v>
      </c>
      <c r="G613" s="5">
        <v>90</v>
      </c>
      <c r="H613" s="52">
        <f>O613*(1-'Orç-Resumo'!$G$10)</f>
        <v>5.42</v>
      </c>
      <c r="I613" s="53">
        <f>P613*(1-'Orç-Resumo'!$G$10)</f>
        <v>5.91</v>
      </c>
      <c r="J613" s="54">
        <f t="shared" si="27"/>
        <v>487.8</v>
      </c>
      <c r="K613" s="55">
        <f t="shared" si="28"/>
        <v>531.9</v>
      </c>
      <c r="L613" s="56">
        <f t="shared" si="29"/>
        <v>1019.7</v>
      </c>
      <c r="M613" s="56">
        <v>0</v>
      </c>
      <c r="N613" s="177"/>
      <c r="O613" s="56">
        <v>5.42</v>
      </c>
      <c r="P613" s="199" t="s">
        <v>1192</v>
      </c>
      <c r="Q613" s="199"/>
    </row>
    <row r="614" spans="2:17" ht="57">
      <c r="B614" s="5" t="s">
        <v>1600</v>
      </c>
      <c r="C614" s="51" t="s">
        <v>48</v>
      </c>
      <c r="D614" s="51">
        <v>89403</v>
      </c>
      <c r="E614" s="6" t="s">
        <v>1601</v>
      </c>
      <c r="F614" s="51" t="s">
        <v>110</v>
      </c>
      <c r="G614" s="5">
        <v>90</v>
      </c>
      <c r="H614" s="52">
        <f>O614*(1-'Orç-Resumo'!$G$10)</f>
        <v>10.219999999999999</v>
      </c>
      <c r="I614" s="53">
        <f>P614*(1-'Orç-Resumo'!$G$10)</f>
        <v>7.03</v>
      </c>
      <c r="J614" s="54">
        <f t="shared" si="27"/>
        <v>919.8</v>
      </c>
      <c r="K614" s="55">
        <f t="shared" si="28"/>
        <v>632.70000000000005</v>
      </c>
      <c r="L614" s="56">
        <f t="shared" si="29"/>
        <v>1552.5</v>
      </c>
      <c r="M614" s="56">
        <v>0</v>
      </c>
      <c r="N614" s="177"/>
      <c r="O614" s="56">
        <v>10.219999999999999</v>
      </c>
      <c r="P614" s="199" t="s">
        <v>2422</v>
      </c>
      <c r="Q614" s="199"/>
    </row>
    <row r="615" spans="2:17" ht="42.75">
      <c r="B615" s="5" t="s">
        <v>1602</v>
      </c>
      <c r="C615" s="51" t="s">
        <v>48</v>
      </c>
      <c r="D615" s="51">
        <v>89448</v>
      </c>
      <c r="E615" s="6" t="s">
        <v>1603</v>
      </c>
      <c r="F615" s="51" t="s">
        <v>110</v>
      </c>
      <c r="G615" s="5">
        <v>90</v>
      </c>
      <c r="H615" s="52">
        <f>O615*(1-'Orç-Resumo'!$G$10)</f>
        <v>13.4</v>
      </c>
      <c r="I615" s="53">
        <f>P615*(1-'Orç-Resumo'!$G$10)</f>
        <v>1.02</v>
      </c>
      <c r="J615" s="54">
        <f t="shared" si="27"/>
        <v>1206</v>
      </c>
      <c r="K615" s="55">
        <f t="shared" si="28"/>
        <v>91.8</v>
      </c>
      <c r="L615" s="56">
        <f t="shared" si="29"/>
        <v>1297.8</v>
      </c>
      <c r="M615" s="56">
        <v>0</v>
      </c>
      <c r="N615" s="177"/>
      <c r="O615" s="56">
        <v>13.4</v>
      </c>
      <c r="P615" s="199" t="s">
        <v>2326</v>
      </c>
      <c r="Q615" s="199"/>
    </row>
    <row r="616" spans="2:17" ht="57">
      <c r="B616" s="5" t="s">
        <v>1605</v>
      </c>
      <c r="C616" s="51" t="s">
        <v>48</v>
      </c>
      <c r="D616" s="51">
        <v>89689</v>
      </c>
      <c r="E616" s="6" t="s">
        <v>1606</v>
      </c>
      <c r="F616" s="51" t="s">
        <v>184</v>
      </c>
      <c r="G616" s="5">
        <v>45</v>
      </c>
      <c r="H616" s="52">
        <f>O616*(1-'Orç-Resumo'!$G$10)</f>
        <v>27.979999999999997</v>
      </c>
      <c r="I616" s="53">
        <f>P616*(1-'Orç-Resumo'!$G$10)</f>
        <v>4.43</v>
      </c>
      <c r="J616" s="54">
        <f t="shared" si="27"/>
        <v>1259.0999999999999</v>
      </c>
      <c r="K616" s="55">
        <f t="shared" si="28"/>
        <v>199.35</v>
      </c>
      <c r="L616" s="56">
        <f t="shared" si="29"/>
        <v>1458.4499999999998</v>
      </c>
      <c r="M616" s="56">
        <v>0</v>
      </c>
      <c r="N616" s="177"/>
      <c r="O616" s="56">
        <v>27.979999999999997</v>
      </c>
      <c r="P616" s="199" t="s">
        <v>2734</v>
      </c>
      <c r="Q616" s="199"/>
    </row>
    <row r="617" spans="2:17" ht="57">
      <c r="B617" s="5" t="s">
        <v>1608</v>
      </c>
      <c r="C617" s="51" t="s">
        <v>48</v>
      </c>
      <c r="D617" s="51">
        <v>89759</v>
      </c>
      <c r="E617" s="6" t="s">
        <v>1609</v>
      </c>
      <c r="F617" s="51" t="s">
        <v>184</v>
      </c>
      <c r="G617" s="5">
        <v>45</v>
      </c>
      <c r="H617" s="52">
        <f>O617*(1-'Orç-Resumo'!$G$10)</f>
        <v>7.43</v>
      </c>
      <c r="I617" s="53">
        <f>P617*(1-'Orç-Resumo'!$G$10)</f>
        <v>3.36</v>
      </c>
      <c r="J617" s="54">
        <f t="shared" si="27"/>
        <v>334.34999999999997</v>
      </c>
      <c r="K617" s="55">
        <f t="shared" si="28"/>
        <v>151.19999999999999</v>
      </c>
      <c r="L617" s="56">
        <f t="shared" si="29"/>
        <v>485.54999999999995</v>
      </c>
      <c r="M617" s="56">
        <v>0</v>
      </c>
      <c r="N617" s="177"/>
      <c r="O617" s="56">
        <v>7.43</v>
      </c>
      <c r="P617" s="199" t="s">
        <v>2450</v>
      </c>
      <c r="Q617" s="199"/>
    </row>
    <row r="618" spans="2:17" ht="57">
      <c r="B618" s="5" t="s">
        <v>1611</v>
      </c>
      <c r="C618" s="51" t="s">
        <v>48</v>
      </c>
      <c r="D618" s="51">
        <v>103964</v>
      </c>
      <c r="E618" s="6" t="s">
        <v>1612</v>
      </c>
      <c r="F618" s="51" t="s">
        <v>184</v>
      </c>
      <c r="G618" s="5">
        <v>45</v>
      </c>
      <c r="H618" s="52">
        <f>O618*(1-'Orç-Resumo'!$G$10)</f>
        <v>5.29</v>
      </c>
      <c r="I618" s="53">
        <f>P618*(1-'Orç-Resumo'!$G$10)</f>
        <v>2.16</v>
      </c>
      <c r="J618" s="54">
        <f t="shared" si="27"/>
        <v>238.05</v>
      </c>
      <c r="K618" s="55">
        <f t="shared" si="28"/>
        <v>97.2</v>
      </c>
      <c r="L618" s="56">
        <f t="shared" si="29"/>
        <v>335.25</v>
      </c>
      <c r="M618" s="56">
        <v>0</v>
      </c>
      <c r="N618" s="177"/>
      <c r="O618" s="56">
        <v>5.29</v>
      </c>
      <c r="P618" s="199" t="s">
        <v>2819</v>
      </c>
      <c r="Q618" s="199"/>
    </row>
    <row r="619" spans="2:17" ht="57">
      <c r="B619" s="5" t="s">
        <v>1614</v>
      </c>
      <c r="C619" s="51" t="s">
        <v>48</v>
      </c>
      <c r="D619" s="51">
        <v>89985</v>
      </c>
      <c r="E619" s="6" t="s">
        <v>1615</v>
      </c>
      <c r="F619" s="51" t="s">
        <v>184</v>
      </c>
      <c r="G619" s="5">
        <v>45</v>
      </c>
      <c r="H619" s="52">
        <f>O619*(1-'Orç-Resumo'!$G$10)</f>
        <v>71.06</v>
      </c>
      <c r="I619" s="53">
        <f>P619*(1-'Orç-Resumo'!$G$10)</f>
        <v>8.1999999999999993</v>
      </c>
      <c r="J619" s="54">
        <f t="shared" si="27"/>
        <v>3197.7000000000003</v>
      </c>
      <c r="K619" s="55">
        <f t="shared" si="28"/>
        <v>368.99999999999994</v>
      </c>
      <c r="L619" s="56">
        <f t="shared" si="29"/>
        <v>3566.7000000000003</v>
      </c>
      <c r="M619" s="56">
        <v>0</v>
      </c>
      <c r="N619" s="177"/>
      <c r="O619" s="56">
        <v>71.06</v>
      </c>
      <c r="P619" s="199" t="s">
        <v>2644</v>
      </c>
      <c r="Q619" s="199"/>
    </row>
    <row r="620" spans="2:17" ht="57">
      <c r="B620" s="5" t="s">
        <v>1616</v>
      </c>
      <c r="C620" s="51" t="s">
        <v>48</v>
      </c>
      <c r="D620" s="51">
        <v>89986</v>
      </c>
      <c r="E620" s="6" t="s">
        <v>1617</v>
      </c>
      <c r="F620" s="51" t="s">
        <v>184</v>
      </c>
      <c r="G620" s="5">
        <v>45</v>
      </c>
      <c r="H620" s="52">
        <f>O620*(1-'Orç-Resumo'!$G$10)</f>
        <v>66.540000000000006</v>
      </c>
      <c r="I620" s="53">
        <f>P620*(1-'Orç-Resumo'!$G$10)</f>
        <v>6.77</v>
      </c>
      <c r="J620" s="54">
        <f t="shared" si="27"/>
        <v>2994.3</v>
      </c>
      <c r="K620" s="55">
        <f t="shared" si="28"/>
        <v>304.64999999999998</v>
      </c>
      <c r="L620" s="56">
        <f t="shared" si="29"/>
        <v>3298.9500000000003</v>
      </c>
      <c r="M620" s="56">
        <v>0</v>
      </c>
      <c r="N620" s="177"/>
      <c r="O620" s="56">
        <v>66.540000000000006</v>
      </c>
      <c r="P620" s="199" t="s">
        <v>2351</v>
      </c>
      <c r="Q620" s="199"/>
    </row>
    <row r="621" spans="2:17" ht="57">
      <c r="B621" s="5" t="s">
        <v>1618</v>
      </c>
      <c r="C621" s="51" t="s">
        <v>48</v>
      </c>
      <c r="D621" s="51">
        <v>89987</v>
      </c>
      <c r="E621" s="6" t="s">
        <v>1619</v>
      </c>
      <c r="F621" s="51" t="s">
        <v>184</v>
      </c>
      <c r="G621" s="5">
        <v>45</v>
      </c>
      <c r="H621" s="52">
        <f>O621*(1-'Orç-Resumo'!$G$10)</f>
        <v>75.209999999999994</v>
      </c>
      <c r="I621" s="53">
        <f>P621*(1-'Orç-Resumo'!$G$10)</f>
        <v>8.1999999999999993</v>
      </c>
      <c r="J621" s="54">
        <f t="shared" si="27"/>
        <v>3384.45</v>
      </c>
      <c r="K621" s="55">
        <f t="shared" si="28"/>
        <v>368.99999999999994</v>
      </c>
      <c r="L621" s="56">
        <f t="shared" si="29"/>
        <v>3753.45</v>
      </c>
      <c r="M621" s="56">
        <v>0</v>
      </c>
      <c r="N621" s="177"/>
      <c r="O621" s="56">
        <v>75.209999999999994</v>
      </c>
      <c r="P621" s="199" t="s">
        <v>2644</v>
      </c>
      <c r="Q621" s="199"/>
    </row>
    <row r="622" spans="2:17" ht="42.75">
      <c r="B622" s="5" t="s">
        <v>1620</v>
      </c>
      <c r="C622" s="51" t="s">
        <v>48</v>
      </c>
      <c r="D622" s="51">
        <v>94496</v>
      </c>
      <c r="E622" s="6" t="s">
        <v>1621</v>
      </c>
      <c r="F622" s="51" t="s">
        <v>184</v>
      </c>
      <c r="G622" s="5">
        <v>45</v>
      </c>
      <c r="H622" s="52">
        <f>O622*(1-'Orç-Resumo'!$G$10)</f>
        <v>66.490000000000009</v>
      </c>
      <c r="I622" s="53">
        <f>P622*(1-'Orç-Resumo'!$G$10)</f>
        <v>7.49</v>
      </c>
      <c r="J622" s="54">
        <f t="shared" si="27"/>
        <v>2992.05</v>
      </c>
      <c r="K622" s="55">
        <f t="shared" si="28"/>
        <v>337.05</v>
      </c>
      <c r="L622" s="56">
        <f t="shared" si="29"/>
        <v>3329.1000000000004</v>
      </c>
      <c r="M622" s="56">
        <v>0</v>
      </c>
      <c r="N622" s="177"/>
      <c r="O622" s="56">
        <v>66.490000000000009</v>
      </c>
      <c r="P622" s="199" t="s">
        <v>2239</v>
      </c>
      <c r="Q622" s="199"/>
    </row>
    <row r="623" spans="2:17" ht="85.5">
      <c r="B623" s="5" t="s">
        <v>1622</v>
      </c>
      <c r="C623" s="51" t="s">
        <v>48</v>
      </c>
      <c r="D623" s="51">
        <v>94691</v>
      </c>
      <c r="E623" s="6" t="s">
        <v>1623</v>
      </c>
      <c r="F623" s="51" t="s">
        <v>184</v>
      </c>
      <c r="G623" s="5">
        <v>45</v>
      </c>
      <c r="H623" s="52">
        <f>O623*(1-'Orç-Resumo'!$G$10)</f>
        <v>8.77</v>
      </c>
      <c r="I623" s="53">
        <f>P623*(1-'Orç-Resumo'!$G$10)</f>
        <v>3.43</v>
      </c>
      <c r="J623" s="54">
        <f t="shared" si="27"/>
        <v>394.65</v>
      </c>
      <c r="K623" s="55">
        <f t="shared" si="28"/>
        <v>154.35</v>
      </c>
      <c r="L623" s="56">
        <f t="shared" si="29"/>
        <v>549</v>
      </c>
      <c r="M623" s="56">
        <v>0</v>
      </c>
      <c r="N623" s="177"/>
      <c r="O623" s="56">
        <v>8.77</v>
      </c>
      <c r="P623" s="199" t="s">
        <v>2496</v>
      </c>
      <c r="Q623" s="199"/>
    </row>
    <row r="624" spans="2:17" ht="85.5">
      <c r="B624" s="5" t="s">
        <v>1624</v>
      </c>
      <c r="C624" s="51" t="s">
        <v>48</v>
      </c>
      <c r="D624" s="51">
        <v>94693</v>
      </c>
      <c r="E624" s="6" t="s">
        <v>1625</v>
      </c>
      <c r="F624" s="51" t="s">
        <v>184</v>
      </c>
      <c r="G624" s="5">
        <v>45</v>
      </c>
      <c r="H624" s="52">
        <f>O624*(1-'Orç-Resumo'!$G$10)</f>
        <v>11.41</v>
      </c>
      <c r="I624" s="53">
        <f>P624*(1-'Orç-Resumo'!$G$10)</f>
        <v>4.55</v>
      </c>
      <c r="J624" s="54">
        <f t="shared" si="27"/>
        <v>513.45000000000005</v>
      </c>
      <c r="K624" s="55">
        <f t="shared" si="28"/>
        <v>204.75</v>
      </c>
      <c r="L624" s="56">
        <f t="shared" si="29"/>
        <v>718.2</v>
      </c>
      <c r="M624" s="56">
        <v>0</v>
      </c>
      <c r="N624" s="177"/>
      <c r="O624" s="56">
        <v>11.41</v>
      </c>
      <c r="P624" s="199" t="s">
        <v>2253</v>
      </c>
      <c r="Q624" s="199"/>
    </row>
    <row r="625" spans="2:17" ht="28.5">
      <c r="B625" s="5" t="s">
        <v>1627</v>
      </c>
      <c r="C625" s="51" t="s">
        <v>102</v>
      </c>
      <c r="D625" s="51" t="s">
        <v>1628</v>
      </c>
      <c r="E625" s="6" t="s">
        <v>1629</v>
      </c>
      <c r="F625" s="51" t="s">
        <v>666</v>
      </c>
      <c r="G625" s="5">
        <v>45</v>
      </c>
      <c r="H625" s="52">
        <f>O625*(1-'Orç-Resumo'!$G$10)</f>
        <v>6.49</v>
      </c>
      <c r="I625" s="53">
        <f>P625*(1-'Orç-Resumo'!$G$10)</f>
        <v>6.24</v>
      </c>
      <c r="J625" s="54">
        <f t="shared" si="27"/>
        <v>292.05</v>
      </c>
      <c r="K625" s="55">
        <f t="shared" si="28"/>
        <v>280.8</v>
      </c>
      <c r="L625" s="56">
        <f t="shared" si="29"/>
        <v>572.85</v>
      </c>
      <c r="M625" s="56">
        <v>0</v>
      </c>
      <c r="N625" s="177"/>
      <c r="O625" s="56">
        <v>6.49</v>
      </c>
      <c r="P625" s="199">
        <v>6.24</v>
      </c>
      <c r="Q625" s="199"/>
    </row>
    <row r="626" spans="2:17" ht="28.5">
      <c r="B626" s="5" t="s">
        <v>1630</v>
      </c>
      <c r="C626" s="51" t="s">
        <v>102</v>
      </c>
      <c r="D626" s="51" t="s">
        <v>1631</v>
      </c>
      <c r="E626" s="6" t="s">
        <v>1632</v>
      </c>
      <c r="F626" s="51" t="s">
        <v>666</v>
      </c>
      <c r="G626" s="5">
        <v>45</v>
      </c>
      <c r="H626" s="52">
        <f>O626*(1-'Orç-Resumo'!$G$10)</f>
        <v>7.52</v>
      </c>
      <c r="I626" s="53">
        <f>P626*(1-'Orç-Resumo'!$G$10)</f>
        <v>6.57</v>
      </c>
      <c r="J626" s="54">
        <f t="shared" si="27"/>
        <v>338.4</v>
      </c>
      <c r="K626" s="55">
        <f t="shared" si="28"/>
        <v>295.65000000000003</v>
      </c>
      <c r="L626" s="56">
        <f t="shared" si="29"/>
        <v>634.04999999999995</v>
      </c>
      <c r="M626" s="56">
        <v>0</v>
      </c>
      <c r="N626" s="177"/>
      <c r="O626" s="56">
        <v>7.52</v>
      </c>
      <c r="P626" s="199">
        <v>6.57</v>
      </c>
      <c r="Q626" s="199"/>
    </row>
    <row r="627" spans="2:17" ht="57">
      <c r="B627" s="5" t="s">
        <v>1633</v>
      </c>
      <c r="C627" s="51" t="s">
        <v>48</v>
      </c>
      <c r="D627" s="51">
        <v>89395</v>
      </c>
      <c r="E627" s="6" t="s">
        <v>1634</v>
      </c>
      <c r="F627" s="51" t="s">
        <v>184</v>
      </c>
      <c r="G627" s="5">
        <v>45</v>
      </c>
      <c r="H627" s="52">
        <f>O627*(1-'Orç-Resumo'!$G$10)</f>
        <v>4.71</v>
      </c>
      <c r="I627" s="53">
        <f>P627*(1-'Orç-Resumo'!$G$10)</f>
        <v>7.54</v>
      </c>
      <c r="J627" s="54">
        <f t="shared" si="27"/>
        <v>211.95</v>
      </c>
      <c r="K627" s="55">
        <f t="shared" si="28"/>
        <v>339.3</v>
      </c>
      <c r="L627" s="56">
        <f t="shared" si="29"/>
        <v>551.25</v>
      </c>
      <c r="M627" s="56">
        <v>0</v>
      </c>
      <c r="N627" s="177"/>
      <c r="O627" s="56">
        <v>4.71</v>
      </c>
      <c r="P627" s="199" t="s">
        <v>2259</v>
      </c>
      <c r="Q627" s="199"/>
    </row>
    <row r="628" spans="2:17" ht="15">
      <c r="B628" s="5" t="s">
        <v>1636</v>
      </c>
      <c r="C628" s="51" t="s">
        <v>21</v>
      </c>
      <c r="D628" s="51" t="s">
        <v>21</v>
      </c>
      <c r="E628" s="6" t="s">
        <v>1637</v>
      </c>
      <c r="F628" s="51" t="s">
        <v>23</v>
      </c>
      <c r="G628" s="5"/>
      <c r="H628" s="52"/>
      <c r="I628" s="53"/>
      <c r="J628" s="54"/>
      <c r="K628" s="55"/>
      <c r="L628" s="56"/>
      <c r="M628" s="56">
        <f>SUM(L629:L638)</f>
        <v>21825.685000000001</v>
      </c>
      <c r="N628" s="177"/>
      <c r="O628" s="56" t="s">
        <v>24</v>
      </c>
      <c r="P628" s="199" t="s">
        <v>24</v>
      </c>
      <c r="Q628" s="199"/>
    </row>
    <row r="629" spans="2:17" ht="57">
      <c r="B629" s="5" t="s">
        <v>1638</v>
      </c>
      <c r="C629" s="51" t="s">
        <v>48</v>
      </c>
      <c r="D629" s="51">
        <v>89711</v>
      </c>
      <c r="E629" s="6" t="s">
        <v>1639</v>
      </c>
      <c r="F629" s="51" t="s">
        <v>110</v>
      </c>
      <c r="G629" s="5">
        <v>80</v>
      </c>
      <c r="H629" s="52">
        <f>O629*(1-'Orç-Resumo'!$G$10)</f>
        <v>9.0799999999999983</v>
      </c>
      <c r="I629" s="53">
        <f>P629*(1-'Orç-Resumo'!$G$10)</f>
        <v>10.89</v>
      </c>
      <c r="J629" s="54">
        <f t="shared" si="27"/>
        <v>726.39999999999986</v>
      </c>
      <c r="K629" s="55">
        <f t="shared" si="28"/>
        <v>871.2</v>
      </c>
      <c r="L629" s="56">
        <f t="shared" si="29"/>
        <v>1597.6</v>
      </c>
      <c r="M629" s="56">
        <v>0</v>
      </c>
      <c r="N629" s="177"/>
      <c r="O629" s="56">
        <v>9.0799999999999983</v>
      </c>
      <c r="P629" s="199" t="s">
        <v>2646</v>
      </c>
      <c r="Q629" s="199"/>
    </row>
    <row r="630" spans="2:17" ht="57">
      <c r="B630" s="5" t="s">
        <v>1641</v>
      </c>
      <c r="C630" s="51" t="s">
        <v>48</v>
      </c>
      <c r="D630" s="51">
        <v>89712</v>
      </c>
      <c r="E630" s="6" t="s">
        <v>1642</v>
      </c>
      <c r="F630" s="51" t="s">
        <v>110</v>
      </c>
      <c r="G630" s="5">
        <v>80</v>
      </c>
      <c r="H630" s="52">
        <f>O630*(1-'Orç-Resumo'!$G$10)</f>
        <v>13.440000000000001</v>
      </c>
      <c r="I630" s="53">
        <f>P630*(1-'Orç-Resumo'!$G$10)</f>
        <v>11.84</v>
      </c>
      <c r="J630" s="54">
        <f t="shared" si="27"/>
        <v>1075.2</v>
      </c>
      <c r="K630" s="55">
        <f t="shared" si="28"/>
        <v>947.2</v>
      </c>
      <c r="L630" s="56">
        <f t="shared" si="29"/>
        <v>2022.4</v>
      </c>
      <c r="M630" s="56">
        <v>0</v>
      </c>
      <c r="N630" s="177"/>
      <c r="O630" s="56">
        <v>13.440000000000001</v>
      </c>
      <c r="P630" s="199" t="s">
        <v>963</v>
      </c>
      <c r="Q630" s="199"/>
    </row>
    <row r="631" spans="2:17" ht="57">
      <c r="B631" s="5" t="s">
        <v>1644</v>
      </c>
      <c r="C631" s="51" t="s">
        <v>48</v>
      </c>
      <c r="D631" s="51">
        <v>89714</v>
      </c>
      <c r="E631" s="6" t="s">
        <v>1645</v>
      </c>
      <c r="F631" s="51" t="s">
        <v>110</v>
      </c>
      <c r="G631" s="5">
        <v>110</v>
      </c>
      <c r="H631" s="52">
        <f>O631*(1-'Orç-Resumo'!$G$10)</f>
        <v>18.680000000000003</v>
      </c>
      <c r="I631" s="53">
        <f>P631*(1-'Orç-Resumo'!$G$10)</f>
        <v>16.52</v>
      </c>
      <c r="J631" s="54">
        <f t="shared" si="27"/>
        <v>2054.8000000000002</v>
      </c>
      <c r="K631" s="55">
        <f t="shared" si="28"/>
        <v>1817.2</v>
      </c>
      <c r="L631" s="56">
        <f t="shared" si="29"/>
        <v>3872</v>
      </c>
      <c r="M631" s="56">
        <v>0</v>
      </c>
      <c r="N631" s="177"/>
      <c r="O631" s="56">
        <v>18.680000000000003</v>
      </c>
      <c r="P631" s="199" t="s">
        <v>2647</v>
      </c>
      <c r="Q631" s="199"/>
    </row>
    <row r="632" spans="2:17" ht="28.5">
      <c r="B632" s="5" t="s">
        <v>1647</v>
      </c>
      <c r="C632" s="51" t="s">
        <v>26</v>
      </c>
      <c r="D632" s="51" t="s">
        <v>1648</v>
      </c>
      <c r="E632" s="6" t="s">
        <v>1649</v>
      </c>
      <c r="F632" s="51" t="s">
        <v>1341</v>
      </c>
      <c r="G632" s="5">
        <v>45</v>
      </c>
      <c r="H632" s="52">
        <f>O632*(1-'Orç-Resumo'!$G$10)</f>
        <v>103.5975</v>
      </c>
      <c r="I632" s="53">
        <f>P632*(1-'Orç-Resumo'!$G$10)</f>
        <v>75.447500000000005</v>
      </c>
      <c r="J632" s="54">
        <f t="shared" si="27"/>
        <v>4661.8874999999998</v>
      </c>
      <c r="K632" s="55">
        <f t="shared" si="28"/>
        <v>3395.1375000000003</v>
      </c>
      <c r="L632" s="56">
        <f t="shared" si="29"/>
        <v>8057.0249999999996</v>
      </c>
      <c r="M632" s="56">
        <v>0</v>
      </c>
      <c r="N632" s="177"/>
      <c r="O632" s="56">
        <v>103.5975</v>
      </c>
      <c r="P632" s="199">
        <v>75.447500000000005</v>
      </c>
      <c r="Q632" s="199"/>
    </row>
    <row r="633" spans="2:17" ht="71.25">
      <c r="B633" s="5" t="s">
        <v>1650</v>
      </c>
      <c r="C633" s="51" t="s">
        <v>48</v>
      </c>
      <c r="D633" s="51">
        <v>89546</v>
      </c>
      <c r="E633" s="6" t="s">
        <v>1651</v>
      </c>
      <c r="F633" s="51" t="s">
        <v>184</v>
      </c>
      <c r="G633" s="5">
        <v>45</v>
      </c>
      <c r="H633" s="52">
        <f>O633*(1-'Orç-Resumo'!$G$10)</f>
        <v>9.19</v>
      </c>
      <c r="I633" s="53">
        <f>P633*(1-'Orç-Resumo'!$G$10)</f>
        <v>1.33</v>
      </c>
      <c r="J633" s="54">
        <f t="shared" si="27"/>
        <v>413.54999999999995</v>
      </c>
      <c r="K633" s="55">
        <f t="shared" si="28"/>
        <v>59.85</v>
      </c>
      <c r="L633" s="56">
        <f t="shared" si="29"/>
        <v>473.4</v>
      </c>
      <c r="M633" s="56">
        <v>0</v>
      </c>
      <c r="N633" s="177"/>
      <c r="O633" s="56">
        <v>9.19</v>
      </c>
      <c r="P633" s="199" t="s">
        <v>147</v>
      </c>
      <c r="Q633" s="199"/>
    </row>
    <row r="634" spans="2:17" ht="28.5">
      <c r="B634" s="5" t="s">
        <v>1652</v>
      </c>
      <c r="C634" s="51" t="s">
        <v>26</v>
      </c>
      <c r="D634" s="51" t="s">
        <v>1653</v>
      </c>
      <c r="E634" s="6" t="s">
        <v>1654</v>
      </c>
      <c r="F634" s="51" t="s">
        <v>33</v>
      </c>
      <c r="G634" s="5">
        <v>12</v>
      </c>
      <c r="H634" s="52">
        <f>O634*(1-'Orç-Resumo'!$G$10)</f>
        <v>12.212</v>
      </c>
      <c r="I634" s="53">
        <f>P634*(1-'Orç-Resumo'!$G$10)</f>
        <v>4.1779999999999999</v>
      </c>
      <c r="J634" s="54">
        <f t="shared" si="27"/>
        <v>146.54399999999998</v>
      </c>
      <c r="K634" s="55">
        <f t="shared" si="28"/>
        <v>50.135999999999996</v>
      </c>
      <c r="L634" s="56">
        <f t="shared" si="29"/>
        <v>196.67999999999998</v>
      </c>
      <c r="M634" s="56">
        <v>0</v>
      </c>
      <c r="N634" s="177"/>
      <c r="O634" s="56">
        <v>12.212</v>
      </c>
      <c r="P634" s="199">
        <v>4.1779999999999999</v>
      </c>
      <c r="Q634" s="199"/>
    </row>
    <row r="635" spans="2:17" ht="57">
      <c r="B635" s="5" t="s">
        <v>1655</v>
      </c>
      <c r="C635" s="51" t="s">
        <v>48</v>
      </c>
      <c r="D635" s="51">
        <v>89707</v>
      </c>
      <c r="E635" s="6" t="s">
        <v>1656</v>
      </c>
      <c r="F635" s="51" t="s">
        <v>184</v>
      </c>
      <c r="G635" s="5">
        <v>21</v>
      </c>
      <c r="H635" s="52">
        <f>O635*(1-'Orç-Resumo'!$G$10)</f>
        <v>32.589999999999996</v>
      </c>
      <c r="I635" s="53">
        <f>P635*(1-'Orç-Resumo'!$G$10)</f>
        <v>14.81</v>
      </c>
      <c r="J635" s="54">
        <f t="shared" si="27"/>
        <v>684.38999999999987</v>
      </c>
      <c r="K635" s="55">
        <f t="shared" si="28"/>
        <v>311.01</v>
      </c>
      <c r="L635" s="56">
        <f t="shared" si="29"/>
        <v>995.39999999999986</v>
      </c>
      <c r="M635" s="56">
        <v>0</v>
      </c>
      <c r="N635" s="177"/>
      <c r="O635" s="56">
        <v>32.589999999999996</v>
      </c>
      <c r="P635" s="199" t="s">
        <v>2648</v>
      </c>
      <c r="Q635" s="199"/>
    </row>
    <row r="636" spans="2:17" ht="42.75">
      <c r="B636" s="5" t="s">
        <v>1657</v>
      </c>
      <c r="C636" s="51" t="s">
        <v>48</v>
      </c>
      <c r="D636" s="51">
        <v>89491</v>
      </c>
      <c r="E636" s="6" t="s">
        <v>1658</v>
      </c>
      <c r="F636" s="51" t="s">
        <v>184</v>
      </c>
      <c r="G636" s="5">
        <v>21</v>
      </c>
      <c r="H636" s="52">
        <f>O636*(1-'Orç-Resumo'!$G$10)</f>
        <v>86.64</v>
      </c>
      <c r="I636" s="53">
        <f>P636*(1-'Orç-Resumo'!$G$10)</f>
        <v>12.51</v>
      </c>
      <c r="J636" s="54">
        <f t="shared" si="27"/>
        <v>1819.44</v>
      </c>
      <c r="K636" s="55">
        <f t="shared" si="28"/>
        <v>262.70999999999998</v>
      </c>
      <c r="L636" s="56">
        <f t="shared" si="29"/>
        <v>2082.15</v>
      </c>
      <c r="M636" s="56">
        <v>0</v>
      </c>
      <c r="N636" s="177"/>
      <c r="O636" s="56">
        <v>86.64</v>
      </c>
      <c r="P636" s="199" t="s">
        <v>3679</v>
      </c>
      <c r="Q636" s="199"/>
    </row>
    <row r="637" spans="2:17" ht="57">
      <c r="B637" s="5" t="s">
        <v>1659</v>
      </c>
      <c r="C637" s="51" t="s">
        <v>48</v>
      </c>
      <c r="D637" s="51">
        <v>89709</v>
      </c>
      <c r="E637" s="6" t="s">
        <v>1660</v>
      </c>
      <c r="F637" s="51" t="s">
        <v>184</v>
      </c>
      <c r="G637" s="5">
        <v>21</v>
      </c>
      <c r="H637" s="52">
        <f>O637*(1-'Orç-Resumo'!$G$10)</f>
        <v>14.3</v>
      </c>
      <c r="I637" s="53">
        <f>P637*(1-'Orç-Resumo'!$G$10)</f>
        <v>6.13</v>
      </c>
      <c r="J637" s="54">
        <f t="shared" si="27"/>
        <v>300.3</v>
      </c>
      <c r="K637" s="55">
        <f t="shared" si="28"/>
        <v>128.72999999999999</v>
      </c>
      <c r="L637" s="56">
        <f t="shared" si="29"/>
        <v>429.03</v>
      </c>
      <c r="M637" s="56">
        <v>0</v>
      </c>
      <c r="N637" s="177"/>
      <c r="O637" s="56">
        <v>14.3</v>
      </c>
      <c r="P637" s="199" t="s">
        <v>1086</v>
      </c>
      <c r="Q637" s="199"/>
    </row>
    <row r="638" spans="2:17" ht="28.5">
      <c r="B638" s="5" t="s">
        <v>1661</v>
      </c>
      <c r="C638" s="51" t="s">
        <v>26</v>
      </c>
      <c r="D638" s="51" t="s">
        <v>1662</v>
      </c>
      <c r="E638" s="6" t="s">
        <v>1663</v>
      </c>
      <c r="F638" s="51" t="s">
        <v>33</v>
      </c>
      <c r="G638" s="5">
        <v>6</v>
      </c>
      <c r="H638" s="52">
        <f>O638*(1-'Orç-Resumo'!$G$10)</f>
        <v>350</v>
      </c>
      <c r="I638" s="53">
        <f>P638*(1-'Orç-Resumo'!$G$10)</f>
        <v>0</v>
      </c>
      <c r="J638" s="54">
        <f t="shared" si="27"/>
        <v>2100</v>
      </c>
      <c r="K638" s="55">
        <f t="shared" si="28"/>
        <v>0</v>
      </c>
      <c r="L638" s="56">
        <f t="shared" si="29"/>
        <v>2100</v>
      </c>
      <c r="M638" s="56">
        <v>0</v>
      </c>
      <c r="N638" s="177"/>
      <c r="O638" s="56">
        <v>350</v>
      </c>
      <c r="P638" s="199">
        <v>0</v>
      </c>
      <c r="Q638" s="199"/>
    </row>
    <row r="639" spans="2:17" ht="30">
      <c r="B639" s="5" t="s">
        <v>1664</v>
      </c>
      <c r="C639" s="51" t="s">
        <v>21</v>
      </c>
      <c r="D639" s="51" t="s">
        <v>21</v>
      </c>
      <c r="E639" s="6" t="s">
        <v>1665</v>
      </c>
      <c r="F639" s="51" t="s">
        <v>23</v>
      </c>
      <c r="G639" s="5"/>
      <c r="H639" s="52"/>
      <c r="I639" s="53"/>
      <c r="J639" s="54"/>
      <c r="K639" s="55"/>
      <c r="L639" s="56"/>
      <c r="M639" s="56">
        <f>SUM(L640:L679)</f>
        <v>74305.877195999972</v>
      </c>
      <c r="N639" s="177"/>
      <c r="O639" s="56" t="s">
        <v>24</v>
      </c>
      <c r="P639" s="199" t="s">
        <v>24</v>
      </c>
      <c r="Q639" s="199"/>
    </row>
    <row r="640" spans="2:17" ht="42.75">
      <c r="B640" s="5" t="s">
        <v>1666</v>
      </c>
      <c r="C640" s="51" t="s">
        <v>26</v>
      </c>
      <c r="D640" s="51" t="s">
        <v>1667</v>
      </c>
      <c r="E640" s="6" t="s">
        <v>1668</v>
      </c>
      <c r="F640" s="51" t="s">
        <v>33</v>
      </c>
      <c r="G640" s="5">
        <v>12</v>
      </c>
      <c r="H640" s="52">
        <f>O640*(1-'Orç-Resumo'!$G$10)</f>
        <v>4.66</v>
      </c>
      <c r="I640" s="53">
        <f>P640*(1-'Orç-Resumo'!$G$10)</f>
        <v>18.575000000000003</v>
      </c>
      <c r="J640" s="54">
        <f t="shared" si="27"/>
        <v>55.92</v>
      </c>
      <c r="K640" s="55">
        <f t="shared" si="28"/>
        <v>222.90000000000003</v>
      </c>
      <c r="L640" s="56">
        <f t="shared" si="29"/>
        <v>278.82000000000005</v>
      </c>
      <c r="M640" s="56">
        <v>0</v>
      </c>
      <c r="N640" s="177"/>
      <c r="O640" s="56">
        <v>4.66</v>
      </c>
      <c r="P640" s="199">
        <v>18.575000000000003</v>
      </c>
      <c r="Q640" s="199"/>
    </row>
    <row r="641" spans="2:17" ht="28.5">
      <c r="B641" s="5" t="s">
        <v>1669</v>
      </c>
      <c r="C641" s="51" t="s">
        <v>26</v>
      </c>
      <c r="D641" s="51" t="s">
        <v>1670</v>
      </c>
      <c r="E641" s="6" t="s">
        <v>1671</v>
      </c>
      <c r="F641" s="51" t="s">
        <v>33</v>
      </c>
      <c r="G641" s="5">
        <v>12</v>
      </c>
      <c r="H641" s="52">
        <f>O641*(1-'Orç-Resumo'!$G$10)</f>
        <v>2.4075000000000002</v>
      </c>
      <c r="I641" s="53">
        <f>P641*(1-'Orç-Resumo'!$G$10)</f>
        <v>3.7725</v>
      </c>
      <c r="J641" s="54">
        <f t="shared" si="27"/>
        <v>28.89</v>
      </c>
      <c r="K641" s="55">
        <f t="shared" si="28"/>
        <v>45.269999999999996</v>
      </c>
      <c r="L641" s="56">
        <f t="shared" si="29"/>
        <v>74.16</v>
      </c>
      <c r="M641" s="56">
        <v>0</v>
      </c>
      <c r="N641" s="177"/>
      <c r="O641" s="56">
        <v>2.4075000000000002</v>
      </c>
      <c r="P641" s="199">
        <v>3.7725</v>
      </c>
      <c r="Q641" s="199"/>
    </row>
    <row r="642" spans="2:17" ht="28.5">
      <c r="B642" s="5" t="s">
        <v>1672</v>
      </c>
      <c r="C642" s="51" t="s">
        <v>26</v>
      </c>
      <c r="D642" s="51" t="s">
        <v>1673</v>
      </c>
      <c r="E642" s="6" t="s">
        <v>1674</v>
      </c>
      <c r="F642" s="51" t="s">
        <v>33</v>
      </c>
      <c r="G642" s="5">
        <v>12</v>
      </c>
      <c r="H642" s="52">
        <f>O642*(1-'Orç-Resumo'!$G$10)</f>
        <v>2.4075000000000002</v>
      </c>
      <c r="I642" s="53">
        <f>P642*(1-'Orç-Resumo'!$G$10)</f>
        <v>3.7725</v>
      </c>
      <c r="J642" s="54">
        <f t="shared" si="27"/>
        <v>28.89</v>
      </c>
      <c r="K642" s="55">
        <f t="shared" si="28"/>
        <v>45.269999999999996</v>
      </c>
      <c r="L642" s="56">
        <f t="shared" si="29"/>
        <v>74.16</v>
      </c>
      <c r="M642" s="56">
        <v>0</v>
      </c>
      <c r="N642" s="177"/>
      <c r="O642" s="56">
        <v>2.4075000000000002</v>
      </c>
      <c r="P642" s="199">
        <v>3.7725</v>
      </c>
      <c r="Q642" s="199"/>
    </row>
    <row r="643" spans="2:17" ht="71.25">
      <c r="B643" s="5" t="s">
        <v>1675</v>
      </c>
      <c r="C643" s="51" t="s">
        <v>26</v>
      </c>
      <c r="D643" s="51" t="s">
        <v>1676</v>
      </c>
      <c r="E643" s="6" t="s">
        <v>1677</v>
      </c>
      <c r="F643" s="51" t="s">
        <v>33</v>
      </c>
      <c r="G643" s="5">
        <v>12</v>
      </c>
      <c r="H643" s="52">
        <f>O643*(1-'Orç-Resumo'!$G$10)</f>
        <v>90.08</v>
      </c>
      <c r="I643" s="53">
        <f>P643*(1-'Orç-Resumo'!$G$10)</f>
        <v>34.71</v>
      </c>
      <c r="J643" s="54">
        <f t="shared" si="27"/>
        <v>1080.96</v>
      </c>
      <c r="K643" s="55">
        <f t="shared" si="28"/>
        <v>416.52</v>
      </c>
      <c r="L643" s="56">
        <f t="shared" si="29"/>
        <v>1497.48</v>
      </c>
      <c r="M643" s="56">
        <v>0</v>
      </c>
      <c r="N643" s="177"/>
      <c r="O643" s="56">
        <v>90.08</v>
      </c>
      <c r="P643" s="199">
        <v>34.71</v>
      </c>
      <c r="Q643" s="199"/>
    </row>
    <row r="644" spans="2:17" ht="28.5">
      <c r="B644" s="5" t="s">
        <v>1678</v>
      </c>
      <c r="C644" s="51" t="s">
        <v>26</v>
      </c>
      <c r="D644" s="51" t="s">
        <v>1679</v>
      </c>
      <c r="E644" s="6" t="s">
        <v>1680</v>
      </c>
      <c r="F644" s="51" t="s">
        <v>33</v>
      </c>
      <c r="G644" s="5">
        <v>12</v>
      </c>
      <c r="H644" s="52">
        <f>O644*(1-'Orç-Resumo'!$G$10)</f>
        <v>86.609475999999987</v>
      </c>
      <c r="I644" s="53">
        <f>P644*(1-'Orç-Resumo'!$G$10)</f>
        <v>23.448599999999999</v>
      </c>
      <c r="J644" s="54">
        <f t="shared" si="27"/>
        <v>1039.3137119999999</v>
      </c>
      <c r="K644" s="55">
        <f t="shared" si="28"/>
        <v>281.38319999999999</v>
      </c>
      <c r="L644" s="56">
        <f t="shared" si="29"/>
        <v>1320.6969119999999</v>
      </c>
      <c r="M644" s="56">
        <v>0</v>
      </c>
      <c r="N644" s="177"/>
      <c r="O644" s="56">
        <v>86.609475999999987</v>
      </c>
      <c r="P644" s="199">
        <v>23.448599999999999</v>
      </c>
      <c r="Q644" s="199"/>
    </row>
    <row r="645" spans="2:17" ht="28.5">
      <c r="B645" s="5" t="s">
        <v>1681</v>
      </c>
      <c r="C645" s="51" t="s">
        <v>26</v>
      </c>
      <c r="D645" s="51" t="s">
        <v>1682</v>
      </c>
      <c r="E645" s="6" t="s">
        <v>1683</v>
      </c>
      <c r="F645" s="51" t="s">
        <v>33</v>
      </c>
      <c r="G645" s="5">
        <v>12</v>
      </c>
      <c r="H645" s="52">
        <f>O645*(1-'Orç-Resumo'!$G$10)</f>
        <v>77.068096999999995</v>
      </c>
      <c r="I645" s="53">
        <f>P645*(1-'Orç-Resumo'!$G$10)</f>
        <v>15.652107000000001</v>
      </c>
      <c r="J645" s="54">
        <f t="shared" si="27"/>
        <v>924.81716399999993</v>
      </c>
      <c r="K645" s="55">
        <f t="shared" si="28"/>
        <v>187.82528400000001</v>
      </c>
      <c r="L645" s="56">
        <f t="shared" si="29"/>
        <v>1112.6424480000001</v>
      </c>
      <c r="M645" s="56">
        <v>0</v>
      </c>
      <c r="N645" s="177"/>
      <c r="O645" s="56">
        <v>77.068096999999995</v>
      </c>
      <c r="P645" s="199">
        <v>15.652107000000001</v>
      </c>
      <c r="Q645" s="199"/>
    </row>
    <row r="646" spans="2:17" ht="71.25">
      <c r="B646" s="5" t="s">
        <v>1684</v>
      </c>
      <c r="C646" s="51" t="s">
        <v>48</v>
      </c>
      <c r="D646" s="51">
        <v>86932</v>
      </c>
      <c r="E646" s="6" t="s">
        <v>1685</v>
      </c>
      <c r="F646" s="51" t="s">
        <v>184</v>
      </c>
      <c r="G646" s="5">
        <v>9</v>
      </c>
      <c r="H646" s="52">
        <f>O646*(1-'Orç-Resumo'!$G$10)</f>
        <v>494.01</v>
      </c>
      <c r="I646" s="53">
        <f>P646*(1-'Orç-Resumo'!$G$10)</f>
        <v>26.76</v>
      </c>
      <c r="J646" s="54">
        <f t="shared" si="27"/>
        <v>4446.09</v>
      </c>
      <c r="K646" s="55">
        <f t="shared" si="28"/>
        <v>240.84</v>
      </c>
      <c r="L646" s="56">
        <f t="shared" si="29"/>
        <v>4686.93</v>
      </c>
      <c r="M646" s="56">
        <v>0</v>
      </c>
      <c r="N646" s="177"/>
      <c r="O646" s="56">
        <v>494.01</v>
      </c>
      <c r="P646" s="199" t="s">
        <v>2649</v>
      </c>
      <c r="Q646" s="199"/>
    </row>
    <row r="647" spans="2:17" ht="42.75">
      <c r="B647" s="5" t="s">
        <v>1968</v>
      </c>
      <c r="C647" s="51" t="s">
        <v>26</v>
      </c>
      <c r="D647" s="51" t="s">
        <v>1688</v>
      </c>
      <c r="E647" s="6" t="s">
        <v>1689</v>
      </c>
      <c r="F647" s="51" t="s">
        <v>33</v>
      </c>
      <c r="G647" s="5">
        <v>12</v>
      </c>
      <c r="H647" s="52">
        <f>O647*(1-'Orç-Resumo'!$G$10)</f>
        <v>129.218908</v>
      </c>
      <c r="I647" s="53">
        <f>P647*(1-'Orç-Resumo'!$G$10)</f>
        <v>3.93906</v>
      </c>
      <c r="J647" s="54">
        <f t="shared" si="27"/>
        <v>1550.626896</v>
      </c>
      <c r="K647" s="55">
        <f t="shared" si="28"/>
        <v>47.268720000000002</v>
      </c>
      <c r="L647" s="56">
        <f t="shared" si="29"/>
        <v>1597.895616</v>
      </c>
      <c r="M647" s="56">
        <v>0</v>
      </c>
      <c r="N647" s="177"/>
      <c r="O647" s="56">
        <v>129.218908</v>
      </c>
      <c r="P647" s="199">
        <v>3.93906</v>
      </c>
      <c r="Q647" s="199"/>
    </row>
    <row r="648" spans="2:17" ht="42.75">
      <c r="B648" s="5" t="s">
        <v>1687</v>
      </c>
      <c r="C648" s="51" t="s">
        <v>26</v>
      </c>
      <c r="D648" s="51" t="s">
        <v>1018</v>
      </c>
      <c r="E648" s="6" t="s">
        <v>1019</v>
      </c>
      <c r="F648" s="51" t="s">
        <v>33</v>
      </c>
      <c r="G648" s="5">
        <v>12</v>
      </c>
      <c r="H648" s="52">
        <f>O648*(1-'Orç-Resumo'!$G$10)</f>
        <v>193.76890800000001</v>
      </c>
      <c r="I648" s="53">
        <f>P648*(1-'Orç-Resumo'!$G$10)</f>
        <v>3.93906</v>
      </c>
      <c r="J648" s="54">
        <f t="shared" si="27"/>
        <v>2325.2268960000001</v>
      </c>
      <c r="K648" s="55">
        <f t="shared" si="28"/>
        <v>47.268720000000002</v>
      </c>
      <c r="L648" s="56">
        <f t="shared" si="29"/>
        <v>2372.4956160000002</v>
      </c>
      <c r="M648" s="56">
        <v>0</v>
      </c>
      <c r="N648" s="177"/>
      <c r="O648" s="56">
        <v>193.76890800000001</v>
      </c>
      <c r="P648" s="199">
        <v>3.93906</v>
      </c>
      <c r="Q648" s="199"/>
    </row>
    <row r="649" spans="2:17" ht="57">
      <c r="B649" s="5" t="s">
        <v>1967</v>
      </c>
      <c r="C649" s="51" t="s">
        <v>48</v>
      </c>
      <c r="D649" s="51">
        <v>86903</v>
      </c>
      <c r="E649" s="6" t="s">
        <v>1691</v>
      </c>
      <c r="F649" s="51" t="s">
        <v>184</v>
      </c>
      <c r="G649" s="5">
        <v>9</v>
      </c>
      <c r="H649" s="52">
        <f>O649*(1-'Orç-Resumo'!$G$10)</f>
        <v>307.17</v>
      </c>
      <c r="I649" s="53">
        <f>P649*(1-'Orç-Resumo'!$G$10)</f>
        <v>40.450000000000003</v>
      </c>
      <c r="J649" s="54">
        <f t="shared" si="27"/>
        <v>2764.53</v>
      </c>
      <c r="K649" s="55">
        <f t="shared" si="28"/>
        <v>364.05</v>
      </c>
      <c r="L649" s="56">
        <f t="shared" si="29"/>
        <v>3128.5800000000004</v>
      </c>
      <c r="M649" s="56">
        <v>0</v>
      </c>
      <c r="N649" s="177"/>
      <c r="O649" s="56">
        <v>307.17</v>
      </c>
      <c r="P649" s="199" t="s">
        <v>2650</v>
      </c>
      <c r="Q649" s="199"/>
    </row>
    <row r="650" spans="2:17" ht="99.75">
      <c r="B650" s="5" t="s">
        <v>1690</v>
      </c>
      <c r="C650" s="51" t="s">
        <v>26</v>
      </c>
      <c r="D650" s="51" t="s">
        <v>1693</v>
      </c>
      <c r="E650" s="6" t="s">
        <v>1694</v>
      </c>
      <c r="F650" s="51" t="s">
        <v>33</v>
      </c>
      <c r="G650" s="5">
        <v>9</v>
      </c>
      <c r="H650" s="52">
        <f>O650*(1-'Orç-Resumo'!$G$10)</f>
        <v>745.98749999999995</v>
      </c>
      <c r="I650" s="53">
        <f>P650*(1-'Orç-Resumo'!$G$10)</f>
        <v>62.965000000000003</v>
      </c>
      <c r="J650" s="54">
        <f t="shared" si="27"/>
        <v>6713.8874999999998</v>
      </c>
      <c r="K650" s="55">
        <f t="shared" si="28"/>
        <v>566.68500000000006</v>
      </c>
      <c r="L650" s="56">
        <f t="shared" si="29"/>
        <v>7280.5725000000002</v>
      </c>
      <c r="M650" s="56">
        <v>0</v>
      </c>
      <c r="N650" s="177"/>
      <c r="O650" s="56">
        <v>745.98749999999995</v>
      </c>
      <c r="P650" s="199">
        <v>62.965000000000003</v>
      </c>
      <c r="Q650" s="199"/>
    </row>
    <row r="651" spans="2:17" ht="57">
      <c r="B651" s="5" t="s">
        <v>1692</v>
      </c>
      <c r="C651" s="51" t="s">
        <v>48</v>
      </c>
      <c r="D651" s="51">
        <v>86904</v>
      </c>
      <c r="E651" s="6" t="s">
        <v>1696</v>
      </c>
      <c r="F651" s="51" t="s">
        <v>184</v>
      </c>
      <c r="G651" s="5">
        <v>8</v>
      </c>
      <c r="H651" s="52">
        <f>O651*(1-'Orç-Resumo'!$G$10)</f>
        <v>132.36000000000001</v>
      </c>
      <c r="I651" s="53">
        <f>P651*(1-'Orç-Resumo'!$G$10)</f>
        <v>10.91</v>
      </c>
      <c r="J651" s="54">
        <f t="shared" si="27"/>
        <v>1058.8800000000001</v>
      </c>
      <c r="K651" s="55">
        <f t="shared" si="28"/>
        <v>87.28</v>
      </c>
      <c r="L651" s="56">
        <f t="shared" si="29"/>
        <v>1146.1600000000001</v>
      </c>
      <c r="M651" s="56">
        <v>0</v>
      </c>
      <c r="N651" s="177"/>
      <c r="O651" s="56">
        <v>132.36000000000001</v>
      </c>
      <c r="P651" s="199" t="s">
        <v>2651</v>
      </c>
      <c r="Q651" s="199"/>
    </row>
    <row r="652" spans="2:17" ht="42.75">
      <c r="B652" s="5" t="s">
        <v>1695</v>
      </c>
      <c r="C652" s="51" t="s">
        <v>48</v>
      </c>
      <c r="D652" s="51">
        <v>100858</v>
      </c>
      <c r="E652" s="6" t="s">
        <v>1699</v>
      </c>
      <c r="F652" s="51" t="s">
        <v>184</v>
      </c>
      <c r="G652" s="5">
        <v>9</v>
      </c>
      <c r="H652" s="52">
        <f>O652*(1-'Orç-Resumo'!$G$10)</f>
        <v>521.29</v>
      </c>
      <c r="I652" s="53">
        <f>P652*(1-'Orç-Resumo'!$G$10)</f>
        <v>25.86</v>
      </c>
      <c r="J652" s="54">
        <f t="shared" si="27"/>
        <v>4691.6099999999997</v>
      </c>
      <c r="K652" s="55">
        <f t="shared" si="28"/>
        <v>232.74</v>
      </c>
      <c r="L652" s="56">
        <f t="shared" si="29"/>
        <v>4924.3499999999995</v>
      </c>
      <c r="M652" s="56">
        <v>0</v>
      </c>
      <c r="N652" s="177"/>
      <c r="O652" s="56">
        <v>521.29</v>
      </c>
      <c r="P652" s="199" t="s">
        <v>2652</v>
      </c>
      <c r="Q652" s="199"/>
    </row>
    <row r="653" spans="2:17" ht="42.75">
      <c r="B653" s="5" t="s">
        <v>1698</v>
      </c>
      <c r="C653" s="51" t="s">
        <v>102</v>
      </c>
      <c r="D653" s="51" t="s">
        <v>1701</v>
      </c>
      <c r="E653" s="6" t="s">
        <v>1702</v>
      </c>
      <c r="F653" s="51" t="s">
        <v>117</v>
      </c>
      <c r="G653" s="5">
        <v>3.84</v>
      </c>
      <c r="H653" s="52">
        <f>O653*(1-'Orç-Resumo'!$G$10)</f>
        <v>672.86</v>
      </c>
      <c r="I653" s="53">
        <f>P653*(1-'Orç-Resumo'!$G$10)</f>
        <v>77.77</v>
      </c>
      <c r="J653" s="54">
        <f t="shared" si="27"/>
        <v>2583.7824000000001</v>
      </c>
      <c r="K653" s="55">
        <f t="shared" si="28"/>
        <v>298.63679999999999</v>
      </c>
      <c r="L653" s="56">
        <f t="shared" si="29"/>
        <v>2882.4192000000003</v>
      </c>
      <c r="M653" s="56">
        <v>0</v>
      </c>
      <c r="N653" s="177"/>
      <c r="O653" s="56">
        <v>672.86</v>
      </c>
      <c r="P653" s="199">
        <v>77.77</v>
      </c>
      <c r="Q653" s="199"/>
    </row>
    <row r="654" spans="2:17" ht="42.75">
      <c r="B654" s="5" t="s">
        <v>1700</v>
      </c>
      <c r="C654" s="51" t="s">
        <v>48</v>
      </c>
      <c r="D654" s="51">
        <v>95544</v>
      </c>
      <c r="E654" s="6" t="s">
        <v>1704</v>
      </c>
      <c r="F654" s="51" t="s">
        <v>184</v>
      </c>
      <c r="G654" s="5">
        <v>12</v>
      </c>
      <c r="H654" s="52">
        <f>O654*(1-'Orç-Resumo'!$G$10)</f>
        <v>32.03</v>
      </c>
      <c r="I654" s="53">
        <f>P654*(1-'Orç-Resumo'!$G$10)</f>
        <v>8.1</v>
      </c>
      <c r="J654" s="54">
        <f t="shared" si="27"/>
        <v>384.36</v>
      </c>
      <c r="K654" s="55">
        <f t="shared" si="28"/>
        <v>97.199999999999989</v>
      </c>
      <c r="L654" s="56">
        <f t="shared" si="29"/>
        <v>481.56</v>
      </c>
      <c r="M654" s="56">
        <v>0</v>
      </c>
      <c r="N654" s="177"/>
      <c r="O654" s="56">
        <v>32.03</v>
      </c>
      <c r="P654" s="199" t="s">
        <v>2653</v>
      </c>
      <c r="Q654" s="199"/>
    </row>
    <row r="655" spans="2:17" ht="28.5">
      <c r="B655" s="5" t="s">
        <v>1703</v>
      </c>
      <c r="C655" s="51" t="s">
        <v>26</v>
      </c>
      <c r="D655" s="51" t="s">
        <v>1707</v>
      </c>
      <c r="E655" s="6" t="s">
        <v>1708</v>
      </c>
      <c r="F655" s="51" t="s">
        <v>33</v>
      </c>
      <c r="G655" s="5">
        <v>10</v>
      </c>
      <c r="H655" s="52">
        <f>O655*(1-'Orç-Resumo'!$G$10)</f>
        <v>52.3675</v>
      </c>
      <c r="I655" s="53">
        <f>P655*(1-'Orç-Resumo'!$G$10)</f>
        <v>3.7725</v>
      </c>
      <c r="J655" s="54">
        <f t="shared" si="27"/>
        <v>523.67499999999995</v>
      </c>
      <c r="K655" s="55">
        <f t="shared" si="28"/>
        <v>37.725000000000001</v>
      </c>
      <c r="L655" s="56">
        <f t="shared" si="29"/>
        <v>561.4</v>
      </c>
      <c r="M655" s="56">
        <v>0</v>
      </c>
      <c r="N655" s="177"/>
      <c r="O655" s="56">
        <v>52.3675</v>
      </c>
      <c r="P655" s="199">
        <v>3.7725</v>
      </c>
      <c r="Q655" s="199"/>
    </row>
    <row r="656" spans="2:17" ht="42.75">
      <c r="B656" s="5" t="s">
        <v>1706</v>
      </c>
      <c r="C656" s="51" t="s">
        <v>26</v>
      </c>
      <c r="D656" s="51" t="s">
        <v>1710</v>
      </c>
      <c r="E656" s="6" t="s">
        <v>1711</v>
      </c>
      <c r="F656" s="51" t="s">
        <v>33</v>
      </c>
      <c r="G656" s="5">
        <v>12</v>
      </c>
      <c r="H656" s="52">
        <f>O656*(1-'Orç-Resumo'!$G$10)</f>
        <v>52.3675</v>
      </c>
      <c r="I656" s="53">
        <f>P656*(1-'Orç-Resumo'!$G$10)</f>
        <v>3.7725</v>
      </c>
      <c r="J656" s="54">
        <f t="shared" si="27"/>
        <v>628.41</v>
      </c>
      <c r="K656" s="55">
        <f t="shared" si="28"/>
        <v>45.269999999999996</v>
      </c>
      <c r="L656" s="56">
        <f t="shared" si="29"/>
        <v>673.68</v>
      </c>
      <c r="M656" s="56">
        <v>0</v>
      </c>
      <c r="N656" s="177"/>
      <c r="O656" s="56">
        <v>52.3675</v>
      </c>
      <c r="P656" s="199">
        <v>3.7725</v>
      </c>
      <c r="Q656" s="199"/>
    </row>
    <row r="657" spans="2:17" ht="57">
      <c r="B657" s="5" t="s">
        <v>1709</v>
      </c>
      <c r="C657" s="51" t="s">
        <v>48</v>
      </c>
      <c r="D657" s="51">
        <v>95547</v>
      </c>
      <c r="E657" s="6" t="s">
        <v>1713</v>
      </c>
      <c r="F657" s="51" t="s">
        <v>184</v>
      </c>
      <c r="G657" s="5">
        <v>12</v>
      </c>
      <c r="H657" s="52">
        <f>O657*(1-'Orç-Resumo'!$G$10)</f>
        <v>49.989999999999995</v>
      </c>
      <c r="I657" s="53">
        <f>P657*(1-'Orç-Resumo'!$G$10)</f>
        <v>8.09</v>
      </c>
      <c r="J657" s="54">
        <f t="shared" ref="J657:J720" si="30">G657*H657</f>
        <v>599.87999999999988</v>
      </c>
      <c r="K657" s="55">
        <f t="shared" ref="K657:K720" si="31">G657*I657</f>
        <v>97.08</v>
      </c>
      <c r="L657" s="56">
        <f t="shared" ref="L657:L720" si="32">J657+K657</f>
        <v>696.95999999999992</v>
      </c>
      <c r="M657" s="56">
        <v>0</v>
      </c>
      <c r="N657" s="177"/>
      <c r="O657" s="56">
        <v>49.989999999999995</v>
      </c>
      <c r="P657" s="199" t="s">
        <v>2654</v>
      </c>
      <c r="Q657" s="199"/>
    </row>
    <row r="658" spans="2:17" ht="28.5">
      <c r="B658" s="5" t="s">
        <v>1712</v>
      </c>
      <c r="C658" s="51" t="s">
        <v>48</v>
      </c>
      <c r="D658" s="51">
        <v>95545</v>
      </c>
      <c r="E658" s="6" t="s">
        <v>1715</v>
      </c>
      <c r="F658" s="51" t="s">
        <v>184</v>
      </c>
      <c r="G658" s="5">
        <v>12</v>
      </c>
      <c r="H658" s="52">
        <f>O658*(1-'Orç-Resumo'!$G$10)</f>
        <v>31.28</v>
      </c>
      <c r="I658" s="53">
        <f>P658*(1-'Orç-Resumo'!$G$10)</f>
        <v>8.1</v>
      </c>
      <c r="J658" s="54">
        <f t="shared" si="30"/>
        <v>375.36</v>
      </c>
      <c r="K658" s="55">
        <f t="shared" si="31"/>
        <v>97.199999999999989</v>
      </c>
      <c r="L658" s="56">
        <f t="shared" si="32"/>
        <v>472.56</v>
      </c>
      <c r="M658" s="56">
        <v>0</v>
      </c>
      <c r="N658" s="177"/>
      <c r="O658" s="56">
        <v>31.28</v>
      </c>
      <c r="P658" s="199" t="s">
        <v>2653</v>
      </c>
      <c r="Q658" s="199"/>
    </row>
    <row r="659" spans="2:17" ht="57">
      <c r="B659" s="5" t="s">
        <v>1714</v>
      </c>
      <c r="C659" s="51" t="s">
        <v>102</v>
      </c>
      <c r="D659" s="51" t="s">
        <v>1717</v>
      </c>
      <c r="E659" s="6" t="s">
        <v>1718</v>
      </c>
      <c r="F659" s="51" t="s">
        <v>666</v>
      </c>
      <c r="G659" s="5">
        <v>12</v>
      </c>
      <c r="H659" s="52">
        <f>O659*(1-'Orç-Resumo'!$G$10)</f>
        <v>402.07</v>
      </c>
      <c r="I659" s="53">
        <f>P659*(1-'Orç-Resumo'!$G$10)</f>
        <v>16.43</v>
      </c>
      <c r="J659" s="54">
        <f t="shared" si="30"/>
        <v>4824.84</v>
      </c>
      <c r="K659" s="55">
        <f t="shared" si="31"/>
        <v>197.16</v>
      </c>
      <c r="L659" s="56">
        <f t="shared" si="32"/>
        <v>5022</v>
      </c>
      <c r="M659" s="56">
        <v>0</v>
      </c>
      <c r="N659" s="177"/>
      <c r="O659" s="56">
        <v>402.07</v>
      </c>
      <c r="P659" s="199">
        <v>16.43</v>
      </c>
      <c r="Q659" s="199"/>
    </row>
    <row r="660" spans="2:17" ht="28.5">
      <c r="B660" s="5" t="s">
        <v>1716</v>
      </c>
      <c r="C660" s="51" t="s">
        <v>26</v>
      </c>
      <c r="D660" s="51" t="s">
        <v>1720</v>
      </c>
      <c r="E660" s="6" t="s">
        <v>1721</v>
      </c>
      <c r="F660" s="51" t="s">
        <v>33</v>
      </c>
      <c r="G660" s="5">
        <v>12</v>
      </c>
      <c r="H660" s="52">
        <f>O660*(1-'Orç-Resumo'!$G$10)</f>
        <v>84.256</v>
      </c>
      <c r="I660" s="53">
        <f>P660*(1-'Orç-Resumo'!$G$10)</f>
        <v>2.089</v>
      </c>
      <c r="J660" s="54">
        <f t="shared" si="30"/>
        <v>1011.072</v>
      </c>
      <c r="K660" s="55">
        <f t="shared" si="31"/>
        <v>25.067999999999998</v>
      </c>
      <c r="L660" s="56">
        <f t="shared" si="32"/>
        <v>1036.1400000000001</v>
      </c>
      <c r="M660" s="56">
        <v>0</v>
      </c>
      <c r="N660" s="177"/>
      <c r="O660" s="56">
        <v>84.256</v>
      </c>
      <c r="P660" s="199">
        <v>2.089</v>
      </c>
      <c r="Q660" s="199"/>
    </row>
    <row r="661" spans="2:17" ht="42.75">
      <c r="B661" s="5" t="s">
        <v>1719</v>
      </c>
      <c r="C661" s="51" t="s">
        <v>48</v>
      </c>
      <c r="D661" s="51">
        <v>95546</v>
      </c>
      <c r="E661" s="6" t="s">
        <v>1723</v>
      </c>
      <c r="F661" s="51" t="s">
        <v>184</v>
      </c>
      <c r="G661" s="5">
        <v>12</v>
      </c>
      <c r="H661" s="52">
        <f>O661*(1-'Orç-Resumo'!$G$10)</f>
        <v>89.179999999999993</v>
      </c>
      <c r="I661" s="53">
        <f>P661*(1-'Orç-Resumo'!$G$10)</f>
        <v>48.64</v>
      </c>
      <c r="J661" s="54">
        <f t="shared" si="30"/>
        <v>1070.1599999999999</v>
      </c>
      <c r="K661" s="55">
        <f t="shared" si="31"/>
        <v>583.68000000000006</v>
      </c>
      <c r="L661" s="56">
        <f t="shared" si="32"/>
        <v>1653.84</v>
      </c>
      <c r="M661" s="56">
        <v>0</v>
      </c>
      <c r="N661" s="177"/>
      <c r="O661" s="56">
        <v>89.179999999999993</v>
      </c>
      <c r="P661" s="199" t="s">
        <v>2655</v>
      </c>
      <c r="Q661" s="199"/>
    </row>
    <row r="662" spans="2:17" ht="42.75">
      <c r="B662" s="5" t="s">
        <v>1722</v>
      </c>
      <c r="C662" s="51" t="s">
        <v>26</v>
      </c>
      <c r="D662" s="51" t="s">
        <v>1725</v>
      </c>
      <c r="E662" s="6" t="s">
        <v>1726</v>
      </c>
      <c r="F662" s="51" t="s">
        <v>33</v>
      </c>
      <c r="G662" s="5">
        <v>12</v>
      </c>
      <c r="H662" s="52">
        <f>O662*(1-'Orç-Resumo'!$G$10)</f>
        <v>55.417499999999997</v>
      </c>
      <c r="I662" s="53">
        <f>P662*(1-'Orç-Resumo'!$G$10)</f>
        <v>3.7725</v>
      </c>
      <c r="J662" s="54">
        <f t="shared" si="30"/>
        <v>665.01</v>
      </c>
      <c r="K662" s="55">
        <f t="shared" si="31"/>
        <v>45.269999999999996</v>
      </c>
      <c r="L662" s="56">
        <f t="shared" si="32"/>
        <v>710.28</v>
      </c>
      <c r="M662" s="56">
        <v>0</v>
      </c>
      <c r="N662" s="177"/>
      <c r="O662" s="56">
        <v>55.417499999999997</v>
      </c>
      <c r="P662" s="199">
        <v>3.7725</v>
      </c>
      <c r="Q662" s="199"/>
    </row>
    <row r="663" spans="2:17" ht="28.5">
      <c r="B663" s="5" t="s">
        <v>1724</v>
      </c>
      <c r="C663" s="51" t="s">
        <v>26</v>
      </c>
      <c r="D663" s="51" t="s">
        <v>1728</v>
      </c>
      <c r="E663" s="6" t="s">
        <v>1729</v>
      </c>
      <c r="F663" s="51" t="s">
        <v>33</v>
      </c>
      <c r="G663" s="5">
        <v>12</v>
      </c>
      <c r="H663" s="52">
        <f>O663*(1-'Orç-Resumo'!$G$10)</f>
        <v>22.297500000000003</v>
      </c>
      <c r="I663" s="53">
        <f>P663*(1-'Orç-Resumo'!$G$10)</f>
        <v>3.7725</v>
      </c>
      <c r="J663" s="54">
        <f t="shared" si="30"/>
        <v>267.57000000000005</v>
      </c>
      <c r="K663" s="55">
        <f t="shared" si="31"/>
        <v>45.269999999999996</v>
      </c>
      <c r="L663" s="56">
        <f t="shared" si="32"/>
        <v>312.84000000000003</v>
      </c>
      <c r="M663" s="56">
        <v>0</v>
      </c>
      <c r="N663" s="177"/>
      <c r="O663" s="56">
        <v>22.297500000000003</v>
      </c>
      <c r="P663" s="199">
        <v>3.7725</v>
      </c>
      <c r="Q663" s="199"/>
    </row>
    <row r="664" spans="2:17" ht="42.75">
      <c r="B664" s="5" t="s">
        <v>1727</v>
      </c>
      <c r="C664" s="51" t="s">
        <v>26</v>
      </c>
      <c r="D664" s="51" t="s">
        <v>1731</v>
      </c>
      <c r="E664" s="6" t="s">
        <v>1732</v>
      </c>
      <c r="F664" s="51" t="s">
        <v>33</v>
      </c>
      <c r="G664" s="5">
        <v>8</v>
      </c>
      <c r="H664" s="52">
        <f>O664*(1-'Orç-Resumo'!$G$10)</f>
        <v>89.256523000000001</v>
      </c>
      <c r="I664" s="53">
        <f>P664*(1-'Orç-Resumo'!$G$10)</f>
        <v>11.454725999999999</v>
      </c>
      <c r="J664" s="54">
        <f t="shared" si="30"/>
        <v>714.05218400000001</v>
      </c>
      <c r="K664" s="55">
        <f t="shared" si="31"/>
        <v>91.637807999999993</v>
      </c>
      <c r="L664" s="56">
        <f t="shared" si="32"/>
        <v>805.68999199999996</v>
      </c>
      <c r="M664" s="56">
        <v>0</v>
      </c>
      <c r="N664" s="177"/>
      <c r="O664" s="56">
        <v>89.256523000000001</v>
      </c>
      <c r="P664" s="199">
        <v>11.454725999999999</v>
      </c>
      <c r="Q664" s="199"/>
    </row>
    <row r="665" spans="2:17" ht="42.75">
      <c r="B665" s="5" t="s">
        <v>1730</v>
      </c>
      <c r="C665" s="51" t="s">
        <v>48</v>
      </c>
      <c r="D665" s="51">
        <v>86909</v>
      </c>
      <c r="E665" s="6" t="s">
        <v>1734</v>
      </c>
      <c r="F665" s="51" t="s">
        <v>184</v>
      </c>
      <c r="G665" s="5">
        <v>6</v>
      </c>
      <c r="H665" s="52">
        <f>O665*(1-'Orç-Resumo'!$G$10)</f>
        <v>136.53</v>
      </c>
      <c r="I665" s="53">
        <f>P665*(1-'Orç-Resumo'!$G$10)</f>
        <v>4.26</v>
      </c>
      <c r="J665" s="54">
        <f t="shared" si="30"/>
        <v>819.18000000000006</v>
      </c>
      <c r="K665" s="55">
        <f t="shared" si="31"/>
        <v>25.56</v>
      </c>
      <c r="L665" s="56">
        <f t="shared" si="32"/>
        <v>844.74</v>
      </c>
      <c r="M665" s="56">
        <v>0</v>
      </c>
      <c r="N665" s="177"/>
      <c r="O665" s="56">
        <v>136.53</v>
      </c>
      <c r="P665" s="199" t="s">
        <v>1751</v>
      </c>
      <c r="Q665" s="199"/>
    </row>
    <row r="666" spans="2:17" ht="57">
      <c r="B666" s="5" t="s">
        <v>1733</v>
      </c>
      <c r="C666" s="51" t="s">
        <v>48</v>
      </c>
      <c r="D666" s="51">
        <v>86910</v>
      </c>
      <c r="E666" s="6" t="s">
        <v>1737</v>
      </c>
      <c r="F666" s="51" t="s">
        <v>184</v>
      </c>
      <c r="G666" s="5">
        <v>6</v>
      </c>
      <c r="H666" s="52">
        <f>O666*(1-'Orç-Resumo'!$G$10)</f>
        <v>135.80000000000001</v>
      </c>
      <c r="I666" s="53">
        <f>P666*(1-'Orç-Resumo'!$G$10)</f>
        <v>2.97</v>
      </c>
      <c r="J666" s="54">
        <f t="shared" si="30"/>
        <v>814.80000000000007</v>
      </c>
      <c r="K666" s="55">
        <f t="shared" si="31"/>
        <v>17.82</v>
      </c>
      <c r="L666" s="56">
        <f t="shared" si="32"/>
        <v>832.62000000000012</v>
      </c>
      <c r="M666" s="56">
        <v>0</v>
      </c>
      <c r="N666" s="177"/>
      <c r="O666" s="56">
        <v>135.80000000000001</v>
      </c>
      <c r="P666" s="199" t="s">
        <v>2656</v>
      </c>
      <c r="Q666" s="199"/>
    </row>
    <row r="667" spans="2:17" ht="71.25">
      <c r="B667" s="5" t="s">
        <v>1736</v>
      </c>
      <c r="C667" s="51" t="s">
        <v>48</v>
      </c>
      <c r="D667" s="51">
        <v>100853</v>
      </c>
      <c r="E667" s="6" t="s">
        <v>1739</v>
      </c>
      <c r="F667" s="51" t="s">
        <v>184</v>
      </c>
      <c r="G667" s="5">
        <v>6</v>
      </c>
      <c r="H667" s="52">
        <f>O667*(1-'Orç-Resumo'!$G$10)</f>
        <v>360.53</v>
      </c>
      <c r="I667" s="53">
        <f>P667*(1-'Orç-Resumo'!$G$10)</f>
        <v>11.86</v>
      </c>
      <c r="J667" s="54">
        <f t="shared" si="30"/>
        <v>2163.1799999999998</v>
      </c>
      <c r="K667" s="55">
        <f t="shared" si="31"/>
        <v>71.16</v>
      </c>
      <c r="L667" s="56">
        <f t="shared" si="32"/>
        <v>2234.3399999999997</v>
      </c>
      <c r="M667" s="56">
        <v>0</v>
      </c>
      <c r="N667" s="177"/>
      <c r="O667" s="56">
        <v>360.53</v>
      </c>
      <c r="P667" s="199" t="s">
        <v>2657</v>
      </c>
      <c r="Q667" s="199"/>
    </row>
    <row r="668" spans="2:17" ht="71.25">
      <c r="B668" s="5" t="s">
        <v>1738</v>
      </c>
      <c r="C668" s="51" t="s">
        <v>26</v>
      </c>
      <c r="D668" s="51" t="s">
        <v>1742</v>
      </c>
      <c r="E668" s="6" t="s">
        <v>1743</v>
      </c>
      <c r="F668" s="51" t="s">
        <v>33</v>
      </c>
      <c r="G668" s="5">
        <v>9</v>
      </c>
      <c r="H668" s="52">
        <f>O668*(1-'Orç-Resumo'!$G$10)</f>
        <v>384.62496799999997</v>
      </c>
      <c r="I668" s="53">
        <f>P668*(1-'Orç-Resumo'!$G$10)</f>
        <v>2.5768</v>
      </c>
      <c r="J668" s="54">
        <f t="shared" si="30"/>
        <v>3461.6247119999998</v>
      </c>
      <c r="K668" s="55">
        <f t="shared" si="31"/>
        <v>23.191199999999998</v>
      </c>
      <c r="L668" s="56">
        <f t="shared" si="32"/>
        <v>3484.815912</v>
      </c>
      <c r="M668" s="56">
        <v>0</v>
      </c>
      <c r="N668" s="177"/>
      <c r="O668" s="56">
        <v>384.62496799999997</v>
      </c>
      <c r="P668" s="199">
        <v>2.5768</v>
      </c>
      <c r="Q668" s="199"/>
    </row>
    <row r="669" spans="2:17" ht="57">
      <c r="B669" s="5" t="s">
        <v>1741</v>
      </c>
      <c r="C669" s="51" t="s">
        <v>48</v>
      </c>
      <c r="D669" s="51">
        <v>103018</v>
      </c>
      <c r="E669" s="6" t="s">
        <v>1745</v>
      </c>
      <c r="F669" s="51" t="s">
        <v>184</v>
      </c>
      <c r="G669" s="5">
        <v>11</v>
      </c>
      <c r="H669" s="52">
        <f>O669*(1-'Orç-Resumo'!$G$10)</f>
        <v>129.19</v>
      </c>
      <c r="I669" s="53">
        <f>P669*(1-'Orç-Resumo'!$G$10)</f>
        <v>29.8</v>
      </c>
      <c r="J669" s="54">
        <f t="shared" si="30"/>
        <v>1421.09</v>
      </c>
      <c r="K669" s="55">
        <f t="shared" si="31"/>
        <v>327.8</v>
      </c>
      <c r="L669" s="56">
        <f t="shared" si="32"/>
        <v>1748.8899999999999</v>
      </c>
      <c r="M669" s="56">
        <v>0</v>
      </c>
      <c r="N669" s="177"/>
      <c r="O669" s="56">
        <v>129.19</v>
      </c>
      <c r="P669" s="199" t="s">
        <v>2658</v>
      </c>
      <c r="Q669" s="199"/>
    </row>
    <row r="670" spans="2:17" ht="42.75">
      <c r="B670" s="5" t="s">
        <v>1744</v>
      </c>
      <c r="C670" s="51" t="s">
        <v>26</v>
      </c>
      <c r="D670" s="51" t="s">
        <v>1747</v>
      </c>
      <c r="E670" s="6" t="s">
        <v>1748</v>
      </c>
      <c r="F670" s="51" t="s">
        <v>33</v>
      </c>
      <c r="G670" s="5">
        <v>9</v>
      </c>
      <c r="H670" s="52">
        <f>O670*(1-'Orç-Resumo'!$G$10)</f>
        <v>50.147000000000006</v>
      </c>
      <c r="I670" s="53">
        <f>P670*(1-'Orç-Resumo'!$G$10)</f>
        <v>10.794</v>
      </c>
      <c r="J670" s="54">
        <f t="shared" si="30"/>
        <v>451.32300000000004</v>
      </c>
      <c r="K670" s="55">
        <f t="shared" si="31"/>
        <v>97.146000000000001</v>
      </c>
      <c r="L670" s="56">
        <f t="shared" si="32"/>
        <v>548.46900000000005</v>
      </c>
      <c r="M670" s="56">
        <v>0</v>
      </c>
      <c r="N670" s="177"/>
      <c r="O670" s="56">
        <v>50.147000000000006</v>
      </c>
      <c r="P670" s="199">
        <v>10.794</v>
      </c>
      <c r="Q670" s="199"/>
    </row>
    <row r="671" spans="2:17" ht="57">
      <c r="B671" s="5" t="s">
        <v>1746</v>
      </c>
      <c r="C671" s="51" t="s">
        <v>48</v>
      </c>
      <c r="D671" s="51">
        <v>86877</v>
      </c>
      <c r="E671" s="6" t="s">
        <v>1750</v>
      </c>
      <c r="F671" s="51" t="s">
        <v>184</v>
      </c>
      <c r="G671" s="5">
        <v>5</v>
      </c>
      <c r="H671" s="52">
        <f>O671*(1-'Orç-Resumo'!$G$10)</f>
        <v>61.769999999999996</v>
      </c>
      <c r="I671" s="53">
        <f>P671*(1-'Orç-Resumo'!$G$10)</f>
        <v>4.4400000000000004</v>
      </c>
      <c r="J671" s="54">
        <f t="shared" si="30"/>
        <v>308.84999999999997</v>
      </c>
      <c r="K671" s="55">
        <f t="shared" si="31"/>
        <v>22.200000000000003</v>
      </c>
      <c r="L671" s="56">
        <f t="shared" si="32"/>
        <v>331.04999999999995</v>
      </c>
      <c r="M671" s="56">
        <v>0</v>
      </c>
      <c r="N671" s="177"/>
      <c r="O671" s="56">
        <v>61.769999999999996</v>
      </c>
      <c r="P671" s="199" t="s">
        <v>2659</v>
      </c>
      <c r="Q671" s="199"/>
    </row>
    <row r="672" spans="2:17" ht="42.75">
      <c r="B672" s="5" t="s">
        <v>1749</v>
      </c>
      <c r="C672" s="51" t="s">
        <v>48</v>
      </c>
      <c r="D672" s="51">
        <v>86878</v>
      </c>
      <c r="E672" s="6" t="s">
        <v>1753</v>
      </c>
      <c r="F672" s="51" t="s">
        <v>184</v>
      </c>
      <c r="G672" s="5">
        <v>5</v>
      </c>
      <c r="H672" s="52">
        <f>O672*(1-'Orç-Resumo'!$G$10)</f>
        <v>66.94</v>
      </c>
      <c r="I672" s="53">
        <f>P672*(1-'Orç-Resumo'!$G$10)</f>
        <v>4.4400000000000004</v>
      </c>
      <c r="J672" s="54">
        <f t="shared" si="30"/>
        <v>334.7</v>
      </c>
      <c r="K672" s="55">
        <f t="shared" si="31"/>
        <v>22.200000000000003</v>
      </c>
      <c r="L672" s="56">
        <f t="shared" si="32"/>
        <v>356.9</v>
      </c>
      <c r="M672" s="56">
        <v>0</v>
      </c>
      <c r="N672" s="177"/>
      <c r="O672" s="56">
        <v>66.94</v>
      </c>
      <c r="P672" s="199" t="s">
        <v>2659</v>
      </c>
      <c r="Q672" s="199"/>
    </row>
    <row r="673" spans="2:17" ht="28.5">
      <c r="B673" s="5" t="s">
        <v>1752</v>
      </c>
      <c r="C673" s="51" t="s">
        <v>48</v>
      </c>
      <c r="D673" s="51">
        <v>86886</v>
      </c>
      <c r="E673" s="6" t="s">
        <v>1564</v>
      </c>
      <c r="F673" s="51" t="s">
        <v>184</v>
      </c>
      <c r="G673" s="5">
        <v>11</v>
      </c>
      <c r="H673" s="52">
        <f>O673*(1-'Orç-Resumo'!$G$10)</f>
        <v>45.14</v>
      </c>
      <c r="I673" s="53">
        <f>P673*(1-'Orç-Resumo'!$G$10)</f>
        <v>3.89</v>
      </c>
      <c r="J673" s="54">
        <f t="shared" si="30"/>
        <v>496.54</v>
      </c>
      <c r="K673" s="55">
        <f t="shared" si="31"/>
        <v>42.79</v>
      </c>
      <c r="L673" s="56">
        <f t="shared" si="32"/>
        <v>539.33000000000004</v>
      </c>
      <c r="M673" s="56">
        <v>0</v>
      </c>
      <c r="N673" s="177"/>
      <c r="O673" s="56">
        <v>45.14</v>
      </c>
      <c r="P673" s="199" t="s">
        <v>2636</v>
      </c>
      <c r="Q673" s="199"/>
    </row>
    <row r="674" spans="2:17" ht="28.5">
      <c r="B674" s="5" t="s">
        <v>1754</v>
      </c>
      <c r="C674" s="51" t="s">
        <v>48</v>
      </c>
      <c r="D674" s="51">
        <v>86887</v>
      </c>
      <c r="E674" s="6" t="s">
        <v>1756</v>
      </c>
      <c r="F674" s="51" t="s">
        <v>184</v>
      </c>
      <c r="G674" s="5">
        <v>11</v>
      </c>
      <c r="H674" s="52">
        <f>O674*(1-'Orç-Resumo'!$G$10)</f>
        <v>49.3</v>
      </c>
      <c r="I674" s="53">
        <f>P674*(1-'Orç-Resumo'!$G$10)</f>
        <v>3.89</v>
      </c>
      <c r="J674" s="54">
        <f t="shared" si="30"/>
        <v>542.29999999999995</v>
      </c>
      <c r="K674" s="55">
        <f t="shared" si="31"/>
        <v>42.79</v>
      </c>
      <c r="L674" s="56">
        <f t="shared" si="32"/>
        <v>585.08999999999992</v>
      </c>
      <c r="M674" s="56">
        <v>0</v>
      </c>
      <c r="N674" s="177"/>
      <c r="O674" s="56">
        <v>49.3</v>
      </c>
      <c r="P674" s="199" t="s">
        <v>2636</v>
      </c>
      <c r="Q674" s="199"/>
    </row>
    <row r="675" spans="2:17" ht="42.75">
      <c r="B675" s="5" t="s">
        <v>1755</v>
      </c>
      <c r="C675" s="51" t="s">
        <v>48</v>
      </c>
      <c r="D675" s="51">
        <v>86881</v>
      </c>
      <c r="E675" s="6" t="s">
        <v>1758</v>
      </c>
      <c r="F675" s="51" t="s">
        <v>184</v>
      </c>
      <c r="G675" s="5">
        <v>16</v>
      </c>
      <c r="H675" s="52">
        <f>O675*(1-'Orç-Resumo'!$G$10)</f>
        <v>194.11</v>
      </c>
      <c r="I675" s="53">
        <f>P675*(1-'Orç-Resumo'!$G$10)</f>
        <v>7</v>
      </c>
      <c r="J675" s="54">
        <f t="shared" si="30"/>
        <v>3105.76</v>
      </c>
      <c r="K675" s="55">
        <f t="shared" si="31"/>
        <v>112</v>
      </c>
      <c r="L675" s="56">
        <f t="shared" si="32"/>
        <v>3217.76</v>
      </c>
      <c r="M675" s="56">
        <v>0</v>
      </c>
      <c r="N675" s="177"/>
      <c r="O675" s="56">
        <v>194.11</v>
      </c>
      <c r="P675" s="199" t="s">
        <v>2623</v>
      </c>
      <c r="Q675" s="199"/>
    </row>
    <row r="676" spans="2:17" ht="28.5">
      <c r="B676" s="5" t="s">
        <v>1757</v>
      </c>
      <c r="C676" s="51" t="s">
        <v>48</v>
      </c>
      <c r="D676" s="51">
        <v>86883</v>
      </c>
      <c r="E676" s="6" t="s">
        <v>1760</v>
      </c>
      <c r="F676" s="51" t="s">
        <v>184</v>
      </c>
      <c r="G676" s="5">
        <v>13</v>
      </c>
      <c r="H676" s="52">
        <f>O676*(1-'Orç-Resumo'!$G$10)</f>
        <v>12.17</v>
      </c>
      <c r="I676" s="53">
        <f>P676*(1-'Orç-Resumo'!$G$10)</f>
        <v>2.15</v>
      </c>
      <c r="J676" s="54">
        <f t="shared" si="30"/>
        <v>158.21</v>
      </c>
      <c r="K676" s="55">
        <f t="shared" si="31"/>
        <v>27.95</v>
      </c>
      <c r="L676" s="56">
        <f t="shared" si="32"/>
        <v>186.16</v>
      </c>
      <c r="M676" s="56">
        <v>0</v>
      </c>
      <c r="N676" s="177"/>
      <c r="O676" s="56">
        <v>12.17</v>
      </c>
      <c r="P676" s="199" t="s">
        <v>1988</v>
      </c>
      <c r="Q676" s="199"/>
    </row>
    <row r="677" spans="2:17" ht="42.75">
      <c r="B677" s="5" t="s">
        <v>1759</v>
      </c>
      <c r="C677" s="51" t="s">
        <v>48</v>
      </c>
      <c r="D677" s="51">
        <v>86889</v>
      </c>
      <c r="E677" s="6" t="s">
        <v>1763</v>
      </c>
      <c r="F677" s="51" t="s">
        <v>184</v>
      </c>
      <c r="G677" s="5">
        <v>5</v>
      </c>
      <c r="H677" s="52">
        <f>O677*(1-'Orç-Resumo'!$G$10)</f>
        <v>717.25</v>
      </c>
      <c r="I677" s="53">
        <f>P677*(1-'Orç-Resumo'!$G$10)</f>
        <v>44.89</v>
      </c>
      <c r="J677" s="54">
        <f t="shared" si="30"/>
        <v>3586.25</v>
      </c>
      <c r="K677" s="55">
        <f t="shared" si="31"/>
        <v>224.45</v>
      </c>
      <c r="L677" s="56">
        <f t="shared" si="32"/>
        <v>3810.7</v>
      </c>
      <c r="M677" s="56">
        <v>0</v>
      </c>
      <c r="N677" s="177"/>
      <c r="O677" s="56">
        <v>717.25</v>
      </c>
      <c r="P677" s="199" t="s">
        <v>2660</v>
      </c>
      <c r="Q677" s="199"/>
    </row>
    <row r="678" spans="2:17" ht="71.25">
      <c r="B678" s="5" t="s">
        <v>1762</v>
      </c>
      <c r="C678" s="51" t="s">
        <v>102</v>
      </c>
      <c r="D678" s="51" t="s">
        <v>1765</v>
      </c>
      <c r="E678" s="6" t="s">
        <v>1766</v>
      </c>
      <c r="F678" s="51" t="s">
        <v>666</v>
      </c>
      <c r="G678" s="5">
        <v>5</v>
      </c>
      <c r="H678" s="52">
        <f>O678*(1-'Orç-Resumo'!$G$10)</f>
        <v>1132.3</v>
      </c>
      <c r="I678" s="53">
        <f>P678*(1-'Orç-Resumo'!$G$10)</f>
        <v>98.56</v>
      </c>
      <c r="J678" s="54">
        <f t="shared" si="30"/>
        <v>5661.5</v>
      </c>
      <c r="K678" s="55">
        <f t="shared" si="31"/>
        <v>492.8</v>
      </c>
      <c r="L678" s="56">
        <f t="shared" si="32"/>
        <v>6154.3</v>
      </c>
      <c r="M678" s="56">
        <v>0</v>
      </c>
      <c r="N678" s="177"/>
      <c r="O678" s="56">
        <v>1132.3</v>
      </c>
      <c r="P678" s="199">
        <v>98.56</v>
      </c>
      <c r="Q678" s="199"/>
    </row>
    <row r="679" spans="2:17" ht="85.5">
      <c r="B679" s="5" t="s">
        <v>1764</v>
      </c>
      <c r="C679" s="51" t="s">
        <v>102</v>
      </c>
      <c r="D679" s="51" t="s">
        <v>1767</v>
      </c>
      <c r="E679" s="6" t="s">
        <v>1768</v>
      </c>
      <c r="F679" s="51" t="s">
        <v>666</v>
      </c>
      <c r="G679" s="5">
        <v>5</v>
      </c>
      <c r="H679" s="52">
        <f>O679*(1-'Orç-Resumo'!$G$10)</f>
        <v>810.29</v>
      </c>
      <c r="I679" s="53">
        <f>P679*(1-'Orç-Resumo'!$G$10)</f>
        <v>114.99</v>
      </c>
      <c r="J679" s="54">
        <f t="shared" si="30"/>
        <v>4051.45</v>
      </c>
      <c r="K679" s="55">
        <f t="shared" si="31"/>
        <v>574.94999999999993</v>
      </c>
      <c r="L679" s="56">
        <f t="shared" si="32"/>
        <v>4626.3999999999996</v>
      </c>
      <c r="M679" s="56">
        <v>0</v>
      </c>
      <c r="N679" s="177"/>
      <c r="O679" s="56">
        <v>810.29</v>
      </c>
      <c r="P679" s="199">
        <v>114.99</v>
      </c>
      <c r="Q679" s="199"/>
    </row>
    <row r="680" spans="2:17" ht="15">
      <c r="B680" s="5" t="s">
        <v>1769</v>
      </c>
      <c r="C680" s="51" t="s">
        <v>21</v>
      </c>
      <c r="D680" s="51" t="s">
        <v>21</v>
      </c>
      <c r="E680" s="6" t="s">
        <v>1770</v>
      </c>
      <c r="F680" s="51" t="s">
        <v>23</v>
      </c>
      <c r="G680" s="5"/>
      <c r="H680" s="52"/>
      <c r="I680" s="53"/>
      <c r="J680" s="54"/>
      <c r="K680" s="55"/>
      <c r="L680" s="56"/>
      <c r="M680" s="56">
        <f>SUM(L681:L698)</f>
        <v>33739.392449999992</v>
      </c>
      <c r="N680" s="177"/>
      <c r="O680" s="56" t="s">
        <v>24</v>
      </c>
      <c r="P680" s="199" t="s">
        <v>24</v>
      </c>
      <c r="Q680" s="199"/>
    </row>
    <row r="681" spans="2:17">
      <c r="B681" s="5" t="s">
        <v>1771</v>
      </c>
      <c r="C681" s="51" t="s">
        <v>26</v>
      </c>
      <c r="D681" s="51" t="s">
        <v>1772</v>
      </c>
      <c r="E681" s="6" t="s">
        <v>1773</v>
      </c>
      <c r="F681" s="51" t="s">
        <v>33</v>
      </c>
      <c r="G681" s="5">
        <v>25</v>
      </c>
      <c r="H681" s="52">
        <f>O681*(1-'Orç-Resumo'!$G$10)</f>
        <v>1.0580000000000003</v>
      </c>
      <c r="I681" s="53">
        <f>P681*(1-'Orç-Resumo'!$G$10)</f>
        <v>3.5360000000000005</v>
      </c>
      <c r="J681" s="54">
        <f t="shared" si="30"/>
        <v>26.450000000000006</v>
      </c>
      <c r="K681" s="55">
        <f t="shared" si="31"/>
        <v>88.4</v>
      </c>
      <c r="L681" s="56">
        <f t="shared" si="32"/>
        <v>114.85000000000001</v>
      </c>
      <c r="M681" s="56">
        <v>0</v>
      </c>
      <c r="N681" s="177"/>
      <c r="O681" s="56">
        <v>1.0580000000000003</v>
      </c>
      <c r="P681" s="199">
        <v>3.5360000000000005</v>
      </c>
      <c r="Q681" s="199"/>
    </row>
    <row r="682" spans="2:17" ht="28.5">
      <c r="B682" s="5" t="s">
        <v>1774</v>
      </c>
      <c r="C682" s="51" t="s">
        <v>26</v>
      </c>
      <c r="D682" s="51" t="s">
        <v>1775</v>
      </c>
      <c r="E682" s="6" t="s">
        <v>1776</v>
      </c>
      <c r="F682" s="51" t="s">
        <v>33</v>
      </c>
      <c r="G682" s="5">
        <v>25</v>
      </c>
      <c r="H682" s="52">
        <f>O682*(1-'Orç-Resumo'!$G$10)</f>
        <v>5.6629679999999993</v>
      </c>
      <c r="I682" s="53">
        <f>P682*(1-'Orç-Resumo'!$G$10)</f>
        <v>16.99241</v>
      </c>
      <c r="J682" s="54">
        <f t="shared" si="30"/>
        <v>141.57419999999999</v>
      </c>
      <c r="K682" s="55">
        <f t="shared" si="31"/>
        <v>424.81025</v>
      </c>
      <c r="L682" s="56">
        <f t="shared" si="32"/>
        <v>566.38445000000002</v>
      </c>
      <c r="M682" s="56">
        <v>0</v>
      </c>
      <c r="N682" s="177"/>
      <c r="O682" s="56">
        <v>5.6629679999999993</v>
      </c>
      <c r="P682" s="199">
        <v>16.99241</v>
      </c>
      <c r="Q682" s="199"/>
    </row>
    <row r="683" spans="2:17" ht="57">
      <c r="B683" s="5" t="s">
        <v>1777</v>
      </c>
      <c r="C683" s="51" t="s">
        <v>26</v>
      </c>
      <c r="D683" s="51" t="s">
        <v>1778</v>
      </c>
      <c r="E683" s="6" t="s">
        <v>2210</v>
      </c>
      <c r="F683" s="51" t="s">
        <v>33</v>
      </c>
      <c r="G683" s="5">
        <v>25</v>
      </c>
      <c r="H683" s="52">
        <f>O683*(1-'Orç-Resumo'!$G$10)</f>
        <v>64.674999999999997</v>
      </c>
      <c r="I683" s="53">
        <f>P683*(1-'Orç-Resumo'!$G$10)</f>
        <v>10.135</v>
      </c>
      <c r="J683" s="54">
        <f t="shared" si="30"/>
        <v>1616.875</v>
      </c>
      <c r="K683" s="55">
        <f t="shared" si="31"/>
        <v>253.375</v>
      </c>
      <c r="L683" s="56">
        <f t="shared" si="32"/>
        <v>1870.25</v>
      </c>
      <c r="M683" s="56">
        <v>0</v>
      </c>
      <c r="N683" s="177"/>
      <c r="O683" s="56">
        <v>64.674999999999997</v>
      </c>
      <c r="P683" s="199">
        <v>10.135</v>
      </c>
      <c r="Q683" s="199"/>
    </row>
    <row r="684" spans="2:17" ht="57">
      <c r="B684" s="5" t="s">
        <v>1779</v>
      </c>
      <c r="C684" s="51" t="s">
        <v>48</v>
      </c>
      <c r="D684" s="51">
        <v>101905</v>
      </c>
      <c r="E684" s="6" t="s">
        <v>1780</v>
      </c>
      <c r="F684" s="51" t="s">
        <v>184</v>
      </c>
      <c r="G684" s="5">
        <v>10</v>
      </c>
      <c r="H684" s="52">
        <f>O684*(1-'Orç-Resumo'!$G$10)</f>
        <v>225.72</v>
      </c>
      <c r="I684" s="53">
        <f>P684*(1-'Orç-Resumo'!$G$10)</f>
        <v>16.98</v>
      </c>
      <c r="J684" s="54">
        <f t="shared" si="30"/>
        <v>2257.1999999999998</v>
      </c>
      <c r="K684" s="55">
        <f t="shared" si="31"/>
        <v>169.8</v>
      </c>
      <c r="L684" s="56">
        <f t="shared" si="32"/>
        <v>2427</v>
      </c>
      <c r="M684" s="56">
        <v>0</v>
      </c>
      <c r="N684" s="177"/>
      <c r="O684" s="56">
        <v>225.72</v>
      </c>
      <c r="P684" s="199" t="s">
        <v>2661</v>
      </c>
      <c r="Q684" s="199"/>
    </row>
    <row r="685" spans="2:17" ht="42.75">
      <c r="B685" s="5" t="s">
        <v>1782</v>
      </c>
      <c r="C685" s="51" t="s">
        <v>48</v>
      </c>
      <c r="D685" s="51">
        <v>101907</v>
      </c>
      <c r="E685" s="6" t="s">
        <v>1783</v>
      </c>
      <c r="F685" s="51" t="s">
        <v>184</v>
      </c>
      <c r="G685" s="5">
        <v>10</v>
      </c>
      <c r="H685" s="52">
        <f>O685*(1-'Orç-Resumo'!$G$10)</f>
        <v>760.16</v>
      </c>
      <c r="I685" s="53">
        <f>P685*(1-'Orç-Resumo'!$G$10)</f>
        <v>16.98</v>
      </c>
      <c r="J685" s="54">
        <f t="shared" si="30"/>
        <v>7601.5999999999995</v>
      </c>
      <c r="K685" s="55">
        <f t="shared" si="31"/>
        <v>169.8</v>
      </c>
      <c r="L685" s="56">
        <f t="shared" si="32"/>
        <v>7771.4</v>
      </c>
      <c r="M685" s="56">
        <v>0</v>
      </c>
      <c r="N685" s="177"/>
      <c r="O685" s="56">
        <v>760.16</v>
      </c>
      <c r="P685" s="199" t="s">
        <v>2661</v>
      </c>
      <c r="Q685" s="199"/>
    </row>
    <row r="686" spans="2:17" ht="42.75">
      <c r="B686" s="5" t="s">
        <v>1784</v>
      </c>
      <c r="C686" s="51" t="s">
        <v>48</v>
      </c>
      <c r="D686" s="51">
        <v>101909</v>
      </c>
      <c r="E686" s="6" t="s">
        <v>1785</v>
      </c>
      <c r="F686" s="51" t="s">
        <v>184</v>
      </c>
      <c r="G686" s="5">
        <v>10</v>
      </c>
      <c r="H686" s="52">
        <f>O686*(1-'Orç-Resumo'!$G$10)</f>
        <v>257.15999999999997</v>
      </c>
      <c r="I686" s="53">
        <f>P686*(1-'Orç-Resumo'!$G$10)</f>
        <v>16.98</v>
      </c>
      <c r="J686" s="54">
        <f t="shared" si="30"/>
        <v>2571.5999999999995</v>
      </c>
      <c r="K686" s="55">
        <f t="shared" si="31"/>
        <v>169.8</v>
      </c>
      <c r="L686" s="56">
        <f t="shared" si="32"/>
        <v>2741.3999999999996</v>
      </c>
      <c r="M686" s="56">
        <v>0</v>
      </c>
      <c r="N686" s="177"/>
      <c r="O686" s="56">
        <v>257.15999999999997</v>
      </c>
      <c r="P686" s="199" t="s">
        <v>2661</v>
      </c>
      <c r="Q686" s="199"/>
    </row>
    <row r="687" spans="2:17" ht="85.5">
      <c r="B687" s="5" t="s">
        <v>1786</v>
      </c>
      <c r="C687" s="51" t="s">
        <v>48</v>
      </c>
      <c r="D687" s="51">
        <v>101914</v>
      </c>
      <c r="E687" s="6" t="s">
        <v>1787</v>
      </c>
      <c r="F687" s="51" t="s">
        <v>184</v>
      </c>
      <c r="G687" s="5">
        <v>5</v>
      </c>
      <c r="H687" s="52">
        <f>O687*(1-'Orç-Resumo'!$G$10)</f>
        <v>380.98</v>
      </c>
      <c r="I687" s="53">
        <f>P687*(1-'Orç-Resumo'!$G$10)</f>
        <v>50.38</v>
      </c>
      <c r="J687" s="54">
        <f t="shared" si="30"/>
        <v>1904.9</v>
      </c>
      <c r="K687" s="55">
        <f t="shared" si="31"/>
        <v>251.9</v>
      </c>
      <c r="L687" s="56">
        <f t="shared" si="32"/>
        <v>2156.8000000000002</v>
      </c>
      <c r="M687" s="56">
        <v>0</v>
      </c>
      <c r="N687" s="177"/>
      <c r="O687" s="56">
        <v>380.98</v>
      </c>
      <c r="P687" s="199" t="s">
        <v>2662</v>
      </c>
      <c r="Q687" s="199"/>
    </row>
    <row r="688" spans="2:17" ht="85.5">
      <c r="B688" s="5" t="s">
        <v>1788</v>
      </c>
      <c r="C688" s="51" t="s">
        <v>48</v>
      </c>
      <c r="D688" s="51">
        <v>101915</v>
      </c>
      <c r="E688" s="6" t="s">
        <v>1789</v>
      </c>
      <c r="F688" s="51" t="s">
        <v>184</v>
      </c>
      <c r="G688" s="5">
        <v>5</v>
      </c>
      <c r="H688" s="52">
        <f>O688*(1-'Orç-Resumo'!$G$10)</f>
        <v>395.89</v>
      </c>
      <c r="I688" s="53">
        <f>P688*(1-'Orç-Resumo'!$G$10)</f>
        <v>5.23</v>
      </c>
      <c r="J688" s="54">
        <f t="shared" si="30"/>
        <v>1979.4499999999998</v>
      </c>
      <c r="K688" s="55">
        <f t="shared" si="31"/>
        <v>26.150000000000002</v>
      </c>
      <c r="L688" s="56">
        <f t="shared" si="32"/>
        <v>2005.6</v>
      </c>
      <c r="M688" s="56">
        <v>0</v>
      </c>
      <c r="N688" s="177"/>
      <c r="O688" s="56">
        <v>395.89</v>
      </c>
      <c r="P688" s="199" t="s">
        <v>2663</v>
      </c>
      <c r="Q688" s="199"/>
    </row>
    <row r="689" spans="2:17" ht="57">
      <c r="B689" s="5" t="s">
        <v>1791</v>
      </c>
      <c r="C689" s="51" t="s">
        <v>26</v>
      </c>
      <c r="D689" s="51" t="s">
        <v>1792</v>
      </c>
      <c r="E689" s="6" t="s">
        <v>1793</v>
      </c>
      <c r="F689" s="51" t="s">
        <v>33</v>
      </c>
      <c r="G689" s="5">
        <v>10</v>
      </c>
      <c r="H689" s="52">
        <f>O689*(1-'Orç-Resumo'!$G$10)</f>
        <v>26.945999999999998</v>
      </c>
      <c r="I689" s="53">
        <f>P689*(1-'Orç-Resumo'!$G$10)</f>
        <v>3.0180000000000002</v>
      </c>
      <c r="J689" s="54">
        <f t="shared" si="30"/>
        <v>269.45999999999998</v>
      </c>
      <c r="K689" s="55">
        <f t="shared" si="31"/>
        <v>30.180000000000003</v>
      </c>
      <c r="L689" s="56">
        <f t="shared" si="32"/>
        <v>299.64</v>
      </c>
      <c r="M689" s="56">
        <v>0</v>
      </c>
      <c r="N689" s="177"/>
      <c r="O689" s="56">
        <v>26.945999999999998</v>
      </c>
      <c r="P689" s="199">
        <v>3.0180000000000002</v>
      </c>
      <c r="Q689" s="199"/>
    </row>
    <row r="690" spans="2:17" ht="71.25">
      <c r="B690" s="5" t="s">
        <v>1794</v>
      </c>
      <c r="C690" s="51" t="s">
        <v>26</v>
      </c>
      <c r="D690" s="51" t="s">
        <v>1795</v>
      </c>
      <c r="E690" s="6" t="s">
        <v>1796</v>
      </c>
      <c r="F690" s="51" t="s">
        <v>33</v>
      </c>
      <c r="G690" s="5">
        <v>25</v>
      </c>
      <c r="H690" s="52">
        <f>O690*(1-'Orç-Resumo'!$G$10)</f>
        <v>52.06</v>
      </c>
      <c r="I690" s="53">
        <f>P690*(1-'Orç-Resumo'!$G$10)</f>
        <v>4.0540000000000003</v>
      </c>
      <c r="J690" s="54">
        <f t="shared" si="30"/>
        <v>1301.5</v>
      </c>
      <c r="K690" s="55">
        <f t="shared" si="31"/>
        <v>101.35000000000001</v>
      </c>
      <c r="L690" s="56">
        <f t="shared" si="32"/>
        <v>1402.85</v>
      </c>
      <c r="M690" s="56">
        <v>0</v>
      </c>
      <c r="N690" s="177"/>
      <c r="O690" s="56">
        <v>52.06</v>
      </c>
      <c r="P690" s="199">
        <v>4.0540000000000003</v>
      </c>
      <c r="Q690" s="199"/>
    </row>
    <row r="691" spans="2:17" ht="85.5">
      <c r="B691" s="5" t="s">
        <v>1797</v>
      </c>
      <c r="C691" s="51" t="s">
        <v>26</v>
      </c>
      <c r="D691" s="51" t="s">
        <v>1798</v>
      </c>
      <c r="E691" s="6" t="s">
        <v>1799</v>
      </c>
      <c r="F691" s="51" t="s">
        <v>33</v>
      </c>
      <c r="G691" s="5">
        <v>25</v>
      </c>
      <c r="H691" s="52">
        <f>O691*(1-'Orç-Resumo'!$G$10)</f>
        <v>16.55</v>
      </c>
      <c r="I691" s="53">
        <f>P691*(1-'Orç-Resumo'!$G$10)</f>
        <v>4.0540000000000003</v>
      </c>
      <c r="J691" s="54">
        <f t="shared" si="30"/>
        <v>413.75</v>
      </c>
      <c r="K691" s="55">
        <f t="shared" si="31"/>
        <v>101.35000000000001</v>
      </c>
      <c r="L691" s="56">
        <f t="shared" si="32"/>
        <v>515.1</v>
      </c>
      <c r="M691" s="56">
        <v>0</v>
      </c>
      <c r="N691" s="177"/>
      <c r="O691" s="56">
        <v>16.55</v>
      </c>
      <c r="P691" s="199">
        <v>4.0540000000000003</v>
      </c>
      <c r="Q691" s="199"/>
    </row>
    <row r="692" spans="2:17" ht="85.5">
      <c r="B692" s="5" t="s">
        <v>1800</v>
      </c>
      <c r="C692" s="51" t="s">
        <v>26</v>
      </c>
      <c r="D692" s="51" t="s">
        <v>1801</v>
      </c>
      <c r="E692" s="6" t="s">
        <v>1802</v>
      </c>
      <c r="F692" s="51" t="s">
        <v>33</v>
      </c>
      <c r="G692" s="5">
        <v>25</v>
      </c>
      <c r="H692" s="52">
        <f>O692*(1-'Orç-Resumo'!$G$10)</f>
        <v>31.02</v>
      </c>
      <c r="I692" s="53">
        <f>P692*(1-'Orç-Resumo'!$G$10)</f>
        <v>4.0540000000000003</v>
      </c>
      <c r="J692" s="54">
        <f t="shared" si="30"/>
        <v>775.5</v>
      </c>
      <c r="K692" s="55">
        <f t="shared" si="31"/>
        <v>101.35000000000001</v>
      </c>
      <c r="L692" s="56">
        <f t="shared" si="32"/>
        <v>876.85</v>
      </c>
      <c r="M692" s="56">
        <v>0</v>
      </c>
      <c r="N692" s="177"/>
      <c r="O692" s="56">
        <v>31.02</v>
      </c>
      <c r="P692" s="199">
        <v>4.0540000000000003</v>
      </c>
      <c r="Q692" s="199"/>
    </row>
    <row r="693" spans="2:17" ht="85.5">
      <c r="B693" s="5" t="s">
        <v>1803</v>
      </c>
      <c r="C693" s="51" t="s">
        <v>26</v>
      </c>
      <c r="D693" s="51" t="s">
        <v>1804</v>
      </c>
      <c r="E693" s="6" t="s">
        <v>1805</v>
      </c>
      <c r="F693" s="51" t="s">
        <v>33</v>
      </c>
      <c r="G693" s="5">
        <v>25</v>
      </c>
      <c r="H693" s="52">
        <f>O693*(1-'Orç-Resumo'!$G$10)</f>
        <v>37.81</v>
      </c>
      <c r="I693" s="53">
        <f>P693*(1-'Orç-Resumo'!$G$10)</f>
        <v>4.0540000000000003</v>
      </c>
      <c r="J693" s="54">
        <f t="shared" si="30"/>
        <v>945.25</v>
      </c>
      <c r="K693" s="55">
        <f t="shared" si="31"/>
        <v>101.35000000000001</v>
      </c>
      <c r="L693" s="56">
        <f t="shared" si="32"/>
        <v>1046.5999999999999</v>
      </c>
      <c r="M693" s="56">
        <v>0</v>
      </c>
      <c r="N693" s="177"/>
      <c r="O693" s="56">
        <v>37.81</v>
      </c>
      <c r="P693" s="199">
        <v>4.0540000000000003</v>
      </c>
      <c r="Q693" s="199"/>
    </row>
    <row r="694" spans="2:17" ht="85.5">
      <c r="B694" s="5" t="s">
        <v>1806</v>
      </c>
      <c r="C694" s="51" t="s">
        <v>26</v>
      </c>
      <c r="D694" s="51" t="s">
        <v>1807</v>
      </c>
      <c r="E694" s="6" t="s">
        <v>1808</v>
      </c>
      <c r="F694" s="51" t="s">
        <v>33</v>
      </c>
      <c r="G694" s="5">
        <v>25</v>
      </c>
      <c r="H694" s="52">
        <f>O694*(1-'Orç-Resumo'!$G$10)</f>
        <v>26.97</v>
      </c>
      <c r="I694" s="53">
        <f>P694*(1-'Orç-Resumo'!$G$10)</f>
        <v>4.0540000000000003</v>
      </c>
      <c r="J694" s="54">
        <f t="shared" si="30"/>
        <v>674.25</v>
      </c>
      <c r="K694" s="55">
        <f t="shared" si="31"/>
        <v>101.35000000000001</v>
      </c>
      <c r="L694" s="56">
        <f t="shared" si="32"/>
        <v>775.6</v>
      </c>
      <c r="M694" s="56">
        <v>0</v>
      </c>
      <c r="N694" s="177"/>
      <c r="O694" s="56">
        <v>26.97</v>
      </c>
      <c r="P694" s="199">
        <v>4.0540000000000003</v>
      </c>
      <c r="Q694" s="199"/>
    </row>
    <row r="695" spans="2:17" ht="85.5">
      <c r="B695" s="5" t="s">
        <v>1809</v>
      </c>
      <c r="C695" s="51" t="s">
        <v>26</v>
      </c>
      <c r="D695" s="51" t="s">
        <v>1810</v>
      </c>
      <c r="E695" s="6" t="s">
        <v>1811</v>
      </c>
      <c r="F695" s="51" t="s">
        <v>33</v>
      </c>
      <c r="G695" s="5">
        <v>25</v>
      </c>
      <c r="H695" s="52">
        <f>O695*(1-'Orç-Resumo'!$G$10)</f>
        <v>49.36</v>
      </c>
      <c r="I695" s="53">
        <f>P695*(1-'Orç-Resumo'!$G$10)</f>
        <v>4.0540000000000003</v>
      </c>
      <c r="J695" s="54">
        <f t="shared" si="30"/>
        <v>1234</v>
      </c>
      <c r="K695" s="55">
        <f t="shared" si="31"/>
        <v>101.35000000000001</v>
      </c>
      <c r="L695" s="56">
        <f t="shared" si="32"/>
        <v>1335.35</v>
      </c>
      <c r="M695" s="56">
        <v>0</v>
      </c>
      <c r="N695" s="177"/>
      <c r="O695" s="56">
        <v>49.36</v>
      </c>
      <c r="P695" s="199">
        <v>4.0540000000000003</v>
      </c>
      <c r="Q695" s="199"/>
    </row>
    <row r="696" spans="2:17" ht="57">
      <c r="B696" s="5" t="s">
        <v>1812</v>
      </c>
      <c r="C696" s="51" t="s">
        <v>26</v>
      </c>
      <c r="D696" s="51" t="s">
        <v>1813</v>
      </c>
      <c r="E696" s="6" t="s">
        <v>1814</v>
      </c>
      <c r="F696" s="51" t="s">
        <v>33</v>
      </c>
      <c r="G696" s="5">
        <v>12</v>
      </c>
      <c r="H696" s="52">
        <f>O696*(1-'Orç-Resumo'!$G$10)</f>
        <v>30.995999999999999</v>
      </c>
      <c r="I696" s="53">
        <f>P696*(1-'Orç-Resumo'!$G$10)</f>
        <v>3.0180000000000002</v>
      </c>
      <c r="J696" s="54">
        <f t="shared" si="30"/>
        <v>371.952</v>
      </c>
      <c r="K696" s="55">
        <f t="shared" si="31"/>
        <v>36.216000000000001</v>
      </c>
      <c r="L696" s="56">
        <f t="shared" si="32"/>
        <v>408.16800000000001</v>
      </c>
      <c r="M696" s="56">
        <v>0</v>
      </c>
      <c r="N696" s="177"/>
      <c r="O696" s="56">
        <v>30.995999999999999</v>
      </c>
      <c r="P696" s="199">
        <v>3.0180000000000002</v>
      </c>
      <c r="Q696" s="199"/>
    </row>
    <row r="697" spans="2:17" ht="28.5">
      <c r="B697" s="5" t="s">
        <v>1815</v>
      </c>
      <c r="C697" s="51" t="s">
        <v>102</v>
      </c>
      <c r="D697" s="51" t="s">
        <v>1816</v>
      </c>
      <c r="E697" s="6" t="s">
        <v>1817</v>
      </c>
      <c r="F697" s="51" t="s">
        <v>666</v>
      </c>
      <c r="G697" s="5">
        <v>5</v>
      </c>
      <c r="H697" s="52">
        <f>O697*(1-'Orç-Resumo'!$G$10)</f>
        <v>1290.05</v>
      </c>
      <c r="I697" s="53">
        <f>P697*(1-'Orç-Resumo'!$G$10)</f>
        <v>65.709999999999994</v>
      </c>
      <c r="J697" s="54">
        <f t="shared" si="30"/>
        <v>6450.25</v>
      </c>
      <c r="K697" s="55">
        <f t="shared" si="31"/>
        <v>328.54999999999995</v>
      </c>
      <c r="L697" s="56">
        <f t="shared" si="32"/>
        <v>6778.8</v>
      </c>
      <c r="M697" s="56">
        <v>0</v>
      </c>
      <c r="N697" s="177"/>
      <c r="O697" s="56">
        <v>1290.05</v>
      </c>
      <c r="P697" s="199">
        <v>65.709999999999994</v>
      </c>
      <c r="Q697" s="199"/>
    </row>
    <row r="698" spans="2:17" ht="28.5">
      <c r="B698" s="5" t="s">
        <v>1818</v>
      </c>
      <c r="C698" s="51" t="s">
        <v>102</v>
      </c>
      <c r="D698" s="51" t="s">
        <v>1819</v>
      </c>
      <c r="E698" s="6" t="s">
        <v>1820</v>
      </c>
      <c r="F698" s="51" t="s">
        <v>666</v>
      </c>
      <c r="G698" s="5">
        <v>5</v>
      </c>
      <c r="H698" s="52">
        <f>O698*(1-'Orç-Resumo'!$G$10)</f>
        <v>119.82</v>
      </c>
      <c r="I698" s="53">
        <f>P698*(1-'Orç-Resumo'!$G$10)</f>
        <v>9.5299999999999994</v>
      </c>
      <c r="J698" s="54">
        <f t="shared" si="30"/>
        <v>599.09999999999991</v>
      </c>
      <c r="K698" s="55">
        <f t="shared" si="31"/>
        <v>47.65</v>
      </c>
      <c r="L698" s="56">
        <f t="shared" si="32"/>
        <v>646.74999999999989</v>
      </c>
      <c r="M698" s="56">
        <v>0</v>
      </c>
      <c r="N698" s="177"/>
      <c r="O698" s="56">
        <v>119.82</v>
      </c>
      <c r="P698" s="199">
        <v>9.5299999999999994</v>
      </c>
      <c r="Q698" s="199"/>
    </row>
    <row r="699" spans="2:17" ht="15">
      <c r="B699" s="5" t="s">
        <v>1821</v>
      </c>
      <c r="C699" s="51" t="s">
        <v>21</v>
      </c>
      <c r="D699" s="51" t="s">
        <v>1822</v>
      </c>
      <c r="E699" s="6" t="s">
        <v>1823</v>
      </c>
      <c r="F699" s="51" t="s">
        <v>23</v>
      </c>
      <c r="G699" s="5"/>
      <c r="H699" s="52"/>
      <c r="I699" s="53"/>
      <c r="J699" s="54"/>
      <c r="K699" s="55"/>
      <c r="L699" s="56"/>
      <c r="M699" s="56">
        <f>SUM(L700:L711)</f>
        <v>108012.03600000001</v>
      </c>
      <c r="N699" s="177"/>
      <c r="O699" s="56" t="s">
        <v>24</v>
      </c>
      <c r="P699" s="199" t="s">
        <v>24</v>
      </c>
      <c r="Q699" s="199"/>
    </row>
    <row r="700" spans="2:17" ht="57">
      <c r="B700" s="5" t="s">
        <v>1824</v>
      </c>
      <c r="C700" s="51" t="s">
        <v>26</v>
      </c>
      <c r="D700" s="51" t="s">
        <v>1825</v>
      </c>
      <c r="E700" s="6" t="s">
        <v>1826</v>
      </c>
      <c r="F700" s="51" t="s">
        <v>33</v>
      </c>
      <c r="G700" s="5">
        <v>18</v>
      </c>
      <c r="H700" s="52">
        <f>O700*(1-'Orç-Resumo'!$G$10)</f>
        <v>5.2850000000000001</v>
      </c>
      <c r="I700" s="53">
        <f>P700*(1-'Orç-Resumo'!$G$10)</f>
        <v>18.215</v>
      </c>
      <c r="J700" s="54">
        <f t="shared" si="30"/>
        <v>95.13</v>
      </c>
      <c r="K700" s="55">
        <f t="shared" si="31"/>
        <v>327.87</v>
      </c>
      <c r="L700" s="56">
        <f t="shared" si="32"/>
        <v>423</v>
      </c>
      <c r="M700" s="56">
        <v>0</v>
      </c>
      <c r="N700" s="177"/>
      <c r="O700" s="56">
        <v>5.2850000000000001</v>
      </c>
      <c r="P700" s="199">
        <v>18.215</v>
      </c>
      <c r="Q700" s="199"/>
    </row>
    <row r="701" spans="2:17" ht="28.5">
      <c r="B701" s="5" t="s">
        <v>1827</v>
      </c>
      <c r="C701" s="51" t="s">
        <v>26</v>
      </c>
      <c r="D701" s="51" t="s">
        <v>1828</v>
      </c>
      <c r="E701" s="6" t="s">
        <v>1829</v>
      </c>
      <c r="F701" s="51" t="s">
        <v>33</v>
      </c>
      <c r="G701" s="5">
        <v>18</v>
      </c>
      <c r="H701" s="52">
        <f>O701*(1-'Orç-Resumo'!$G$10)</f>
        <v>308.49299999999999</v>
      </c>
      <c r="I701" s="53">
        <f>P701*(1-'Orç-Resumo'!$G$10)</f>
        <v>355.08599999999996</v>
      </c>
      <c r="J701" s="54">
        <f t="shared" si="30"/>
        <v>5552.8739999999998</v>
      </c>
      <c r="K701" s="55">
        <f t="shared" si="31"/>
        <v>6391.5479999999989</v>
      </c>
      <c r="L701" s="56">
        <f t="shared" si="32"/>
        <v>11944.421999999999</v>
      </c>
      <c r="M701" s="56">
        <v>0</v>
      </c>
      <c r="N701" s="177"/>
      <c r="O701" s="56">
        <v>308.49299999999999</v>
      </c>
      <c r="P701" s="199">
        <v>355.08599999999996</v>
      </c>
      <c r="Q701" s="199"/>
    </row>
    <row r="702" spans="2:17" ht="42.75">
      <c r="B702" s="5" t="s">
        <v>1830</v>
      </c>
      <c r="C702" s="51" t="s">
        <v>26</v>
      </c>
      <c r="D702" s="51" t="s">
        <v>1831</v>
      </c>
      <c r="E702" s="6" t="s">
        <v>1832</v>
      </c>
      <c r="F702" s="51" t="s">
        <v>33</v>
      </c>
      <c r="G702" s="5">
        <v>18</v>
      </c>
      <c r="H702" s="52">
        <f>O702*(1-'Orç-Resumo'!$G$10)</f>
        <v>130.56</v>
      </c>
      <c r="I702" s="53">
        <f>P702*(1-'Orç-Resumo'!$G$10)</f>
        <v>191.01</v>
      </c>
      <c r="J702" s="54">
        <f t="shared" si="30"/>
        <v>2350.08</v>
      </c>
      <c r="K702" s="55">
        <f t="shared" si="31"/>
        <v>3438.18</v>
      </c>
      <c r="L702" s="56">
        <f t="shared" si="32"/>
        <v>5788.26</v>
      </c>
      <c r="M702" s="56">
        <v>0</v>
      </c>
      <c r="N702" s="177"/>
      <c r="O702" s="56">
        <v>130.56</v>
      </c>
      <c r="P702" s="199">
        <v>191.01</v>
      </c>
      <c r="Q702" s="199"/>
    </row>
    <row r="703" spans="2:17" ht="28.5">
      <c r="B703" s="5" t="s">
        <v>1833</v>
      </c>
      <c r="C703" s="51" t="s">
        <v>26</v>
      </c>
      <c r="D703" s="51" t="s">
        <v>1834</v>
      </c>
      <c r="E703" s="6" t="s">
        <v>1835</v>
      </c>
      <c r="F703" s="51" t="s">
        <v>33</v>
      </c>
      <c r="G703" s="5">
        <v>18</v>
      </c>
      <c r="H703" s="52">
        <f>O703*(1-'Orç-Resumo'!$G$10)</f>
        <v>1408.2</v>
      </c>
      <c r="I703" s="53">
        <f>P703*(1-'Orç-Resumo'!$G$10)</f>
        <v>514.6</v>
      </c>
      <c r="J703" s="54">
        <f t="shared" si="30"/>
        <v>25347.600000000002</v>
      </c>
      <c r="K703" s="55">
        <f t="shared" si="31"/>
        <v>9262.8000000000011</v>
      </c>
      <c r="L703" s="56">
        <f t="shared" si="32"/>
        <v>34610.400000000001</v>
      </c>
      <c r="M703" s="56">
        <v>0</v>
      </c>
      <c r="N703" s="177"/>
      <c r="O703" s="56">
        <v>1408.2</v>
      </c>
      <c r="P703" s="199">
        <v>514.6</v>
      </c>
      <c r="Q703" s="199"/>
    </row>
    <row r="704" spans="2:17" ht="71.25">
      <c r="B704" s="5" t="s">
        <v>1836</v>
      </c>
      <c r="C704" s="51" t="s">
        <v>26</v>
      </c>
      <c r="D704" s="51" t="s">
        <v>1837</v>
      </c>
      <c r="E704" s="6" t="s">
        <v>1838</v>
      </c>
      <c r="F704" s="51" t="s">
        <v>33</v>
      </c>
      <c r="G704" s="5">
        <v>12</v>
      </c>
      <c r="H704" s="52">
        <f>O704*(1-'Orç-Resumo'!$G$10)</f>
        <v>453.80400000000003</v>
      </c>
      <c r="I704" s="53">
        <f>P704*(1-'Orç-Resumo'!$G$10)</f>
        <v>47.268000000000008</v>
      </c>
      <c r="J704" s="54">
        <f t="shared" si="30"/>
        <v>5445.6480000000001</v>
      </c>
      <c r="K704" s="55">
        <f t="shared" si="31"/>
        <v>567.21600000000012</v>
      </c>
      <c r="L704" s="56">
        <f t="shared" si="32"/>
        <v>6012.8640000000005</v>
      </c>
      <c r="M704" s="56">
        <v>0</v>
      </c>
      <c r="N704" s="177"/>
      <c r="O704" s="56">
        <v>453.80400000000003</v>
      </c>
      <c r="P704" s="199">
        <v>47.268000000000008</v>
      </c>
      <c r="Q704" s="199"/>
    </row>
    <row r="705" spans="2:17" ht="85.5">
      <c r="B705" s="5" t="s">
        <v>1839</v>
      </c>
      <c r="C705" s="51" t="s">
        <v>26</v>
      </c>
      <c r="D705" s="51" t="s">
        <v>1840</v>
      </c>
      <c r="E705" s="6" t="s">
        <v>1841</v>
      </c>
      <c r="F705" s="51" t="s">
        <v>33</v>
      </c>
      <c r="G705" s="5">
        <v>12</v>
      </c>
      <c r="H705" s="52">
        <f>O705*(1-'Orç-Resumo'!$G$10)</f>
        <v>1732.8400000000001</v>
      </c>
      <c r="I705" s="53">
        <f>P705*(1-'Orç-Resumo'!$G$10)</f>
        <v>298.86</v>
      </c>
      <c r="J705" s="54">
        <f t="shared" si="30"/>
        <v>20794.080000000002</v>
      </c>
      <c r="K705" s="55">
        <f t="shared" si="31"/>
        <v>3586.32</v>
      </c>
      <c r="L705" s="56">
        <f t="shared" si="32"/>
        <v>24380.400000000001</v>
      </c>
      <c r="M705" s="56">
        <v>0</v>
      </c>
      <c r="N705" s="177"/>
      <c r="O705" s="56">
        <v>1732.8400000000001</v>
      </c>
      <c r="P705" s="199">
        <v>298.86</v>
      </c>
      <c r="Q705" s="199"/>
    </row>
    <row r="706" spans="2:17" ht="42.75">
      <c r="B706" s="5" t="s">
        <v>1842</v>
      </c>
      <c r="C706" s="51" t="s">
        <v>48</v>
      </c>
      <c r="D706" s="51">
        <v>103288</v>
      </c>
      <c r="E706" s="6" t="s">
        <v>1843</v>
      </c>
      <c r="F706" s="51" t="s">
        <v>184</v>
      </c>
      <c r="G706" s="5">
        <v>12</v>
      </c>
      <c r="H706" s="52">
        <f>O706*(1-'Orç-Resumo'!$G$10)</f>
        <v>4.08</v>
      </c>
      <c r="I706" s="53">
        <f>P706*(1-'Orç-Resumo'!$G$10)</f>
        <v>10.29</v>
      </c>
      <c r="J706" s="54">
        <f t="shared" si="30"/>
        <v>48.96</v>
      </c>
      <c r="K706" s="55">
        <f t="shared" si="31"/>
        <v>123.47999999999999</v>
      </c>
      <c r="L706" s="56">
        <f t="shared" si="32"/>
        <v>172.44</v>
      </c>
      <c r="M706" s="56">
        <v>0</v>
      </c>
      <c r="N706" s="177"/>
      <c r="O706" s="56">
        <v>4.08</v>
      </c>
      <c r="P706" s="199" t="s">
        <v>2519</v>
      </c>
      <c r="Q706" s="199"/>
    </row>
    <row r="707" spans="2:17" ht="57">
      <c r="B707" s="5" t="s">
        <v>1844</v>
      </c>
      <c r="C707" s="51" t="s">
        <v>48</v>
      </c>
      <c r="D707" s="51">
        <v>103289</v>
      </c>
      <c r="E707" s="6" t="s">
        <v>1845</v>
      </c>
      <c r="F707" s="51" t="s">
        <v>110</v>
      </c>
      <c r="G707" s="5">
        <v>50</v>
      </c>
      <c r="H707" s="52">
        <f>O707*(1-'Orç-Resumo'!$G$10)</f>
        <v>27.630000000000003</v>
      </c>
      <c r="I707" s="53">
        <f>P707*(1-'Orç-Resumo'!$G$10)</f>
        <v>3.56</v>
      </c>
      <c r="J707" s="54">
        <f t="shared" si="30"/>
        <v>1381.5000000000002</v>
      </c>
      <c r="K707" s="55">
        <f t="shared" si="31"/>
        <v>178</v>
      </c>
      <c r="L707" s="56">
        <f t="shared" si="32"/>
        <v>1559.5000000000002</v>
      </c>
      <c r="M707" s="56">
        <v>0</v>
      </c>
      <c r="N707" s="177"/>
      <c r="O707" s="56">
        <v>27.630000000000003</v>
      </c>
      <c r="P707" s="199" t="s">
        <v>2664</v>
      </c>
      <c r="Q707" s="199"/>
    </row>
    <row r="708" spans="2:17" ht="57">
      <c r="B708" s="5" t="s">
        <v>1847</v>
      </c>
      <c r="C708" s="51" t="s">
        <v>48</v>
      </c>
      <c r="D708" s="51">
        <v>103290</v>
      </c>
      <c r="E708" s="6" t="s">
        <v>1848</v>
      </c>
      <c r="F708" s="51" t="s">
        <v>110</v>
      </c>
      <c r="G708" s="5">
        <v>50</v>
      </c>
      <c r="H708" s="52">
        <f>O708*(1-'Orç-Resumo'!$G$10)</f>
        <v>45.78</v>
      </c>
      <c r="I708" s="53">
        <f>P708*(1-'Orç-Resumo'!$G$10)</f>
        <v>3.78</v>
      </c>
      <c r="J708" s="54">
        <f t="shared" si="30"/>
        <v>2289</v>
      </c>
      <c r="K708" s="55">
        <f t="shared" si="31"/>
        <v>189</v>
      </c>
      <c r="L708" s="56">
        <f t="shared" si="32"/>
        <v>2478</v>
      </c>
      <c r="M708" s="56">
        <v>0</v>
      </c>
      <c r="N708" s="177"/>
      <c r="O708" s="56">
        <v>45.78</v>
      </c>
      <c r="P708" s="199" t="s">
        <v>2483</v>
      </c>
      <c r="Q708" s="199"/>
    </row>
    <row r="709" spans="2:17" ht="57">
      <c r="B709" s="5" t="s">
        <v>1850</v>
      </c>
      <c r="C709" s="51" t="s">
        <v>48</v>
      </c>
      <c r="D709" s="51">
        <v>103291</v>
      </c>
      <c r="E709" s="6" t="s">
        <v>1851</v>
      </c>
      <c r="F709" s="51" t="s">
        <v>110</v>
      </c>
      <c r="G709" s="5">
        <v>50</v>
      </c>
      <c r="H709" s="52">
        <f>O709*(1-'Orç-Resumo'!$G$10)</f>
        <v>57.42</v>
      </c>
      <c r="I709" s="53">
        <f>P709*(1-'Orç-Resumo'!$G$10)</f>
        <v>4</v>
      </c>
      <c r="J709" s="54">
        <f t="shared" si="30"/>
        <v>2871</v>
      </c>
      <c r="K709" s="55">
        <f t="shared" si="31"/>
        <v>200</v>
      </c>
      <c r="L709" s="56">
        <f t="shared" si="32"/>
        <v>3071</v>
      </c>
      <c r="M709" s="56">
        <v>0</v>
      </c>
      <c r="N709" s="177"/>
      <c r="O709" s="56">
        <v>57.42</v>
      </c>
      <c r="P709" s="199" t="s">
        <v>2321</v>
      </c>
      <c r="Q709" s="199"/>
    </row>
    <row r="710" spans="2:17" ht="57">
      <c r="B710" s="5" t="s">
        <v>1853</v>
      </c>
      <c r="C710" s="51" t="s">
        <v>48</v>
      </c>
      <c r="D710" s="51">
        <v>103292</v>
      </c>
      <c r="E710" s="6" t="s">
        <v>1854</v>
      </c>
      <c r="F710" s="51" t="s">
        <v>110</v>
      </c>
      <c r="G710" s="5">
        <v>50</v>
      </c>
      <c r="H710" s="52">
        <f>O710*(1-'Orç-Resumo'!$G$10)</f>
        <v>69.819999999999993</v>
      </c>
      <c r="I710" s="53">
        <f>P710*(1-'Orç-Resumo'!$G$10)</f>
        <v>4.1500000000000004</v>
      </c>
      <c r="J710" s="54">
        <f t="shared" si="30"/>
        <v>3490.9999999999995</v>
      </c>
      <c r="K710" s="55">
        <f t="shared" si="31"/>
        <v>207.50000000000003</v>
      </c>
      <c r="L710" s="56">
        <f t="shared" si="32"/>
        <v>3698.4999999999995</v>
      </c>
      <c r="M710" s="56">
        <v>0</v>
      </c>
      <c r="N710" s="177"/>
      <c r="O710" s="56">
        <v>69.819999999999993</v>
      </c>
      <c r="P710" s="199" t="s">
        <v>2665</v>
      </c>
      <c r="Q710" s="199"/>
    </row>
    <row r="711" spans="2:17" ht="42.75">
      <c r="B711" s="5" t="s">
        <v>1856</v>
      </c>
      <c r="C711" s="51" t="s">
        <v>26</v>
      </c>
      <c r="D711" s="51" t="s">
        <v>1857</v>
      </c>
      <c r="E711" s="6" t="s">
        <v>1858</v>
      </c>
      <c r="F711" s="51" t="s">
        <v>33</v>
      </c>
      <c r="G711" s="5">
        <v>25</v>
      </c>
      <c r="H711" s="52">
        <f>O711*(1-'Orç-Resumo'!$G$10)</f>
        <v>213.29000000000002</v>
      </c>
      <c r="I711" s="53">
        <f>P711*(1-'Orç-Resumo'!$G$10)</f>
        <v>341.64</v>
      </c>
      <c r="J711" s="54">
        <f t="shared" si="30"/>
        <v>5332.2500000000009</v>
      </c>
      <c r="K711" s="55">
        <f t="shared" si="31"/>
        <v>8541</v>
      </c>
      <c r="L711" s="56">
        <f t="shared" si="32"/>
        <v>13873.25</v>
      </c>
      <c r="M711" s="56">
        <v>0</v>
      </c>
      <c r="N711" s="177"/>
      <c r="O711" s="56">
        <v>213.29000000000002</v>
      </c>
      <c r="P711" s="199">
        <v>341.64</v>
      </c>
      <c r="Q711" s="199"/>
    </row>
    <row r="712" spans="2:17" ht="15">
      <c r="B712" s="5" t="s">
        <v>1859</v>
      </c>
      <c r="C712" s="51" t="s">
        <v>21</v>
      </c>
      <c r="D712" s="51" t="s">
        <v>21</v>
      </c>
      <c r="E712" s="6" t="s">
        <v>1860</v>
      </c>
      <c r="F712" s="51" t="s">
        <v>23</v>
      </c>
      <c r="G712" s="5"/>
      <c r="H712" s="52"/>
      <c r="I712" s="53"/>
      <c r="J712" s="54"/>
      <c r="K712" s="55"/>
      <c r="L712" s="56"/>
      <c r="M712" s="56">
        <f>SUM(L713:L733)</f>
        <v>155378.03599999999</v>
      </c>
      <c r="N712" s="177"/>
      <c r="O712" s="56" t="s">
        <v>24</v>
      </c>
      <c r="P712" s="199" t="s">
        <v>24</v>
      </c>
      <c r="Q712" s="199"/>
    </row>
    <row r="713" spans="2:17" ht="42.75">
      <c r="B713" s="5" t="s">
        <v>1861</v>
      </c>
      <c r="C713" s="51" t="s">
        <v>26</v>
      </c>
      <c r="D713" s="51" t="s">
        <v>1862</v>
      </c>
      <c r="E713" s="6" t="s">
        <v>1863</v>
      </c>
      <c r="F713" s="51" t="s">
        <v>69</v>
      </c>
      <c r="G713" s="5">
        <v>340.5</v>
      </c>
      <c r="H713" s="52">
        <f>O713*(1-'Orç-Resumo'!$G$10)</f>
        <v>237.01499999999999</v>
      </c>
      <c r="I713" s="53">
        <f>P713*(1-'Orç-Resumo'!$G$10)</f>
        <v>30.405000000000001</v>
      </c>
      <c r="J713" s="54">
        <f t="shared" si="30"/>
        <v>80703.607499999998</v>
      </c>
      <c r="K713" s="55">
        <f t="shared" si="31"/>
        <v>10352.9025</v>
      </c>
      <c r="L713" s="56">
        <f t="shared" si="32"/>
        <v>91056.51</v>
      </c>
      <c r="M713" s="56">
        <v>0</v>
      </c>
      <c r="N713" s="177"/>
      <c r="O713" s="56">
        <v>237.01499999999999</v>
      </c>
      <c r="P713" s="199">
        <v>30.405000000000001</v>
      </c>
      <c r="Q713" s="199"/>
    </row>
    <row r="714" spans="2:17" ht="28.5">
      <c r="B714" s="5" t="s">
        <v>1864</v>
      </c>
      <c r="C714" s="51" t="s">
        <v>26</v>
      </c>
      <c r="D714" s="51" t="s">
        <v>1865</v>
      </c>
      <c r="E714" s="6" t="s">
        <v>1866</v>
      </c>
      <c r="F714" s="51" t="s">
        <v>33</v>
      </c>
      <c r="G714" s="5">
        <v>750</v>
      </c>
      <c r="H714" s="52">
        <f>O714*(1-'Orç-Resumo'!$G$10)</f>
        <v>2.6150000000000002</v>
      </c>
      <c r="I714" s="53">
        <f>P714*(1-'Orç-Resumo'!$G$10)</f>
        <v>7.5449999999999999</v>
      </c>
      <c r="J714" s="54">
        <f t="shared" si="30"/>
        <v>1961.2500000000002</v>
      </c>
      <c r="K714" s="55">
        <f t="shared" si="31"/>
        <v>5658.75</v>
      </c>
      <c r="L714" s="56">
        <f t="shared" si="32"/>
        <v>7620</v>
      </c>
      <c r="M714" s="56">
        <v>0</v>
      </c>
      <c r="N714" s="177"/>
      <c r="O714" s="56">
        <v>2.6150000000000002</v>
      </c>
      <c r="P714" s="199">
        <v>7.5449999999999999</v>
      </c>
      <c r="Q714" s="199"/>
    </row>
    <row r="715" spans="2:17" ht="28.5">
      <c r="B715" s="5" t="s">
        <v>1867</v>
      </c>
      <c r="C715" s="51" t="s">
        <v>26</v>
      </c>
      <c r="D715" s="51" t="s">
        <v>1868</v>
      </c>
      <c r="E715" s="6" t="s">
        <v>1869</v>
      </c>
      <c r="F715" s="51" t="s">
        <v>33</v>
      </c>
      <c r="G715" s="5">
        <v>18</v>
      </c>
      <c r="H715" s="52">
        <f>O715*(1-'Orç-Resumo'!$G$10)</f>
        <v>20.92</v>
      </c>
      <c r="I715" s="53">
        <f>P715*(1-'Orç-Resumo'!$G$10)</f>
        <v>60.36</v>
      </c>
      <c r="J715" s="54">
        <f t="shared" si="30"/>
        <v>376.56000000000006</v>
      </c>
      <c r="K715" s="55">
        <f t="shared" si="31"/>
        <v>1086.48</v>
      </c>
      <c r="L715" s="56">
        <f t="shared" si="32"/>
        <v>1463.04</v>
      </c>
      <c r="M715" s="56">
        <v>0</v>
      </c>
      <c r="N715" s="177"/>
      <c r="O715" s="56">
        <v>20.92</v>
      </c>
      <c r="P715" s="199">
        <v>60.36</v>
      </c>
      <c r="Q715" s="199"/>
    </row>
    <row r="716" spans="2:17" ht="28.5">
      <c r="B716" s="5" t="s">
        <v>1870</v>
      </c>
      <c r="C716" s="51" t="s">
        <v>26</v>
      </c>
      <c r="D716" s="51" t="s">
        <v>1871</v>
      </c>
      <c r="E716" s="6" t="s">
        <v>1872</v>
      </c>
      <c r="F716" s="51" t="s">
        <v>33</v>
      </c>
      <c r="G716" s="5">
        <v>5</v>
      </c>
      <c r="H716" s="52">
        <f>O716*(1-'Orç-Resumo'!$G$10)</f>
        <v>581.4</v>
      </c>
      <c r="I716" s="53">
        <f>P716*(1-'Orç-Resumo'!$G$10)</f>
        <v>1438.3960000000002</v>
      </c>
      <c r="J716" s="54">
        <f t="shared" si="30"/>
        <v>2907</v>
      </c>
      <c r="K716" s="55">
        <f t="shared" si="31"/>
        <v>7191.9800000000014</v>
      </c>
      <c r="L716" s="56">
        <f t="shared" si="32"/>
        <v>10098.980000000001</v>
      </c>
      <c r="M716" s="56">
        <v>0</v>
      </c>
      <c r="N716" s="177"/>
      <c r="O716" s="56">
        <v>581.4</v>
      </c>
      <c r="P716" s="199">
        <v>1438.3960000000002</v>
      </c>
      <c r="Q716" s="199"/>
    </row>
    <row r="717" spans="2:17" ht="28.5">
      <c r="B717" s="5" t="s">
        <v>1873</v>
      </c>
      <c r="C717" s="51" t="s">
        <v>26</v>
      </c>
      <c r="D717" s="51" t="s">
        <v>264</v>
      </c>
      <c r="E717" s="6" t="s">
        <v>265</v>
      </c>
      <c r="F717" s="51" t="s">
        <v>33</v>
      </c>
      <c r="G717" s="5">
        <v>6</v>
      </c>
      <c r="H717" s="52">
        <f>O717*(1-'Orç-Resumo'!$G$10)</f>
        <v>380.57</v>
      </c>
      <c r="I717" s="53">
        <f>P717*(1-'Orç-Resumo'!$G$10)</f>
        <v>612.08600000000001</v>
      </c>
      <c r="J717" s="54">
        <f t="shared" si="30"/>
        <v>2283.42</v>
      </c>
      <c r="K717" s="55">
        <f t="shared" si="31"/>
        <v>3672.5160000000001</v>
      </c>
      <c r="L717" s="56">
        <f t="shared" si="32"/>
        <v>5955.9359999999997</v>
      </c>
      <c r="M717" s="56">
        <v>0</v>
      </c>
      <c r="N717" s="177"/>
      <c r="O717" s="56">
        <v>380.57</v>
      </c>
      <c r="P717" s="199">
        <v>612.08600000000001</v>
      </c>
      <c r="Q717" s="199"/>
    </row>
    <row r="718" spans="2:17" ht="42.75">
      <c r="B718" s="5" t="s">
        <v>1874</v>
      </c>
      <c r="C718" s="51" t="s">
        <v>26</v>
      </c>
      <c r="D718" s="51" t="s">
        <v>1875</v>
      </c>
      <c r="E718" s="6" t="s">
        <v>1876</v>
      </c>
      <c r="F718" s="51" t="s">
        <v>33</v>
      </c>
      <c r="G718" s="5">
        <v>120</v>
      </c>
      <c r="H718" s="52">
        <f>O718*(1-'Orç-Resumo'!$G$10)</f>
        <v>13.090000000000002</v>
      </c>
      <c r="I718" s="53">
        <f>P718*(1-'Orç-Resumo'!$G$10)</f>
        <v>45.510000000000005</v>
      </c>
      <c r="J718" s="54">
        <f t="shared" si="30"/>
        <v>1570.8000000000002</v>
      </c>
      <c r="K718" s="55">
        <f t="shared" si="31"/>
        <v>5461.2000000000007</v>
      </c>
      <c r="L718" s="56">
        <f t="shared" si="32"/>
        <v>7032.0000000000009</v>
      </c>
      <c r="M718" s="56">
        <v>0</v>
      </c>
      <c r="N718" s="177"/>
      <c r="O718" s="56">
        <v>13.090000000000002</v>
      </c>
      <c r="P718" s="199">
        <v>45.510000000000005</v>
      </c>
      <c r="Q718" s="199"/>
    </row>
    <row r="719" spans="2:17" ht="28.5">
      <c r="B719" s="5" t="s">
        <v>1877</v>
      </c>
      <c r="C719" s="51" t="s">
        <v>26</v>
      </c>
      <c r="D719" s="51" t="s">
        <v>1878</v>
      </c>
      <c r="E719" s="6" t="s">
        <v>1879</v>
      </c>
      <c r="F719" s="51" t="s">
        <v>33</v>
      </c>
      <c r="G719" s="5">
        <v>35</v>
      </c>
      <c r="H719" s="52">
        <f>O719*(1-'Orç-Resumo'!$G$10)</f>
        <v>4.6675000000000004</v>
      </c>
      <c r="I719" s="53">
        <f>P719*(1-'Orç-Resumo'!$G$10)</f>
        <v>3.7725</v>
      </c>
      <c r="J719" s="54">
        <f t="shared" si="30"/>
        <v>163.36250000000001</v>
      </c>
      <c r="K719" s="55">
        <f t="shared" si="31"/>
        <v>132.03749999999999</v>
      </c>
      <c r="L719" s="56">
        <f t="shared" si="32"/>
        <v>295.39999999999998</v>
      </c>
      <c r="M719" s="56">
        <v>0</v>
      </c>
      <c r="N719" s="177"/>
      <c r="O719" s="56">
        <v>4.6675000000000004</v>
      </c>
      <c r="P719" s="199">
        <v>3.7725</v>
      </c>
      <c r="Q719" s="199"/>
    </row>
    <row r="720" spans="2:17" ht="71.25">
      <c r="B720" s="5" t="s">
        <v>1880</v>
      </c>
      <c r="C720" s="51" t="s">
        <v>26</v>
      </c>
      <c r="D720" s="51" t="s">
        <v>1881</v>
      </c>
      <c r="E720" s="6" t="s">
        <v>1882</v>
      </c>
      <c r="F720" s="51" t="s">
        <v>33</v>
      </c>
      <c r="G720" s="5">
        <v>5</v>
      </c>
      <c r="H720" s="52">
        <f>O720*(1-'Orç-Resumo'!$G$10)</f>
        <v>745.03600000000006</v>
      </c>
      <c r="I720" s="53">
        <f>P720*(1-'Orç-Resumo'!$G$10)</f>
        <v>3.0180000000000002</v>
      </c>
      <c r="J720" s="54">
        <f t="shared" si="30"/>
        <v>3725.1800000000003</v>
      </c>
      <c r="K720" s="55">
        <f t="shared" si="31"/>
        <v>15.090000000000002</v>
      </c>
      <c r="L720" s="56">
        <f t="shared" si="32"/>
        <v>3740.2700000000004</v>
      </c>
      <c r="M720" s="56">
        <v>0</v>
      </c>
      <c r="N720" s="177"/>
      <c r="O720" s="56">
        <v>745.03600000000006</v>
      </c>
      <c r="P720" s="199">
        <v>3.0180000000000002</v>
      </c>
      <c r="Q720" s="199"/>
    </row>
    <row r="721" spans="2:17" ht="28.5">
      <c r="B721" s="5" t="s">
        <v>1883</v>
      </c>
      <c r="C721" s="51" t="s">
        <v>26</v>
      </c>
      <c r="D721" s="51" t="s">
        <v>1884</v>
      </c>
      <c r="E721" s="6" t="s">
        <v>1885</v>
      </c>
      <c r="F721" s="51" t="s">
        <v>33</v>
      </c>
      <c r="G721" s="5">
        <v>60</v>
      </c>
      <c r="H721" s="52">
        <f>O721*(1-'Orç-Resumo'!$G$10)</f>
        <v>2.2999999999999989</v>
      </c>
      <c r="I721" s="53">
        <f>P721*(1-'Orç-Resumo'!$G$10)</f>
        <v>8.9</v>
      </c>
      <c r="J721" s="54">
        <f t="shared" ref="J721:J746" si="33">G721*H721</f>
        <v>137.99999999999994</v>
      </c>
      <c r="K721" s="55">
        <f t="shared" ref="K721:K746" si="34">G721*I721</f>
        <v>534</v>
      </c>
      <c r="L721" s="56">
        <f t="shared" ref="L721:L746" si="35">J721+K721</f>
        <v>672</v>
      </c>
      <c r="M721" s="56">
        <v>0</v>
      </c>
      <c r="N721" s="177"/>
      <c r="O721" s="56">
        <v>2.2999999999999989</v>
      </c>
      <c r="P721" s="199">
        <v>8.9</v>
      </c>
      <c r="Q721" s="199"/>
    </row>
    <row r="722" spans="2:17" ht="42.75">
      <c r="B722" s="5" t="s">
        <v>1886</v>
      </c>
      <c r="C722" s="51" t="s">
        <v>26</v>
      </c>
      <c r="D722" s="51" t="s">
        <v>1887</v>
      </c>
      <c r="E722" s="6" t="s">
        <v>1888</v>
      </c>
      <c r="F722" s="51" t="s">
        <v>33</v>
      </c>
      <c r="G722" s="5">
        <v>5</v>
      </c>
      <c r="H722" s="52">
        <f>O722*(1-'Orç-Resumo'!$G$10)</f>
        <v>0</v>
      </c>
      <c r="I722" s="53">
        <f>P722*(1-'Orç-Resumo'!$G$10)</f>
        <v>230.4</v>
      </c>
      <c r="J722" s="54">
        <f t="shared" si="33"/>
        <v>0</v>
      </c>
      <c r="K722" s="55">
        <f t="shared" si="34"/>
        <v>1152</v>
      </c>
      <c r="L722" s="56">
        <f t="shared" si="35"/>
        <v>1152</v>
      </c>
      <c r="M722" s="56">
        <v>0</v>
      </c>
      <c r="N722" s="177"/>
      <c r="O722" s="56">
        <v>0</v>
      </c>
      <c r="P722" s="199">
        <v>230.4</v>
      </c>
      <c r="Q722" s="199"/>
    </row>
    <row r="723" spans="2:17" ht="42.75">
      <c r="B723" s="5" t="s">
        <v>1889</v>
      </c>
      <c r="C723" s="51" t="s">
        <v>26</v>
      </c>
      <c r="D723" s="51" t="s">
        <v>1890</v>
      </c>
      <c r="E723" s="6" t="s">
        <v>1891</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7"/>
      <c r="O723" s="56">
        <v>0</v>
      </c>
      <c r="P723" s="199">
        <v>458.69</v>
      </c>
      <c r="Q723" s="199"/>
    </row>
    <row r="724" spans="2:17" ht="42.75">
      <c r="B724" s="5" t="s">
        <v>1892</v>
      </c>
      <c r="C724" s="51" t="s">
        <v>26</v>
      </c>
      <c r="D724" s="51" t="s">
        <v>1893</v>
      </c>
      <c r="E724" s="6" t="s">
        <v>1894</v>
      </c>
      <c r="F724" s="51" t="s">
        <v>33</v>
      </c>
      <c r="G724" s="5">
        <v>5</v>
      </c>
      <c r="H724" s="52">
        <f>O724*(1-'Orç-Resumo'!$G$10)</f>
        <v>0</v>
      </c>
      <c r="I724" s="53">
        <f>P724*(1-'Orç-Resumo'!$G$10)</f>
        <v>691.64</v>
      </c>
      <c r="J724" s="54">
        <f t="shared" si="33"/>
        <v>0</v>
      </c>
      <c r="K724" s="55">
        <f t="shared" si="34"/>
        <v>3458.2</v>
      </c>
      <c r="L724" s="56">
        <f t="shared" si="35"/>
        <v>3458.2</v>
      </c>
      <c r="M724" s="56">
        <v>0</v>
      </c>
      <c r="N724" s="177"/>
      <c r="O724" s="56">
        <v>0</v>
      </c>
      <c r="P724" s="199">
        <v>691.64</v>
      </c>
      <c r="Q724" s="199"/>
    </row>
    <row r="725" spans="2:17" ht="42.75">
      <c r="B725" s="5" t="s">
        <v>1895</v>
      </c>
      <c r="C725" s="51" t="s">
        <v>26</v>
      </c>
      <c r="D725" s="51" t="s">
        <v>1896</v>
      </c>
      <c r="E725" s="6" t="s">
        <v>1897</v>
      </c>
      <c r="F725" s="51" t="s">
        <v>33</v>
      </c>
      <c r="G725" s="5">
        <v>5</v>
      </c>
      <c r="H725" s="52">
        <f>O725*(1-'Orç-Resumo'!$G$10)</f>
        <v>0</v>
      </c>
      <c r="I725" s="53">
        <f>P725*(1-'Orç-Resumo'!$G$10)</f>
        <v>296.37</v>
      </c>
      <c r="J725" s="54">
        <f t="shared" si="33"/>
        <v>0</v>
      </c>
      <c r="K725" s="55">
        <f t="shared" si="34"/>
        <v>1481.85</v>
      </c>
      <c r="L725" s="56">
        <f t="shared" si="35"/>
        <v>1481.85</v>
      </c>
      <c r="M725" s="56">
        <v>0</v>
      </c>
      <c r="N725" s="177"/>
      <c r="O725" s="56">
        <v>0</v>
      </c>
      <c r="P725" s="199">
        <v>296.37</v>
      </c>
      <c r="Q725" s="199"/>
    </row>
    <row r="726" spans="2:17" ht="42.75">
      <c r="B726" s="5" t="s">
        <v>1898</v>
      </c>
      <c r="C726" s="51" t="s">
        <v>26</v>
      </c>
      <c r="D726" s="51" t="s">
        <v>1899</v>
      </c>
      <c r="E726" s="6" t="s">
        <v>1900</v>
      </c>
      <c r="F726" s="51" t="s">
        <v>33</v>
      </c>
      <c r="G726" s="5">
        <v>5</v>
      </c>
      <c r="H726" s="52">
        <f>O726*(1-'Orç-Resumo'!$G$10)</f>
        <v>0</v>
      </c>
      <c r="I726" s="53">
        <f>P726*(1-'Orç-Resumo'!$G$10)</f>
        <v>592.74</v>
      </c>
      <c r="J726" s="54">
        <f t="shared" si="33"/>
        <v>0</v>
      </c>
      <c r="K726" s="55">
        <f t="shared" si="34"/>
        <v>2963.7</v>
      </c>
      <c r="L726" s="56">
        <f t="shared" si="35"/>
        <v>2963.7</v>
      </c>
      <c r="M726" s="56">
        <v>0</v>
      </c>
      <c r="N726" s="177"/>
      <c r="O726" s="56">
        <v>0</v>
      </c>
      <c r="P726" s="199">
        <v>592.74</v>
      </c>
      <c r="Q726" s="199"/>
    </row>
    <row r="727" spans="2:17" ht="42.75">
      <c r="B727" s="5" t="s">
        <v>1901</v>
      </c>
      <c r="C727" s="51" t="s">
        <v>26</v>
      </c>
      <c r="D727" s="51" t="s">
        <v>1902</v>
      </c>
      <c r="E727" s="6" t="s">
        <v>1903</v>
      </c>
      <c r="F727" s="51" t="s">
        <v>33</v>
      </c>
      <c r="G727" s="5">
        <v>15</v>
      </c>
      <c r="H727" s="52">
        <f>O727*(1-'Orç-Resumo'!$G$10)</f>
        <v>270.60999999999996</v>
      </c>
      <c r="I727" s="53">
        <f>P727*(1-'Orç-Resumo'!$G$10)</f>
        <v>20.05</v>
      </c>
      <c r="J727" s="54">
        <f t="shared" si="33"/>
        <v>4059.1499999999992</v>
      </c>
      <c r="K727" s="55">
        <f t="shared" si="34"/>
        <v>300.75</v>
      </c>
      <c r="L727" s="56">
        <f t="shared" si="35"/>
        <v>4359.8999999999996</v>
      </c>
      <c r="M727" s="56">
        <v>0</v>
      </c>
      <c r="N727" s="177"/>
      <c r="O727" s="56">
        <v>270.60999999999996</v>
      </c>
      <c r="P727" s="199">
        <v>20.05</v>
      </c>
      <c r="Q727" s="199"/>
    </row>
    <row r="728" spans="2:17" ht="28.5">
      <c r="B728" s="5" t="s">
        <v>1904</v>
      </c>
      <c r="C728" s="51" t="s">
        <v>26</v>
      </c>
      <c r="D728" s="51" t="s">
        <v>1905</v>
      </c>
      <c r="E728" s="6" t="s">
        <v>1906</v>
      </c>
      <c r="F728" s="51" t="s">
        <v>33</v>
      </c>
      <c r="G728" s="5">
        <v>10</v>
      </c>
      <c r="H728" s="52">
        <f>O728*(1-'Orç-Resumo'!$G$10)</f>
        <v>5.2200000000000006</v>
      </c>
      <c r="I728" s="53">
        <f>P728*(1-'Orç-Resumo'!$G$10)</f>
        <v>17.57</v>
      </c>
      <c r="J728" s="54">
        <f t="shared" si="33"/>
        <v>52.2</v>
      </c>
      <c r="K728" s="55">
        <f t="shared" si="34"/>
        <v>175.7</v>
      </c>
      <c r="L728" s="56">
        <f t="shared" si="35"/>
        <v>227.89999999999998</v>
      </c>
      <c r="M728" s="56">
        <v>0</v>
      </c>
      <c r="N728" s="177"/>
      <c r="O728" s="56">
        <v>5.2200000000000006</v>
      </c>
      <c r="P728" s="199">
        <v>17.57</v>
      </c>
      <c r="Q728" s="199"/>
    </row>
    <row r="729" spans="2:17" ht="28.5">
      <c r="B729" s="5" t="s">
        <v>1907</v>
      </c>
      <c r="C729" s="51" t="s">
        <v>102</v>
      </c>
      <c r="D729" s="51" t="s">
        <v>1908</v>
      </c>
      <c r="E729" s="6" t="s">
        <v>1909</v>
      </c>
      <c r="F729" s="51" t="s">
        <v>354</v>
      </c>
      <c r="G729" s="5">
        <v>100</v>
      </c>
      <c r="H729" s="52">
        <f>O729*(1-'Orç-Resumo'!$G$10)</f>
        <v>15.3</v>
      </c>
      <c r="I729" s="53">
        <f>P729*(1-'Orç-Resumo'!$G$10)</f>
        <v>2.66</v>
      </c>
      <c r="J729" s="54">
        <f t="shared" si="33"/>
        <v>1530</v>
      </c>
      <c r="K729" s="55">
        <f t="shared" si="34"/>
        <v>266</v>
      </c>
      <c r="L729" s="56">
        <f t="shared" si="35"/>
        <v>1796</v>
      </c>
      <c r="M729" s="56">
        <v>0</v>
      </c>
      <c r="N729" s="177"/>
      <c r="O729" s="56">
        <v>15.3</v>
      </c>
      <c r="P729" s="199">
        <v>2.66</v>
      </c>
      <c r="Q729" s="199"/>
    </row>
    <row r="730" spans="2:17" ht="42.75">
      <c r="B730" s="5" t="s">
        <v>1910</v>
      </c>
      <c r="C730" s="51" t="s">
        <v>26</v>
      </c>
      <c r="D730" s="51" t="s">
        <v>1911</v>
      </c>
      <c r="E730" s="6" t="s">
        <v>1912</v>
      </c>
      <c r="F730" s="51" t="s">
        <v>110</v>
      </c>
      <c r="G730" s="5">
        <v>100</v>
      </c>
      <c r="H730" s="52">
        <f>O730*(1-'Orç-Resumo'!$G$10)</f>
        <v>0.41840000000000005</v>
      </c>
      <c r="I730" s="53">
        <f>P730*(1-'Orç-Resumo'!$G$10)</f>
        <v>1.2072000000000001</v>
      </c>
      <c r="J730" s="54">
        <f t="shared" si="33"/>
        <v>41.84</v>
      </c>
      <c r="K730" s="55">
        <f t="shared" si="34"/>
        <v>120.72</v>
      </c>
      <c r="L730" s="56">
        <f t="shared" si="35"/>
        <v>162.56</v>
      </c>
      <c r="M730" s="56">
        <v>0</v>
      </c>
      <c r="N730" s="177"/>
      <c r="O730" s="56">
        <v>0.41840000000000005</v>
      </c>
      <c r="P730" s="199">
        <v>1.2072000000000001</v>
      </c>
      <c r="Q730" s="199"/>
    </row>
    <row r="731" spans="2:17" ht="28.5">
      <c r="B731" s="5" t="s">
        <v>1913</v>
      </c>
      <c r="C731" s="51" t="s">
        <v>26</v>
      </c>
      <c r="D731" s="51" t="s">
        <v>1914</v>
      </c>
      <c r="E731" s="6" t="s">
        <v>1915</v>
      </c>
      <c r="F731" s="51" t="s">
        <v>556</v>
      </c>
      <c r="G731" s="5">
        <v>100</v>
      </c>
      <c r="H731" s="52">
        <f>O731*(1-'Orç-Resumo'!$G$10)</f>
        <v>26.995999999999999</v>
      </c>
      <c r="I731" s="53">
        <f>P731*(1-'Orç-Resumo'!$G$10)</f>
        <v>7.072000000000001</v>
      </c>
      <c r="J731" s="54">
        <f t="shared" si="33"/>
        <v>2699.6</v>
      </c>
      <c r="K731" s="55">
        <f t="shared" si="34"/>
        <v>707.2</v>
      </c>
      <c r="L731" s="56">
        <f t="shared" si="35"/>
        <v>3406.8</v>
      </c>
      <c r="M731" s="56">
        <v>0</v>
      </c>
      <c r="N731" s="177"/>
      <c r="O731" s="56">
        <v>26.995999999999999</v>
      </c>
      <c r="P731" s="199">
        <v>7.072000000000001</v>
      </c>
      <c r="Q731" s="199"/>
    </row>
    <row r="732" spans="2:17" ht="28.5">
      <c r="B732" s="5" t="s">
        <v>1916</v>
      </c>
      <c r="C732" s="51" t="s">
        <v>102</v>
      </c>
      <c r="D732" s="51" t="s">
        <v>1917</v>
      </c>
      <c r="E732" s="6" t="s">
        <v>1918</v>
      </c>
      <c r="F732" s="51" t="s">
        <v>105</v>
      </c>
      <c r="G732" s="5">
        <v>12</v>
      </c>
      <c r="H732" s="52">
        <f>O732*(1-'Orç-Resumo'!$G$10)</f>
        <v>359.93</v>
      </c>
      <c r="I732" s="53">
        <f>P732*(1-'Orç-Resumo'!$G$10)</f>
        <v>21.24</v>
      </c>
      <c r="J732" s="54">
        <f t="shared" si="33"/>
        <v>4319.16</v>
      </c>
      <c r="K732" s="55">
        <f t="shared" si="34"/>
        <v>254.88</v>
      </c>
      <c r="L732" s="56">
        <f t="shared" si="35"/>
        <v>4574.04</v>
      </c>
      <c r="M732" s="56">
        <v>0</v>
      </c>
      <c r="N732" s="177"/>
      <c r="O732" s="56">
        <v>359.93</v>
      </c>
      <c r="P732" s="199">
        <v>21.24</v>
      </c>
      <c r="Q732" s="199"/>
    </row>
    <row r="733" spans="2:17" ht="28.5">
      <c r="B733" s="5" t="s">
        <v>1919</v>
      </c>
      <c r="C733" s="51" t="s">
        <v>102</v>
      </c>
      <c r="D733" s="51" t="s">
        <v>1920</v>
      </c>
      <c r="E733" s="6" t="s">
        <v>1921</v>
      </c>
      <c r="F733" s="51" t="s">
        <v>666</v>
      </c>
      <c r="G733" s="5">
        <v>30</v>
      </c>
      <c r="H733" s="52">
        <f>O733*(1-'Orç-Resumo'!$G$10)</f>
        <v>49.6</v>
      </c>
      <c r="I733" s="53">
        <f>P733*(1-'Orç-Resumo'!$G$10)</f>
        <v>2.65</v>
      </c>
      <c r="J733" s="54">
        <f t="shared" si="33"/>
        <v>1488</v>
      </c>
      <c r="K733" s="55">
        <f t="shared" si="34"/>
        <v>79.5</v>
      </c>
      <c r="L733" s="56">
        <f t="shared" si="35"/>
        <v>1567.5</v>
      </c>
      <c r="M733" s="56">
        <v>0</v>
      </c>
      <c r="N733" s="177"/>
      <c r="O733" s="56">
        <v>49.6</v>
      </c>
      <c r="P733" s="199">
        <v>2.65</v>
      </c>
      <c r="Q733" s="199"/>
    </row>
    <row r="734" spans="2:17" ht="15">
      <c r="B734" s="5" t="s">
        <v>1922</v>
      </c>
      <c r="C734" s="51" t="s">
        <v>21</v>
      </c>
      <c r="D734" s="51" t="s">
        <v>21</v>
      </c>
      <c r="E734" s="6" t="s">
        <v>1923</v>
      </c>
      <c r="F734" s="51" t="s">
        <v>23</v>
      </c>
      <c r="G734" s="5"/>
      <c r="H734" s="52"/>
      <c r="I734" s="53"/>
      <c r="J734" s="54"/>
      <c r="K734" s="55"/>
      <c r="L734" s="56"/>
      <c r="M734" s="56">
        <f>SUM(L735:L746)</f>
        <v>171456.02</v>
      </c>
      <c r="N734" s="177"/>
      <c r="O734" s="56" t="s">
        <v>24</v>
      </c>
      <c r="P734" s="199" t="s">
        <v>24</v>
      </c>
      <c r="Q734" s="199"/>
    </row>
    <row r="735" spans="2:17" ht="28.5">
      <c r="B735" s="5" t="s">
        <v>1924</v>
      </c>
      <c r="C735" s="51" t="s">
        <v>102</v>
      </c>
      <c r="D735" s="51" t="s">
        <v>1925</v>
      </c>
      <c r="E735" s="6" t="s">
        <v>1926</v>
      </c>
      <c r="F735" s="51" t="s">
        <v>117</v>
      </c>
      <c r="G735" s="5">
        <v>2900</v>
      </c>
      <c r="H735" s="52">
        <f>O735*(1-'Orç-Resumo'!$G$10)</f>
        <v>0</v>
      </c>
      <c r="I735" s="53">
        <f>P735*(1-'Orç-Resumo'!$G$10)</f>
        <v>9.2899999999999991</v>
      </c>
      <c r="J735" s="54">
        <f t="shared" si="33"/>
        <v>0</v>
      </c>
      <c r="K735" s="55">
        <f t="shared" si="34"/>
        <v>26940.999999999996</v>
      </c>
      <c r="L735" s="56">
        <f t="shared" si="35"/>
        <v>26940.999999999996</v>
      </c>
      <c r="M735" s="56">
        <v>0</v>
      </c>
      <c r="N735" s="177"/>
      <c r="O735" s="56">
        <v>0</v>
      </c>
      <c r="P735" s="199">
        <v>9.2899999999999991</v>
      </c>
      <c r="Q735" s="199"/>
    </row>
    <row r="736" spans="2:17" ht="28.5">
      <c r="B736" s="5" t="s">
        <v>1927</v>
      </c>
      <c r="C736" s="51" t="s">
        <v>26</v>
      </c>
      <c r="D736" s="51" t="s">
        <v>1928</v>
      </c>
      <c r="E736" s="6" t="s">
        <v>1929</v>
      </c>
      <c r="F736" s="51" t="s">
        <v>33</v>
      </c>
      <c r="G736" s="5">
        <v>6</v>
      </c>
      <c r="H736" s="52">
        <f>O736*(1-'Orç-Resumo'!$G$10)</f>
        <v>266</v>
      </c>
      <c r="I736" s="53">
        <f>P736*(1-'Orç-Resumo'!$G$10)</f>
        <v>0</v>
      </c>
      <c r="J736" s="54">
        <f t="shared" si="33"/>
        <v>1596</v>
      </c>
      <c r="K736" s="55">
        <f t="shared" si="34"/>
        <v>0</v>
      </c>
      <c r="L736" s="56">
        <f t="shared" si="35"/>
        <v>1596</v>
      </c>
      <c r="M736" s="56">
        <v>0</v>
      </c>
      <c r="N736" s="177"/>
      <c r="O736" s="56">
        <v>266</v>
      </c>
      <c r="P736" s="199">
        <v>0</v>
      </c>
      <c r="Q736" s="199"/>
    </row>
    <row r="737" spans="2:17" ht="28.5">
      <c r="B737" s="5" t="s">
        <v>1930</v>
      </c>
      <c r="C737" s="51" t="s">
        <v>48</v>
      </c>
      <c r="D737" s="51">
        <v>99814</v>
      </c>
      <c r="E737" s="6" t="s">
        <v>1931</v>
      </c>
      <c r="F737" s="51" t="s">
        <v>69</v>
      </c>
      <c r="G737" s="5">
        <v>8500</v>
      </c>
      <c r="H737" s="52">
        <f>O737*(1-'Orç-Resumo'!$G$10)</f>
        <v>0.45000000000000018</v>
      </c>
      <c r="I737" s="53">
        <f>P737*(1-'Orç-Resumo'!$G$10)</f>
        <v>1.38</v>
      </c>
      <c r="J737" s="54">
        <f t="shared" si="33"/>
        <v>3825.0000000000014</v>
      </c>
      <c r="K737" s="55">
        <f t="shared" si="34"/>
        <v>11730</v>
      </c>
      <c r="L737" s="56">
        <f t="shared" si="35"/>
        <v>15555.000000000002</v>
      </c>
      <c r="M737" s="56">
        <v>0</v>
      </c>
      <c r="N737" s="177"/>
      <c r="O737" s="56">
        <v>0.45000000000000018</v>
      </c>
      <c r="P737" s="199" t="s">
        <v>3130</v>
      </c>
      <c r="Q737" s="199"/>
    </row>
    <row r="738" spans="2:17" ht="28.5">
      <c r="B738" s="5" t="s">
        <v>1932</v>
      </c>
      <c r="C738" s="51" t="s">
        <v>48</v>
      </c>
      <c r="D738" s="51">
        <v>98524</v>
      </c>
      <c r="E738" s="6" t="s">
        <v>1933</v>
      </c>
      <c r="F738" s="51" t="s">
        <v>69</v>
      </c>
      <c r="G738" s="5">
        <v>6000</v>
      </c>
      <c r="H738" s="52">
        <f>O738*(1-'Orç-Resumo'!$G$10)</f>
        <v>1.0899999999999999</v>
      </c>
      <c r="I738" s="53">
        <f>P738*(1-'Orç-Resumo'!$G$10)</f>
        <v>3.24</v>
      </c>
      <c r="J738" s="54">
        <f t="shared" si="33"/>
        <v>6539.9999999999991</v>
      </c>
      <c r="K738" s="55">
        <f t="shared" si="34"/>
        <v>19440</v>
      </c>
      <c r="L738" s="56">
        <f t="shared" si="35"/>
        <v>25980</v>
      </c>
      <c r="M738" s="56">
        <v>0</v>
      </c>
      <c r="N738" s="177"/>
      <c r="O738" s="56">
        <v>1.0899999999999999</v>
      </c>
      <c r="P738" s="199" t="s">
        <v>2772</v>
      </c>
      <c r="Q738" s="199"/>
    </row>
    <row r="739" spans="2:17" ht="28.5">
      <c r="B739" s="5" t="s">
        <v>1935</v>
      </c>
      <c r="C739" s="51" t="s">
        <v>48</v>
      </c>
      <c r="D739" s="51">
        <v>99803</v>
      </c>
      <c r="E739" s="6" t="s">
        <v>1936</v>
      </c>
      <c r="F739" s="51" t="s">
        <v>69</v>
      </c>
      <c r="G739" s="5">
        <v>2860</v>
      </c>
      <c r="H739" s="52">
        <f>O739*(1-'Orç-Resumo'!$G$10)</f>
        <v>0.47</v>
      </c>
      <c r="I739" s="53">
        <f>P739*(1-'Orç-Resumo'!$G$10)</f>
        <v>1.5</v>
      </c>
      <c r="J739" s="54">
        <f t="shared" si="33"/>
        <v>1344.1999999999998</v>
      </c>
      <c r="K739" s="55">
        <f t="shared" si="34"/>
        <v>4290</v>
      </c>
      <c r="L739" s="56">
        <f t="shared" si="35"/>
        <v>5634.2</v>
      </c>
      <c r="M739" s="56">
        <v>0</v>
      </c>
      <c r="N739" s="177"/>
      <c r="O739" s="56">
        <v>0.47</v>
      </c>
      <c r="P739" s="199" t="s">
        <v>2138</v>
      </c>
      <c r="Q739" s="199"/>
    </row>
    <row r="740" spans="2:17" ht="57">
      <c r="B740" s="5" t="s">
        <v>1938</v>
      </c>
      <c r="C740" s="51" t="s">
        <v>48</v>
      </c>
      <c r="D740" s="51">
        <v>99804</v>
      </c>
      <c r="E740" s="6" t="s">
        <v>1939</v>
      </c>
      <c r="F740" s="51" t="s">
        <v>69</v>
      </c>
      <c r="G740" s="5">
        <v>2860</v>
      </c>
      <c r="H740" s="52">
        <f>O740*(1-'Orç-Resumo'!$G$10)</f>
        <v>1.3399999999999999</v>
      </c>
      <c r="I740" s="53">
        <f>P740*(1-'Orç-Resumo'!$G$10)</f>
        <v>3.76</v>
      </c>
      <c r="J740" s="54">
        <f t="shared" si="33"/>
        <v>3832.3999999999996</v>
      </c>
      <c r="K740" s="55">
        <f t="shared" si="34"/>
        <v>10753.599999999999</v>
      </c>
      <c r="L740" s="56">
        <f t="shared" si="35"/>
        <v>14585.999999999998</v>
      </c>
      <c r="M740" s="56">
        <v>0</v>
      </c>
      <c r="N740" s="177"/>
      <c r="O740" s="56">
        <v>1.3399999999999999</v>
      </c>
      <c r="P740" s="199" t="s">
        <v>2787</v>
      </c>
      <c r="Q740" s="199"/>
    </row>
    <row r="741" spans="2:17">
      <c r="B741" s="5" t="s">
        <v>1941</v>
      </c>
      <c r="C741" s="51" t="s">
        <v>26</v>
      </c>
      <c r="D741" s="51" t="s">
        <v>1942</v>
      </c>
      <c r="E741" s="6" t="s">
        <v>1943</v>
      </c>
      <c r="F741" s="51" t="s">
        <v>69</v>
      </c>
      <c r="G741" s="5">
        <v>500</v>
      </c>
      <c r="H741" s="52">
        <f>O741*(1-'Orç-Resumo'!$G$10)</f>
        <v>4.6690000000000005</v>
      </c>
      <c r="I741" s="53">
        <f>P741*(1-'Orç-Resumo'!$G$10)</f>
        <v>9.0540000000000003</v>
      </c>
      <c r="J741" s="54">
        <f t="shared" si="33"/>
        <v>2334.5000000000005</v>
      </c>
      <c r="K741" s="55">
        <f t="shared" si="34"/>
        <v>4527</v>
      </c>
      <c r="L741" s="56">
        <f t="shared" si="35"/>
        <v>6861.5</v>
      </c>
      <c r="M741" s="56">
        <v>0</v>
      </c>
      <c r="N741" s="177"/>
      <c r="O741" s="56">
        <v>4.6690000000000005</v>
      </c>
      <c r="P741" s="199">
        <v>9.0540000000000003</v>
      </c>
      <c r="Q741" s="199"/>
    </row>
    <row r="742" spans="2:17" ht="28.5">
      <c r="B742" s="5" t="s">
        <v>1944</v>
      </c>
      <c r="C742" s="51" t="s">
        <v>48</v>
      </c>
      <c r="D742" s="51">
        <v>99821</v>
      </c>
      <c r="E742" s="6" t="s">
        <v>1945</v>
      </c>
      <c r="F742" s="51" t="s">
        <v>69</v>
      </c>
      <c r="G742" s="5">
        <v>500</v>
      </c>
      <c r="H742" s="52">
        <f>O742*(1-'Orç-Resumo'!$G$10)</f>
        <v>1.5500000000000003</v>
      </c>
      <c r="I742" s="53">
        <f>P742*(1-'Orç-Resumo'!$G$10)</f>
        <v>1.38</v>
      </c>
      <c r="J742" s="54">
        <f t="shared" si="33"/>
        <v>775.00000000000011</v>
      </c>
      <c r="K742" s="55">
        <f t="shared" si="34"/>
        <v>690</v>
      </c>
      <c r="L742" s="56">
        <f t="shared" si="35"/>
        <v>1465</v>
      </c>
      <c r="M742" s="56">
        <v>0</v>
      </c>
      <c r="N742" s="177"/>
      <c r="O742" s="56">
        <v>1.5500000000000003</v>
      </c>
      <c r="P742" s="199" t="s">
        <v>3130</v>
      </c>
      <c r="Q742" s="199"/>
    </row>
    <row r="743" spans="2:17" ht="28.5">
      <c r="B743" s="5" t="s">
        <v>1946</v>
      </c>
      <c r="C743" s="51" t="s">
        <v>48</v>
      </c>
      <c r="D743" s="51">
        <v>99826</v>
      </c>
      <c r="E743" s="6" t="s">
        <v>1947</v>
      </c>
      <c r="F743" s="51" t="s">
        <v>69</v>
      </c>
      <c r="G743" s="5">
        <v>2860</v>
      </c>
      <c r="H743" s="52">
        <f>O743*(1-'Orç-Resumo'!$G$10)</f>
        <v>0.33999999999999986</v>
      </c>
      <c r="I743" s="53">
        <f>P743*(1-'Orç-Resumo'!$G$10)</f>
        <v>1.1200000000000001</v>
      </c>
      <c r="J743" s="54">
        <f t="shared" si="33"/>
        <v>972.39999999999964</v>
      </c>
      <c r="K743" s="55">
        <f t="shared" si="34"/>
        <v>3203.2000000000003</v>
      </c>
      <c r="L743" s="56">
        <f t="shared" si="35"/>
        <v>4175.6000000000004</v>
      </c>
      <c r="M743" s="56">
        <v>0</v>
      </c>
      <c r="N743" s="177"/>
      <c r="O743" s="56">
        <v>0.33999999999999986</v>
      </c>
      <c r="P743" s="199" t="s">
        <v>3110</v>
      </c>
      <c r="Q743" s="199"/>
    </row>
    <row r="744" spans="2:17">
      <c r="B744" s="5" t="s">
        <v>1949</v>
      </c>
      <c r="C744" s="51" t="s">
        <v>26</v>
      </c>
      <c r="D744" s="51" t="s">
        <v>1950</v>
      </c>
      <c r="E744" s="6" t="s">
        <v>1951</v>
      </c>
      <c r="F744" s="51" t="s">
        <v>33</v>
      </c>
      <c r="G744" s="5">
        <v>6</v>
      </c>
      <c r="H744" s="52">
        <f>O744*(1-'Orç-Resumo'!$G$10)</f>
        <v>765.5</v>
      </c>
      <c r="I744" s="53">
        <f>P744*(1-'Orç-Resumo'!$G$10)</f>
        <v>211.84</v>
      </c>
      <c r="J744" s="54">
        <f t="shared" si="33"/>
        <v>4593</v>
      </c>
      <c r="K744" s="55">
        <f t="shared" si="34"/>
        <v>1271.04</v>
      </c>
      <c r="L744" s="56">
        <f t="shared" si="35"/>
        <v>5864.04</v>
      </c>
      <c r="M744" s="56">
        <v>0</v>
      </c>
      <c r="N744" s="177"/>
      <c r="O744" s="56">
        <v>765.5</v>
      </c>
      <c r="P744" s="199">
        <v>211.84</v>
      </c>
      <c r="Q744" s="199"/>
    </row>
    <row r="745" spans="2:17">
      <c r="B745" s="5" t="s">
        <v>1952</v>
      </c>
      <c r="C745" s="51" t="s">
        <v>26</v>
      </c>
      <c r="D745" s="51" t="s">
        <v>1953</v>
      </c>
      <c r="E745" s="6" t="s">
        <v>1954</v>
      </c>
      <c r="F745" s="51" t="s">
        <v>33</v>
      </c>
      <c r="G745" s="5">
        <v>6</v>
      </c>
      <c r="H745" s="52">
        <f>O745*(1-'Orç-Resumo'!$G$10)</f>
        <v>1917.6400000000003</v>
      </c>
      <c r="I745" s="53">
        <f>P745*(1-'Orç-Resumo'!$G$10)</f>
        <v>371.23999999999995</v>
      </c>
      <c r="J745" s="54">
        <f t="shared" si="33"/>
        <v>11505.840000000002</v>
      </c>
      <c r="K745" s="55">
        <f t="shared" si="34"/>
        <v>2227.4399999999996</v>
      </c>
      <c r="L745" s="56">
        <f t="shared" si="35"/>
        <v>13733.280000000002</v>
      </c>
      <c r="M745" s="56">
        <v>0</v>
      </c>
      <c r="N745" s="177"/>
      <c r="O745" s="56">
        <v>1917.6400000000003</v>
      </c>
      <c r="P745" s="199">
        <v>371.23999999999995</v>
      </c>
      <c r="Q745" s="199"/>
    </row>
    <row r="746" spans="2:17">
      <c r="B746" s="5" t="s">
        <v>1955</v>
      </c>
      <c r="C746" s="51" t="s">
        <v>26</v>
      </c>
      <c r="D746" s="51" t="s">
        <v>1956</v>
      </c>
      <c r="E746" s="6" t="s">
        <v>1957</v>
      </c>
      <c r="F746" s="51" t="s">
        <v>33</v>
      </c>
      <c r="G746" s="5">
        <v>6</v>
      </c>
      <c r="H746" s="52">
        <f>O746*(1-'Orç-Resumo'!$G$10)</f>
        <v>6992.0199999999995</v>
      </c>
      <c r="I746" s="53">
        <f>P746*(1-'Orç-Resumo'!$G$10)</f>
        <v>1185.3799999999997</v>
      </c>
      <c r="J746" s="54">
        <f t="shared" si="33"/>
        <v>41952.119999999995</v>
      </c>
      <c r="K746" s="55">
        <f t="shared" si="34"/>
        <v>7112.2799999999979</v>
      </c>
      <c r="L746" s="56">
        <f t="shared" si="35"/>
        <v>49064.399999999994</v>
      </c>
      <c r="M746" s="56">
        <v>0</v>
      </c>
      <c r="N746" s="177"/>
      <c r="O746" s="56">
        <v>6992.0199999999995</v>
      </c>
      <c r="P746" s="199">
        <v>1185.3799999999997</v>
      </c>
      <c r="Q746" s="199"/>
    </row>
    <row r="747" spans="2:17">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7">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7" ht="15">
      <c r="B749" s="62" t="s">
        <v>23</v>
      </c>
      <c r="C749" s="63"/>
      <c r="D749" s="63"/>
      <c r="E749" s="64"/>
      <c r="F749" s="63"/>
      <c r="G749" s="64"/>
      <c r="H749" s="65"/>
      <c r="I749" s="65" t="s">
        <v>1958</v>
      </c>
      <c r="J749" s="66">
        <f>SUM(J14:J748)</f>
        <v>4674995.0925006699</v>
      </c>
      <c r="K749" s="66">
        <f>SUM(K14:K748)</f>
        <v>1894538.4203890539</v>
      </c>
      <c r="L749" s="66">
        <f>SUM(L14:L748)</f>
        <v>6569533.5128897168</v>
      </c>
      <c r="M749" s="66">
        <f>SUM(M14:M748)</f>
        <v>6569533.5128897186</v>
      </c>
      <c r="N749" s="179"/>
      <c r="O749" s="179"/>
    </row>
    <row r="750" spans="2:17" ht="15">
      <c r="B750" s="62" t="s">
        <v>23</v>
      </c>
      <c r="C750" s="67"/>
      <c r="D750" s="67"/>
      <c r="E750" s="68"/>
      <c r="F750" s="69"/>
      <c r="G750" s="70"/>
      <c r="H750" s="65" t="s">
        <v>1959</v>
      </c>
      <c r="I750" s="71">
        <v>0.22470000000000001</v>
      </c>
      <c r="J750" s="66">
        <f>J749*I750</f>
        <v>1050471.3972849005</v>
      </c>
      <c r="K750" s="66">
        <f>K749*I750</f>
        <v>425702.78306142043</v>
      </c>
      <c r="L750" s="66">
        <f>L749*I750</f>
        <v>1476174.1803463195</v>
      </c>
      <c r="M750" s="66">
        <f>I750*M749</f>
        <v>1476174.1803463199</v>
      </c>
      <c r="N750" s="179"/>
      <c r="O750" s="179"/>
    </row>
    <row r="751" spans="2:17" ht="15">
      <c r="B751" s="62" t="s">
        <v>23</v>
      </c>
      <c r="C751" s="72"/>
      <c r="D751" s="72"/>
      <c r="E751" s="73"/>
      <c r="F751" s="74"/>
      <c r="G751" s="61"/>
      <c r="H751" s="65"/>
      <c r="I751" s="75" t="s">
        <v>1960</v>
      </c>
      <c r="J751" s="66">
        <f>SUM(J749:J750)</f>
        <v>5725466.4897855707</v>
      </c>
      <c r="K751" s="66">
        <f t="shared" ref="K751:M751" si="36">SUM(K749:K750)</f>
        <v>2320241.2034504744</v>
      </c>
      <c r="L751" s="66">
        <f t="shared" si="36"/>
        <v>8045707.6932360362</v>
      </c>
      <c r="M751" s="66">
        <f t="shared" si="36"/>
        <v>8045707.6932360381</v>
      </c>
      <c r="N751" s="179"/>
      <c r="O751" s="179"/>
    </row>
  </sheetData>
  <sheetProtection selectLockedCells="1"/>
  <protectedRanges>
    <protectedRange sqref="M568:O568 M376:O376 M548:O549 M601:O602 M612:O614 M624:O626 M47:O56 H14:O14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747 B14:B747 H747:L747 J15:O15 J16:L746"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H15:I746" name="Intervalo1_2"/>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19077" priority="3819"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19076" priority="3816"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19075" priority="3818"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19074" priority="3817" stopIfTrue="1">
      <formula>F14="-"</formula>
    </cfRule>
  </conditionalFormatting>
  <conditionalFormatting sqref="B578 B504 B538 B14:B143 B164:B178 B180:B198 B200:B206 B208:B215 B217:B227 B272:B281 B318:B402 B404:B433 B441:B492 B597:B627 B629:B638 B681:B698 B735:B747 B640:B679">
    <cfRule type="expression" dxfId="19073" priority="3815" stopIfTrue="1">
      <formula>F14="-"</formula>
    </cfRule>
  </conditionalFormatting>
  <conditionalFormatting sqref="G748">
    <cfRule type="expression" dxfId="19072" priority="3814" stopIfTrue="1">
      <formula>F748="-"</formula>
    </cfRule>
  </conditionalFormatting>
  <conditionalFormatting sqref="K748">
    <cfRule type="expression" dxfId="19071" priority="3813" stopIfTrue="1">
      <formula>F748="-"</formula>
    </cfRule>
  </conditionalFormatting>
  <conditionalFormatting sqref="J748 J15:J746">
    <cfRule type="expression" dxfId="19070" priority="3812">
      <formula>F15="-"</formula>
    </cfRule>
  </conditionalFormatting>
  <conditionalFormatting sqref="L15:L746 L748:N748">
    <cfRule type="expression" dxfId="19069" priority="3811" stopIfTrue="1">
      <formula>F15="-"</formula>
    </cfRule>
  </conditionalFormatting>
  <conditionalFormatting sqref="B748">
    <cfRule type="expression" dxfId="19068" priority="3810" stopIfTrue="1">
      <formula>F748="-"</formula>
    </cfRule>
  </conditionalFormatting>
  <conditionalFormatting sqref="I748">
    <cfRule type="expression" dxfId="19067" priority="3806" stopIfTrue="1">
      <formula>K748="-"</formula>
    </cfRule>
  </conditionalFormatting>
  <conditionalFormatting sqref="D748">
    <cfRule type="expression" dxfId="19066" priority="3809" stopIfTrue="1">
      <formula>F748="-"</formula>
    </cfRule>
  </conditionalFormatting>
  <conditionalFormatting sqref="E748">
    <cfRule type="expression" dxfId="19065" priority="3808" stopIfTrue="1">
      <formula>G748="-"</formula>
    </cfRule>
  </conditionalFormatting>
  <conditionalFormatting sqref="H748">
    <cfRule type="expression" dxfId="19064" priority="3807" stopIfTrue="1">
      <formula>J748="-"</formula>
    </cfRule>
  </conditionalFormatting>
  <conditionalFormatting sqref="F748">
    <cfRule type="expression" dxfId="19063" priority="3805" stopIfTrue="1">
      <formula>H748="-"</formula>
    </cfRule>
  </conditionalFormatting>
  <conditionalFormatting sqref="H14 H747">
    <cfRule type="expression" dxfId="19062" priority="3804" stopIfTrue="1">
      <formula>F14="-"</formula>
    </cfRule>
  </conditionalFormatting>
  <conditionalFormatting sqref="I14 I747">
    <cfRule type="expression" dxfId="19061" priority="3803" stopIfTrue="1">
      <formula>F14="-"</formula>
    </cfRule>
  </conditionalFormatting>
  <conditionalFormatting sqref="C748">
    <cfRule type="expression" dxfId="19060" priority="3802" stopIfTrue="1">
      <formula>E748="-"</formula>
    </cfRule>
  </conditionalFormatting>
  <conditionalFormatting sqref="O748 M14:N747">
    <cfRule type="expression" dxfId="19059" priority="3801" stopIfTrue="1">
      <formula>F14="-"</formula>
    </cfRule>
  </conditionalFormatting>
  <conditionalFormatting sqref="J747">
    <cfRule type="expression" dxfId="19058" priority="3800">
      <formula>F747="-"</formula>
    </cfRule>
  </conditionalFormatting>
  <conditionalFormatting sqref="K15:K747">
    <cfRule type="expression" dxfId="19057" priority="3799">
      <formula>F15="-"</formula>
    </cfRule>
  </conditionalFormatting>
  <conditionalFormatting sqref="L747">
    <cfRule type="expression" dxfId="19056" priority="3798"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19055" priority="3796" stopIfTrue="1" operator="equal">
      <formula>""</formula>
    </cfRule>
    <cfRule type="expression" dxfId="19054" priority="3797" stopIfTrue="1">
      <formula>F18="-"</formula>
    </cfRule>
  </conditionalFormatting>
  <conditionalFormatting sqref="J14">
    <cfRule type="expression" dxfId="19053" priority="3795">
      <formula>F14="-"</formula>
    </cfRule>
  </conditionalFormatting>
  <conditionalFormatting sqref="K14">
    <cfRule type="expression" dxfId="19052" priority="3794">
      <formula>F14="-"</formula>
    </cfRule>
  </conditionalFormatting>
  <conditionalFormatting sqref="L14">
    <cfRule type="expression" dxfId="19051" priority="3792" stopIfTrue="1">
      <formula>F14="-"</formula>
    </cfRule>
  </conditionalFormatting>
  <conditionalFormatting sqref="G14">
    <cfRule type="cellIs" dxfId="19050" priority="3790" stopIfTrue="1" operator="equal">
      <formula>""</formula>
    </cfRule>
    <cfRule type="expression" dxfId="19049" priority="3791" stopIfTrue="1">
      <formula>F14="-"</formula>
    </cfRule>
  </conditionalFormatting>
  <conditionalFormatting sqref="G226">
    <cfRule type="cellIs" dxfId="19048" priority="3778" stopIfTrue="1" operator="equal">
      <formula>""</formula>
    </cfRule>
    <cfRule type="expression" dxfId="19047" priority="3779" stopIfTrue="1">
      <formula>F226="-"</formula>
    </cfRule>
  </conditionalFormatting>
  <conditionalFormatting sqref="G143">
    <cfRule type="cellIs" dxfId="19046" priority="3766" stopIfTrue="1" operator="equal">
      <formula>""</formula>
    </cfRule>
    <cfRule type="expression" dxfId="19045" priority="3767" stopIfTrue="1">
      <formula>F143="-"</formula>
    </cfRule>
  </conditionalFormatting>
  <conditionalFormatting sqref="G541">
    <cfRule type="cellIs" dxfId="19044" priority="3756" stopIfTrue="1" operator="equal">
      <formula>""</formula>
    </cfRule>
    <cfRule type="expression" dxfId="19043" priority="3757" stopIfTrue="1">
      <formula>F541="-"</formula>
    </cfRule>
  </conditionalFormatting>
  <conditionalFormatting sqref="G542">
    <cfRule type="cellIs" dxfId="19042" priority="3738" stopIfTrue="1" operator="equal">
      <formula>""</formula>
    </cfRule>
    <cfRule type="expression" dxfId="19041" priority="3739" stopIfTrue="1">
      <formula>F542="-"</formula>
    </cfRule>
  </conditionalFormatting>
  <conditionalFormatting sqref="G538">
    <cfRule type="cellIs" dxfId="19040" priority="3746" stopIfTrue="1" operator="equal">
      <formula>""</formula>
    </cfRule>
    <cfRule type="expression" dxfId="19039" priority="3747" stopIfTrue="1">
      <formula>F538="-"</formula>
    </cfRule>
  </conditionalFormatting>
  <conditionalFormatting sqref="G568">
    <cfRule type="cellIs" dxfId="19038" priority="3731" stopIfTrue="1" operator="equal">
      <formula>""</formula>
    </cfRule>
    <cfRule type="expression" dxfId="19037" priority="3732" stopIfTrue="1">
      <formula>F568="-"</formula>
    </cfRule>
  </conditionalFormatting>
  <conditionalFormatting sqref="G546">
    <cfRule type="cellIs" dxfId="19036" priority="3741" stopIfTrue="1" operator="equal">
      <formula>""</formula>
    </cfRule>
    <cfRule type="expression" dxfId="19035" priority="3742" stopIfTrue="1">
      <formula>F546="-"</formula>
    </cfRule>
  </conditionalFormatting>
  <conditionalFormatting sqref="G543">
    <cfRule type="cellIs" dxfId="19034" priority="3735" stopIfTrue="1" operator="equal">
      <formula>""</formula>
    </cfRule>
    <cfRule type="expression" dxfId="19033" priority="3736" stopIfTrue="1">
      <formula>F543="-"</formula>
    </cfRule>
  </conditionalFormatting>
  <conditionalFormatting sqref="G479">
    <cfRule type="cellIs" dxfId="19032" priority="3722" stopIfTrue="1" operator="equal">
      <formula>""</formula>
    </cfRule>
    <cfRule type="expression" dxfId="19031" priority="3723" stopIfTrue="1">
      <formula>F479="-"</formula>
    </cfRule>
  </conditionalFormatting>
  <conditionalFormatting sqref="G481">
    <cfRule type="cellIs" dxfId="19030" priority="3719" stopIfTrue="1" operator="equal">
      <formula>""</formula>
    </cfRule>
    <cfRule type="expression" dxfId="19029" priority="3720" stopIfTrue="1">
      <formula>F481="-"</formula>
    </cfRule>
  </conditionalFormatting>
  <conditionalFormatting sqref="G480">
    <cfRule type="cellIs" dxfId="19028" priority="3716" stopIfTrue="1" operator="equal">
      <formula>""</formula>
    </cfRule>
    <cfRule type="expression" dxfId="19027" priority="3717" stopIfTrue="1">
      <formula>F480="-"</formula>
    </cfRule>
  </conditionalFormatting>
  <conditionalFormatting sqref="G603:G605">
    <cfRule type="cellIs" dxfId="19026" priority="3702" stopIfTrue="1" operator="equal">
      <formula>""</formula>
    </cfRule>
    <cfRule type="expression" dxfId="19025" priority="3703" stopIfTrue="1">
      <formula>F603="-"</formula>
    </cfRule>
  </conditionalFormatting>
  <conditionalFormatting sqref="G606:G607">
    <cfRule type="cellIs" dxfId="19024" priority="3696" stopIfTrue="1" operator="equal">
      <formula>""</formula>
    </cfRule>
    <cfRule type="expression" dxfId="19023" priority="3697" stopIfTrue="1">
      <formula>F606="-"</formula>
    </cfRule>
  </conditionalFormatting>
  <conditionalFormatting sqref="G608:G611">
    <cfRule type="cellIs" dxfId="19022" priority="3693" stopIfTrue="1" operator="equal">
      <formula>""</formula>
    </cfRule>
    <cfRule type="expression" dxfId="19021" priority="3694" stopIfTrue="1">
      <formula>F608="-"</formula>
    </cfRule>
  </conditionalFormatting>
  <conditionalFormatting sqref="G612">
    <cfRule type="cellIs" dxfId="19020" priority="3690" stopIfTrue="1" operator="equal">
      <formula>""</formula>
    </cfRule>
    <cfRule type="expression" dxfId="19019" priority="3691" stopIfTrue="1">
      <formula>F612="-"</formula>
    </cfRule>
  </conditionalFormatting>
  <conditionalFormatting sqref="G516">
    <cfRule type="cellIs" dxfId="19018" priority="3680" stopIfTrue="1" operator="equal">
      <formula>""</formula>
    </cfRule>
    <cfRule type="expression" dxfId="19017" priority="3681" stopIfTrue="1">
      <formula>F516="-"</formula>
    </cfRule>
  </conditionalFormatting>
  <conditionalFormatting sqref="G27">
    <cfRule type="cellIs" dxfId="19016" priority="3675" stopIfTrue="1" operator="equal">
      <formula>""</formula>
    </cfRule>
    <cfRule type="expression" dxfId="19015" priority="3676" stopIfTrue="1">
      <formula>F27="-"</formula>
    </cfRule>
  </conditionalFormatting>
  <conditionalFormatting sqref="G17">
    <cfRule type="cellIs" dxfId="19014" priority="3670" stopIfTrue="1" operator="equal">
      <formula>""</formula>
    </cfRule>
    <cfRule type="expression" dxfId="19013" priority="3671" stopIfTrue="1">
      <formula>F17="-"</formula>
    </cfRule>
  </conditionalFormatting>
  <conditionalFormatting sqref="G16">
    <cfRule type="cellIs" dxfId="19012" priority="3667" stopIfTrue="1" operator="equal">
      <formula>""</formula>
    </cfRule>
    <cfRule type="expression" dxfId="19011" priority="3668" stopIfTrue="1">
      <formula>F16="-"</formula>
    </cfRule>
  </conditionalFormatting>
  <conditionalFormatting sqref="G19">
    <cfRule type="cellIs" dxfId="19010" priority="3665" stopIfTrue="1" operator="equal">
      <formula>""</formula>
    </cfRule>
    <cfRule type="expression" dxfId="19009" priority="3666" stopIfTrue="1">
      <formula>F19="-"</formula>
    </cfRule>
  </conditionalFormatting>
  <conditionalFormatting sqref="G20">
    <cfRule type="cellIs" dxfId="19008" priority="3662" stopIfTrue="1" operator="equal">
      <formula>""</formula>
    </cfRule>
    <cfRule type="expression" dxfId="19007" priority="3663" stopIfTrue="1">
      <formula>F20="-"</formula>
    </cfRule>
  </conditionalFormatting>
  <conditionalFormatting sqref="G31">
    <cfRule type="cellIs" dxfId="19006" priority="3646" stopIfTrue="1" operator="equal">
      <formula>""</formula>
    </cfRule>
    <cfRule type="expression" dxfId="19005" priority="3647" stopIfTrue="1">
      <formula>F31="-"</formula>
    </cfRule>
  </conditionalFormatting>
  <conditionalFormatting sqref="G32">
    <cfRule type="cellIs" dxfId="19004" priority="3644" stopIfTrue="1" operator="equal">
      <formula>""</formula>
    </cfRule>
    <cfRule type="expression" dxfId="19003" priority="3645" stopIfTrue="1">
      <formula>F32="-"</formula>
    </cfRule>
  </conditionalFormatting>
  <conditionalFormatting sqref="G24">
    <cfRule type="cellIs" dxfId="19002" priority="3657" stopIfTrue="1" operator="equal">
      <formula>""</formula>
    </cfRule>
    <cfRule type="expression" dxfId="19001" priority="3658" stopIfTrue="1">
      <formula>F24="-"</formula>
    </cfRule>
  </conditionalFormatting>
  <conditionalFormatting sqref="G25">
    <cfRule type="cellIs" dxfId="19000" priority="3655" stopIfTrue="1" operator="equal">
      <formula>""</formula>
    </cfRule>
    <cfRule type="expression" dxfId="18999" priority="3656" stopIfTrue="1">
      <formula>F25="-"</formula>
    </cfRule>
  </conditionalFormatting>
  <conditionalFormatting sqref="G29">
    <cfRule type="cellIs" dxfId="18998" priority="3651" stopIfTrue="1" operator="equal">
      <formula>""</formula>
    </cfRule>
    <cfRule type="expression" dxfId="18997" priority="3652" stopIfTrue="1">
      <formula>F29="-"</formula>
    </cfRule>
  </conditionalFormatting>
  <conditionalFormatting sqref="G28">
    <cfRule type="cellIs" dxfId="18996" priority="3653" stopIfTrue="1" operator="equal">
      <formula>""</formula>
    </cfRule>
    <cfRule type="expression" dxfId="18995" priority="3654" stopIfTrue="1">
      <formula>F28="-"</formula>
    </cfRule>
  </conditionalFormatting>
  <conditionalFormatting sqref="G30">
    <cfRule type="cellIs" dxfId="18994" priority="3648" stopIfTrue="1" operator="equal">
      <formula>""</formula>
    </cfRule>
    <cfRule type="expression" dxfId="18993" priority="3649" stopIfTrue="1">
      <formula>F30="-"</formula>
    </cfRule>
  </conditionalFormatting>
  <conditionalFormatting sqref="G42">
    <cfRule type="cellIs" dxfId="18992" priority="3640" stopIfTrue="1" operator="equal">
      <formula>""</formula>
    </cfRule>
    <cfRule type="expression" dxfId="18991" priority="3641" stopIfTrue="1">
      <formula>F42="-"</formula>
    </cfRule>
  </conditionalFormatting>
  <conditionalFormatting sqref="G44">
    <cfRule type="cellIs" dxfId="18990" priority="3638" stopIfTrue="1" operator="equal">
      <formula>""</formula>
    </cfRule>
    <cfRule type="expression" dxfId="18989" priority="3639" stopIfTrue="1">
      <formula>F44="-"</formula>
    </cfRule>
  </conditionalFormatting>
  <conditionalFormatting sqref="G35">
    <cfRule type="cellIs" dxfId="18988" priority="3634" stopIfTrue="1" operator="equal">
      <formula>""</formula>
    </cfRule>
    <cfRule type="expression" dxfId="18987" priority="3635" stopIfTrue="1">
      <formula>F35="-"</formula>
    </cfRule>
  </conditionalFormatting>
  <conditionalFormatting sqref="G40">
    <cfRule type="cellIs" dxfId="18986" priority="3630" stopIfTrue="1" operator="equal">
      <formula>""</formula>
    </cfRule>
    <cfRule type="expression" dxfId="18985" priority="3631" stopIfTrue="1">
      <formula>F40="-"</formula>
    </cfRule>
  </conditionalFormatting>
  <conditionalFormatting sqref="G39">
    <cfRule type="cellIs" dxfId="18984" priority="3627" stopIfTrue="1" operator="equal">
      <formula>""</formula>
    </cfRule>
    <cfRule type="expression" dxfId="18983" priority="3628" stopIfTrue="1">
      <formula>F39="-"</formula>
    </cfRule>
  </conditionalFormatting>
  <conditionalFormatting sqref="G38">
    <cfRule type="cellIs" dxfId="18982" priority="3624" stopIfTrue="1" operator="equal">
      <formula>""</formula>
    </cfRule>
    <cfRule type="expression" dxfId="18981" priority="3625" stopIfTrue="1">
      <formula>F38="-"</formula>
    </cfRule>
  </conditionalFormatting>
  <conditionalFormatting sqref="G52">
    <cfRule type="cellIs" dxfId="18980" priority="3619" stopIfTrue="1" operator="equal">
      <formula>""</formula>
    </cfRule>
    <cfRule type="expression" dxfId="18979" priority="3620" stopIfTrue="1">
      <formula>F52="-"</formula>
    </cfRule>
  </conditionalFormatting>
  <conditionalFormatting sqref="G43">
    <cfRule type="cellIs" dxfId="18978" priority="3621" stopIfTrue="1" operator="equal">
      <formula>""</formula>
    </cfRule>
    <cfRule type="expression" dxfId="18977" priority="3622" stopIfTrue="1">
      <formula>F43="-"</formula>
    </cfRule>
  </conditionalFormatting>
  <conditionalFormatting sqref="G41">
    <cfRule type="cellIs" dxfId="18976" priority="3616" stopIfTrue="1" operator="equal">
      <formula>""</formula>
    </cfRule>
    <cfRule type="expression" dxfId="18975" priority="3617" stopIfTrue="1">
      <formula>F41="-"</formula>
    </cfRule>
  </conditionalFormatting>
  <conditionalFormatting sqref="G46">
    <cfRule type="cellIs" dxfId="18974" priority="3614" stopIfTrue="1" operator="equal">
      <formula>""</formula>
    </cfRule>
    <cfRule type="expression" dxfId="18973" priority="3615" stopIfTrue="1">
      <formula>F46="-"</formula>
    </cfRule>
  </conditionalFormatting>
  <conditionalFormatting sqref="G49">
    <cfRule type="cellIs" dxfId="18972" priority="3604" stopIfTrue="1" operator="equal">
      <formula>""</formula>
    </cfRule>
    <cfRule type="expression" dxfId="18971" priority="3605" stopIfTrue="1">
      <formula>F49="-"</formula>
    </cfRule>
  </conditionalFormatting>
  <conditionalFormatting sqref="G50">
    <cfRule type="cellIs" dxfId="18970" priority="3602" stopIfTrue="1" operator="equal">
      <formula>""</formula>
    </cfRule>
    <cfRule type="expression" dxfId="18969" priority="3603" stopIfTrue="1">
      <formula>F50="-"</formula>
    </cfRule>
  </conditionalFormatting>
  <conditionalFormatting sqref="G45">
    <cfRule type="cellIs" dxfId="18968" priority="3596" stopIfTrue="1" operator="equal">
      <formula>""</formula>
    </cfRule>
    <cfRule type="expression" dxfId="18967" priority="3597" stopIfTrue="1">
      <formula>F45="-"</formula>
    </cfRule>
  </conditionalFormatting>
  <conditionalFormatting sqref="G56">
    <cfRule type="cellIs" dxfId="18966" priority="3593" stopIfTrue="1" operator="equal">
      <formula>""</formula>
    </cfRule>
    <cfRule type="expression" dxfId="18965" priority="3594" stopIfTrue="1">
      <formula>F56="-"</formula>
    </cfRule>
  </conditionalFormatting>
  <conditionalFormatting sqref="G51">
    <cfRule type="cellIs" dxfId="18964" priority="3599" stopIfTrue="1" operator="equal">
      <formula>""</formula>
    </cfRule>
    <cfRule type="expression" dxfId="18963" priority="3600" stopIfTrue="1">
      <formula>F51="-"</formula>
    </cfRule>
  </conditionalFormatting>
  <conditionalFormatting sqref="G47">
    <cfRule type="cellIs" dxfId="18962" priority="3608" stopIfTrue="1" operator="equal">
      <formula>""</formula>
    </cfRule>
    <cfRule type="expression" dxfId="18961" priority="3609" stopIfTrue="1">
      <formula>F47="-"</formula>
    </cfRule>
  </conditionalFormatting>
  <conditionalFormatting sqref="G48">
    <cfRule type="cellIs" dxfId="18960" priority="3606" stopIfTrue="1" operator="equal">
      <formula>""</formula>
    </cfRule>
    <cfRule type="expression" dxfId="18959" priority="3607" stopIfTrue="1">
      <formula>F48="-"</formula>
    </cfRule>
  </conditionalFormatting>
  <conditionalFormatting sqref="G58">
    <cfRule type="cellIs" dxfId="18958" priority="3590" stopIfTrue="1" operator="equal">
      <formula>""</formula>
    </cfRule>
    <cfRule type="expression" dxfId="18957" priority="3591" stopIfTrue="1">
      <formula>F58="-"</formula>
    </cfRule>
  </conditionalFormatting>
  <conditionalFormatting sqref="G59">
    <cfRule type="cellIs" dxfId="18956" priority="3583" stopIfTrue="1" operator="equal">
      <formula>""</formula>
    </cfRule>
    <cfRule type="expression" dxfId="18955" priority="3584" stopIfTrue="1">
      <formula>F59="-"</formula>
    </cfRule>
  </conditionalFormatting>
  <conditionalFormatting sqref="G53">
    <cfRule type="cellIs" dxfId="18954" priority="3586" stopIfTrue="1" operator="equal">
      <formula>""</formula>
    </cfRule>
    <cfRule type="expression" dxfId="18953" priority="3587" stopIfTrue="1">
      <formula>F53="-"</formula>
    </cfRule>
  </conditionalFormatting>
  <conditionalFormatting sqref="G65">
    <cfRule type="cellIs" dxfId="18952" priority="3578" stopIfTrue="1" operator="equal">
      <formula>""</formula>
    </cfRule>
    <cfRule type="expression" dxfId="18951" priority="3579" stopIfTrue="1">
      <formula>F65="-"</formula>
    </cfRule>
  </conditionalFormatting>
  <conditionalFormatting sqref="G66">
    <cfRule type="cellIs" dxfId="18950" priority="3564" stopIfTrue="1" operator="equal">
      <formula>""</formula>
    </cfRule>
    <cfRule type="expression" dxfId="18949" priority="3565" stopIfTrue="1">
      <formula>F66="-"</formula>
    </cfRule>
  </conditionalFormatting>
  <conditionalFormatting sqref="G61">
    <cfRule type="cellIs" dxfId="18948" priority="3574" stopIfTrue="1" operator="equal">
      <formula>""</formula>
    </cfRule>
    <cfRule type="expression" dxfId="18947" priority="3575" stopIfTrue="1">
      <formula>F61="-"</formula>
    </cfRule>
  </conditionalFormatting>
  <conditionalFormatting sqref="G60">
    <cfRule type="cellIs" dxfId="18946" priority="3581" stopIfTrue="1" operator="equal">
      <formula>""</formula>
    </cfRule>
    <cfRule type="expression" dxfId="18945" priority="3582" stopIfTrue="1">
      <formula>F60="-"</formula>
    </cfRule>
  </conditionalFormatting>
  <conditionalFormatting sqref="G67">
    <cfRule type="cellIs" dxfId="18944" priority="3562" stopIfTrue="1" operator="equal">
      <formula>""</formula>
    </cfRule>
    <cfRule type="expression" dxfId="18943" priority="3563" stopIfTrue="1">
      <formula>F67="-"</formula>
    </cfRule>
  </conditionalFormatting>
  <conditionalFormatting sqref="G63">
    <cfRule type="cellIs" dxfId="18942" priority="3571" stopIfTrue="1" operator="equal">
      <formula>""</formula>
    </cfRule>
    <cfRule type="expression" dxfId="18941" priority="3572" stopIfTrue="1">
      <formula>F63="-"</formula>
    </cfRule>
  </conditionalFormatting>
  <conditionalFormatting sqref="G64">
    <cfRule type="cellIs" dxfId="18940" priority="3568" stopIfTrue="1" operator="equal">
      <formula>""</formula>
    </cfRule>
    <cfRule type="expression" dxfId="18939" priority="3569" stopIfTrue="1">
      <formula>F64="-"</formula>
    </cfRule>
  </conditionalFormatting>
  <conditionalFormatting sqref="G442">
    <cfRule type="cellIs" dxfId="18938" priority="3552" stopIfTrue="1" operator="equal">
      <formula>""</formula>
    </cfRule>
    <cfRule type="expression" dxfId="18937" priority="3553" stopIfTrue="1">
      <formula>F442="-"</formula>
    </cfRule>
  </conditionalFormatting>
  <conditionalFormatting sqref="G443">
    <cfRule type="cellIs" dxfId="18936" priority="3550" stopIfTrue="1" operator="equal">
      <formula>""</formula>
    </cfRule>
    <cfRule type="expression" dxfId="18935" priority="3551" stopIfTrue="1">
      <formula>F443="-"</formula>
    </cfRule>
  </conditionalFormatting>
  <conditionalFormatting sqref="G54">
    <cfRule type="cellIs" dxfId="18934" priority="3546" stopIfTrue="1" operator="equal">
      <formula>""</formula>
    </cfRule>
    <cfRule type="expression" dxfId="18933" priority="3547" stopIfTrue="1">
      <formula>F54="-"</formula>
    </cfRule>
  </conditionalFormatting>
  <conditionalFormatting sqref="G383">
    <cfRule type="cellIs" dxfId="18932" priority="3542" stopIfTrue="1" operator="equal">
      <formula>""</formula>
    </cfRule>
    <cfRule type="expression" dxfId="18931" priority="3543" stopIfTrue="1">
      <formula>F383="-"</formula>
    </cfRule>
  </conditionalFormatting>
  <conditionalFormatting sqref="G384">
    <cfRule type="cellIs" dxfId="18930" priority="3540" stopIfTrue="1" operator="equal">
      <formula>""</formula>
    </cfRule>
    <cfRule type="expression" dxfId="18929" priority="3541" stopIfTrue="1">
      <formula>F384="-"</formula>
    </cfRule>
  </conditionalFormatting>
  <conditionalFormatting sqref="G69">
    <cfRule type="cellIs" dxfId="18928" priority="3538" stopIfTrue="1" operator="equal">
      <formula>""</formula>
    </cfRule>
    <cfRule type="expression" dxfId="18927" priority="3539" stopIfTrue="1">
      <formula>F69="-"</formula>
    </cfRule>
  </conditionalFormatting>
  <conditionalFormatting sqref="G73">
    <cfRule type="cellIs" dxfId="18926" priority="3533" stopIfTrue="1" operator="equal">
      <formula>""</formula>
    </cfRule>
    <cfRule type="expression" dxfId="18925" priority="3534" stopIfTrue="1">
      <formula>F73="-"</formula>
    </cfRule>
  </conditionalFormatting>
  <conditionalFormatting sqref="G72">
    <cfRule type="cellIs" dxfId="18924" priority="3535" stopIfTrue="1" operator="equal">
      <formula>""</formula>
    </cfRule>
    <cfRule type="expression" dxfId="18923" priority="3536" stopIfTrue="1">
      <formula>F72="-"</formula>
    </cfRule>
  </conditionalFormatting>
  <conditionalFormatting sqref="G74">
    <cfRule type="cellIs" dxfId="18922" priority="3531" stopIfTrue="1" operator="equal">
      <formula>""</formula>
    </cfRule>
    <cfRule type="expression" dxfId="18921" priority="3532" stopIfTrue="1">
      <formula>F74="-"</formula>
    </cfRule>
  </conditionalFormatting>
  <conditionalFormatting sqref="G446">
    <cfRule type="cellIs" dxfId="18920" priority="3524" stopIfTrue="1" operator="equal">
      <formula>""</formula>
    </cfRule>
    <cfRule type="expression" dxfId="18919" priority="3525" stopIfTrue="1">
      <formula>F446="-"</formula>
    </cfRule>
  </conditionalFormatting>
  <conditionalFormatting sqref="G358">
    <cfRule type="cellIs" dxfId="18918" priority="3528" stopIfTrue="1" operator="equal">
      <formula>""</formula>
    </cfRule>
    <cfRule type="expression" dxfId="18917" priority="3529" stopIfTrue="1">
      <formula>F358="-"</formula>
    </cfRule>
  </conditionalFormatting>
  <conditionalFormatting sqref="G104">
    <cfRule type="cellIs" dxfId="18916" priority="3518" stopIfTrue="1" operator="equal">
      <formula>""</formula>
    </cfRule>
    <cfRule type="expression" dxfId="18915" priority="3519" stopIfTrue="1">
      <formula>F104="-"</formula>
    </cfRule>
  </conditionalFormatting>
  <conditionalFormatting sqref="G103">
    <cfRule type="cellIs" dxfId="18914" priority="3522" stopIfTrue="1" operator="equal">
      <formula>""</formula>
    </cfRule>
    <cfRule type="expression" dxfId="18913" priority="3523" stopIfTrue="1">
      <formula>F103="-"</formula>
    </cfRule>
  </conditionalFormatting>
  <conditionalFormatting sqref="G105">
    <cfRule type="cellIs" dxfId="18912" priority="3510" stopIfTrue="1" operator="equal">
      <formula>""</formula>
    </cfRule>
    <cfRule type="expression" dxfId="18911" priority="3511" stopIfTrue="1">
      <formula>F105="-"</formula>
    </cfRule>
  </conditionalFormatting>
  <conditionalFormatting sqref="G111">
    <cfRule type="cellIs" dxfId="18910" priority="3494" stopIfTrue="1" operator="equal">
      <formula>""</formula>
    </cfRule>
    <cfRule type="expression" dxfId="18909" priority="3495" stopIfTrue="1">
      <formula>F111="-"</formula>
    </cfRule>
  </conditionalFormatting>
  <conditionalFormatting sqref="G102">
    <cfRule type="cellIs" dxfId="18908" priority="3514" stopIfTrue="1" operator="equal">
      <formula>""</formula>
    </cfRule>
    <cfRule type="expression" dxfId="18907" priority="3515" stopIfTrue="1">
      <formula>F102="-"</formula>
    </cfRule>
  </conditionalFormatting>
  <conditionalFormatting sqref="G106">
    <cfRule type="cellIs" dxfId="18906" priority="3508" stopIfTrue="1" operator="equal">
      <formula>""</formula>
    </cfRule>
    <cfRule type="expression" dxfId="18905" priority="3509" stopIfTrue="1">
      <formula>F106="-"</formula>
    </cfRule>
  </conditionalFormatting>
  <conditionalFormatting sqref="G109">
    <cfRule type="cellIs" dxfId="18904" priority="3498" stopIfTrue="1" operator="equal">
      <formula>""</formula>
    </cfRule>
    <cfRule type="expression" dxfId="18903" priority="3499" stopIfTrue="1">
      <formula>F109="-"</formula>
    </cfRule>
  </conditionalFormatting>
  <conditionalFormatting sqref="G110">
    <cfRule type="cellIs" dxfId="18902" priority="3496" stopIfTrue="1" operator="equal">
      <formula>""</formula>
    </cfRule>
    <cfRule type="expression" dxfId="18901" priority="3497" stopIfTrue="1">
      <formula>F110="-"</formula>
    </cfRule>
  </conditionalFormatting>
  <conditionalFormatting sqref="G112">
    <cfRule type="cellIs" dxfId="18900" priority="3492" stopIfTrue="1" operator="equal">
      <formula>""</formula>
    </cfRule>
    <cfRule type="expression" dxfId="18899" priority="3493" stopIfTrue="1">
      <formula>F112="-"</formula>
    </cfRule>
  </conditionalFormatting>
  <conditionalFormatting sqref="G107">
    <cfRule type="cellIs" dxfId="18898" priority="3502" stopIfTrue="1" operator="equal">
      <formula>""</formula>
    </cfRule>
    <cfRule type="expression" dxfId="18897" priority="3503" stopIfTrue="1">
      <formula>F107="-"</formula>
    </cfRule>
  </conditionalFormatting>
  <conditionalFormatting sqref="G108">
    <cfRule type="cellIs" dxfId="18896" priority="3500" stopIfTrue="1" operator="equal">
      <formula>""</formula>
    </cfRule>
    <cfRule type="expression" dxfId="18895" priority="3501" stopIfTrue="1">
      <formula>F108="-"</formula>
    </cfRule>
  </conditionalFormatting>
  <conditionalFormatting sqref="G75">
    <cfRule type="cellIs" dxfId="18894" priority="3486" stopIfTrue="1" operator="equal">
      <formula>""</formula>
    </cfRule>
    <cfRule type="expression" dxfId="18893" priority="3487" stopIfTrue="1">
      <formula>F75="-"</formula>
    </cfRule>
  </conditionalFormatting>
  <conditionalFormatting sqref="G76">
    <cfRule type="cellIs" dxfId="18892" priority="3479" stopIfTrue="1" operator="equal">
      <formula>""</formula>
    </cfRule>
    <cfRule type="expression" dxfId="18891" priority="3480" stopIfTrue="1">
      <formula>F76="-"</formula>
    </cfRule>
  </conditionalFormatting>
  <conditionalFormatting sqref="G78">
    <cfRule type="cellIs" dxfId="18890" priority="3475" stopIfTrue="1" operator="equal">
      <formula>""</formula>
    </cfRule>
    <cfRule type="expression" dxfId="18889" priority="3476" stopIfTrue="1">
      <formula>F78="-"</formula>
    </cfRule>
  </conditionalFormatting>
  <conditionalFormatting sqref="G81">
    <cfRule type="cellIs" dxfId="18888" priority="3469" stopIfTrue="1" operator="equal">
      <formula>""</formula>
    </cfRule>
    <cfRule type="expression" dxfId="18887" priority="3470" stopIfTrue="1">
      <formula>F81="-"</formula>
    </cfRule>
  </conditionalFormatting>
  <conditionalFormatting sqref="G77">
    <cfRule type="cellIs" dxfId="18886" priority="3477" stopIfTrue="1" operator="equal">
      <formula>""</formula>
    </cfRule>
    <cfRule type="expression" dxfId="18885" priority="3478" stopIfTrue="1">
      <formula>F77="-"</formula>
    </cfRule>
  </conditionalFormatting>
  <conditionalFormatting sqref="G79">
    <cfRule type="cellIs" dxfId="18884" priority="3473" stopIfTrue="1" operator="equal">
      <formula>""</formula>
    </cfRule>
    <cfRule type="expression" dxfId="18883" priority="3474" stopIfTrue="1">
      <formula>F79="-"</formula>
    </cfRule>
  </conditionalFormatting>
  <conditionalFormatting sqref="G80">
    <cfRule type="cellIs" dxfId="18882" priority="3471" stopIfTrue="1" operator="equal">
      <formula>""</formula>
    </cfRule>
    <cfRule type="expression" dxfId="18881" priority="3472" stopIfTrue="1">
      <formula>F80="-"</formula>
    </cfRule>
  </conditionalFormatting>
  <conditionalFormatting sqref="G82">
    <cfRule type="cellIs" dxfId="18880" priority="3467" stopIfTrue="1" operator="equal">
      <formula>""</formula>
    </cfRule>
    <cfRule type="expression" dxfId="18879" priority="3468" stopIfTrue="1">
      <formula>F82="-"</formula>
    </cfRule>
  </conditionalFormatting>
  <conditionalFormatting sqref="G83">
    <cfRule type="cellIs" dxfId="18878" priority="3465" stopIfTrue="1" operator="equal">
      <formula>""</formula>
    </cfRule>
    <cfRule type="expression" dxfId="18877" priority="3466" stopIfTrue="1">
      <formula>F83="-"</formula>
    </cfRule>
  </conditionalFormatting>
  <conditionalFormatting sqref="G85">
    <cfRule type="cellIs" dxfId="18876" priority="3463" stopIfTrue="1" operator="equal">
      <formula>""</formula>
    </cfRule>
    <cfRule type="expression" dxfId="18875" priority="3464" stopIfTrue="1">
      <formula>F85="-"</formula>
    </cfRule>
  </conditionalFormatting>
  <conditionalFormatting sqref="G180">
    <cfRule type="cellIs" dxfId="18874" priority="3460" stopIfTrue="1" operator="equal">
      <formula>""</formula>
    </cfRule>
    <cfRule type="expression" dxfId="18873" priority="3461" stopIfTrue="1">
      <formula>F180="-"</formula>
    </cfRule>
  </conditionalFormatting>
  <conditionalFormatting sqref="G87">
    <cfRule type="cellIs" dxfId="18872" priority="3456" stopIfTrue="1" operator="equal">
      <formula>""</formula>
    </cfRule>
    <cfRule type="expression" dxfId="18871" priority="3457" stopIfTrue="1">
      <formula>F87="-"</formula>
    </cfRule>
  </conditionalFormatting>
  <conditionalFormatting sqref="G445">
    <cfRule type="cellIs" dxfId="18870" priority="3454" stopIfTrue="1" operator="equal">
      <formula>""</formula>
    </cfRule>
    <cfRule type="expression" dxfId="18869" priority="3455" stopIfTrue="1">
      <formula>F445="-"</formula>
    </cfRule>
  </conditionalFormatting>
  <conditionalFormatting sqref="G88">
    <cfRule type="cellIs" dxfId="18868" priority="3451" stopIfTrue="1" operator="equal">
      <formula>""</formula>
    </cfRule>
    <cfRule type="expression" dxfId="18867" priority="3452" stopIfTrue="1">
      <formula>F88="-"</formula>
    </cfRule>
  </conditionalFormatting>
  <conditionalFormatting sqref="G89">
    <cfRule type="cellIs" dxfId="18866" priority="3448" stopIfTrue="1" operator="equal">
      <formula>""</formula>
    </cfRule>
    <cfRule type="expression" dxfId="18865" priority="3449" stopIfTrue="1">
      <formula>F89="-"</formula>
    </cfRule>
  </conditionalFormatting>
  <conditionalFormatting sqref="G90">
    <cfRule type="cellIs" dxfId="18864" priority="3445" stopIfTrue="1" operator="equal">
      <formula>""</formula>
    </cfRule>
    <cfRule type="expression" dxfId="18863" priority="3446" stopIfTrue="1">
      <formula>F90="-"</formula>
    </cfRule>
  </conditionalFormatting>
  <conditionalFormatting sqref="G91">
    <cfRule type="cellIs" dxfId="18862" priority="3440" stopIfTrue="1" operator="equal">
      <formula>""</formula>
    </cfRule>
    <cfRule type="expression" dxfId="18861" priority="3441" stopIfTrue="1">
      <formula>F91="-"</formula>
    </cfRule>
  </conditionalFormatting>
  <conditionalFormatting sqref="G92">
    <cfRule type="cellIs" dxfId="18860" priority="3438" stopIfTrue="1" operator="equal">
      <formula>""</formula>
    </cfRule>
    <cfRule type="expression" dxfId="18859" priority="3439" stopIfTrue="1">
      <formula>F92="-"</formula>
    </cfRule>
  </conditionalFormatting>
  <conditionalFormatting sqref="G582">
    <cfRule type="cellIs" dxfId="18858" priority="3433" stopIfTrue="1" operator="equal">
      <formula>""</formula>
    </cfRule>
    <cfRule type="expression" dxfId="18857" priority="3434" stopIfTrue="1">
      <formula>F582="-"</formula>
    </cfRule>
  </conditionalFormatting>
  <conditionalFormatting sqref="G93">
    <cfRule type="cellIs" dxfId="18856" priority="3435" stopIfTrue="1" operator="equal">
      <formula>""</formula>
    </cfRule>
    <cfRule type="expression" dxfId="18855" priority="3436" stopIfTrue="1">
      <formula>F93="-"</formula>
    </cfRule>
  </conditionalFormatting>
  <conditionalFormatting sqref="G94:G95">
    <cfRule type="cellIs" dxfId="18854" priority="3428" stopIfTrue="1" operator="equal">
      <formula>""</formula>
    </cfRule>
    <cfRule type="expression" dxfId="18853" priority="3429" stopIfTrue="1">
      <formula>F94="-"</formula>
    </cfRule>
  </conditionalFormatting>
  <conditionalFormatting sqref="C96">
    <cfRule type="expression" dxfId="18852" priority="3422" stopIfTrue="1">
      <formula>F96="-"</formula>
    </cfRule>
  </conditionalFormatting>
  <conditionalFormatting sqref="D96">
    <cfRule type="expression" dxfId="18851" priority="3427" stopIfTrue="1">
      <formula>F96="-"</formula>
    </cfRule>
  </conditionalFormatting>
  <conditionalFormatting sqref="E96">
    <cfRule type="expression" dxfId="18850" priority="3426" stopIfTrue="1">
      <formula>F96="-"</formula>
    </cfRule>
  </conditionalFormatting>
  <conditionalFormatting sqref="F96">
    <cfRule type="expression" dxfId="18849" priority="3421" stopIfTrue="1">
      <formula>F96="-"</formula>
    </cfRule>
  </conditionalFormatting>
  <conditionalFormatting sqref="G96">
    <cfRule type="cellIs" dxfId="18848" priority="3419" stopIfTrue="1" operator="equal">
      <formula>""</formula>
    </cfRule>
    <cfRule type="expression" dxfId="18847" priority="3420" stopIfTrue="1">
      <formula>F96="-"</formula>
    </cfRule>
  </conditionalFormatting>
  <conditionalFormatting sqref="G97">
    <cfRule type="cellIs" dxfId="18846" priority="3417" stopIfTrue="1" operator="equal">
      <formula>""</formula>
    </cfRule>
    <cfRule type="expression" dxfId="18845" priority="3418" stopIfTrue="1">
      <formula>F97="-"</formula>
    </cfRule>
  </conditionalFormatting>
  <conditionalFormatting sqref="C583">
    <cfRule type="expression" dxfId="18844" priority="3411" stopIfTrue="1">
      <formula>F583="-"</formula>
    </cfRule>
  </conditionalFormatting>
  <conditionalFormatting sqref="D583">
    <cfRule type="expression" dxfId="18843" priority="3416" stopIfTrue="1">
      <formula>F583="-"</formula>
    </cfRule>
  </conditionalFormatting>
  <conditionalFormatting sqref="E583">
    <cfRule type="expression" dxfId="18842" priority="3415" stopIfTrue="1">
      <formula>F583="-"</formula>
    </cfRule>
  </conditionalFormatting>
  <conditionalFormatting sqref="F583">
    <cfRule type="expression" dxfId="18841" priority="3410" stopIfTrue="1">
      <formula>F583="-"</formula>
    </cfRule>
  </conditionalFormatting>
  <conditionalFormatting sqref="G583">
    <cfRule type="cellIs" dxfId="18840" priority="3408" stopIfTrue="1" operator="equal">
      <formula>""</formula>
    </cfRule>
    <cfRule type="expression" dxfId="18839" priority="3409" stopIfTrue="1">
      <formula>F583="-"</formula>
    </cfRule>
  </conditionalFormatting>
  <conditionalFormatting sqref="C68">
    <cfRule type="expression" dxfId="18838" priority="3402" stopIfTrue="1">
      <formula>F68="-"</formula>
    </cfRule>
  </conditionalFormatting>
  <conditionalFormatting sqref="D68">
    <cfRule type="expression" dxfId="18837" priority="3407" stopIfTrue="1">
      <formula>F68="-"</formula>
    </cfRule>
  </conditionalFormatting>
  <conditionalFormatting sqref="E68">
    <cfRule type="expression" dxfId="18836" priority="3406" stopIfTrue="1">
      <formula>F68="-"</formula>
    </cfRule>
  </conditionalFormatting>
  <conditionalFormatting sqref="F68">
    <cfRule type="expression" dxfId="18835" priority="3401" stopIfTrue="1">
      <formula>F68="-"</formula>
    </cfRule>
  </conditionalFormatting>
  <conditionalFormatting sqref="C156:C158">
    <cfRule type="expression" dxfId="18834" priority="3400" stopIfTrue="1">
      <formula>F156="-"</formula>
    </cfRule>
  </conditionalFormatting>
  <conditionalFormatting sqref="D156:D158">
    <cfRule type="expression" dxfId="18833" priority="3397" stopIfTrue="1">
      <formula>F156="-"</formula>
    </cfRule>
  </conditionalFormatting>
  <conditionalFormatting sqref="E156:E158">
    <cfRule type="expression" dxfId="18832" priority="3399" stopIfTrue="1">
      <formula>F156="-"</formula>
    </cfRule>
  </conditionalFormatting>
  <conditionalFormatting sqref="F156:F158">
    <cfRule type="expression" dxfId="18831" priority="3398" stopIfTrue="1">
      <formula>F156="-"</formula>
    </cfRule>
  </conditionalFormatting>
  <conditionalFormatting sqref="C155">
    <cfRule type="expression" dxfId="18830" priority="3386" stopIfTrue="1">
      <formula>F155="-"</formula>
    </cfRule>
  </conditionalFormatting>
  <conditionalFormatting sqref="D155">
    <cfRule type="expression" dxfId="18829" priority="3391" stopIfTrue="1">
      <formula>F155="-"</formula>
    </cfRule>
  </conditionalFormatting>
  <conditionalFormatting sqref="E155">
    <cfRule type="expression" dxfId="18828" priority="3390" stopIfTrue="1">
      <formula>F155="-"</formula>
    </cfRule>
  </conditionalFormatting>
  <conditionalFormatting sqref="F155">
    <cfRule type="expression" dxfId="18827" priority="3385" stopIfTrue="1">
      <formula>F155="-"</formula>
    </cfRule>
  </conditionalFormatting>
  <conditionalFormatting sqref="C149">
    <cfRule type="expression" dxfId="18826" priority="3379" stopIfTrue="1">
      <formula>F149="-"</formula>
    </cfRule>
  </conditionalFormatting>
  <conditionalFormatting sqref="D149">
    <cfRule type="expression" dxfId="18825" priority="3384" stopIfTrue="1">
      <formula>F149="-"</formula>
    </cfRule>
  </conditionalFormatting>
  <conditionalFormatting sqref="E149">
    <cfRule type="expression" dxfId="18824" priority="3383" stopIfTrue="1">
      <formula>F149="-"</formula>
    </cfRule>
  </conditionalFormatting>
  <conditionalFormatting sqref="F149">
    <cfRule type="expression" dxfId="18823" priority="3378" stopIfTrue="1">
      <formula>F149="-"</formula>
    </cfRule>
  </conditionalFormatting>
  <conditionalFormatting sqref="C144">
    <cfRule type="expression" dxfId="18822" priority="3371" stopIfTrue="1">
      <formula>F144="-"</formula>
    </cfRule>
  </conditionalFormatting>
  <conditionalFormatting sqref="D144">
    <cfRule type="expression" dxfId="18821" priority="3377" stopIfTrue="1">
      <formula>F144="-"</formula>
    </cfRule>
  </conditionalFormatting>
  <conditionalFormatting sqref="B144:B152">
    <cfRule type="expression" dxfId="18820" priority="3376" stopIfTrue="1">
      <formula>F144="-"</formula>
    </cfRule>
  </conditionalFormatting>
  <conditionalFormatting sqref="E144">
    <cfRule type="expression" dxfId="18819" priority="3375" stopIfTrue="1">
      <formula>F144="-"</formula>
    </cfRule>
  </conditionalFormatting>
  <conditionalFormatting sqref="F144">
    <cfRule type="expression" dxfId="18818" priority="3370" stopIfTrue="1">
      <formula>F144="-"</formula>
    </cfRule>
  </conditionalFormatting>
  <conditionalFormatting sqref="C147">
    <cfRule type="expression" dxfId="18817" priority="3364" stopIfTrue="1">
      <formula>F147="-"</formula>
    </cfRule>
  </conditionalFormatting>
  <conditionalFormatting sqref="D147">
    <cfRule type="expression" dxfId="18816" priority="3369" stopIfTrue="1">
      <formula>F147="-"</formula>
    </cfRule>
  </conditionalFormatting>
  <conditionalFormatting sqref="E147">
    <cfRule type="expression" dxfId="18815" priority="3368" stopIfTrue="1">
      <formula>F147="-"</formula>
    </cfRule>
  </conditionalFormatting>
  <conditionalFormatting sqref="F147">
    <cfRule type="expression" dxfId="18814" priority="3363" stopIfTrue="1">
      <formula>F147="-"</formula>
    </cfRule>
  </conditionalFormatting>
  <conditionalFormatting sqref="C148">
    <cfRule type="expression" dxfId="18813" priority="3357" stopIfTrue="1">
      <formula>F148="-"</formula>
    </cfRule>
  </conditionalFormatting>
  <conditionalFormatting sqref="D148">
    <cfRule type="expression" dxfId="18812" priority="3362" stopIfTrue="1">
      <formula>F148="-"</formula>
    </cfRule>
  </conditionalFormatting>
  <conditionalFormatting sqref="E148">
    <cfRule type="expression" dxfId="18811" priority="3361" stopIfTrue="1">
      <formula>F148="-"</formula>
    </cfRule>
  </conditionalFormatting>
  <conditionalFormatting sqref="F148">
    <cfRule type="expression" dxfId="18810" priority="3356" stopIfTrue="1">
      <formula>F148="-"</formula>
    </cfRule>
  </conditionalFormatting>
  <conditionalFormatting sqref="C150">
    <cfRule type="expression" dxfId="18809" priority="3350" stopIfTrue="1">
      <formula>F150="-"</formula>
    </cfRule>
  </conditionalFormatting>
  <conditionalFormatting sqref="D150">
    <cfRule type="expression" dxfId="18808" priority="3355" stopIfTrue="1">
      <formula>F150="-"</formula>
    </cfRule>
  </conditionalFormatting>
  <conditionalFormatting sqref="E150">
    <cfRule type="expression" dxfId="18807" priority="3354" stopIfTrue="1">
      <formula>F150="-"</formula>
    </cfRule>
  </conditionalFormatting>
  <conditionalFormatting sqref="F150">
    <cfRule type="expression" dxfId="18806" priority="3349" stopIfTrue="1">
      <formula>F150="-"</formula>
    </cfRule>
  </conditionalFormatting>
  <conditionalFormatting sqref="C151">
    <cfRule type="expression" dxfId="18805" priority="3343" stopIfTrue="1">
      <formula>F151="-"</formula>
    </cfRule>
  </conditionalFormatting>
  <conditionalFormatting sqref="D151">
    <cfRule type="expression" dxfId="18804" priority="3348" stopIfTrue="1">
      <formula>F151="-"</formula>
    </cfRule>
  </conditionalFormatting>
  <conditionalFormatting sqref="E151">
    <cfRule type="expression" dxfId="18803" priority="3347" stopIfTrue="1">
      <formula>F151="-"</formula>
    </cfRule>
  </conditionalFormatting>
  <conditionalFormatting sqref="F151">
    <cfRule type="expression" dxfId="18802" priority="3342" stopIfTrue="1">
      <formula>F151="-"</formula>
    </cfRule>
  </conditionalFormatting>
  <conditionalFormatting sqref="C152">
    <cfRule type="expression" dxfId="18801" priority="3336" stopIfTrue="1">
      <formula>F152="-"</formula>
    </cfRule>
  </conditionalFormatting>
  <conditionalFormatting sqref="D152">
    <cfRule type="expression" dxfId="18800" priority="3341" stopIfTrue="1">
      <formula>F152="-"</formula>
    </cfRule>
  </conditionalFormatting>
  <conditionalFormatting sqref="E152">
    <cfRule type="expression" dxfId="18799" priority="3340" stopIfTrue="1">
      <formula>F152="-"</formula>
    </cfRule>
  </conditionalFormatting>
  <conditionalFormatting sqref="F152">
    <cfRule type="expression" dxfId="18798" priority="3335" stopIfTrue="1">
      <formula>F152="-"</formula>
    </cfRule>
  </conditionalFormatting>
  <conditionalFormatting sqref="C153">
    <cfRule type="expression" dxfId="18797" priority="3328" stopIfTrue="1">
      <formula>F153="-"</formula>
    </cfRule>
  </conditionalFormatting>
  <conditionalFormatting sqref="D153">
    <cfRule type="expression" dxfId="18796" priority="3334" stopIfTrue="1">
      <formula>F153="-"</formula>
    </cfRule>
  </conditionalFormatting>
  <conditionalFormatting sqref="B153">
    <cfRule type="expression" dxfId="18795" priority="3333" stopIfTrue="1">
      <formula>F153="-"</formula>
    </cfRule>
  </conditionalFormatting>
  <conditionalFormatting sqref="E153">
    <cfRule type="expression" dxfId="18794" priority="3332" stopIfTrue="1">
      <formula>F153="-"</formula>
    </cfRule>
  </conditionalFormatting>
  <conditionalFormatting sqref="F153">
    <cfRule type="expression" dxfId="18793" priority="3327" stopIfTrue="1">
      <formula>F153="-"</formula>
    </cfRule>
  </conditionalFormatting>
  <conditionalFormatting sqref="G153">
    <cfRule type="cellIs" dxfId="18792" priority="3325" stopIfTrue="1" operator="equal">
      <formula>""</formula>
    </cfRule>
    <cfRule type="expression" dxfId="18791" priority="3326" stopIfTrue="1">
      <formula>F153="-"</formula>
    </cfRule>
  </conditionalFormatting>
  <conditionalFormatting sqref="C154">
    <cfRule type="expression" dxfId="18790" priority="3318" stopIfTrue="1">
      <formula>F154="-"</formula>
    </cfRule>
  </conditionalFormatting>
  <conditionalFormatting sqref="D154">
    <cfRule type="expression" dxfId="18789" priority="3324" stopIfTrue="1">
      <formula>F154="-"</formula>
    </cfRule>
  </conditionalFormatting>
  <conditionalFormatting sqref="B154:B162">
    <cfRule type="expression" dxfId="18788" priority="3323" stopIfTrue="1">
      <formula>F154="-"</formula>
    </cfRule>
  </conditionalFormatting>
  <conditionalFormatting sqref="E154">
    <cfRule type="expression" dxfId="18787" priority="3322" stopIfTrue="1">
      <formula>F154="-"</formula>
    </cfRule>
  </conditionalFormatting>
  <conditionalFormatting sqref="F154">
    <cfRule type="expression" dxfId="18786" priority="3317" stopIfTrue="1">
      <formula>F154="-"</formula>
    </cfRule>
  </conditionalFormatting>
  <conditionalFormatting sqref="C159">
    <cfRule type="expression" dxfId="18785" priority="3311" stopIfTrue="1">
      <formula>F159="-"</formula>
    </cfRule>
  </conditionalFormatting>
  <conditionalFormatting sqref="D159">
    <cfRule type="expression" dxfId="18784" priority="3316" stopIfTrue="1">
      <formula>F159="-"</formula>
    </cfRule>
  </conditionalFormatting>
  <conditionalFormatting sqref="E159">
    <cfRule type="expression" dxfId="18783" priority="3315" stopIfTrue="1">
      <formula>F159="-"</formula>
    </cfRule>
  </conditionalFormatting>
  <conditionalFormatting sqref="F159">
    <cfRule type="expression" dxfId="18782" priority="3310" stopIfTrue="1">
      <formula>F159="-"</formula>
    </cfRule>
  </conditionalFormatting>
  <conditionalFormatting sqref="C160">
    <cfRule type="expression" dxfId="18781" priority="3304" stopIfTrue="1">
      <formula>F160="-"</formula>
    </cfRule>
  </conditionalFormatting>
  <conditionalFormatting sqref="D160">
    <cfRule type="expression" dxfId="18780" priority="3309" stopIfTrue="1">
      <formula>F160="-"</formula>
    </cfRule>
  </conditionalFormatting>
  <conditionalFormatting sqref="E160">
    <cfRule type="expression" dxfId="18779" priority="3308" stopIfTrue="1">
      <formula>F160="-"</formula>
    </cfRule>
  </conditionalFormatting>
  <conditionalFormatting sqref="F160">
    <cfRule type="expression" dxfId="18778" priority="3303" stopIfTrue="1">
      <formula>F160="-"</formula>
    </cfRule>
  </conditionalFormatting>
  <conditionalFormatting sqref="C163">
    <cfRule type="expression" dxfId="18777" priority="3296" stopIfTrue="1">
      <formula>F163="-"</formula>
    </cfRule>
  </conditionalFormatting>
  <conditionalFormatting sqref="D163">
    <cfRule type="expression" dxfId="18776" priority="3302" stopIfTrue="1">
      <formula>F163="-"</formula>
    </cfRule>
  </conditionalFormatting>
  <conditionalFormatting sqref="B163">
    <cfRule type="expression" dxfId="18775" priority="3301" stopIfTrue="1">
      <formula>F163="-"</formula>
    </cfRule>
  </conditionalFormatting>
  <conditionalFormatting sqref="E163">
    <cfRule type="expression" dxfId="18774" priority="3300" stopIfTrue="1">
      <formula>F163="-"</formula>
    </cfRule>
  </conditionalFormatting>
  <conditionalFormatting sqref="F163">
    <cfRule type="expression" dxfId="18773" priority="3295" stopIfTrue="1">
      <formula>F163="-"</formula>
    </cfRule>
  </conditionalFormatting>
  <conditionalFormatting sqref="G163">
    <cfRule type="cellIs" dxfId="18772" priority="3293" stopIfTrue="1" operator="equal">
      <formula>""</formula>
    </cfRule>
    <cfRule type="expression" dxfId="18771" priority="3294" stopIfTrue="1">
      <formula>F163="-"</formula>
    </cfRule>
  </conditionalFormatting>
  <conditionalFormatting sqref="C161">
    <cfRule type="expression" dxfId="18770" priority="3287" stopIfTrue="1">
      <formula>F161="-"</formula>
    </cfRule>
  </conditionalFormatting>
  <conditionalFormatting sqref="D161">
    <cfRule type="expression" dxfId="18769" priority="3292" stopIfTrue="1">
      <formula>F161="-"</formula>
    </cfRule>
  </conditionalFormatting>
  <conditionalFormatting sqref="E161">
    <cfRule type="expression" dxfId="18768" priority="3291" stopIfTrue="1">
      <formula>F161="-"</formula>
    </cfRule>
  </conditionalFormatting>
  <conditionalFormatting sqref="F161">
    <cfRule type="expression" dxfId="18767" priority="3286" stopIfTrue="1">
      <formula>F161="-"</formula>
    </cfRule>
  </conditionalFormatting>
  <conditionalFormatting sqref="C162">
    <cfRule type="expression" dxfId="18766" priority="3280" stopIfTrue="1">
      <formula>F162="-"</formula>
    </cfRule>
  </conditionalFormatting>
  <conditionalFormatting sqref="D162">
    <cfRule type="expression" dxfId="18765" priority="3285" stopIfTrue="1">
      <formula>F162="-"</formula>
    </cfRule>
  </conditionalFormatting>
  <conditionalFormatting sqref="E162">
    <cfRule type="expression" dxfId="18764" priority="3284" stopIfTrue="1">
      <formula>F162="-"</formula>
    </cfRule>
  </conditionalFormatting>
  <conditionalFormatting sqref="F162">
    <cfRule type="expression" dxfId="18763" priority="3279" stopIfTrue="1">
      <formula>F162="-"</formula>
    </cfRule>
  </conditionalFormatting>
  <conditionalFormatting sqref="C164">
    <cfRule type="expression" dxfId="18762" priority="3273" stopIfTrue="1">
      <formula>F164="-"</formula>
    </cfRule>
  </conditionalFormatting>
  <conditionalFormatting sqref="D164">
    <cfRule type="expression" dxfId="18761" priority="3278" stopIfTrue="1">
      <formula>F164="-"</formula>
    </cfRule>
  </conditionalFormatting>
  <conditionalFormatting sqref="E164">
    <cfRule type="expression" dxfId="18760" priority="3277" stopIfTrue="1">
      <formula>F164="-"</formula>
    </cfRule>
  </conditionalFormatting>
  <conditionalFormatting sqref="F164">
    <cfRule type="expression" dxfId="18759" priority="3272" stopIfTrue="1">
      <formula>F164="-"</formula>
    </cfRule>
  </conditionalFormatting>
  <conditionalFormatting sqref="C166">
    <cfRule type="expression" dxfId="18758" priority="3266" stopIfTrue="1">
      <formula>F166="-"</formula>
    </cfRule>
  </conditionalFormatting>
  <conditionalFormatting sqref="D166">
    <cfRule type="expression" dxfId="18757" priority="3271" stopIfTrue="1">
      <formula>F166="-"</formula>
    </cfRule>
  </conditionalFormatting>
  <conditionalFormatting sqref="E166">
    <cfRule type="expression" dxfId="18756" priority="3270" stopIfTrue="1">
      <formula>F166="-"</formula>
    </cfRule>
  </conditionalFormatting>
  <conditionalFormatting sqref="F166">
    <cfRule type="expression" dxfId="18755" priority="3265" stopIfTrue="1">
      <formula>F166="-"</formula>
    </cfRule>
  </conditionalFormatting>
  <conditionalFormatting sqref="C167">
    <cfRule type="expression" dxfId="18754" priority="3259" stopIfTrue="1">
      <formula>F167="-"</formula>
    </cfRule>
  </conditionalFormatting>
  <conditionalFormatting sqref="D167">
    <cfRule type="expression" dxfId="18753" priority="3264" stopIfTrue="1">
      <formula>F167="-"</formula>
    </cfRule>
  </conditionalFormatting>
  <conditionalFormatting sqref="E167">
    <cfRule type="expression" dxfId="18752" priority="3263" stopIfTrue="1">
      <formula>F167="-"</formula>
    </cfRule>
  </conditionalFormatting>
  <conditionalFormatting sqref="F167">
    <cfRule type="expression" dxfId="18751" priority="3258" stopIfTrue="1">
      <formula>F167="-"</formula>
    </cfRule>
  </conditionalFormatting>
  <conditionalFormatting sqref="C168">
    <cfRule type="expression" dxfId="18750" priority="3252" stopIfTrue="1">
      <formula>F168="-"</formula>
    </cfRule>
  </conditionalFormatting>
  <conditionalFormatting sqref="D168">
    <cfRule type="expression" dxfId="18749" priority="3257" stopIfTrue="1">
      <formula>F168="-"</formula>
    </cfRule>
  </conditionalFormatting>
  <conditionalFormatting sqref="E168">
    <cfRule type="expression" dxfId="18748" priority="3256" stopIfTrue="1">
      <formula>F168="-"</formula>
    </cfRule>
  </conditionalFormatting>
  <conditionalFormatting sqref="F168">
    <cfRule type="expression" dxfId="18747" priority="3251" stopIfTrue="1">
      <formula>F168="-"</formula>
    </cfRule>
  </conditionalFormatting>
  <conditionalFormatting sqref="C169">
    <cfRule type="expression" dxfId="18746" priority="3245" stopIfTrue="1">
      <formula>F169="-"</formula>
    </cfRule>
  </conditionalFormatting>
  <conditionalFormatting sqref="D169">
    <cfRule type="expression" dxfId="18745" priority="3250" stopIfTrue="1">
      <formula>F169="-"</formula>
    </cfRule>
  </conditionalFormatting>
  <conditionalFormatting sqref="E169">
    <cfRule type="expression" dxfId="18744" priority="3249" stopIfTrue="1">
      <formula>F169="-"</formula>
    </cfRule>
  </conditionalFormatting>
  <conditionalFormatting sqref="F169">
    <cfRule type="expression" dxfId="18743" priority="3244" stopIfTrue="1">
      <formula>F169="-"</formula>
    </cfRule>
  </conditionalFormatting>
  <conditionalFormatting sqref="C170">
    <cfRule type="expression" dxfId="18742" priority="3238" stopIfTrue="1">
      <formula>F170="-"</formula>
    </cfRule>
  </conditionalFormatting>
  <conditionalFormatting sqref="D170">
    <cfRule type="expression" dxfId="18741" priority="3243" stopIfTrue="1">
      <formula>F170="-"</formula>
    </cfRule>
  </conditionalFormatting>
  <conditionalFormatting sqref="E170">
    <cfRule type="expression" dxfId="18740" priority="3242" stopIfTrue="1">
      <formula>F170="-"</formula>
    </cfRule>
  </conditionalFormatting>
  <conditionalFormatting sqref="F170">
    <cfRule type="expression" dxfId="18739" priority="3237" stopIfTrue="1">
      <formula>F170="-"</formula>
    </cfRule>
  </conditionalFormatting>
  <conditionalFormatting sqref="C171">
    <cfRule type="expression" dxfId="18738" priority="3231" stopIfTrue="1">
      <formula>F171="-"</formula>
    </cfRule>
  </conditionalFormatting>
  <conditionalFormatting sqref="D171">
    <cfRule type="expression" dxfId="18737" priority="3236" stopIfTrue="1">
      <formula>F171="-"</formula>
    </cfRule>
  </conditionalFormatting>
  <conditionalFormatting sqref="E171">
    <cfRule type="expression" dxfId="18736" priority="3235" stopIfTrue="1">
      <formula>F171="-"</formula>
    </cfRule>
  </conditionalFormatting>
  <conditionalFormatting sqref="F171">
    <cfRule type="expression" dxfId="18735" priority="3230" stopIfTrue="1">
      <formula>F171="-"</formula>
    </cfRule>
  </conditionalFormatting>
  <conditionalFormatting sqref="C172">
    <cfRule type="expression" dxfId="18734" priority="3224" stopIfTrue="1">
      <formula>F172="-"</formula>
    </cfRule>
  </conditionalFormatting>
  <conditionalFormatting sqref="D172">
    <cfRule type="expression" dxfId="18733" priority="3229" stopIfTrue="1">
      <formula>F172="-"</formula>
    </cfRule>
  </conditionalFormatting>
  <conditionalFormatting sqref="E172">
    <cfRule type="expression" dxfId="18732" priority="3228" stopIfTrue="1">
      <formula>F172="-"</formula>
    </cfRule>
  </conditionalFormatting>
  <conditionalFormatting sqref="F172">
    <cfRule type="expression" dxfId="18731" priority="3223" stopIfTrue="1">
      <formula>F172="-"</formula>
    </cfRule>
  </conditionalFormatting>
  <conditionalFormatting sqref="C173">
    <cfRule type="expression" dxfId="18730" priority="3217" stopIfTrue="1">
      <formula>F173="-"</formula>
    </cfRule>
  </conditionalFormatting>
  <conditionalFormatting sqref="D173">
    <cfRule type="expression" dxfId="18729" priority="3222" stopIfTrue="1">
      <formula>F173="-"</formula>
    </cfRule>
  </conditionalFormatting>
  <conditionalFormatting sqref="E173">
    <cfRule type="expression" dxfId="18728" priority="3221" stopIfTrue="1">
      <formula>F173="-"</formula>
    </cfRule>
  </conditionalFormatting>
  <conditionalFormatting sqref="F173">
    <cfRule type="expression" dxfId="18727" priority="3216" stopIfTrue="1">
      <formula>F173="-"</formula>
    </cfRule>
  </conditionalFormatting>
  <conditionalFormatting sqref="C174">
    <cfRule type="expression" dxfId="18726" priority="3210" stopIfTrue="1">
      <formula>F174="-"</formula>
    </cfRule>
  </conditionalFormatting>
  <conditionalFormatting sqref="D174">
    <cfRule type="expression" dxfId="18725" priority="3215" stopIfTrue="1">
      <formula>F174="-"</formula>
    </cfRule>
  </conditionalFormatting>
  <conditionalFormatting sqref="E174">
    <cfRule type="expression" dxfId="18724" priority="3214" stopIfTrue="1">
      <formula>F174="-"</formula>
    </cfRule>
  </conditionalFormatting>
  <conditionalFormatting sqref="F174">
    <cfRule type="expression" dxfId="18723" priority="3209" stopIfTrue="1">
      <formula>F174="-"</formula>
    </cfRule>
  </conditionalFormatting>
  <conditionalFormatting sqref="C175">
    <cfRule type="expression" dxfId="18722" priority="3203" stopIfTrue="1">
      <formula>F175="-"</formula>
    </cfRule>
  </conditionalFormatting>
  <conditionalFormatting sqref="D175">
    <cfRule type="expression" dxfId="18721" priority="3208" stopIfTrue="1">
      <formula>F175="-"</formula>
    </cfRule>
  </conditionalFormatting>
  <conditionalFormatting sqref="E175">
    <cfRule type="expression" dxfId="18720" priority="3207" stopIfTrue="1">
      <formula>F175="-"</formula>
    </cfRule>
  </conditionalFormatting>
  <conditionalFormatting sqref="F175">
    <cfRule type="expression" dxfId="18719" priority="3202" stopIfTrue="1">
      <formula>F175="-"</formula>
    </cfRule>
  </conditionalFormatting>
  <conditionalFormatting sqref="C176">
    <cfRule type="expression" dxfId="18718" priority="3196" stopIfTrue="1">
      <formula>F176="-"</formula>
    </cfRule>
  </conditionalFormatting>
  <conditionalFormatting sqref="D176">
    <cfRule type="expression" dxfId="18717" priority="3201" stopIfTrue="1">
      <formula>F176="-"</formula>
    </cfRule>
  </conditionalFormatting>
  <conditionalFormatting sqref="E176">
    <cfRule type="expression" dxfId="18716" priority="3200" stopIfTrue="1">
      <formula>F176="-"</formula>
    </cfRule>
  </conditionalFormatting>
  <conditionalFormatting sqref="F176">
    <cfRule type="expression" dxfId="18715" priority="3195" stopIfTrue="1">
      <formula>F176="-"</formula>
    </cfRule>
  </conditionalFormatting>
  <conditionalFormatting sqref="C179">
    <cfRule type="expression" dxfId="18714" priority="3188" stopIfTrue="1">
      <formula>F179="-"</formula>
    </cfRule>
  </conditionalFormatting>
  <conditionalFormatting sqref="D179">
    <cfRule type="expression" dxfId="18713" priority="3194" stopIfTrue="1">
      <formula>F179="-"</formula>
    </cfRule>
  </conditionalFormatting>
  <conditionalFormatting sqref="B179">
    <cfRule type="expression" dxfId="18712" priority="3193" stopIfTrue="1">
      <formula>F179="-"</formula>
    </cfRule>
  </conditionalFormatting>
  <conditionalFormatting sqref="E179">
    <cfRule type="expression" dxfId="18711" priority="3192" stopIfTrue="1">
      <formula>F179="-"</formula>
    </cfRule>
  </conditionalFormatting>
  <conditionalFormatting sqref="F179">
    <cfRule type="expression" dxfId="18710" priority="3187" stopIfTrue="1">
      <formula>F179="-"</formula>
    </cfRule>
  </conditionalFormatting>
  <conditionalFormatting sqref="G179">
    <cfRule type="cellIs" dxfId="18709" priority="3185" stopIfTrue="1" operator="equal">
      <formula>""</formula>
    </cfRule>
    <cfRule type="expression" dxfId="18708" priority="3186" stopIfTrue="1">
      <formula>F179="-"</formula>
    </cfRule>
  </conditionalFormatting>
  <conditionalFormatting sqref="C181">
    <cfRule type="expression" dxfId="18707" priority="3179" stopIfTrue="1">
      <formula>F181="-"</formula>
    </cfRule>
  </conditionalFormatting>
  <conditionalFormatting sqref="D181">
    <cfRule type="expression" dxfId="18706" priority="3184" stopIfTrue="1">
      <formula>F181="-"</formula>
    </cfRule>
  </conditionalFormatting>
  <conditionalFormatting sqref="E181">
    <cfRule type="expression" dxfId="18705" priority="3183" stopIfTrue="1">
      <formula>F181="-"</formula>
    </cfRule>
  </conditionalFormatting>
  <conditionalFormatting sqref="F181">
    <cfRule type="expression" dxfId="18704" priority="3178" stopIfTrue="1">
      <formula>F181="-"</formula>
    </cfRule>
  </conditionalFormatting>
  <conditionalFormatting sqref="G181">
    <cfRule type="cellIs" dxfId="18703" priority="3176" stopIfTrue="1" operator="equal">
      <formula>""</formula>
    </cfRule>
    <cfRule type="expression" dxfId="18702" priority="3177" stopIfTrue="1">
      <formula>F181="-"</formula>
    </cfRule>
  </conditionalFormatting>
  <conditionalFormatting sqref="C182">
    <cfRule type="expression" dxfId="18701" priority="3170" stopIfTrue="1">
      <formula>F182="-"</formula>
    </cfRule>
  </conditionalFormatting>
  <conditionalFormatting sqref="D182">
    <cfRule type="expression" dxfId="18700" priority="3175" stopIfTrue="1">
      <formula>F182="-"</formula>
    </cfRule>
  </conditionalFormatting>
  <conditionalFormatting sqref="E182">
    <cfRule type="expression" dxfId="18699" priority="3174" stopIfTrue="1">
      <formula>F182="-"</formula>
    </cfRule>
  </conditionalFormatting>
  <conditionalFormatting sqref="F182">
    <cfRule type="expression" dxfId="18698" priority="3169" stopIfTrue="1">
      <formula>F182="-"</formula>
    </cfRule>
  </conditionalFormatting>
  <conditionalFormatting sqref="C183">
    <cfRule type="expression" dxfId="18697" priority="3163" stopIfTrue="1">
      <formula>F183="-"</formula>
    </cfRule>
  </conditionalFormatting>
  <conditionalFormatting sqref="D183">
    <cfRule type="expression" dxfId="18696" priority="3168" stopIfTrue="1">
      <formula>F183="-"</formula>
    </cfRule>
  </conditionalFormatting>
  <conditionalFormatting sqref="E183">
    <cfRule type="expression" dxfId="18695" priority="3167" stopIfTrue="1">
      <formula>F183="-"</formula>
    </cfRule>
  </conditionalFormatting>
  <conditionalFormatting sqref="F183">
    <cfRule type="expression" dxfId="18694" priority="3162" stopIfTrue="1">
      <formula>F183="-"</formula>
    </cfRule>
  </conditionalFormatting>
  <conditionalFormatting sqref="G183">
    <cfRule type="cellIs" dxfId="18693" priority="3160" stopIfTrue="1" operator="equal">
      <formula>""</formula>
    </cfRule>
    <cfRule type="expression" dxfId="18692" priority="3161" stopIfTrue="1">
      <formula>F183="-"</formula>
    </cfRule>
  </conditionalFormatting>
  <conditionalFormatting sqref="C190">
    <cfRule type="expression" dxfId="18691" priority="3154" stopIfTrue="1">
      <formula>F190="-"</formula>
    </cfRule>
  </conditionalFormatting>
  <conditionalFormatting sqref="D190">
    <cfRule type="expression" dxfId="18690" priority="3159" stopIfTrue="1">
      <formula>F190="-"</formula>
    </cfRule>
  </conditionalFormatting>
  <conditionalFormatting sqref="E190">
    <cfRule type="expression" dxfId="18689" priority="3158" stopIfTrue="1">
      <formula>F190="-"</formula>
    </cfRule>
  </conditionalFormatting>
  <conditionalFormatting sqref="F190">
    <cfRule type="expression" dxfId="18688" priority="3153" stopIfTrue="1">
      <formula>F190="-"</formula>
    </cfRule>
  </conditionalFormatting>
  <conditionalFormatting sqref="G190">
    <cfRule type="cellIs" dxfId="18687" priority="3151" stopIfTrue="1" operator="equal">
      <formula>""</formula>
    </cfRule>
    <cfRule type="expression" dxfId="18686" priority="3152" stopIfTrue="1">
      <formula>F190="-"</formula>
    </cfRule>
  </conditionalFormatting>
  <conditionalFormatting sqref="C188">
    <cfRule type="expression" dxfId="18685" priority="3145" stopIfTrue="1">
      <formula>F188="-"</formula>
    </cfRule>
  </conditionalFormatting>
  <conditionalFormatting sqref="D188">
    <cfRule type="expression" dxfId="18684" priority="3150" stopIfTrue="1">
      <formula>F188="-"</formula>
    </cfRule>
  </conditionalFormatting>
  <conditionalFormatting sqref="E188">
    <cfRule type="expression" dxfId="18683" priority="3149" stopIfTrue="1">
      <formula>F188="-"</formula>
    </cfRule>
  </conditionalFormatting>
  <conditionalFormatting sqref="F188">
    <cfRule type="expression" dxfId="18682" priority="3144" stopIfTrue="1">
      <formula>F188="-"</formula>
    </cfRule>
  </conditionalFormatting>
  <conditionalFormatting sqref="G188">
    <cfRule type="cellIs" dxfId="18681" priority="3142" stopIfTrue="1" operator="equal">
      <formula>""</formula>
    </cfRule>
    <cfRule type="expression" dxfId="18680" priority="3143" stopIfTrue="1">
      <formula>F188="-"</formula>
    </cfRule>
  </conditionalFormatting>
  <conditionalFormatting sqref="C207">
    <cfRule type="expression" dxfId="18679" priority="3135" stopIfTrue="1">
      <formula>F207="-"</formula>
    </cfRule>
  </conditionalFormatting>
  <conditionalFormatting sqref="D207">
    <cfRule type="expression" dxfId="18678" priority="3141" stopIfTrue="1">
      <formula>F207="-"</formula>
    </cfRule>
  </conditionalFormatting>
  <conditionalFormatting sqref="B207">
    <cfRule type="expression" dxfId="18677" priority="3140" stopIfTrue="1">
      <formula>F207="-"</formula>
    </cfRule>
  </conditionalFormatting>
  <conditionalFormatting sqref="E207">
    <cfRule type="expression" dxfId="18676" priority="3139" stopIfTrue="1">
      <formula>F207="-"</formula>
    </cfRule>
  </conditionalFormatting>
  <conditionalFormatting sqref="F207">
    <cfRule type="expression" dxfId="18675" priority="3134" stopIfTrue="1">
      <formula>F207="-"</formula>
    </cfRule>
  </conditionalFormatting>
  <conditionalFormatting sqref="G207">
    <cfRule type="cellIs" dxfId="18674" priority="3132" stopIfTrue="1" operator="equal">
      <formula>""</formula>
    </cfRule>
    <cfRule type="expression" dxfId="18673" priority="3133" stopIfTrue="1">
      <formula>F207="-"</formula>
    </cfRule>
  </conditionalFormatting>
  <conditionalFormatting sqref="C210">
    <cfRule type="expression" dxfId="18672" priority="3126" stopIfTrue="1">
      <formula>F210="-"</formula>
    </cfRule>
  </conditionalFormatting>
  <conditionalFormatting sqref="D210">
    <cfRule type="expression" dxfId="18671" priority="3131" stopIfTrue="1">
      <formula>F210="-"</formula>
    </cfRule>
  </conditionalFormatting>
  <conditionalFormatting sqref="E210">
    <cfRule type="expression" dxfId="18670" priority="3130" stopIfTrue="1">
      <formula>F210="-"</formula>
    </cfRule>
  </conditionalFormatting>
  <conditionalFormatting sqref="F210">
    <cfRule type="expression" dxfId="18669" priority="3125" stopIfTrue="1">
      <formula>F210="-"</formula>
    </cfRule>
  </conditionalFormatting>
  <conditionalFormatting sqref="G210">
    <cfRule type="cellIs" dxfId="18668" priority="3123" stopIfTrue="1" operator="equal">
      <formula>""</formula>
    </cfRule>
    <cfRule type="expression" dxfId="18667" priority="3124" stopIfTrue="1">
      <formula>F210="-"</formula>
    </cfRule>
  </conditionalFormatting>
  <conditionalFormatting sqref="C213">
    <cfRule type="expression" dxfId="18666" priority="3117" stopIfTrue="1">
      <formula>F213="-"</formula>
    </cfRule>
  </conditionalFormatting>
  <conditionalFormatting sqref="D213">
    <cfRule type="expression" dxfId="18665" priority="3122" stopIfTrue="1">
      <formula>F213="-"</formula>
    </cfRule>
  </conditionalFormatting>
  <conditionalFormatting sqref="E213">
    <cfRule type="expression" dxfId="18664" priority="3121" stopIfTrue="1">
      <formula>F213="-"</formula>
    </cfRule>
  </conditionalFormatting>
  <conditionalFormatting sqref="F213">
    <cfRule type="expression" dxfId="18663" priority="3116" stopIfTrue="1">
      <formula>F213="-"</formula>
    </cfRule>
  </conditionalFormatting>
  <conditionalFormatting sqref="C177">
    <cfRule type="expression" dxfId="18662" priority="3110" stopIfTrue="1">
      <formula>F177="-"</formula>
    </cfRule>
  </conditionalFormatting>
  <conditionalFormatting sqref="D177">
    <cfRule type="expression" dxfId="18661" priority="3115" stopIfTrue="1">
      <formula>F177="-"</formula>
    </cfRule>
  </conditionalFormatting>
  <conditionalFormatting sqref="E177">
    <cfRule type="expression" dxfId="18660" priority="3114" stopIfTrue="1">
      <formula>F177="-"</formula>
    </cfRule>
  </conditionalFormatting>
  <conditionalFormatting sqref="F177">
    <cfRule type="expression" dxfId="18659" priority="3109" stopIfTrue="1">
      <formula>F177="-"</formula>
    </cfRule>
  </conditionalFormatting>
  <conditionalFormatting sqref="G177">
    <cfRule type="cellIs" dxfId="18658" priority="3107" stopIfTrue="1" operator="equal">
      <formula>""</formula>
    </cfRule>
    <cfRule type="expression" dxfId="18657" priority="3108" stopIfTrue="1">
      <formula>F177="-"</formula>
    </cfRule>
  </conditionalFormatting>
  <conditionalFormatting sqref="C140">
    <cfRule type="expression" dxfId="18656" priority="3101" stopIfTrue="1">
      <formula>F140="-"</formula>
    </cfRule>
  </conditionalFormatting>
  <conditionalFormatting sqref="D140">
    <cfRule type="expression" dxfId="18655" priority="3106" stopIfTrue="1">
      <formula>F140="-"</formula>
    </cfRule>
  </conditionalFormatting>
  <conditionalFormatting sqref="E140">
    <cfRule type="expression" dxfId="18654" priority="3105" stopIfTrue="1">
      <formula>F140="-"</formula>
    </cfRule>
  </conditionalFormatting>
  <conditionalFormatting sqref="F140">
    <cfRule type="expression" dxfId="18653" priority="3100" stopIfTrue="1">
      <formula>F140="-"</formula>
    </cfRule>
  </conditionalFormatting>
  <conditionalFormatting sqref="C141">
    <cfRule type="expression" dxfId="18652" priority="3094" stopIfTrue="1">
      <formula>F141="-"</formula>
    </cfRule>
  </conditionalFormatting>
  <conditionalFormatting sqref="D141">
    <cfRule type="expression" dxfId="18651" priority="3099" stopIfTrue="1">
      <formula>F141="-"</formula>
    </cfRule>
  </conditionalFormatting>
  <conditionalFormatting sqref="E141">
    <cfRule type="expression" dxfId="18650" priority="3098" stopIfTrue="1">
      <formula>F141="-"</formula>
    </cfRule>
  </conditionalFormatting>
  <conditionalFormatting sqref="F141">
    <cfRule type="expression" dxfId="18649" priority="3093" stopIfTrue="1">
      <formula>F141="-"</formula>
    </cfRule>
  </conditionalFormatting>
  <conditionalFormatting sqref="C184">
    <cfRule type="expression" dxfId="18648" priority="3087" stopIfTrue="1">
      <formula>F184="-"</formula>
    </cfRule>
  </conditionalFormatting>
  <conditionalFormatting sqref="D184">
    <cfRule type="expression" dxfId="18647" priority="3092" stopIfTrue="1">
      <formula>F184="-"</formula>
    </cfRule>
  </conditionalFormatting>
  <conditionalFormatting sqref="E184">
    <cfRule type="expression" dxfId="18646" priority="3091" stopIfTrue="1">
      <formula>F184="-"</formula>
    </cfRule>
  </conditionalFormatting>
  <conditionalFormatting sqref="F184">
    <cfRule type="expression" dxfId="18645" priority="3086" stopIfTrue="1">
      <formula>F184="-"</formula>
    </cfRule>
  </conditionalFormatting>
  <conditionalFormatting sqref="G184">
    <cfRule type="cellIs" dxfId="18644" priority="3084" stopIfTrue="1" operator="equal">
      <formula>""</formula>
    </cfRule>
    <cfRule type="expression" dxfId="18643" priority="3085" stopIfTrue="1">
      <formula>F184="-"</formula>
    </cfRule>
  </conditionalFormatting>
  <conditionalFormatting sqref="C189">
    <cfRule type="expression" dxfId="18642" priority="3078" stopIfTrue="1">
      <formula>F189="-"</formula>
    </cfRule>
  </conditionalFormatting>
  <conditionalFormatting sqref="D189">
    <cfRule type="expression" dxfId="18641" priority="3083" stopIfTrue="1">
      <formula>F189="-"</formula>
    </cfRule>
  </conditionalFormatting>
  <conditionalFormatting sqref="E189">
    <cfRule type="expression" dxfId="18640" priority="3082" stopIfTrue="1">
      <formula>F189="-"</formula>
    </cfRule>
  </conditionalFormatting>
  <conditionalFormatting sqref="F189">
    <cfRule type="expression" dxfId="18639" priority="3077" stopIfTrue="1">
      <formula>F189="-"</formula>
    </cfRule>
  </conditionalFormatting>
  <conditionalFormatting sqref="G189">
    <cfRule type="cellIs" dxfId="18638" priority="3075" stopIfTrue="1" operator="equal">
      <formula>""</formula>
    </cfRule>
    <cfRule type="expression" dxfId="18637" priority="3076" stopIfTrue="1">
      <formula>F189="-"</formula>
    </cfRule>
  </conditionalFormatting>
  <conditionalFormatting sqref="C193">
    <cfRule type="expression" dxfId="18636" priority="3069" stopIfTrue="1">
      <formula>F193="-"</formula>
    </cfRule>
  </conditionalFormatting>
  <conditionalFormatting sqref="D193">
    <cfRule type="expression" dxfId="18635" priority="3074" stopIfTrue="1">
      <formula>F193="-"</formula>
    </cfRule>
  </conditionalFormatting>
  <conditionalFormatting sqref="E193">
    <cfRule type="expression" dxfId="18634" priority="3073" stopIfTrue="1">
      <formula>F193="-"</formula>
    </cfRule>
  </conditionalFormatting>
  <conditionalFormatting sqref="F193">
    <cfRule type="expression" dxfId="18633" priority="3068" stopIfTrue="1">
      <formula>F193="-"</formula>
    </cfRule>
  </conditionalFormatting>
  <conditionalFormatting sqref="C192">
    <cfRule type="expression" dxfId="18632" priority="3062" stopIfTrue="1">
      <formula>F192="-"</formula>
    </cfRule>
  </conditionalFormatting>
  <conditionalFormatting sqref="D192">
    <cfRule type="expression" dxfId="18631" priority="3067" stopIfTrue="1">
      <formula>F192="-"</formula>
    </cfRule>
  </conditionalFormatting>
  <conditionalFormatting sqref="E192">
    <cfRule type="expression" dxfId="18630" priority="3066" stopIfTrue="1">
      <formula>F192="-"</formula>
    </cfRule>
  </conditionalFormatting>
  <conditionalFormatting sqref="F192">
    <cfRule type="expression" dxfId="18629" priority="3061" stopIfTrue="1">
      <formula>F192="-"</formula>
    </cfRule>
  </conditionalFormatting>
  <conditionalFormatting sqref="G192">
    <cfRule type="cellIs" dxfId="18628" priority="3059" stopIfTrue="1" operator="equal">
      <formula>""</formula>
    </cfRule>
    <cfRule type="expression" dxfId="18627" priority="3060" stopIfTrue="1">
      <formula>F192="-"</formula>
    </cfRule>
  </conditionalFormatting>
  <conditionalFormatting sqref="C199">
    <cfRule type="expression" dxfId="18626" priority="3052" stopIfTrue="1">
      <formula>F199="-"</formula>
    </cfRule>
  </conditionalFormatting>
  <conditionalFormatting sqref="D199">
    <cfRule type="expression" dxfId="18625" priority="3058" stopIfTrue="1">
      <formula>F199="-"</formula>
    </cfRule>
  </conditionalFormatting>
  <conditionalFormatting sqref="B199">
    <cfRule type="expression" dxfId="18624" priority="3057" stopIfTrue="1">
      <formula>F199="-"</formula>
    </cfRule>
  </conditionalFormatting>
  <conditionalFormatting sqref="E199">
    <cfRule type="expression" dxfId="18623" priority="3056" stopIfTrue="1">
      <formula>F199="-"</formula>
    </cfRule>
  </conditionalFormatting>
  <conditionalFormatting sqref="F199">
    <cfRule type="expression" dxfId="18622" priority="3051" stopIfTrue="1">
      <formula>F199="-"</formula>
    </cfRule>
  </conditionalFormatting>
  <conditionalFormatting sqref="G199">
    <cfRule type="cellIs" dxfId="18621" priority="3049" stopIfTrue="1" operator="equal">
      <formula>""</formula>
    </cfRule>
    <cfRule type="expression" dxfId="18620" priority="3050" stopIfTrue="1">
      <formula>F199="-"</formula>
    </cfRule>
  </conditionalFormatting>
  <conditionalFormatting sqref="C203">
    <cfRule type="expression" dxfId="18619" priority="3043" stopIfTrue="1">
      <formula>F203="-"</formula>
    </cfRule>
  </conditionalFormatting>
  <conditionalFormatting sqref="D203">
    <cfRule type="expression" dxfId="18618" priority="3048" stopIfTrue="1">
      <formula>F203="-"</formula>
    </cfRule>
  </conditionalFormatting>
  <conditionalFormatting sqref="E203">
    <cfRule type="expression" dxfId="18617" priority="3047" stopIfTrue="1">
      <formula>F203="-"</formula>
    </cfRule>
  </conditionalFormatting>
  <conditionalFormatting sqref="F203">
    <cfRule type="expression" dxfId="18616" priority="3042" stopIfTrue="1">
      <formula>F203="-"</formula>
    </cfRule>
  </conditionalFormatting>
  <conditionalFormatting sqref="C204">
    <cfRule type="expression" dxfId="18615" priority="3036" stopIfTrue="1">
      <formula>F204="-"</formula>
    </cfRule>
  </conditionalFormatting>
  <conditionalFormatting sqref="D204">
    <cfRule type="expression" dxfId="18614" priority="3041" stopIfTrue="1">
      <formula>F204="-"</formula>
    </cfRule>
  </conditionalFormatting>
  <conditionalFormatting sqref="E204">
    <cfRule type="expression" dxfId="18613" priority="3040" stopIfTrue="1">
      <formula>F204="-"</formula>
    </cfRule>
  </conditionalFormatting>
  <conditionalFormatting sqref="F204">
    <cfRule type="expression" dxfId="18612" priority="3035" stopIfTrue="1">
      <formula>F204="-"</formula>
    </cfRule>
  </conditionalFormatting>
  <conditionalFormatting sqref="G203">
    <cfRule type="cellIs" dxfId="18611" priority="3033" stopIfTrue="1" operator="equal">
      <formula>""</formula>
    </cfRule>
    <cfRule type="expression" dxfId="18610" priority="3034" stopIfTrue="1">
      <formula>F203="-"</formula>
    </cfRule>
  </conditionalFormatting>
  <conditionalFormatting sqref="G204">
    <cfRule type="cellIs" dxfId="18609" priority="3031" stopIfTrue="1" operator="equal">
      <formula>""</formula>
    </cfRule>
    <cfRule type="expression" dxfId="18608" priority="3032" stopIfTrue="1">
      <formula>F204="-"</formula>
    </cfRule>
  </conditionalFormatting>
  <conditionalFormatting sqref="C202">
    <cfRule type="expression" dxfId="18607" priority="3025" stopIfTrue="1">
      <formula>F202="-"</formula>
    </cfRule>
  </conditionalFormatting>
  <conditionalFormatting sqref="D202">
    <cfRule type="expression" dxfId="18606" priority="3030" stopIfTrue="1">
      <formula>F202="-"</formula>
    </cfRule>
  </conditionalFormatting>
  <conditionalFormatting sqref="E202">
    <cfRule type="expression" dxfId="18605" priority="3029" stopIfTrue="1">
      <formula>F202="-"</formula>
    </cfRule>
  </conditionalFormatting>
  <conditionalFormatting sqref="F202">
    <cfRule type="expression" dxfId="18604" priority="3024" stopIfTrue="1">
      <formula>F202="-"</formula>
    </cfRule>
  </conditionalFormatting>
  <conditionalFormatting sqref="C194">
    <cfRule type="expression" dxfId="18603" priority="3018" stopIfTrue="1">
      <formula>F194="-"</formula>
    </cfRule>
  </conditionalFormatting>
  <conditionalFormatting sqref="D194">
    <cfRule type="expression" dxfId="18602" priority="3023" stopIfTrue="1">
      <formula>F194="-"</formula>
    </cfRule>
  </conditionalFormatting>
  <conditionalFormatting sqref="E194">
    <cfRule type="expression" dxfId="18601" priority="3022" stopIfTrue="1">
      <formula>F194="-"</formula>
    </cfRule>
  </conditionalFormatting>
  <conditionalFormatting sqref="F194">
    <cfRule type="expression" dxfId="18600" priority="3017" stopIfTrue="1">
      <formula>F194="-"</formula>
    </cfRule>
  </conditionalFormatting>
  <conditionalFormatting sqref="G194">
    <cfRule type="cellIs" dxfId="18599" priority="3015" stopIfTrue="1" operator="equal">
      <formula>""</formula>
    </cfRule>
    <cfRule type="expression" dxfId="18598" priority="3016" stopIfTrue="1">
      <formula>F194="-"</formula>
    </cfRule>
  </conditionalFormatting>
  <conditionalFormatting sqref="G202">
    <cfRule type="cellIs" dxfId="18597" priority="3013" stopIfTrue="1" operator="equal">
      <formula>""</formula>
    </cfRule>
    <cfRule type="expression" dxfId="18596" priority="3014" stopIfTrue="1">
      <formula>F202="-"</formula>
    </cfRule>
  </conditionalFormatting>
  <conditionalFormatting sqref="C205">
    <cfRule type="expression" dxfId="18595" priority="3007" stopIfTrue="1">
      <formula>F205="-"</formula>
    </cfRule>
  </conditionalFormatting>
  <conditionalFormatting sqref="D205">
    <cfRule type="expression" dxfId="18594" priority="3012" stopIfTrue="1">
      <formula>F205="-"</formula>
    </cfRule>
  </conditionalFormatting>
  <conditionalFormatting sqref="E205">
    <cfRule type="expression" dxfId="18593" priority="3011" stopIfTrue="1">
      <formula>F205="-"</formula>
    </cfRule>
  </conditionalFormatting>
  <conditionalFormatting sqref="F205">
    <cfRule type="expression" dxfId="18592" priority="3006" stopIfTrue="1">
      <formula>F205="-"</formula>
    </cfRule>
  </conditionalFormatting>
  <conditionalFormatting sqref="G205">
    <cfRule type="cellIs" dxfId="18591" priority="3004" stopIfTrue="1" operator="equal">
      <formula>""</formula>
    </cfRule>
    <cfRule type="expression" dxfId="18590" priority="3005" stopIfTrue="1">
      <formula>F205="-"</formula>
    </cfRule>
  </conditionalFormatting>
  <conditionalFormatting sqref="C200">
    <cfRule type="expression" dxfId="18589" priority="2998" stopIfTrue="1">
      <formula>F200="-"</formula>
    </cfRule>
  </conditionalFormatting>
  <conditionalFormatting sqref="D200">
    <cfRule type="expression" dxfId="18588" priority="3003" stopIfTrue="1">
      <formula>F200="-"</formula>
    </cfRule>
  </conditionalFormatting>
  <conditionalFormatting sqref="E200">
    <cfRule type="expression" dxfId="18587" priority="3002" stopIfTrue="1">
      <formula>F200="-"</formula>
    </cfRule>
  </conditionalFormatting>
  <conditionalFormatting sqref="F200">
    <cfRule type="expression" dxfId="18586" priority="2997" stopIfTrue="1">
      <formula>F200="-"</formula>
    </cfRule>
  </conditionalFormatting>
  <conditionalFormatting sqref="G200">
    <cfRule type="cellIs" dxfId="18585" priority="2995" stopIfTrue="1" operator="equal">
      <formula>""</formula>
    </cfRule>
    <cfRule type="expression" dxfId="18584" priority="2996" stopIfTrue="1">
      <formula>F200="-"</formula>
    </cfRule>
  </conditionalFormatting>
  <conditionalFormatting sqref="C201">
    <cfRule type="expression" dxfId="18583" priority="2989" stopIfTrue="1">
      <formula>F201="-"</formula>
    </cfRule>
  </conditionalFormatting>
  <conditionalFormatting sqref="D201">
    <cfRule type="expression" dxfId="18582" priority="2994" stopIfTrue="1">
      <formula>F201="-"</formula>
    </cfRule>
  </conditionalFormatting>
  <conditionalFormatting sqref="E201">
    <cfRule type="expression" dxfId="18581" priority="2993" stopIfTrue="1">
      <formula>F201="-"</formula>
    </cfRule>
  </conditionalFormatting>
  <conditionalFormatting sqref="F201">
    <cfRule type="expression" dxfId="18580" priority="2988" stopIfTrue="1">
      <formula>F201="-"</formula>
    </cfRule>
  </conditionalFormatting>
  <conditionalFormatting sqref="G201">
    <cfRule type="cellIs" dxfId="18579" priority="2986" stopIfTrue="1" operator="equal">
      <formula>""</formula>
    </cfRule>
    <cfRule type="expression" dxfId="18578" priority="2987" stopIfTrue="1">
      <formula>F201="-"</formula>
    </cfRule>
  </conditionalFormatting>
  <conditionalFormatting sqref="C142">
    <cfRule type="expression" dxfId="18577" priority="2980" stopIfTrue="1">
      <formula>F142="-"</formula>
    </cfRule>
  </conditionalFormatting>
  <conditionalFormatting sqref="D142">
    <cfRule type="expression" dxfId="18576" priority="2985" stopIfTrue="1">
      <formula>F142="-"</formula>
    </cfRule>
  </conditionalFormatting>
  <conditionalFormatting sqref="E142">
    <cfRule type="expression" dxfId="18575" priority="2984" stopIfTrue="1">
      <formula>F142="-"</formula>
    </cfRule>
  </conditionalFormatting>
  <conditionalFormatting sqref="F142">
    <cfRule type="expression" dxfId="18574" priority="2979" stopIfTrue="1">
      <formula>F142="-"</formula>
    </cfRule>
  </conditionalFormatting>
  <conditionalFormatting sqref="G142">
    <cfRule type="cellIs" dxfId="18573" priority="2977" stopIfTrue="1" operator="equal">
      <formula>""</formula>
    </cfRule>
    <cfRule type="expression" dxfId="18572" priority="2978" stopIfTrue="1">
      <formula>F142="-"</formula>
    </cfRule>
  </conditionalFormatting>
  <conditionalFormatting sqref="C191">
    <cfRule type="expression" dxfId="18571" priority="2971" stopIfTrue="1">
      <formula>F191="-"</formula>
    </cfRule>
  </conditionalFormatting>
  <conditionalFormatting sqref="D191">
    <cfRule type="expression" dxfId="18570" priority="2976" stopIfTrue="1">
      <formula>F191="-"</formula>
    </cfRule>
  </conditionalFormatting>
  <conditionalFormatting sqref="E191">
    <cfRule type="expression" dxfId="18569" priority="2975" stopIfTrue="1">
      <formula>F191="-"</formula>
    </cfRule>
  </conditionalFormatting>
  <conditionalFormatting sqref="F191">
    <cfRule type="expression" dxfId="18568" priority="2970" stopIfTrue="1">
      <formula>F191="-"</formula>
    </cfRule>
  </conditionalFormatting>
  <conditionalFormatting sqref="G191">
    <cfRule type="cellIs" dxfId="18567" priority="2968" stopIfTrue="1" operator="equal">
      <formula>""</formula>
    </cfRule>
    <cfRule type="expression" dxfId="18566" priority="2969" stopIfTrue="1">
      <formula>F191="-"</formula>
    </cfRule>
  </conditionalFormatting>
  <conditionalFormatting sqref="G185">
    <cfRule type="cellIs" dxfId="18565" priority="2959" stopIfTrue="1" operator="equal">
      <formula>""</formula>
    </cfRule>
    <cfRule type="expression" dxfId="18564" priority="2960" stopIfTrue="1">
      <formula>F185="-"</formula>
    </cfRule>
  </conditionalFormatting>
  <conditionalFormatting sqref="C185">
    <cfRule type="expression" dxfId="18563" priority="2962" stopIfTrue="1">
      <formula>F185="-"</formula>
    </cfRule>
  </conditionalFormatting>
  <conditionalFormatting sqref="D185">
    <cfRule type="expression" dxfId="18562" priority="2967" stopIfTrue="1">
      <formula>F185="-"</formula>
    </cfRule>
  </conditionalFormatting>
  <conditionalFormatting sqref="E185">
    <cfRule type="expression" dxfId="18561" priority="2966" stopIfTrue="1">
      <formula>F185="-"</formula>
    </cfRule>
  </conditionalFormatting>
  <conditionalFormatting sqref="F185">
    <cfRule type="expression" dxfId="18560" priority="2961" stopIfTrue="1">
      <formula>F185="-"</formula>
    </cfRule>
  </conditionalFormatting>
  <conditionalFormatting sqref="G99">
    <cfRule type="cellIs" dxfId="18559" priority="2941" stopIfTrue="1" operator="equal">
      <formula>""</formula>
    </cfRule>
    <cfRule type="expression" dxfId="18558" priority="2942" stopIfTrue="1">
      <formula>F99="-"</formula>
    </cfRule>
  </conditionalFormatting>
  <conditionalFormatting sqref="C178">
    <cfRule type="expression" dxfId="18557" priority="2935" stopIfTrue="1">
      <formula>F178="-"</formula>
    </cfRule>
  </conditionalFormatting>
  <conditionalFormatting sqref="D178">
    <cfRule type="expression" dxfId="18556" priority="2940" stopIfTrue="1">
      <formula>F178="-"</formula>
    </cfRule>
  </conditionalFormatting>
  <conditionalFormatting sqref="E178">
    <cfRule type="expression" dxfId="18555" priority="2939" stopIfTrue="1">
      <formula>F178="-"</formula>
    </cfRule>
  </conditionalFormatting>
  <conditionalFormatting sqref="F178">
    <cfRule type="expression" dxfId="18554" priority="2934" stopIfTrue="1">
      <formula>F178="-"</formula>
    </cfRule>
  </conditionalFormatting>
  <conditionalFormatting sqref="G98">
    <cfRule type="cellIs" dxfId="18553" priority="2950" stopIfTrue="1" operator="equal">
      <formula>""</formula>
    </cfRule>
    <cfRule type="expression" dxfId="18552" priority="2951" stopIfTrue="1">
      <formula>F98="-"</formula>
    </cfRule>
  </conditionalFormatting>
  <conditionalFormatting sqref="C98">
    <cfRule type="expression" dxfId="18551" priority="2953" stopIfTrue="1">
      <formula>F98="-"</formula>
    </cfRule>
  </conditionalFormatting>
  <conditionalFormatting sqref="D98">
    <cfRule type="expression" dxfId="18550" priority="2958" stopIfTrue="1">
      <formula>F98="-"</formula>
    </cfRule>
  </conditionalFormatting>
  <conditionalFormatting sqref="E98">
    <cfRule type="expression" dxfId="18549" priority="2957" stopIfTrue="1">
      <formula>F98="-"</formula>
    </cfRule>
  </conditionalFormatting>
  <conditionalFormatting sqref="F98">
    <cfRule type="expression" dxfId="18548" priority="2952" stopIfTrue="1">
      <formula>F98="-"</formula>
    </cfRule>
  </conditionalFormatting>
  <conditionalFormatting sqref="C99">
    <cfRule type="expression" dxfId="18547" priority="2944" stopIfTrue="1">
      <formula>F99="-"</formula>
    </cfRule>
  </conditionalFormatting>
  <conditionalFormatting sqref="D99">
    <cfRule type="expression" dxfId="18546" priority="2949" stopIfTrue="1">
      <formula>F99="-"</formula>
    </cfRule>
  </conditionalFormatting>
  <conditionalFormatting sqref="E99">
    <cfRule type="expression" dxfId="18545" priority="2948" stopIfTrue="1">
      <formula>F99="-"</formula>
    </cfRule>
  </conditionalFormatting>
  <conditionalFormatting sqref="F99">
    <cfRule type="expression" dxfId="18544" priority="2943" stopIfTrue="1">
      <formula>F99="-"</formula>
    </cfRule>
  </conditionalFormatting>
  <conditionalFormatting sqref="C209">
    <cfRule type="expression" dxfId="18543" priority="2928" stopIfTrue="1">
      <formula>F209="-"</formula>
    </cfRule>
  </conditionalFormatting>
  <conditionalFormatting sqref="D209">
    <cfRule type="expression" dxfId="18542" priority="2933" stopIfTrue="1">
      <formula>F209="-"</formula>
    </cfRule>
  </conditionalFormatting>
  <conditionalFormatting sqref="E209">
    <cfRule type="expression" dxfId="18541" priority="2932" stopIfTrue="1">
      <formula>F209="-"</formula>
    </cfRule>
  </conditionalFormatting>
  <conditionalFormatting sqref="F209">
    <cfRule type="expression" dxfId="18540" priority="2927" stopIfTrue="1">
      <formula>F209="-"</formula>
    </cfRule>
  </conditionalFormatting>
  <conditionalFormatting sqref="G209">
    <cfRule type="cellIs" dxfId="18539" priority="2925" stopIfTrue="1" operator="equal">
      <formula>""</formula>
    </cfRule>
    <cfRule type="expression" dxfId="18538" priority="2926" stopIfTrue="1">
      <formula>F209="-"</formula>
    </cfRule>
  </conditionalFormatting>
  <conditionalFormatting sqref="C214">
    <cfRule type="expression" dxfId="18537" priority="2919" stopIfTrue="1">
      <formula>F214="-"</formula>
    </cfRule>
  </conditionalFormatting>
  <conditionalFormatting sqref="D214">
    <cfRule type="expression" dxfId="18536" priority="2924" stopIfTrue="1">
      <formula>F214="-"</formula>
    </cfRule>
  </conditionalFormatting>
  <conditionalFormatting sqref="E214">
    <cfRule type="expression" dxfId="18535" priority="2923" stopIfTrue="1">
      <formula>F214="-"</formula>
    </cfRule>
  </conditionalFormatting>
  <conditionalFormatting sqref="F214">
    <cfRule type="expression" dxfId="18534" priority="2918" stopIfTrue="1">
      <formula>F214="-"</formula>
    </cfRule>
  </conditionalFormatting>
  <conditionalFormatting sqref="C211">
    <cfRule type="expression" dxfId="18533" priority="2912" stopIfTrue="1">
      <formula>F211="-"</formula>
    </cfRule>
  </conditionalFormatting>
  <conditionalFormatting sqref="D211">
    <cfRule type="expression" dxfId="18532" priority="2917" stopIfTrue="1">
      <formula>F211="-"</formula>
    </cfRule>
  </conditionalFormatting>
  <conditionalFormatting sqref="E211">
    <cfRule type="expression" dxfId="18531" priority="2916" stopIfTrue="1">
      <formula>F211="-"</formula>
    </cfRule>
  </conditionalFormatting>
  <conditionalFormatting sqref="F211">
    <cfRule type="expression" dxfId="18530" priority="2911" stopIfTrue="1">
      <formula>F211="-"</formula>
    </cfRule>
  </conditionalFormatting>
  <conditionalFormatting sqref="C212">
    <cfRule type="expression" dxfId="18529" priority="2905" stopIfTrue="1">
      <formula>F212="-"</formula>
    </cfRule>
  </conditionalFormatting>
  <conditionalFormatting sqref="D212">
    <cfRule type="expression" dxfId="18528" priority="2910" stopIfTrue="1">
      <formula>F212="-"</formula>
    </cfRule>
  </conditionalFormatting>
  <conditionalFormatting sqref="E212">
    <cfRule type="expression" dxfId="18527" priority="2909" stopIfTrue="1">
      <formula>F212="-"</formula>
    </cfRule>
  </conditionalFormatting>
  <conditionalFormatting sqref="F212">
    <cfRule type="expression" dxfId="18526" priority="2904" stopIfTrue="1">
      <formula>F212="-"</formula>
    </cfRule>
  </conditionalFormatting>
  <conditionalFormatting sqref="G216">
    <cfRule type="cellIs" dxfId="18525" priority="2887" stopIfTrue="1" operator="equal">
      <formula>""</formula>
    </cfRule>
    <cfRule type="expression" dxfId="18524" priority="2888" stopIfTrue="1">
      <formula>F216="-"</formula>
    </cfRule>
  </conditionalFormatting>
  <conditionalFormatting sqref="C215">
    <cfRule type="expression" dxfId="18523" priority="2898" stopIfTrue="1">
      <formula>F215="-"</formula>
    </cfRule>
  </conditionalFormatting>
  <conditionalFormatting sqref="D215">
    <cfRule type="expression" dxfId="18522" priority="2903" stopIfTrue="1">
      <formula>F215="-"</formula>
    </cfRule>
  </conditionalFormatting>
  <conditionalFormatting sqref="E215">
    <cfRule type="expression" dxfId="18521" priority="2902" stopIfTrue="1">
      <formula>F215="-"</formula>
    </cfRule>
  </conditionalFormatting>
  <conditionalFormatting sqref="F215">
    <cfRule type="expression" dxfId="18520" priority="2897" stopIfTrue="1">
      <formula>F215="-"</formula>
    </cfRule>
  </conditionalFormatting>
  <conditionalFormatting sqref="C216">
    <cfRule type="expression" dxfId="18519" priority="2890" stopIfTrue="1">
      <formula>F216="-"</formula>
    </cfRule>
  </conditionalFormatting>
  <conditionalFormatting sqref="D216">
    <cfRule type="expression" dxfId="18518" priority="2896" stopIfTrue="1">
      <formula>F216="-"</formula>
    </cfRule>
  </conditionalFormatting>
  <conditionalFormatting sqref="B216">
    <cfRule type="expression" dxfId="18517" priority="2895" stopIfTrue="1">
      <formula>F216="-"</formula>
    </cfRule>
  </conditionalFormatting>
  <conditionalFormatting sqref="E216">
    <cfRule type="expression" dxfId="18516" priority="2894" stopIfTrue="1">
      <formula>F216="-"</formula>
    </cfRule>
  </conditionalFormatting>
  <conditionalFormatting sqref="F216">
    <cfRule type="expression" dxfId="18515" priority="2889" stopIfTrue="1">
      <formula>F216="-"</formula>
    </cfRule>
  </conditionalFormatting>
  <conditionalFormatting sqref="C218">
    <cfRule type="expression" dxfId="18514" priority="2881" stopIfTrue="1">
      <formula>F218="-"</formula>
    </cfRule>
  </conditionalFormatting>
  <conditionalFormatting sqref="D218">
    <cfRule type="expression" dxfId="18513" priority="2886" stopIfTrue="1">
      <formula>F218="-"</formula>
    </cfRule>
  </conditionalFormatting>
  <conditionalFormatting sqref="E218">
    <cfRule type="expression" dxfId="18512" priority="2885" stopIfTrue="1">
      <formula>F218="-"</formula>
    </cfRule>
  </conditionalFormatting>
  <conditionalFormatting sqref="F218">
    <cfRule type="expression" dxfId="18511" priority="2880" stopIfTrue="1">
      <formula>F218="-"</formula>
    </cfRule>
  </conditionalFormatting>
  <conditionalFormatting sqref="C359">
    <cfRule type="expression" dxfId="18510" priority="2874" stopIfTrue="1">
      <formula>F359="-"</formula>
    </cfRule>
  </conditionalFormatting>
  <conditionalFormatting sqref="D359">
    <cfRule type="expression" dxfId="18509" priority="2879" stopIfTrue="1">
      <formula>F359="-"</formula>
    </cfRule>
  </conditionalFormatting>
  <conditionalFormatting sqref="E359">
    <cfRule type="expression" dxfId="18508" priority="2878" stopIfTrue="1">
      <formula>F359="-"</formula>
    </cfRule>
  </conditionalFormatting>
  <conditionalFormatting sqref="F359">
    <cfRule type="expression" dxfId="18507" priority="2873" stopIfTrue="1">
      <formula>F359="-"</formula>
    </cfRule>
  </conditionalFormatting>
  <conditionalFormatting sqref="C221">
    <cfRule type="expression" dxfId="18506" priority="2867" stopIfTrue="1">
      <formula>F221="-"</formula>
    </cfRule>
  </conditionalFormatting>
  <conditionalFormatting sqref="D221">
    <cfRule type="expression" dxfId="18505" priority="2872" stopIfTrue="1">
      <formula>F221="-"</formula>
    </cfRule>
  </conditionalFormatting>
  <conditionalFormatting sqref="E220:E221">
    <cfRule type="expression" dxfId="18504" priority="2871" stopIfTrue="1">
      <formula>F220="-"</formula>
    </cfRule>
  </conditionalFormatting>
  <conditionalFormatting sqref="F221">
    <cfRule type="expression" dxfId="18503" priority="2866" stopIfTrue="1">
      <formula>F221="-"</formula>
    </cfRule>
  </conditionalFormatting>
  <conditionalFormatting sqref="C222">
    <cfRule type="expression" dxfId="18502" priority="2860" stopIfTrue="1">
      <formula>F222="-"</formula>
    </cfRule>
  </conditionalFormatting>
  <conditionalFormatting sqref="D222">
    <cfRule type="expression" dxfId="18501" priority="2865" stopIfTrue="1">
      <formula>F222="-"</formula>
    </cfRule>
  </conditionalFormatting>
  <conditionalFormatting sqref="E222">
    <cfRule type="expression" dxfId="18500" priority="2864" stopIfTrue="1">
      <formula>F222="-"</formula>
    </cfRule>
  </conditionalFormatting>
  <conditionalFormatting sqref="F222">
    <cfRule type="expression" dxfId="18499" priority="2859" stopIfTrue="1">
      <formula>F222="-"</formula>
    </cfRule>
  </conditionalFormatting>
  <conditionalFormatting sqref="C223">
    <cfRule type="expression" dxfId="18498" priority="2853" stopIfTrue="1">
      <formula>F223="-"</formula>
    </cfRule>
  </conditionalFormatting>
  <conditionalFormatting sqref="D223">
    <cfRule type="expression" dxfId="18497" priority="2858" stopIfTrue="1">
      <formula>F223="-"</formula>
    </cfRule>
  </conditionalFormatting>
  <conditionalFormatting sqref="E223">
    <cfRule type="expression" dxfId="18496" priority="2857" stopIfTrue="1">
      <formula>F223="-"</formula>
    </cfRule>
  </conditionalFormatting>
  <conditionalFormatting sqref="F223">
    <cfRule type="expression" dxfId="18495" priority="2852" stopIfTrue="1">
      <formula>F223="-"</formula>
    </cfRule>
  </conditionalFormatting>
  <conditionalFormatting sqref="G223">
    <cfRule type="cellIs" dxfId="18494" priority="2850" stopIfTrue="1" operator="equal">
      <formula>""</formula>
    </cfRule>
    <cfRule type="expression" dxfId="18493" priority="2851" stopIfTrue="1">
      <formula>F223="-"</formula>
    </cfRule>
  </conditionalFormatting>
  <conditionalFormatting sqref="C360">
    <cfRule type="expression" dxfId="18492" priority="2844" stopIfTrue="1">
      <formula>F360="-"</formula>
    </cfRule>
  </conditionalFormatting>
  <conditionalFormatting sqref="D360">
    <cfRule type="expression" dxfId="18491" priority="2849" stopIfTrue="1">
      <formula>F360="-"</formula>
    </cfRule>
  </conditionalFormatting>
  <conditionalFormatting sqref="E360">
    <cfRule type="expression" dxfId="18490" priority="2848" stopIfTrue="1">
      <formula>F360="-"</formula>
    </cfRule>
  </conditionalFormatting>
  <conditionalFormatting sqref="F360">
    <cfRule type="expression" dxfId="18489" priority="2843" stopIfTrue="1">
      <formula>F360="-"</formula>
    </cfRule>
  </conditionalFormatting>
  <conditionalFormatting sqref="G360">
    <cfRule type="cellIs" dxfId="18488" priority="2841" stopIfTrue="1" operator="equal">
      <formula>""</formula>
    </cfRule>
    <cfRule type="expression" dxfId="18487" priority="2842" stopIfTrue="1">
      <formula>F360="-"</formula>
    </cfRule>
  </conditionalFormatting>
  <conditionalFormatting sqref="C224">
    <cfRule type="expression" dxfId="18486" priority="2835" stopIfTrue="1">
      <formula>F224="-"</formula>
    </cfRule>
  </conditionalFormatting>
  <conditionalFormatting sqref="D224">
    <cfRule type="expression" dxfId="18485" priority="2840" stopIfTrue="1">
      <formula>F224="-"</formula>
    </cfRule>
  </conditionalFormatting>
  <conditionalFormatting sqref="E224">
    <cfRule type="expression" dxfId="18484" priority="2839" stopIfTrue="1">
      <formula>F224="-"</formula>
    </cfRule>
  </conditionalFormatting>
  <conditionalFormatting sqref="F224">
    <cfRule type="expression" dxfId="18483" priority="2834" stopIfTrue="1">
      <formula>F224="-"</formula>
    </cfRule>
  </conditionalFormatting>
  <conditionalFormatting sqref="G224">
    <cfRule type="cellIs" dxfId="18482" priority="2832" stopIfTrue="1" operator="equal">
      <formula>""</formula>
    </cfRule>
    <cfRule type="expression" dxfId="18481" priority="2833" stopIfTrue="1">
      <formula>F224="-"</formula>
    </cfRule>
  </conditionalFormatting>
  <conditionalFormatting sqref="C225">
    <cfRule type="expression" dxfId="18480" priority="2826" stopIfTrue="1">
      <formula>F225="-"</formula>
    </cfRule>
  </conditionalFormatting>
  <conditionalFormatting sqref="D225">
    <cfRule type="expression" dxfId="18479" priority="2831" stopIfTrue="1">
      <formula>F225="-"</formula>
    </cfRule>
  </conditionalFormatting>
  <conditionalFormatting sqref="E225">
    <cfRule type="expression" dxfId="18478" priority="2830" stopIfTrue="1">
      <formula>F225="-"</formula>
    </cfRule>
  </conditionalFormatting>
  <conditionalFormatting sqref="F225">
    <cfRule type="expression" dxfId="18477" priority="2825" stopIfTrue="1">
      <formula>F225="-"</formula>
    </cfRule>
  </conditionalFormatting>
  <conditionalFormatting sqref="G225">
    <cfRule type="cellIs" dxfId="18476" priority="2823" stopIfTrue="1" operator="equal">
      <formula>""</formula>
    </cfRule>
    <cfRule type="expression" dxfId="18475" priority="2824" stopIfTrue="1">
      <formula>F225="-"</formula>
    </cfRule>
  </conditionalFormatting>
  <conditionalFormatting sqref="C217">
    <cfRule type="expression" dxfId="18474" priority="2817" stopIfTrue="1">
      <formula>F217="-"</formula>
    </cfRule>
  </conditionalFormatting>
  <conditionalFormatting sqref="D217">
    <cfRule type="expression" dxfId="18473" priority="2822" stopIfTrue="1">
      <formula>F217="-"</formula>
    </cfRule>
  </conditionalFormatting>
  <conditionalFormatting sqref="E217">
    <cfRule type="expression" dxfId="18472" priority="2821" stopIfTrue="1">
      <formula>F217="-"</formula>
    </cfRule>
  </conditionalFormatting>
  <conditionalFormatting sqref="F217">
    <cfRule type="expression" dxfId="18471" priority="2816" stopIfTrue="1">
      <formula>F217="-"</formula>
    </cfRule>
  </conditionalFormatting>
  <conditionalFormatting sqref="G217">
    <cfRule type="cellIs" dxfId="18470" priority="2814" stopIfTrue="1" operator="equal">
      <formula>""</formula>
    </cfRule>
    <cfRule type="expression" dxfId="18469" priority="2815" stopIfTrue="1">
      <formula>F217="-"</formula>
    </cfRule>
  </conditionalFormatting>
  <conditionalFormatting sqref="C227">
    <cfRule type="expression" dxfId="18468" priority="2808" stopIfTrue="1">
      <formula>F227="-"</formula>
    </cfRule>
  </conditionalFormatting>
  <conditionalFormatting sqref="D227">
    <cfRule type="expression" dxfId="18467" priority="2813" stopIfTrue="1">
      <formula>F227="-"</formula>
    </cfRule>
  </conditionalFormatting>
  <conditionalFormatting sqref="E227">
    <cfRule type="expression" dxfId="18466" priority="2812" stopIfTrue="1">
      <formula>F227="-"</formula>
    </cfRule>
  </conditionalFormatting>
  <conditionalFormatting sqref="F227">
    <cfRule type="expression" dxfId="18465" priority="2807" stopIfTrue="1">
      <formula>F227="-"</formula>
    </cfRule>
  </conditionalFormatting>
  <conditionalFormatting sqref="G227">
    <cfRule type="cellIs" dxfId="18464" priority="2805" stopIfTrue="1" operator="equal">
      <formula>""</formula>
    </cfRule>
    <cfRule type="expression" dxfId="18463" priority="2806" stopIfTrue="1">
      <formula>F227="-"</formula>
    </cfRule>
  </conditionalFormatting>
  <conditionalFormatting sqref="C361">
    <cfRule type="expression" dxfId="18462" priority="2799" stopIfTrue="1">
      <formula>F361="-"</formula>
    </cfRule>
  </conditionalFormatting>
  <conditionalFormatting sqref="D361">
    <cfRule type="expression" dxfId="18461" priority="2804" stopIfTrue="1">
      <formula>F361="-"</formula>
    </cfRule>
  </conditionalFormatting>
  <conditionalFormatting sqref="E361">
    <cfRule type="expression" dxfId="18460" priority="2803" stopIfTrue="1">
      <formula>F361="-"</formula>
    </cfRule>
  </conditionalFormatting>
  <conditionalFormatting sqref="F361">
    <cfRule type="expression" dxfId="18459" priority="2798" stopIfTrue="1">
      <formula>F361="-"</formula>
    </cfRule>
  </conditionalFormatting>
  <conditionalFormatting sqref="C228">
    <cfRule type="expression" dxfId="18458" priority="2791" stopIfTrue="1">
      <formula>F228="-"</formula>
    </cfRule>
  </conditionalFormatting>
  <conditionalFormatting sqref="D228">
    <cfRule type="expression" dxfId="18457" priority="2797" stopIfTrue="1">
      <formula>F228="-"</formula>
    </cfRule>
  </conditionalFormatting>
  <conditionalFormatting sqref="B228">
    <cfRule type="expression" dxfId="18456" priority="2796" stopIfTrue="1">
      <formula>F228="-"</formula>
    </cfRule>
  </conditionalFormatting>
  <conditionalFormatting sqref="E228">
    <cfRule type="expression" dxfId="18455" priority="2795" stopIfTrue="1">
      <formula>F228="-"</formula>
    </cfRule>
  </conditionalFormatting>
  <conditionalFormatting sqref="F228">
    <cfRule type="expression" dxfId="18454" priority="2790" stopIfTrue="1">
      <formula>F228="-"</formula>
    </cfRule>
  </conditionalFormatting>
  <conditionalFormatting sqref="G228">
    <cfRule type="cellIs" dxfId="18453" priority="2788" stopIfTrue="1" operator="equal">
      <formula>""</formula>
    </cfRule>
    <cfRule type="expression" dxfId="18452" priority="2789" stopIfTrue="1">
      <formula>F228="-"</formula>
    </cfRule>
  </conditionalFormatting>
  <conditionalFormatting sqref="G361">
    <cfRule type="cellIs" dxfId="18451" priority="2786" stopIfTrue="1" operator="equal">
      <formula>""</formula>
    </cfRule>
    <cfRule type="expression" dxfId="18450" priority="2787" stopIfTrue="1">
      <formula>F361="-"</formula>
    </cfRule>
  </conditionalFormatting>
  <conditionalFormatting sqref="C230">
    <cfRule type="expression" dxfId="18449" priority="2780" stopIfTrue="1">
      <formula>F230="-"</formula>
    </cfRule>
  </conditionalFormatting>
  <conditionalFormatting sqref="D230">
    <cfRule type="expression" dxfId="18448" priority="2785" stopIfTrue="1">
      <formula>F230="-"</formula>
    </cfRule>
  </conditionalFormatting>
  <conditionalFormatting sqref="E230">
    <cfRule type="expression" dxfId="18447" priority="2784" stopIfTrue="1">
      <formula>F230="-"</formula>
    </cfRule>
  </conditionalFormatting>
  <conditionalFormatting sqref="F230">
    <cfRule type="expression" dxfId="18446" priority="2779" stopIfTrue="1">
      <formula>F230="-"</formula>
    </cfRule>
  </conditionalFormatting>
  <conditionalFormatting sqref="G230">
    <cfRule type="cellIs" dxfId="18445" priority="2777" stopIfTrue="1" operator="equal">
      <formula>""</formula>
    </cfRule>
    <cfRule type="expression" dxfId="18444" priority="2778" stopIfTrue="1">
      <formula>F230="-"</formula>
    </cfRule>
  </conditionalFormatting>
  <conditionalFormatting sqref="C231">
    <cfRule type="expression" dxfId="18443" priority="2771" stopIfTrue="1">
      <formula>F231="-"</formula>
    </cfRule>
  </conditionalFormatting>
  <conditionalFormatting sqref="D231">
    <cfRule type="expression" dxfId="18442" priority="2776" stopIfTrue="1">
      <formula>F231="-"</formula>
    </cfRule>
  </conditionalFormatting>
  <conditionalFormatting sqref="E231">
    <cfRule type="expression" dxfId="18441" priority="2775" stopIfTrue="1">
      <formula>F231="-"</formula>
    </cfRule>
  </conditionalFormatting>
  <conditionalFormatting sqref="F231">
    <cfRule type="expression" dxfId="18440" priority="2770" stopIfTrue="1">
      <formula>F231="-"</formula>
    </cfRule>
  </conditionalFormatting>
  <conditionalFormatting sqref="C232">
    <cfRule type="expression" dxfId="18439" priority="2764" stopIfTrue="1">
      <formula>F232="-"</formula>
    </cfRule>
  </conditionalFormatting>
  <conditionalFormatting sqref="D232">
    <cfRule type="expression" dxfId="18438" priority="2769" stopIfTrue="1">
      <formula>F232="-"</formula>
    </cfRule>
  </conditionalFormatting>
  <conditionalFormatting sqref="E232">
    <cfRule type="expression" dxfId="18437" priority="2768" stopIfTrue="1">
      <formula>F232="-"</formula>
    </cfRule>
  </conditionalFormatting>
  <conditionalFormatting sqref="F232">
    <cfRule type="expression" dxfId="18436" priority="2763" stopIfTrue="1">
      <formula>F232="-"</formula>
    </cfRule>
  </conditionalFormatting>
  <conditionalFormatting sqref="C233">
    <cfRule type="expression" dxfId="18435" priority="2757" stopIfTrue="1">
      <formula>F233="-"</formula>
    </cfRule>
  </conditionalFormatting>
  <conditionalFormatting sqref="D233">
    <cfRule type="expression" dxfId="18434" priority="2762" stopIfTrue="1">
      <formula>F233="-"</formula>
    </cfRule>
  </conditionalFormatting>
  <conditionalFormatting sqref="E233">
    <cfRule type="expression" dxfId="18433" priority="2761" stopIfTrue="1">
      <formula>F233="-"</formula>
    </cfRule>
  </conditionalFormatting>
  <conditionalFormatting sqref="F233">
    <cfRule type="expression" dxfId="18432" priority="2756" stopIfTrue="1">
      <formula>F233="-"</formula>
    </cfRule>
  </conditionalFormatting>
  <conditionalFormatting sqref="C234">
    <cfRule type="expression" dxfId="18431" priority="2750" stopIfTrue="1">
      <formula>F234="-"</formula>
    </cfRule>
  </conditionalFormatting>
  <conditionalFormatting sqref="D234">
    <cfRule type="expression" dxfId="18430" priority="2755" stopIfTrue="1">
      <formula>F234="-"</formula>
    </cfRule>
  </conditionalFormatting>
  <conditionalFormatting sqref="E234">
    <cfRule type="expression" dxfId="18429" priority="2754" stopIfTrue="1">
      <formula>F234="-"</formula>
    </cfRule>
  </conditionalFormatting>
  <conditionalFormatting sqref="F234">
    <cfRule type="expression" dxfId="18428" priority="2749" stopIfTrue="1">
      <formula>F234="-"</formula>
    </cfRule>
  </conditionalFormatting>
  <conditionalFormatting sqref="G234">
    <cfRule type="cellIs" dxfId="18427" priority="2747" stopIfTrue="1" operator="equal">
      <formula>""</formula>
    </cfRule>
    <cfRule type="expression" dxfId="18426" priority="2748" stopIfTrue="1">
      <formula>F234="-"</formula>
    </cfRule>
  </conditionalFormatting>
  <conditionalFormatting sqref="C253">
    <cfRule type="expression" dxfId="18425" priority="2741" stopIfTrue="1">
      <formula>F253="-"</formula>
    </cfRule>
  </conditionalFormatting>
  <conditionalFormatting sqref="D253">
    <cfRule type="expression" dxfId="18424" priority="2746" stopIfTrue="1">
      <formula>F253="-"</formula>
    </cfRule>
  </conditionalFormatting>
  <conditionalFormatting sqref="E253">
    <cfRule type="expression" dxfId="18423" priority="2745" stopIfTrue="1">
      <formula>F253="-"</formula>
    </cfRule>
  </conditionalFormatting>
  <conditionalFormatting sqref="F253">
    <cfRule type="expression" dxfId="18422" priority="2740" stopIfTrue="1">
      <formula>F253="-"</formula>
    </cfRule>
  </conditionalFormatting>
  <conditionalFormatting sqref="C235">
    <cfRule type="expression" dxfId="18421" priority="2734" stopIfTrue="1">
      <formula>F235="-"</formula>
    </cfRule>
  </conditionalFormatting>
  <conditionalFormatting sqref="D235">
    <cfRule type="expression" dxfId="18420" priority="2739" stopIfTrue="1">
      <formula>F235="-"</formula>
    </cfRule>
  </conditionalFormatting>
  <conditionalFormatting sqref="E235">
    <cfRule type="expression" dxfId="18419" priority="2738" stopIfTrue="1">
      <formula>F235="-"</formula>
    </cfRule>
  </conditionalFormatting>
  <conditionalFormatting sqref="F235">
    <cfRule type="expression" dxfId="18418" priority="2733" stopIfTrue="1">
      <formula>F235="-"</formula>
    </cfRule>
  </conditionalFormatting>
  <conditionalFormatting sqref="G235">
    <cfRule type="cellIs" dxfId="18417" priority="2731" stopIfTrue="1" operator="equal">
      <formula>""</formula>
    </cfRule>
    <cfRule type="expression" dxfId="18416" priority="2732" stopIfTrue="1">
      <formula>F235="-"</formula>
    </cfRule>
  </conditionalFormatting>
  <conditionalFormatting sqref="C236">
    <cfRule type="expression" dxfId="18415" priority="2725" stopIfTrue="1">
      <formula>F236="-"</formula>
    </cfRule>
  </conditionalFormatting>
  <conditionalFormatting sqref="D236">
    <cfRule type="expression" dxfId="18414" priority="2730" stopIfTrue="1">
      <formula>F236="-"</formula>
    </cfRule>
  </conditionalFormatting>
  <conditionalFormatting sqref="E236">
    <cfRule type="expression" dxfId="18413" priority="2729" stopIfTrue="1">
      <formula>F236="-"</formula>
    </cfRule>
  </conditionalFormatting>
  <conditionalFormatting sqref="F236">
    <cfRule type="expression" dxfId="18412" priority="2724" stopIfTrue="1">
      <formula>F236="-"</formula>
    </cfRule>
  </conditionalFormatting>
  <conditionalFormatting sqref="G236">
    <cfRule type="cellIs" dxfId="18411" priority="2722" stopIfTrue="1" operator="equal">
      <formula>""</formula>
    </cfRule>
    <cfRule type="expression" dxfId="18410" priority="2723" stopIfTrue="1">
      <formula>F236="-"</formula>
    </cfRule>
  </conditionalFormatting>
  <conditionalFormatting sqref="C229">
    <cfRule type="expression" dxfId="18409" priority="2715" stopIfTrue="1">
      <formula>F229="-"</formula>
    </cfRule>
  </conditionalFormatting>
  <conditionalFormatting sqref="D229">
    <cfRule type="expression" dxfId="18408" priority="2721" stopIfTrue="1">
      <formula>F229="-"</formula>
    </cfRule>
  </conditionalFormatting>
  <conditionalFormatting sqref="B229:B236">
    <cfRule type="expression" dxfId="18407" priority="2720" stopIfTrue="1">
      <formula>F229="-"</formula>
    </cfRule>
  </conditionalFormatting>
  <conditionalFormatting sqref="E229">
    <cfRule type="expression" dxfId="18406" priority="2719" stopIfTrue="1">
      <formula>F229="-"</formula>
    </cfRule>
  </conditionalFormatting>
  <conditionalFormatting sqref="F229">
    <cfRule type="expression" dxfId="18405" priority="2714" stopIfTrue="1">
      <formula>F229="-"</formula>
    </cfRule>
  </conditionalFormatting>
  <conditionalFormatting sqref="G229">
    <cfRule type="cellIs" dxfId="18404" priority="2712" stopIfTrue="1" operator="equal">
      <formula>""</formula>
    </cfRule>
    <cfRule type="expression" dxfId="18403" priority="2713" stopIfTrue="1">
      <formula>F229="-"</formula>
    </cfRule>
  </conditionalFormatting>
  <conditionalFormatting sqref="C237">
    <cfRule type="expression" dxfId="18402" priority="2705" stopIfTrue="1">
      <formula>F237="-"</formula>
    </cfRule>
  </conditionalFormatting>
  <conditionalFormatting sqref="D237">
    <cfRule type="expression" dxfId="18401" priority="2711" stopIfTrue="1">
      <formula>F237="-"</formula>
    </cfRule>
  </conditionalFormatting>
  <conditionalFormatting sqref="B237">
    <cfRule type="expression" dxfId="18400" priority="2710" stopIfTrue="1">
      <formula>F237="-"</formula>
    </cfRule>
  </conditionalFormatting>
  <conditionalFormatting sqref="E237">
    <cfRule type="expression" dxfId="18399" priority="2709" stopIfTrue="1">
      <formula>F237="-"</formula>
    </cfRule>
  </conditionalFormatting>
  <conditionalFormatting sqref="F237">
    <cfRule type="expression" dxfId="18398" priority="2704" stopIfTrue="1">
      <formula>F237="-"</formula>
    </cfRule>
  </conditionalFormatting>
  <conditionalFormatting sqref="G237">
    <cfRule type="cellIs" dxfId="18397" priority="2702" stopIfTrue="1" operator="equal">
      <formula>""</formula>
    </cfRule>
    <cfRule type="expression" dxfId="18396" priority="2703" stopIfTrue="1">
      <formula>F237="-"</formula>
    </cfRule>
  </conditionalFormatting>
  <conditionalFormatting sqref="C238">
    <cfRule type="expression" dxfId="18395" priority="2695" stopIfTrue="1">
      <formula>F238="-"</formula>
    </cfRule>
  </conditionalFormatting>
  <conditionalFormatting sqref="D238">
    <cfRule type="expression" dxfId="18394" priority="2701" stopIfTrue="1">
      <formula>F238="-"</formula>
    </cfRule>
  </conditionalFormatting>
  <conditionalFormatting sqref="B238:B270">
    <cfRule type="expression" dxfId="18393" priority="2700" stopIfTrue="1">
      <formula>F238="-"</formula>
    </cfRule>
  </conditionalFormatting>
  <conditionalFormatting sqref="E238">
    <cfRule type="expression" dxfId="18392" priority="2699" stopIfTrue="1">
      <formula>F238="-"</formula>
    </cfRule>
  </conditionalFormatting>
  <conditionalFormatting sqref="F238">
    <cfRule type="expression" dxfId="18391" priority="2694" stopIfTrue="1">
      <formula>F238="-"</formula>
    </cfRule>
  </conditionalFormatting>
  <conditionalFormatting sqref="G238">
    <cfRule type="cellIs" dxfId="18390" priority="2692" stopIfTrue="1" operator="equal">
      <formula>""</formula>
    </cfRule>
    <cfRule type="expression" dxfId="18389" priority="2693" stopIfTrue="1">
      <formula>F238="-"</formula>
    </cfRule>
  </conditionalFormatting>
  <conditionalFormatting sqref="C247">
    <cfRule type="expression" dxfId="18388" priority="2686" stopIfTrue="1">
      <formula>F247="-"</formula>
    </cfRule>
  </conditionalFormatting>
  <conditionalFormatting sqref="D247">
    <cfRule type="expression" dxfId="18387" priority="2691" stopIfTrue="1">
      <formula>F247="-"</formula>
    </cfRule>
  </conditionalFormatting>
  <conditionalFormatting sqref="E247">
    <cfRule type="expression" dxfId="18386" priority="2690" stopIfTrue="1">
      <formula>F247="-"</formula>
    </cfRule>
  </conditionalFormatting>
  <conditionalFormatting sqref="F247">
    <cfRule type="expression" dxfId="18385" priority="2685" stopIfTrue="1">
      <formula>F247="-"</formula>
    </cfRule>
  </conditionalFormatting>
  <conditionalFormatting sqref="G247">
    <cfRule type="cellIs" dxfId="18384" priority="2683" stopIfTrue="1" operator="equal">
      <formula>""</formula>
    </cfRule>
    <cfRule type="expression" dxfId="18383" priority="2684" stopIfTrue="1">
      <formula>F247="-"</formula>
    </cfRule>
  </conditionalFormatting>
  <conditionalFormatting sqref="C248">
    <cfRule type="expression" dxfId="18382" priority="2677" stopIfTrue="1">
      <formula>F248="-"</formula>
    </cfRule>
  </conditionalFormatting>
  <conditionalFormatting sqref="D248">
    <cfRule type="expression" dxfId="18381" priority="2682" stopIfTrue="1">
      <formula>F248="-"</formula>
    </cfRule>
  </conditionalFormatting>
  <conditionalFormatting sqref="E248">
    <cfRule type="expression" dxfId="18380" priority="2681" stopIfTrue="1">
      <formula>F248="-"</formula>
    </cfRule>
  </conditionalFormatting>
  <conditionalFormatting sqref="F248">
    <cfRule type="expression" dxfId="18379" priority="2676" stopIfTrue="1">
      <formula>F248="-"</formula>
    </cfRule>
  </conditionalFormatting>
  <conditionalFormatting sqref="G248">
    <cfRule type="cellIs" dxfId="18378" priority="2674" stopIfTrue="1" operator="equal">
      <formula>""</formula>
    </cfRule>
    <cfRule type="expression" dxfId="18377" priority="2675" stopIfTrue="1">
      <formula>F248="-"</formula>
    </cfRule>
  </conditionalFormatting>
  <conditionalFormatting sqref="C249">
    <cfRule type="expression" dxfId="18376" priority="2668" stopIfTrue="1">
      <formula>F249="-"</formula>
    </cfRule>
  </conditionalFormatting>
  <conditionalFormatting sqref="D249">
    <cfRule type="expression" dxfId="18375" priority="2673" stopIfTrue="1">
      <formula>F249="-"</formula>
    </cfRule>
  </conditionalFormatting>
  <conditionalFormatting sqref="E249">
    <cfRule type="expression" dxfId="18374" priority="2672" stopIfTrue="1">
      <formula>F249="-"</formula>
    </cfRule>
  </conditionalFormatting>
  <conditionalFormatting sqref="F249">
    <cfRule type="expression" dxfId="18373" priority="2667" stopIfTrue="1">
      <formula>F249="-"</formula>
    </cfRule>
  </conditionalFormatting>
  <conditionalFormatting sqref="G249">
    <cfRule type="cellIs" dxfId="18372" priority="2665" stopIfTrue="1" operator="equal">
      <formula>""</formula>
    </cfRule>
    <cfRule type="expression" dxfId="18371" priority="2666" stopIfTrue="1">
      <formula>F249="-"</formula>
    </cfRule>
  </conditionalFormatting>
  <conditionalFormatting sqref="C254">
    <cfRule type="expression" dxfId="18370" priority="2659" stopIfTrue="1">
      <formula>F254="-"</formula>
    </cfRule>
  </conditionalFormatting>
  <conditionalFormatting sqref="D254">
    <cfRule type="expression" dxfId="18369" priority="2664" stopIfTrue="1">
      <formula>F254="-"</formula>
    </cfRule>
  </conditionalFormatting>
  <conditionalFormatting sqref="E254">
    <cfRule type="expression" dxfId="18368" priority="2663" stopIfTrue="1">
      <formula>F254="-"</formula>
    </cfRule>
  </conditionalFormatting>
  <conditionalFormatting sqref="F254">
    <cfRule type="expression" dxfId="18367" priority="2658" stopIfTrue="1">
      <formula>F254="-"</formula>
    </cfRule>
  </conditionalFormatting>
  <conditionalFormatting sqref="C255">
    <cfRule type="expression" dxfId="18366" priority="2652" stopIfTrue="1">
      <formula>F255="-"</formula>
    </cfRule>
  </conditionalFormatting>
  <conditionalFormatting sqref="D255">
    <cfRule type="expression" dxfId="18365" priority="2657" stopIfTrue="1">
      <formula>F255="-"</formula>
    </cfRule>
  </conditionalFormatting>
  <conditionalFormatting sqref="E255">
    <cfRule type="expression" dxfId="18364" priority="2656" stopIfTrue="1">
      <formula>F255="-"</formula>
    </cfRule>
  </conditionalFormatting>
  <conditionalFormatting sqref="F255">
    <cfRule type="expression" dxfId="18363" priority="2651" stopIfTrue="1">
      <formula>F255="-"</formula>
    </cfRule>
  </conditionalFormatting>
  <conditionalFormatting sqref="G255">
    <cfRule type="cellIs" dxfId="18362" priority="2649" stopIfTrue="1" operator="equal">
      <formula>""</formula>
    </cfRule>
    <cfRule type="expression" dxfId="18361" priority="2650" stopIfTrue="1">
      <formula>F255="-"</formula>
    </cfRule>
  </conditionalFormatting>
  <conditionalFormatting sqref="G254">
    <cfRule type="cellIs" dxfId="18360" priority="2647" stopIfTrue="1" operator="equal">
      <formula>""</formula>
    </cfRule>
    <cfRule type="expression" dxfId="18359" priority="2648" stopIfTrue="1">
      <formula>F254="-"</formula>
    </cfRule>
  </conditionalFormatting>
  <conditionalFormatting sqref="C256">
    <cfRule type="expression" dxfId="18358" priority="2641" stopIfTrue="1">
      <formula>F256="-"</formula>
    </cfRule>
  </conditionalFormatting>
  <conditionalFormatting sqref="D256">
    <cfRule type="expression" dxfId="18357" priority="2646" stopIfTrue="1">
      <formula>F256="-"</formula>
    </cfRule>
  </conditionalFormatting>
  <conditionalFormatting sqref="E256">
    <cfRule type="expression" dxfId="18356" priority="2645" stopIfTrue="1">
      <formula>F256="-"</formula>
    </cfRule>
  </conditionalFormatting>
  <conditionalFormatting sqref="F256">
    <cfRule type="expression" dxfId="18355" priority="2640" stopIfTrue="1">
      <formula>F256="-"</formula>
    </cfRule>
  </conditionalFormatting>
  <conditionalFormatting sqref="G256">
    <cfRule type="cellIs" dxfId="18354" priority="2638" stopIfTrue="1" operator="equal">
      <formula>""</formula>
    </cfRule>
    <cfRule type="expression" dxfId="18353" priority="2639" stopIfTrue="1">
      <formula>F256="-"</formula>
    </cfRule>
  </conditionalFormatting>
  <conditionalFormatting sqref="C257">
    <cfRule type="expression" dxfId="18352" priority="2632" stopIfTrue="1">
      <formula>F257="-"</formula>
    </cfRule>
  </conditionalFormatting>
  <conditionalFormatting sqref="D257">
    <cfRule type="expression" dxfId="18351" priority="2637" stopIfTrue="1">
      <formula>F257="-"</formula>
    </cfRule>
  </conditionalFormatting>
  <conditionalFormatting sqref="E257">
    <cfRule type="expression" dxfId="18350" priority="2636" stopIfTrue="1">
      <formula>F257="-"</formula>
    </cfRule>
  </conditionalFormatting>
  <conditionalFormatting sqref="F257">
    <cfRule type="expression" dxfId="18349" priority="2631" stopIfTrue="1">
      <formula>F257="-"</formula>
    </cfRule>
  </conditionalFormatting>
  <conditionalFormatting sqref="C240">
    <cfRule type="expression" dxfId="18348" priority="2625" stopIfTrue="1">
      <formula>F240="-"</formula>
    </cfRule>
  </conditionalFormatting>
  <conditionalFormatting sqref="D240">
    <cfRule type="expression" dxfId="18347" priority="2630" stopIfTrue="1">
      <formula>F240="-"</formula>
    </cfRule>
  </conditionalFormatting>
  <conditionalFormatting sqref="E240">
    <cfRule type="expression" dxfId="18346" priority="2629" stopIfTrue="1">
      <formula>F240="-"</formula>
    </cfRule>
  </conditionalFormatting>
  <conditionalFormatting sqref="F240">
    <cfRule type="expression" dxfId="18345" priority="2624" stopIfTrue="1">
      <formula>F240="-"</formula>
    </cfRule>
  </conditionalFormatting>
  <conditionalFormatting sqref="G257">
    <cfRule type="cellIs" dxfId="18344" priority="2622" stopIfTrue="1" operator="equal">
      <formula>""</formula>
    </cfRule>
    <cfRule type="expression" dxfId="18343" priority="2623" stopIfTrue="1">
      <formula>F257="-"</formula>
    </cfRule>
  </conditionalFormatting>
  <conditionalFormatting sqref="C241">
    <cfRule type="expression" dxfId="18342" priority="2616" stopIfTrue="1">
      <formula>F241="-"</formula>
    </cfRule>
  </conditionalFormatting>
  <conditionalFormatting sqref="D241">
    <cfRule type="expression" dxfId="18341" priority="2621" stopIfTrue="1">
      <formula>F241="-"</formula>
    </cfRule>
  </conditionalFormatting>
  <conditionalFormatting sqref="E241">
    <cfRule type="expression" dxfId="18340" priority="2620" stopIfTrue="1">
      <formula>F241="-"</formula>
    </cfRule>
  </conditionalFormatting>
  <conditionalFormatting sqref="F241">
    <cfRule type="expression" dxfId="18339" priority="2615" stopIfTrue="1">
      <formula>F241="-"</formula>
    </cfRule>
  </conditionalFormatting>
  <conditionalFormatting sqref="G240">
    <cfRule type="cellIs" dxfId="18338" priority="2613" stopIfTrue="1" operator="equal">
      <formula>""</formula>
    </cfRule>
    <cfRule type="expression" dxfId="18337" priority="2614" stopIfTrue="1">
      <formula>F240="-"</formula>
    </cfRule>
  </conditionalFormatting>
  <conditionalFormatting sqref="C242">
    <cfRule type="expression" dxfId="18336" priority="2607" stopIfTrue="1">
      <formula>F242="-"</formula>
    </cfRule>
  </conditionalFormatting>
  <conditionalFormatting sqref="D242">
    <cfRule type="expression" dxfId="18335" priority="2612" stopIfTrue="1">
      <formula>F242="-"</formula>
    </cfRule>
  </conditionalFormatting>
  <conditionalFormatting sqref="E242">
    <cfRule type="expression" dxfId="18334" priority="2611" stopIfTrue="1">
      <formula>F242="-"</formula>
    </cfRule>
  </conditionalFormatting>
  <conditionalFormatting sqref="F242">
    <cfRule type="expression" dxfId="18333" priority="2606" stopIfTrue="1">
      <formula>F242="-"</formula>
    </cfRule>
  </conditionalFormatting>
  <conditionalFormatting sqref="G241">
    <cfRule type="cellIs" dxfId="18332" priority="2604" stopIfTrue="1" operator="equal">
      <formula>""</formula>
    </cfRule>
    <cfRule type="expression" dxfId="18331" priority="2605" stopIfTrue="1">
      <formula>F241="-"</formula>
    </cfRule>
  </conditionalFormatting>
  <conditionalFormatting sqref="C243">
    <cfRule type="expression" dxfId="18330" priority="2598" stopIfTrue="1">
      <formula>F243="-"</formula>
    </cfRule>
  </conditionalFormatting>
  <conditionalFormatting sqref="D243">
    <cfRule type="expression" dxfId="18329" priority="2603" stopIfTrue="1">
      <formula>F243="-"</formula>
    </cfRule>
  </conditionalFormatting>
  <conditionalFormatting sqref="E243">
    <cfRule type="expression" dxfId="18328" priority="2602" stopIfTrue="1">
      <formula>F243="-"</formula>
    </cfRule>
  </conditionalFormatting>
  <conditionalFormatting sqref="F243">
    <cfRule type="expression" dxfId="18327" priority="2597" stopIfTrue="1">
      <formula>F243="-"</formula>
    </cfRule>
  </conditionalFormatting>
  <conditionalFormatting sqref="G242">
    <cfRule type="cellIs" dxfId="18326" priority="2595" stopIfTrue="1" operator="equal">
      <formula>""</formula>
    </cfRule>
    <cfRule type="expression" dxfId="18325" priority="2596" stopIfTrue="1">
      <formula>F242="-"</formula>
    </cfRule>
  </conditionalFormatting>
  <conditionalFormatting sqref="C250">
    <cfRule type="expression" dxfId="18324" priority="2589" stopIfTrue="1">
      <formula>F250="-"</formula>
    </cfRule>
  </conditionalFormatting>
  <conditionalFormatting sqref="D250">
    <cfRule type="expression" dxfId="18323" priority="2594" stopIfTrue="1">
      <formula>F250="-"</formula>
    </cfRule>
  </conditionalFormatting>
  <conditionalFormatting sqref="E250">
    <cfRule type="expression" dxfId="18322" priority="2593" stopIfTrue="1">
      <formula>F250="-"</formula>
    </cfRule>
  </conditionalFormatting>
  <conditionalFormatting sqref="F250">
    <cfRule type="expression" dxfId="18321" priority="2588" stopIfTrue="1">
      <formula>F250="-"</formula>
    </cfRule>
  </conditionalFormatting>
  <conditionalFormatting sqref="G250">
    <cfRule type="cellIs" dxfId="18320" priority="2586" stopIfTrue="1" operator="equal">
      <formula>""</formula>
    </cfRule>
    <cfRule type="expression" dxfId="18319" priority="2587" stopIfTrue="1">
      <formula>F250="-"</formula>
    </cfRule>
  </conditionalFormatting>
  <conditionalFormatting sqref="G243">
    <cfRule type="cellIs" dxfId="18318" priority="2584" stopIfTrue="1" operator="equal">
      <formula>""</formula>
    </cfRule>
    <cfRule type="expression" dxfId="18317" priority="2585" stopIfTrue="1">
      <formula>F243="-"</formula>
    </cfRule>
  </conditionalFormatting>
  <conditionalFormatting sqref="C251">
    <cfRule type="expression" dxfId="18316" priority="2578" stopIfTrue="1">
      <formula>F251="-"</formula>
    </cfRule>
  </conditionalFormatting>
  <conditionalFormatting sqref="D251">
    <cfRule type="expression" dxfId="18315" priority="2583" stopIfTrue="1">
      <formula>F251="-"</formula>
    </cfRule>
  </conditionalFormatting>
  <conditionalFormatting sqref="E251">
    <cfRule type="expression" dxfId="18314" priority="2582" stopIfTrue="1">
      <formula>F251="-"</formula>
    </cfRule>
  </conditionalFormatting>
  <conditionalFormatting sqref="F251">
    <cfRule type="expression" dxfId="18313" priority="2577" stopIfTrue="1">
      <formula>F251="-"</formula>
    </cfRule>
  </conditionalFormatting>
  <conditionalFormatting sqref="G251">
    <cfRule type="cellIs" dxfId="18312" priority="2575" stopIfTrue="1" operator="equal">
      <formula>""</formula>
    </cfRule>
    <cfRule type="expression" dxfId="18311" priority="2576" stopIfTrue="1">
      <formula>F251="-"</formula>
    </cfRule>
  </conditionalFormatting>
  <conditionalFormatting sqref="C239">
    <cfRule type="expression" dxfId="18310" priority="2569" stopIfTrue="1">
      <formula>F239="-"</formula>
    </cfRule>
  </conditionalFormatting>
  <conditionalFormatting sqref="D239">
    <cfRule type="expression" dxfId="18309" priority="2574" stopIfTrue="1">
      <formula>F239="-"</formula>
    </cfRule>
  </conditionalFormatting>
  <conditionalFormatting sqref="E239">
    <cfRule type="expression" dxfId="18308" priority="2573" stopIfTrue="1">
      <formula>F239="-"</formula>
    </cfRule>
  </conditionalFormatting>
  <conditionalFormatting sqref="F239">
    <cfRule type="expression" dxfId="18307" priority="2568" stopIfTrue="1">
      <formula>F239="-"</formula>
    </cfRule>
  </conditionalFormatting>
  <conditionalFormatting sqref="C244">
    <cfRule type="expression" dxfId="18306" priority="2562" stopIfTrue="1">
      <formula>F244="-"</formula>
    </cfRule>
  </conditionalFormatting>
  <conditionalFormatting sqref="D244">
    <cfRule type="expression" dxfId="18305" priority="2567" stopIfTrue="1">
      <formula>F244="-"</formula>
    </cfRule>
  </conditionalFormatting>
  <conditionalFormatting sqref="E244">
    <cfRule type="expression" dxfId="18304" priority="2566" stopIfTrue="1">
      <formula>F244="-"</formula>
    </cfRule>
  </conditionalFormatting>
  <conditionalFormatting sqref="F244">
    <cfRule type="expression" dxfId="18303" priority="2561" stopIfTrue="1">
      <formula>F244="-"</formula>
    </cfRule>
  </conditionalFormatting>
  <conditionalFormatting sqref="G239">
    <cfRule type="cellIs" dxfId="18302" priority="2559" stopIfTrue="1" operator="equal">
      <formula>""</formula>
    </cfRule>
    <cfRule type="expression" dxfId="18301" priority="2560" stopIfTrue="1">
      <formula>F239="-"</formula>
    </cfRule>
  </conditionalFormatting>
  <conditionalFormatting sqref="C380">
    <cfRule type="expression" dxfId="18300" priority="2553" stopIfTrue="1">
      <formula>F380="-"</formula>
    </cfRule>
  </conditionalFormatting>
  <conditionalFormatting sqref="D380">
    <cfRule type="expression" dxfId="18299" priority="2558" stopIfTrue="1">
      <formula>F380="-"</formula>
    </cfRule>
  </conditionalFormatting>
  <conditionalFormatting sqref="E380">
    <cfRule type="expression" dxfId="18298" priority="2557" stopIfTrue="1">
      <formula>F380="-"</formula>
    </cfRule>
  </conditionalFormatting>
  <conditionalFormatting sqref="F380">
    <cfRule type="expression" dxfId="18297" priority="2552" stopIfTrue="1">
      <formula>F380="-"</formula>
    </cfRule>
  </conditionalFormatting>
  <conditionalFormatting sqref="G244">
    <cfRule type="cellIs" dxfId="18296" priority="2550" stopIfTrue="1" operator="equal">
      <formula>""</formula>
    </cfRule>
    <cfRule type="expression" dxfId="18295" priority="2551" stopIfTrue="1">
      <formula>F244="-"</formula>
    </cfRule>
  </conditionalFormatting>
  <conditionalFormatting sqref="G380">
    <cfRule type="cellIs" dxfId="18294" priority="2548" stopIfTrue="1" operator="equal">
      <formula>""</formula>
    </cfRule>
    <cfRule type="expression" dxfId="18293" priority="2549" stopIfTrue="1">
      <formula>F380="-"</formula>
    </cfRule>
  </conditionalFormatting>
  <conditionalFormatting sqref="C252">
    <cfRule type="expression" dxfId="18292" priority="2542" stopIfTrue="1">
      <formula>F252="-"</formula>
    </cfRule>
  </conditionalFormatting>
  <conditionalFormatting sqref="D252">
    <cfRule type="expression" dxfId="18291" priority="2547" stopIfTrue="1">
      <formula>F252="-"</formula>
    </cfRule>
  </conditionalFormatting>
  <conditionalFormatting sqref="E252">
    <cfRule type="expression" dxfId="18290" priority="2546" stopIfTrue="1">
      <formula>F252="-"</formula>
    </cfRule>
  </conditionalFormatting>
  <conditionalFormatting sqref="F252">
    <cfRule type="expression" dxfId="18289" priority="2541" stopIfTrue="1">
      <formula>F252="-"</formula>
    </cfRule>
  </conditionalFormatting>
  <conditionalFormatting sqref="G252">
    <cfRule type="cellIs" dxfId="18288" priority="2537" stopIfTrue="1" operator="equal">
      <formula>""</formula>
    </cfRule>
    <cfRule type="expression" dxfId="18287" priority="2538" stopIfTrue="1">
      <formula>F252="-"</formula>
    </cfRule>
  </conditionalFormatting>
  <conditionalFormatting sqref="G253">
    <cfRule type="cellIs" dxfId="18286" priority="2539" stopIfTrue="1" operator="equal">
      <formula>""</formula>
    </cfRule>
    <cfRule type="expression" dxfId="18285" priority="2540" stopIfTrue="1">
      <formula>F253="-"</formula>
    </cfRule>
  </conditionalFormatting>
  <conditionalFormatting sqref="C260">
    <cfRule type="expression" dxfId="18284" priority="2531" stopIfTrue="1">
      <formula>F260="-"</formula>
    </cfRule>
  </conditionalFormatting>
  <conditionalFormatting sqref="D260">
    <cfRule type="expression" dxfId="18283" priority="2536" stopIfTrue="1">
      <formula>F260="-"</formula>
    </cfRule>
  </conditionalFormatting>
  <conditionalFormatting sqref="E260">
    <cfRule type="expression" dxfId="18282" priority="2535" stopIfTrue="1">
      <formula>F260="-"</formula>
    </cfRule>
  </conditionalFormatting>
  <conditionalFormatting sqref="F260">
    <cfRule type="expression" dxfId="18281" priority="2530" stopIfTrue="1">
      <formula>F260="-"</formula>
    </cfRule>
  </conditionalFormatting>
  <conditionalFormatting sqref="G259">
    <cfRule type="cellIs" dxfId="18280" priority="2528" stopIfTrue="1" operator="equal">
      <formula>""</formula>
    </cfRule>
    <cfRule type="expression" dxfId="18279" priority="2529" stopIfTrue="1">
      <formula>F259="-"</formula>
    </cfRule>
  </conditionalFormatting>
  <conditionalFormatting sqref="C261">
    <cfRule type="expression" dxfId="18278" priority="2522" stopIfTrue="1">
      <formula>F261="-"</formula>
    </cfRule>
  </conditionalFormatting>
  <conditionalFormatting sqref="D261">
    <cfRule type="expression" dxfId="18277" priority="2527" stopIfTrue="1">
      <formula>F261="-"</formula>
    </cfRule>
  </conditionalFormatting>
  <conditionalFormatting sqref="E261">
    <cfRule type="expression" dxfId="18276" priority="2526" stopIfTrue="1">
      <formula>F261="-"</formula>
    </cfRule>
  </conditionalFormatting>
  <conditionalFormatting sqref="F261">
    <cfRule type="expression" dxfId="18275" priority="2521" stopIfTrue="1">
      <formula>F261="-"</formula>
    </cfRule>
  </conditionalFormatting>
  <conditionalFormatting sqref="G260">
    <cfRule type="cellIs" dxfId="18274" priority="2519" stopIfTrue="1" operator="equal">
      <formula>""</formula>
    </cfRule>
    <cfRule type="expression" dxfId="18273" priority="2520" stopIfTrue="1">
      <formula>F260="-"</formula>
    </cfRule>
  </conditionalFormatting>
  <conditionalFormatting sqref="C287">
    <cfRule type="expression" dxfId="18272" priority="2513" stopIfTrue="1">
      <formula>F287="-"</formula>
    </cfRule>
  </conditionalFormatting>
  <conditionalFormatting sqref="D287">
    <cfRule type="expression" dxfId="18271" priority="2518" stopIfTrue="1">
      <formula>F287="-"</formula>
    </cfRule>
  </conditionalFormatting>
  <conditionalFormatting sqref="E287">
    <cfRule type="expression" dxfId="18270" priority="2517" stopIfTrue="1">
      <formula>F287="-"</formula>
    </cfRule>
  </conditionalFormatting>
  <conditionalFormatting sqref="F287">
    <cfRule type="expression" dxfId="18269" priority="2512" stopIfTrue="1">
      <formula>F287="-"</formula>
    </cfRule>
  </conditionalFormatting>
  <conditionalFormatting sqref="C262">
    <cfRule type="expression" dxfId="18268" priority="2506" stopIfTrue="1">
      <formula>F262="-"</formula>
    </cfRule>
  </conditionalFormatting>
  <conditionalFormatting sqref="D262">
    <cfRule type="expression" dxfId="18267" priority="2511" stopIfTrue="1">
      <formula>F262="-"</formula>
    </cfRule>
  </conditionalFormatting>
  <conditionalFormatting sqref="E262">
    <cfRule type="expression" dxfId="18266" priority="2510" stopIfTrue="1">
      <formula>F262="-"</formula>
    </cfRule>
  </conditionalFormatting>
  <conditionalFormatting sqref="F262">
    <cfRule type="expression" dxfId="18265" priority="2505" stopIfTrue="1">
      <formula>F262="-"</formula>
    </cfRule>
  </conditionalFormatting>
  <conditionalFormatting sqref="G262">
    <cfRule type="cellIs" dxfId="18264" priority="2503" stopIfTrue="1" operator="equal">
      <formula>""</formula>
    </cfRule>
    <cfRule type="expression" dxfId="18263" priority="2504" stopIfTrue="1">
      <formula>F262="-"</formula>
    </cfRule>
  </conditionalFormatting>
  <conditionalFormatting sqref="C264">
    <cfRule type="expression" dxfId="18262" priority="2497" stopIfTrue="1">
      <formula>F264="-"</formula>
    </cfRule>
  </conditionalFormatting>
  <conditionalFormatting sqref="D264">
    <cfRule type="expression" dxfId="18261" priority="2502" stopIfTrue="1">
      <formula>F264="-"</formula>
    </cfRule>
  </conditionalFormatting>
  <conditionalFormatting sqref="E264">
    <cfRule type="expression" dxfId="18260" priority="2501" stopIfTrue="1">
      <formula>F264="-"</formula>
    </cfRule>
  </conditionalFormatting>
  <conditionalFormatting sqref="F264">
    <cfRule type="expression" dxfId="18259" priority="2496" stopIfTrue="1">
      <formula>F264="-"</formula>
    </cfRule>
  </conditionalFormatting>
  <conditionalFormatting sqref="C265">
    <cfRule type="expression" dxfId="18258" priority="2490" stopIfTrue="1">
      <formula>F265="-"</formula>
    </cfRule>
  </conditionalFormatting>
  <conditionalFormatting sqref="D265">
    <cfRule type="expression" dxfId="18257" priority="2495" stopIfTrue="1">
      <formula>F265="-"</formula>
    </cfRule>
  </conditionalFormatting>
  <conditionalFormatting sqref="E265">
    <cfRule type="expression" dxfId="18256" priority="2494" stopIfTrue="1">
      <formula>F265="-"</formula>
    </cfRule>
  </conditionalFormatting>
  <conditionalFormatting sqref="F265">
    <cfRule type="expression" dxfId="18255" priority="2489" stopIfTrue="1">
      <formula>F265="-"</formula>
    </cfRule>
  </conditionalFormatting>
  <conditionalFormatting sqref="G265">
    <cfRule type="cellIs" dxfId="18254" priority="2487" stopIfTrue="1" operator="equal">
      <formula>""</formula>
    </cfRule>
    <cfRule type="expression" dxfId="18253" priority="2488" stopIfTrue="1">
      <formula>F265="-"</formula>
    </cfRule>
  </conditionalFormatting>
  <conditionalFormatting sqref="C266">
    <cfRule type="expression" dxfId="18252" priority="2481" stopIfTrue="1">
      <formula>F266="-"</formula>
    </cfRule>
  </conditionalFormatting>
  <conditionalFormatting sqref="D266">
    <cfRule type="expression" dxfId="18251" priority="2486" stopIfTrue="1">
      <formula>F266="-"</formula>
    </cfRule>
  </conditionalFormatting>
  <conditionalFormatting sqref="E266">
    <cfRule type="expression" dxfId="18250" priority="2485" stopIfTrue="1">
      <formula>F266="-"</formula>
    </cfRule>
  </conditionalFormatting>
  <conditionalFormatting sqref="F266">
    <cfRule type="expression" dxfId="18249" priority="2480" stopIfTrue="1">
      <formula>F266="-"</formula>
    </cfRule>
  </conditionalFormatting>
  <conditionalFormatting sqref="G266">
    <cfRule type="cellIs" dxfId="18248" priority="2478" stopIfTrue="1" operator="equal">
      <formula>""</formula>
    </cfRule>
    <cfRule type="expression" dxfId="18247" priority="2479" stopIfTrue="1">
      <formula>F266="-"</formula>
    </cfRule>
  </conditionalFormatting>
  <conditionalFormatting sqref="C263">
    <cfRule type="expression" dxfId="18246" priority="2472" stopIfTrue="1">
      <formula>F263="-"</formula>
    </cfRule>
  </conditionalFormatting>
  <conditionalFormatting sqref="D263">
    <cfRule type="expression" dxfId="18245" priority="2477" stopIfTrue="1">
      <formula>F263="-"</formula>
    </cfRule>
  </conditionalFormatting>
  <conditionalFormatting sqref="E263">
    <cfRule type="expression" dxfId="18244" priority="2476" stopIfTrue="1">
      <formula>F263="-"</formula>
    </cfRule>
  </conditionalFormatting>
  <conditionalFormatting sqref="F263">
    <cfRule type="expression" dxfId="18243" priority="2471" stopIfTrue="1">
      <formula>F263="-"</formula>
    </cfRule>
  </conditionalFormatting>
  <conditionalFormatting sqref="C267">
    <cfRule type="expression" dxfId="18242" priority="2465" stopIfTrue="1">
      <formula>F267="-"</formula>
    </cfRule>
  </conditionalFormatting>
  <conditionalFormatting sqref="D267">
    <cfRule type="expression" dxfId="18241" priority="2470" stopIfTrue="1">
      <formula>F267="-"</formula>
    </cfRule>
  </conditionalFormatting>
  <conditionalFormatting sqref="E267">
    <cfRule type="expression" dxfId="18240" priority="2469" stopIfTrue="1">
      <formula>F267="-"</formula>
    </cfRule>
  </conditionalFormatting>
  <conditionalFormatting sqref="F267">
    <cfRule type="expression" dxfId="18239" priority="2464" stopIfTrue="1">
      <formula>F267="-"</formula>
    </cfRule>
  </conditionalFormatting>
  <conditionalFormatting sqref="G267">
    <cfRule type="cellIs" dxfId="18238" priority="2462" stopIfTrue="1" operator="equal">
      <formula>""</formula>
    </cfRule>
    <cfRule type="expression" dxfId="18237" priority="2463" stopIfTrue="1">
      <formula>F267="-"</formula>
    </cfRule>
  </conditionalFormatting>
  <conditionalFormatting sqref="G263">
    <cfRule type="cellIs" dxfId="18236" priority="2460" stopIfTrue="1" operator="equal">
      <formula>""</formula>
    </cfRule>
    <cfRule type="expression" dxfId="18235" priority="2461" stopIfTrue="1">
      <formula>F263="-"</formula>
    </cfRule>
  </conditionalFormatting>
  <conditionalFormatting sqref="C268">
    <cfRule type="expression" dxfId="18234" priority="2454" stopIfTrue="1">
      <formula>F268="-"</formula>
    </cfRule>
  </conditionalFormatting>
  <conditionalFormatting sqref="D268">
    <cfRule type="expression" dxfId="18233" priority="2459" stopIfTrue="1">
      <formula>F268="-"</formula>
    </cfRule>
  </conditionalFormatting>
  <conditionalFormatting sqref="E268">
    <cfRule type="expression" dxfId="18232" priority="2458" stopIfTrue="1">
      <formula>F268="-"</formula>
    </cfRule>
  </conditionalFormatting>
  <conditionalFormatting sqref="F268">
    <cfRule type="expression" dxfId="18231" priority="2453" stopIfTrue="1">
      <formula>F268="-"</formula>
    </cfRule>
  </conditionalFormatting>
  <conditionalFormatting sqref="C271">
    <cfRule type="expression" dxfId="18230" priority="2446" stopIfTrue="1">
      <formula>F271="-"</formula>
    </cfRule>
  </conditionalFormatting>
  <conditionalFormatting sqref="D271">
    <cfRule type="expression" dxfId="18229" priority="2452" stopIfTrue="1">
      <formula>F271="-"</formula>
    </cfRule>
  </conditionalFormatting>
  <conditionalFormatting sqref="B271">
    <cfRule type="expression" dxfId="18228" priority="2451" stopIfTrue="1">
      <formula>F271="-"</formula>
    </cfRule>
  </conditionalFormatting>
  <conditionalFormatting sqref="E271">
    <cfRule type="expression" dxfId="18227" priority="2450" stopIfTrue="1">
      <formula>F271="-"</formula>
    </cfRule>
  </conditionalFormatting>
  <conditionalFormatting sqref="F271">
    <cfRule type="expression" dxfId="18226" priority="2445" stopIfTrue="1">
      <formula>F271="-"</formula>
    </cfRule>
  </conditionalFormatting>
  <conditionalFormatting sqref="G268">
    <cfRule type="cellIs" dxfId="18225" priority="2441" stopIfTrue="1" operator="equal">
      <formula>""</formula>
    </cfRule>
    <cfRule type="expression" dxfId="18224" priority="2442" stopIfTrue="1">
      <formula>F268="-"</formula>
    </cfRule>
  </conditionalFormatting>
  <conditionalFormatting sqref="G271">
    <cfRule type="cellIs" dxfId="18223" priority="2443" stopIfTrue="1" operator="equal">
      <formula>""</formula>
    </cfRule>
    <cfRule type="expression" dxfId="18222" priority="2444" stopIfTrue="1">
      <formula>F271="-"</formula>
    </cfRule>
  </conditionalFormatting>
  <conditionalFormatting sqref="C286">
    <cfRule type="expression" dxfId="18221" priority="2435" stopIfTrue="1">
      <formula>F286="-"</formula>
    </cfRule>
  </conditionalFormatting>
  <conditionalFormatting sqref="D286">
    <cfRule type="expression" dxfId="18220" priority="2440" stopIfTrue="1">
      <formula>F286="-"</formula>
    </cfRule>
  </conditionalFormatting>
  <conditionalFormatting sqref="E286">
    <cfRule type="expression" dxfId="18219" priority="2439" stopIfTrue="1">
      <formula>F286="-"</formula>
    </cfRule>
  </conditionalFormatting>
  <conditionalFormatting sqref="F286">
    <cfRule type="expression" dxfId="18218" priority="2434" stopIfTrue="1">
      <formula>F286="-"</formula>
    </cfRule>
  </conditionalFormatting>
  <conditionalFormatting sqref="C245">
    <cfRule type="expression" dxfId="18217" priority="2428" stopIfTrue="1">
      <formula>F245="-"</formula>
    </cfRule>
  </conditionalFormatting>
  <conditionalFormatting sqref="D245">
    <cfRule type="expression" dxfId="18216" priority="2433" stopIfTrue="1">
      <formula>F245="-"</formula>
    </cfRule>
  </conditionalFormatting>
  <conditionalFormatting sqref="E245">
    <cfRule type="expression" dxfId="18215" priority="2432" stopIfTrue="1">
      <formula>F245="-"</formula>
    </cfRule>
  </conditionalFormatting>
  <conditionalFormatting sqref="F245">
    <cfRule type="expression" dxfId="18214" priority="2427" stopIfTrue="1">
      <formula>F245="-"</formula>
    </cfRule>
  </conditionalFormatting>
  <conditionalFormatting sqref="G245">
    <cfRule type="cellIs" dxfId="18213" priority="2425" stopIfTrue="1" operator="equal">
      <formula>""</formula>
    </cfRule>
    <cfRule type="expression" dxfId="18212" priority="2426" stopIfTrue="1">
      <formula>F245="-"</formula>
    </cfRule>
  </conditionalFormatting>
  <conditionalFormatting sqref="C284">
    <cfRule type="expression" dxfId="18211" priority="2419" stopIfTrue="1">
      <formula>F284="-"</formula>
    </cfRule>
  </conditionalFormatting>
  <conditionalFormatting sqref="D284">
    <cfRule type="expression" dxfId="18210" priority="2424" stopIfTrue="1">
      <formula>F284="-"</formula>
    </cfRule>
  </conditionalFormatting>
  <conditionalFormatting sqref="E284">
    <cfRule type="expression" dxfId="18209" priority="2423" stopIfTrue="1">
      <formula>F284="-"</formula>
    </cfRule>
  </conditionalFormatting>
  <conditionalFormatting sqref="F284">
    <cfRule type="expression" dxfId="18208" priority="2418" stopIfTrue="1">
      <formula>F284="-"</formula>
    </cfRule>
  </conditionalFormatting>
  <conditionalFormatting sqref="C246">
    <cfRule type="expression" dxfId="18207" priority="2412" stopIfTrue="1">
      <formula>F246="-"</formula>
    </cfRule>
  </conditionalFormatting>
  <conditionalFormatting sqref="D246">
    <cfRule type="expression" dxfId="18206" priority="2417" stopIfTrue="1">
      <formula>F246="-"</formula>
    </cfRule>
  </conditionalFormatting>
  <conditionalFormatting sqref="E246">
    <cfRule type="expression" dxfId="18205" priority="2416" stopIfTrue="1">
      <formula>F246="-"</formula>
    </cfRule>
  </conditionalFormatting>
  <conditionalFormatting sqref="F246">
    <cfRule type="expression" dxfId="18204" priority="2411" stopIfTrue="1">
      <formula>F246="-"</formula>
    </cfRule>
  </conditionalFormatting>
  <conditionalFormatting sqref="C272">
    <cfRule type="expression" dxfId="18203" priority="2405" stopIfTrue="1">
      <formula>F272="-"</formula>
    </cfRule>
  </conditionalFormatting>
  <conditionalFormatting sqref="D272">
    <cfRule type="expression" dxfId="18202" priority="2410" stopIfTrue="1">
      <formula>F272="-"</formula>
    </cfRule>
  </conditionalFormatting>
  <conditionalFormatting sqref="E272">
    <cfRule type="expression" dxfId="18201" priority="2409" stopIfTrue="1">
      <formula>F272="-"</formula>
    </cfRule>
  </conditionalFormatting>
  <conditionalFormatting sqref="F272">
    <cfRule type="expression" dxfId="18200" priority="2404" stopIfTrue="1">
      <formula>F272="-"</formula>
    </cfRule>
  </conditionalFormatting>
  <conditionalFormatting sqref="G246">
    <cfRule type="cellIs" dxfId="18199" priority="2402" stopIfTrue="1" operator="equal">
      <formula>""</formula>
    </cfRule>
    <cfRule type="expression" dxfId="18198" priority="2403" stopIfTrue="1">
      <formula>F246="-"</formula>
    </cfRule>
  </conditionalFormatting>
  <conditionalFormatting sqref="C273">
    <cfRule type="expression" dxfId="18197" priority="2396" stopIfTrue="1">
      <formula>F273="-"</formula>
    </cfRule>
  </conditionalFormatting>
  <conditionalFormatting sqref="D273">
    <cfRule type="expression" dxfId="18196" priority="2401" stopIfTrue="1">
      <formula>F273="-"</formula>
    </cfRule>
  </conditionalFormatting>
  <conditionalFormatting sqref="E273">
    <cfRule type="expression" dxfId="18195" priority="2400" stopIfTrue="1">
      <formula>F273="-"</formula>
    </cfRule>
  </conditionalFormatting>
  <conditionalFormatting sqref="F273">
    <cfRule type="expression" dxfId="18194" priority="2395" stopIfTrue="1">
      <formula>F273="-"</formula>
    </cfRule>
  </conditionalFormatting>
  <conditionalFormatting sqref="G272">
    <cfRule type="cellIs" dxfId="18193" priority="2393" stopIfTrue="1" operator="equal">
      <formula>""</formula>
    </cfRule>
    <cfRule type="expression" dxfId="18192" priority="2394" stopIfTrue="1">
      <formula>F272="-"</formula>
    </cfRule>
  </conditionalFormatting>
  <conditionalFormatting sqref="C274">
    <cfRule type="expression" dxfId="18191" priority="2387" stopIfTrue="1">
      <formula>F274="-"</formula>
    </cfRule>
  </conditionalFormatting>
  <conditionalFormatting sqref="D274">
    <cfRule type="expression" dxfId="18190" priority="2392" stopIfTrue="1">
      <formula>F274="-"</formula>
    </cfRule>
  </conditionalFormatting>
  <conditionalFormatting sqref="E274">
    <cfRule type="expression" dxfId="18189" priority="2391" stopIfTrue="1">
      <formula>F274="-"</formula>
    </cfRule>
  </conditionalFormatting>
  <conditionalFormatting sqref="F274">
    <cfRule type="expression" dxfId="18188" priority="2386" stopIfTrue="1">
      <formula>F274="-"</formula>
    </cfRule>
  </conditionalFormatting>
  <conditionalFormatting sqref="G273">
    <cfRule type="cellIs" dxfId="18187" priority="2384" stopIfTrue="1" operator="equal">
      <formula>""</formula>
    </cfRule>
    <cfRule type="expression" dxfId="18186" priority="2385" stopIfTrue="1">
      <formula>F273="-"</formula>
    </cfRule>
  </conditionalFormatting>
  <conditionalFormatting sqref="C275">
    <cfRule type="expression" dxfId="18185" priority="2378" stopIfTrue="1">
      <formula>F275="-"</formula>
    </cfRule>
  </conditionalFormatting>
  <conditionalFormatting sqref="D275">
    <cfRule type="expression" dxfId="18184" priority="2383" stopIfTrue="1">
      <formula>F275="-"</formula>
    </cfRule>
  </conditionalFormatting>
  <conditionalFormatting sqref="E275">
    <cfRule type="expression" dxfId="18183" priority="2382" stopIfTrue="1">
      <formula>F275="-"</formula>
    </cfRule>
  </conditionalFormatting>
  <conditionalFormatting sqref="F275">
    <cfRule type="expression" dxfId="18182" priority="2377" stopIfTrue="1">
      <formula>F275="-"</formula>
    </cfRule>
  </conditionalFormatting>
  <conditionalFormatting sqref="G274">
    <cfRule type="cellIs" dxfId="18181" priority="2375" stopIfTrue="1" operator="equal">
      <formula>""</formula>
    </cfRule>
    <cfRule type="expression" dxfId="18180" priority="2376" stopIfTrue="1">
      <formula>F274="-"</formula>
    </cfRule>
  </conditionalFormatting>
  <conditionalFormatting sqref="C276">
    <cfRule type="expression" dxfId="18179" priority="2369" stopIfTrue="1">
      <formula>F276="-"</formula>
    </cfRule>
  </conditionalFormatting>
  <conditionalFormatting sqref="D276">
    <cfRule type="expression" dxfId="18178" priority="2374" stopIfTrue="1">
      <formula>F276="-"</formula>
    </cfRule>
  </conditionalFormatting>
  <conditionalFormatting sqref="E276">
    <cfRule type="expression" dxfId="18177" priority="2373" stopIfTrue="1">
      <formula>F276="-"</formula>
    </cfRule>
  </conditionalFormatting>
  <conditionalFormatting sqref="F276">
    <cfRule type="expression" dxfId="18176" priority="2368" stopIfTrue="1">
      <formula>F276="-"</formula>
    </cfRule>
  </conditionalFormatting>
  <conditionalFormatting sqref="G276">
    <cfRule type="cellIs" dxfId="18175" priority="2366" stopIfTrue="1" operator="equal">
      <formula>""</formula>
    </cfRule>
    <cfRule type="expression" dxfId="18174" priority="2367" stopIfTrue="1">
      <formula>F276="-"</formula>
    </cfRule>
  </conditionalFormatting>
  <conditionalFormatting sqref="G275">
    <cfRule type="cellIs" dxfId="18173" priority="2364" stopIfTrue="1" operator="equal">
      <formula>""</formula>
    </cfRule>
    <cfRule type="expression" dxfId="18172" priority="2365" stopIfTrue="1">
      <formula>F275="-"</formula>
    </cfRule>
  </conditionalFormatting>
  <conditionalFormatting sqref="C281">
    <cfRule type="expression" dxfId="18171" priority="2358" stopIfTrue="1">
      <formula>F281="-"</formula>
    </cfRule>
  </conditionalFormatting>
  <conditionalFormatting sqref="D281">
    <cfRule type="expression" dxfId="18170" priority="2363" stopIfTrue="1">
      <formula>F281="-"</formula>
    </cfRule>
  </conditionalFormatting>
  <conditionalFormatting sqref="E281">
    <cfRule type="expression" dxfId="18169" priority="2362" stopIfTrue="1">
      <formula>F281="-"</formula>
    </cfRule>
  </conditionalFormatting>
  <conditionalFormatting sqref="F281">
    <cfRule type="expression" dxfId="18168" priority="2357" stopIfTrue="1">
      <formula>F281="-"</formula>
    </cfRule>
  </conditionalFormatting>
  <conditionalFormatting sqref="C280">
    <cfRule type="expression" dxfId="18167" priority="2351" stopIfTrue="1">
      <formula>F280="-"</formula>
    </cfRule>
  </conditionalFormatting>
  <conditionalFormatting sqref="D280">
    <cfRule type="expression" dxfId="18166" priority="2356" stopIfTrue="1">
      <formula>F280="-"</formula>
    </cfRule>
  </conditionalFormatting>
  <conditionalFormatting sqref="E280">
    <cfRule type="expression" dxfId="18165" priority="2355" stopIfTrue="1">
      <formula>F280="-"</formula>
    </cfRule>
  </conditionalFormatting>
  <conditionalFormatting sqref="F280">
    <cfRule type="expression" dxfId="18164" priority="2350" stopIfTrue="1">
      <formula>F280="-"</formula>
    </cfRule>
  </conditionalFormatting>
  <conditionalFormatting sqref="G280">
    <cfRule type="cellIs" dxfId="18163" priority="2348" stopIfTrue="1" operator="equal">
      <formula>""</formula>
    </cfRule>
    <cfRule type="expression" dxfId="18162" priority="2349" stopIfTrue="1">
      <formula>F280="-"</formula>
    </cfRule>
  </conditionalFormatting>
  <conditionalFormatting sqref="C278">
    <cfRule type="expression" dxfId="18161" priority="2342" stopIfTrue="1">
      <formula>F278="-"</formula>
    </cfRule>
  </conditionalFormatting>
  <conditionalFormatting sqref="D278">
    <cfRule type="expression" dxfId="18160" priority="2347" stopIfTrue="1">
      <formula>F278="-"</formula>
    </cfRule>
  </conditionalFormatting>
  <conditionalFormatting sqref="E278">
    <cfRule type="expression" dxfId="18159" priority="2346" stopIfTrue="1">
      <formula>F278="-"</formula>
    </cfRule>
  </conditionalFormatting>
  <conditionalFormatting sqref="F278">
    <cfRule type="expression" dxfId="18158" priority="2341" stopIfTrue="1">
      <formula>F278="-"</formula>
    </cfRule>
  </conditionalFormatting>
  <conditionalFormatting sqref="G281">
    <cfRule type="cellIs" dxfId="18157" priority="2339" stopIfTrue="1" operator="equal">
      <formula>""</formula>
    </cfRule>
    <cfRule type="expression" dxfId="18156" priority="2340" stopIfTrue="1">
      <formula>F281="-"</formula>
    </cfRule>
  </conditionalFormatting>
  <conditionalFormatting sqref="G277">
    <cfRule type="cellIs" dxfId="18155" priority="2330" stopIfTrue="1" operator="equal">
      <formula>""</formula>
    </cfRule>
    <cfRule type="expression" dxfId="18154" priority="2331" stopIfTrue="1">
      <formula>F277="-"</formula>
    </cfRule>
  </conditionalFormatting>
  <conditionalFormatting sqref="C277">
    <cfRule type="expression" dxfId="18153" priority="2333" stopIfTrue="1">
      <formula>F277="-"</formula>
    </cfRule>
  </conditionalFormatting>
  <conditionalFormatting sqref="D277">
    <cfRule type="expression" dxfId="18152" priority="2338" stopIfTrue="1">
      <formula>F277="-"</formula>
    </cfRule>
  </conditionalFormatting>
  <conditionalFormatting sqref="E277">
    <cfRule type="expression" dxfId="18151" priority="2337" stopIfTrue="1">
      <formula>F277="-"</formula>
    </cfRule>
  </conditionalFormatting>
  <conditionalFormatting sqref="F277">
    <cfRule type="expression" dxfId="18150" priority="2332" stopIfTrue="1">
      <formula>F277="-"</formula>
    </cfRule>
  </conditionalFormatting>
  <conditionalFormatting sqref="C279">
    <cfRule type="expression" dxfId="18149" priority="2324" stopIfTrue="1">
      <formula>F279="-"</formula>
    </cfRule>
  </conditionalFormatting>
  <conditionalFormatting sqref="D279">
    <cfRule type="expression" dxfId="18148" priority="2329" stopIfTrue="1">
      <formula>F279="-"</formula>
    </cfRule>
  </conditionalFormatting>
  <conditionalFormatting sqref="E279">
    <cfRule type="expression" dxfId="18147" priority="2328" stopIfTrue="1">
      <formula>F279="-"</formula>
    </cfRule>
  </conditionalFormatting>
  <conditionalFormatting sqref="F279">
    <cfRule type="expression" dxfId="18146" priority="2323" stopIfTrue="1">
      <formula>F279="-"</formula>
    </cfRule>
  </conditionalFormatting>
  <conditionalFormatting sqref="G278">
    <cfRule type="cellIs" dxfId="18145" priority="2321" stopIfTrue="1" operator="equal">
      <formula>""</formula>
    </cfRule>
    <cfRule type="expression" dxfId="18144" priority="2322" stopIfTrue="1">
      <formula>F278="-"</formula>
    </cfRule>
  </conditionalFormatting>
  <conditionalFormatting sqref="C282">
    <cfRule type="expression" dxfId="18143" priority="2314" stopIfTrue="1">
      <formula>F282="-"</formula>
    </cfRule>
  </conditionalFormatting>
  <conditionalFormatting sqref="D282">
    <cfRule type="expression" dxfId="18142" priority="2320" stopIfTrue="1">
      <formula>F282="-"</formula>
    </cfRule>
  </conditionalFormatting>
  <conditionalFormatting sqref="B282">
    <cfRule type="expression" dxfId="18141" priority="2319" stopIfTrue="1">
      <formula>F282="-"</formula>
    </cfRule>
  </conditionalFormatting>
  <conditionalFormatting sqref="E282">
    <cfRule type="expression" dxfId="18140" priority="2318" stopIfTrue="1">
      <formula>F282="-"</formula>
    </cfRule>
  </conditionalFormatting>
  <conditionalFormatting sqref="F282">
    <cfRule type="expression" dxfId="18139" priority="2313" stopIfTrue="1">
      <formula>F282="-"</formula>
    </cfRule>
  </conditionalFormatting>
  <conditionalFormatting sqref="G282">
    <cfRule type="cellIs" dxfId="18138" priority="2311" stopIfTrue="1" operator="equal">
      <formula>""</formula>
    </cfRule>
    <cfRule type="expression" dxfId="18137" priority="2312" stopIfTrue="1">
      <formula>F282="-"</formula>
    </cfRule>
  </conditionalFormatting>
  <conditionalFormatting sqref="G279">
    <cfRule type="cellIs" dxfId="18136" priority="2309" stopIfTrue="1" operator="equal">
      <formula>""</formula>
    </cfRule>
    <cfRule type="expression" dxfId="18135" priority="2310" stopIfTrue="1">
      <formula>F279="-"</formula>
    </cfRule>
  </conditionalFormatting>
  <conditionalFormatting sqref="C283">
    <cfRule type="expression" dxfId="18134" priority="2302" stopIfTrue="1">
      <formula>F283="-"</formula>
    </cfRule>
  </conditionalFormatting>
  <conditionalFormatting sqref="D283">
    <cfRule type="expression" dxfId="18133" priority="2308" stopIfTrue="1">
      <formula>F283="-"</formula>
    </cfRule>
  </conditionalFormatting>
  <conditionalFormatting sqref="B283:B304">
    <cfRule type="expression" dxfId="18132" priority="2307" stopIfTrue="1">
      <formula>F283="-"</formula>
    </cfRule>
  </conditionalFormatting>
  <conditionalFormatting sqref="E283">
    <cfRule type="expression" dxfId="18131" priority="2306" stopIfTrue="1">
      <formula>F283="-"</formula>
    </cfRule>
  </conditionalFormatting>
  <conditionalFormatting sqref="F283">
    <cfRule type="expression" dxfId="18130" priority="2301" stopIfTrue="1">
      <formula>F283="-"</formula>
    </cfRule>
  </conditionalFormatting>
  <conditionalFormatting sqref="G286">
    <cfRule type="cellIs" dxfId="18129" priority="2295" stopIfTrue="1" operator="equal">
      <formula>""</formula>
    </cfRule>
    <cfRule type="expression" dxfId="18128" priority="2296" stopIfTrue="1">
      <formula>F286="-"</formula>
    </cfRule>
  </conditionalFormatting>
  <conditionalFormatting sqref="G283">
    <cfRule type="cellIs" dxfId="18127" priority="2299" stopIfTrue="1" operator="equal">
      <formula>""</formula>
    </cfRule>
    <cfRule type="expression" dxfId="18126" priority="2300" stopIfTrue="1">
      <formula>F283="-"</formula>
    </cfRule>
  </conditionalFormatting>
  <conditionalFormatting sqref="G284">
    <cfRule type="cellIs" dxfId="18125" priority="2297" stopIfTrue="1" operator="equal">
      <formula>""</formula>
    </cfRule>
    <cfRule type="expression" dxfId="18124" priority="2298" stopIfTrue="1">
      <formula>F284="-"</formula>
    </cfRule>
  </conditionalFormatting>
  <conditionalFormatting sqref="C288">
    <cfRule type="expression" dxfId="18123" priority="2289" stopIfTrue="1">
      <formula>F288="-"</formula>
    </cfRule>
  </conditionalFormatting>
  <conditionalFormatting sqref="D288">
    <cfRule type="expression" dxfId="18122" priority="2294" stopIfTrue="1">
      <formula>F288="-"</formula>
    </cfRule>
  </conditionalFormatting>
  <conditionalFormatting sqref="E288">
    <cfRule type="expression" dxfId="18121" priority="2293" stopIfTrue="1">
      <formula>F288="-"</formula>
    </cfRule>
  </conditionalFormatting>
  <conditionalFormatting sqref="F288">
    <cfRule type="expression" dxfId="18120" priority="2288" stopIfTrue="1">
      <formula>F288="-"</formula>
    </cfRule>
  </conditionalFormatting>
  <conditionalFormatting sqref="G287">
    <cfRule type="cellIs" dxfId="18119" priority="2286" stopIfTrue="1" operator="equal">
      <formula>""</formula>
    </cfRule>
    <cfRule type="expression" dxfId="18118" priority="2287" stopIfTrue="1">
      <formula>F287="-"</formula>
    </cfRule>
  </conditionalFormatting>
  <conditionalFormatting sqref="C285">
    <cfRule type="expression" dxfId="18117" priority="2280" stopIfTrue="1">
      <formula>F285="-"</formula>
    </cfRule>
  </conditionalFormatting>
  <conditionalFormatting sqref="D285">
    <cfRule type="expression" dxfId="18116" priority="2285" stopIfTrue="1">
      <formula>F285="-"</formula>
    </cfRule>
  </conditionalFormatting>
  <conditionalFormatting sqref="E285">
    <cfRule type="expression" dxfId="18115" priority="2284" stopIfTrue="1">
      <formula>F285="-"</formula>
    </cfRule>
  </conditionalFormatting>
  <conditionalFormatting sqref="F285">
    <cfRule type="expression" dxfId="18114" priority="2279" stopIfTrue="1">
      <formula>F285="-"</formula>
    </cfRule>
  </conditionalFormatting>
  <conditionalFormatting sqref="G288">
    <cfRule type="cellIs" dxfId="18113" priority="2277" stopIfTrue="1" operator="equal">
      <formula>""</formula>
    </cfRule>
    <cfRule type="expression" dxfId="18112" priority="2278" stopIfTrue="1">
      <formula>F288="-"</formula>
    </cfRule>
  </conditionalFormatting>
  <conditionalFormatting sqref="C289">
    <cfRule type="expression" dxfId="18111" priority="2271" stopIfTrue="1">
      <formula>F289="-"</formula>
    </cfRule>
  </conditionalFormatting>
  <conditionalFormatting sqref="D289">
    <cfRule type="expression" dxfId="18110" priority="2276" stopIfTrue="1">
      <formula>F289="-"</formula>
    </cfRule>
  </conditionalFormatting>
  <conditionalFormatting sqref="E289">
    <cfRule type="expression" dxfId="18109" priority="2275" stopIfTrue="1">
      <formula>F289="-"</formula>
    </cfRule>
  </conditionalFormatting>
  <conditionalFormatting sqref="F289">
    <cfRule type="expression" dxfId="18108" priority="2270" stopIfTrue="1">
      <formula>F289="-"</formula>
    </cfRule>
  </conditionalFormatting>
  <conditionalFormatting sqref="G285">
    <cfRule type="cellIs" dxfId="18107" priority="2268" stopIfTrue="1" operator="equal">
      <formula>""</formula>
    </cfRule>
    <cfRule type="expression" dxfId="18106" priority="2269" stopIfTrue="1">
      <formula>F285="-"</formula>
    </cfRule>
  </conditionalFormatting>
  <conditionalFormatting sqref="C293">
    <cfRule type="expression" dxfId="18105" priority="2262" stopIfTrue="1">
      <formula>F293="-"</formula>
    </cfRule>
  </conditionalFormatting>
  <conditionalFormatting sqref="D293">
    <cfRule type="expression" dxfId="18104" priority="2267" stopIfTrue="1">
      <formula>F293="-"</formula>
    </cfRule>
  </conditionalFormatting>
  <conditionalFormatting sqref="E293">
    <cfRule type="expression" dxfId="18103" priority="2266" stopIfTrue="1">
      <formula>F293="-"</formula>
    </cfRule>
  </conditionalFormatting>
  <conditionalFormatting sqref="F293">
    <cfRule type="expression" dxfId="18102" priority="2261" stopIfTrue="1">
      <formula>F293="-"</formula>
    </cfRule>
  </conditionalFormatting>
  <conditionalFormatting sqref="C294">
    <cfRule type="expression" dxfId="18101" priority="2255" stopIfTrue="1">
      <formula>F294="-"</formula>
    </cfRule>
  </conditionalFormatting>
  <conditionalFormatting sqref="D294">
    <cfRule type="expression" dxfId="18100" priority="2260" stopIfTrue="1">
      <formula>F294="-"</formula>
    </cfRule>
  </conditionalFormatting>
  <conditionalFormatting sqref="E294">
    <cfRule type="expression" dxfId="18099" priority="2259" stopIfTrue="1">
      <formula>F294="-"</formula>
    </cfRule>
  </conditionalFormatting>
  <conditionalFormatting sqref="F294">
    <cfRule type="expression" dxfId="18098" priority="2254" stopIfTrue="1">
      <formula>F294="-"</formula>
    </cfRule>
  </conditionalFormatting>
  <conditionalFormatting sqref="C295">
    <cfRule type="expression" dxfId="18097" priority="2248" stopIfTrue="1">
      <formula>F295="-"</formula>
    </cfRule>
  </conditionalFormatting>
  <conditionalFormatting sqref="D295">
    <cfRule type="expression" dxfId="18096" priority="2253" stopIfTrue="1">
      <formula>F295="-"</formula>
    </cfRule>
  </conditionalFormatting>
  <conditionalFormatting sqref="E295">
    <cfRule type="expression" dxfId="18095" priority="2252" stopIfTrue="1">
      <formula>F295="-"</formula>
    </cfRule>
  </conditionalFormatting>
  <conditionalFormatting sqref="F295">
    <cfRule type="expression" dxfId="18094" priority="2247" stopIfTrue="1">
      <formula>F295="-"</formula>
    </cfRule>
  </conditionalFormatting>
  <conditionalFormatting sqref="C296">
    <cfRule type="expression" dxfId="18093" priority="2241" stopIfTrue="1">
      <formula>F296="-"</formula>
    </cfRule>
  </conditionalFormatting>
  <conditionalFormatting sqref="D296">
    <cfRule type="expression" dxfId="18092" priority="2246" stopIfTrue="1">
      <formula>F296="-"</formula>
    </cfRule>
  </conditionalFormatting>
  <conditionalFormatting sqref="E296">
    <cfRule type="expression" dxfId="18091" priority="2245" stopIfTrue="1">
      <formula>F296="-"</formula>
    </cfRule>
  </conditionalFormatting>
  <conditionalFormatting sqref="F296">
    <cfRule type="expression" dxfId="18090" priority="2240" stopIfTrue="1">
      <formula>F296="-"</formula>
    </cfRule>
  </conditionalFormatting>
  <conditionalFormatting sqref="C305">
    <cfRule type="expression" dxfId="18089" priority="2233" stopIfTrue="1">
      <formula>F305="-"</formula>
    </cfRule>
  </conditionalFormatting>
  <conditionalFormatting sqref="D305">
    <cfRule type="expression" dxfId="18088" priority="2239" stopIfTrue="1">
      <formula>F305="-"</formula>
    </cfRule>
  </conditionalFormatting>
  <conditionalFormatting sqref="B305">
    <cfRule type="expression" dxfId="18087" priority="2238" stopIfTrue="1">
      <formula>F305="-"</formula>
    </cfRule>
  </conditionalFormatting>
  <conditionalFormatting sqref="E305">
    <cfRule type="expression" dxfId="18086" priority="2237" stopIfTrue="1">
      <formula>F305="-"</formula>
    </cfRule>
  </conditionalFormatting>
  <conditionalFormatting sqref="F305">
    <cfRule type="expression" dxfId="18085" priority="2232" stopIfTrue="1">
      <formula>F305="-"</formula>
    </cfRule>
  </conditionalFormatting>
  <conditionalFormatting sqref="G305">
    <cfRule type="cellIs" dxfId="18084" priority="2230" stopIfTrue="1" operator="equal">
      <formula>""</formula>
    </cfRule>
    <cfRule type="expression" dxfId="18083" priority="2231" stopIfTrue="1">
      <formula>F305="-"</formula>
    </cfRule>
  </conditionalFormatting>
  <conditionalFormatting sqref="C297">
    <cfRule type="expression" dxfId="18082" priority="2224" stopIfTrue="1">
      <formula>F297="-"</formula>
    </cfRule>
  </conditionalFormatting>
  <conditionalFormatting sqref="D297">
    <cfRule type="expression" dxfId="18081" priority="2229" stopIfTrue="1">
      <formula>F297="-"</formula>
    </cfRule>
  </conditionalFormatting>
  <conditionalFormatting sqref="E297">
    <cfRule type="expression" dxfId="18080" priority="2228" stopIfTrue="1">
      <formula>F297="-"</formula>
    </cfRule>
  </conditionalFormatting>
  <conditionalFormatting sqref="F297">
    <cfRule type="expression" dxfId="18079" priority="2223" stopIfTrue="1">
      <formula>F297="-"</formula>
    </cfRule>
  </conditionalFormatting>
  <conditionalFormatting sqref="C306">
    <cfRule type="expression" dxfId="18078" priority="2216" stopIfTrue="1">
      <formula>F306="-"</formula>
    </cfRule>
  </conditionalFormatting>
  <conditionalFormatting sqref="D306">
    <cfRule type="expression" dxfId="18077" priority="2222" stopIfTrue="1">
      <formula>F306="-"</formula>
    </cfRule>
  </conditionalFormatting>
  <conditionalFormatting sqref="B306:B316">
    <cfRule type="expression" dxfId="18076" priority="2221" stopIfTrue="1">
      <formula>F306="-"</formula>
    </cfRule>
  </conditionalFormatting>
  <conditionalFormatting sqref="E306">
    <cfRule type="expression" dxfId="18075" priority="2220" stopIfTrue="1">
      <formula>F306="-"</formula>
    </cfRule>
  </conditionalFormatting>
  <conditionalFormatting sqref="F306">
    <cfRule type="expression" dxfId="18074" priority="2215" stopIfTrue="1">
      <formula>F306="-"</formula>
    </cfRule>
  </conditionalFormatting>
  <conditionalFormatting sqref="C307">
    <cfRule type="expression" dxfId="18073" priority="2209" stopIfTrue="1">
      <formula>F307="-"</formula>
    </cfRule>
  </conditionalFormatting>
  <conditionalFormatting sqref="D307">
    <cfRule type="expression" dxfId="18072" priority="2214" stopIfTrue="1">
      <formula>F307="-"</formula>
    </cfRule>
  </conditionalFormatting>
  <conditionalFormatting sqref="E307">
    <cfRule type="expression" dxfId="18071" priority="2213" stopIfTrue="1">
      <formula>F307="-"</formula>
    </cfRule>
  </conditionalFormatting>
  <conditionalFormatting sqref="F307">
    <cfRule type="expression" dxfId="18070" priority="2208" stopIfTrue="1">
      <formula>F307="-"</formula>
    </cfRule>
  </conditionalFormatting>
  <conditionalFormatting sqref="G307">
    <cfRule type="cellIs" dxfId="18069" priority="2206" stopIfTrue="1" operator="equal">
      <formula>""</formula>
    </cfRule>
    <cfRule type="expression" dxfId="18068" priority="2207" stopIfTrue="1">
      <formula>F307="-"</formula>
    </cfRule>
  </conditionalFormatting>
  <conditionalFormatting sqref="C309">
    <cfRule type="expression" dxfId="18067" priority="2200" stopIfTrue="1">
      <formula>F309="-"</formula>
    </cfRule>
  </conditionalFormatting>
  <conditionalFormatting sqref="D309">
    <cfRule type="expression" dxfId="18066" priority="2205" stopIfTrue="1">
      <formula>F309="-"</formula>
    </cfRule>
  </conditionalFormatting>
  <conditionalFormatting sqref="E309">
    <cfRule type="expression" dxfId="18065" priority="2204" stopIfTrue="1">
      <formula>F309="-"</formula>
    </cfRule>
  </conditionalFormatting>
  <conditionalFormatting sqref="F309">
    <cfRule type="expression" dxfId="18064" priority="2199" stopIfTrue="1">
      <formula>F309="-"</formula>
    </cfRule>
  </conditionalFormatting>
  <conditionalFormatting sqref="G309">
    <cfRule type="cellIs" dxfId="18063" priority="2197" stopIfTrue="1" operator="equal">
      <formula>""</formula>
    </cfRule>
    <cfRule type="expression" dxfId="18062" priority="2198" stopIfTrue="1">
      <formula>F309="-"</formula>
    </cfRule>
  </conditionalFormatting>
  <conditionalFormatting sqref="C310">
    <cfRule type="expression" dxfId="18061" priority="2191" stopIfTrue="1">
      <formula>F310="-"</formula>
    </cfRule>
  </conditionalFormatting>
  <conditionalFormatting sqref="D310">
    <cfRule type="expression" dxfId="18060" priority="2196" stopIfTrue="1">
      <formula>F310="-"</formula>
    </cfRule>
  </conditionalFormatting>
  <conditionalFormatting sqref="E310">
    <cfRule type="expression" dxfId="18059" priority="2195" stopIfTrue="1">
      <formula>F310="-"</formula>
    </cfRule>
  </conditionalFormatting>
  <conditionalFormatting sqref="F310">
    <cfRule type="expression" dxfId="18058" priority="2190" stopIfTrue="1">
      <formula>F310="-"</formula>
    </cfRule>
  </conditionalFormatting>
  <conditionalFormatting sqref="G310">
    <cfRule type="cellIs" dxfId="18057" priority="2188" stopIfTrue="1" operator="equal">
      <formula>""</formula>
    </cfRule>
    <cfRule type="expression" dxfId="18056" priority="2189" stopIfTrue="1">
      <formula>F310="-"</formula>
    </cfRule>
  </conditionalFormatting>
  <conditionalFormatting sqref="C311">
    <cfRule type="expression" dxfId="18055" priority="2182" stopIfTrue="1">
      <formula>F311="-"</formula>
    </cfRule>
  </conditionalFormatting>
  <conditionalFormatting sqref="D311">
    <cfRule type="expression" dxfId="18054" priority="2187" stopIfTrue="1">
      <formula>F311="-"</formula>
    </cfRule>
  </conditionalFormatting>
  <conditionalFormatting sqref="E311">
    <cfRule type="expression" dxfId="18053" priority="2186" stopIfTrue="1">
      <formula>F311="-"</formula>
    </cfRule>
  </conditionalFormatting>
  <conditionalFormatting sqref="F311">
    <cfRule type="expression" dxfId="18052" priority="2181" stopIfTrue="1">
      <formula>F311="-"</formula>
    </cfRule>
  </conditionalFormatting>
  <conditionalFormatting sqref="G311">
    <cfRule type="cellIs" dxfId="18051" priority="2179" stopIfTrue="1" operator="equal">
      <formula>""</formula>
    </cfRule>
    <cfRule type="expression" dxfId="18050" priority="2180" stopIfTrue="1">
      <formula>F311="-"</formula>
    </cfRule>
  </conditionalFormatting>
  <conditionalFormatting sqref="C313">
    <cfRule type="expression" dxfId="18049" priority="2173" stopIfTrue="1">
      <formula>F313="-"</formula>
    </cfRule>
  </conditionalFormatting>
  <conditionalFormatting sqref="D313">
    <cfRule type="expression" dxfId="18048" priority="2178" stopIfTrue="1">
      <formula>F313="-"</formula>
    </cfRule>
  </conditionalFormatting>
  <conditionalFormatting sqref="E313">
    <cfRule type="expression" dxfId="18047" priority="2177" stopIfTrue="1">
      <formula>F313="-"</formula>
    </cfRule>
  </conditionalFormatting>
  <conditionalFormatting sqref="F313">
    <cfRule type="expression" dxfId="18046" priority="2172" stopIfTrue="1">
      <formula>F313="-"</formula>
    </cfRule>
  </conditionalFormatting>
  <conditionalFormatting sqref="G313">
    <cfRule type="cellIs" dxfId="18045" priority="2170" stopIfTrue="1" operator="equal">
      <formula>""</formula>
    </cfRule>
    <cfRule type="expression" dxfId="18044" priority="2171" stopIfTrue="1">
      <formula>F313="-"</formula>
    </cfRule>
  </conditionalFormatting>
  <conditionalFormatting sqref="C314">
    <cfRule type="expression" dxfId="18043" priority="2164" stopIfTrue="1">
      <formula>F314="-"</formula>
    </cfRule>
  </conditionalFormatting>
  <conditionalFormatting sqref="D314">
    <cfRule type="expression" dxfId="18042" priority="2169" stopIfTrue="1">
      <formula>F314="-"</formula>
    </cfRule>
  </conditionalFormatting>
  <conditionalFormatting sqref="E314">
    <cfRule type="expression" dxfId="18041" priority="2168" stopIfTrue="1">
      <formula>F314="-"</formula>
    </cfRule>
  </conditionalFormatting>
  <conditionalFormatting sqref="F314">
    <cfRule type="expression" dxfId="18040" priority="2163" stopIfTrue="1">
      <formula>F314="-"</formula>
    </cfRule>
  </conditionalFormatting>
  <conditionalFormatting sqref="G314">
    <cfRule type="cellIs" dxfId="18039" priority="2161" stopIfTrue="1" operator="equal">
      <formula>""</formula>
    </cfRule>
    <cfRule type="expression" dxfId="18038" priority="2162" stopIfTrue="1">
      <formula>F314="-"</formula>
    </cfRule>
  </conditionalFormatting>
  <conditionalFormatting sqref="C315">
    <cfRule type="expression" dxfId="18037" priority="2155" stopIfTrue="1">
      <formula>F315="-"</formula>
    </cfRule>
  </conditionalFormatting>
  <conditionalFormatting sqref="D315">
    <cfRule type="expression" dxfId="18036" priority="2160" stopIfTrue="1">
      <formula>F315="-"</formula>
    </cfRule>
  </conditionalFormatting>
  <conditionalFormatting sqref="E315">
    <cfRule type="expression" dxfId="18035" priority="2159" stopIfTrue="1">
      <formula>F315="-"</formula>
    </cfRule>
  </conditionalFormatting>
  <conditionalFormatting sqref="F315">
    <cfRule type="expression" dxfId="18034" priority="2154" stopIfTrue="1">
      <formula>F315="-"</formula>
    </cfRule>
  </conditionalFormatting>
  <conditionalFormatting sqref="G315">
    <cfRule type="cellIs" dxfId="18033" priority="2152" stopIfTrue="1" operator="equal">
      <formula>""</formula>
    </cfRule>
    <cfRule type="expression" dxfId="18032" priority="2153" stopIfTrue="1">
      <formula>F315="-"</formula>
    </cfRule>
  </conditionalFormatting>
  <conditionalFormatting sqref="C319">
    <cfRule type="expression" dxfId="18031" priority="2146" stopIfTrue="1">
      <formula>F319="-"</formula>
    </cfRule>
  </conditionalFormatting>
  <conditionalFormatting sqref="D319">
    <cfRule type="expression" dxfId="18030" priority="2151" stopIfTrue="1">
      <formula>F319="-"</formula>
    </cfRule>
  </conditionalFormatting>
  <conditionalFormatting sqref="E319">
    <cfRule type="expression" dxfId="18029" priority="2150" stopIfTrue="1">
      <formula>F319="-"</formula>
    </cfRule>
  </conditionalFormatting>
  <conditionalFormatting sqref="F319">
    <cfRule type="expression" dxfId="18028" priority="2145" stopIfTrue="1">
      <formula>F319="-"</formula>
    </cfRule>
  </conditionalFormatting>
  <conditionalFormatting sqref="C312">
    <cfRule type="expression" dxfId="18027" priority="2139" stopIfTrue="1">
      <formula>F312="-"</formula>
    </cfRule>
  </conditionalFormatting>
  <conditionalFormatting sqref="D312">
    <cfRule type="expression" dxfId="18026" priority="2144" stopIfTrue="1">
      <formula>F312="-"</formula>
    </cfRule>
  </conditionalFormatting>
  <conditionalFormatting sqref="E312">
    <cfRule type="expression" dxfId="18025" priority="2143" stopIfTrue="1">
      <formula>F312="-"</formula>
    </cfRule>
  </conditionalFormatting>
  <conditionalFormatting sqref="F312">
    <cfRule type="expression" dxfId="18024" priority="2138" stopIfTrue="1">
      <formula>F312="-"</formula>
    </cfRule>
  </conditionalFormatting>
  <conditionalFormatting sqref="G312">
    <cfRule type="cellIs" dxfId="18023" priority="2136" stopIfTrue="1" operator="equal">
      <formula>""</formula>
    </cfRule>
    <cfRule type="expression" dxfId="18022" priority="2137" stopIfTrue="1">
      <formula>F312="-"</formula>
    </cfRule>
  </conditionalFormatting>
  <conditionalFormatting sqref="C316">
    <cfRule type="expression" dxfId="18021" priority="2130" stopIfTrue="1">
      <formula>F316="-"</formula>
    </cfRule>
  </conditionalFormatting>
  <conditionalFormatting sqref="D316">
    <cfRule type="expression" dxfId="18020" priority="2135" stopIfTrue="1">
      <formula>F316="-"</formula>
    </cfRule>
  </conditionalFormatting>
  <conditionalFormatting sqref="E316">
    <cfRule type="expression" dxfId="18019" priority="2134" stopIfTrue="1">
      <formula>F316="-"</formula>
    </cfRule>
  </conditionalFormatting>
  <conditionalFormatting sqref="F316">
    <cfRule type="expression" dxfId="18018" priority="2129" stopIfTrue="1">
      <formula>F316="-"</formula>
    </cfRule>
  </conditionalFormatting>
  <conditionalFormatting sqref="G316">
    <cfRule type="cellIs" dxfId="18017" priority="2127" stopIfTrue="1" operator="equal">
      <formula>""</formula>
    </cfRule>
    <cfRule type="expression" dxfId="18016" priority="2128" stopIfTrue="1">
      <formula>F316="-"</formula>
    </cfRule>
  </conditionalFormatting>
  <conditionalFormatting sqref="C317">
    <cfRule type="expression" dxfId="18015" priority="2120" stopIfTrue="1">
      <formula>F317="-"</formula>
    </cfRule>
  </conditionalFormatting>
  <conditionalFormatting sqref="D317">
    <cfRule type="expression" dxfId="18014" priority="2126" stopIfTrue="1">
      <formula>F317="-"</formula>
    </cfRule>
  </conditionalFormatting>
  <conditionalFormatting sqref="B317">
    <cfRule type="expression" dxfId="18013" priority="2125" stopIfTrue="1">
      <formula>F317="-"</formula>
    </cfRule>
  </conditionalFormatting>
  <conditionalFormatting sqref="E317">
    <cfRule type="expression" dxfId="18012" priority="2124" stopIfTrue="1">
      <formula>F317="-"</formula>
    </cfRule>
  </conditionalFormatting>
  <conditionalFormatting sqref="F317">
    <cfRule type="expression" dxfId="18011" priority="2119" stopIfTrue="1">
      <formula>F317="-"</formula>
    </cfRule>
  </conditionalFormatting>
  <conditionalFormatting sqref="C298">
    <cfRule type="expression" dxfId="18010" priority="2113" stopIfTrue="1">
      <formula>F298="-"</formula>
    </cfRule>
  </conditionalFormatting>
  <conditionalFormatting sqref="D298">
    <cfRule type="expression" dxfId="18009" priority="2118" stopIfTrue="1">
      <formula>F298="-"</formula>
    </cfRule>
  </conditionalFormatting>
  <conditionalFormatting sqref="E298">
    <cfRule type="expression" dxfId="18008" priority="2117" stopIfTrue="1">
      <formula>F298="-"</formula>
    </cfRule>
  </conditionalFormatting>
  <conditionalFormatting sqref="F298">
    <cfRule type="expression" dxfId="18007" priority="2112" stopIfTrue="1">
      <formula>F298="-"</formula>
    </cfRule>
  </conditionalFormatting>
  <conditionalFormatting sqref="G298">
    <cfRule type="cellIs" dxfId="18006" priority="2110" stopIfTrue="1" operator="equal">
      <formula>""</formula>
    </cfRule>
    <cfRule type="expression" dxfId="18005" priority="2111" stopIfTrue="1">
      <formula>F298="-"</formula>
    </cfRule>
  </conditionalFormatting>
  <conditionalFormatting sqref="C303">
    <cfRule type="expression" dxfId="18004" priority="2104" stopIfTrue="1">
      <formula>F303="-"</formula>
    </cfRule>
  </conditionalFormatting>
  <conditionalFormatting sqref="D303">
    <cfRule type="expression" dxfId="18003" priority="2109" stopIfTrue="1">
      <formula>F303="-"</formula>
    </cfRule>
  </conditionalFormatting>
  <conditionalFormatting sqref="E303">
    <cfRule type="expression" dxfId="18002" priority="2108" stopIfTrue="1">
      <formula>F303="-"</formula>
    </cfRule>
  </conditionalFormatting>
  <conditionalFormatting sqref="F303">
    <cfRule type="expression" dxfId="18001" priority="2103" stopIfTrue="1">
      <formula>F303="-"</formula>
    </cfRule>
  </conditionalFormatting>
  <conditionalFormatting sqref="G303">
    <cfRule type="cellIs" dxfId="18000" priority="2101" stopIfTrue="1" operator="equal">
      <formula>""</formula>
    </cfRule>
    <cfRule type="expression" dxfId="17999" priority="2102" stopIfTrue="1">
      <formula>F303="-"</formula>
    </cfRule>
  </conditionalFormatting>
  <conditionalFormatting sqref="C300">
    <cfRule type="expression" dxfId="17998" priority="2095" stopIfTrue="1">
      <formula>F300="-"</formula>
    </cfRule>
  </conditionalFormatting>
  <conditionalFormatting sqref="D300">
    <cfRule type="expression" dxfId="17997" priority="2100" stopIfTrue="1">
      <formula>F300="-"</formula>
    </cfRule>
  </conditionalFormatting>
  <conditionalFormatting sqref="E300">
    <cfRule type="expression" dxfId="17996" priority="2099" stopIfTrue="1">
      <formula>F300="-"</formula>
    </cfRule>
  </conditionalFormatting>
  <conditionalFormatting sqref="F300">
    <cfRule type="expression" dxfId="17995" priority="2094" stopIfTrue="1">
      <formula>F300="-"</formula>
    </cfRule>
  </conditionalFormatting>
  <conditionalFormatting sqref="G300">
    <cfRule type="cellIs" dxfId="17994" priority="2092" stopIfTrue="1" operator="equal">
      <formula>""</formula>
    </cfRule>
    <cfRule type="expression" dxfId="17993" priority="2093" stopIfTrue="1">
      <formula>F300="-"</formula>
    </cfRule>
  </conditionalFormatting>
  <conditionalFormatting sqref="C301">
    <cfRule type="expression" dxfId="17992" priority="2086" stopIfTrue="1">
      <formula>F301="-"</formula>
    </cfRule>
  </conditionalFormatting>
  <conditionalFormatting sqref="D301">
    <cfRule type="expression" dxfId="17991" priority="2091" stopIfTrue="1">
      <formula>F301="-"</formula>
    </cfRule>
  </conditionalFormatting>
  <conditionalFormatting sqref="E301">
    <cfRule type="expression" dxfId="17990" priority="2090" stopIfTrue="1">
      <formula>F301="-"</formula>
    </cfRule>
  </conditionalFormatting>
  <conditionalFormatting sqref="F301">
    <cfRule type="expression" dxfId="17989" priority="2085" stopIfTrue="1">
      <formula>F301="-"</formula>
    </cfRule>
  </conditionalFormatting>
  <conditionalFormatting sqref="G301">
    <cfRule type="cellIs" dxfId="17988" priority="2083" stopIfTrue="1" operator="equal">
      <formula>""</formula>
    </cfRule>
    <cfRule type="expression" dxfId="17987" priority="2084" stopIfTrue="1">
      <formula>F301="-"</formula>
    </cfRule>
  </conditionalFormatting>
  <conditionalFormatting sqref="G317">
    <cfRule type="cellIs" dxfId="17986" priority="2081" stopIfTrue="1" operator="equal">
      <formula>""</formula>
    </cfRule>
    <cfRule type="expression" dxfId="17985" priority="2082" stopIfTrue="1">
      <formula>F317="-"</formula>
    </cfRule>
  </conditionalFormatting>
  <conditionalFormatting sqref="C195">
    <cfRule type="expression" dxfId="17984" priority="2075" stopIfTrue="1">
      <formula>F195="-"</formula>
    </cfRule>
  </conditionalFormatting>
  <conditionalFormatting sqref="D195">
    <cfRule type="expression" dxfId="17983" priority="2080" stopIfTrue="1">
      <formula>F195="-"</formula>
    </cfRule>
  </conditionalFormatting>
  <conditionalFormatting sqref="E195">
    <cfRule type="expression" dxfId="17982" priority="2079" stopIfTrue="1">
      <formula>F195="-"</formula>
    </cfRule>
  </conditionalFormatting>
  <conditionalFormatting sqref="F195">
    <cfRule type="expression" dxfId="17981" priority="2074" stopIfTrue="1">
      <formula>F195="-"</formula>
    </cfRule>
  </conditionalFormatting>
  <conditionalFormatting sqref="G195">
    <cfRule type="cellIs" dxfId="17980" priority="2072" stopIfTrue="1" operator="equal">
      <formula>""</formula>
    </cfRule>
    <cfRule type="expression" dxfId="17979" priority="2073" stopIfTrue="1">
      <formula>F195="-"</formula>
    </cfRule>
  </conditionalFormatting>
  <conditionalFormatting sqref="C196">
    <cfRule type="expression" dxfId="17978" priority="2066" stopIfTrue="1">
      <formula>F196="-"</formula>
    </cfRule>
  </conditionalFormatting>
  <conditionalFormatting sqref="D196">
    <cfRule type="expression" dxfId="17977" priority="2071" stopIfTrue="1">
      <formula>F196="-"</formula>
    </cfRule>
  </conditionalFormatting>
  <conditionalFormatting sqref="E196">
    <cfRule type="expression" dxfId="17976" priority="2070" stopIfTrue="1">
      <formula>F196="-"</formula>
    </cfRule>
  </conditionalFormatting>
  <conditionalFormatting sqref="F196">
    <cfRule type="expression" dxfId="17975" priority="2065" stopIfTrue="1">
      <formula>F196="-"</formula>
    </cfRule>
  </conditionalFormatting>
  <conditionalFormatting sqref="G196">
    <cfRule type="cellIs" dxfId="17974" priority="2063" stopIfTrue="1" operator="equal">
      <formula>""</formula>
    </cfRule>
    <cfRule type="expression" dxfId="17973" priority="2064" stopIfTrue="1">
      <formula>F196="-"</formula>
    </cfRule>
  </conditionalFormatting>
  <conditionalFormatting sqref="C197:C198">
    <cfRule type="expression" dxfId="17972" priority="2057" stopIfTrue="1">
      <formula>F197="-"</formula>
    </cfRule>
  </conditionalFormatting>
  <conditionalFormatting sqref="D197:D198">
    <cfRule type="expression" dxfId="17971" priority="2062" stopIfTrue="1">
      <formula>F197="-"</formula>
    </cfRule>
  </conditionalFormatting>
  <conditionalFormatting sqref="E197:E198">
    <cfRule type="expression" dxfId="17970" priority="2061" stopIfTrue="1">
      <formula>F197="-"</formula>
    </cfRule>
  </conditionalFormatting>
  <conditionalFormatting sqref="F197:F198">
    <cfRule type="expression" dxfId="17969" priority="2056" stopIfTrue="1">
      <formula>F197="-"</formula>
    </cfRule>
  </conditionalFormatting>
  <conditionalFormatting sqref="G197:G198">
    <cfRule type="cellIs" dxfId="17968" priority="2054" stopIfTrue="1" operator="equal">
      <formula>""</formula>
    </cfRule>
    <cfRule type="expression" dxfId="17967" priority="2055" stopIfTrue="1">
      <formula>F197="-"</formula>
    </cfRule>
  </conditionalFormatting>
  <conditionalFormatting sqref="C186">
    <cfRule type="expression" dxfId="17966" priority="2048" stopIfTrue="1">
      <formula>F186="-"</formula>
    </cfRule>
  </conditionalFormatting>
  <conditionalFormatting sqref="D186">
    <cfRule type="expression" dxfId="17965" priority="2053" stopIfTrue="1">
      <formula>F186="-"</formula>
    </cfRule>
  </conditionalFormatting>
  <conditionalFormatting sqref="E186">
    <cfRule type="expression" dxfId="17964" priority="2052" stopIfTrue="1">
      <formula>F186="-"</formula>
    </cfRule>
  </conditionalFormatting>
  <conditionalFormatting sqref="F186">
    <cfRule type="expression" dxfId="17963" priority="2047" stopIfTrue="1">
      <formula>F186="-"</formula>
    </cfRule>
  </conditionalFormatting>
  <conditionalFormatting sqref="G186">
    <cfRule type="cellIs" dxfId="17962" priority="2045" stopIfTrue="1" operator="equal">
      <formula>""</formula>
    </cfRule>
    <cfRule type="expression" dxfId="17961" priority="2046" stopIfTrue="1">
      <formula>F186="-"</formula>
    </cfRule>
  </conditionalFormatting>
  <conditionalFormatting sqref="C187">
    <cfRule type="expression" dxfId="17960" priority="2039" stopIfTrue="1">
      <formula>F187="-"</formula>
    </cfRule>
  </conditionalFormatting>
  <conditionalFormatting sqref="D187">
    <cfRule type="expression" dxfId="17959" priority="2044" stopIfTrue="1">
      <formula>F187="-"</formula>
    </cfRule>
  </conditionalFormatting>
  <conditionalFormatting sqref="E187">
    <cfRule type="expression" dxfId="17958" priority="2043" stopIfTrue="1">
      <formula>F187="-"</formula>
    </cfRule>
  </conditionalFormatting>
  <conditionalFormatting sqref="F187">
    <cfRule type="expression" dxfId="17957" priority="2038" stopIfTrue="1">
      <formula>F187="-"</formula>
    </cfRule>
  </conditionalFormatting>
  <conditionalFormatting sqref="G187">
    <cfRule type="cellIs" dxfId="17956" priority="2036" stopIfTrue="1" operator="equal">
      <formula>""</formula>
    </cfRule>
    <cfRule type="expression" dxfId="17955" priority="2037" stopIfTrue="1">
      <formula>F187="-"</formula>
    </cfRule>
  </conditionalFormatting>
  <conditionalFormatting sqref="C318">
    <cfRule type="expression" dxfId="17954" priority="2030" stopIfTrue="1">
      <formula>F318="-"</formula>
    </cfRule>
  </conditionalFormatting>
  <conditionalFormatting sqref="D318">
    <cfRule type="expression" dxfId="17953" priority="2035" stopIfTrue="1">
      <formula>F318="-"</formula>
    </cfRule>
  </conditionalFormatting>
  <conditionalFormatting sqref="E318">
    <cfRule type="expression" dxfId="17952" priority="2034" stopIfTrue="1">
      <formula>F318="-"</formula>
    </cfRule>
  </conditionalFormatting>
  <conditionalFormatting sqref="F318">
    <cfRule type="expression" dxfId="17951" priority="2029" stopIfTrue="1">
      <formula>F318="-"</formula>
    </cfRule>
  </conditionalFormatting>
  <conditionalFormatting sqref="G326">
    <cfRule type="cellIs" dxfId="17950" priority="2017" stopIfTrue="1" operator="equal">
      <formula>""</formula>
    </cfRule>
    <cfRule type="expression" dxfId="17949" priority="2018" stopIfTrue="1">
      <formula>F326="-"</formula>
    </cfRule>
  </conditionalFormatting>
  <conditionalFormatting sqref="G318">
    <cfRule type="cellIs" dxfId="17948" priority="2027" stopIfTrue="1" operator="equal">
      <formula>""</formula>
    </cfRule>
    <cfRule type="expression" dxfId="17947" priority="2028" stopIfTrue="1">
      <formula>F318="-"</formula>
    </cfRule>
  </conditionalFormatting>
  <conditionalFormatting sqref="G319">
    <cfRule type="cellIs" dxfId="17946" priority="2025" stopIfTrue="1" operator="equal">
      <formula>""</formula>
    </cfRule>
    <cfRule type="expression" dxfId="17945" priority="2026" stopIfTrue="1">
      <formula>F319="-"</formula>
    </cfRule>
  </conditionalFormatting>
  <conditionalFormatting sqref="G323">
    <cfRule type="cellIs" dxfId="17944" priority="2023" stopIfTrue="1" operator="equal">
      <formula>""</formula>
    </cfRule>
    <cfRule type="expression" dxfId="17943" priority="2024" stopIfTrue="1">
      <formula>F323="-"</formula>
    </cfRule>
  </conditionalFormatting>
  <conditionalFormatting sqref="G324">
    <cfRule type="cellIs" dxfId="17942" priority="2021" stopIfTrue="1" operator="equal">
      <formula>""</formula>
    </cfRule>
    <cfRule type="expression" dxfId="17941" priority="2022" stopIfTrue="1">
      <formula>F324="-"</formula>
    </cfRule>
  </conditionalFormatting>
  <conditionalFormatting sqref="G348">
    <cfRule type="cellIs" dxfId="17940" priority="2019" stopIfTrue="1" operator="equal">
      <formula>""</formula>
    </cfRule>
    <cfRule type="expression" dxfId="17939" priority="2020" stopIfTrue="1">
      <formula>F348="-"</formula>
    </cfRule>
  </conditionalFormatting>
  <conditionalFormatting sqref="C371">
    <cfRule type="expression" dxfId="17938" priority="2011" stopIfTrue="1">
      <formula>F371="-"</formula>
    </cfRule>
  </conditionalFormatting>
  <conditionalFormatting sqref="D371">
    <cfRule type="expression" dxfId="17937" priority="2016" stopIfTrue="1">
      <formula>F371="-"</formula>
    </cfRule>
  </conditionalFormatting>
  <conditionalFormatting sqref="E371">
    <cfRule type="expression" dxfId="17936" priority="2015" stopIfTrue="1">
      <formula>F371="-"</formula>
    </cfRule>
  </conditionalFormatting>
  <conditionalFormatting sqref="F371">
    <cfRule type="expression" dxfId="17935" priority="2010" stopIfTrue="1">
      <formula>F371="-"</formula>
    </cfRule>
  </conditionalFormatting>
  <conditionalFormatting sqref="G373">
    <cfRule type="cellIs" dxfId="17934" priority="2006" stopIfTrue="1" operator="equal">
      <formula>""</formula>
    </cfRule>
    <cfRule type="expression" dxfId="17933" priority="2007" stopIfTrue="1">
      <formula>F373="-"</formula>
    </cfRule>
  </conditionalFormatting>
  <conditionalFormatting sqref="G372">
    <cfRule type="cellIs" dxfId="17932" priority="2008" stopIfTrue="1" operator="equal">
      <formula>""</formula>
    </cfRule>
    <cfRule type="expression" dxfId="17931" priority="2009" stopIfTrue="1">
      <formula>F372="-"</formula>
    </cfRule>
  </conditionalFormatting>
  <conditionalFormatting sqref="G340">
    <cfRule type="cellIs" dxfId="17930" priority="1996" stopIfTrue="1" operator="equal">
      <formula>""</formula>
    </cfRule>
    <cfRule type="expression" dxfId="17929" priority="1997" stopIfTrue="1">
      <formula>F340="-"</formula>
    </cfRule>
  </conditionalFormatting>
  <conditionalFormatting sqref="G330">
    <cfRule type="cellIs" dxfId="17928" priority="2004" stopIfTrue="1" operator="equal">
      <formula>""</formula>
    </cfRule>
    <cfRule type="expression" dxfId="17927" priority="2005" stopIfTrue="1">
      <formula>F330="-"</formula>
    </cfRule>
  </conditionalFormatting>
  <conditionalFormatting sqref="G331">
    <cfRule type="cellIs" dxfId="17926" priority="2002" stopIfTrue="1" operator="equal">
      <formula>""</formula>
    </cfRule>
    <cfRule type="expression" dxfId="17925" priority="2003" stopIfTrue="1">
      <formula>F331="-"</formula>
    </cfRule>
  </conditionalFormatting>
  <conditionalFormatting sqref="G376">
    <cfRule type="cellIs" dxfId="17924" priority="2000" stopIfTrue="1" operator="equal">
      <formula>""</formula>
    </cfRule>
    <cfRule type="expression" dxfId="17923" priority="2001" stopIfTrue="1">
      <formula>F376="-"</formula>
    </cfRule>
  </conditionalFormatting>
  <conditionalFormatting sqref="G339">
    <cfRule type="cellIs" dxfId="17922" priority="1998" stopIfTrue="1" operator="equal">
      <formula>""</formula>
    </cfRule>
    <cfRule type="expression" dxfId="17921" priority="1999" stopIfTrue="1">
      <formula>F339="-"</formula>
    </cfRule>
  </conditionalFormatting>
  <conditionalFormatting sqref="G341">
    <cfRule type="cellIs" dxfId="17920" priority="1994" stopIfTrue="1" operator="equal">
      <formula>""</formula>
    </cfRule>
    <cfRule type="expression" dxfId="17919" priority="1995" stopIfTrue="1">
      <formula>F341="-"</formula>
    </cfRule>
  </conditionalFormatting>
  <conditionalFormatting sqref="G327">
    <cfRule type="cellIs" dxfId="17918" priority="1992" stopIfTrue="1" operator="equal">
      <formula>""</formula>
    </cfRule>
    <cfRule type="expression" dxfId="17917" priority="1993" stopIfTrue="1">
      <formula>F327="-"</formula>
    </cfRule>
  </conditionalFormatting>
  <conditionalFormatting sqref="G343">
    <cfRule type="cellIs" dxfId="17916" priority="1990" stopIfTrue="1" operator="equal">
      <formula>""</formula>
    </cfRule>
    <cfRule type="expression" dxfId="17915" priority="1991" stopIfTrue="1">
      <formula>F343="-"</formula>
    </cfRule>
  </conditionalFormatting>
  <conditionalFormatting sqref="G344">
    <cfRule type="cellIs" dxfId="17914" priority="1988" stopIfTrue="1" operator="equal">
      <formula>""</formula>
    </cfRule>
    <cfRule type="expression" dxfId="17913" priority="1989" stopIfTrue="1">
      <formula>F344="-"</formula>
    </cfRule>
  </conditionalFormatting>
  <conditionalFormatting sqref="G328">
    <cfRule type="cellIs" dxfId="17912" priority="1986" stopIfTrue="1" operator="equal">
      <formula>""</formula>
    </cfRule>
    <cfRule type="expression" dxfId="17911" priority="1987" stopIfTrue="1">
      <formula>F328="-"</formula>
    </cfRule>
  </conditionalFormatting>
  <conditionalFormatting sqref="G329">
    <cfRule type="cellIs" dxfId="17910" priority="1984" stopIfTrue="1" operator="equal">
      <formula>""</formula>
    </cfRule>
    <cfRule type="expression" dxfId="17909" priority="1985" stopIfTrue="1">
      <formula>F329="-"</formula>
    </cfRule>
  </conditionalFormatting>
  <conditionalFormatting sqref="G336">
    <cfRule type="cellIs" dxfId="17908" priority="1982" stopIfTrue="1" operator="equal">
      <formula>""</formula>
    </cfRule>
    <cfRule type="expression" dxfId="17907" priority="1983" stopIfTrue="1">
      <formula>F336="-"</formula>
    </cfRule>
  </conditionalFormatting>
  <conditionalFormatting sqref="G337">
    <cfRule type="cellIs" dxfId="17906" priority="1980" stopIfTrue="1" operator="equal">
      <formula>""</formula>
    </cfRule>
    <cfRule type="expression" dxfId="17905" priority="1981" stopIfTrue="1">
      <formula>F337="-"</formula>
    </cfRule>
  </conditionalFormatting>
  <conditionalFormatting sqref="G334">
    <cfRule type="cellIs" dxfId="17904" priority="1978" stopIfTrue="1" operator="equal">
      <formula>""</formula>
    </cfRule>
    <cfRule type="expression" dxfId="17903" priority="1979" stopIfTrue="1">
      <formula>F334="-"</formula>
    </cfRule>
  </conditionalFormatting>
  <conditionalFormatting sqref="C21">
    <cfRule type="expression" dxfId="17902" priority="1972" stopIfTrue="1">
      <formula>F21="-"</formula>
    </cfRule>
  </conditionalFormatting>
  <conditionalFormatting sqref="D21">
    <cfRule type="expression" dxfId="17901" priority="1977" stopIfTrue="1">
      <formula>F21="-"</formula>
    </cfRule>
  </conditionalFormatting>
  <conditionalFormatting sqref="E21">
    <cfRule type="expression" dxfId="17900" priority="1976" stopIfTrue="1">
      <formula>F21="-"</formula>
    </cfRule>
  </conditionalFormatting>
  <conditionalFormatting sqref="F21">
    <cfRule type="expression" dxfId="17899" priority="1971" stopIfTrue="1">
      <formula>F21="-"</formula>
    </cfRule>
  </conditionalFormatting>
  <conditionalFormatting sqref="C370">
    <cfRule type="expression" dxfId="17898" priority="1965" stopIfTrue="1">
      <formula>F370="-"</formula>
    </cfRule>
  </conditionalFormatting>
  <conditionalFormatting sqref="D370">
    <cfRule type="expression" dxfId="17897" priority="1970" stopIfTrue="1">
      <formula>F370="-"</formula>
    </cfRule>
  </conditionalFormatting>
  <conditionalFormatting sqref="E370">
    <cfRule type="expression" dxfId="17896" priority="1969" stopIfTrue="1">
      <formula>F370="-"</formula>
    </cfRule>
  </conditionalFormatting>
  <conditionalFormatting sqref="F370">
    <cfRule type="expression" dxfId="17895" priority="1964" stopIfTrue="1">
      <formula>F370="-"</formula>
    </cfRule>
  </conditionalFormatting>
  <conditionalFormatting sqref="C22">
    <cfRule type="expression" dxfId="17894" priority="1958" stopIfTrue="1">
      <formula>F22="-"</formula>
    </cfRule>
  </conditionalFormatting>
  <conditionalFormatting sqref="D22">
    <cfRule type="expression" dxfId="17893" priority="1963" stopIfTrue="1">
      <formula>F22="-"</formula>
    </cfRule>
  </conditionalFormatting>
  <conditionalFormatting sqref="E22">
    <cfRule type="expression" dxfId="17892" priority="1962" stopIfTrue="1">
      <formula>F22="-"</formula>
    </cfRule>
  </conditionalFormatting>
  <conditionalFormatting sqref="F22">
    <cfRule type="expression" dxfId="17891" priority="1957" stopIfTrue="1">
      <formula>F22="-"</formula>
    </cfRule>
  </conditionalFormatting>
  <conditionalFormatting sqref="C369">
    <cfRule type="expression" dxfId="17890" priority="1951" stopIfTrue="1">
      <formula>F369="-"</formula>
    </cfRule>
  </conditionalFormatting>
  <conditionalFormatting sqref="D369">
    <cfRule type="expression" dxfId="17889" priority="1956" stopIfTrue="1">
      <formula>F369="-"</formula>
    </cfRule>
  </conditionalFormatting>
  <conditionalFormatting sqref="E369">
    <cfRule type="expression" dxfId="17888" priority="1955" stopIfTrue="1">
      <formula>F369="-"</formula>
    </cfRule>
  </conditionalFormatting>
  <conditionalFormatting sqref="F369">
    <cfRule type="expression" dxfId="17887" priority="1950" stopIfTrue="1">
      <formula>F369="-"</formula>
    </cfRule>
  </conditionalFormatting>
  <conditionalFormatting sqref="G369">
    <cfRule type="cellIs" dxfId="17886" priority="1948" stopIfTrue="1" operator="equal">
      <formula>""</formula>
    </cfRule>
    <cfRule type="expression" dxfId="17885" priority="1949" stopIfTrue="1">
      <formula>F369="-"</formula>
    </cfRule>
  </conditionalFormatting>
  <conditionalFormatting sqref="C368">
    <cfRule type="expression" dxfId="17884" priority="1942" stopIfTrue="1">
      <formula>F368="-"</formula>
    </cfRule>
  </conditionalFormatting>
  <conditionalFormatting sqref="D368">
    <cfRule type="expression" dxfId="17883" priority="1947" stopIfTrue="1">
      <formula>F368="-"</formula>
    </cfRule>
  </conditionalFormatting>
  <conditionalFormatting sqref="E368">
    <cfRule type="expression" dxfId="17882" priority="1946" stopIfTrue="1">
      <formula>F368="-"</formula>
    </cfRule>
  </conditionalFormatting>
  <conditionalFormatting sqref="F368">
    <cfRule type="expression" dxfId="17881" priority="1941" stopIfTrue="1">
      <formula>F368="-"</formula>
    </cfRule>
  </conditionalFormatting>
  <conditionalFormatting sqref="G368">
    <cfRule type="cellIs" dxfId="17880" priority="1939" stopIfTrue="1" operator="equal">
      <formula>""</formula>
    </cfRule>
    <cfRule type="expression" dxfId="17879" priority="1940" stopIfTrue="1">
      <formula>F368="-"</formula>
    </cfRule>
  </conditionalFormatting>
  <conditionalFormatting sqref="G335">
    <cfRule type="cellIs" dxfId="17878" priority="1937" stopIfTrue="1" operator="equal">
      <formula>""</formula>
    </cfRule>
    <cfRule type="expression" dxfId="17877" priority="1938" stopIfTrue="1">
      <formula>F335="-"</formula>
    </cfRule>
  </conditionalFormatting>
  <conditionalFormatting sqref="G350">
    <cfRule type="cellIs" dxfId="17876" priority="1935" stopIfTrue="1" operator="equal">
      <formula>""</formula>
    </cfRule>
    <cfRule type="expression" dxfId="17875" priority="1936" stopIfTrue="1">
      <formula>F350="-"</formula>
    </cfRule>
  </conditionalFormatting>
  <conditionalFormatting sqref="G351">
    <cfRule type="cellIs" dxfId="17874" priority="1933" stopIfTrue="1" operator="equal">
      <formula>""</formula>
    </cfRule>
    <cfRule type="expression" dxfId="17873" priority="1934" stopIfTrue="1">
      <formula>F351="-"</formula>
    </cfRule>
  </conditionalFormatting>
  <conditionalFormatting sqref="G352">
    <cfRule type="cellIs" dxfId="17872" priority="1931" stopIfTrue="1" operator="equal">
      <formula>""</formula>
    </cfRule>
    <cfRule type="expression" dxfId="17871" priority="1932" stopIfTrue="1">
      <formula>F352="-"</formula>
    </cfRule>
  </conditionalFormatting>
  <conditionalFormatting sqref="G353">
    <cfRule type="cellIs" dxfId="17870" priority="1929" stopIfTrue="1" operator="equal">
      <formula>""</formula>
    </cfRule>
    <cfRule type="expression" dxfId="17869" priority="1930" stopIfTrue="1">
      <formula>F353="-"</formula>
    </cfRule>
  </conditionalFormatting>
  <conditionalFormatting sqref="G354">
    <cfRule type="cellIs" dxfId="17868" priority="1927" stopIfTrue="1" operator="equal">
      <formula>""</formula>
    </cfRule>
    <cfRule type="expression" dxfId="17867" priority="1928" stopIfTrue="1">
      <formula>F354="-"</formula>
    </cfRule>
  </conditionalFormatting>
  <conditionalFormatting sqref="G355">
    <cfRule type="cellIs" dxfId="17866" priority="1925" stopIfTrue="1" operator="equal">
      <formula>""</formula>
    </cfRule>
    <cfRule type="expression" dxfId="17865" priority="1926" stopIfTrue="1">
      <formula>F355="-"</formula>
    </cfRule>
  </conditionalFormatting>
  <conditionalFormatting sqref="G320">
    <cfRule type="cellIs" dxfId="17864" priority="1923" stopIfTrue="1" operator="equal">
      <formula>""</formula>
    </cfRule>
    <cfRule type="expression" dxfId="17863" priority="1924" stopIfTrue="1">
      <formula>F320="-"</formula>
    </cfRule>
  </conditionalFormatting>
  <conditionalFormatting sqref="C346">
    <cfRule type="expression" dxfId="17862" priority="1917" stopIfTrue="1">
      <formula>F346="-"</formula>
    </cfRule>
  </conditionalFormatting>
  <conditionalFormatting sqref="D346">
    <cfRule type="expression" dxfId="17861" priority="1922" stopIfTrue="1">
      <formula>F346="-"</formula>
    </cfRule>
  </conditionalFormatting>
  <conditionalFormatting sqref="E346">
    <cfRule type="expression" dxfId="17860" priority="1921" stopIfTrue="1">
      <formula>F346="-"</formula>
    </cfRule>
  </conditionalFormatting>
  <conditionalFormatting sqref="F346">
    <cfRule type="expression" dxfId="17859" priority="1916" stopIfTrue="1">
      <formula>F346="-"</formula>
    </cfRule>
  </conditionalFormatting>
  <conditionalFormatting sqref="G346">
    <cfRule type="cellIs" dxfId="17858" priority="1914" stopIfTrue="1" operator="equal">
      <formula>""</formula>
    </cfRule>
    <cfRule type="expression" dxfId="17857" priority="1915" stopIfTrue="1">
      <formula>F346="-"</formula>
    </cfRule>
  </conditionalFormatting>
  <conditionalFormatting sqref="G321">
    <cfRule type="cellIs" dxfId="17856" priority="1912" stopIfTrue="1" operator="equal">
      <formula>""</formula>
    </cfRule>
    <cfRule type="expression" dxfId="17855" priority="1913" stopIfTrue="1">
      <formula>F321="-"</formula>
    </cfRule>
  </conditionalFormatting>
  <conditionalFormatting sqref="C322">
    <cfRule type="expression" dxfId="17854" priority="1906" stopIfTrue="1">
      <formula>F322="-"</formula>
    </cfRule>
  </conditionalFormatting>
  <conditionalFormatting sqref="D322">
    <cfRule type="expression" dxfId="17853" priority="1911" stopIfTrue="1">
      <formula>F322="-"</formula>
    </cfRule>
  </conditionalFormatting>
  <conditionalFormatting sqref="E322">
    <cfRule type="expression" dxfId="17852" priority="1910" stopIfTrue="1">
      <formula>F322="-"</formula>
    </cfRule>
  </conditionalFormatting>
  <conditionalFormatting sqref="F322">
    <cfRule type="expression" dxfId="17851" priority="1905" stopIfTrue="1">
      <formula>F322="-"</formula>
    </cfRule>
  </conditionalFormatting>
  <conditionalFormatting sqref="G322">
    <cfRule type="cellIs" dxfId="17850" priority="1903" stopIfTrue="1" operator="equal">
      <formula>""</formula>
    </cfRule>
    <cfRule type="expression" dxfId="17849" priority="1904" stopIfTrue="1">
      <formula>F322="-"</formula>
    </cfRule>
  </conditionalFormatting>
  <conditionalFormatting sqref="C325">
    <cfRule type="expression" dxfId="17848" priority="1897" stopIfTrue="1">
      <formula>F325="-"</formula>
    </cfRule>
  </conditionalFormatting>
  <conditionalFormatting sqref="D325">
    <cfRule type="expression" dxfId="17847" priority="1902" stopIfTrue="1">
      <formula>F325="-"</formula>
    </cfRule>
  </conditionalFormatting>
  <conditionalFormatting sqref="E325">
    <cfRule type="expression" dxfId="17846" priority="1901" stopIfTrue="1">
      <formula>F325="-"</formula>
    </cfRule>
  </conditionalFormatting>
  <conditionalFormatting sqref="F325">
    <cfRule type="expression" dxfId="17845" priority="1896" stopIfTrue="1">
      <formula>F325="-"</formula>
    </cfRule>
  </conditionalFormatting>
  <conditionalFormatting sqref="G370">
    <cfRule type="cellIs" dxfId="17844" priority="1892" stopIfTrue="1" operator="equal">
      <formula>""</formula>
    </cfRule>
    <cfRule type="expression" dxfId="17843" priority="1893" stopIfTrue="1">
      <formula>F370="-"</formula>
    </cfRule>
  </conditionalFormatting>
  <conditionalFormatting sqref="G325">
    <cfRule type="cellIs" dxfId="17842" priority="1894" stopIfTrue="1" operator="equal">
      <formula>""</formula>
    </cfRule>
    <cfRule type="expression" dxfId="17841" priority="1895" stopIfTrue="1">
      <formula>F325="-"</formula>
    </cfRule>
  </conditionalFormatting>
  <conditionalFormatting sqref="C356">
    <cfRule type="expression" dxfId="17840" priority="1886" stopIfTrue="1">
      <formula>F356="-"</formula>
    </cfRule>
  </conditionalFormatting>
  <conditionalFormatting sqref="D356">
    <cfRule type="expression" dxfId="17839" priority="1891" stopIfTrue="1">
      <formula>F356="-"</formula>
    </cfRule>
  </conditionalFormatting>
  <conditionalFormatting sqref="E356">
    <cfRule type="expression" dxfId="17838" priority="1890" stopIfTrue="1">
      <formula>F356="-"</formula>
    </cfRule>
  </conditionalFormatting>
  <conditionalFormatting sqref="F356">
    <cfRule type="expression" dxfId="17837" priority="1885" stopIfTrue="1">
      <formula>F356="-"</formula>
    </cfRule>
  </conditionalFormatting>
  <conditionalFormatting sqref="G356">
    <cfRule type="cellIs" dxfId="17836" priority="1883" stopIfTrue="1" operator="equal">
      <formula>""</formula>
    </cfRule>
    <cfRule type="expression" dxfId="17835" priority="1884" stopIfTrue="1">
      <formula>F356="-"</formula>
    </cfRule>
  </conditionalFormatting>
  <conditionalFormatting sqref="G371">
    <cfRule type="cellIs" dxfId="17834" priority="1881" stopIfTrue="1" operator="equal">
      <formula>""</formula>
    </cfRule>
    <cfRule type="expression" dxfId="17833" priority="1882" stopIfTrue="1">
      <formula>F371="-"</formula>
    </cfRule>
  </conditionalFormatting>
  <conditionalFormatting sqref="G374">
    <cfRule type="cellIs" dxfId="17832" priority="1879" stopIfTrue="1" operator="equal">
      <formula>""</formula>
    </cfRule>
    <cfRule type="expression" dxfId="17831" priority="1880" stopIfTrue="1">
      <formula>F374="-"</formula>
    </cfRule>
  </conditionalFormatting>
  <conditionalFormatting sqref="G375">
    <cfRule type="cellIs" dxfId="17830" priority="1877" stopIfTrue="1" operator="equal">
      <formula>""</formula>
    </cfRule>
    <cfRule type="expression" dxfId="17829" priority="1878" stopIfTrue="1">
      <formula>F375="-"</formula>
    </cfRule>
  </conditionalFormatting>
  <conditionalFormatting sqref="G377">
    <cfRule type="cellIs" dxfId="17828" priority="1875" stopIfTrue="1" operator="equal">
      <formula>""</formula>
    </cfRule>
    <cfRule type="expression" dxfId="17827" priority="1876" stopIfTrue="1">
      <formula>F377="-"</formula>
    </cfRule>
  </conditionalFormatting>
  <conditionalFormatting sqref="C651">
    <cfRule type="expression" dxfId="17826" priority="1869" stopIfTrue="1">
      <formula>F651="-"</formula>
    </cfRule>
  </conditionalFormatting>
  <conditionalFormatting sqref="D651">
    <cfRule type="expression" dxfId="17825" priority="1874" stopIfTrue="1">
      <formula>F651="-"</formula>
    </cfRule>
  </conditionalFormatting>
  <conditionalFormatting sqref="E651">
    <cfRule type="expression" dxfId="17824" priority="1873" stopIfTrue="1">
      <formula>F651="-"</formula>
    </cfRule>
  </conditionalFormatting>
  <conditionalFormatting sqref="F651">
    <cfRule type="expression" dxfId="17823" priority="1868" stopIfTrue="1">
      <formula>F651="-"</formula>
    </cfRule>
  </conditionalFormatting>
  <conditionalFormatting sqref="G378">
    <cfRule type="cellIs" dxfId="17822" priority="1866" stopIfTrue="1" operator="equal">
      <formula>""</formula>
    </cfRule>
    <cfRule type="expression" dxfId="17821" priority="1867" stopIfTrue="1">
      <formula>F378="-"</formula>
    </cfRule>
  </conditionalFormatting>
  <conditionalFormatting sqref="C381">
    <cfRule type="expression" dxfId="17820" priority="1860" stopIfTrue="1">
      <formula>F381="-"</formula>
    </cfRule>
  </conditionalFormatting>
  <conditionalFormatting sqref="D381">
    <cfRule type="expression" dxfId="17819" priority="1865" stopIfTrue="1">
      <formula>F381="-"</formula>
    </cfRule>
  </conditionalFormatting>
  <conditionalFormatting sqref="E381">
    <cfRule type="expression" dxfId="17818" priority="1864" stopIfTrue="1">
      <formula>F381="-"</formula>
    </cfRule>
  </conditionalFormatting>
  <conditionalFormatting sqref="F381">
    <cfRule type="expression" dxfId="17817" priority="1859" stopIfTrue="1">
      <formula>F381="-"</formula>
    </cfRule>
  </conditionalFormatting>
  <conditionalFormatting sqref="G651">
    <cfRule type="cellIs" dxfId="17816" priority="1857" stopIfTrue="1" operator="equal">
      <formula>""</formula>
    </cfRule>
    <cfRule type="expression" dxfId="17815" priority="1858" stopIfTrue="1">
      <formula>F651="-"</formula>
    </cfRule>
  </conditionalFormatting>
  <conditionalFormatting sqref="G381">
    <cfRule type="cellIs" dxfId="17814" priority="1855" stopIfTrue="1" operator="equal">
      <formula>""</formula>
    </cfRule>
    <cfRule type="expression" dxfId="17813" priority="1856" stopIfTrue="1">
      <formula>F381="-"</formula>
    </cfRule>
  </conditionalFormatting>
  <conditionalFormatting sqref="C299">
    <cfRule type="expression" dxfId="17812" priority="1849" stopIfTrue="1">
      <formula>F299="-"</formula>
    </cfRule>
  </conditionalFormatting>
  <conditionalFormatting sqref="D299">
    <cfRule type="expression" dxfId="17811" priority="1854" stopIfTrue="1">
      <formula>F299="-"</formula>
    </cfRule>
  </conditionalFormatting>
  <conditionalFormatting sqref="E299">
    <cfRule type="expression" dxfId="17810" priority="1853" stopIfTrue="1">
      <formula>F299="-"</formula>
    </cfRule>
  </conditionalFormatting>
  <conditionalFormatting sqref="F299">
    <cfRule type="expression" dxfId="17809" priority="1848" stopIfTrue="1">
      <formula>F299="-"</formula>
    </cfRule>
  </conditionalFormatting>
  <conditionalFormatting sqref="G299">
    <cfRule type="cellIs" dxfId="17808" priority="1846" stopIfTrue="1" operator="equal">
      <formula>""</formula>
    </cfRule>
    <cfRule type="expression" dxfId="17807" priority="1847" stopIfTrue="1">
      <formula>F299="-"</formula>
    </cfRule>
  </conditionalFormatting>
  <conditionalFormatting sqref="G379">
    <cfRule type="cellIs" dxfId="17806" priority="1837" stopIfTrue="1" operator="equal">
      <formula>""</formula>
    </cfRule>
    <cfRule type="expression" dxfId="17805" priority="1838" stopIfTrue="1">
      <formula>F379="-"</formula>
    </cfRule>
  </conditionalFormatting>
  <conditionalFormatting sqref="C379">
    <cfRule type="expression" dxfId="17804" priority="1840" stopIfTrue="1">
      <formula>F379="-"</formula>
    </cfRule>
  </conditionalFormatting>
  <conditionalFormatting sqref="D379">
    <cfRule type="expression" dxfId="17803" priority="1845" stopIfTrue="1">
      <formula>F379="-"</formula>
    </cfRule>
  </conditionalFormatting>
  <conditionalFormatting sqref="E379">
    <cfRule type="expression" dxfId="17802" priority="1844" stopIfTrue="1">
      <formula>F379="-"</formula>
    </cfRule>
  </conditionalFormatting>
  <conditionalFormatting sqref="F379">
    <cfRule type="expression" dxfId="17801" priority="1839" stopIfTrue="1">
      <formula>F379="-"</formula>
    </cfRule>
  </conditionalFormatting>
  <conditionalFormatting sqref="C389">
    <cfRule type="expression" dxfId="17800" priority="1831" stopIfTrue="1">
      <formula>F389="-"</formula>
    </cfRule>
  </conditionalFormatting>
  <conditionalFormatting sqref="D389">
    <cfRule type="expression" dxfId="17799" priority="1836" stopIfTrue="1">
      <formula>F389="-"</formula>
    </cfRule>
  </conditionalFormatting>
  <conditionalFormatting sqref="E389">
    <cfRule type="expression" dxfId="17798" priority="1835" stopIfTrue="1">
      <formula>F389="-"</formula>
    </cfRule>
  </conditionalFormatting>
  <conditionalFormatting sqref="F389">
    <cfRule type="expression" dxfId="17797" priority="1830" stopIfTrue="1">
      <formula>F389="-"</formula>
    </cfRule>
  </conditionalFormatting>
  <conditionalFormatting sqref="G389">
    <cfRule type="cellIs" dxfId="17796" priority="1828" stopIfTrue="1" operator="equal">
      <formula>""</formula>
    </cfRule>
    <cfRule type="expression" dxfId="17795" priority="1829" stopIfTrue="1">
      <formula>F389="-"</formula>
    </cfRule>
  </conditionalFormatting>
  <conditionalFormatting sqref="C386">
    <cfRule type="expression" dxfId="17794" priority="1823" stopIfTrue="1">
      <formula>F386="-"</formula>
    </cfRule>
  </conditionalFormatting>
  <conditionalFormatting sqref="D386">
    <cfRule type="expression" dxfId="17793" priority="1827" stopIfTrue="1">
      <formula>F386="-"</formula>
    </cfRule>
  </conditionalFormatting>
  <conditionalFormatting sqref="F386">
    <cfRule type="expression" dxfId="17792" priority="1822" stopIfTrue="1">
      <formula>F386="-"</formula>
    </cfRule>
  </conditionalFormatting>
  <conditionalFormatting sqref="C15">
    <cfRule type="expression" dxfId="17791" priority="1816" stopIfTrue="1">
      <formula>F15="-"</formula>
    </cfRule>
  </conditionalFormatting>
  <conditionalFormatting sqref="D15">
    <cfRule type="expression" dxfId="17790" priority="1821" stopIfTrue="1">
      <formula>F15="-"</formula>
    </cfRule>
  </conditionalFormatting>
  <conditionalFormatting sqref="E15">
    <cfRule type="expression" dxfId="17789" priority="1820" stopIfTrue="1">
      <formula>F15="-"</formula>
    </cfRule>
  </conditionalFormatting>
  <conditionalFormatting sqref="F15">
    <cfRule type="expression" dxfId="17788" priority="1815" stopIfTrue="1">
      <formula>F15="-"</formula>
    </cfRule>
  </conditionalFormatting>
  <conditionalFormatting sqref="G386">
    <cfRule type="cellIs" dxfId="17787" priority="1811" stopIfTrue="1" operator="equal">
      <formula>""</formula>
    </cfRule>
    <cfRule type="expression" dxfId="17786" priority="1812" stopIfTrue="1">
      <formula>F386="-"</formula>
    </cfRule>
  </conditionalFormatting>
  <conditionalFormatting sqref="G15">
    <cfRule type="cellIs" dxfId="17785" priority="1813" stopIfTrue="1" operator="equal">
      <formula>""</formula>
    </cfRule>
    <cfRule type="expression" dxfId="17784" priority="1814" stopIfTrue="1">
      <formula>F15="-"</formula>
    </cfRule>
  </conditionalFormatting>
  <conditionalFormatting sqref="C403">
    <cfRule type="expression" dxfId="17783" priority="1804" stopIfTrue="1">
      <formula>F403="-"</formula>
    </cfRule>
  </conditionalFormatting>
  <conditionalFormatting sqref="D403">
    <cfRule type="expression" dxfId="17782" priority="1810" stopIfTrue="1">
      <formula>F403="-"</formula>
    </cfRule>
  </conditionalFormatting>
  <conditionalFormatting sqref="B403">
    <cfRule type="expression" dxfId="17781" priority="1809" stopIfTrue="1">
      <formula>F403="-"</formula>
    </cfRule>
  </conditionalFormatting>
  <conditionalFormatting sqref="E403">
    <cfRule type="expression" dxfId="17780" priority="1808" stopIfTrue="1">
      <formula>F403="-"</formula>
    </cfRule>
  </conditionalFormatting>
  <conditionalFormatting sqref="F403">
    <cfRule type="expression" dxfId="17779" priority="1803" stopIfTrue="1">
      <formula>F403="-"</formula>
    </cfRule>
  </conditionalFormatting>
  <conditionalFormatting sqref="G403">
    <cfRule type="cellIs" dxfId="17778" priority="1801" stopIfTrue="1" operator="equal">
      <formula>""</formula>
    </cfRule>
    <cfRule type="expression" dxfId="17777" priority="1802" stopIfTrue="1">
      <formula>F403="-"</formula>
    </cfRule>
  </conditionalFormatting>
  <conditionalFormatting sqref="C406">
    <cfRule type="expression" dxfId="17776" priority="1795" stopIfTrue="1">
      <formula>F406="-"</formula>
    </cfRule>
  </conditionalFormatting>
  <conditionalFormatting sqref="D406">
    <cfRule type="expression" dxfId="17775" priority="1800" stopIfTrue="1">
      <formula>F406="-"</formula>
    </cfRule>
  </conditionalFormatting>
  <conditionalFormatting sqref="E406">
    <cfRule type="expression" dxfId="17774" priority="1799" stopIfTrue="1">
      <formula>F406="-"</formula>
    </cfRule>
  </conditionalFormatting>
  <conditionalFormatting sqref="F406">
    <cfRule type="expression" dxfId="17773" priority="1794" stopIfTrue="1">
      <formula>F406="-"</formula>
    </cfRule>
  </conditionalFormatting>
  <conditionalFormatting sqref="C426">
    <cfRule type="expression" dxfId="17772" priority="1788" stopIfTrue="1">
      <formula>F426="-"</formula>
    </cfRule>
  </conditionalFormatting>
  <conditionalFormatting sqref="D426">
    <cfRule type="expression" dxfId="17771" priority="1793" stopIfTrue="1">
      <formula>F426="-"</formula>
    </cfRule>
  </conditionalFormatting>
  <conditionalFormatting sqref="E426">
    <cfRule type="expression" dxfId="17770" priority="1792" stopIfTrue="1">
      <formula>F426="-"</formula>
    </cfRule>
  </conditionalFormatting>
  <conditionalFormatting sqref="F426">
    <cfRule type="expression" dxfId="17769" priority="1787" stopIfTrue="1">
      <formula>F426="-"</formula>
    </cfRule>
  </conditionalFormatting>
  <conditionalFormatting sqref="C434">
    <cfRule type="expression" dxfId="17768" priority="1780" stopIfTrue="1">
      <formula>F434="-"</formula>
    </cfRule>
  </conditionalFormatting>
  <conditionalFormatting sqref="D434">
    <cfRule type="expression" dxfId="17767" priority="1786" stopIfTrue="1">
      <formula>F434="-"</formula>
    </cfRule>
  </conditionalFormatting>
  <conditionalFormatting sqref="B434:B440">
    <cfRule type="expression" dxfId="17766" priority="1785" stopIfTrue="1">
      <formula>F434="-"</formula>
    </cfRule>
  </conditionalFormatting>
  <conditionalFormatting sqref="E434">
    <cfRule type="expression" dxfId="17765" priority="1784" stopIfTrue="1">
      <formula>F434="-"</formula>
    </cfRule>
  </conditionalFormatting>
  <conditionalFormatting sqref="F434">
    <cfRule type="expression" dxfId="17764" priority="1779" stopIfTrue="1">
      <formula>F434="-"</formula>
    </cfRule>
  </conditionalFormatting>
  <conditionalFormatting sqref="C454">
    <cfRule type="expression" dxfId="17763" priority="1773" stopIfTrue="1">
      <formula>F454="-"</formula>
    </cfRule>
  </conditionalFormatting>
  <conditionalFormatting sqref="D454">
    <cfRule type="expression" dxfId="17762" priority="1778" stopIfTrue="1">
      <formula>F454="-"</formula>
    </cfRule>
  </conditionalFormatting>
  <conditionalFormatting sqref="E454">
    <cfRule type="expression" dxfId="17761" priority="1777" stopIfTrue="1">
      <formula>F454="-"</formula>
    </cfRule>
  </conditionalFormatting>
  <conditionalFormatting sqref="F454">
    <cfRule type="expression" dxfId="17760" priority="1772" stopIfTrue="1">
      <formula>F454="-"</formula>
    </cfRule>
  </conditionalFormatting>
  <conditionalFormatting sqref="G454">
    <cfRule type="cellIs" dxfId="17759" priority="1770" stopIfTrue="1" operator="equal">
      <formula>""</formula>
    </cfRule>
    <cfRule type="expression" dxfId="17758" priority="1771" stopIfTrue="1">
      <formula>F454="-"</formula>
    </cfRule>
  </conditionalFormatting>
  <conditionalFormatting sqref="C474">
    <cfRule type="expression" dxfId="17757" priority="1764" stopIfTrue="1">
      <formula>F474="-"</formula>
    </cfRule>
  </conditionalFormatting>
  <conditionalFormatting sqref="D474">
    <cfRule type="expression" dxfId="17756" priority="1769" stopIfTrue="1">
      <formula>F474="-"</formula>
    </cfRule>
  </conditionalFormatting>
  <conditionalFormatting sqref="E474">
    <cfRule type="expression" dxfId="17755" priority="1768" stopIfTrue="1">
      <formula>F474="-"</formula>
    </cfRule>
  </conditionalFormatting>
  <conditionalFormatting sqref="F474">
    <cfRule type="expression" dxfId="17754" priority="1763" stopIfTrue="1">
      <formula>F474="-"</formula>
    </cfRule>
  </conditionalFormatting>
  <conditionalFormatting sqref="G474">
    <cfRule type="cellIs" dxfId="17753" priority="1761" stopIfTrue="1" operator="equal">
      <formula>""</formula>
    </cfRule>
    <cfRule type="expression" dxfId="17752" priority="1762" stopIfTrue="1">
      <formula>F474="-"</formula>
    </cfRule>
  </conditionalFormatting>
  <conditionalFormatting sqref="C493">
    <cfRule type="expression" dxfId="17751" priority="1754" stopIfTrue="1">
      <formula>F493="-"</formula>
    </cfRule>
  </conditionalFormatting>
  <conditionalFormatting sqref="D493">
    <cfRule type="expression" dxfId="17750" priority="1760" stopIfTrue="1">
      <formula>F493="-"</formula>
    </cfRule>
  </conditionalFormatting>
  <conditionalFormatting sqref="B493:B503">
    <cfRule type="expression" dxfId="17749" priority="1759" stopIfTrue="1">
      <formula>F493="-"</formula>
    </cfRule>
  </conditionalFormatting>
  <conditionalFormatting sqref="E493">
    <cfRule type="expression" dxfId="17748" priority="1758" stopIfTrue="1">
      <formula>F493="-"</formula>
    </cfRule>
  </conditionalFormatting>
  <conditionalFormatting sqref="F493">
    <cfRule type="expression" dxfId="17747" priority="1753" stopIfTrue="1">
      <formula>F493="-"</formula>
    </cfRule>
  </conditionalFormatting>
  <conditionalFormatting sqref="G493">
    <cfRule type="cellIs" dxfId="17746" priority="1751" stopIfTrue="1" operator="equal">
      <formula>""</formula>
    </cfRule>
    <cfRule type="expression" dxfId="17745" priority="1752" stopIfTrue="1">
      <formula>F493="-"</formula>
    </cfRule>
  </conditionalFormatting>
  <conditionalFormatting sqref="C505">
    <cfRule type="expression" dxfId="17744" priority="1744" stopIfTrue="1">
      <formula>F505="-"</formula>
    </cfRule>
  </conditionalFormatting>
  <conditionalFormatting sqref="D505">
    <cfRule type="expression" dxfId="17743" priority="1750" stopIfTrue="1">
      <formula>F505="-"</formula>
    </cfRule>
  </conditionalFormatting>
  <conditionalFormatting sqref="B505:B537">
    <cfRule type="expression" dxfId="17742" priority="1749" stopIfTrue="1">
      <formula>F505="-"</formula>
    </cfRule>
  </conditionalFormatting>
  <conditionalFormatting sqref="E505">
    <cfRule type="expression" dxfId="17741" priority="1748" stopIfTrue="1">
      <formula>F505="-"</formula>
    </cfRule>
  </conditionalFormatting>
  <conditionalFormatting sqref="F505">
    <cfRule type="expression" dxfId="17740" priority="1743" stopIfTrue="1">
      <formula>F505="-"</formula>
    </cfRule>
  </conditionalFormatting>
  <conditionalFormatting sqref="C539">
    <cfRule type="expression" dxfId="17739" priority="1736" stopIfTrue="1">
      <formula>F539="-"</formula>
    </cfRule>
  </conditionalFormatting>
  <conditionalFormatting sqref="D539">
    <cfRule type="expression" dxfId="17738" priority="1742" stopIfTrue="1">
      <formula>F539="-"</formula>
    </cfRule>
  </conditionalFormatting>
  <conditionalFormatting sqref="B539:B577">
    <cfRule type="expression" dxfId="17737" priority="1741" stopIfTrue="1">
      <formula>F539="-"</formula>
    </cfRule>
  </conditionalFormatting>
  <conditionalFormatting sqref="E539">
    <cfRule type="expression" dxfId="17736" priority="1740" stopIfTrue="1">
      <formula>F539="-"</formula>
    </cfRule>
  </conditionalFormatting>
  <conditionalFormatting sqref="F539">
    <cfRule type="expression" dxfId="17735" priority="1735" stopIfTrue="1">
      <formula>F539="-"</formula>
    </cfRule>
  </conditionalFormatting>
  <conditionalFormatting sqref="G539">
    <cfRule type="cellIs" dxfId="17734" priority="1733" stopIfTrue="1" operator="equal">
      <formula>""</formula>
    </cfRule>
    <cfRule type="expression" dxfId="17733" priority="1734" stopIfTrue="1">
      <formula>F539="-"</formula>
    </cfRule>
  </conditionalFormatting>
  <conditionalFormatting sqref="C420">
    <cfRule type="expression" dxfId="17732" priority="1727" stopIfTrue="1">
      <formula>F420="-"</formula>
    </cfRule>
  </conditionalFormatting>
  <conditionalFormatting sqref="D420">
    <cfRule type="expression" dxfId="17731" priority="1732" stopIfTrue="1">
      <formula>F420="-"</formula>
    </cfRule>
  </conditionalFormatting>
  <conditionalFormatting sqref="E420">
    <cfRule type="expression" dxfId="17730" priority="1731" stopIfTrue="1">
      <formula>F420="-"</formula>
    </cfRule>
  </conditionalFormatting>
  <conditionalFormatting sqref="F420">
    <cfRule type="expression" dxfId="17729" priority="1726" stopIfTrue="1">
      <formula>F420="-"</formula>
    </cfRule>
  </conditionalFormatting>
  <conditionalFormatting sqref="G420">
    <cfRule type="cellIs" dxfId="17728" priority="1724" stopIfTrue="1" operator="equal">
      <formula>""</formula>
    </cfRule>
    <cfRule type="expression" dxfId="17727" priority="1725" stopIfTrue="1">
      <formula>F420="-"</formula>
    </cfRule>
  </conditionalFormatting>
  <conditionalFormatting sqref="C412">
    <cfRule type="expression" dxfId="17726" priority="1718" stopIfTrue="1">
      <formula>F412="-"</formula>
    </cfRule>
  </conditionalFormatting>
  <conditionalFormatting sqref="D412">
    <cfRule type="expression" dxfId="17725" priority="1723" stopIfTrue="1">
      <formula>F412="-"</formula>
    </cfRule>
  </conditionalFormatting>
  <conditionalFormatting sqref="E412">
    <cfRule type="expression" dxfId="17724" priority="1722" stopIfTrue="1">
      <formula>F412="-"</formula>
    </cfRule>
  </conditionalFormatting>
  <conditionalFormatting sqref="F412">
    <cfRule type="expression" dxfId="17723" priority="1717" stopIfTrue="1">
      <formula>F412="-"</formula>
    </cfRule>
  </conditionalFormatting>
  <conditionalFormatting sqref="C411">
    <cfRule type="expression" dxfId="17722" priority="1711" stopIfTrue="1">
      <formula>F411="-"</formula>
    </cfRule>
  </conditionalFormatting>
  <conditionalFormatting sqref="D411">
    <cfRule type="expression" dxfId="17721" priority="1716" stopIfTrue="1">
      <formula>F411="-"</formula>
    </cfRule>
  </conditionalFormatting>
  <conditionalFormatting sqref="E411">
    <cfRule type="expression" dxfId="17720" priority="1715" stopIfTrue="1">
      <formula>F411="-"</formula>
    </cfRule>
  </conditionalFormatting>
  <conditionalFormatting sqref="F411">
    <cfRule type="expression" dxfId="17719" priority="1710" stopIfTrue="1">
      <formula>F411="-"</formula>
    </cfRule>
  </conditionalFormatting>
  <conditionalFormatting sqref="C414">
    <cfRule type="expression" dxfId="17718" priority="1704" stopIfTrue="1">
      <formula>F414="-"</formula>
    </cfRule>
  </conditionalFormatting>
  <conditionalFormatting sqref="D414">
    <cfRule type="expression" dxfId="17717" priority="1709" stopIfTrue="1">
      <formula>F414="-"</formula>
    </cfRule>
  </conditionalFormatting>
  <conditionalFormatting sqref="E414">
    <cfRule type="expression" dxfId="17716" priority="1708" stopIfTrue="1">
      <formula>F414="-"</formula>
    </cfRule>
  </conditionalFormatting>
  <conditionalFormatting sqref="F414">
    <cfRule type="expression" dxfId="17715" priority="1703" stopIfTrue="1">
      <formula>F414="-"</formula>
    </cfRule>
  </conditionalFormatting>
  <conditionalFormatting sqref="C415">
    <cfRule type="expression" dxfId="17714" priority="1697" stopIfTrue="1">
      <formula>F415="-"</formula>
    </cfRule>
  </conditionalFormatting>
  <conditionalFormatting sqref="D415">
    <cfRule type="expression" dxfId="17713" priority="1702" stopIfTrue="1">
      <formula>F415="-"</formula>
    </cfRule>
  </conditionalFormatting>
  <conditionalFormatting sqref="E415">
    <cfRule type="expression" dxfId="17712" priority="1701" stopIfTrue="1">
      <formula>F415="-"</formula>
    </cfRule>
  </conditionalFormatting>
  <conditionalFormatting sqref="F415">
    <cfRule type="expression" dxfId="17711" priority="1696" stopIfTrue="1">
      <formula>F415="-"</formula>
    </cfRule>
  </conditionalFormatting>
  <conditionalFormatting sqref="C416">
    <cfRule type="expression" dxfId="17710" priority="1690" stopIfTrue="1">
      <formula>F416="-"</formula>
    </cfRule>
  </conditionalFormatting>
  <conditionalFormatting sqref="D416">
    <cfRule type="expression" dxfId="17709" priority="1695" stopIfTrue="1">
      <formula>F416="-"</formula>
    </cfRule>
  </conditionalFormatting>
  <conditionalFormatting sqref="E416">
    <cfRule type="expression" dxfId="17708" priority="1694" stopIfTrue="1">
      <formula>F416="-"</formula>
    </cfRule>
  </conditionalFormatting>
  <conditionalFormatting sqref="F416">
    <cfRule type="expression" dxfId="17707" priority="1689" stopIfTrue="1">
      <formula>F416="-"</formula>
    </cfRule>
  </conditionalFormatting>
  <conditionalFormatting sqref="C417">
    <cfRule type="expression" dxfId="17706" priority="1683" stopIfTrue="1">
      <formula>F417="-"</formula>
    </cfRule>
  </conditionalFormatting>
  <conditionalFormatting sqref="D417">
    <cfRule type="expression" dxfId="17705" priority="1688" stopIfTrue="1">
      <formula>F417="-"</formula>
    </cfRule>
  </conditionalFormatting>
  <conditionalFormatting sqref="E417">
    <cfRule type="expression" dxfId="17704" priority="1687" stopIfTrue="1">
      <formula>F417="-"</formula>
    </cfRule>
  </conditionalFormatting>
  <conditionalFormatting sqref="F417">
    <cfRule type="expression" dxfId="17703" priority="1682" stopIfTrue="1">
      <formula>F417="-"</formula>
    </cfRule>
  </conditionalFormatting>
  <conditionalFormatting sqref="C418">
    <cfRule type="expression" dxfId="17702" priority="1676" stopIfTrue="1">
      <formula>F418="-"</formula>
    </cfRule>
  </conditionalFormatting>
  <conditionalFormatting sqref="D418">
    <cfRule type="expression" dxfId="17701" priority="1681" stopIfTrue="1">
      <formula>F418="-"</formula>
    </cfRule>
  </conditionalFormatting>
  <conditionalFormatting sqref="E418">
    <cfRule type="expression" dxfId="17700" priority="1680" stopIfTrue="1">
      <formula>F418="-"</formula>
    </cfRule>
  </conditionalFormatting>
  <conditionalFormatting sqref="F418">
    <cfRule type="expression" dxfId="17699" priority="1675" stopIfTrue="1">
      <formula>F418="-"</formula>
    </cfRule>
  </conditionalFormatting>
  <conditionalFormatting sqref="C419">
    <cfRule type="expression" dxfId="17698" priority="1669" stopIfTrue="1">
      <formula>F419="-"</formula>
    </cfRule>
  </conditionalFormatting>
  <conditionalFormatting sqref="D419">
    <cfRule type="expression" dxfId="17697" priority="1674" stopIfTrue="1">
      <formula>F419="-"</formula>
    </cfRule>
  </conditionalFormatting>
  <conditionalFormatting sqref="E419">
    <cfRule type="expression" dxfId="17696" priority="1673" stopIfTrue="1">
      <formula>F419="-"</formula>
    </cfRule>
  </conditionalFormatting>
  <conditionalFormatting sqref="F419">
    <cfRule type="expression" dxfId="17695" priority="1668" stopIfTrue="1">
      <formula>F419="-"</formula>
    </cfRule>
  </conditionalFormatting>
  <conditionalFormatting sqref="C422">
    <cfRule type="expression" dxfId="17694" priority="1662" stopIfTrue="1">
      <formula>F422="-"</formula>
    </cfRule>
  </conditionalFormatting>
  <conditionalFormatting sqref="D422">
    <cfRule type="expression" dxfId="17693" priority="1667" stopIfTrue="1">
      <formula>F422="-"</formula>
    </cfRule>
  </conditionalFormatting>
  <conditionalFormatting sqref="E422">
    <cfRule type="expression" dxfId="17692" priority="1666" stopIfTrue="1">
      <formula>F422="-"</formula>
    </cfRule>
  </conditionalFormatting>
  <conditionalFormatting sqref="F422">
    <cfRule type="expression" dxfId="17691" priority="1661" stopIfTrue="1">
      <formula>F422="-"</formula>
    </cfRule>
  </conditionalFormatting>
  <conditionalFormatting sqref="G422">
    <cfRule type="cellIs" dxfId="17690" priority="1659" stopIfTrue="1" operator="equal">
      <formula>""</formula>
    </cfRule>
    <cfRule type="expression" dxfId="17689" priority="1660" stopIfTrue="1">
      <formula>F422="-"</formula>
    </cfRule>
  </conditionalFormatting>
  <conditionalFormatting sqref="C421">
    <cfRule type="expression" dxfId="17688" priority="1653" stopIfTrue="1">
      <formula>F421="-"</formula>
    </cfRule>
  </conditionalFormatting>
  <conditionalFormatting sqref="D421">
    <cfRule type="expression" dxfId="17687" priority="1658" stopIfTrue="1">
      <formula>F421="-"</formula>
    </cfRule>
  </conditionalFormatting>
  <conditionalFormatting sqref="E421">
    <cfRule type="expression" dxfId="17686" priority="1657" stopIfTrue="1">
      <formula>F421="-"</formula>
    </cfRule>
  </conditionalFormatting>
  <conditionalFormatting sqref="F421">
    <cfRule type="expression" dxfId="17685" priority="1652" stopIfTrue="1">
      <formula>F421="-"</formula>
    </cfRule>
  </conditionalFormatting>
  <conditionalFormatting sqref="G421">
    <cfRule type="cellIs" dxfId="17684" priority="1650" stopIfTrue="1" operator="equal">
      <formula>""</formula>
    </cfRule>
    <cfRule type="expression" dxfId="17683" priority="1651" stopIfTrue="1">
      <formula>F421="-"</formula>
    </cfRule>
  </conditionalFormatting>
  <conditionalFormatting sqref="C579">
    <cfRule type="expression" dxfId="17682" priority="1643" stopIfTrue="1">
      <formula>F579="-"</formula>
    </cfRule>
  </conditionalFormatting>
  <conditionalFormatting sqref="D579">
    <cfRule type="expression" dxfId="17681" priority="1649" stopIfTrue="1">
      <formula>F579="-"</formula>
    </cfRule>
  </conditionalFormatting>
  <conditionalFormatting sqref="B579:B595">
    <cfRule type="expression" dxfId="17680" priority="1648" stopIfTrue="1">
      <formula>F579="-"</formula>
    </cfRule>
  </conditionalFormatting>
  <conditionalFormatting sqref="E579">
    <cfRule type="expression" dxfId="17679" priority="1647" stopIfTrue="1">
      <formula>F579="-"</formula>
    </cfRule>
  </conditionalFormatting>
  <conditionalFormatting sqref="F579">
    <cfRule type="expression" dxfId="17678" priority="1642" stopIfTrue="1">
      <formula>F579="-"</formula>
    </cfRule>
  </conditionalFormatting>
  <conditionalFormatting sqref="G444">
    <cfRule type="cellIs" dxfId="17677" priority="1606" stopIfTrue="1" operator="equal">
      <formula>""</formula>
    </cfRule>
    <cfRule type="expression" dxfId="17676" priority="1607" stopIfTrue="1">
      <formula>F444="-"</formula>
    </cfRule>
  </conditionalFormatting>
  <conditionalFormatting sqref="C404">
    <cfRule type="expression" dxfId="17675" priority="1636" stopIfTrue="1">
      <formula>F404="-"</formula>
    </cfRule>
  </conditionalFormatting>
  <conditionalFormatting sqref="D404">
    <cfRule type="expression" dxfId="17674" priority="1641" stopIfTrue="1">
      <formula>F404="-"</formula>
    </cfRule>
  </conditionalFormatting>
  <conditionalFormatting sqref="E404">
    <cfRule type="expression" dxfId="17673" priority="1640" stopIfTrue="1">
      <formula>F404="-"</formula>
    </cfRule>
  </conditionalFormatting>
  <conditionalFormatting sqref="F404">
    <cfRule type="expression" dxfId="17672" priority="1635" stopIfTrue="1">
      <formula>F404="-"</formula>
    </cfRule>
  </conditionalFormatting>
  <conditionalFormatting sqref="G404">
    <cfRule type="cellIs" dxfId="17671" priority="1633" stopIfTrue="1" operator="equal">
      <formula>""</formula>
    </cfRule>
    <cfRule type="expression" dxfId="17670" priority="1634" stopIfTrue="1">
      <formula>F404="-"</formula>
    </cfRule>
  </conditionalFormatting>
  <conditionalFormatting sqref="C405">
    <cfRule type="expression" dxfId="17669" priority="1627" stopIfTrue="1">
      <formula>F405="-"</formula>
    </cfRule>
  </conditionalFormatting>
  <conditionalFormatting sqref="D405">
    <cfRule type="expression" dxfId="17668" priority="1632" stopIfTrue="1">
      <formula>F405="-"</formula>
    </cfRule>
  </conditionalFormatting>
  <conditionalFormatting sqref="E405">
    <cfRule type="expression" dxfId="17667" priority="1631" stopIfTrue="1">
      <formula>F405="-"</formula>
    </cfRule>
  </conditionalFormatting>
  <conditionalFormatting sqref="F405">
    <cfRule type="expression" dxfId="17666" priority="1626" stopIfTrue="1">
      <formula>F405="-"</formula>
    </cfRule>
  </conditionalFormatting>
  <conditionalFormatting sqref="G405">
    <cfRule type="cellIs" dxfId="17665" priority="1624" stopIfTrue="1" operator="equal">
      <formula>""</formula>
    </cfRule>
    <cfRule type="expression" dxfId="17664" priority="1625" stopIfTrue="1">
      <formula>F405="-"</formula>
    </cfRule>
  </conditionalFormatting>
  <conditionalFormatting sqref="G26">
    <cfRule type="cellIs" dxfId="17663" priority="1622" stopIfTrue="1" operator="equal">
      <formula>""</formula>
    </cfRule>
    <cfRule type="expression" dxfId="17662" priority="1623" stopIfTrue="1">
      <formula>F26="-"</formula>
    </cfRule>
  </conditionalFormatting>
  <conditionalFormatting sqref="G33">
    <cfRule type="cellIs" dxfId="17661" priority="1620" stopIfTrue="1" operator="equal">
      <formula>""</formula>
    </cfRule>
    <cfRule type="expression" dxfId="17660" priority="1621" stopIfTrue="1">
      <formula>F33="-"</formula>
    </cfRule>
  </conditionalFormatting>
  <conditionalFormatting sqref="G55">
    <cfRule type="cellIs" dxfId="17659" priority="1618" stopIfTrue="1" operator="equal">
      <formula>""</formula>
    </cfRule>
    <cfRule type="expression" dxfId="17658" priority="1619" stopIfTrue="1">
      <formula>F55="-"</formula>
    </cfRule>
  </conditionalFormatting>
  <conditionalFormatting sqref="G57">
    <cfRule type="cellIs" dxfId="17657" priority="1616" stopIfTrue="1" operator="equal">
      <formula>""</formula>
    </cfRule>
    <cfRule type="expression" dxfId="17656" priority="1617" stopIfTrue="1">
      <formula>F57="-"</formula>
    </cfRule>
  </conditionalFormatting>
  <conditionalFormatting sqref="G62">
    <cfRule type="cellIs" dxfId="17655" priority="1614" stopIfTrue="1" operator="equal">
      <formula>""</formula>
    </cfRule>
    <cfRule type="expression" dxfId="17654" priority="1615" stopIfTrue="1">
      <formula>F62="-"</formula>
    </cfRule>
  </conditionalFormatting>
  <conditionalFormatting sqref="G68">
    <cfRule type="cellIs" dxfId="17653" priority="1612" stopIfTrue="1" operator="equal">
      <formula>""</formula>
    </cfRule>
    <cfRule type="expression" dxfId="17652" priority="1613" stopIfTrue="1">
      <formula>F68="-"</formula>
    </cfRule>
  </conditionalFormatting>
  <conditionalFormatting sqref="G70">
    <cfRule type="cellIs" dxfId="17651" priority="1610" stopIfTrue="1" operator="equal">
      <formula>""</formula>
    </cfRule>
    <cfRule type="expression" dxfId="17650" priority="1611" stopIfTrue="1">
      <formula>F70="-"</formula>
    </cfRule>
  </conditionalFormatting>
  <conditionalFormatting sqref="G71">
    <cfRule type="cellIs" dxfId="17649" priority="1608" stopIfTrue="1" operator="equal">
      <formula>""</formula>
    </cfRule>
    <cfRule type="expression" dxfId="17648" priority="1609" stopIfTrue="1">
      <formula>F71="-"</formula>
    </cfRule>
  </conditionalFormatting>
  <conditionalFormatting sqref="G533">
    <cfRule type="cellIs" dxfId="17647" priority="1560" stopIfTrue="1" operator="equal">
      <formula>""</formula>
    </cfRule>
    <cfRule type="expression" dxfId="17646" priority="1561" stopIfTrue="1">
      <formula>F533="-"</formula>
    </cfRule>
  </conditionalFormatting>
  <conditionalFormatting sqref="G86">
    <cfRule type="cellIs" dxfId="17645" priority="1604" stopIfTrue="1" operator="equal">
      <formula>""</formula>
    </cfRule>
    <cfRule type="expression" dxfId="17644" priority="1605" stopIfTrue="1">
      <formula>F86="-"</formula>
    </cfRule>
  </conditionalFormatting>
  <conditionalFormatting sqref="G258">
    <cfRule type="cellIs" dxfId="17643" priority="1602" stopIfTrue="1" operator="equal">
      <formula>""</formula>
    </cfRule>
    <cfRule type="expression" dxfId="17642" priority="1603" stopIfTrue="1">
      <formula>F258="-"</formula>
    </cfRule>
  </conditionalFormatting>
  <conditionalFormatting sqref="C349">
    <cfRule type="expression" dxfId="17641" priority="1596" stopIfTrue="1">
      <formula>F349="-"</formula>
    </cfRule>
  </conditionalFormatting>
  <conditionalFormatting sqref="D349">
    <cfRule type="expression" dxfId="17640" priority="1601" stopIfTrue="1">
      <formula>F349="-"</formula>
    </cfRule>
  </conditionalFormatting>
  <conditionalFormatting sqref="E349">
    <cfRule type="expression" dxfId="17639" priority="1600" stopIfTrue="1">
      <formula>F349="-"</formula>
    </cfRule>
  </conditionalFormatting>
  <conditionalFormatting sqref="F349">
    <cfRule type="expression" dxfId="17638" priority="1595" stopIfTrue="1">
      <formula>F349="-"</formula>
    </cfRule>
  </conditionalFormatting>
  <conditionalFormatting sqref="G349">
    <cfRule type="cellIs" dxfId="17637" priority="1593" stopIfTrue="1" operator="equal">
      <formula>""</formula>
    </cfRule>
    <cfRule type="expression" dxfId="17636" priority="1594" stopIfTrue="1">
      <formula>F349="-"</formula>
    </cfRule>
  </conditionalFormatting>
  <conditionalFormatting sqref="C498">
    <cfRule type="expression" dxfId="17635" priority="1587" stopIfTrue="1">
      <formula>F498="-"</formula>
    </cfRule>
  </conditionalFormatting>
  <conditionalFormatting sqref="D498">
    <cfRule type="expression" dxfId="17634" priority="1592" stopIfTrue="1">
      <formula>F498="-"</formula>
    </cfRule>
  </conditionalFormatting>
  <conditionalFormatting sqref="E498">
    <cfRule type="expression" dxfId="17633" priority="1591" stopIfTrue="1">
      <formula>F498="-"</formula>
    </cfRule>
  </conditionalFormatting>
  <conditionalFormatting sqref="F498">
    <cfRule type="expression" dxfId="17632" priority="1586" stopIfTrue="1">
      <formula>F498="-"</formula>
    </cfRule>
  </conditionalFormatting>
  <conditionalFormatting sqref="G498">
    <cfRule type="cellIs" dxfId="17631" priority="1584" stopIfTrue="1" operator="equal">
      <formula>""</formula>
    </cfRule>
    <cfRule type="expression" dxfId="17630" priority="1585" stopIfTrue="1">
      <formula>F498="-"</formula>
    </cfRule>
  </conditionalFormatting>
  <conditionalFormatting sqref="G505">
    <cfRule type="cellIs" dxfId="17629" priority="1582" stopIfTrue="1" operator="equal">
      <formula>""</formula>
    </cfRule>
    <cfRule type="expression" dxfId="17628" priority="1583" stopIfTrue="1">
      <formula>F505="-"</formula>
    </cfRule>
  </conditionalFormatting>
  <conditionalFormatting sqref="G507">
    <cfRule type="cellIs" dxfId="17627" priority="1580" stopIfTrue="1" operator="equal">
      <formula>""</formula>
    </cfRule>
    <cfRule type="expression" dxfId="17626" priority="1581" stopIfTrue="1">
      <formula>F507="-"</formula>
    </cfRule>
  </conditionalFormatting>
  <conditionalFormatting sqref="G508">
    <cfRule type="cellIs" dxfId="17625" priority="1578" stopIfTrue="1" operator="equal">
      <formula>""</formula>
    </cfRule>
    <cfRule type="expression" dxfId="17624" priority="1579" stopIfTrue="1">
      <formula>F508="-"</formula>
    </cfRule>
  </conditionalFormatting>
  <conditionalFormatting sqref="G509">
    <cfRule type="cellIs" dxfId="17623" priority="1576" stopIfTrue="1" operator="equal">
      <formula>""</formula>
    </cfRule>
    <cfRule type="expression" dxfId="17622" priority="1577" stopIfTrue="1">
      <formula>F509="-"</formula>
    </cfRule>
  </conditionalFormatting>
  <conditionalFormatting sqref="G510">
    <cfRule type="cellIs" dxfId="17621" priority="1574" stopIfTrue="1" operator="equal">
      <formula>""</formula>
    </cfRule>
    <cfRule type="expression" dxfId="17620" priority="1575" stopIfTrue="1">
      <formula>F510="-"</formula>
    </cfRule>
  </conditionalFormatting>
  <conditionalFormatting sqref="G523">
    <cfRule type="cellIs" dxfId="17619" priority="1572" stopIfTrue="1" operator="equal">
      <formula>""</formula>
    </cfRule>
    <cfRule type="expression" dxfId="17618" priority="1573" stopIfTrue="1">
      <formula>F523="-"</formula>
    </cfRule>
  </conditionalFormatting>
  <conditionalFormatting sqref="G524:G525">
    <cfRule type="cellIs" dxfId="17617" priority="1570" stopIfTrue="1" operator="equal">
      <formula>""</formula>
    </cfRule>
    <cfRule type="expression" dxfId="17616" priority="1571" stopIfTrue="1">
      <formula>F524="-"</formula>
    </cfRule>
  </conditionalFormatting>
  <conditionalFormatting sqref="G526">
    <cfRule type="cellIs" dxfId="17615" priority="1568" stopIfTrue="1" operator="equal">
      <formula>""</formula>
    </cfRule>
    <cfRule type="expression" dxfId="17614" priority="1569" stopIfTrue="1">
      <formula>F526="-"</formula>
    </cfRule>
  </conditionalFormatting>
  <conditionalFormatting sqref="G530">
    <cfRule type="cellIs" dxfId="17613" priority="1566" stopIfTrue="1" operator="equal">
      <formula>""</formula>
    </cfRule>
    <cfRule type="expression" dxfId="17612" priority="1567" stopIfTrue="1">
      <formula>F530="-"</formula>
    </cfRule>
  </conditionalFormatting>
  <conditionalFormatting sqref="G531">
    <cfRule type="cellIs" dxfId="17611" priority="1564" stopIfTrue="1" operator="equal">
      <formula>""</formula>
    </cfRule>
    <cfRule type="expression" dxfId="17610" priority="1565" stopIfTrue="1">
      <formula>F531="-"</formula>
    </cfRule>
  </conditionalFormatting>
  <conditionalFormatting sqref="G532">
    <cfRule type="cellIs" dxfId="17609" priority="1562" stopIfTrue="1" operator="equal">
      <formula>""</formula>
    </cfRule>
    <cfRule type="expression" dxfId="17608" priority="1563" stopIfTrue="1">
      <formula>F532="-"</formula>
    </cfRule>
  </conditionalFormatting>
  <conditionalFormatting sqref="G534">
    <cfRule type="cellIs" dxfId="17607" priority="1558" stopIfTrue="1" operator="equal">
      <formula>""</formula>
    </cfRule>
    <cfRule type="expression" dxfId="17606" priority="1559" stopIfTrue="1">
      <formula>F534="-"</formula>
    </cfRule>
  </conditionalFormatting>
  <conditionalFormatting sqref="G540">
    <cfRule type="cellIs" dxfId="17605" priority="1556" stopIfTrue="1" operator="equal">
      <formula>""</formula>
    </cfRule>
    <cfRule type="expression" dxfId="17604" priority="1557" stopIfTrue="1">
      <formula>F540="-"</formula>
    </cfRule>
  </conditionalFormatting>
  <conditionalFormatting sqref="G544">
    <cfRule type="cellIs" dxfId="17603" priority="1554" stopIfTrue="1" operator="equal">
      <formula>""</formula>
    </cfRule>
    <cfRule type="expression" dxfId="17602" priority="1555" stopIfTrue="1">
      <formula>F544="-"</formula>
    </cfRule>
  </conditionalFormatting>
  <conditionalFormatting sqref="G545">
    <cfRule type="cellIs" dxfId="17601" priority="1552" stopIfTrue="1" operator="equal">
      <formula>""</formula>
    </cfRule>
    <cfRule type="expression" dxfId="17600" priority="1553" stopIfTrue="1">
      <formula>F545="-"</formula>
    </cfRule>
  </conditionalFormatting>
  <conditionalFormatting sqref="G548">
    <cfRule type="cellIs" dxfId="17599" priority="1550" stopIfTrue="1" operator="equal">
      <formula>""</formula>
    </cfRule>
    <cfRule type="expression" dxfId="17598" priority="1551" stopIfTrue="1">
      <formula>F548="-"</formula>
    </cfRule>
  </conditionalFormatting>
  <conditionalFormatting sqref="G549:G550">
    <cfRule type="cellIs" dxfId="17597" priority="1548" stopIfTrue="1" operator="equal">
      <formula>""</formula>
    </cfRule>
    <cfRule type="expression" dxfId="17596" priority="1549" stopIfTrue="1">
      <formula>F549="-"</formula>
    </cfRule>
  </conditionalFormatting>
  <conditionalFormatting sqref="G551">
    <cfRule type="cellIs" dxfId="17595" priority="1546" stopIfTrue="1" operator="equal">
      <formula>""</formula>
    </cfRule>
    <cfRule type="expression" dxfId="17594" priority="1547" stopIfTrue="1">
      <formula>F551="-"</formula>
    </cfRule>
  </conditionalFormatting>
  <conditionalFormatting sqref="G560">
    <cfRule type="cellIs" dxfId="17593" priority="1544" stopIfTrue="1" operator="equal">
      <formula>""</formula>
    </cfRule>
    <cfRule type="expression" dxfId="17592" priority="1545" stopIfTrue="1">
      <formula>F560="-"</formula>
    </cfRule>
  </conditionalFormatting>
  <conditionalFormatting sqref="G566">
    <cfRule type="cellIs" dxfId="17591" priority="1542" stopIfTrue="1" operator="equal">
      <formula>""</formula>
    </cfRule>
    <cfRule type="expression" dxfId="17590" priority="1543" stopIfTrue="1">
      <formula>F566="-"</formula>
    </cfRule>
  </conditionalFormatting>
  <conditionalFormatting sqref="G567">
    <cfRule type="cellIs" dxfId="17589" priority="1540" stopIfTrue="1" operator="equal">
      <formula>""</formula>
    </cfRule>
    <cfRule type="expression" dxfId="17588" priority="1541" stopIfTrue="1">
      <formula>F567="-"</formula>
    </cfRule>
  </conditionalFormatting>
  <conditionalFormatting sqref="G579">
    <cfRule type="cellIs" dxfId="17587" priority="1538" stopIfTrue="1" operator="equal">
      <formula>""</formula>
    </cfRule>
    <cfRule type="expression" dxfId="17586" priority="1539" stopIfTrue="1">
      <formula>F579="-"</formula>
    </cfRule>
  </conditionalFormatting>
  <conditionalFormatting sqref="G580">
    <cfRule type="cellIs" dxfId="17585" priority="1536" stopIfTrue="1" operator="equal">
      <formula>""</formula>
    </cfRule>
    <cfRule type="expression" dxfId="17584" priority="1537" stopIfTrue="1">
      <formula>F580="-"</formula>
    </cfRule>
  </conditionalFormatting>
  <conditionalFormatting sqref="G581">
    <cfRule type="cellIs" dxfId="17583" priority="1534" stopIfTrue="1" operator="equal">
      <formula>""</formula>
    </cfRule>
    <cfRule type="expression" dxfId="17582" priority="1535" stopIfTrue="1">
      <formula>F581="-"</formula>
    </cfRule>
  </conditionalFormatting>
  <conditionalFormatting sqref="C448">
    <cfRule type="expression" dxfId="17581" priority="1528" stopIfTrue="1">
      <formula>F448="-"</formula>
    </cfRule>
  </conditionalFormatting>
  <conditionalFormatting sqref="D448">
    <cfRule type="expression" dxfId="17580" priority="1533" stopIfTrue="1">
      <formula>F448="-"</formula>
    </cfRule>
  </conditionalFormatting>
  <conditionalFormatting sqref="E448">
    <cfRule type="expression" dxfId="17579" priority="1532" stopIfTrue="1">
      <formula>F448="-"</formula>
    </cfRule>
  </conditionalFormatting>
  <conditionalFormatting sqref="F448">
    <cfRule type="expression" dxfId="17578" priority="1527" stopIfTrue="1">
      <formula>F448="-"</formula>
    </cfRule>
  </conditionalFormatting>
  <conditionalFormatting sqref="G448">
    <cfRule type="cellIs" dxfId="17577" priority="1525" stopIfTrue="1" operator="equal">
      <formula>""</formula>
    </cfRule>
    <cfRule type="expression" dxfId="17576" priority="1526" stopIfTrue="1">
      <formula>F448="-"</formula>
    </cfRule>
  </conditionalFormatting>
  <conditionalFormatting sqref="G449">
    <cfRule type="cellIs" dxfId="17575" priority="1516" stopIfTrue="1" operator="equal">
      <formula>""</formula>
    </cfRule>
    <cfRule type="expression" dxfId="17574" priority="1517" stopIfTrue="1">
      <formula>F449="-"</formula>
    </cfRule>
  </conditionalFormatting>
  <conditionalFormatting sqref="C449">
    <cfRule type="expression" dxfId="17573" priority="1519" stopIfTrue="1">
      <formula>F449="-"</formula>
    </cfRule>
  </conditionalFormatting>
  <conditionalFormatting sqref="D449">
    <cfRule type="expression" dxfId="17572" priority="1524" stopIfTrue="1">
      <formula>F449="-"</formula>
    </cfRule>
  </conditionalFormatting>
  <conditionalFormatting sqref="E449">
    <cfRule type="expression" dxfId="17571" priority="1523" stopIfTrue="1">
      <formula>F449="-"</formula>
    </cfRule>
  </conditionalFormatting>
  <conditionalFormatting sqref="F449">
    <cfRule type="expression" dxfId="17570" priority="1518" stopIfTrue="1">
      <formula>F449="-"</formula>
    </cfRule>
  </conditionalFormatting>
  <conditionalFormatting sqref="G450">
    <cfRule type="cellIs" dxfId="17569" priority="1507" stopIfTrue="1" operator="equal">
      <formula>""</formula>
    </cfRule>
    <cfRule type="expression" dxfId="17568" priority="1508" stopIfTrue="1">
      <formula>F450="-"</formula>
    </cfRule>
  </conditionalFormatting>
  <conditionalFormatting sqref="G451">
    <cfRule type="cellIs" dxfId="17567" priority="1498" stopIfTrue="1" operator="equal">
      <formula>""</formula>
    </cfRule>
    <cfRule type="expression" dxfId="17566" priority="1499" stopIfTrue="1">
      <formula>F451="-"</formula>
    </cfRule>
  </conditionalFormatting>
  <conditionalFormatting sqref="C450">
    <cfRule type="expression" dxfId="17565" priority="1510" stopIfTrue="1">
      <formula>F450="-"</formula>
    </cfRule>
  </conditionalFormatting>
  <conditionalFormatting sqref="D450">
    <cfRule type="expression" dxfId="17564" priority="1515" stopIfTrue="1">
      <formula>F450="-"</formula>
    </cfRule>
  </conditionalFormatting>
  <conditionalFormatting sqref="E450">
    <cfRule type="expression" dxfId="17563" priority="1514" stopIfTrue="1">
      <formula>F450="-"</formula>
    </cfRule>
  </conditionalFormatting>
  <conditionalFormatting sqref="F450">
    <cfRule type="expression" dxfId="17562" priority="1509" stopIfTrue="1">
      <formula>F450="-"</formula>
    </cfRule>
  </conditionalFormatting>
  <conditionalFormatting sqref="G452">
    <cfRule type="cellIs" dxfId="17561" priority="1489" stopIfTrue="1" operator="equal">
      <formula>""</formula>
    </cfRule>
    <cfRule type="expression" dxfId="17560" priority="1490" stopIfTrue="1">
      <formula>F452="-"</formula>
    </cfRule>
  </conditionalFormatting>
  <conditionalFormatting sqref="G453">
    <cfRule type="cellIs" dxfId="17559" priority="1480" stopIfTrue="1" operator="equal">
      <formula>""</formula>
    </cfRule>
    <cfRule type="expression" dxfId="17558" priority="1481" stopIfTrue="1">
      <formula>F453="-"</formula>
    </cfRule>
  </conditionalFormatting>
  <conditionalFormatting sqref="C451">
    <cfRule type="expression" dxfId="17557" priority="1501" stopIfTrue="1">
      <formula>F451="-"</formula>
    </cfRule>
  </conditionalFormatting>
  <conditionalFormatting sqref="D451">
    <cfRule type="expression" dxfId="17556" priority="1506" stopIfTrue="1">
      <formula>F451="-"</formula>
    </cfRule>
  </conditionalFormatting>
  <conditionalFormatting sqref="E451">
    <cfRule type="expression" dxfId="17555" priority="1505" stopIfTrue="1">
      <formula>F451="-"</formula>
    </cfRule>
  </conditionalFormatting>
  <conditionalFormatting sqref="F451">
    <cfRule type="expression" dxfId="17554" priority="1500" stopIfTrue="1">
      <formula>F451="-"</formula>
    </cfRule>
  </conditionalFormatting>
  <conditionalFormatting sqref="G506">
    <cfRule type="cellIs" dxfId="17553" priority="1471" stopIfTrue="1" operator="equal">
      <formula>""</formula>
    </cfRule>
    <cfRule type="expression" dxfId="17552" priority="1472" stopIfTrue="1">
      <formula>F506="-"</formula>
    </cfRule>
  </conditionalFormatting>
  <conditionalFormatting sqref="G513">
    <cfRule type="cellIs" dxfId="17551" priority="1462" stopIfTrue="1" operator="equal">
      <formula>""</formula>
    </cfRule>
    <cfRule type="expression" dxfId="17550" priority="1463" stopIfTrue="1">
      <formula>F513="-"</formula>
    </cfRule>
  </conditionalFormatting>
  <conditionalFormatting sqref="C452">
    <cfRule type="expression" dxfId="17549" priority="1492" stopIfTrue="1">
      <formula>F452="-"</formula>
    </cfRule>
  </conditionalFormatting>
  <conditionalFormatting sqref="D452">
    <cfRule type="expression" dxfId="17548" priority="1497" stopIfTrue="1">
      <formula>F452="-"</formula>
    </cfRule>
  </conditionalFormatting>
  <conditionalFormatting sqref="E452">
    <cfRule type="expression" dxfId="17547" priority="1496" stopIfTrue="1">
      <formula>F452="-"</formula>
    </cfRule>
  </conditionalFormatting>
  <conditionalFormatting sqref="F452">
    <cfRule type="expression" dxfId="17546" priority="1491" stopIfTrue="1">
      <formula>F452="-"</formula>
    </cfRule>
  </conditionalFormatting>
  <conditionalFormatting sqref="G515">
    <cfRule type="cellIs" dxfId="17545" priority="1453" stopIfTrue="1" operator="equal">
      <formula>""</formula>
    </cfRule>
    <cfRule type="expression" dxfId="17544" priority="1454" stopIfTrue="1">
      <formula>F515="-"</formula>
    </cfRule>
  </conditionalFormatting>
  <conditionalFormatting sqref="G514">
    <cfRule type="cellIs" dxfId="17543" priority="1444" stopIfTrue="1" operator="equal">
      <formula>""</formula>
    </cfRule>
    <cfRule type="expression" dxfId="17542" priority="1445" stopIfTrue="1">
      <formula>F514="-"</formula>
    </cfRule>
  </conditionalFormatting>
  <conditionalFormatting sqref="C453">
    <cfRule type="expression" dxfId="17541" priority="1483" stopIfTrue="1">
      <formula>F453="-"</formula>
    </cfRule>
  </conditionalFormatting>
  <conditionalFormatting sqref="D453">
    <cfRule type="expression" dxfId="17540" priority="1488" stopIfTrue="1">
      <formula>F453="-"</formula>
    </cfRule>
  </conditionalFormatting>
  <conditionalFormatting sqref="E453">
    <cfRule type="expression" dxfId="17539" priority="1487" stopIfTrue="1">
      <formula>F453="-"</formula>
    </cfRule>
  </conditionalFormatting>
  <conditionalFormatting sqref="F453">
    <cfRule type="expression" dxfId="17538" priority="1482" stopIfTrue="1">
      <formula>F453="-"</formula>
    </cfRule>
  </conditionalFormatting>
  <conditionalFormatting sqref="G470">
    <cfRule type="cellIs" dxfId="17537" priority="1435" stopIfTrue="1" operator="equal">
      <formula>""</formula>
    </cfRule>
    <cfRule type="expression" dxfId="17536" priority="1436" stopIfTrue="1">
      <formula>F470="-"</formula>
    </cfRule>
  </conditionalFormatting>
  <conditionalFormatting sqref="G584">
    <cfRule type="cellIs" dxfId="17535" priority="1426" stopIfTrue="1" operator="equal">
      <formula>""</formula>
    </cfRule>
    <cfRule type="expression" dxfId="17534" priority="1427" stopIfTrue="1">
      <formula>F584="-"</formula>
    </cfRule>
  </conditionalFormatting>
  <conditionalFormatting sqref="C506">
    <cfRule type="expression" dxfId="17533" priority="1474" stopIfTrue="1">
      <formula>F506="-"</formula>
    </cfRule>
  </conditionalFormatting>
  <conditionalFormatting sqref="D506">
    <cfRule type="expression" dxfId="17532" priority="1479" stopIfTrue="1">
      <formula>F506="-"</formula>
    </cfRule>
  </conditionalFormatting>
  <conditionalFormatting sqref="E506">
    <cfRule type="expression" dxfId="17531" priority="1478" stopIfTrue="1">
      <formula>F506="-"</formula>
    </cfRule>
  </conditionalFormatting>
  <conditionalFormatting sqref="F506">
    <cfRule type="expression" dxfId="17530" priority="1473" stopIfTrue="1">
      <formula>F506="-"</formula>
    </cfRule>
  </conditionalFormatting>
  <conditionalFormatting sqref="G585">
    <cfRule type="cellIs" dxfId="17529" priority="1417" stopIfTrue="1" operator="equal">
      <formula>""</formula>
    </cfRule>
    <cfRule type="expression" dxfId="17528" priority="1418" stopIfTrue="1">
      <formula>F585="-"</formula>
    </cfRule>
  </conditionalFormatting>
  <conditionalFormatting sqref="G561">
    <cfRule type="cellIs" dxfId="17527" priority="1408" stopIfTrue="1" operator="equal">
      <formula>""</formula>
    </cfRule>
    <cfRule type="expression" dxfId="17526" priority="1409" stopIfTrue="1">
      <formula>F561="-"</formula>
    </cfRule>
  </conditionalFormatting>
  <conditionalFormatting sqref="C513">
    <cfRule type="expression" dxfId="17525" priority="1465" stopIfTrue="1">
      <formula>F513="-"</formula>
    </cfRule>
  </conditionalFormatting>
  <conditionalFormatting sqref="D513">
    <cfRule type="expression" dxfId="17524" priority="1470" stopIfTrue="1">
      <formula>F513="-"</formula>
    </cfRule>
  </conditionalFormatting>
  <conditionalFormatting sqref="E513">
    <cfRule type="expression" dxfId="17523" priority="1469" stopIfTrue="1">
      <formula>F513="-"</formula>
    </cfRule>
  </conditionalFormatting>
  <conditionalFormatting sqref="F513">
    <cfRule type="expression" dxfId="17522" priority="1464" stopIfTrue="1">
      <formula>F513="-"</formula>
    </cfRule>
  </conditionalFormatting>
  <conditionalFormatting sqref="G562">
    <cfRule type="cellIs" dxfId="17521" priority="1399" stopIfTrue="1" operator="equal">
      <formula>""</formula>
    </cfRule>
    <cfRule type="expression" dxfId="17520" priority="1400" stopIfTrue="1">
      <formula>F562="-"</formula>
    </cfRule>
  </conditionalFormatting>
  <conditionalFormatting sqref="G563">
    <cfRule type="cellIs" dxfId="17519" priority="1390" stopIfTrue="1" operator="equal">
      <formula>""</formula>
    </cfRule>
    <cfRule type="expression" dxfId="17518" priority="1391" stopIfTrue="1">
      <formula>F563="-"</formula>
    </cfRule>
  </conditionalFormatting>
  <conditionalFormatting sqref="C515">
    <cfRule type="expression" dxfId="17517" priority="1456" stopIfTrue="1">
      <formula>F515="-"</formula>
    </cfRule>
  </conditionalFormatting>
  <conditionalFormatting sqref="D515">
    <cfRule type="expression" dxfId="17516" priority="1461" stopIfTrue="1">
      <formula>F515="-"</formula>
    </cfRule>
  </conditionalFormatting>
  <conditionalFormatting sqref="E515">
    <cfRule type="expression" dxfId="17515" priority="1460" stopIfTrue="1">
      <formula>F515="-"</formula>
    </cfRule>
  </conditionalFormatting>
  <conditionalFormatting sqref="F515">
    <cfRule type="expression" dxfId="17514" priority="1455" stopIfTrue="1">
      <formula>F515="-"</formula>
    </cfRule>
  </conditionalFormatting>
  <conditionalFormatting sqref="G564">
    <cfRule type="cellIs" dxfId="17513" priority="1381" stopIfTrue="1" operator="equal">
      <formula>""</formula>
    </cfRule>
    <cfRule type="expression" dxfId="17512" priority="1382" stopIfTrue="1">
      <formula>F564="-"</formula>
    </cfRule>
  </conditionalFormatting>
  <conditionalFormatting sqref="G565">
    <cfRule type="cellIs" dxfId="17511" priority="1372" stopIfTrue="1" operator="equal">
      <formula>""</formula>
    </cfRule>
    <cfRule type="expression" dxfId="17510" priority="1373" stopIfTrue="1">
      <formula>F565="-"</formula>
    </cfRule>
  </conditionalFormatting>
  <conditionalFormatting sqref="C514">
    <cfRule type="expression" dxfId="17509" priority="1447" stopIfTrue="1">
      <formula>F514="-"</formula>
    </cfRule>
  </conditionalFormatting>
  <conditionalFormatting sqref="D514">
    <cfRule type="expression" dxfId="17508" priority="1452" stopIfTrue="1">
      <formula>F514="-"</formula>
    </cfRule>
  </conditionalFormatting>
  <conditionalFormatting sqref="E514">
    <cfRule type="expression" dxfId="17507" priority="1451" stopIfTrue="1">
      <formula>F514="-"</formula>
    </cfRule>
  </conditionalFormatting>
  <conditionalFormatting sqref="F514">
    <cfRule type="expression" dxfId="17506" priority="1446" stopIfTrue="1">
      <formula>F514="-"</formula>
    </cfRule>
  </conditionalFormatting>
  <conditionalFormatting sqref="G482">
    <cfRule type="cellIs" dxfId="17505" priority="1363" stopIfTrue="1" operator="equal">
      <formula>""</formula>
    </cfRule>
    <cfRule type="expression" dxfId="17504" priority="1364" stopIfTrue="1">
      <formula>F482="-"</formula>
    </cfRule>
  </conditionalFormatting>
  <conditionalFormatting sqref="G440">
    <cfRule type="cellIs" dxfId="17503" priority="1354" stopIfTrue="1" operator="equal">
      <formula>""</formula>
    </cfRule>
    <cfRule type="expression" dxfId="17502" priority="1355" stopIfTrue="1">
      <formula>F440="-"</formula>
    </cfRule>
  </conditionalFormatting>
  <conditionalFormatting sqref="C470">
    <cfRule type="expression" dxfId="17501" priority="1438" stopIfTrue="1">
      <formula>F470="-"</formula>
    </cfRule>
  </conditionalFormatting>
  <conditionalFormatting sqref="D470">
    <cfRule type="expression" dxfId="17500" priority="1443" stopIfTrue="1">
      <formula>F470="-"</formula>
    </cfRule>
  </conditionalFormatting>
  <conditionalFormatting sqref="E470">
    <cfRule type="expression" dxfId="17499" priority="1442" stopIfTrue="1">
      <formula>F470="-"</formula>
    </cfRule>
  </conditionalFormatting>
  <conditionalFormatting sqref="F470">
    <cfRule type="expression" dxfId="17498" priority="1437" stopIfTrue="1">
      <formula>F470="-"</formula>
    </cfRule>
  </conditionalFormatting>
  <conditionalFormatting sqref="G574">
    <cfRule type="cellIs" dxfId="17497" priority="1345" stopIfTrue="1" operator="equal">
      <formula>""</formula>
    </cfRule>
    <cfRule type="expression" dxfId="17496" priority="1346" stopIfTrue="1">
      <formula>F574="-"</formula>
    </cfRule>
  </conditionalFormatting>
  <conditionalFormatting sqref="G527">
    <cfRule type="cellIs" dxfId="17495" priority="1336" stopIfTrue="1" operator="equal">
      <formula>""</formula>
    </cfRule>
    <cfRule type="expression" dxfId="17494" priority="1337" stopIfTrue="1">
      <formula>F527="-"</formula>
    </cfRule>
  </conditionalFormatting>
  <conditionalFormatting sqref="C584">
    <cfRule type="expression" dxfId="17493" priority="1429" stopIfTrue="1">
      <formula>F584="-"</formula>
    </cfRule>
  </conditionalFormatting>
  <conditionalFormatting sqref="D584">
    <cfRule type="expression" dxfId="17492" priority="1434" stopIfTrue="1">
      <formula>F584="-"</formula>
    </cfRule>
  </conditionalFormatting>
  <conditionalFormatting sqref="E584">
    <cfRule type="expression" dxfId="17491" priority="1433" stopIfTrue="1">
      <formula>F584="-"</formula>
    </cfRule>
  </conditionalFormatting>
  <conditionalFormatting sqref="F584">
    <cfRule type="expression" dxfId="17490" priority="1428" stopIfTrue="1">
      <formula>F584="-"</formula>
    </cfRule>
  </conditionalFormatting>
  <conditionalFormatting sqref="G528">
    <cfRule type="cellIs" dxfId="17489" priority="1327" stopIfTrue="1" operator="equal">
      <formula>""</formula>
    </cfRule>
    <cfRule type="expression" dxfId="17488" priority="1328" stopIfTrue="1">
      <formula>F528="-"</formula>
    </cfRule>
  </conditionalFormatting>
  <conditionalFormatting sqref="G595">
    <cfRule type="cellIs" dxfId="17487" priority="1316" stopIfTrue="1" operator="equal">
      <formula>""</formula>
    </cfRule>
    <cfRule type="expression" dxfId="17486" priority="1317" stopIfTrue="1">
      <formula>F595="-"</formula>
    </cfRule>
  </conditionalFormatting>
  <conditionalFormatting sqref="C585">
    <cfRule type="expression" dxfId="17485" priority="1420" stopIfTrue="1">
      <formula>F585="-"</formula>
    </cfRule>
  </conditionalFormatting>
  <conditionalFormatting sqref="D585">
    <cfRule type="expression" dxfId="17484" priority="1425" stopIfTrue="1">
      <formula>F585="-"</formula>
    </cfRule>
  </conditionalFormatting>
  <conditionalFormatting sqref="E585">
    <cfRule type="expression" dxfId="17483" priority="1424" stopIfTrue="1">
      <formula>F585="-"</formula>
    </cfRule>
  </conditionalFormatting>
  <conditionalFormatting sqref="F585">
    <cfRule type="expression" dxfId="17482" priority="1419" stopIfTrue="1">
      <formula>F585="-"</formula>
    </cfRule>
  </conditionalFormatting>
  <conditionalFormatting sqref="G501">
    <cfRule type="cellIs" dxfId="17481" priority="1307" stopIfTrue="1" operator="equal">
      <formula>""</formula>
    </cfRule>
    <cfRule type="expression" dxfId="17480" priority="1308" stopIfTrue="1">
      <formula>F501="-"</formula>
    </cfRule>
  </conditionalFormatting>
  <conditionalFormatting sqref="C561">
    <cfRule type="expression" dxfId="17479" priority="1411" stopIfTrue="1">
      <formula>F561="-"</formula>
    </cfRule>
  </conditionalFormatting>
  <conditionalFormatting sqref="D561">
    <cfRule type="expression" dxfId="17478" priority="1416" stopIfTrue="1">
      <formula>F561="-"</formula>
    </cfRule>
  </conditionalFormatting>
  <conditionalFormatting sqref="E561">
    <cfRule type="expression" dxfId="17477" priority="1415" stopIfTrue="1">
      <formula>F561="-"</formula>
    </cfRule>
  </conditionalFormatting>
  <conditionalFormatting sqref="F561">
    <cfRule type="expression" dxfId="17476" priority="1410" stopIfTrue="1">
      <formula>F561="-"</formula>
    </cfRule>
  </conditionalFormatting>
  <conditionalFormatting sqref="G302">
    <cfRule type="cellIs" dxfId="17475" priority="1298" stopIfTrue="1" operator="equal">
      <formula>""</formula>
    </cfRule>
    <cfRule type="expression" dxfId="17474" priority="1299" stopIfTrue="1">
      <formula>F302="-"</formula>
    </cfRule>
  </conditionalFormatting>
  <conditionalFormatting sqref="C562">
    <cfRule type="expression" dxfId="17473" priority="1402" stopIfTrue="1">
      <formula>F562="-"</formula>
    </cfRule>
  </conditionalFormatting>
  <conditionalFormatting sqref="D562">
    <cfRule type="expression" dxfId="17472" priority="1407" stopIfTrue="1">
      <formula>F562="-"</formula>
    </cfRule>
  </conditionalFormatting>
  <conditionalFormatting sqref="E562">
    <cfRule type="expression" dxfId="17471" priority="1406" stopIfTrue="1">
      <formula>F562="-"</formula>
    </cfRule>
  </conditionalFormatting>
  <conditionalFormatting sqref="F562">
    <cfRule type="expression" dxfId="17470" priority="1401" stopIfTrue="1">
      <formula>F562="-"</formula>
    </cfRule>
  </conditionalFormatting>
  <conditionalFormatting sqref="C563">
    <cfRule type="expression" dxfId="17469" priority="1393" stopIfTrue="1">
      <formula>F563="-"</formula>
    </cfRule>
  </conditionalFormatting>
  <conditionalFormatting sqref="D563">
    <cfRule type="expression" dxfId="17468" priority="1398" stopIfTrue="1">
      <formula>F563="-"</formula>
    </cfRule>
  </conditionalFormatting>
  <conditionalFormatting sqref="E563">
    <cfRule type="expression" dxfId="17467" priority="1397" stopIfTrue="1">
      <formula>F563="-"</formula>
    </cfRule>
  </conditionalFormatting>
  <conditionalFormatting sqref="F563">
    <cfRule type="expression" dxfId="17466" priority="1392" stopIfTrue="1">
      <formula>F563="-"</formula>
    </cfRule>
  </conditionalFormatting>
  <conditionalFormatting sqref="C564">
    <cfRule type="expression" dxfId="17465" priority="1384" stopIfTrue="1">
      <formula>F564="-"</formula>
    </cfRule>
  </conditionalFormatting>
  <conditionalFormatting sqref="D564">
    <cfRule type="expression" dxfId="17464" priority="1389" stopIfTrue="1">
      <formula>F564="-"</formula>
    </cfRule>
  </conditionalFormatting>
  <conditionalFormatting sqref="E564">
    <cfRule type="expression" dxfId="17463" priority="1388" stopIfTrue="1">
      <formula>F564="-"</formula>
    </cfRule>
  </conditionalFormatting>
  <conditionalFormatting sqref="F564">
    <cfRule type="expression" dxfId="17462" priority="1383" stopIfTrue="1">
      <formula>F564="-"</formula>
    </cfRule>
  </conditionalFormatting>
  <conditionalFormatting sqref="C565">
    <cfRule type="expression" dxfId="17461" priority="1375" stopIfTrue="1">
      <formula>F565="-"</formula>
    </cfRule>
  </conditionalFormatting>
  <conditionalFormatting sqref="D565">
    <cfRule type="expression" dxfId="17460" priority="1380" stopIfTrue="1">
      <formula>F565="-"</formula>
    </cfRule>
  </conditionalFormatting>
  <conditionalFormatting sqref="E565">
    <cfRule type="expression" dxfId="17459" priority="1379" stopIfTrue="1">
      <formula>F565="-"</formula>
    </cfRule>
  </conditionalFormatting>
  <conditionalFormatting sqref="F565">
    <cfRule type="expression" dxfId="17458" priority="1374" stopIfTrue="1">
      <formula>F565="-"</formula>
    </cfRule>
  </conditionalFormatting>
  <conditionalFormatting sqref="C482">
    <cfRule type="expression" dxfId="17457" priority="1366" stopIfTrue="1">
      <formula>F482="-"</formula>
    </cfRule>
  </conditionalFormatting>
  <conditionalFormatting sqref="D482">
    <cfRule type="expression" dxfId="17456" priority="1371" stopIfTrue="1">
      <formula>F482="-"</formula>
    </cfRule>
  </conditionalFormatting>
  <conditionalFormatting sqref="E482">
    <cfRule type="expression" dxfId="17455" priority="1370" stopIfTrue="1">
      <formula>F482="-"</formula>
    </cfRule>
  </conditionalFormatting>
  <conditionalFormatting sqref="F482">
    <cfRule type="expression" dxfId="17454" priority="1365" stopIfTrue="1">
      <formula>F482="-"</formula>
    </cfRule>
  </conditionalFormatting>
  <conditionalFormatting sqref="C440">
    <cfRule type="expression" dxfId="17453" priority="1357" stopIfTrue="1">
      <formula>F440="-"</formula>
    </cfRule>
  </conditionalFormatting>
  <conditionalFormatting sqref="D440">
    <cfRule type="expression" dxfId="17452" priority="1362" stopIfTrue="1">
      <formula>F440="-"</formula>
    </cfRule>
  </conditionalFormatting>
  <conditionalFormatting sqref="E440">
    <cfRule type="expression" dxfId="17451" priority="1361" stopIfTrue="1">
      <formula>F440="-"</formula>
    </cfRule>
  </conditionalFormatting>
  <conditionalFormatting sqref="F440">
    <cfRule type="expression" dxfId="17450" priority="1356" stopIfTrue="1">
      <formula>F440="-"</formula>
    </cfRule>
  </conditionalFormatting>
  <conditionalFormatting sqref="C574">
    <cfRule type="expression" dxfId="17449" priority="1348" stopIfTrue="1">
      <formula>F574="-"</formula>
    </cfRule>
  </conditionalFormatting>
  <conditionalFormatting sqref="D574">
    <cfRule type="expression" dxfId="17448" priority="1353" stopIfTrue="1">
      <formula>F574="-"</formula>
    </cfRule>
  </conditionalFormatting>
  <conditionalFormatting sqref="E574">
    <cfRule type="expression" dxfId="17447" priority="1352" stopIfTrue="1">
      <formula>F574="-"</formula>
    </cfRule>
  </conditionalFormatting>
  <conditionalFormatting sqref="F574">
    <cfRule type="expression" dxfId="17446" priority="1347" stopIfTrue="1">
      <formula>F574="-"</formula>
    </cfRule>
  </conditionalFormatting>
  <conditionalFormatting sqref="C527">
    <cfRule type="expression" dxfId="17445" priority="1339" stopIfTrue="1">
      <formula>F527="-"</formula>
    </cfRule>
  </conditionalFormatting>
  <conditionalFormatting sqref="D527">
    <cfRule type="expression" dxfId="17444" priority="1344" stopIfTrue="1">
      <formula>F527="-"</formula>
    </cfRule>
  </conditionalFormatting>
  <conditionalFormatting sqref="E527">
    <cfRule type="expression" dxfId="17443" priority="1343" stopIfTrue="1">
      <formula>F527="-"</formula>
    </cfRule>
  </conditionalFormatting>
  <conditionalFormatting sqref="F527">
    <cfRule type="expression" dxfId="17442" priority="1338" stopIfTrue="1">
      <formula>F527="-"</formula>
    </cfRule>
  </conditionalFormatting>
  <conditionalFormatting sqref="C528">
    <cfRule type="expression" dxfId="17441" priority="1330" stopIfTrue="1">
      <formula>F528="-"</formula>
    </cfRule>
  </conditionalFormatting>
  <conditionalFormatting sqref="D528">
    <cfRule type="expression" dxfId="17440" priority="1335" stopIfTrue="1">
      <formula>F528="-"</formula>
    </cfRule>
  </conditionalFormatting>
  <conditionalFormatting sqref="E528">
    <cfRule type="expression" dxfId="17439" priority="1334" stopIfTrue="1">
      <formula>F528="-"</formula>
    </cfRule>
  </conditionalFormatting>
  <conditionalFormatting sqref="F528">
    <cfRule type="expression" dxfId="17438" priority="1329" stopIfTrue="1">
      <formula>F528="-"</formula>
    </cfRule>
  </conditionalFormatting>
  <conditionalFormatting sqref="C529">
    <cfRule type="expression" dxfId="17437" priority="1321" stopIfTrue="1">
      <formula>F529="-"</formula>
    </cfRule>
  </conditionalFormatting>
  <conditionalFormatting sqref="D529">
    <cfRule type="expression" dxfId="17436" priority="1326" stopIfTrue="1">
      <formula>F529="-"</formula>
    </cfRule>
  </conditionalFormatting>
  <conditionalFormatting sqref="E529">
    <cfRule type="expression" dxfId="17435" priority="1325" stopIfTrue="1">
      <formula>F529="-"</formula>
    </cfRule>
  </conditionalFormatting>
  <conditionalFormatting sqref="F529">
    <cfRule type="expression" dxfId="17434" priority="1320" stopIfTrue="1">
      <formula>F529="-"</formula>
    </cfRule>
  </conditionalFormatting>
  <conditionalFormatting sqref="G529">
    <cfRule type="cellIs" dxfId="17433" priority="1318" stopIfTrue="1" operator="equal">
      <formula>""</formula>
    </cfRule>
    <cfRule type="expression" dxfId="17432" priority="1319" stopIfTrue="1">
      <formula>F529="-"</formula>
    </cfRule>
  </conditionalFormatting>
  <conditionalFormatting sqref="C501">
    <cfRule type="expression" dxfId="17431" priority="1310" stopIfTrue="1">
      <formula>F501="-"</formula>
    </cfRule>
  </conditionalFormatting>
  <conditionalFormatting sqref="D501">
    <cfRule type="expression" dxfId="17430" priority="1315" stopIfTrue="1">
      <formula>F501="-"</formula>
    </cfRule>
  </conditionalFormatting>
  <conditionalFormatting sqref="E501">
    <cfRule type="expression" dxfId="17429" priority="1314" stopIfTrue="1">
      <formula>F501="-"</formula>
    </cfRule>
  </conditionalFormatting>
  <conditionalFormatting sqref="F501">
    <cfRule type="expression" dxfId="17428" priority="1309" stopIfTrue="1">
      <formula>F501="-"</formula>
    </cfRule>
  </conditionalFormatting>
  <conditionalFormatting sqref="C302">
    <cfRule type="expression" dxfId="17427" priority="1301" stopIfTrue="1">
      <formula>F302="-"</formula>
    </cfRule>
  </conditionalFormatting>
  <conditionalFormatting sqref="D302">
    <cfRule type="expression" dxfId="17426" priority="1306" stopIfTrue="1">
      <formula>F302="-"</formula>
    </cfRule>
  </conditionalFormatting>
  <conditionalFormatting sqref="E302">
    <cfRule type="expression" dxfId="17425" priority="1305" stopIfTrue="1">
      <formula>F302="-"</formula>
    </cfRule>
  </conditionalFormatting>
  <conditionalFormatting sqref="F302">
    <cfRule type="expression" dxfId="17424" priority="1300" stopIfTrue="1">
      <formula>F302="-"</formula>
    </cfRule>
  </conditionalFormatting>
  <conditionalFormatting sqref="C596">
    <cfRule type="expression" dxfId="17423" priority="1291" stopIfTrue="1">
      <formula>F596="-"</formula>
    </cfRule>
  </conditionalFormatting>
  <conditionalFormatting sqref="D596">
    <cfRule type="expression" dxfId="17422" priority="1297" stopIfTrue="1">
      <formula>F596="-"</formula>
    </cfRule>
  </conditionalFormatting>
  <conditionalFormatting sqref="B596">
    <cfRule type="expression" dxfId="17421" priority="1296" stopIfTrue="1">
      <formula>F596="-"</formula>
    </cfRule>
  </conditionalFormatting>
  <conditionalFormatting sqref="E596">
    <cfRule type="expression" dxfId="17420" priority="1295" stopIfTrue="1">
      <formula>F596="-"</formula>
    </cfRule>
  </conditionalFormatting>
  <conditionalFormatting sqref="F596">
    <cfRule type="expression" dxfId="17419" priority="1290" stopIfTrue="1">
      <formula>F596="-"</formula>
    </cfRule>
  </conditionalFormatting>
  <conditionalFormatting sqref="G596">
    <cfRule type="cellIs" dxfId="17418" priority="1288" stopIfTrue="1" operator="equal">
      <formula>""</formula>
    </cfRule>
    <cfRule type="expression" dxfId="17417" priority="1289" stopIfTrue="1">
      <formula>F596="-"</formula>
    </cfRule>
  </conditionalFormatting>
  <conditionalFormatting sqref="G598">
    <cfRule type="cellIs" dxfId="17416" priority="1286" stopIfTrue="1" operator="equal">
      <formula>""</formula>
    </cfRule>
    <cfRule type="expression" dxfId="17415" priority="1287" stopIfTrue="1">
      <formula>F598="-"</formula>
    </cfRule>
  </conditionalFormatting>
  <conditionalFormatting sqref="G599">
    <cfRule type="cellIs" dxfId="17414" priority="1284" stopIfTrue="1" operator="equal">
      <formula>""</formula>
    </cfRule>
    <cfRule type="expression" dxfId="17413" priority="1285" stopIfTrue="1">
      <formula>F599="-"</formula>
    </cfRule>
  </conditionalFormatting>
  <conditionalFormatting sqref="C628">
    <cfRule type="expression" dxfId="17412" priority="1277" stopIfTrue="1">
      <formula>F628="-"</formula>
    </cfRule>
  </conditionalFormatting>
  <conditionalFormatting sqref="D628">
    <cfRule type="expression" dxfId="17411" priority="1283" stopIfTrue="1">
      <formula>F628="-"</formula>
    </cfRule>
  </conditionalFormatting>
  <conditionalFormatting sqref="B628">
    <cfRule type="expression" dxfId="17410" priority="1282" stopIfTrue="1">
      <formula>F628="-"</formula>
    </cfRule>
  </conditionalFormatting>
  <conditionalFormatting sqref="E628">
    <cfRule type="expression" dxfId="17409" priority="1281" stopIfTrue="1">
      <formula>F628="-"</formula>
    </cfRule>
  </conditionalFormatting>
  <conditionalFormatting sqref="F628">
    <cfRule type="expression" dxfId="17408" priority="1276" stopIfTrue="1">
      <formula>F628="-"</formula>
    </cfRule>
  </conditionalFormatting>
  <conditionalFormatting sqref="G628">
    <cfRule type="cellIs" dxfId="17407" priority="1274" stopIfTrue="1" operator="equal">
      <formula>""</formula>
    </cfRule>
    <cfRule type="expression" dxfId="17406" priority="1275" stopIfTrue="1">
      <formula>F628="-"</formula>
    </cfRule>
  </conditionalFormatting>
  <conditionalFormatting sqref="C639">
    <cfRule type="expression" dxfId="17405" priority="1267" stopIfTrue="1">
      <formula>F639="-"</formula>
    </cfRule>
  </conditionalFormatting>
  <conditionalFormatting sqref="D639">
    <cfRule type="expression" dxfId="17404" priority="1273" stopIfTrue="1">
      <formula>F639="-"</formula>
    </cfRule>
  </conditionalFormatting>
  <conditionalFormatting sqref="B639">
    <cfRule type="expression" dxfId="17403" priority="1272" stopIfTrue="1">
      <formula>F639="-"</formula>
    </cfRule>
  </conditionalFormatting>
  <conditionalFormatting sqref="E639">
    <cfRule type="expression" dxfId="17402" priority="1271" stopIfTrue="1">
      <formula>F639="-"</formula>
    </cfRule>
  </conditionalFormatting>
  <conditionalFormatting sqref="F639">
    <cfRule type="expression" dxfId="17401" priority="1266" stopIfTrue="1">
      <formula>F639="-"</formula>
    </cfRule>
  </conditionalFormatting>
  <conditionalFormatting sqref="G639">
    <cfRule type="cellIs" dxfId="17400" priority="1264" stopIfTrue="1" operator="equal">
      <formula>""</formula>
    </cfRule>
    <cfRule type="expression" dxfId="17399" priority="1265" stopIfTrue="1">
      <formula>F639="-"</formula>
    </cfRule>
  </conditionalFormatting>
  <conditionalFormatting sqref="G600">
    <cfRule type="cellIs" dxfId="17398" priority="1262" stopIfTrue="1" operator="equal">
      <formula>""</formula>
    </cfRule>
    <cfRule type="expression" dxfId="17397" priority="1263" stopIfTrue="1">
      <formula>F600="-"</formula>
    </cfRule>
  </conditionalFormatting>
  <conditionalFormatting sqref="G601">
    <cfRule type="cellIs" dxfId="17396" priority="1260" stopIfTrue="1" operator="equal">
      <formula>""</formula>
    </cfRule>
    <cfRule type="expression" dxfId="17395" priority="1261" stopIfTrue="1">
      <formula>F601="-"</formula>
    </cfRule>
  </conditionalFormatting>
  <conditionalFormatting sqref="G602">
    <cfRule type="cellIs" dxfId="17394" priority="1258" stopIfTrue="1" operator="equal">
      <formula>""</formula>
    </cfRule>
    <cfRule type="expression" dxfId="17393" priority="1259" stopIfTrue="1">
      <formula>F602="-"</formula>
    </cfRule>
  </conditionalFormatting>
  <conditionalFormatting sqref="G306">
    <cfRule type="cellIs" dxfId="17392" priority="1256" stopIfTrue="1" operator="equal">
      <formula>""</formula>
    </cfRule>
    <cfRule type="expression" dxfId="17391" priority="1257" stopIfTrue="1">
      <formula>F306="-"</formula>
    </cfRule>
  </conditionalFormatting>
  <conditionalFormatting sqref="C308">
    <cfRule type="expression" dxfId="17390" priority="1250" stopIfTrue="1">
      <formula>F308="-"</formula>
    </cfRule>
  </conditionalFormatting>
  <conditionalFormatting sqref="D308">
    <cfRule type="expression" dxfId="17389" priority="1255" stopIfTrue="1">
      <formula>F308="-"</formula>
    </cfRule>
  </conditionalFormatting>
  <conditionalFormatting sqref="E308">
    <cfRule type="expression" dxfId="17388" priority="1254" stopIfTrue="1">
      <formula>F308="-"</formula>
    </cfRule>
  </conditionalFormatting>
  <conditionalFormatting sqref="F308">
    <cfRule type="expression" dxfId="17387" priority="1249" stopIfTrue="1">
      <formula>F308="-"</formula>
    </cfRule>
  </conditionalFormatting>
  <conditionalFormatting sqref="G308">
    <cfRule type="cellIs" dxfId="17386" priority="1247" stopIfTrue="1" operator="equal">
      <formula>""</formula>
    </cfRule>
    <cfRule type="expression" dxfId="17385" priority="1248" stopIfTrue="1">
      <formula>F308="-"</formula>
    </cfRule>
  </conditionalFormatting>
  <conditionalFormatting sqref="G613">
    <cfRule type="cellIs" dxfId="17384" priority="1245" stopIfTrue="1" operator="equal">
      <formula>""</formula>
    </cfRule>
    <cfRule type="expression" dxfId="17383" priority="1246" stopIfTrue="1">
      <formula>F613="-"</formula>
    </cfRule>
  </conditionalFormatting>
  <conditionalFormatting sqref="G614">
    <cfRule type="cellIs" dxfId="17382" priority="1243" stopIfTrue="1" operator="equal">
      <formula>""</formula>
    </cfRule>
    <cfRule type="expression" dxfId="17381" priority="1244" stopIfTrue="1">
      <formula>F614="-"</formula>
    </cfRule>
  </conditionalFormatting>
  <conditionalFormatting sqref="G615">
    <cfRule type="cellIs" dxfId="17380" priority="1241" stopIfTrue="1" operator="equal">
      <formula>""</formula>
    </cfRule>
    <cfRule type="expression" dxfId="17379" priority="1242" stopIfTrue="1">
      <formula>F615="-"</formula>
    </cfRule>
  </conditionalFormatting>
  <conditionalFormatting sqref="G617">
    <cfRule type="cellIs" dxfId="17378" priority="1239" stopIfTrue="1" operator="equal">
      <formula>""</formula>
    </cfRule>
    <cfRule type="expression" dxfId="17377" priority="1240" stopIfTrue="1">
      <formula>F617="-"</formula>
    </cfRule>
  </conditionalFormatting>
  <conditionalFormatting sqref="G618">
    <cfRule type="cellIs" dxfId="17376" priority="1237" stopIfTrue="1" operator="equal">
      <formula>""</formula>
    </cfRule>
    <cfRule type="expression" dxfId="17375" priority="1238" stopIfTrue="1">
      <formula>F618="-"</formula>
    </cfRule>
  </conditionalFormatting>
  <conditionalFormatting sqref="G630">
    <cfRule type="cellIs" dxfId="17374" priority="1223" stopIfTrue="1" operator="equal">
      <formula>""</formula>
    </cfRule>
    <cfRule type="expression" dxfId="17373" priority="1224" stopIfTrue="1">
      <formula>F630="-"</formula>
    </cfRule>
  </conditionalFormatting>
  <conditionalFormatting sqref="G631">
    <cfRule type="cellIs" dxfId="17372" priority="1221" stopIfTrue="1" operator="equal">
      <formula>""</formula>
    </cfRule>
    <cfRule type="expression" dxfId="17371" priority="1222" stopIfTrue="1">
      <formula>F631="-"</formula>
    </cfRule>
  </conditionalFormatting>
  <conditionalFormatting sqref="G619:G624">
    <cfRule type="cellIs" dxfId="17370" priority="1235" stopIfTrue="1" operator="equal">
      <formula>""</formula>
    </cfRule>
    <cfRule type="expression" dxfId="17369" priority="1236" stopIfTrue="1">
      <formula>F619="-"</formula>
    </cfRule>
  </conditionalFormatting>
  <conditionalFormatting sqref="G625">
    <cfRule type="cellIs" dxfId="17368" priority="1233" stopIfTrue="1" operator="equal">
      <formula>""</formula>
    </cfRule>
    <cfRule type="expression" dxfId="17367" priority="1234" stopIfTrue="1">
      <formula>F625="-"</formula>
    </cfRule>
  </conditionalFormatting>
  <conditionalFormatting sqref="G626">
    <cfRule type="cellIs" dxfId="17366" priority="1231" stopIfTrue="1" operator="equal">
      <formula>""</formula>
    </cfRule>
    <cfRule type="expression" dxfId="17365" priority="1232" stopIfTrue="1">
      <formula>F626="-"</formula>
    </cfRule>
  </conditionalFormatting>
  <conditionalFormatting sqref="G627">
    <cfRule type="cellIs" dxfId="17364" priority="1229" stopIfTrue="1" operator="equal">
      <formula>""</formula>
    </cfRule>
    <cfRule type="expression" dxfId="17363" priority="1230" stopIfTrue="1">
      <formula>F627="-"</formula>
    </cfRule>
  </conditionalFormatting>
  <conditionalFormatting sqref="G635 G637">
    <cfRule type="cellIs" dxfId="17362" priority="1227" stopIfTrue="1" operator="equal">
      <formula>""</formula>
    </cfRule>
    <cfRule type="expression" dxfId="17361" priority="1228" stopIfTrue="1">
      <formula>F635="-"</formula>
    </cfRule>
  </conditionalFormatting>
  <conditionalFormatting sqref="G629">
    <cfRule type="cellIs" dxfId="17360" priority="1225" stopIfTrue="1" operator="equal">
      <formula>""</formula>
    </cfRule>
    <cfRule type="expression" dxfId="17359" priority="1226" stopIfTrue="1">
      <formula>F629="-"</formula>
    </cfRule>
  </conditionalFormatting>
  <conditionalFormatting sqref="G632 G638">
    <cfRule type="cellIs" dxfId="17358" priority="1219" stopIfTrue="1" operator="equal">
      <formula>""</formula>
    </cfRule>
    <cfRule type="expression" dxfId="17357" priority="1220" stopIfTrue="1">
      <formula>F632="-"</formula>
    </cfRule>
  </conditionalFormatting>
  <conditionalFormatting sqref="G647">
    <cfRule type="cellIs" dxfId="17356" priority="1217" stopIfTrue="1" operator="equal">
      <formula>""</formula>
    </cfRule>
    <cfRule type="expression" dxfId="17355" priority="1218" stopIfTrue="1">
      <formula>F647="-"</formula>
    </cfRule>
  </conditionalFormatting>
  <conditionalFormatting sqref="G649">
    <cfRule type="cellIs" dxfId="17354" priority="1215" stopIfTrue="1" operator="equal">
      <formula>""</formula>
    </cfRule>
    <cfRule type="expression" dxfId="17353" priority="1216" stopIfTrue="1">
      <formula>F649="-"</formula>
    </cfRule>
  </conditionalFormatting>
  <conditionalFormatting sqref="G653">
    <cfRule type="cellIs" dxfId="17352" priority="1213" stopIfTrue="1" operator="equal">
      <formula>""</formula>
    </cfRule>
    <cfRule type="expression" dxfId="17351" priority="1214" stopIfTrue="1">
      <formula>F653="-"</formula>
    </cfRule>
  </conditionalFormatting>
  <conditionalFormatting sqref="G654 G657">
    <cfRule type="cellIs" dxfId="17350" priority="1211" stopIfTrue="1" operator="equal">
      <formula>""</formula>
    </cfRule>
    <cfRule type="expression" dxfId="17349" priority="1212" stopIfTrue="1">
      <formula>F654="-"</formula>
    </cfRule>
  </conditionalFormatting>
  <conditionalFormatting sqref="G659">
    <cfRule type="cellIs" dxfId="17348" priority="1209" stopIfTrue="1" operator="equal">
      <formula>""</formula>
    </cfRule>
    <cfRule type="expression" dxfId="17347" priority="1210" stopIfTrue="1">
      <formula>F659="-"</formula>
    </cfRule>
  </conditionalFormatting>
  <conditionalFormatting sqref="G661">
    <cfRule type="cellIs" dxfId="17346" priority="1207" stopIfTrue="1" operator="equal">
      <formula>""</formula>
    </cfRule>
    <cfRule type="expression" dxfId="17345" priority="1208" stopIfTrue="1">
      <formula>F661="-"</formula>
    </cfRule>
  </conditionalFormatting>
  <conditionalFormatting sqref="G668">
    <cfRule type="cellIs" dxfId="17344" priority="1205" stopIfTrue="1" operator="equal">
      <formula>""</formula>
    </cfRule>
    <cfRule type="expression" dxfId="17343" priority="1206" stopIfTrue="1">
      <formula>F668="-"</formula>
    </cfRule>
  </conditionalFormatting>
  <conditionalFormatting sqref="G662:G663">
    <cfRule type="cellIs" dxfId="17342" priority="1203" stopIfTrue="1" operator="equal">
      <formula>""</formula>
    </cfRule>
    <cfRule type="expression" dxfId="17341" priority="1204" stopIfTrue="1">
      <formula>F662="-"</formula>
    </cfRule>
  </conditionalFormatting>
  <conditionalFormatting sqref="G736">
    <cfRule type="cellIs" dxfId="17340" priority="1201" stopIfTrue="1" operator="equal">
      <formula>""</formula>
    </cfRule>
    <cfRule type="expression" dxfId="17339" priority="1202" stopIfTrue="1">
      <formula>F736="-"</formula>
    </cfRule>
  </conditionalFormatting>
  <conditionalFormatting sqref="C634">
    <cfRule type="expression" dxfId="17338" priority="1195" stopIfTrue="1">
      <formula>F634="-"</formula>
    </cfRule>
  </conditionalFormatting>
  <conditionalFormatting sqref="D634">
    <cfRule type="expression" dxfId="17337" priority="1200" stopIfTrue="1">
      <formula>F634="-"</formula>
    </cfRule>
  </conditionalFormatting>
  <conditionalFormatting sqref="E634">
    <cfRule type="expression" dxfId="17336" priority="1199" stopIfTrue="1">
      <formula>F634="-"</formula>
    </cfRule>
  </conditionalFormatting>
  <conditionalFormatting sqref="F634">
    <cfRule type="expression" dxfId="17335" priority="1194" stopIfTrue="1">
      <formula>F634="-"</formula>
    </cfRule>
  </conditionalFormatting>
  <conditionalFormatting sqref="G664">
    <cfRule type="cellIs" dxfId="17334" priority="1190" stopIfTrue="1" operator="equal">
      <formula>""</formula>
    </cfRule>
    <cfRule type="expression" dxfId="17333" priority="1191" stopIfTrue="1">
      <formula>F664="-"</formula>
    </cfRule>
  </conditionalFormatting>
  <conditionalFormatting sqref="G634">
    <cfRule type="cellIs" dxfId="17332" priority="1192" stopIfTrue="1" operator="equal">
      <formula>""</formula>
    </cfRule>
    <cfRule type="expression" dxfId="17331" priority="1193" stopIfTrue="1">
      <formula>F634="-"</formula>
    </cfRule>
  </conditionalFormatting>
  <conditionalFormatting sqref="C644">
    <cfRule type="expression" dxfId="17330" priority="1184" stopIfTrue="1">
      <formula>F644="-"</formula>
    </cfRule>
  </conditionalFormatting>
  <conditionalFormatting sqref="D644">
    <cfRule type="expression" dxfId="17329" priority="1189" stopIfTrue="1">
      <formula>F644="-"</formula>
    </cfRule>
  </conditionalFormatting>
  <conditionalFormatting sqref="E644">
    <cfRule type="expression" dxfId="17328" priority="1188" stopIfTrue="1">
      <formula>F644="-"</formula>
    </cfRule>
  </conditionalFormatting>
  <conditionalFormatting sqref="F644">
    <cfRule type="expression" dxfId="17327" priority="1183" stopIfTrue="1">
      <formula>F644="-"</formula>
    </cfRule>
  </conditionalFormatting>
  <conditionalFormatting sqref="G644">
    <cfRule type="cellIs" dxfId="17326" priority="1181" stopIfTrue="1" operator="equal">
      <formula>""</formula>
    </cfRule>
    <cfRule type="expression" dxfId="17325" priority="1182" stopIfTrue="1">
      <formula>F644="-"</formula>
    </cfRule>
  </conditionalFormatting>
  <conditionalFormatting sqref="C675">
    <cfRule type="expression" dxfId="17324" priority="1175" stopIfTrue="1">
      <formula>F675="-"</formula>
    </cfRule>
  </conditionalFormatting>
  <conditionalFormatting sqref="D675">
    <cfRule type="expression" dxfId="17323" priority="1180" stopIfTrue="1">
      <formula>F675="-"</formula>
    </cfRule>
  </conditionalFormatting>
  <conditionalFormatting sqref="E675">
    <cfRule type="expression" dxfId="17322" priority="1179" stopIfTrue="1">
      <formula>F675="-"</formula>
    </cfRule>
  </conditionalFormatting>
  <conditionalFormatting sqref="F675">
    <cfRule type="expression" dxfId="17321" priority="1174" stopIfTrue="1">
      <formula>F675="-"</formula>
    </cfRule>
  </conditionalFormatting>
  <conditionalFormatting sqref="G677">
    <cfRule type="cellIs" dxfId="17320" priority="1172" stopIfTrue="1" operator="equal">
      <formula>""</formula>
    </cfRule>
    <cfRule type="expression" dxfId="17319" priority="1173" stopIfTrue="1">
      <formula>F677="-"</formula>
    </cfRule>
  </conditionalFormatting>
  <conditionalFormatting sqref="G675">
    <cfRule type="cellIs" dxfId="17318" priority="1170" stopIfTrue="1" operator="equal">
      <formula>""</formula>
    </cfRule>
    <cfRule type="expression" dxfId="17317" priority="1171" stopIfTrue="1">
      <formula>F675="-"</formula>
    </cfRule>
  </conditionalFormatting>
  <conditionalFormatting sqref="C636">
    <cfRule type="expression" dxfId="17316" priority="1164" stopIfTrue="1">
      <formula>F636="-"</formula>
    </cfRule>
  </conditionalFormatting>
  <conditionalFormatting sqref="D636">
    <cfRule type="expression" dxfId="17315" priority="1169" stopIfTrue="1">
      <formula>F636="-"</formula>
    </cfRule>
  </conditionalFormatting>
  <conditionalFormatting sqref="E636">
    <cfRule type="expression" dxfId="17314" priority="1168" stopIfTrue="1">
      <formula>F636="-"</formula>
    </cfRule>
  </conditionalFormatting>
  <conditionalFormatting sqref="F636">
    <cfRule type="expression" dxfId="17313" priority="1163" stopIfTrue="1">
      <formula>F636="-"</formula>
    </cfRule>
  </conditionalFormatting>
  <conditionalFormatting sqref="G646">
    <cfRule type="cellIs" dxfId="17312" priority="1134" stopIfTrue="1" operator="equal">
      <formula>""</formula>
    </cfRule>
    <cfRule type="expression" dxfId="17311" priority="1135" stopIfTrue="1">
      <formula>F646="-"</formula>
    </cfRule>
  </conditionalFormatting>
  <conditionalFormatting sqref="G652">
    <cfRule type="cellIs" dxfId="17310" priority="1105" stopIfTrue="1" operator="equal">
      <formula>""</formula>
    </cfRule>
    <cfRule type="expression" dxfId="17309" priority="1106" stopIfTrue="1">
      <formula>F652="-"</formula>
    </cfRule>
  </conditionalFormatting>
  <conditionalFormatting sqref="G636">
    <cfRule type="cellIs" dxfId="17308" priority="1161" stopIfTrue="1" operator="equal">
      <formula>""</formula>
    </cfRule>
    <cfRule type="expression" dxfId="17307" priority="1162" stopIfTrue="1">
      <formula>F636="-"</formula>
    </cfRule>
  </conditionalFormatting>
  <conditionalFormatting sqref="C689">
    <cfRule type="expression" dxfId="17306" priority="1001" stopIfTrue="1">
      <formula>F689="-"</formula>
    </cfRule>
  </conditionalFormatting>
  <conditionalFormatting sqref="D689">
    <cfRule type="expression" dxfId="17305" priority="1006" stopIfTrue="1">
      <formula>F689="-"</formula>
    </cfRule>
  </conditionalFormatting>
  <conditionalFormatting sqref="E689">
    <cfRule type="expression" dxfId="17304" priority="1005" stopIfTrue="1">
      <formula>F689="-"</formula>
    </cfRule>
  </conditionalFormatting>
  <conditionalFormatting sqref="F689">
    <cfRule type="expression" dxfId="17303" priority="1000" stopIfTrue="1">
      <formula>F689="-"</formula>
    </cfRule>
  </conditionalFormatting>
  <conditionalFormatting sqref="G676">
    <cfRule type="cellIs" dxfId="17302" priority="1152" stopIfTrue="1" operator="equal">
      <formula>""</formula>
    </cfRule>
    <cfRule type="expression" dxfId="17301" priority="1153" stopIfTrue="1">
      <formula>F676="-"</formula>
    </cfRule>
  </conditionalFormatting>
  <conditionalFormatting sqref="C676">
    <cfRule type="expression" dxfId="17300" priority="1155" stopIfTrue="1">
      <formula>F676="-"</formula>
    </cfRule>
  </conditionalFormatting>
  <conditionalFormatting sqref="D676">
    <cfRule type="expression" dxfId="17299" priority="1160" stopIfTrue="1">
      <formula>F676="-"</formula>
    </cfRule>
  </conditionalFormatting>
  <conditionalFormatting sqref="E676">
    <cfRule type="expression" dxfId="17298" priority="1159" stopIfTrue="1">
      <formula>F676="-"</formula>
    </cfRule>
  </conditionalFormatting>
  <conditionalFormatting sqref="F676">
    <cfRule type="expression" dxfId="17297" priority="1154" stopIfTrue="1">
      <formula>F676="-"</formula>
    </cfRule>
  </conditionalFormatting>
  <conditionalFormatting sqref="G633">
    <cfRule type="cellIs" dxfId="17296" priority="1143" stopIfTrue="1" operator="equal">
      <formula>""</formula>
    </cfRule>
    <cfRule type="expression" dxfId="17295" priority="1144" stopIfTrue="1">
      <formula>F633="-"</formula>
    </cfRule>
  </conditionalFormatting>
  <conditionalFormatting sqref="C633">
    <cfRule type="expression" dxfId="17294" priority="1146" stopIfTrue="1">
      <formula>F633="-"</formula>
    </cfRule>
  </conditionalFormatting>
  <conditionalFormatting sqref="D633">
    <cfRule type="expression" dxfId="17293" priority="1151" stopIfTrue="1">
      <formula>F633="-"</formula>
    </cfRule>
  </conditionalFormatting>
  <conditionalFormatting sqref="E633">
    <cfRule type="expression" dxfId="17292" priority="1150" stopIfTrue="1">
      <formula>F633="-"</formula>
    </cfRule>
  </conditionalFormatting>
  <conditionalFormatting sqref="F633">
    <cfRule type="expression" dxfId="17291" priority="1145" stopIfTrue="1">
      <formula>F633="-"</formula>
    </cfRule>
  </conditionalFormatting>
  <conditionalFormatting sqref="G665">
    <cfRule type="cellIs" dxfId="17290" priority="1132" stopIfTrue="1" operator="equal">
      <formula>""</formula>
    </cfRule>
    <cfRule type="expression" dxfId="17289" priority="1133" stopIfTrue="1">
      <formula>F665="-"</formula>
    </cfRule>
  </conditionalFormatting>
  <conditionalFormatting sqref="C646">
    <cfRule type="expression" dxfId="17288" priority="1137" stopIfTrue="1">
      <formula>F646="-"</formula>
    </cfRule>
  </conditionalFormatting>
  <conditionalFormatting sqref="D646">
    <cfRule type="expression" dxfId="17287" priority="1142" stopIfTrue="1">
      <formula>F646="-"</formula>
    </cfRule>
  </conditionalFormatting>
  <conditionalFormatting sqref="E646">
    <cfRule type="expression" dxfId="17286" priority="1141" stopIfTrue="1">
      <formula>F646="-"</formula>
    </cfRule>
  </conditionalFormatting>
  <conditionalFormatting sqref="F646">
    <cfRule type="expression" dxfId="17285" priority="1136" stopIfTrue="1">
      <formula>F646="-"</formula>
    </cfRule>
  </conditionalFormatting>
  <conditionalFormatting sqref="C667">
    <cfRule type="expression" dxfId="17284" priority="1126" stopIfTrue="1">
      <formula>F667="-"</formula>
    </cfRule>
  </conditionalFormatting>
  <conditionalFormatting sqref="D667">
    <cfRule type="expression" dxfId="17283" priority="1131" stopIfTrue="1">
      <formula>F667="-"</formula>
    </cfRule>
  </conditionalFormatting>
  <conditionalFormatting sqref="E667">
    <cfRule type="expression" dxfId="17282" priority="1130" stopIfTrue="1">
      <formula>F667="-"</formula>
    </cfRule>
  </conditionalFormatting>
  <conditionalFormatting sqref="F667">
    <cfRule type="expression" dxfId="17281" priority="1125" stopIfTrue="1">
      <formula>F667="-"</formula>
    </cfRule>
  </conditionalFormatting>
  <conditionalFormatting sqref="C666">
    <cfRule type="expression" dxfId="17280" priority="1119" stopIfTrue="1">
      <formula>F666="-"</formula>
    </cfRule>
  </conditionalFormatting>
  <conditionalFormatting sqref="D666">
    <cfRule type="expression" dxfId="17279" priority="1124" stopIfTrue="1">
      <formula>F666="-"</formula>
    </cfRule>
  </conditionalFormatting>
  <conditionalFormatting sqref="E666">
    <cfRule type="expression" dxfId="17278" priority="1123" stopIfTrue="1">
      <formula>F666="-"</formula>
    </cfRule>
  </conditionalFormatting>
  <conditionalFormatting sqref="F666">
    <cfRule type="expression" dxfId="17277" priority="1118" stopIfTrue="1">
      <formula>F666="-"</formula>
    </cfRule>
  </conditionalFormatting>
  <conditionalFormatting sqref="G666">
    <cfRule type="cellIs" dxfId="17276" priority="1116" stopIfTrue="1" operator="equal">
      <formula>""</formula>
    </cfRule>
    <cfRule type="expression" dxfId="17275" priority="1117" stopIfTrue="1">
      <formula>F666="-"</formula>
    </cfRule>
  </conditionalFormatting>
  <conditionalFormatting sqref="C652">
    <cfRule type="expression" dxfId="17274" priority="1110" stopIfTrue="1">
      <formula>F652="-"</formula>
    </cfRule>
  </conditionalFormatting>
  <conditionalFormatting sqref="D652">
    <cfRule type="expression" dxfId="17273" priority="1115" stopIfTrue="1">
      <formula>F652="-"</formula>
    </cfRule>
  </conditionalFormatting>
  <conditionalFormatting sqref="E652">
    <cfRule type="expression" dxfId="17272" priority="1114" stopIfTrue="1">
      <formula>F652="-"</formula>
    </cfRule>
  </conditionalFormatting>
  <conditionalFormatting sqref="F652">
    <cfRule type="expression" dxfId="17271" priority="1109" stopIfTrue="1">
      <formula>F652="-"</formula>
    </cfRule>
  </conditionalFormatting>
  <conditionalFormatting sqref="G667">
    <cfRule type="cellIs" dxfId="17270" priority="1107" stopIfTrue="1" operator="equal">
      <formula>""</formula>
    </cfRule>
    <cfRule type="expression" dxfId="17269" priority="1108" stopIfTrue="1">
      <formula>F667="-"</formula>
    </cfRule>
  </conditionalFormatting>
  <conditionalFormatting sqref="G658">
    <cfRule type="cellIs" dxfId="17268" priority="1103" stopIfTrue="1" operator="equal">
      <formula>""</formula>
    </cfRule>
    <cfRule type="expression" dxfId="17267" priority="1104" stopIfTrue="1">
      <formula>F658="-"</formula>
    </cfRule>
  </conditionalFormatting>
  <conditionalFormatting sqref="G656">
    <cfRule type="cellIs" dxfId="17266" priority="1101" stopIfTrue="1" operator="equal">
      <formula>""</formula>
    </cfRule>
    <cfRule type="expression" dxfId="17265" priority="1102" stopIfTrue="1">
      <formula>F656="-"</formula>
    </cfRule>
  </conditionalFormatting>
  <conditionalFormatting sqref="C660">
    <cfRule type="expression" dxfId="17264" priority="1095" stopIfTrue="1">
      <formula>F660="-"</formula>
    </cfRule>
  </conditionalFormatting>
  <conditionalFormatting sqref="D660">
    <cfRule type="expression" dxfId="17263" priority="1100" stopIfTrue="1">
      <formula>F660="-"</formula>
    </cfRule>
  </conditionalFormatting>
  <conditionalFormatting sqref="E660">
    <cfRule type="expression" dxfId="17262" priority="1099" stopIfTrue="1">
      <formula>F660="-"</formula>
    </cfRule>
  </conditionalFormatting>
  <conditionalFormatting sqref="F660">
    <cfRule type="expression" dxfId="17261" priority="1094" stopIfTrue="1">
      <formula>F660="-"</formula>
    </cfRule>
  </conditionalFormatting>
  <conditionalFormatting sqref="G660">
    <cfRule type="cellIs" dxfId="17260" priority="1090" stopIfTrue="1" operator="equal">
      <formula>""</formula>
    </cfRule>
    <cfRule type="expression" dxfId="17259" priority="1091" stopIfTrue="1">
      <formula>F660="-"</formula>
    </cfRule>
  </conditionalFormatting>
  <conditionalFormatting sqref="G679">
    <cfRule type="cellIs" dxfId="17258" priority="1092" stopIfTrue="1" operator="equal">
      <formula>""</formula>
    </cfRule>
    <cfRule type="expression" dxfId="17257" priority="1093" stopIfTrue="1">
      <formula>F679="-"</formula>
    </cfRule>
  </conditionalFormatting>
  <conditionalFormatting sqref="C671">
    <cfRule type="expression" dxfId="17256" priority="1084" stopIfTrue="1">
      <formula>F671="-"</formula>
    </cfRule>
  </conditionalFormatting>
  <conditionalFormatting sqref="D671">
    <cfRule type="expression" dxfId="17255" priority="1089" stopIfTrue="1">
      <formula>F671="-"</formula>
    </cfRule>
  </conditionalFormatting>
  <conditionalFormatting sqref="E671">
    <cfRule type="expression" dxfId="17254" priority="1088" stopIfTrue="1">
      <formula>F671="-"</formula>
    </cfRule>
  </conditionalFormatting>
  <conditionalFormatting sqref="F671">
    <cfRule type="expression" dxfId="17253" priority="1083" stopIfTrue="1">
      <formula>F671="-"</formula>
    </cfRule>
  </conditionalFormatting>
  <conditionalFormatting sqref="G671">
    <cfRule type="cellIs" dxfId="17252" priority="1079" stopIfTrue="1" operator="equal">
      <formula>""</formula>
    </cfRule>
    <cfRule type="expression" dxfId="17251" priority="1080" stopIfTrue="1">
      <formula>F671="-"</formula>
    </cfRule>
  </conditionalFormatting>
  <conditionalFormatting sqref="G669">
    <cfRule type="cellIs" dxfId="17250" priority="1081" stopIfTrue="1" operator="equal">
      <formula>""</formula>
    </cfRule>
    <cfRule type="expression" dxfId="17249" priority="1082" stopIfTrue="1">
      <formula>F669="-"</formula>
    </cfRule>
  </conditionalFormatting>
  <conditionalFormatting sqref="G672">
    <cfRule type="cellIs" dxfId="17248" priority="1077" stopIfTrue="1" operator="equal">
      <formula>""</formula>
    </cfRule>
    <cfRule type="expression" dxfId="17247" priority="1078" stopIfTrue="1">
      <formula>F672="-"</formula>
    </cfRule>
  </conditionalFormatting>
  <conditionalFormatting sqref="C648">
    <cfRule type="expression" dxfId="17246" priority="1071" stopIfTrue="1">
      <formula>F648="-"</formula>
    </cfRule>
  </conditionalFormatting>
  <conditionalFormatting sqref="D648">
    <cfRule type="expression" dxfId="17245" priority="1076" stopIfTrue="1">
      <formula>F648="-"</formula>
    </cfRule>
  </conditionalFormatting>
  <conditionalFormatting sqref="E648">
    <cfRule type="expression" dxfId="17244" priority="1075" stopIfTrue="1">
      <formula>F648="-"</formula>
    </cfRule>
  </conditionalFormatting>
  <conditionalFormatting sqref="F648">
    <cfRule type="expression" dxfId="17243" priority="1070" stopIfTrue="1">
      <formula>F648="-"</formula>
    </cfRule>
  </conditionalFormatting>
  <conditionalFormatting sqref="G678">
    <cfRule type="cellIs" dxfId="17242" priority="1068" stopIfTrue="1" operator="equal">
      <formula>""</formula>
    </cfRule>
    <cfRule type="expression" dxfId="17241" priority="1069" stopIfTrue="1">
      <formula>F678="-"</formula>
    </cfRule>
  </conditionalFormatting>
  <conditionalFormatting sqref="G648">
    <cfRule type="cellIs" dxfId="17240" priority="1066" stopIfTrue="1" operator="equal">
      <formula>""</formula>
    </cfRule>
    <cfRule type="expression" dxfId="17239" priority="1067" stopIfTrue="1">
      <formula>F648="-"</formula>
    </cfRule>
  </conditionalFormatting>
  <conditionalFormatting sqref="C715">
    <cfRule type="expression" dxfId="17238" priority="1060" stopIfTrue="1">
      <formula>F715="-"</formula>
    </cfRule>
  </conditionalFormatting>
  <conditionalFormatting sqref="D715">
    <cfRule type="expression" dxfId="17237" priority="1065" stopIfTrue="1">
      <formula>F715="-"</formula>
    </cfRule>
  </conditionalFormatting>
  <conditionalFormatting sqref="E715">
    <cfRule type="expression" dxfId="17236" priority="1064" stopIfTrue="1">
      <formula>F715="-"</formula>
    </cfRule>
  </conditionalFormatting>
  <conditionalFormatting sqref="F715">
    <cfRule type="expression" dxfId="17235" priority="1059" stopIfTrue="1">
      <formula>F715="-"</formula>
    </cfRule>
  </conditionalFormatting>
  <conditionalFormatting sqref="C738">
    <cfRule type="expression" dxfId="17234" priority="1053" stopIfTrue="1">
      <formula>F738="-"</formula>
    </cfRule>
  </conditionalFormatting>
  <conditionalFormatting sqref="D738">
    <cfRule type="expression" dxfId="17233" priority="1058" stopIfTrue="1">
      <formula>F738="-"</formula>
    </cfRule>
  </conditionalFormatting>
  <conditionalFormatting sqref="E738">
    <cfRule type="expression" dxfId="17232" priority="1057" stopIfTrue="1">
      <formula>F738="-"</formula>
    </cfRule>
  </conditionalFormatting>
  <conditionalFormatting sqref="F738">
    <cfRule type="expression" dxfId="17231" priority="1052" stopIfTrue="1">
      <formula>F738="-"</formula>
    </cfRule>
  </conditionalFormatting>
  <conditionalFormatting sqref="C304">
    <cfRule type="expression" dxfId="17230" priority="1046" stopIfTrue="1">
      <formula>F304="-"</formula>
    </cfRule>
  </conditionalFormatting>
  <conditionalFormatting sqref="D304">
    <cfRule type="expression" dxfId="17229" priority="1051" stopIfTrue="1">
      <formula>F304="-"</formula>
    </cfRule>
  </conditionalFormatting>
  <conditionalFormatting sqref="E304">
    <cfRule type="expression" dxfId="17228" priority="1050" stopIfTrue="1">
      <formula>F304="-"</formula>
    </cfRule>
  </conditionalFormatting>
  <conditionalFormatting sqref="F304">
    <cfRule type="expression" dxfId="17227" priority="1045" stopIfTrue="1">
      <formula>F304="-"</formula>
    </cfRule>
  </conditionalFormatting>
  <conditionalFormatting sqref="G304">
    <cfRule type="cellIs" dxfId="17226" priority="1043" stopIfTrue="1" operator="equal">
      <formula>""</formula>
    </cfRule>
    <cfRule type="expression" dxfId="17225" priority="1044" stopIfTrue="1">
      <formula>F304="-"</formula>
    </cfRule>
  </conditionalFormatting>
  <conditionalFormatting sqref="C680">
    <cfRule type="expression" dxfId="17224" priority="1036" stopIfTrue="1">
      <formula>F680="-"</formula>
    </cfRule>
  </conditionalFormatting>
  <conditionalFormatting sqref="D680">
    <cfRule type="expression" dxfId="17223" priority="1042" stopIfTrue="1">
      <formula>F680="-"</formula>
    </cfRule>
  </conditionalFormatting>
  <conditionalFormatting sqref="B680">
    <cfRule type="expression" dxfId="17222" priority="1041" stopIfTrue="1">
      <formula>F680="-"</formula>
    </cfRule>
  </conditionalFormatting>
  <conditionalFormatting sqref="E680">
    <cfRule type="expression" dxfId="17221" priority="1040" stopIfTrue="1">
      <formula>F680="-"</formula>
    </cfRule>
  </conditionalFormatting>
  <conditionalFormatting sqref="F680">
    <cfRule type="expression" dxfId="17220" priority="1035" stopIfTrue="1">
      <formula>F680="-"</formula>
    </cfRule>
  </conditionalFormatting>
  <conditionalFormatting sqref="G680">
    <cfRule type="cellIs" dxfId="17219" priority="1033" stopIfTrue="1" operator="equal">
      <formula>""</formula>
    </cfRule>
    <cfRule type="expression" dxfId="17218" priority="1034" stopIfTrue="1">
      <formula>F680="-"</formula>
    </cfRule>
  </conditionalFormatting>
  <conditionalFormatting sqref="C737">
    <cfRule type="expression" dxfId="17217" priority="1027" stopIfTrue="1">
      <formula>F737="-"</formula>
    </cfRule>
  </conditionalFormatting>
  <conditionalFormatting sqref="D737">
    <cfRule type="expression" dxfId="17216" priority="1032" stopIfTrue="1">
      <formula>F737="-"</formula>
    </cfRule>
  </conditionalFormatting>
  <conditionalFormatting sqref="E737">
    <cfRule type="expression" dxfId="17215" priority="1031" stopIfTrue="1">
      <formula>F737="-"</formula>
    </cfRule>
  </conditionalFormatting>
  <conditionalFormatting sqref="F737">
    <cfRule type="expression" dxfId="17214" priority="1026" stopIfTrue="1">
      <formula>F737="-"</formula>
    </cfRule>
  </conditionalFormatting>
  <conditionalFormatting sqref="C712">
    <cfRule type="expression" dxfId="17213" priority="1019" stopIfTrue="1">
      <formula>F712="-"</formula>
    </cfRule>
  </conditionalFormatting>
  <conditionalFormatting sqref="D712">
    <cfRule type="expression" dxfId="17212" priority="1025" stopIfTrue="1">
      <formula>F712="-"</formula>
    </cfRule>
  </conditionalFormatting>
  <conditionalFormatting sqref="B712">
    <cfRule type="expression" dxfId="17211" priority="1024" stopIfTrue="1">
      <formula>F712="-"</formula>
    </cfRule>
  </conditionalFormatting>
  <conditionalFormatting sqref="E712">
    <cfRule type="expression" dxfId="17210" priority="1023" stopIfTrue="1">
      <formula>F712="-"</formula>
    </cfRule>
  </conditionalFormatting>
  <conditionalFormatting sqref="F712">
    <cfRule type="expression" dxfId="17209" priority="1018" stopIfTrue="1">
      <formula>F712="-"</formula>
    </cfRule>
  </conditionalFormatting>
  <conditionalFormatting sqref="G712">
    <cfRule type="cellIs" dxfId="17208" priority="1016" stopIfTrue="1" operator="equal">
      <formula>""</formula>
    </cfRule>
    <cfRule type="expression" dxfId="17207" priority="1017" stopIfTrue="1">
      <formula>F712="-"</formula>
    </cfRule>
  </conditionalFormatting>
  <conditionalFormatting sqref="C695">
    <cfRule type="expression" dxfId="17206" priority="1010" stopIfTrue="1">
      <formula>F695="-"</formula>
    </cfRule>
  </conditionalFormatting>
  <conditionalFormatting sqref="D695">
    <cfRule type="expression" dxfId="17205" priority="1015" stopIfTrue="1">
      <formula>F695="-"</formula>
    </cfRule>
  </conditionalFormatting>
  <conditionalFormatting sqref="E695">
    <cfRule type="expression" dxfId="17204" priority="1014" stopIfTrue="1">
      <formula>F695="-"</formula>
    </cfRule>
  </conditionalFormatting>
  <conditionalFormatting sqref="F695">
    <cfRule type="expression" dxfId="17203" priority="1009" stopIfTrue="1">
      <formula>F695="-"</formula>
    </cfRule>
  </conditionalFormatting>
  <conditionalFormatting sqref="G695">
    <cfRule type="cellIs" dxfId="17202" priority="1007" stopIfTrue="1" operator="equal">
      <formula>""</formula>
    </cfRule>
    <cfRule type="expression" dxfId="17201" priority="1008" stopIfTrue="1">
      <formula>F695="-"</formula>
    </cfRule>
  </conditionalFormatting>
  <conditionalFormatting sqref="C693">
    <cfRule type="expression" dxfId="17200" priority="994" stopIfTrue="1">
      <formula>F693="-"</formula>
    </cfRule>
  </conditionalFormatting>
  <conditionalFormatting sqref="D693">
    <cfRule type="expression" dxfId="17199" priority="999" stopIfTrue="1">
      <formula>F693="-"</formula>
    </cfRule>
  </conditionalFormatting>
  <conditionalFormatting sqref="E693">
    <cfRule type="expression" dxfId="17198" priority="998" stopIfTrue="1">
      <formula>F693="-"</formula>
    </cfRule>
  </conditionalFormatting>
  <conditionalFormatting sqref="F693">
    <cfRule type="expression" dxfId="17197" priority="993" stopIfTrue="1">
      <formula>F693="-"</formula>
    </cfRule>
  </conditionalFormatting>
  <conditionalFormatting sqref="G693">
    <cfRule type="cellIs" dxfId="17196" priority="991" stopIfTrue="1" operator="equal">
      <formula>""</formula>
    </cfRule>
    <cfRule type="expression" dxfId="17195" priority="992" stopIfTrue="1">
      <formula>F693="-"</formula>
    </cfRule>
  </conditionalFormatting>
  <conditionalFormatting sqref="C684">
    <cfRule type="expression" dxfId="17194" priority="985" stopIfTrue="1">
      <formula>F684="-"</formula>
    </cfRule>
  </conditionalFormatting>
  <conditionalFormatting sqref="D684">
    <cfRule type="expression" dxfId="17193" priority="990" stopIfTrue="1">
      <formula>F684="-"</formula>
    </cfRule>
  </conditionalFormatting>
  <conditionalFormatting sqref="E684">
    <cfRule type="expression" dxfId="17192" priority="989" stopIfTrue="1">
      <formula>F684="-"</formula>
    </cfRule>
  </conditionalFormatting>
  <conditionalFormatting sqref="F684">
    <cfRule type="expression" dxfId="17191" priority="984" stopIfTrue="1">
      <formula>F684="-"</formula>
    </cfRule>
  </conditionalFormatting>
  <conditionalFormatting sqref="C685">
    <cfRule type="expression" dxfId="17190" priority="978" stopIfTrue="1">
      <formula>F685="-"</formula>
    </cfRule>
  </conditionalFormatting>
  <conditionalFormatting sqref="D685">
    <cfRule type="expression" dxfId="17189" priority="983" stopIfTrue="1">
      <formula>F685="-"</formula>
    </cfRule>
  </conditionalFormatting>
  <conditionalFormatting sqref="E685">
    <cfRule type="expression" dxfId="17188" priority="982" stopIfTrue="1">
      <formula>F685="-"</formula>
    </cfRule>
  </conditionalFormatting>
  <conditionalFormatting sqref="F685">
    <cfRule type="expression" dxfId="17187" priority="977" stopIfTrue="1">
      <formula>F685="-"</formula>
    </cfRule>
  </conditionalFormatting>
  <conditionalFormatting sqref="G684">
    <cfRule type="cellIs" dxfId="17186" priority="975" stopIfTrue="1" operator="equal">
      <formula>""</formula>
    </cfRule>
    <cfRule type="expression" dxfId="17185" priority="976" stopIfTrue="1">
      <formula>F684="-"</formula>
    </cfRule>
  </conditionalFormatting>
  <conditionalFormatting sqref="C686">
    <cfRule type="expression" dxfId="17184" priority="969" stopIfTrue="1">
      <formula>F686="-"</formula>
    </cfRule>
  </conditionalFormatting>
  <conditionalFormatting sqref="D686">
    <cfRule type="expression" dxfId="17183" priority="974" stopIfTrue="1">
      <formula>F686="-"</formula>
    </cfRule>
  </conditionalFormatting>
  <conditionalFormatting sqref="E686">
    <cfRule type="expression" dxfId="17182" priority="973" stopIfTrue="1">
      <formula>F686="-"</formula>
    </cfRule>
  </conditionalFormatting>
  <conditionalFormatting sqref="F686">
    <cfRule type="expression" dxfId="17181" priority="968" stopIfTrue="1">
      <formula>F686="-"</formula>
    </cfRule>
  </conditionalFormatting>
  <conditionalFormatting sqref="G685">
    <cfRule type="cellIs" dxfId="17180" priority="966" stopIfTrue="1" operator="equal">
      <formula>""</formula>
    </cfRule>
    <cfRule type="expression" dxfId="17179" priority="967" stopIfTrue="1">
      <formula>F685="-"</formula>
    </cfRule>
  </conditionalFormatting>
  <conditionalFormatting sqref="C687">
    <cfRule type="expression" dxfId="17178" priority="960" stopIfTrue="1">
      <formula>F687="-"</formula>
    </cfRule>
  </conditionalFormatting>
  <conditionalFormatting sqref="D687">
    <cfRule type="expression" dxfId="17177" priority="965" stopIfTrue="1">
      <formula>F687="-"</formula>
    </cfRule>
  </conditionalFormatting>
  <conditionalFormatting sqref="E687">
    <cfRule type="expression" dxfId="17176" priority="964" stopIfTrue="1">
      <formula>F687="-"</formula>
    </cfRule>
  </conditionalFormatting>
  <conditionalFormatting sqref="F687">
    <cfRule type="expression" dxfId="17175" priority="959" stopIfTrue="1">
      <formula>F687="-"</formula>
    </cfRule>
  </conditionalFormatting>
  <conditionalFormatting sqref="G686">
    <cfRule type="cellIs" dxfId="17174" priority="957" stopIfTrue="1" operator="equal">
      <formula>""</formula>
    </cfRule>
    <cfRule type="expression" dxfId="17173" priority="958" stopIfTrue="1">
      <formula>F686="-"</formula>
    </cfRule>
  </conditionalFormatting>
  <conditionalFormatting sqref="C688">
    <cfRule type="expression" dxfId="17172" priority="951" stopIfTrue="1">
      <formula>F688="-"</formula>
    </cfRule>
  </conditionalFormatting>
  <conditionalFormatting sqref="D688">
    <cfRule type="expression" dxfId="17171" priority="956" stopIfTrue="1">
      <formula>F688="-"</formula>
    </cfRule>
  </conditionalFormatting>
  <conditionalFormatting sqref="E688">
    <cfRule type="expression" dxfId="17170" priority="955" stopIfTrue="1">
      <formula>F688="-"</formula>
    </cfRule>
  </conditionalFormatting>
  <conditionalFormatting sqref="F688">
    <cfRule type="expression" dxfId="17169" priority="950" stopIfTrue="1">
      <formula>F688="-"</formula>
    </cfRule>
  </conditionalFormatting>
  <conditionalFormatting sqref="G687">
    <cfRule type="cellIs" dxfId="17168" priority="948" stopIfTrue="1" operator="equal">
      <formula>""</formula>
    </cfRule>
    <cfRule type="expression" dxfId="17167" priority="949" stopIfTrue="1">
      <formula>F687="-"</formula>
    </cfRule>
  </conditionalFormatting>
  <conditionalFormatting sqref="G688">
    <cfRule type="cellIs" dxfId="17166" priority="946" stopIfTrue="1" operator="equal">
      <formula>""</formula>
    </cfRule>
    <cfRule type="expression" dxfId="17165" priority="947" stopIfTrue="1">
      <formula>F688="-"</formula>
    </cfRule>
  </conditionalFormatting>
  <conditionalFormatting sqref="G689">
    <cfRule type="cellIs" dxfId="17164" priority="944" stopIfTrue="1" operator="equal">
      <formula>""</formula>
    </cfRule>
    <cfRule type="expression" dxfId="17163" priority="945" stopIfTrue="1">
      <formula>F689="-"</formula>
    </cfRule>
  </conditionalFormatting>
  <conditionalFormatting sqref="C692">
    <cfRule type="expression" dxfId="17162" priority="938" stopIfTrue="1">
      <formula>F692="-"</formula>
    </cfRule>
  </conditionalFormatting>
  <conditionalFormatting sqref="D692">
    <cfRule type="expression" dxfId="17161" priority="943" stopIfTrue="1">
      <formula>F692="-"</formula>
    </cfRule>
  </conditionalFormatting>
  <conditionalFormatting sqref="E692">
    <cfRule type="expression" dxfId="17160" priority="942" stopIfTrue="1">
      <formula>F692="-"</formula>
    </cfRule>
  </conditionalFormatting>
  <conditionalFormatting sqref="F692">
    <cfRule type="expression" dxfId="17159" priority="937" stopIfTrue="1">
      <formula>F692="-"</formula>
    </cfRule>
  </conditionalFormatting>
  <conditionalFormatting sqref="G692">
    <cfRule type="cellIs" dxfId="17158" priority="935" stopIfTrue="1" operator="equal">
      <formula>""</formula>
    </cfRule>
    <cfRule type="expression" dxfId="17157" priority="936" stopIfTrue="1">
      <formula>F692="-"</formula>
    </cfRule>
  </conditionalFormatting>
  <conditionalFormatting sqref="C691">
    <cfRule type="expression" dxfId="17156" priority="929" stopIfTrue="1">
      <formula>F691="-"</formula>
    </cfRule>
  </conditionalFormatting>
  <conditionalFormatting sqref="D691">
    <cfRule type="expression" dxfId="17155" priority="934" stopIfTrue="1">
      <formula>F691="-"</formula>
    </cfRule>
  </conditionalFormatting>
  <conditionalFormatting sqref="E691">
    <cfRule type="expression" dxfId="17154" priority="933" stopIfTrue="1">
      <formula>F691="-"</formula>
    </cfRule>
  </conditionalFormatting>
  <conditionalFormatting sqref="F691">
    <cfRule type="expression" dxfId="17153" priority="928" stopIfTrue="1">
      <formula>F691="-"</formula>
    </cfRule>
  </conditionalFormatting>
  <conditionalFormatting sqref="G691">
    <cfRule type="cellIs" dxfId="17152" priority="926" stopIfTrue="1" operator="equal">
      <formula>""</formula>
    </cfRule>
    <cfRule type="expression" dxfId="17151" priority="927" stopIfTrue="1">
      <formula>F691="-"</formula>
    </cfRule>
  </conditionalFormatting>
  <conditionalFormatting sqref="C690">
    <cfRule type="expression" dxfId="17150" priority="920" stopIfTrue="1">
      <formula>F690="-"</formula>
    </cfRule>
  </conditionalFormatting>
  <conditionalFormatting sqref="D690">
    <cfRule type="expression" dxfId="17149" priority="925" stopIfTrue="1">
      <formula>F690="-"</formula>
    </cfRule>
  </conditionalFormatting>
  <conditionalFormatting sqref="E690">
    <cfRule type="expression" dxfId="17148" priority="924" stopIfTrue="1">
      <formula>F690="-"</formula>
    </cfRule>
  </conditionalFormatting>
  <conditionalFormatting sqref="F690">
    <cfRule type="expression" dxfId="17147" priority="919" stopIfTrue="1">
      <formula>F690="-"</formula>
    </cfRule>
  </conditionalFormatting>
  <conditionalFormatting sqref="G690">
    <cfRule type="cellIs" dxfId="17146" priority="917" stopIfTrue="1" operator="equal">
      <formula>""</formula>
    </cfRule>
    <cfRule type="expression" dxfId="17145" priority="918" stopIfTrue="1">
      <formula>F690="-"</formula>
    </cfRule>
  </conditionalFormatting>
  <conditionalFormatting sqref="C694">
    <cfRule type="expression" dxfId="17144" priority="911" stopIfTrue="1">
      <formula>F694="-"</formula>
    </cfRule>
  </conditionalFormatting>
  <conditionalFormatting sqref="D694">
    <cfRule type="expression" dxfId="17143" priority="916" stopIfTrue="1">
      <formula>F694="-"</formula>
    </cfRule>
  </conditionalFormatting>
  <conditionalFormatting sqref="E694">
    <cfRule type="expression" dxfId="17142" priority="915" stopIfTrue="1">
      <formula>F694="-"</formula>
    </cfRule>
  </conditionalFormatting>
  <conditionalFormatting sqref="F694">
    <cfRule type="expression" dxfId="17141" priority="910" stopIfTrue="1">
      <formula>F694="-"</formula>
    </cfRule>
  </conditionalFormatting>
  <conditionalFormatting sqref="G694">
    <cfRule type="cellIs" dxfId="17140" priority="908" stopIfTrue="1" operator="equal">
      <formula>""</formula>
    </cfRule>
    <cfRule type="expression" dxfId="17139" priority="909" stopIfTrue="1">
      <formula>F694="-"</formula>
    </cfRule>
  </conditionalFormatting>
  <conditionalFormatting sqref="C704">
    <cfRule type="expression" dxfId="17138" priority="902" stopIfTrue="1">
      <formula>F704="-"</formula>
    </cfRule>
  </conditionalFormatting>
  <conditionalFormatting sqref="D704">
    <cfRule type="expression" dxfId="17137" priority="907" stopIfTrue="1">
      <formula>F704="-"</formula>
    </cfRule>
  </conditionalFormatting>
  <conditionalFormatting sqref="E704">
    <cfRule type="expression" dxfId="17136" priority="906" stopIfTrue="1">
      <formula>F704="-"</formula>
    </cfRule>
  </conditionalFormatting>
  <conditionalFormatting sqref="F704">
    <cfRule type="expression" dxfId="17135" priority="901" stopIfTrue="1">
      <formula>F704="-"</formula>
    </cfRule>
  </conditionalFormatting>
  <conditionalFormatting sqref="C697">
    <cfRule type="expression" dxfId="17134" priority="895" stopIfTrue="1">
      <formula>F697="-"</formula>
    </cfRule>
  </conditionalFormatting>
  <conditionalFormatting sqref="D697">
    <cfRule type="expression" dxfId="17133" priority="900" stopIfTrue="1">
      <formula>F697="-"</formula>
    </cfRule>
  </conditionalFormatting>
  <conditionalFormatting sqref="E697">
    <cfRule type="expression" dxfId="17132" priority="899" stopIfTrue="1">
      <formula>F697="-"</formula>
    </cfRule>
  </conditionalFormatting>
  <conditionalFormatting sqref="F697">
    <cfRule type="expression" dxfId="17131" priority="894" stopIfTrue="1">
      <formula>F697="-"</formula>
    </cfRule>
  </conditionalFormatting>
  <conditionalFormatting sqref="C698">
    <cfRule type="expression" dxfId="17130" priority="888" stopIfTrue="1">
      <formula>F698="-"</formula>
    </cfRule>
  </conditionalFormatting>
  <conditionalFormatting sqref="D698">
    <cfRule type="expression" dxfId="17129" priority="893" stopIfTrue="1">
      <formula>F698="-"</formula>
    </cfRule>
  </conditionalFormatting>
  <conditionalFormatting sqref="E698">
    <cfRule type="expression" dxfId="17128" priority="892" stopIfTrue="1">
      <formula>F698="-"</formula>
    </cfRule>
  </conditionalFormatting>
  <conditionalFormatting sqref="F698">
    <cfRule type="expression" dxfId="17127" priority="887" stopIfTrue="1">
      <formula>F698="-"</formula>
    </cfRule>
  </conditionalFormatting>
  <conditionalFormatting sqref="C699">
    <cfRule type="expression" dxfId="17126" priority="880" stopIfTrue="1">
      <formula>F699="-"</formula>
    </cfRule>
  </conditionalFormatting>
  <conditionalFormatting sqref="D699">
    <cfRule type="expression" dxfId="17125" priority="886" stopIfTrue="1">
      <formula>F699="-"</formula>
    </cfRule>
  </conditionalFormatting>
  <conditionalFormatting sqref="B699">
    <cfRule type="expression" dxfId="17124" priority="885" stopIfTrue="1">
      <formula>F699="-"</formula>
    </cfRule>
  </conditionalFormatting>
  <conditionalFormatting sqref="E699">
    <cfRule type="expression" dxfId="17123" priority="884" stopIfTrue="1">
      <formula>F699="-"</formula>
    </cfRule>
  </conditionalFormatting>
  <conditionalFormatting sqref="F699">
    <cfRule type="expression" dxfId="17122" priority="879" stopIfTrue="1">
      <formula>F699="-"</formula>
    </cfRule>
  </conditionalFormatting>
  <conditionalFormatting sqref="G699">
    <cfRule type="cellIs" dxfId="17121" priority="877" stopIfTrue="1" operator="equal">
      <formula>""</formula>
    </cfRule>
    <cfRule type="expression" dxfId="17120" priority="878" stopIfTrue="1">
      <formula>F699="-"</formula>
    </cfRule>
  </conditionalFormatting>
  <conditionalFormatting sqref="G697:G698">
    <cfRule type="cellIs" dxfId="17119" priority="875" stopIfTrue="1" operator="equal">
      <formula>""</formula>
    </cfRule>
    <cfRule type="expression" dxfId="17118" priority="876" stopIfTrue="1">
      <formula>F697="-"</formula>
    </cfRule>
  </conditionalFormatting>
  <conditionalFormatting sqref="C703">
    <cfRule type="expression" dxfId="17117" priority="869" stopIfTrue="1">
      <formula>F703="-"</formula>
    </cfRule>
  </conditionalFormatting>
  <conditionalFormatting sqref="D703">
    <cfRule type="expression" dxfId="17116" priority="874" stopIfTrue="1">
      <formula>F703="-"</formula>
    </cfRule>
  </conditionalFormatting>
  <conditionalFormatting sqref="E703">
    <cfRule type="expression" dxfId="17115" priority="873" stopIfTrue="1">
      <formula>F703="-"</formula>
    </cfRule>
  </conditionalFormatting>
  <conditionalFormatting sqref="F703">
    <cfRule type="expression" dxfId="17114" priority="868" stopIfTrue="1">
      <formula>F703="-"</formula>
    </cfRule>
  </conditionalFormatting>
  <conditionalFormatting sqref="G703">
    <cfRule type="cellIs" dxfId="17113" priority="831" stopIfTrue="1" operator="equal">
      <formula>""</formula>
    </cfRule>
    <cfRule type="expression" dxfId="17112" priority="832" stopIfTrue="1">
      <formula>F703="-"</formula>
    </cfRule>
  </conditionalFormatting>
  <conditionalFormatting sqref="C702">
    <cfRule type="expression" dxfId="17111" priority="862" stopIfTrue="1">
      <formula>F702="-"</formula>
    </cfRule>
  </conditionalFormatting>
  <conditionalFormatting sqref="D702">
    <cfRule type="expression" dxfId="17110" priority="867" stopIfTrue="1">
      <formula>F702="-"</formula>
    </cfRule>
  </conditionalFormatting>
  <conditionalFormatting sqref="E702">
    <cfRule type="expression" dxfId="17109" priority="866" stopIfTrue="1">
      <formula>F702="-"</formula>
    </cfRule>
  </conditionalFormatting>
  <conditionalFormatting sqref="F702">
    <cfRule type="expression" dxfId="17108" priority="861" stopIfTrue="1">
      <formula>F702="-"</formula>
    </cfRule>
  </conditionalFormatting>
  <conditionalFormatting sqref="G704">
    <cfRule type="cellIs" dxfId="17107" priority="829" stopIfTrue="1" operator="equal">
      <formula>""</formula>
    </cfRule>
    <cfRule type="expression" dxfId="17106" priority="830" stopIfTrue="1">
      <formula>F704="-"</formula>
    </cfRule>
  </conditionalFormatting>
  <conditionalFormatting sqref="C701">
    <cfRule type="expression" dxfId="17105" priority="855" stopIfTrue="1">
      <formula>F701="-"</formula>
    </cfRule>
  </conditionalFormatting>
  <conditionalFormatting sqref="D701">
    <cfRule type="expression" dxfId="17104" priority="860" stopIfTrue="1">
      <formula>F701="-"</formula>
    </cfRule>
  </conditionalFormatting>
  <conditionalFormatting sqref="E701">
    <cfRule type="expression" dxfId="17103" priority="859" stopIfTrue="1">
      <formula>F701="-"</formula>
    </cfRule>
  </conditionalFormatting>
  <conditionalFormatting sqref="F701">
    <cfRule type="expression" dxfId="17102" priority="854" stopIfTrue="1">
      <formula>F701="-"</formula>
    </cfRule>
  </conditionalFormatting>
  <conditionalFormatting sqref="G705">
    <cfRule type="cellIs" dxfId="17101" priority="827" stopIfTrue="1" operator="equal">
      <formula>""</formula>
    </cfRule>
    <cfRule type="expression" dxfId="17100" priority="828" stopIfTrue="1">
      <formula>F705="-"</formula>
    </cfRule>
  </conditionalFormatting>
  <conditionalFormatting sqref="C700">
    <cfRule type="expression" dxfId="17099" priority="847" stopIfTrue="1">
      <formula>F700="-"</formula>
    </cfRule>
  </conditionalFormatting>
  <conditionalFormatting sqref="D700">
    <cfRule type="expression" dxfId="17098" priority="853" stopIfTrue="1">
      <formula>F700="-"</formula>
    </cfRule>
  </conditionalFormatting>
  <conditionalFormatting sqref="B700:B711">
    <cfRule type="expression" dxfId="17097" priority="852" stopIfTrue="1">
      <formula>F700="-"</formula>
    </cfRule>
  </conditionalFormatting>
  <conditionalFormatting sqref="E700">
    <cfRule type="expression" dxfId="17096" priority="851" stopIfTrue="1">
      <formula>F700="-"</formula>
    </cfRule>
  </conditionalFormatting>
  <conditionalFormatting sqref="F700">
    <cfRule type="expression" dxfId="17095" priority="846" stopIfTrue="1">
      <formula>F700="-"</formula>
    </cfRule>
  </conditionalFormatting>
  <conditionalFormatting sqref="G706">
    <cfRule type="cellIs" dxfId="17094" priority="818" stopIfTrue="1" operator="equal">
      <formula>""</formula>
    </cfRule>
    <cfRule type="expression" dxfId="17093" priority="819" stopIfTrue="1">
      <formula>F706="-"</formula>
    </cfRule>
  </conditionalFormatting>
  <conditionalFormatting sqref="C705">
    <cfRule type="expression" dxfId="17092" priority="840" stopIfTrue="1">
      <formula>F705="-"</formula>
    </cfRule>
  </conditionalFormatting>
  <conditionalFormatting sqref="D705">
    <cfRule type="expression" dxfId="17091" priority="845" stopIfTrue="1">
      <formula>F705="-"</formula>
    </cfRule>
  </conditionalFormatting>
  <conditionalFormatting sqref="E705">
    <cfRule type="expression" dxfId="17090" priority="844" stopIfTrue="1">
      <formula>F705="-"</formula>
    </cfRule>
  </conditionalFormatting>
  <conditionalFormatting sqref="F705">
    <cfRule type="expression" dxfId="17089" priority="839" stopIfTrue="1">
      <formula>F705="-"</formula>
    </cfRule>
  </conditionalFormatting>
  <conditionalFormatting sqref="G700">
    <cfRule type="cellIs" dxfId="17088" priority="837" stopIfTrue="1" operator="equal">
      <formula>""</formula>
    </cfRule>
    <cfRule type="expression" dxfId="17087" priority="838" stopIfTrue="1">
      <formula>F700="-"</formula>
    </cfRule>
  </conditionalFormatting>
  <conditionalFormatting sqref="G701">
    <cfRule type="cellIs" dxfId="17086" priority="835" stopIfTrue="1" operator="equal">
      <formula>""</formula>
    </cfRule>
    <cfRule type="expression" dxfId="17085" priority="836" stopIfTrue="1">
      <formula>F701="-"</formula>
    </cfRule>
  </conditionalFormatting>
  <conditionalFormatting sqref="G702">
    <cfRule type="cellIs" dxfId="17084" priority="833" stopIfTrue="1" operator="equal">
      <formula>""</formula>
    </cfRule>
    <cfRule type="expression" dxfId="17083" priority="834" stopIfTrue="1">
      <formula>F702="-"</formula>
    </cfRule>
  </conditionalFormatting>
  <conditionalFormatting sqref="C706">
    <cfRule type="expression" dxfId="17082" priority="821" stopIfTrue="1">
      <formula>F706="-"</formula>
    </cfRule>
  </conditionalFormatting>
  <conditionalFormatting sqref="D706">
    <cfRule type="expression" dxfId="17081" priority="826" stopIfTrue="1">
      <formula>F706="-"</formula>
    </cfRule>
  </conditionalFormatting>
  <conditionalFormatting sqref="E706">
    <cfRule type="expression" dxfId="17080" priority="825" stopIfTrue="1">
      <formula>F706="-"</formula>
    </cfRule>
  </conditionalFormatting>
  <conditionalFormatting sqref="F706">
    <cfRule type="expression" dxfId="17079" priority="820" stopIfTrue="1">
      <formula>F706="-"</formula>
    </cfRule>
  </conditionalFormatting>
  <conditionalFormatting sqref="C710">
    <cfRule type="expression" dxfId="17078" priority="812" stopIfTrue="1">
      <formula>F710="-"</formula>
    </cfRule>
  </conditionalFormatting>
  <conditionalFormatting sqref="D710">
    <cfRule type="expression" dxfId="17077" priority="817" stopIfTrue="1">
      <formula>F710="-"</formula>
    </cfRule>
  </conditionalFormatting>
  <conditionalFormatting sqref="E710">
    <cfRule type="expression" dxfId="17076" priority="816" stopIfTrue="1">
      <formula>F710="-"</formula>
    </cfRule>
  </conditionalFormatting>
  <conditionalFormatting sqref="F710">
    <cfRule type="expression" dxfId="17075" priority="811" stopIfTrue="1">
      <formula>F710="-"</formula>
    </cfRule>
  </conditionalFormatting>
  <conditionalFormatting sqref="C709">
    <cfRule type="expression" dxfId="17074" priority="805" stopIfTrue="1">
      <formula>F709="-"</formula>
    </cfRule>
  </conditionalFormatting>
  <conditionalFormatting sqref="D709">
    <cfRule type="expression" dxfId="17073" priority="810" stopIfTrue="1">
      <formula>F709="-"</formula>
    </cfRule>
  </conditionalFormatting>
  <conditionalFormatting sqref="E709">
    <cfRule type="expression" dxfId="17072" priority="809" stopIfTrue="1">
      <formula>F709="-"</formula>
    </cfRule>
  </conditionalFormatting>
  <conditionalFormatting sqref="F709">
    <cfRule type="expression" dxfId="17071" priority="804" stopIfTrue="1">
      <formula>F709="-"</formula>
    </cfRule>
  </conditionalFormatting>
  <conditionalFormatting sqref="C708">
    <cfRule type="expression" dxfId="17070" priority="798" stopIfTrue="1">
      <formula>F708="-"</formula>
    </cfRule>
  </conditionalFormatting>
  <conditionalFormatting sqref="D708">
    <cfRule type="expression" dxfId="17069" priority="803" stopIfTrue="1">
      <formula>F708="-"</formula>
    </cfRule>
  </conditionalFormatting>
  <conditionalFormatting sqref="E708">
    <cfRule type="expression" dxfId="17068" priority="802" stopIfTrue="1">
      <formula>F708="-"</formula>
    </cfRule>
  </conditionalFormatting>
  <conditionalFormatting sqref="F708">
    <cfRule type="expression" dxfId="17067" priority="797" stopIfTrue="1">
      <formula>F708="-"</formula>
    </cfRule>
  </conditionalFormatting>
  <conditionalFormatting sqref="G707:G710">
    <cfRule type="cellIs" dxfId="17066" priority="788" stopIfTrue="1" operator="equal">
      <formula>""</formula>
    </cfRule>
    <cfRule type="expression" dxfId="17065" priority="789" stopIfTrue="1">
      <formula>F707="-"</formula>
    </cfRule>
  </conditionalFormatting>
  <conditionalFormatting sqref="C707">
    <cfRule type="expression" dxfId="17064" priority="791" stopIfTrue="1">
      <formula>F707="-"</formula>
    </cfRule>
  </conditionalFormatting>
  <conditionalFormatting sqref="D707">
    <cfRule type="expression" dxfId="17063" priority="796" stopIfTrue="1">
      <formula>F707="-"</formula>
    </cfRule>
  </conditionalFormatting>
  <conditionalFormatting sqref="E707">
    <cfRule type="expression" dxfId="17062" priority="795" stopIfTrue="1">
      <formula>F707="-"</formula>
    </cfRule>
  </conditionalFormatting>
  <conditionalFormatting sqref="F707">
    <cfRule type="expression" dxfId="17061" priority="790" stopIfTrue="1">
      <formula>F707="-"</formula>
    </cfRule>
  </conditionalFormatting>
  <conditionalFormatting sqref="G737">
    <cfRule type="cellIs" dxfId="17060" priority="786" stopIfTrue="1" operator="equal">
      <formula>""</formula>
    </cfRule>
    <cfRule type="expression" dxfId="17059" priority="787" stopIfTrue="1">
      <formula>F737="-"</formula>
    </cfRule>
  </conditionalFormatting>
  <conditionalFormatting sqref="C739">
    <cfRule type="expression" dxfId="17058" priority="780" stopIfTrue="1">
      <formula>F739="-"</formula>
    </cfRule>
  </conditionalFormatting>
  <conditionalFormatting sqref="D739">
    <cfRule type="expression" dxfId="17057" priority="785" stopIfTrue="1">
      <formula>F739="-"</formula>
    </cfRule>
  </conditionalFormatting>
  <conditionalFormatting sqref="E739">
    <cfRule type="expression" dxfId="17056" priority="784" stopIfTrue="1">
      <formula>F739="-"</formula>
    </cfRule>
  </conditionalFormatting>
  <conditionalFormatting sqref="F739">
    <cfRule type="expression" dxfId="17055" priority="779" stopIfTrue="1">
      <formula>F739="-"</formula>
    </cfRule>
  </conditionalFormatting>
  <conditionalFormatting sqref="G738">
    <cfRule type="cellIs" dxfId="17054" priority="777" stopIfTrue="1" operator="equal">
      <formula>""</formula>
    </cfRule>
    <cfRule type="expression" dxfId="17053" priority="778" stopIfTrue="1">
      <formula>F738="-"</formula>
    </cfRule>
  </conditionalFormatting>
  <conditionalFormatting sqref="C740">
    <cfRule type="expression" dxfId="17052" priority="771" stopIfTrue="1">
      <formula>F740="-"</formula>
    </cfRule>
  </conditionalFormatting>
  <conditionalFormatting sqref="D740">
    <cfRule type="expression" dxfId="17051" priority="776" stopIfTrue="1">
      <formula>F740="-"</formula>
    </cfRule>
  </conditionalFormatting>
  <conditionalFormatting sqref="E740">
    <cfRule type="expression" dxfId="17050" priority="775" stopIfTrue="1">
      <formula>F740="-"</formula>
    </cfRule>
  </conditionalFormatting>
  <conditionalFormatting sqref="F740">
    <cfRule type="expression" dxfId="17049" priority="770" stopIfTrue="1">
      <formula>F740="-"</formula>
    </cfRule>
  </conditionalFormatting>
  <conditionalFormatting sqref="G739">
    <cfRule type="cellIs" dxfId="17048" priority="768" stopIfTrue="1" operator="equal">
      <formula>""</formula>
    </cfRule>
    <cfRule type="expression" dxfId="17047" priority="769" stopIfTrue="1">
      <formula>F739="-"</formula>
    </cfRule>
  </conditionalFormatting>
  <conditionalFormatting sqref="C713">
    <cfRule type="expression" dxfId="17046" priority="762" stopIfTrue="1">
      <formula>F713="-"</formula>
    </cfRule>
  </conditionalFormatting>
  <conditionalFormatting sqref="D713">
    <cfRule type="expression" dxfId="17045" priority="767" stopIfTrue="1">
      <formula>F713="-"</formula>
    </cfRule>
  </conditionalFormatting>
  <conditionalFormatting sqref="E713">
    <cfRule type="expression" dxfId="17044" priority="766" stopIfTrue="1">
      <formula>F713="-"</formula>
    </cfRule>
  </conditionalFormatting>
  <conditionalFormatting sqref="F713">
    <cfRule type="expression" dxfId="17043" priority="761" stopIfTrue="1">
      <formula>F713="-"</formula>
    </cfRule>
  </conditionalFormatting>
  <conditionalFormatting sqref="G713">
    <cfRule type="cellIs" dxfId="17042" priority="757" stopIfTrue="1" operator="equal">
      <formula>""</formula>
    </cfRule>
    <cfRule type="expression" dxfId="17041" priority="758" stopIfTrue="1">
      <formula>F713="-"</formula>
    </cfRule>
  </conditionalFormatting>
  <conditionalFormatting sqref="G740">
    <cfRule type="cellIs" dxfId="17040" priority="759" stopIfTrue="1" operator="equal">
      <formula>""</formula>
    </cfRule>
    <cfRule type="expression" dxfId="17039" priority="760" stopIfTrue="1">
      <formula>F740="-"</formula>
    </cfRule>
  </conditionalFormatting>
  <conditionalFormatting sqref="G715">
    <cfRule type="cellIs" dxfId="17038" priority="755" stopIfTrue="1" operator="equal">
      <formula>""</formula>
    </cfRule>
    <cfRule type="expression" dxfId="17037" priority="756" stopIfTrue="1">
      <formula>F715="-"</formula>
    </cfRule>
  </conditionalFormatting>
  <conditionalFormatting sqref="C720">
    <cfRule type="expression" dxfId="17036" priority="749" stopIfTrue="1">
      <formula>F720="-"</formula>
    </cfRule>
  </conditionalFormatting>
  <conditionalFormatting sqref="D720">
    <cfRule type="expression" dxfId="17035" priority="754" stopIfTrue="1">
      <formula>F720="-"</formula>
    </cfRule>
  </conditionalFormatting>
  <conditionalFormatting sqref="E720">
    <cfRule type="expression" dxfId="17034" priority="753" stopIfTrue="1">
      <formula>F720="-"</formula>
    </cfRule>
  </conditionalFormatting>
  <conditionalFormatting sqref="F720">
    <cfRule type="expression" dxfId="17033" priority="748" stopIfTrue="1">
      <formula>F720="-"</formula>
    </cfRule>
  </conditionalFormatting>
  <conditionalFormatting sqref="G716:G717">
    <cfRule type="cellIs" dxfId="17032" priority="739" stopIfTrue="1" operator="equal">
      <formula>""</formula>
    </cfRule>
    <cfRule type="expression" dxfId="17031" priority="740" stopIfTrue="1">
      <formula>F716="-"</formula>
    </cfRule>
  </conditionalFormatting>
  <conditionalFormatting sqref="C719">
    <cfRule type="expression" dxfId="17030" priority="742" stopIfTrue="1">
      <formula>F719="-"</formula>
    </cfRule>
  </conditionalFormatting>
  <conditionalFormatting sqref="D719">
    <cfRule type="expression" dxfId="17029" priority="747" stopIfTrue="1">
      <formula>F719="-"</formula>
    </cfRule>
  </conditionalFormatting>
  <conditionalFormatting sqref="E719">
    <cfRule type="expression" dxfId="17028" priority="746" stopIfTrue="1">
      <formula>F719="-"</formula>
    </cfRule>
  </conditionalFormatting>
  <conditionalFormatting sqref="F719">
    <cfRule type="expression" dxfId="17027" priority="741" stopIfTrue="1">
      <formula>F719="-"</formula>
    </cfRule>
  </conditionalFormatting>
  <conditionalFormatting sqref="G718">
    <cfRule type="cellIs" dxfId="17026" priority="737" stopIfTrue="1" operator="equal">
      <formula>""</formula>
    </cfRule>
    <cfRule type="expression" dxfId="17025" priority="738" stopIfTrue="1">
      <formula>F718="-"</formula>
    </cfRule>
  </conditionalFormatting>
  <conditionalFormatting sqref="G721">
    <cfRule type="cellIs" dxfId="17024" priority="696" stopIfTrue="1" operator="equal">
      <formula>""</formula>
    </cfRule>
    <cfRule type="expression" dxfId="17023" priority="697" stopIfTrue="1">
      <formula>F721="-"</formula>
    </cfRule>
  </conditionalFormatting>
  <conditionalFormatting sqref="G719">
    <cfRule type="cellIs" dxfId="17022" priority="735" stopIfTrue="1" operator="equal">
      <formula>""</formula>
    </cfRule>
    <cfRule type="expression" dxfId="17021" priority="736" stopIfTrue="1">
      <formula>F719="-"</formula>
    </cfRule>
  </conditionalFormatting>
  <conditionalFormatting sqref="G720">
    <cfRule type="cellIs" dxfId="17020" priority="733" stopIfTrue="1" operator="equal">
      <formula>""</formula>
    </cfRule>
    <cfRule type="expression" dxfId="17019" priority="734" stopIfTrue="1">
      <formula>F720="-"</formula>
    </cfRule>
  </conditionalFormatting>
  <conditionalFormatting sqref="C721">
    <cfRule type="expression" dxfId="17018" priority="727" stopIfTrue="1">
      <formula>F721="-"</formula>
    </cfRule>
  </conditionalFormatting>
  <conditionalFormatting sqref="D721">
    <cfRule type="expression" dxfId="17017" priority="732" stopIfTrue="1">
      <formula>F721="-"</formula>
    </cfRule>
  </conditionalFormatting>
  <conditionalFormatting sqref="E721">
    <cfRule type="expression" dxfId="17016" priority="731" stopIfTrue="1">
      <formula>F721="-"</formula>
    </cfRule>
  </conditionalFormatting>
  <conditionalFormatting sqref="F721">
    <cfRule type="expression" dxfId="17015" priority="726" stopIfTrue="1">
      <formula>F721="-"</formula>
    </cfRule>
  </conditionalFormatting>
  <conditionalFormatting sqref="C722">
    <cfRule type="expression" dxfId="17014" priority="720" stopIfTrue="1">
      <formula>F722="-"</formula>
    </cfRule>
  </conditionalFormatting>
  <conditionalFormatting sqref="D722">
    <cfRule type="expression" dxfId="17013" priority="725" stopIfTrue="1">
      <formula>F722="-"</formula>
    </cfRule>
  </conditionalFormatting>
  <conditionalFormatting sqref="E722">
    <cfRule type="expression" dxfId="17012" priority="724" stopIfTrue="1">
      <formula>F722="-"</formula>
    </cfRule>
  </conditionalFormatting>
  <conditionalFormatting sqref="F722">
    <cfRule type="expression" dxfId="17011" priority="719" stopIfTrue="1">
      <formula>F722="-"</formula>
    </cfRule>
  </conditionalFormatting>
  <conditionalFormatting sqref="G729">
    <cfRule type="cellIs" dxfId="17010" priority="643" stopIfTrue="1" operator="equal">
      <formula>""</formula>
    </cfRule>
    <cfRule type="expression" dxfId="17009" priority="644" stopIfTrue="1">
      <formula>F729="-"</formula>
    </cfRule>
  </conditionalFormatting>
  <conditionalFormatting sqref="C208">
    <cfRule type="expression" dxfId="17008" priority="713" stopIfTrue="1">
      <formula>F208="-"</formula>
    </cfRule>
  </conditionalFormatting>
  <conditionalFormatting sqref="D208">
    <cfRule type="expression" dxfId="17007" priority="718" stopIfTrue="1">
      <formula>F208="-"</formula>
    </cfRule>
  </conditionalFormatting>
  <conditionalFormatting sqref="E208">
    <cfRule type="expression" dxfId="17006" priority="717" stopIfTrue="1">
      <formula>F208="-"</formula>
    </cfRule>
  </conditionalFormatting>
  <conditionalFormatting sqref="F208">
    <cfRule type="expression" dxfId="17005" priority="712" stopIfTrue="1">
      <formula>F208="-"</formula>
    </cfRule>
  </conditionalFormatting>
  <conditionalFormatting sqref="G722">
    <cfRule type="cellIs" dxfId="17004" priority="694" stopIfTrue="1" operator="equal">
      <formula>""</formula>
    </cfRule>
    <cfRule type="expression" dxfId="17003" priority="695" stopIfTrue="1">
      <formula>F722="-"</formula>
    </cfRule>
  </conditionalFormatting>
  <conditionalFormatting sqref="C729">
    <cfRule type="expression" dxfId="17002" priority="706" stopIfTrue="1">
      <formula>F729="-"</formula>
    </cfRule>
  </conditionalFormatting>
  <conditionalFormatting sqref="D729">
    <cfRule type="expression" dxfId="17001" priority="711" stopIfTrue="1">
      <formula>F729="-"</formula>
    </cfRule>
  </conditionalFormatting>
  <conditionalFormatting sqref="E729">
    <cfRule type="expression" dxfId="17000" priority="710" stopIfTrue="1">
      <formula>F729="-"</formula>
    </cfRule>
  </conditionalFormatting>
  <conditionalFormatting sqref="F729">
    <cfRule type="expression" dxfId="16999" priority="705" stopIfTrue="1">
      <formula>F729="-"</formula>
    </cfRule>
  </conditionalFormatting>
  <conditionalFormatting sqref="G347">
    <cfRule type="cellIs" dxfId="16998" priority="656" stopIfTrue="1" operator="equal">
      <formula>""</formula>
    </cfRule>
    <cfRule type="expression" dxfId="16997" priority="657" stopIfTrue="1">
      <formula>F347="-"</formula>
    </cfRule>
  </conditionalFormatting>
  <conditionalFormatting sqref="C727">
    <cfRule type="expression" dxfId="16996" priority="699" stopIfTrue="1">
      <formula>F727="-"</formula>
    </cfRule>
  </conditionalFormatting>
  <conditionalFormatting sqref="D727">
    <cfRule type="expression" dxfId="16995" priority="704" stopIfTrue="1">
      <formula>F727="-"</formula>
    </cfRule>
  </conditionalFormatting>
  <conditionalFormatting sqref="E727">
    <cfRule type="expression" dxfId="16994" priority="703" stopIfTrue="1">
      <formula>F727="-"</formula>
    </cfRule>
  </conditionalFormatting>
  <conditionalFormatting sqref="F727">
    <cfRule type="expression" dxfId="16993" priority="698" stopIfTrue="1">
      <formula>F727="-"</formula>
    </cfRule>
  </conditionalFormatting>
  <conditionalFormatting sqref="G503">
    <cfRule type="cellIs" dxfId="16992" priority="647" stopIfTrue="1" operator="equal">
      <formula>""</formula>
    </cfRule>
    <cfRule type="expression" dxfId="16991" priority="648" stopIfTrue="1">
      <formula>F503="-"</formula>
    </cfRule>
  </conditionalFormatting>
  <conditionalFormatting sqref="G333">
    <cfRule type="cellIs" dxfId="16990" priority="674" stopIfTrue="1" operator="equal">
      <formula>""</formula>
    </cfRule>
    <cfRule type="expression" dxfId="16989" priority="675" stopIfTrue="1">
      <formula>F333="-"</formula>
    </cfRule>
  </conditionalFormatting>
  <conditionalFormatting sqref="G727">
    <cfRule type="cellIs" dxfId="16988" priority="692" stopIfTrue="1" operator="equal">
      <formula>""</formula>
    </cfRule>
    <cfRule type="expression" dxfId="16987" priority="693" stopIfTrue="1">
      <formula>F727="-"</formula>
    </cfRule>
  </conditionalFormatting>
  <conditionalFormatting sqref="C332">
    <cfRule type="expression" dxfId="16986" priority="686" stopIfTrue="1">
      <formula>F332="-"</formula>
    </cfRule>
  </conditionalFormatting>
  <conditionalFormatting sqref="D332">
    <cfRule type="expression" dxfId="16985" priority="691" stopIfTrue="1">
      <formula>F332="-"</formula>
    </cfRule>
  </conditionalFormatting>
  <conditionalFormatting sqref="E332">
    <cfRule type="expression" dxfId="16984" priority="690" stopIfTrue="1">
      <formula>F332="-"</formula>
    </cfRule>
  </conditionalFormatting>
  <conditionalFormatting sqref="F332">
    <cfRule type="expression" dxfId="16983" priority="685" stopIfTrue="1">
      <formula>F332="-"</formula>
    </cfRule>
  </conditionalFormatting>
  <conditionalFormatting sqref="G332">
    <cfRule type="cellIs" dxfId="16982" priority="683" stopIfTrue="1" operator="equal">
      <formula>""</formula>
    </cfRule>
    <cfRule type="expression" dxfId="16981" priority="684" stopIfTrue="1">
      <formula>F332="-"</formula>
    </cfRule>
  </conditionalFormatting>
  <conditionalFormatting sqref="G342">
    <cfRule type="cellIs" dxfId="16980" priority="665" stopIfTrue="1" operator="equal">
      <formula>""</formula>
    </cfRule>
    <cfRule type="expression" dxfId="16979" priority="666" stopIfTrue="1">
      <formula>F342="-"</formula>
    </cfRule>
  </conditionalFormatting>
  <conditionalFormatting sqref="C333">
    <cfRule type="expression" dxfId="16978" priority="677" stopIfTrue="1">
      <formula>F333="-"</formula>
    </cfRule>
  </conditionalFormatting>
  <conditionalFormatting sqref="D333">
    <cfRule type="expression" dxfId="16977" priority="682" stopIfTrue="1">
      <formula>F333="-"</formula>
    </cfRule>
  </conditionalFormatting>
  <conditionalFormatting sqref="E333">
    <cfRule type="expression" dxfId="16976" priority="681" stopIfTrue="1">
      <formula>F333="-"</formula>
    </cfRule>
  </conditionalFormatting>
  <conditionalFormatting sqref="F333">
    <cfRule type="expression" dxfId="16975" priority="676" stopIfTrue="1">
      <formula>F333="-"</formula>
    </cfRule>
  </conditionalFormatting>
  <conditionalFormatting sqref="C342">
    <cfRule type="expression" dxfId="16974" priority="668" stopIfTrue="1">
      <formula>F342="-"</formula>
    </cfRule>
  </conditionalFormatting>
  <conditionalFormatting sqref="D342">
    <cfRule type="expression" dxfId="16973" priority="673" stopIfTrue="1">
      <formula>F342="-"</formula>
    </cfRule>
  </conditionalFormatting>
  <conditionalFormatting sqref="E342">
    <cfRule type="expression" dxfId="16972" priority="672" stopIfTrue="1">
      <formula>F342="-"</formula>
    </cfRule>
  </conditionalFormatting>
  <conditionalFormatting sqref="F342">
    <cfRule type="expression" dxfId="16971" priority="667" stopIfTrue="1">
      <formula>F342="-"</formula>
    </cfRule>
  </conditionalFormatting>
  <conditionalFormatting sqref="C347">
    <cfRule type="expression" dxfId="16970" priority="659" stopIfTrue="1">
      <formula>F347="-"</formula>
    </cfRule>
  </conditionalFormatting>
  <conditionalFormatting sqref="D347">
    <cfRule type="expression" dxfId="16969" priority="664" stopIfTrue="1">
      <formula>F347="-"</formula>
    </cfRule>
  </conditionalFormatting>
  <conditionalFormatting sqref="E347">
    <cfRule type="expression" dxfId="16968" priority="663" stopIfTrue="1">
      <formula>F347="-"</formula>
    </cfRule>
  </conditionalFormatting>
  <conditionalFormatting sqref="F347">
    <cfRule type="expression" dxfId="16967" priority="658" stopIfTrue="1">
      <formula>F347="-"</formula>
    </cfRule>
  </conditionalFormatting>
  <conditionalFormatting sqref="G731">
    <cfRule type="cellIs" dxfId="16966" priority="618" stopIfTrue="1" operator="equal">
      <formula>""</formula>
    </cfRule>
    <cfRule type="expression" dxfId="16965" priority="619" stopIfTrue="1">
      <formula>F731="-"</formula>
    </cfRule>
  </conditionalFormatting>
  <conditionalFormatting sqref="G696">
    <cfRule type="cellIs" dxfId="16964" priority="620" stopIfTrue="1" operator="equal">
      <formula>""</formula>
    </cfRule>
    <cfRule type="expression" dxfId="16963" priority="621" stopIfTrue="1">
      <formula>F696="-"</formula>
    </cfRule>
  </conditionalFormatting>
  <conditionalFormatting sqref="C503">
    <cfRule type="expression" dxfId="16962" priority="650" stopIfTrue="1">
      <formula>F503="-"</formula>
    </cfRule>
  </conditionalFormatting>
  <conditionalFormatting sqref="D503">
    <cfRule type="expression" dxfId="16961" priority="655" stopIfTrue="1">
      <formula>F503="-"</formula>
    </cfRule>
  </conditionalFormatting>
  <conditionalFormatting sqref="E503">
    <cfRule type="expression" dxfId="16960" priority="654" stopIfTrue="1">
      <formula>F503="-"</formula>
    </cfRule>
  </conditionalFormatting>
  <conditionalFormatting sqref="F503">
    <cfRule type="expression" dxfId="16959" priority="649" stopIfTrue="1">
      <formula>F503="-"</formula>
    </cfRule>
  </conditionalFormatting>
  <conditionalFormatting sqref="G655">
    <cfRule type="cellIs" dxfId="16958" priority="609" stopIfTrue="1" operator="equal">
      <formula>""</formula>
    </cfRule>
    <cfRule type="expression" dxfId="16957" priority="610" stopIfTrue="1">
      <formula>F655="-"</formula>
    </cfRule>
  </conditionalFormatting>
  <conditionalFormatting sqref="G208">
    <cfRule type="cellIs" dxfId="16956" priority="645" stopIfTrue="1" operator="equal">
      <formula>""</formula>
    </cfRule>
    <cfRule type="expression" dxfId="16955" priority="646" stopIfTrue="1">
      <formula>F208="-"</formula>
    </cfRule>
  </conditionalFormatting>
  <conditionalFormatting sqref="G206">
    <cfRule type="cellIs" dxfId="16954" priority="600" stopIfTrue="1" operator="equal">
      <formula>""</formula>
    </cfRule>
    <cfRule type="expression" dxfId="16953" priority="601" stopIfTrue="1">
      <formula>F206="-"</formula>
    </cfRule>
  </conditionalFormatting>
  <conditionalFormatting sqref="C642">
    <cfRule type="expression" dxfId="16952" priority="637" stopIfTrue="1">
      <formula>F642="-"</formula>
    </cfRule>
  </conditionalFormatting>
  <conditionalFormatting sqref="D642">
    <cfRule type="expression" dxfId="16951" priority="642" stopIfTrue="1">
      <formula>F642="-"</formula>
    </cfRule>
  </conditionalFormatting>
  <conditionalFormatting sqref="E642">
    <cfRule type="expression" dxfId="16950" priority="641" stopIfTrue="1">
      <formula>F642="-"</formula>
    </cfRule>
  </conditionalFormatting>
  <conditionalFormatting sqref="F642">
    <cfRule type="expression" dxfId="16949" priority="636" stopIfTrue="1">
      <formula>F642="-"</formula>
    </cfRule>
  </conditionalFormatting>
  <conditionalFormatting sqref="C731">
    <cfRule type="expression" dxfId="16948" priority="630" stopIfTrue="1">
      <formula>F731="-"</formula>
    </cfRule>
  </conditionalFormatting>
  <conditionalFormatting sqref="D731">
    <cfRule type="expression" dxfId="16947" priority="635" stopIfTrue="1">
      <formula>F731="-"</formula>
    </cfRule>
  </conditionalFormatting>
  <conditionalFormatting sqref="E731">
    <cfRule type="expression" dxfId="16946" priority="634" stopIfTrue="1">
      <formula>F731="-"</formula>
    </cfRule>
  </conditionalFormatting>
  <conditionalFormatting sqref="F731">
    <cfRule type="expression" dxfId="16945" priority="629" stopIfTrue="1">
      <formula>F731="-"</formula>
    </cfRule>
  </conditionalFormatting>
  <conditionalFormatting sqref="C696">
    <cfRule type="expression" dxfId="16944" priority="623" stopIfTrue="1">
      <formula>F696="-"</formula>
    </cfRule>
  </conditionalFormatting>
  <conditionalFormatting sqref="D696">
    <cfRule type="expression" dxfId="16943" priority="628" stopIfTrue="1">
      <formula>F696="-"</formula>
    </cfRule>
  </conditionalFormatting>
  <conditionalFormatting sqref="E696">
    <cfRule type="expression" dxfId="16942" priority="627" stopIfTrue="1">
      <formula>F696="-"</formula>
    </cfRule>
  </conditionalFormatting>
  <conditionalFormatting sqref="F696">
    <cfRule type="expression" dxfId="16941" priority="622" stopIfTrue="1">
      <formula>F696="-"</formula>
    </cfRule>
  </conditionalFormatting>
  <conditionalFormatting sqref="C655">
    <cfRule type="expression" dxfId="16940" priority="612" stopIfTrue="1">
      <formula>F655="-"</formula>
    </cfRule>
  </conditionalFormatting>
  <conditionalFormatting sqref="D655">
    <cfRule type="expression" dxfId="16939" priority="617" stopIfTrue="1">
      <formula>F655="-"</formula>
    </cfRule>
  </conditionalFormatting>
  <conditionalFormatting sqref="E655">
    <cfRule type="expression" dxfId="16938" priority="616" stopIfTrue="1">
      <formula>F655="-"</formula>
    </cfRule>
  </conditionalFormatting>
  <conditionalFormatting sqref="F655">
    <cfRule type="expression" dxfId="16937" priority="611" stopIfTrue="1">
      <formula>F655="-"</formula>
    </cfRule>
  </conditionalFormatting>
  <conditionalFormatting sqref="C206">
    <cfRule type="expression" dxfId="16936" priority="603" stopIfTrue="1">
      <formula>F206="-"</formula>
    </cfRule>
  </conditionalFormatting>
  <conditionalFormatting sqref="D206">
    <cfRule type="expression" dxfId="16935" priority="608" stopIfTrue="1">
      <formula>F206="-"</formula>
    </cfRule>
  </conditionalFormatting>
  <conditionalFormatting sqref="E206">
    <cfRule type="expression" dxfId="16934" priority="607" stopIfTrue="1">
      <formula>F206="-"</formula>
    </cfRule>
  </conditionalFormatting>
  <conditionalFormatting sqref="F206">
    <cfRule type="expression" dxfId="16933" priority="602" stopIfTrue="1">
      <formula>F206="-"</formula>
    </cfRule>
  </conditionalFormatting>
  <conditionalFormatting sqref="C641">
    <cfRule type="expression" dxfId="16932" priority="594" stopIfTrue="1">
      <formula>F641="-"</formula>
    </cfRule>
  </conditionalFormatting>
  <conditionalFormatting sqref="D641">
    <cfRule type="expression" dxfId="16931" priority="599" stopIfTrue="1">
      <formula>F641="-"</formula>
    </cfRule>
  </conditionalFormatting>
  <conditionalFormatting sqref="E641">
    <cfRule type="expression" dxfId="16930" priority="598" stopIfTrue="1">
      <formula>F641="-"</formula>
    </cfRule>
  </conditionalFormatting>
  <conditionalFormatting sqref="F641">
    <cfRule type="expression" dxfId="16929" priority="593" stopIfTrue="1">
      <formula>F641="-"</formula>
    </cfRule>
  </conditionalFormatting>
  <conditionalFormatting sqref="C728">
    <cfRule type="expression" dxfId="16928" priority="587" stopIfTrue="1">
      <formula>F728="-"</formula>
    </cfRule>
  </conditionalFormatting>
  <conditionalFormatting sqref="D728">
    <cfRule type="expression" dxfId="16927" priority="592" stopIfTrue="1">
      <formula>F728="-"</formula>
    </cfRule>
  </conditionalFormatting>
  <conditionalFormatting sqref="E728">
    <cfRule type="expression" dxfId="16926" priority="591" stopIfTrue="1">
      <formula>F728="-"</formula>
    </cfRule>
  </conditionalFormatting>
  <conditionalFormatting sqref="F728">
    <cfRule type="expression" dxfId="16925" priority="586" stopIfTrue="1">
      <formula>F728="-"</formula>
    </cfRule>
  </conditionalFormatting>
  <conditionalFormatting sqref="G537">
    <cfRule type="cellIs" dxfId="16924" priority="545" stopIfTrue="1" operator="equal">
      <formula>""</formula>
    </cfRule>
    <cfRule type="expression" dxfId="16923" priority="546" stopIfTrue="1">
      <formula>F537="-"</formula>
    </cfRule>
  </conditionalFormatting>
  <conditionalFormatting sqref="C645">
    <cfRule type="expression" dxfId="16922" priority="580" stopIfTrue="1">
      <formula>F645="-"</formula>
    </cfRule>
  </conditionalFormatting>
  <conditionalFormatting sqref="D645">
    <cfRule type="expression" dxfId="16921" priority="585" stopIfTrue="1">
      <formula>F645="-"</formula>
    </cfRule>
  </conditionalFormatting>
  <conditionalFormatting sqref="E645">
    <cfRule type="expression" dxfId="16920" priority="584" stopIfTrue="1">
      <formula>F645="-"</formula>
    </cfRule>
  </conditionalFormatting>
  <conditionalFormatting sqref="F645">
    <cfRule type="expression" dxfId="16919" priority="579" stopIfTrue="1">
      <formula>F645="-"</formula>
    </cfRule>
  </conditionalFormatting>
  <conditionalFormatting sqref="G724">
    <cfRule type="cellIs" dxfId="16918" priority="509" stopIfTrue="1" operator="equal">
      <formula>""</formula>
    </cfRule>
    <cfRule type="expression" dxfId="16917" priority="510" stopIfTrue="1">
      <formula>F724="-"</formula>
    </cfRule>
  </conditionalFormatting>
  <conditionalFormatting sqref="C643">
    <cfRule type="expression" dxfId="16916" priority="573" stopIfTrue="1">
      <formula>F643="-"</formula>
    </cfRule>
  </conditionalFormatting>
  <conditionalFormatting sqref="D643">
    <cfRule type="expression" dxfId="16915" priority="578" stopIfTrue="1">
      <formula>F643="-"</formula>
    </cfRule>
  </conditionalFormatting>
  <conditionalFormatting sqref="E643">
    <cfRule type="expression" dxfId="16914" priority="577" stopIfTrue="1">
      <formula>F643="-"</formula>
    </cfRule>
  </conditionalFormatting>
  <conditionalFormatting sqref="F643">
    <cfRule type="expression" dxfId="16913" priority="572" stopIfTrue="1">
      <formula>F643="-"</formula>
    </cfRule>
  </conditionalFormatting>
  <conditionalFormatting sqref="C537">
    <cfRule type="expression" dxfId="16912" priority="566" stopIfTrue="1">
      <formula>F537="-"</formula>
    </cfRule>
  </conditionalFormatting>
  <conditionalFormatting sqref="D537">
    <cfRule type="expression" dxfId="16911" priority="571" stopIfTrue="1">
      <formula>F537="-"</formula>
    </cfRule>
  </conditionalFormatting>
  <conditionalFormatting sqref="E537">
    <cfRule type="expression" dxfId="16910" priority="570" stopIfTrue="1">
      <formula>F537="-"</formula>
    </cfRule>
  </conditionalFormatting>
  <conditionalFormatting sqref="F537">
    <cfRule type="expression" dxfId="16909" priority="565" stopIfTrue="1">
      <formula>F537="-"</formula>
    </cfRule>
  </conditionalFormatting>
  <conditionalFormatting sqref="G447">
    <cfRule type="cellIs" dxfId="16908" priority="536" stopIfTrue="1" operator="equal">
      <formula>""</formula>
    </cfRule>
    <cfRule type="expression" dxfId="16907" priority="537" stopIfTrue="1">
      <formula>F447="-"</formula>
    </cfRule>
  </conditionalFormatting>
  <conditionalFormatting sqref="C536">
    <cfRule type="expression" dxfId="16906" priority="559" stopIfTrue="1">
      <formula>F536="-"</formula>
    </cfRule>
  </conditionalFormatting>
  <conditionalFormatting sqref="D536">
    <cfRule type="expression" dxfId="16905" priority="564" stopIfTrue="1">
      <formula>F536="-"</formula>
    </cfRule>
  </conditionalFormatting>
  <conditionalFormatting sqref="E536">
    <cfRule type="expression" dxfId="16904" priority="563" stopIfTrue="1">
      <formula>F536="-"</formula>
    </cfRule>
  </conditionalFormatting>
  <conditionalFormatting sqref="F536">
    <cfRule type="expression" dxfId="16903" priority="558" stopIfTrue="1">
      <formula>F536="-"</formula>
    </cfRule>
  </conditionalFormatting>
  <conditionalFormatting sqref="G711">
    <cfRule type="cellIs" dxfId="16902" priority="527" stopIfTrue="1" operator="equal">
      <formula>""</formula>
    </cfRule>
    <cfRule type="expression" dxfId="16901" priority="528" stopIfTrue="1">
      <formula>F711="-"</formula>
    </cfRule>
  </conditionalFormatting>
  <conditionalFormatting sqref="C735">
    <cfRule type="expression" dxfId="16900" priority="503" stopIfTrue="1">
      <formula>F735="-"</formula>
    </cfRule>
  </conditionalFormatting>
  <conditionalFormatting sqref="D735">
    <cfRule type="expression" dxfId="16899" priority="508" stopIfTrue="1">
      <formula>F735="-"</formula>
    </cfRule>
  </conditionalFormatting>
  <conditionalFormatting sqref="E735">
    <cfRule type="expression" dxfId="16898" priority="507" stopIfTrue="1">
      <formula>F735="-"</formula>
    </cfRule>
  </conditionalFormatting>
  <conditionalFormatting sqref="F735">
    <cfRule type="expression" dxfId="16897" priority="502" stopIfTrue="1">
      <formula>F735="-"</formula>
    </cfRule>
  </conditionalFormatting>
  <conditionalFormatting sqref="C535">
    <cfRule type="expression" dxfId="16896" priority="552" stopIfTrue="1">
      <formula>F535="-"</formula>
    </cfRule>
  </conditionalFormatting>
  <conditionalFormatting sqref="D535">
    <cfRule type="expression" dxfId="16895" priority="557" stopIfTrue="1">
      <formula>F535="-"</formula>
    </cfRule>
  </conditionalFormatting>
  <conditionalFormatting sqref="E535">
    <cfRule type="expression" dxfId="16894" priority="556" stopIfTrue="1">
      <formula>F535="-"</formula>
    </cfRule>
  </conditionalFormatting>
  <conditionalFormatting sqref="F535">
    <cfRule type="expression" dxfId="16893" priority="551" stopIfTrue="1">
      <formula>F535="-"</formula>
    </cfRule>
  </conditionalFormatting>
  <conditionalFormatting sqref="G714">
    <cfRule type="cellIs" dxfId="16892" priority="518" stopIfTrue="1" operator="equal">
      <formula>""</formula>
    </cfRule>
    <cfRule type="expression" dxfId="16891" priority="519" stopIfTrue="1">
      <formula>F714="-"</formula>
    </cfRule>
  </conditionalFormatting>
  <conditionalFormatting sqref="G535">
    <cfRule type="cellIs" dxfId="16890" priority="549" stopIfTrue="1" operator="equal">
      <formula>""</formula>
    </cfRule>
    <cfRule type="expression" dxfId="16889" priority="550" stopIfTrue="1">
      <formula>F535="-"</formula>
    </cfRule>
  </conditionalFormatting>
  <conditionalFormatting sqref="G536">
    <cfRule type="cellIs" dxfId="16888" priority="547" stopIfTrue="1" operator="equal">
      <formula>""</formula>
    </cfRule>
    <cfRule type="expression" dxfId="16887" priority="548" stopIfTrue="1">
      <formula>F536="-"</formula>
    </cfRule>
  </conditionalFormatting>
  <conditionalFormatting sqref="G640">
    <cfRule type="cellIs" dxfId="16886" priority="461" stopIfTrue="1" operator="equal">
      <formula>""</formula>
    </cfRule>
    <cfRule type="expression" dxfId="16885" priority="462" stopIfTrue="1">
      <formula>F640="-"</formula>
    </cfRule>
  </conditionalFormatting>
  <conditionalFormatting sqref="C447">
    <cfRule type="expression" dxfId="16884" priority="539" stopIfTrue="1">
      <formula>F447="-"</formula>
    </cfRule>
  </conditionalFormatting>
  <conditionalFormatting sqref="D447">
    <cfRule type="expression" dxfId="16883" priority="544" stopIfTrue="1">
      <formula>F447="-"</formula>
    </cfRule>
  </conditionalFormatting>
  <conditionalFormatting sqref="E447">
    <cfRule type="expression" dxfId="16882" priority="543" stopIfTrue="1">
      <formula>F447="-"</formula>
    </cfRule>
  </conditionalFormatting>
  <conditionalFormatting sqref="F447">
    <cfRule type="expression" dxfId="16881" priority="538" stopIfTrue="1">
      <formula>F447="-"</formula>
    </cfRule>
  </conditionalFormatting>
  <conditionalFormatting sqref="G683">
    <cfRule type="cellIs" dxfId="16880" priority="486" stopIfTrue="1" operator="equal">
      <formula>""</formula>
    </cfRule>
    <cfRule type="expression" dxfId="16879" priority="487" stopIfTrue="1">
      <formula>F683="-"</formula>
    </cfRule>
  </conditionalFormatting>
  <conditionalFormatting sqref="C711">
    <cfRule type="expression" dxfId="16878" priority="530" stopIfTrue="1">
      <formula>F711="-"</formula>
    </cfRule>
  </conditionalFormatting>
  <conditionalFormatting sqref="D711">
    <cfRule type="expression" dxfId="16877" priority="535" stopIfTrue="1">
      <formula>F711="-"</formula>
    </cfRule>
  </conditionalFormatting>
  <conditionalFormatting sqref="E711">
    <cfRule type="expression" dxfId="16876" priority="534" stopIfTrue="1">
      <formula>F711="-"</formula>
    </cfRule>
  </conditionalFormatting>
  <conditionalFormatting sqref="F711">
    <cfRule type="expression" dxfId="16875" priority="529" stopIfTrue="1">
      <formula>F711="-"</formula>
    </cfRule>
  </conditionalFormatting>
  <conditionalFormatting sqref="G681">
    <cfRule type="cellIs" dxfId="16874" priority="470" stopIfTrue="1" operator="equal">
      <formula>""</formula>
    </cfRule>
    <cfRule type="expression" dxfId="16873" priority="471" stopIfTrue="1">
      <formula>F681="-"</formula>
    </cfRule>
  </conditionalFormatting>
  <conditionalFormatting sqref="C714">
    <cfRule type="expression" dxfId="16872" priority="521" stopIfTrue="1">
      <formula>F714="-"</formula>
    </cfRule>
  </conditionalFormatting>
  <conditionalFormatting sqref="D714">
    <cfRule type="expression" dxfId="16871" priority="526" stopIfTrue="1">
      <formula>F714="-"</formula>
    </cfRule>
  </conditionalFormatting>
  <conditionalFormatting sqref="E714">
    <cfRule type="expression" dxfId="16870" priority="525" stopIfTrue="1">
      <formula>F714="-"</formula>
    </cfRule>
  </conditionalFormatting>
  <conditionalFormatting sqref="F714">
    <cfRule type="expression" dxfId="16869" priority="520" stopIfTrue="1">
      <formula>F714="-"</formula>
    </cfRule>
  </conditionalFormatting>
  <conditionalFormatting sqref="G269">
    <cfRule type="cellIs" dxfId="16868" priority="452" stopIfTrue="1" operator="equal">
      <formula>""</formula>
    </cfRule>
    <cfRule type="expression" dxfId="16867" priority="453" stopIfTrue="1">
      <formula>F269="-"</formula>
    </cfRule>
  </conditionalFormatting>
  <conditionalFormatting sqref="C724">
    <cfRule type="expression" dxfId="16866" priority="512" stopIfTrue="1">
      <formula>F724="-"</formula>
    </cfRule>
  </conditionalFormatting>
  <conditionalFormatting sqref="D724">
    <cfRule type="expression" dxfId="16865" priority="517" stopIfTrue="1">
      <formula>F724="-"</formula>
    </cfRule>
  </conditionalFormatting>
  <conditionalFormatting sqref="E724">
    <cfRule type="expression" dxfId="16864" priority="516" stopIfTrue="1">
      <formula>F724="-"</formula>
    </cfRule>
  </conditionalFormatting>
  <conditionalFormatting sqref="F724">
    <cfRule type="expression" dxfId="16863" priority="511" stopIfTrue="1">
      <formula>F724="-"</formula>
    </cfRule>
  </conditionalFormatting>
  <conditionalFormatting sqref="G682">
    <cfRule type="cellIs" dxfId="16862" priority="443" stopIfTrue="1" operator="equal">
      <formula>""</formula>
    </cfRule>
    <cfRule type="expression" dxfId="16861" priority="444" stopIfTrue="1">
      <formula>F682="-"</formula>
    </cfRule>
  </conditionalFormatting>
  <conditionalFormatting sqref="C744">
    <cfRule type="expression" dxfId="16860" priority="496" stopIfTrue="1">
      <formula>F744="-"</formula>
    </cfRule>
  </conditionalFormatting>
  <conditionalFormatting sqref="D744">
    <cfRule type="expression" dxfId="16859" priority="501" stopIfTrue="1">
      <formula>F744="-"</formula>
    </cfRule>
  </conditionalFormatting>
  <conditionalFormatting sqref="E744">
    <cfRule type="expression" dxfId="16858" priority="500" stopIfTrue="1">
      <formula>F744="-"</formula>
    </cfRule>
  </conditionalFormatting>
  <conditionalFormatting sqref="F744">
    <cfRule type="expression" dxfId="16857" priority="495" stopIfTrue="1">
      <formula>F744="-"</formula>
    </cfRule>
  </conditionalFormatting>
  <conditionalFormatting sqref="C683">
    <cfRule type="expression" dxfId="16856" priority="489" stopIfTrue="1">
      <formula>F683="-"</formula>
    </cfRule>
  </conditionalFormatting>
  <conditionalFormatting sqref="D683">
    <cfRule type="expression" dxfId="16855" priority="494" stopIfTrue="1">
      <formula>F683="-"</formula>
    </cfRule>
  </conditionalFormatting>
  <conditionalFormatting sqref="E683">
    <cfRule type="expression" dxfId="16854" priority="493" stopIfTrue="1">
      <formula>F683="-"</formula>
    </cfRule>
  </conditionalFormatting>
  <conditionalFormatting sqref="F683">
    <cfRule type="expression" dxfId="16853" priority="488" stopIfTrue="1">
      <formula>F683="-"</formula>
    </cfRule>
  </conditionalFormatting>
  <conditionalFormatting sqref="C413">
    <cfRule type="expression" dxfId="16852" priority="480" stopIfTrue="1">
      <formula>F413="-"</formula>
    </cfRule>
  </conditionalFormatting>
  <conditionalFormatting sqref="D413">
    <cfRule type="expression" dxfId="16851" priority="485" stopIfTrue="1">
      <formula>F413="-"</formula>
    </cfRule>
  </conditionalFormatting>
  <conditionalFormatting sqref="E413">
    <cfRule type="expression" dxfId="16850" priority="484" stopIfTrue="1">
      <formula>F413="-"</formula>
    </cfRule>
  </conditionalFormatting>
  <conditionalFormatting sqref="F413">
    <cfRule type="expression" dxfId="16849" priority="479" stopIfTrue="1">
      <formula>F413="-"</formula>
    </cfRule>
  </conditionalFormatting>
  <conditionalFormatting sqref="C681">
    <cfRule type="expression" dxfId="16848" priority="473" stopIfTrue="1">
      <formula>F681="-"</formula>
    </cfRule>
  </conditionalFormatting>
  <conditionalFormatting sqref="D681">
    <cfRule type="expression" dxfId="16847" priority="478" stopIfTrue="1">
      <formula>F681="-"</formula>
    </cfRule>
  </conditionalFormatting>
  <conditionalFormatting sqref="E681">
    <cfRule type="expression" dxfId="16846" priority="477" stopIfTrue="1">
      <formula>F681="-"</formula>
    </cfRule>
  </conditionalFormatting>
  <conditionalFormatting sqref="F681">
    <cfRule type="expression" dxfId="16845" priority="472" stopIfTrue="1">
      <formula>F681="-"</formula>
    </cfRule>
  </conditionalFormatting>
  <conditionalFormatting sqref="C640">
    <cfRule type="expression" dxfId="16844" priority="464" stopIfTrue="1">
      <formula>F640="-"</formula>
    </cfRule>
  </conditionalFormatting>
  <conditionalFormatting sqref="D640">
    <cfRule type="expression" dxfId="16843" priority="469" stopIfTrue="1">
      <formula>F640="-"</formula>
    </cfRule>
  </conditionalFormatting>
  <conditionalFormatting sqref="E640">
    <cfRule type="expression" dxfId="16842" priority="468" stopIfTrue="1">
      <formula>F640="-"</formula>
    </cfRule>
  </conditionalFormatting>
  <conditionalFormatting sqref="F640">
    <cfRule type="expression" dxfId="16841" priority="463" stopIfTrue="1">
      <formula>F640="-"</formula>
    </cfRule>
  </conditionalFormatting>
  <conditionalFormatting sqref="C269">
    <cfRule type="expression" dxfId="16840" priority="455" stopIfTrue="1">
      <formula>F269="-"</formula>
    </cfRule>
  </conditionalFormatting>
  <conditionalFormatting sqref="D269">
    <cfRule type="expression" dxfId="16839" priority="460" stopIfTrue="1">
      <formula>F269="-"</formula>
    </cfRule>
  </conditionalFormatting>
  <conditionalFormatting sqref="E269">
    <cfRule type="expression" dxfId="16838" priority="459" stopIfTrue="1">
      <formula>F269="-"</formula>
    </cfRule>
  </conditionalFormatting>
  <conditionalFormatting sqref="F269">
    <cfRule type="expression" dxfId="16837" priority="454" stopIfTrue="1">
      <formula>F269="-"</formula>
    </cfRule>
  </conditionalFormatting>
  <conditionalFormatting sqref="C682">
    <cfRule type="expression" dxfId="16836" priority="446" stopIfTrue="1">
      <formula>F682="-"</formula>
    </cfRule>
  </conditionalFormatting>
  <conditionalFormatting sqref="D682">
    <cfRule type="expression" dxfId="16835" priority="451" stopIfTrue="1">
      <formula>F682="-"</formula>
    </cfRule>
  </conditionalFormatting>
  <conditionalFormatting sqref="E682">
    <cfRule type="expression" dxfId="16834" priority="450" stopIfTrue="1">
      <formula>F682="-"</formula>
    </cfRule>
  </conditionalFormatting>
  <conditionalFormatting sqref="F682">
    <cfRule type="expression" dxfId="16833" priority="445" stopIfTrue="1">
      <formula>F682="-"</formula>
    </cfRule>
  </conditionalFormatting>
  <conditionalFormatting sqref="G744">
    <cfRule type="cellIs" dxfId="16832" priority="441" stopIfTrue="1" operator="equal">
      <formula>""</formula>
    </cfRule>
    <cfRule type="expression" dxfId="16831" priority="442" stopIfTrue="1">
      <formula>F744="-"</formula>
    </cfRule>
  </conditionalFormatting>
  <conditionalFormatting sqref="C741">
    <cfRule type="expression" dxfId="16830" priority="435" stopIfTrue="1">
      <formula>F741="-"</formula>
    </cfRule>
  </conditionalFormatting>
  <conditionalFormatting sqref="D741">
    <cfRule type="expression" dxfId="16829" priority="440" stopIfTrue="1">
      <formula>F741="-"</formula>
    </cfRule>
  </conditionalFormatting>
  <conditionalFormatting sqref="E741">
    <cfRule type="expression" dxfId="16828" priority="439" stopIfTrue="1">
      <formula>F741="-"</formula>
    </cfRule>
  </conditionalFormatting>
  <conditionalFormatting sqref="F741">
    <cfRule type="expression" dxfId="16827" priority="434" stopIfTrue="1">
      <formula>F741="-"</formula>
    </cfRule>
  </conditionalFormatting>
  <conditionalFormatting sqref="G735">
    <cfRule type="cellIs" dxfId="16826" priority="432" stopIfTrue="1" operator="equal">
      <formula>""</formula>
    </cfRule>
    <cfRule type="expression" dxfId="16825" priority="433" stopIfTrue="1">
      <formula>F735="-"</formula>
    </cfRule>
  </conditionalFormatting>
  <conditionalFormatting sqref="G741">
    <cfRule type="cellIs" dxfId="16824" priority="430" stopIfTrue="1" operator="equal">
      <formula>""</formula>
    </cfRule>
    <cfRule type="expression" dxfId="16823" priority="431" stopIfTrue="1">
      <formula>F741="-"</formula>
    </cfRule>
  </conditionalFormatting>
  <conditionalFormatting sqref="C101">
    <cfRule type="expression" dxfId="16822" priority="424" stopIfTrue="1">
      <formula>F101="-"</formula>
    </cfRule>
  </conditionalFormatting>
  <conditionalFormatting sqref="D101">
    <cfRule type="expression" dxfId="16821" priority="429" stopIfTrue="1">
      <formula>F101="-"</formula>
    </cfRule>
  </conditionalFormatting>
  <conditionalFormatting sqref="E101">
    <cfRule type="expression" dxfId="16820" priority="428" stopIfTrue="1">
      <formula>F101="-"</formula>
    </cfRule>
  </conditionalFormatting>
  <conditionalFormatting sqref="F101">
    <cfRule type="expression" dxfId="16819" priority="423" stopIfTrue="1">
      <formula>F101="-"</formula>
    </cfRule>
  </conditionalFormatting>
  <conditionalFormatting sqref="C100">
    <cfRule type="expression" dxfId="16818" priority="417" stopIfTrue="1">
      <formula>F100="-"</formula>
    </cfRule>
  </conditionalFormatting>
  <conditionalFormatting sqref="D100">
    <cfRule type="expression" dxfId="16817" priority="422" stopIfTrue="1">
      <formula>F100="-"</formula>
    </cfRule>
  </conditionalFormatting>
  <conditionalFormatting sqref="E100">
    <cfRule type="expression" dxfId="16816" priority="421" stopIfTrue="1">
      <formula>F100="-"</formula>
    </cfRule>
  </conditionalFormatting>
  <conditionalFormatting sqref="F100">
    <cfRule type="expression" dxfId="16815" priority="416" stopIfTrue="1">
      <formula>F100="-"</formula>
    </cfRule>
  </conditionalFormatting>
  <conditionalFormatting sqref="G100">
    <cfRule type="cellIs" dxfId="16814" priority="414" stopIfTrue="1" operator="equal">
      <formula>""</formula>
    </cfRule>
    <cfRule type="expression" dxfId="16813" priority="415" stopIfTrue="1">
      <formula>F100="-"</formula>
    </cfRule>
  </conditionalFormatting>
  <conditionalFormatting sqref="C746">
    <cfRule type="expression" dxfId="16812" priority="408" stopIfTrue="1">
      <formula>F746="-"</formula>
    </cfRule>
  </conditionalFormatting>
  <conditionalFormatting sqref="D746">
    <cfRule type="expression" dxfId="16811" priority="413" stopIfTrue="1">
      <formula>F746="-"</formula>
    </cfRule>
  </conditionalFormatting>
  <conditionalFormatting sqref="E746">
    <cfRule type="expression" dxfId="16810" priority="412" stopIfTrue="1">
      <formula>F746="-"</formula>
    </cfRule>
  </conditionalFormatting>
  <conditionalFormatting sqref="F746">
    <cfRule type="expression" dxfId="16809" priority="407" stopIfTrue="1">
      <formula>F746="-"</formula>
    </cfRule>
  </conditionalFormatting>
  <conditionalFormatting sqref="C733">
    <cfRule type="expression" dxfId="16808" priority="401" stopIfTrue="1">
      <formula>F733="-"</formula>
    </cfRule>
  </conditionalFormatting>
  <conditionalFormatting sqref="D733">
    <cfRule type="expression" dxfId="16807" priority="406" stopIfTrue="1">
      <formula>F733="-"</formula>
    </cfRule>
  </conditionalFormatting>
  <conditionalFormatting sqref="E733">
    <cfRule type="expression" dxfId="16806" priority="405" stopIfTrue="1">
      <formula>F733="-"</formula>
    </cfRule>
  </conditionalFormatting>
  <conditionalFormatting sqref="F733">
    <cfRule type="expression" dxfId="16805" priority="400" stopIfTrue="1">
      <formula>F733="-"</formula>
    </cfRule>
  </conditionalFormatting>
  <conditionalFormatting sqref="C732">
    <cfRule type="expression" dxfId="16804" priority="394" stopIfTrue="1">
      <formula>F732="-"</formula>
    </cfRule>
  </conditionalFormatting>
  <conditionalFormatting sqref="D732">
    <cfRule type="expression" dxfId="16803" priority="399" stopIfTrue="1">
      <formula>F732="-"</formula>
    </cfRule>
  </conditionalFormatting>
  <conditionalFormatting sqref="E732">
    <cfRule type="expression" dxfId="16802" priority="398" stopIfTrue="1">
      <formula>F732="-"</formula>
    </cfRule>
  </conditionalFormatting>
  <conditionalFormatting sqref="F732">
    <cfRule type="expression" dxfId="16801" priority="393" stopIfTrue="1">
      <formula>F732="-"</formula>
    </cfRule>
  </conditionalFormatting>
  <conditionalFormatting sqref="C734">
    <cfRule type="expression" dxfId="16800" priority="386" stopIfTrue="1">
      <formula>F734="-"</formula>
    </cfRule>
  </conditionalFormatting>
  <conditionalFormatting sqref="D734">
    <cfRule type="expression" dxfId="16799" priority="392" stopIfTrue="1">
      <formula>F734="-"</formula>
    </cfRule>
  </conditionalFormatting>
  <conditionalFormatting sqref="B734">
    <cfRule type="expression" dxfId="16798" priority="391" stopIfTrue="1">
      <formula>F734="-"</formula>
    </cfRule>
  </conditionalFormatting>
  <conditionalFormatting sqref="E734">
    <cfRule type="expression" dxfId="16797" priority="390" stopIfTrue="1">
      <formula>F734="-"</formula>
    </cfRule>
  </conditionalFormatting>
  <conditionalFormatting sqref="F734">
    <cfRule type="expression" dxfId="16796" priority="385" stopIfTrue="1">
      <formula>F734="-"</formula>
    </cfRule>
  </conditionalFormatting>
  <conditionalFormatting sqref="G734">
    <cfRule type="cellIs" dxfId="16795" priority="383" stopIfTrue="1" operator="equal">
      <formula>""</formula>
    </cfRule>
    <cfRule type="expression" dxfId="16794" priority="384" stopIfTrue="1">
      <formula>F734="-"</formula>
    </cfRule>
  </conditionalFormatting>
  <conditionalFormatting sqref="C745">
    <cfRule type="expression" dxfId="16793" priority="377" stopIfTrue="1">
      <formula>F745="-"</formula>
    </cfRule>
  </conditionalFormatting>
  <conditionalFormatting sqref="D745">
    <cfRule type="expression" dxfId="16792" priority="382" stopIfTrue="1">
      <formula>F745="-"</formula>
    </cfRule>
  </conditionalFormatting>
  <conditionalFormatting sqref="E745">
    <cfRule type="expression" dxfId="16791" priority="381" stopIfTrue="1">
      <formula>F745="-"</formula>
    </cfRule>
  </conditionalFormatting>
  <conditionalFormatting sqref="F745">
    <cfRule type="expression" dxfId="16790" priority="376" stopIfTrue="1">
      <formula>F745="-"</formula>
    </cfRule>
  </conditionalFormatting>
  <conditionalFormatting sqref="G733">
    <cfRule type="cellIs" dxfId="16789" priority="372" stopIfTrue="1" operator="equal">
      <formula>""</formula>
    </cfRule>
    <cfRule type="expression" dxfId="16788" priority="373" stopIfTrue="1">
      <formula>F733="-"</formula>
    </cfRule>
  </conditionalFormatting>
  <conditionalFormatting sqref="G732">
    <cfRule type="cellIs" dxfId="16787" priority="374" stopIfTrue="1" operator="equal">
      <formula>""</formula>
    </cfRule>
    <cfRule type="expression" dxfId="16786" priority="375" stopIfTrue="1">
      <formula>F732="-"</formula>
    </cfRule>
  </conditionalFormatting>
  <conditionalFormatting sqref="G745">
    <cfRule type="cellIs" dxfId="16785" priority="370" stopIfTrue="1" operator="equal">
      <formula>""</formula>
    </cfRule>
    <cfRule type="expression" dxfId="16784" priority="371" stopIfTrue="1">
      <formula>F745="-"</formula>
    </cfRule>
  </conditionalFormatting>
  <conditionalFormatting sqref="G746">
    <cfRule type="cellIs" dxfId="16783" priority="368" stopIfTrue="1" operator="equal">
      <formula>""</formula>
    </cfRule>
    <cfRule type="expression" dxfId="16782" priority="369" stopIfTrue="1">
      <formula>F746="-"</formula>
    </cfRule>
  </conditionalFormatting>
  <conditionalFormatting sqref="C385">
    <cfRule type="expression" dxfId="16781" priority="362" stopIfTrue="1">
      <formula>F385="-"</formula>
    </cfRule>
  </conditionalFormatting>
  <conditionalFormatting sqref="D385">
    <cfRule type="expression" dxfId="16780" priority="367" stopIfTrue="1">
      <formula>F385="-"</formula>
    </cfRule>
  </conditionalFormatting>
  <conditionalFormatting sqref="E385">
    <cfRule type="expression" dxfId="16779" priority="366" stopIfTrue="1">
      <formula>F385="-"</formula>
    </cfRule>
  </conditionalFormatting>
  <conditionalFormatting sqref="F385">
    <cfRule type="expression" dxfId="16778" priority="361" stopIfTrue="1">
      <formula>F385="-"</formula>
    </cfRule>
  </conditionalFormatting>
  <conditionalFormatting sqref="G385">
    <cfRule type="cellIs" dxfId="16777" priority="359" stopIfTrue="1" operator="equal">
      <formula>""</formula>
    </cfRule>
    <cfRule type="expression" dxfId="16776" priority="360" stopIfTrue="1">
      <formula>F385="-"</formula>
    </cfRule>
  </conditionalFormatting>
  <conditionalFormatting sqref="C425">
    <cfRule type="expression" dxfId="16775" priority="353" stopIfTrue="1">
      <formula>F425="-"</formula>
    </cfRule>
  </conditionalFormatting>
  <conditionalFormatting sqref="D425">
    <cfRule type="expression" dxfId="16774" priority="358" stopIfTrue="1">
      <formula>F425="-"</formula>
    </cfRule>
  </conditionalFormatting>
  <conditionalFormatting sqref="E425">
    <cfRule type="expression" dxfId="16773" priority="357" stopIfTrue="1">
      <formula>F425="-"</formula>
    </cfRule>
  </conditionalFormatting>
  <conditionalFormatting sqref="F425">
    <cfRule type="expression" dxfId="16772" priority="352" stopIfTrue="1">
      <formula>F425="-"</formula>
    </cfRule>
  </conditionalFormatting>
  <conditionalFormatting sqref="C650">
    <cfRule type="expression" dxfId="16771" priority="346" stopIfTrue="1">
      <formula>F650="-"</formula>
    </cfRule>
  </conditionalFormatting>
  <conditionalFormatting sqref="D650">
    <cfRule type="expression" dxfId="16770" priority="351" stopIfTrue="1">
      <formula>F650="-"</formula>
    </cfRule>
  </conditionalFormatting>
  <conditionalFormatting sqref="E650">
    <cfRule type="expression" dxfId="16769" priority="350" stopIfTrue="1">
      <formula>F650="-"</formula>
    </cfRule>
  </conditionalFormatting>
  <conditionalFormatting sqref="F650">
    <cfRule type="expression" dxfId="16768" priority="345" stopIfTrue="1">
      <formula>F650="-"</formula>
    </cfRule>
  </conditionalFormatting>
  <conditionalFormatting sqref="G650">
    <cfRule type="cellIs" dxfId="16767" priority="343" stopIfTrue="1" operator="equal">
      <formula>""</formula>
    </cfRule>
    <cfRule type="expression" dxfId="16766" priority="344" stopIfTrue="1">
      <formula>F650="-"</formula>
    </cfRule>
  </conditionalFormatting>
  <conditionalFormatting sqref="C723">
    <cfRule type="expression" dxfId="16765" priority="337" stopIfTrue="1">
      <formula>F723="-"</formula>
    </cfRule>
  </conditionalFormatting>
  <conditionalFormatting sqref="D723">
    <cfRule type="expression" dxfId="16764" priority="342" stopIfTrue="1">
      <formula>F723="-"</formula>
    </cfRule>
  </conditionalFormatting>
  <conditionalFormatting sqref="E723">
    <cfRule type="expression" dxfId="16763" priority="341" stopIfTrue="1">
      <formula>F723="-"</formula>
    </cfRule>
  </conditionalFormatting>
  <conditionalFormatting sqref="F723">
    <cfRule type="expression" dxfId="16762" priority="336" stopIfTrue="1">
      <formula>F723="-"</formula>
    </cfRule>
  </conditionalFormatting>
  <conditionalFormatting sqref="G723">
    <cfRule type="cellIs" dxfId="16761" priority="334" stopIfTrue="1" operator="equal">
      <formula>""</formula>
    </cfRule>
    <cfRule type="expression" dxfId="16760" priority="335" stopIfTrue="1">
      <formula>F723="-"</formula>
    </cfRule>
  </conditionalFormatting>
  <conditionalFormatting sqref="C726">
    <cfRule type="expression" dxfId="16759" priority="328" stopIfTrue="1">
      <formula>F726="-"</formula>
    </cfRule>
  </conditionalFormatting>
  <conditionalFormatting sqref="D726">
    <cfRule type="expression" dxfId="16758" priority="333" stopIfTrue="1">
      <formula>F726="-"</formula>
    </cfRule>
  </conditionalFormatting>
  <conditionalFormatting sqref="E726">
    <cfRule type="expression" dxfId="16757" priority="332" stopIfTrue="1">
      <formula>F726="-"</formula>
    </cfRule>
  </conditionalFormatting>
  <conditionalFormatting sqref="F726">
    <cfRule type="expression" dxfId="16756" priority="327" stopIfTrue="1">
      <formula>F726="-"</formula>
    </cfRule>
  </conditionalFormatting>
  <conditionalFormatting sqref="C725">
    <cfRule type="expression" dxfId="16755" priority="321" stopIfTrue="1">
      <formula>F725="-"</formula>
    </cfRule>
  </conditionalFormatting>
  <conditionalFormatting sqref="D725">
    <cfRule type="expression" dxfId="16754" priority="326" stopIfTrue="1">
      <formula>F725="-"</formula>
    </cfRule>
  </conditionalFormatting>
  <conditionalFormatting sqref="E725">
    <cfRule type="expression" dxfId="16753" priority="325" stopIfTrue="1">
      <formula>F725="-"</formula>
    </cfRule>
  </conditionalFormatting>
  <conditionalFormatting sqref="F725">
    <cfRule type="expression" dxfId="16752" priority="320" stopIfTrue="1">
      <formula>F725="-"</formula>
    </cfRule>
  </conditionalFormatting>
  <conditionalFormatting sqref="G164">
    <cfRule type="cellIs" dxfId="16751" priority="318" stopIfTrue="1" operator="equal">
      <formula>""</formula>
    </cfRule>
    <cfRule type="expression" dxfId="16750" priority="319" stopIfTrue="1">
      <formula>F164="-"</formula>
    </cfRule>
  </conditionalFormatting>
  <conditionalFormatting sqref="G165">
    <cfRule type="cellIs" dxfId="16749" priority="316" stopIfTrue="1" operator="equal">
      <formula>""</formula>
    </cfRule>
    <cfRule type="expression" dxfId="16748" priority="317" stopIfTrue="1">
      <formula>F165="-"</formula>
    </cfRule>
  </conditionalFormatting>
  <conditionalFormatting sqref="G166">
    <cfRule type="cellIs" dxfId="16747" priority="314" stopIfTrue="1" operator="equal">
      <formula>""</formula>
    </cfRule>
    <cfRule type="expression" dxfId="16746" priority="315" stopIfTrue="1">
      <formula>F166="-"</formula>
    </cfRule>
  </conditionalFormatting>
  <conditionalFormatting sqref="G167:G168">
    <cfRule type="cellIs" dxfId="16745" priority="312" stopIfTrue="1" operator="equal">
      <formula>""</formula>
    </cfRule>
    <cfRule type="expression" dxfId="16744" priority="313" stopIfTrue="1">
      <formula>F167="-"</formula>
    </cfRule>
  </conditionalFormatting>
  <conditionalFormatting sqref="G169">
    <cfRule type="cellIs" dxfId="16743" priority="310" stopIfTrue="1" operator="equal">
      <formula>""</formula>
    </cfRule>
    <cfRule type="expression" dxfId="16742" priority="311" stopIfTrue="1">
      <formula>F169="-"</formula>
    </cfRule>
  </conditionalFormatting>
  <conditionalFormatting sqref="G170">
    <cfRule type="cellIs" dxfId="16741" priority="308" stopIfTrue="1" operator="equal">
      <formula>""</formula>
    </cfRule>
    <cfRule type="expression" dxfId="16740" priority="309" stopIfTrue="1">
      <formula>F170="-"</formula>
    </cfRule>
  </conditionalFormatting>
  <conditionalFormatting sqref="G171">
    <cfRule type="cellIs" dxfId="16739" priority="306" stopIfTrue="1" operator="equal">
      <formula>""</formula>
    </cfRule>
    <cfRule type="expression" dxfId="16738" priority="307" stopIfTrue="1">
      <formula>F171="-"</formula>
    </cfRule>
  </conditionalFormatting>
  <conditionalFormatting sqref="G172">
    <cfRule type="cellIs" dxfId="16737" priority="304" stopIfTrue="1" operator="equal">
      <formula>""</formula>
    </cfRule>
    <cfRule type="expression" dxfId="16736" priority="305" stopIfTrue="1">
      <formula>F172="-"</formula>
    </cfRule>
  </conditionalFormatting>
  <conditionalFormatting sqref="G173">
    <cfRule type="cellIs" dxfId="16735" priority="302" stopIfTrue="1" operator="equal">
      <formula>""</formula>
    </cfRule>
    <cfRule type="expression" dxfId="16734" priority="303" stopIfTrue="1">
      <formula>F173="-"</formula>
    </cfRule>
  </conditionalFormatting>
  <conditionalFormatting sqref="G174:G175">
    <cfRule type="cellIs" dxfId="16733" priority="300" stopIfTrue="1" operator="equal">
      <formula>""</formula>
    </cfRule>
    <cfRule type="expression" dxfId="16732" priority="301" stopIfTrue="1">
      <formula>F174="-"</formula>
    </cfRule>
  </conditionalFormatting>
  <conditionalFormatting sqref="G37">
    <cfRule type="cellIs" dxfId="16731" priority="298" stopIfTrue="1" operator="equal">
      <formula>""</formula>
    </cfRule>
    <cfRule type="expression" dxfId="16730" priority="299" stopIfTrue="1">
      <formula>F37="-"</formula>
    </cfRule>
  </conditionalFormatting>
  <conditionalFormatting sqref="G114">
    <cfRule type="cellIs" dxfId="16729" priority="296" stopIfTrue="1" operator="equal">
      <formula>""</formula>
    </cfRule>
    <cfRule type="expression" dxfId="16728" priority="297" stopIfTrue="1">
      <formula>F114="-"</formula>
    </cfRule>
  </conditionalFormatting>
  <conditionalFormatting sqref="G115">
    <cfRule type="cellIs" dxfId="16727" priority="294" stopIfTrue="1" operator="equal">
      <formula>""</formula>
    </cfRule>
    <cfRule type="expression" dxfId="16726" priority="295" stopIfTrue="1">
      <formula>F115="-"</formula>
    </cfRule>
  </conditionalFormatting>
  <conditionalFormatting sqref="G116:G119">
    <cfRule type="cellIs" dxfId="16725" priority="292" stopIfTrue="1" operator="equal">
      <formula>""</formula>
    </cfRule>
    <cfRule type="expression" dxfId="16724" priority="293" stopIfTrue="1">
      <formula>F116="-"</formula>
    </cfRule>
  </conditionalFormatting>
  <conditionalFormatting sqref="G120:G131">
    <cfRule type="cellIs" dxfId="16723" priority="290" stopIfTrue="1" operator="equal">
      <formula>""</formula>
    </cfRule>
    <cfRule type="expression" dxfId="16722" priority="291" stopIfTrue="1">
      <formula>F120="-"</formula>
    </cfRule>
  </conditionalFormatting>
  <conditionalFormatting sqref="G132:G133">
    <cfRule type="cellIs" dxfId="16721" priority="288" stopIfTrue="1" operator="equal">
      <formula>""</formula>
    </cfRule>
    <cfRule type="expression" dxfId="16720" priority="289" stopIfTrue="1">
      <formula>F132="-"</formula>
    </cfRule>
  </conditionalFormatting>
  <conditionalFormatting sqref="G134:G138">
    <cfRule type="cellIs" dxfId="16719" priority="286" stopIfTrue="1" operator="equal">
      <formula>""</formula>
    </cfRule>
    <cfRule type="expression" dxfId="16718" priority="287" stopIfTrue="1">
      <formula>F134="-"</formula>
    </cfRule>
  </conditionalFormatting>
  <conditionalFormatting sqref="G139:G141">
    <cfRule type="cellIs" dxfId="16717" priority="284" stopIfTrue="1" operator="equal">
      <formula>""</formula>
    </cfRule>
    <cfRule type="expression" dxfId="16716" priority="285" stopIfTrue="1">
      <formula>F139="-"</formula>
    </cfRule>
  </conditionalFormatting>
  <conditionalFormatting sqref="G144:G152">
    <cfRule type="cellIs" dxfId="16715" priority="282" stopIfTrue="1" operator="equal">
      <formula>""</formula>
    </cfRule>
    <cfRule type="expression" dxfId="16714" priority="283" stopIfTrue="1">
      <formula>F144="-"</formula>
    </cfRule>
  </conditionalFormatting>
  <conditionalFormatting sqref="G156:G160">
    <cfRule type="cellIs" dxfId="16713" priority="280" stopIfTrue="1" operator="equal">
      <formula>""</formula>
    </cfRule>
    <cfRule type="expression" dxfId="16712" priority="281" stopIfTrue="1">
      <formula>F156="-"</formula>
    </cfRule>
  </conditionalFormatting>
  <conditionalFormatting sqref="G161:G162">
    <cfRule type="cellIs" dxfId="16711" priority="278" stopIfTrue="1" operator="equal">
      <formula>""</formula>
    </cfRule>
    <cfRule type="expression" dxfId="16710" priority="279" stopIfTrue="1">
      <formula>F161="-"</formula>
    </cfRule>
  </conditionalFormatting>
  <conditionalFormatting sqref="G176">
    <cfRule type="cellIs" dxfId="16709" priority="276" stopIfTrue="1" operator="equal">
      <formula>""</formula>
    </cfRule>
    <cfRule type="expression" dxfId="16708" priority="277" stopIfTrue="1">
      <formula>F176="-"</formula>
    </cfRule>
  </conditionalFormatting>
  <conditionalFormatting sqref="G178">
    <cfRule type="cellIs" dxfId="16707" priority="274" stopIfTrue="1" operator="equal">
      <formula>""</formula>
    </cfRule>
    <cfRule type="expression" dxfId="16706" priority="275" stopIfTrue="1">
      <formula>F178="-"</formula>
    </cfRule>
  </conditionalFormatting>
  <conditionalFormatting sqref="G213">
    <cfRule type="cellIs" dxfId="16705" priority="272" stopIfTrue="1" operator="equal">
      <formula>""</formula>
    </cfRule>
    <cfRule type="expression" dxfId="16704" priority="273" stopIfTrue="1">
      <formula>F213="-"</formula>
    </cfRule>
  </conditionalFormatting>
  <conditionalFormatting sqref="G214">
    <cfRule type="cellIs" dxfId="16703" priority="270" stopIfTrue="1" operator="equal">
      <formula>""</formula>
    </cfRule>
    <cfRule type="expression" dxfId="16702" priority="271" stopIfTrue="1">
      <formula>F214="-"</formula>
    </cfRule>
  </conditionalFormatting>
  <conditionalFormatting sqref="G219">
    <cfRule type="cellIs" dxfId="16701" priority="268" stopIfTrue="1" operator="equal">
      <formula>""</formula>
    </cfRule>
    <cfRule type="expression" dxfId="16700" priority="269" stopIfTrue="1">
      <formula>F219="-"</formula>
    </cfRule>
  </conditionalFormatting>
  <conditionalFormatting sqref="G220">
    <cfRule type="cellIs" dxfId="16699" priority="266" stopIfTrue="1" operator="equal">
      <formula>""</formula>
    </cfRule>
    <cfRule type="expression" dxfId="16698" priority="267" stopIfTrue="1">
      <formula>F220="-"</formula>
    </cfRule>
  </conditionalFormatting>
  <conditionalFormatting sqref="G221:G222">
    <cfRule type="cellIs" dxfId="16697" priority="264" stopIfTrue="1" operator="equal">
      <formula>""</formula>
    </cfRule>
    <cfRule type="expression" dxfId="16696" priority="265" stopIfTrue="1">
      <formula>F221="-"</formula>
    </cfRule>
  </conditionalFormatting>
  <conditionalFormatting sqref="G231">
    <cfRule type="cellIs" dxfId="16695" priority="262" stopIfTrue="1" operator="equal">
      <formula>""</formula>
    </cfRule>
    <cfRule type="expression" dxfId="16694" priority="263" stopIfTrue="1">
      <formula>F231="-"</formula>
    </cfRule>
  </conditionalFormatting>
  <conditionalFormatting sqref="G232">
    <cfRule type="cellIs" dxfId="16693" priority="260" stopIfTrue="1" operator="equal">
      <formula>""</formula>
    </cfRule>
    <cfRule type="expression" dxfId="16692" priority="261" stopIfTrue="1">
      <formula>F232="-"</formula>
    </cfRule>
  </conditionalFormatting>
  <conditionalFormatting sqref="G233">
    <cfRule type="cellIs" dxfId="16691" priority="258" stopIfTrue="1" operator="equal">
      <formula>""</formula>
    </cfRule>
    <cfRule type="expression" dxfId="16690" priority="259" stopIfTrue="1">
      <formula>F233="-"</formula>
    </cfRule>
  </conditionalFormatting>
  <conditionalFormatting sqref="G264">
    <cfRule type="cellIs" dxfId="16689" priority="256" stopIfTrue="1" operator="equal">
      <formula>""</formula>
    </cfRule>
    <cfRule type="expression" dxfId="16688" priority="257" stopIfTrue="1">
      <formula>F264="-"</formula>
    </cfRule>
  </conditionalFormatting>
  <conditionalFormatting sqref="G289">
    <cfRule type="cellIs" dxfId="16687" priority="254" stopIfTrue="1" operator="equal">
      <formula>""</formula>
    </cfRule>
    <cfRule type="expression" dxfId="16686" priority="255" stopIfTrue="1">
      <formula>F289="-"</formula>
    </cfRule>
  </conditionalFormatting>
  <conditionalFormatting sqref="G290">
    <cfRule type="cellIs" dxfId="16685" priority="252" stopIfTrue="1" operator="equal">
      <formula>""</formula>
    </cfRule>
    <cfRule type="expression" dxfId="16684" priority="253" stopIfTrue="1">
      <formula>F290="-"</formula>
    </cfRule>
  </conditionalFormatting>
  <conditionalFormatting sqref="G291:G297">
    <cfRule type="cellIs" dxfId="16683" priority="250" stopIfTrue="1" operator="equal">
      <formula>""</formula>
    </cfRule>
    <cfRule type="expression" dxfId="16682" priority="251" stopIfTrue="1">
      <formula>F291="-"</formula>
    </cfRule>
  </conditionalFormatting>
  <conditionalFormatting sqref="G359">
    <cfRule type="cellIs" dxfId="16681" priority="248" stopIfTrue="1" operator="equal">
      <formula>""</formula>
    </cfRule>
    <cfRule type="expression" dxfId="16680" priority="249" stopIfTrue="1">
      <formula>F359="-"</formula>
    </cfRule>
  </conditionalFormatting>
  <conditionalFormatting sqref="G261">
    <cfRule type="cellIs" dxfId="16679" priority="246" stopIfTrue="1" operator="equal">
      <formula>""</formula>
    </cfRule>
    <cfRule type="expression" dxfId="16678" priority="247" stopIfTrue="1">
      <formula>F261="-"</formula>
    </cfRule>
  </conditionalFormatting>
  <conditionalFormatting sqref="G425">
    <cfRule type="cellIs" dxfId="16677" priority="244" stopIfTrue="1" operator="equal">
      <formula>""</formula>
    </cfRule>
    <cfRule type="expression" dxfId="16676" priority="245" stopIfTrue="1">
      <formula>F425="-"</formula>
    </cfRule>
  </conditionalFormatting>
  <conditionalFormatting sqref="G426">
    <cfRule type="cellIs" dxfId="16675" priority="242" stopIfTrue="1" operator="equal">
      <formula>""</formula>
    </cfRule>
    <cfRule type="expression" dxfId="16674" priority="243" stopIfTrue="1">
      <formula>F426="-"</formula>
    </cfRule>
  </conditionalFormatting>
  <conditionalFormatting sqref="G427">
    <cfRule type="cellIs" dxfId="16673" priority="240" stopIfTrue="1" operator="equal">
      <formula>""</formula>
    </cfRule>
    <cfRule type="expression" dxfId="16672" priority="241" stopIfTrue="1">
      <formula>F427="-"</formula>
    </cfRule>
  </conditionalFormatting>
  <conditionalFormatting sqref="G428:G434">
    <cfRule type="cellIs" dxfId="16671" priority="238" stopIfTrue="1" operator="equal">
      <formula>""</formula>
    </cfRule>
    <cfRule type="expression" dxfId="16670" priority="239" stopIfTrue="1">
      <formula>F428="-"</formula>
    </cfRule>
  </conditionalFormatting>
  <conditionalFormatting sqref="G435:G438">
    <cfRule type="cellIs" dxfId="16669" priority="236" stopIfTrue="1" operator="equal">
      <formula>""</formula>
    </cfRule>
    <cfRule type="expression" dxfId="16668" priority="237" stopIfTrue="1">
      <formula>F435="-"</formula>
    </cfRule>
  </conditionalFormatting>
  <conditionalFormatting sqref="G439">
    <cfRule type="cellIs" dxfId="16667" priority="234" stopIfTrue="1" operator="equal">
      <formula>""</formula>
    </cfRule>
    <cfRule type="expression" dxfId="16666" priority="235" stopIfTrue="1">
      <formula>F439="-"</formula>
    </cfRule>
  </conditionalFormatting>
  <conditionalFormatting sqref="C338">
    <cfRule type="expression" dxfId="16665" priority="228" stopIfTrue="1">
      <formula>F338="-"</formula>
    </cfRule>
  </conditionalFormatting>
  <conditionalFormatting sqref="D338">
    <cfRule type="expression" dxfId="16664" priority="233" stopIfTrue="1">
      <formula>F338="-"</formula>
    </cfRule>
  </conditionalFormatting>
  <conditionalFormatting sqref="E338">
    <cfRule type="expression" dxfId="16663" priority="232" stopIfTrue="1">
      <formula>F338="-"</formula>
    </cfRule>
  </conditionalFormatting>
  <conditionalFormatting sqref="F338">
    <cfRule type="expression" dxfId="16662" priority="227" stopIfTrue="1">
      <formula>F338="-"</formula>
    </cfRule>
  </conditionalFormatting>
  <conditionalFormatting sqref="G338">
    <cfRule type="cellIs" dxfId="16661" priority="225" stopIfTrue="1" operator="equal">
      <formula>""</formula>
    </cfRule>
    <cfRule type="expression" dxfId="16660" priority="226" stopIfTrue="1">
      <formula>F338="-"</formula>
    </cfRule>
  </conditionalFormatting>
  <conditionalFormatting sqref="C392">
    <cfRule type="expression" dxfId="16659" priority="219" stopIfTrue="1">
      <formula>F392="-"</formula>
    </cfRule>
  </conditionalFormatting>
  <conditionalFormatting sqref="D392">
    <cfRule type="expression" dxfId="16658" priority="224" stopIfTrue="1">
      <formula>F392="-"</formula>
    </cfRule>
  </conditionalFormatting>
  <conditionalFormatting sqref="E392">
    <cfRule type="expression" dxfId="16657" priority="223" stopIfTrue="1">
      <formula>F392="-"</formula>
    </cfRule>
  </conditionalFormatting>
  <conditionalFormatting sqref="F392">
    <cfRule type="expression" dxfId="16656" priority="218" stopIfTrue="1">
      <formula>F392="-"</formula>
    </cfRule>
  </conditionalFormatting>
  <conditionalFormatting sqref="C391">
    <cfRule type="expression" dxfId="16655" priority="212" stopIfTrue="1">
      <formula>F391="-"</formula>
    </cfRule>
  </conditionalFormatting>
  <conditionalFormatting sqref="D391">
    <cfRule type="expression" dxfId="16654" priority="217" stopIfTrue="1">
      <formula>F391="-"</formula>
    </cfRule>
  </conditionalFormatting>
  <conditionalFormatting sqref="E391">
    <cfRule type="expression" dxfId="16653" priority="216" stopIfTrue="1">
      <formula>F391="-"</formula>
    </cfRule>
  </conditionalFormatting>
  <conditionalFormatting sqref="F391">
    <cfRule type="expression" dxfId="16652" priority="211" stopIfTrue="1">
      <formula>F391="-"</formula>
    </cfRule>
  </conditionalFormatting>
  <conditionalFormatting sqref="G391">
    <cfRule type="cellIs" dxfId="16651" priority="209" stopIfTrue="1" operator="equal">
      <formula>""</formula>
    </cfRule>
    <cfRule type="expression" dxfId="16650" priority="210" stopIfTrue="1">
      <formula>F391="-"</formula>
    </cfRule>
  </conditionalFormatting>
  <conditionalFormatting sqref="G392">
    <cfRule type="cellIs" dxfId="16649" priority="207" stopIfTrue="1" operator="equal">
      <formula>""</formula>
    </cfRule>
    <cfRule type="expression" dxfId="16648" priority="208" stopIfTrue="1">
      <formula>F392="-"</formula>
    </cfRule>
  </conditionalFormatting>
  <conditionalFormatting sqref="C673">
    <cfRule type="expression" dxfId="16647" priority="201" stopIfTrue="1">
      <formula>F673="-"</formula>
    </cfRule>
  </conditionalFormatting>
  <conditionalFormatting sqref="D673">
    <cfRule type="expression" dxfId="16646" priority="206" stopIfTrue="1">
      <formula>F673="-"</formula>
    </cfRule>
  </conditionalFormatting>
  <conditionalFormatting sqref="E673">
    <cfRule type="expression" dxfId="16645" priority="205" stopIfTrue="1">
      <formula>F673="-"</formula>
    </cfRule>
  </conditionalFormatting>
  <conditionalFormatting sqref="F673">
    <cfRule type="expression" dxfId="16644" priority="200" stopIfTrue="1">
      <formula>F673="-"</formula>
    </cfRule>
  </conditionalFormatting>
  <conditionalFormatting sqref="C674">
    <cfRule type="expression" dxfId="16643" priority="194" stopIfTrue="1">
      <formula>F674="-"</formula>
    </cfRule>
  </conditionalFormatting>
  <conditionalFormatting sqref="D674">
    <cfRule type="expression" dxfId="16642" priority="199" stopIfTrue="1">
      <formula>F674="-"</formula>
    </cfRule>
  </conditionalFormatting>
  <conditionalFormatting sqref="E674">
    <cfRule type="expression" dxfId="16641" priority="198" stopIfTrue="1">
      <formula>F674="-"</formula>
    </cfRule>
  </conditionalFormatting>
  <conditionalFormatting sqref="F674">
    <cfRule type="expression" dxfId="16640" priority="193" stopIfTrue="1">
      <formula>F674="-"</formula>
    </cfRule>
  </conditionalFormatting>
  <conditionalFormatting sqref="G673:G674">
    <cfRule type="cellIs" dxfId="16639" priority="191" stopIfTrue="1" operator="equal">
      <formula>""</formula>
    </cfRule>
    <cfRule type="expression" dxfId="16638" priority="192" stopIfTrue="1">
      <formula>F673="-"</formula>
    </cfRule>
  </conditionalFormatting>
  <conditionalFormatting sqref="C670">
    <cfRule type="expression" dxfId="16637" priority="185" stopIfTrue="1">
      <formula>F670="-"</formula>
    </cfRule>
  </conditionalFormatting>
  <conditionalFormatting sqref="D670">
    <cfRule type="expression" dxfId="16636" priority="190" stopIfTrue="1">
      <formula>F670="-"</formula>
    </cfRule>
  </conditionalFormatting>
  <conditionalFormatting sqref="E670">
    <cfRule type="expression" dxfId="16635" priority="189" stopIfTrue="1">
      <formula>F670="-"</formula>
    </cfRule>
  </conditionalFormatting>
  <conditionalFormatting sqref="F670">
    <cfRule type="expression" dxfId="16634" priority="184" stopIfTrue="1">
      <formula>F670="-"</formula>
    </cfRule>
  </conditionalFormatting>
  <conditionalFormatting sqref="G670">
    <cfRule type="cellIs" dxfId="16633" priority="182" stopIfTrue="1" operator="equal">
      <formula>""</formula>
    </cfRule>
    <cfRule type="expression" dxfId="16632" priority="183" stopIfTrue="1">
      <formula>F670="-"</formula>
    </cfRule>
  </conditionalFormatting>
  <conditionalFormatting sqref="C270">
    <cfRule type="expression" dxfId="16631" priority="176" stopIfTrue="1">
      <formula>F270="-"</formula>
    </cfRule>
  </conditionalFormatting>
  <conditionalFormatting sqref="D270">
    <cfRule type="expression" dxfId="16630" priority="181" stopIfTrue="1">
      <formula>F270="-"</formula>
    </cfRule>
  </conditionalFormatting>
  <conditionalFormatting sqref="E270">
    <cfRule type="expression" dxfId="16629" priority="180" stopIfTrue="1">
      <formula>F270="-"</formula>
    </cfRule>
  </conditionalFormatting>
  <conditionalFormatting sqref="F270">
    <cfRule type="expression" dxfId="16628" priority="175" stopIfTrue="1">
      <formula>F270="-"</formula>
    </cfRule>
  </conditionalFormatting>
  <conditionalFormatting sqref="G270">
    <cfRule type="cellIs" dxfId="16627" priority="173" stopIfTrue="1" operator="equal">
      <formula>""</formula>
    </cfRule>
    <cfRule type="expression" dxfId="16626" priority="174" stopIfTrue="1">
      <formula>F270="-"</formula>
    </cfRule>
  </conditionalFormatting>
  <conditionalFormatting sqref="B713:B733">
    <cfRule type="expression" dxfId="16625" priority="172" stopIfTrue="1">
      <formula>F713="-"</formula>
    </cfRule>
  </conditionalFormatting>
  <conditionalFormatting sqref="C730">
    <cfRule type="expression" dxfId="16624" priority="166" stopIfTrue="1">
      <formula>F730="-"</formula>
    </cfRule>
  </conditionalFormatting>
  <conditionalFormatting sqref="D730">
    <cfRule type="expression" dxfId="16623" priority="171" stopIfTrue="1">
      <formula>F730="-"</formula>
    </cfRule>
  </conditionalFormatting>
  <conditionalFormatting sqref="E730">
    <cfRule type="expression" dxfId="16622" priority="170" stopIfTrue="1">
      <formula>F730="-"</formula>
    </cfRule>
  </conditionalFormatting>
  <conditionalFormatting sqref="F730">
    <cfRule type="expression" dxfId="16621" priority="165" stopIfTrue="1">
      <formula>F730="-"</formula>
    </cfRule>
  </conditionalFormatting>
  <conditionalFormatting sqref="G730">
    <cfRule type="cellIs" dxfId="16620" priority="163" stopIfTrue="1" operator="equal">
      <formula>""</formula>
    </cfRule>
    <cfRule type="expression" dxfId="16619" priority="164" stopIfTrue="1">
      <formula>F730="-"</formula>
    </cfRule>
  </conditionalFormatting>
  <conditionalFormatting sqref="C742">
    <cfRule type="expression" dxfId="16618" priority="157" stopIfTrue="1">
      <formula>F742="-"</formula>
    </cfRule>
  </conditionalFormatting>
  <conditionalFormatting sqref="D742">
    <cfRule type="expression" dxfId="16617" priority="162" stopIfTrue="1">
      <formula>F742="-"</formula>
    </cfRule>
  </conditionalFormatting>
  <conditionalFormatting sqref="E742">
    <cfRule type="expression" dxfId="16616" priority="161" stopIfTrue="1">
      <formula>F742="-"</formula>
    </cfRule>
  </conditionalFormatting>
  <conditionalFormatting sqref="F742">
    <cfRule type="expression" dxfId="16615" priority="156" stopIfTrue="1">
      <formula>F742="-"</formula>
    </cfRule>
  </conditionalFormatting>
  <conditionalFormatting sqref="G742">
    <cfRule type="cellIs" dxfId="16614" priority="154" stopIfTrue="1" operator="equal">
      <formula>""</formula>
    </cfRule>
    <cfRule type="expression" dxfId="16613" priority="155" stopIfTrue="1">
      <formula>F742="-"</formula>
    </cfRule>
  </conditionalFormatting>
  <conditionalFormatting sqref="G743">
    <cfRule type="cellIs" dxfId="16612" priority="145" stopIfTrue="1" operator="equal">
      <formula>""</formula>
    </cfRule>
    <cfRule type="expression" dxfId="16611" priority="146" stopIfTrue="1">
      <formula>F743="-"</formula>
    </cfRule>
  </conditionalFormatting>
  <conditionalFormatting sqref="C743">
    <cfRule type="expression" dxfId="16610" priority="148" stopIfTrue="1">
      <formula>F743="-"</formula>
    </cfRule>
  </conditionalFormatting>
  <conditionalFormatting sqref="D743">
    <cfRule type="expression" dxfId="16609" priority="153" stopIfTrue="1">
      <formula>F743="-"</formula>
    </cfRule>
  </conditionalFormatting>
  <conditionalFormatting sqref="E743">
    <cfRule type="expression" dxfId="16608" priority="152" stopIfTrue="1">
      <formula>F743="-"</formula>
    </cfRule>
  </conditionalFormatting>
  <conditionalFormatting sqref="F743">
    <cfRule type="expression" dxfId="16607" priority="147" stopIfTrue="1">
      <formula>F743="-"</formula>
    </cfRule>
  </conditionalFormatting>
  <conditionalFormatting sqref="C401">
    <cfRule type="expression" dxfId="16606" priority="140" stopIfTrue="1">
      <formula>F401="-"</formula>
    </cfRule>
  </conditionalFormatting>
  <conditionalFormatting sqref="D401">
    <cfRule type="expression" dxfId="16605" priority="144" stopIfTrue="1">
      <formula>F401="-"</formula>
    </cfRule>
  </conditionalFormatting>
  <conditionalFormatting sqref="E387">
    <cfRule type="expression" dxfId="16604" priority="134" stopIfTrue="1">
      <formula>F387="-"</formula>
    </cfRule>
  </conditionalFormatting>
  <conditionalFormatting sqref="F401">
    <cfRule type="expression" dxfId="16603" priority="139" stopIfTrue="1">
      <formula>F401="-"</formula>
    </cfRule>
  </conditionalFormatting>
  <conditionalFormatting sqref="E400:E401">
    <cfRule type="expression" dxfId="16602" priority="138" stopIfTrue="1">
      <formula>F400="-"</formula>
    </cfRule>
  </conditionalFormatting>
  <conditionalFormatting sqref="G401">
    <cfRule type="cellIs" dxfId="16601" priority="136" stopIfTrue="1" operator="equal">
      <formula>""</formula>
    </cfRule>
    <cfRule type="expression" dxfId="16600" priority="137" stopIfTrue="1">
      <formula>F401="-"</formula>
    </cfRule>
  </conditionalFormatting>
  <conditionalFormatting sqref="C387">
    <cfRule type="expression" dxfId="16599" priority="130" stopIfTrue="1">
      <formula>F387="-"</formula>
    </cfRule>
  </conditionalFormatting>
  <conditionalFormatting sqref="D387">
    <cfRule type="expression" dxfId="16598" priority="135" stopIfTrue="1">
      <formula>F387="-"</formula>
    </cfRule>
  </conditionalFormatting>
  <conditionalFormatting sqref="F387">
    <cfRule type="expression" dxfId="16597" priority="129" stopIfTrue="1">
      <formula>F387="-"</formula>
    </cfRule>
  </conditionalFormatting>
  <conditionalFormatting sqref="C388">
    <cfRule type="expression" dxfId="16596" priority="123" stopIfTrue="1">
      <formula>F388="-"</formula>
    </cfRule>
  </conditionalFormatting>
  <conditionalFormatting sqref="D388">
    <cfRule type="expression" dxfId="16595" priority="128" stopIfTrue="1">
      <formula>F388="-"</formula>
    </cfRule>
  </conditionalFormatting>
  <conditionalFormatting sqref="E388">
    <cfRule type="expression" dxfId="16594" priority="127" stopIfTrue="1">
      <formula>F388="-"</formula>
    </cfRule>
  </conditionalFormatting>
  <conditionalFormatting sqref="F388">
    <cfRule type="expression" dxfId="16593" priority="122" stopIfTrue="1">
      <formula>F388="-"</formula>
    </cfRule>
  </conditionalFormatting>
  <conditionalFormatting sqref="E386">
    <cfRule type="expression" dxfId="16592" priority="121" stopIfTrue="1">
      <formula>F386="-"</formula>
    </cfRule>
  </conditionalFormatting>
  <conditionalFormatting sqref="G387">
    <cfRule type="cellIs" dxfId="16591" priority="119" stopIfTrue="1" operator="equal">
      <formula>""</formula>
    </cfRule>
    <cfRule type="expression" dxfId="16590" priority="120" stopIfTrue="1">
      <formula>F387="-"</formula>
    </cfRule>
  </conditionalFormatting>
  <conditionalFormatting sqref="G388">
    <cfRule type="cellIs" dxfId="16589" priority="117" stopIfTrue="1" operator="equal">
      <formula>""</formula>
    </cfRule>
    <cfRule type="expression" dxfId="16588" priority="118" stopIfTrue="1">
      <formula>F388="-"</formula>
    </cfRule>
  </conditionalFormatting>
  <conditionalFormatting sqref="C587">
    <cfRule type="expression" dxfId="16587" priority="111" stopIfTrue="1">
      <formula>F587="-"</formula>
    </cfRule>
  </conditionalFormatting>
  <conditionalFormatting sqref="D587">
    <cfRule type="expression" dxfId="16586" priority="116" stopIfTrue="1">
      <formula>F587="-"</formula>
    </cfRule>
  </conditionalFormatting>
  <conditionalFormatting sqref="E587">
    <cfRule type="expression" dxfId="16585" priority="115" stopIfTrue="1">
      <formula>F587="-"</formula>
    </cfRule>
  </conditionalFormatting>
  <conditionalFormatting sqref="F587">
    <cfRule type="expression" dxfId="16584" priority="110" stopIfTrue="1">
      <formula>F587="-"</formula>
    </cfRule>
  </conditionalFormatting>
  <conditionalFormatting sqref="C586">
    <cfRule type="expression" dxfId="16583" priority="104" stopIfTrue="1">
      <formula>F586="-"</formula>
    </cfRule>
  </conditionalFormatting>
  <conditionalFormatting sqref="D586">
    <cfRule type="expression" dxfId="16582" priority="109" stopIfTrue="1">
      <formula>F586="-"</formula>
    </cfRule>
  </conditionalFormatting>
  <conditionalFormatting sqref="E586">
    <cfRule type="expression" dxfId="16581" priority="108" stopIfTrue="1">
      <formula>F586="-"</formula>
    </cfRule>
  </conditionalFormatting>
  <conditionalFormatting sqref="F586">
    <cfRule type="expression" dxfId="16580" priority="103" stopIfTrue="1">
      <formula>F586="-"</formula>
    </cfRule>
  </conditionalFormatting>
  <conditionalFormatting sqref="G587">
    <cfRule type="cellIs" dxfId="16579" priority="99" stopIfTrue="1" operator="equal">
      <formula>""</formula>
    </cfRule>
    <cfRule type="expression" dxfId="16578" priority="100" stopIfTrue="1">
      <formula>F587="-"</formula>
    </cfRule>
  </conditionalFormatting>
  <conditionalFormatting sqref="G586">
    <cfRule type="cellIs" dxfId="16577" priority="101" stopIfTrue="1" operator="equal">
      <formula>""</formula>
    </cfRule>
    <cfRule type="expression" dxfId="16576" priority="102" stopIfTrue="1">
      <formula>F586="-"</formula>
    </cfRule>
  </conditionalFormatting>
  <conditionalFormatting sqref="C592">
    <cfRule type="expression" dxfId="16575" priority="93" stopIfTrue="1">
      <formula>F592="-"</formula>
    </cfRule>
  </conditionalFormatting>
  <conditionalFormatting sqref="D592">
    <cfRule type="expression" dxfId="16574" priority="98" stopIfTrue="1">
      <formula>F592="-"</formula>
    </cfRule>
  </conditionalFormatting>
  <conditionalFormatting sqref="E592">
    <cfRule type="expression" dxfId="16573" priority="97" stopIfTrue="1">
      <formula>F592="-"</formula>
    </cfRule>
  </conditionalFormatting>
  <conditionalFormatting sqref="F592">
    <cfRule type="expression" dxfId="16572" priority="92" stopIfTrue="1">
      <formula>F592="-"</formula>
    </cfRule>
  </conditionalFormatting>
  <conditionalFormatting sqref="C591">
    <cfRule type="expression" dxfId="16571" priority="86" stopIfTrue="1">
      <formula>F591="-"</formula>
    </cfRule>
  </conditionalFormatting>
  <conditionalFormatting sqref="D591">
    <cfRule type="expression" dxfId="16570" priority="91" stopIfTrue="1">
      <formula>F591="-"</formula>
    </cfRule>
  </conditionalFormatting>
  <conditionalFormatting sqref="E591">
    <cfRule type="expression" dxfId="16569" priority="90" stopIfTrue="1">
      <formula>F591="-"</formula>
    </cfRule>
  </conditionalFormatting>
  <conditionalFormatting sqref="F591">
    <cfRule type="expression" dxfId="16568" priority="85" stopIfTrue="1">
      <formula>F591="-"</formula>
    </cfRule>
  </conditionalFormatting>
  <conditionalFormatting sqref="C590">
    <cfRule type="expression" dxfId="16567" priority="79" stopIfTrue="1">
      <formula>F590="-"</formula>
    </cfRule>
  </conditionalFormatting>
  <conditionalFormatting sqref="D590">
    <cfRule type="expression" dxfId="16566" priority="84" stopIfTrue="1">
      <formula>F590="-"</formula>
    </cfRule>
  </conditionalFormatting>
  <conditionalFormatting sqref="E590">
    <cfRule type="expression" dxfId="16565" priority="83" stopIfTrue="1">
      <formula>F590="-"</formula>
    </cfRule>
  </conditionalFormatting>
  <conditionalFormatting sqref="F590">
    <cfRule type="expression" dxfId="16564" priority="78" stopIfTrue="1">
      <formula>F590="-"</formula>
    </cfRule>
  </conditionalFormatting>
  <conditionalFormatting sqref="C589">
    <cfRule type="expression" dxfId="16563" priority="72" stopIfTrue="1">
      <formula>F589="-"</formula>
    </cfRule>
  </conditionalFormatting>
  <conditionalFormatting sqref="D589">
    <cfRule type="expression" dxfId="16562" priority="77" stopIfTrue="1">
      <formula>F589="-"</formula>
    </cfRule>
  </conditionalFormatting>
  <conditionalFormatting sqref="E589">
    <cfRule type="expression" dxfId="16561" priority="76" stopIfTrue="1">
      <formula>F589="-"</formula>
    </cfRule>
  </conditionalFormatting>
  <conditionalFormatting sqref="F589">
    <cfRule type="expression" dxfId="16560" priority="71" stopIfTrue="1">
      <formula>F589="-"</formula>
    </cfRule>
  </conditionalFormatting>
  <conditionalFormatting sqref="C588">
    <cfRule type="expression" dxfId="16559" priority="65" stopIfTrue="1">
      <formula>F588="-"</formula>
    </cfRule>
  </conditionalFormatting>
  <conditionalFormatting sqref="D588">
    <cfRule type="expression" dxfId="16558" priority="70" stopIfTrue="1">
      <formula>F588="-"</formula>
    </cfRule>
  </conditionalFormatting>
  <conditionalFormatting sqref="E588">
    <cfRule type="expression" dxfId="16557" priority="69" stopIfTrue="1">
      <formula>F588="-"</formula>
    </cfRule>
  </conditionalFormatting>
  <conditionalFormatting sqref="F588">
    <cfRule type="expression" dxfId="16556" priority="64" stopIfTrue="1">
      <formula>F588="-"</formula>
    </cfRule>
  </conditionalFormatting>
  <conditionalFormatting sqref="C594">
    <cfRule type="expression" dxfId="16555" priority="58" stopIfTrue="1">
      <formula>F594="-"</formula>
    </cfRule>
  </conditionalFormatting>
  <conditionalFormatting sqref="D594">
    <cfRule type="expression" dxfId="16554" priority="63" stopIfTrue="1">
      <formula>F594="-"</formula>
    </cfRule>
  </conditionalFormatting>
  <conditionalFormatting sqref="E594">
    <cfRule type="expression" dxfId="16553" priority="62" stopIfTrue="1">
      <formula>F594="-"</formula>
    </cfRule>
  </conditionalFormatting>
  <conditionalFormatting sqref="F594">
    <cfRule type="expression" dxfId="16552" priority="57" stopIfTrue="1">
      <formula>F594="-"</formula>
    </cfRule>
  </conditionalFormatting>
  <conditionalFormatting sqref="C593">
    <cfRule type="expression" dxfId="16551" priority="51" stopIfTrue="1">
      <formula>F593="-"</formula>
    </cfRule>
  </conditionalFormatting>
  <conditionalFormatting sqref="D593">
    <cfRule type="expression" dxfId="16550" priority="56" stopIfTrue="1">
      <formula>F593="-"</formula>
    </cfRule>
  </conditionalFormatting>
  <conditionalFormatting sqref="E593">
    <cfRule type="expression" dxfId="16549" priority="55" stopIfTrue="1">
      <formula>F593="-"</formula>
    </cfRule>
  </conditionalFormatting>
  <conditionalFormatting sqref="F593">
    <cfRule type="expression" dxfId="16548" priority="50" stopIfTrue="1">
      <formula>F593="-"</formula>
    </cfRule>
  </conditionalFormatting>
  <conditionalFormatting sqref="G588">
    <cfRule type="cellIs" dxfId="16547" priority="48" stopIfTrue="1" operator="equal">
      <formula>""</formula>
    </cfRule>
    <cfRule type="expression" dxfId="16546" priority="49" stopIfTrue="1">
      <formula>F588="-"</formula>
    </cfRule>
  </conditionalFormatting>
  <conditionalFormatting sqref="G589">
    <cfRule type="cellIs" dxfId="16545" priority="46" stopIfTrue="1" operator="equal">
      <formula>""</formula>
    </cfRule>
    <cfRule type="expression" dxfId="16544" priority="47" stopIfTrue="1">
      <formula>F589="-"</formula>
    </cfRule>
  </conditionalFormatting>
  <conditionalFormatting sqref="G590">
    <cfRule type="cellIs" dxfId="16543" priority="44" stopIfTrue="1" operator="equal">
      <formula>""</formula>
    </cfRule>
    <cfRule type="expression" dxfId="16542" priority="45" stopIfTrue="1">
      <formula>F590="-"</formula>
    </cfRule>
  </conditionalFormatting>
  <conditionalFormatting sqref="G591:G594">
    <cfRule type="cellIs" dxfId="16541" priority="42" stopIfTrue="1" operator="equal">
      <formula>""</formula>
    </cfRule>
    <cfRule type="expression" dxfId="16540" priority="43" stopIfTrue="1">
      <formula>F591="-"</formula>
    </cfRule>
  </conditionalFormatting>
  <conditionalFormatting sqref="G36">
    <cfRule type="cellIs" dxfId="16539" priority="40" stopIfTrue="1" operator="equal">
      <formula>""</formula>
    </cfRule>
    <cfRule type="expression" dxfId="16538" priority="41" stopIfTrue="1">
      <formula>F36="-"</formula>
    </cfRule>
  </conditionalFormatting>
  <conditionalFormatting sqref="G154">
    <cfRule type="cellIs" dxfId="16537" priority="38" stopIfTrue="1" operator="equal">
      <formula>""</formula>
    </cfRule>
    <cfRule type="expression" dxfId="16536" priority="39" stopIfTrue="1">
      <formula>F154="-"</formula>
    </cfRule>
  </conditionalFormatting>
  <conditionalFormatting sqref="G155">
    <cfRule type="cellIs" dxfId="16535" priority="36" stopIfTrue="1" operator="equal">
      <formula>""</formula>
    </cfRule>
    <cfRule type="expression" dxfId="16534" priority="37" stopIfTrue="1">
      <formula>F155="-"</formula>
    </cfRule>
  </conditionalFormatting>
  <conditionalFormatting sqref="G182">
    <cfRule type="cellIs" dxfId="16533" priority="34" stopIfTrue="1" operator="equal">
      <formula>""</formula>
    </cfRule>
    <cfRule type="expression" dxfId="16532" priority="35" stopIfTrue="1">
      <formula>F182="-"</formula>
    </cfRule>
  </conditionalFormatting>
  <conditionalFormatting sqref="G193">
    <cfRule type="cellIs" dxfId="16531" priority="32" stopIfTrue="1" operator="equal">
      <formula>""</formula>
    </cfRule>
    <cfRule type="expression" dxfId="16530" priority="33" stopIfTrue="1">
      <formula>F193="-"</formula>
    </cfRule>
  </conditionalFormatting>
  <conditionalFormatting sqref="C459">
    <cfRule type="expression" dxfId="16529" priority="26" stopIfTrue="1">
      <formula>F459="-"</formula>
    </cfRule>
  </conditionalFormatting>
  <conditionalFormatting sqref="D459">
    <cfRule type="expression" dxfId="16528" priority="31" stopIfTrue="1">
      <formula>F459="-"</formula>
    </cfRule>
  </conditionalFormatting>
  <conditionalFormatting sqref="E459">
    <cfRule type="expression" dxfId="16527" priority="30" stopIfTrue="1">
      <formula>F459="-"</formula>
    </cfRule>
  </conditionalFormatting>
  <conditionalFormatting sqref="F459">
    <cfRule type="expression" dxfId="16526" priority="25" stopIfTrue="1">
      <formula>F459="-"</formula>
    </cfRule>
  </conditionalFormatting>
  <conditionalFormatting sqref="G459">
    <cfRule type="cellIs" dxfId="16525" priority="23" stopIfTrue="1" operator="equal">
      <formula>""</formula>
    </cfRule>
    <cfRule type="expression" dxfId="16524" priority="24" stopIfTrue="1">
      <formula>F459="-"</formula>
    </cfRule>
  </conditionalFormatting>
  <conditionalFormatting sqref="G616">
    <cfRule type="cellIs" dxfId="16523" priority="21" stopIfTrue="1" operator="equal">
      <formula>""</formula>
    </cfRule>
    <cfRule type="expression" dxfId="16522" priority="22" stopIfTrue="1">
      <formula>F616="-"</formula>
    </cfRule>
  </conditionalFormatting>
  <conditionalFormatting sqref="G411">
    <cfRule type="cellIs" dxfId="16521" priority="19" stopIfTrue="1" operator="equal">
      <formula>""</formula>
    </cfRule>
    <cfRule type="expression" dxfId="16520" priority="20" stopIfTrue="1">
      <formula>F411="-"</formula>
    </cfRule>
  </conditionalFormatting>
  <conditionalFormatting sqref="G412">
    <cfRule type="cellIs" dxfId="16519" priority="17" stopIfTrue="1" operator="equal">
      <formula>""</formula>
    </cfRule>
    <cfRule type="expression" dxfId="16518" priority="18" stopIfTrue="1">
      <formula>F412="-"</formula>
    </cfRule>
  </conditionalFormatting>
  <conditionalFormatting sqref="G406">
    <cfRule type="cellIs" dxfId="16517" priority="15" stopIfTrue="1" operator="equal">
      <formula>""</formula>
    </cfRule>
    <cfRule type="expression" dxfId="16516" priority="16" stopIfTrue="1">
      <formula>F406="-"</formula>
    </cfRule>
  </conditionalFormatting>
  <conditionalFormatting sqref="G413">
    <cfRule type="cellIs" dxfId="16515" priority="13" stopIfTrue="1" operator="equal">
      <formula>""</formula>
    </cfRule>
    <cfRule type="expression" dxfId="16514" priority="14" stopIfTrue="1">
      <formula>F413="-"</formula>
    </cfRule>
  </conditionalFormatting>
  <conditionalFormatting sqref="G414">
    <cfRule type="cellIs" dxfId="16513" priority="11" stopIfTrue="1" operator="equal">
      <formula>""</formula>
    </cfRule>
    <cfRule type="expression" dxfId="16512" priority="12" stopIfTrue="1">
      <formula>F414="-"</formula>
    </cfRule>
  </conditionalFormatting>
  <conditionalFormatting sqref="G415">
    <cfRule type="cellIs" dxfId="16511" priority="9" stopIfTrue="1" operator="equal">
      <formula>""</formula>
    </cfRule>
    <cfRule type="expression" dxfId="16510" priority="10" stopIfTrue="1">
      <formula>F415="-"</formula>
    </cfRule>
  </conditionalFormatting>
  <conditionalFormatting sqref="G416">
    <cfRule type="cellIs" dxfId="16509" priority="7" stopIfTrue="1" operator="equal">
      <formula>""</formula>
    </cfRule>
    <cfRule type="expression" dxfId="16508" priority="8" stopIfTrue="1">
      <formula>F416="-"</formula>
    </cfRule>
  </conditionalFormatting>
  <conditionalFormatting sqref="G417:G418">
    <cfRule type="cellIs" dxfId="16507" priority="5" stopIfTrue="1" operator="equal">
      <formula>""</formula>
    </cfRule>
    <cfRule type="expression" dxfId="16506" priority="6" stopIfTrue="1">
      <formula>F417="-"</formula>
    </cfRule>
  </conditionalFormatting>
  <conditionalFormatting sqref="G419">
    <cfRule type="cellIs" dxfId="16505" priority="3" stopIfTrue="1" operator="equal">
      <formula>""</formula>
    </cfRule>
    <cfRule type="expression" dxfId="16504" priority="4" stopIfTrue="1">
      <formula>F419="-"</formula>
    </cfRule>
  </conditionalFormatting>
  <conditionalFormatting sqref="O14:O747">
    <cfRule type="expression" dxfId="16503" priority="8151" stopIfTrue="1">
      <formula>G14="-"</formula>
    </cfRule>
  </conditionalFormatting>
  <conditionalFormatting sqref="H15:H746">
    <cfRule type="expression" dxfId="16502" priority="2" stopIfTrue="1">
      <formula>F15="-"</formula>
    </cfRule>
  </conditionalFormatting>
  <conditionalFormatting sqref="I15:I746">
    <cfRule type="expression" dxfId="16501" priority="1" stopIfTrue="1">
      <formula>F15="-"</formula>
    </cfRule>
  </conditionalFormatting>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4.425781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4.42578125" style="57" customWidth="1"/>
    <col min="14" max="14" width="4.85546875" style="57" hidden="1" customWidth="1"/>
    <col min="15" max="15" width="14.4257812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16941743.00642458</v>
      </c>
    </row>
    <row r="8" spans="2:16" s="8" customFormat="1" ht="15">
      <c r="D8" s="26" t="s">
        <v>6</v>
      </c>
      <c r="E8" s="31" t="s">
        <v>1962</v>
      </c>
      <c r="F8" s="32"/>
      <c r="G8" s="32"/>
      <c r="H8" s="1"/>
      <c r="I8" s="2"/>
      <c r="J8" s="33"/>
      <c r="K8" s="13"/>
      <c r="L8" s="13"/>
    </row>
    <row r="9" spans="2:16" s="8" customFormat="1" ht="15">
      <c r="D9" s="26" t="s">
        <v>7</v>
      </c>
      <c r="E9" s="34" t="s">
        <v>2666</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603471.42999999993</v>
      </c>
      <c r="N14" s="177"/>
      <c r="O14" s="177"/>
    </row>
    <row r="15" spans="2:16" ht="42.75">
      <c r="B15" s="5" t="s">
        <v>25</v>
      </c>
      <c r="C15" s="51" t="s">
        <v>26</v>
      </c>
      <c r="D15" s="51" t="s">
        <v>27</v>
      </c>
      <c r="E15" s="6" t="s">
        <v>28</v>
      </c>
      <c r="F15" s="51" t="s">
        <v>29</v>
      </c>
      <c r="G15" s="5">
        <v>16</v>
      </c>
      <c r="H15" s="52">
        <f>O15*(1-'Orç-Resumo'!$G$10)</f>
        <v>1014.0799999999999</v>
      </c>
      <c r="I15" s="53">
        <f>P15*(1-'Orç-Resumo'!$G$10)</f>
        <v>0</v>
      </c>
      <c r="J15" s="54">
        <f>G15*H15</f>
        <v>16225.279999999999</v>
      </c>
      <c r="K15" s="55">
        <f>G15*I15</f>
        <v>0</v>
      </c>
      <c r="L15" s="56">
        <f>J15+K15</f>
        <v>16225.279999999999</v>
      </c>
      <c r="M15" s="56">
        <v>0</v>
      </c>
      <c r="N15" s="177"/>
      <c r="O15" s="56">
        <v>1014.0799999999999</v>
      </c>
      <c r="P15" s="199">
        <v>0</v>
      </c>
    </row>
    <row r="16" spans="2:16" ht="28.5">
      <c r="B16" s="5" t="s">
        <v>30</v>
      </c>
      <c r="C16" s="51" t="s">
        <v>26</v>
      </c>
      <c r="D16" s="51" t="s">
        <v>31</v>
      </c>
      <c r="E16" s="6" t="s">
        <v>32</v>
      </c>
      <c r="F16" s="51" t="s">
        <v>33</v>
      </c>
      <c r="G16" s="5">
        <v>5</v>
      </c>
      <c r="H16" s="52">
        <f>O16*(1-'Orç-Resumo'!$G$10)</f>
        <v>813.93</v>
      </c>
      <c r="I16" s="53">
        <f>P16*(1-'Orç-Resumo'!$G$10)</f>
        <v>0</v>
      </c>
      <c r="J16" s="54">
        <f t="shared" ref="J16:J79" si="0">G16*H16</f>
        <v>4069.6499999999996</v>
      </c>
      <c r="K16" s="55">
        <f t="shared" ref="K16:K79" si="1">G16*I16</f>
        <v>0</v>
      </c>
      <c r="L16" s="56">
        <f t="shared" ref="L16:L79" si="2">J16+K16</f>
        <v>4069.6499999999996</v>
      </c>
      <c r="M16" s="56">
        <v>0</v>
      </c>
      <c r="N16" s="177"/>
      <c r="O16" s="56">
        <v>813.93</v>
      </c>
      <c r="P16" s="199">
        <v>0</v>
      </c>
    </row>
    <row r="17" spans="2:16" ht="71.25">
      <c r="B17" s="5" t="s">
        <v>34</v>
      </c>
      <c r="C17" s="51" t="s">
        <v>26</v>
      </c>
      <c r="D17" s="51" t="s">
        <v>35</v>
      </c>
      <c r="E17" s="6" t="s">
        <v>36</v>
      </c>
      <c r="F17" s="51" t="s">
        <v>33</v>
      </c>
      <c r="G17" s="5">
        <v>16</v>
      </c>
      <c r="H17" s="52">
        <f>O17*(1-'Orç-Resumo'!$G$10)</f>
        <v>322.57</v>
      </c>
      <c r="I17" s="53">
        <f>P17*(1-'Orç-Resumo'!$G$10)</f>
        <v>0</v>
      </c>
      <c r="J17" s="54">
        <f t="shared" si="0"/>
        <v>5161.12</v>
      </c>
      <c r="K17" s="55">
        <f t="shared" si="1"/>
        <v>0</v>
      </c>
      <c r="L17" s="56">
        <f t="shared" si="2"/>
        <v>5161.12</v>
      </c>
      <c r="M17" s="56">
        <v>0</v>
      </c>
      <c r="N17" s="177"/>
      <c r="O17" s="56">
        <v>322.57</v>
      </c>
      <c r="P17" s="199">
        <v>0</v>
      </c>
    </row>
    <row r="18" spans="2:16" ht="85.5">
      <c r="B18" s="5" t="s">
        <v>37</v>
      </c>
      <c r="C18" s="51" t="s">
        <v>26</v>
      </c>
      <c r="D18" s="51" t="s">
        <v>38</v>
      </c>
      <c r="E18" s="6" t="s">
        <v>39</v>
      </c>
      <c r="F18" s="51" t="s">
        <v>40</v>
      </c>
      <c r="G18" s="5">
        <v>3</v>
      </c>
      <c r="H18" s="52">
        <f>O18*(1-'Orç-Resumo'!$G$10)</f>
        <v>374.8799999999992</v>
      </c>
      <c r="I18" s="53">
        <f>P18*(1-'Orç-Resumo'!$G$10)</f>
        <v>20657.120000000003</v>
      </c>
      <c r="J18" s="54">
        <f t="shared" si="0"/>
        <v>1124.6399999999976</v>
      </c>
      <c r="K18" s="55">
        <f t="shared" si="1"/>
        <v>61971.360000000008</v>
      </c>
      <c r="L18" s="56">
        <f t="shared" si="2"/>
        <v>63096.000000000007</v>
      </c>
      <c r="M18" s="56">
        <v>0</v>
      </c>
      <c r="N18" s="177"/>
      <c r="O18" s="56">
        <v>374.8799999999992</v>
      </c>
      <c r="P18" s="199">
        <v>20657.120000000003</v>
      </c>
    </row>
    <row r="19" spans="2:16" ht="71.25">
      <c r="B19" s="5" t="s">
        <v>41</v>
      </c>
      <c r="C19" s="51" t="s">
        <v>26</v>
      </c>
      <c r="D19" s="51" t="s">
        <v>42</v>
      </c>
      <c r="E19" s="6" t="s">
        <v>43</v>
      </c>
      <c r="F19" s="51" t="s">
        <v>40</v>
      </c>
      <c r="G19" s="5">
        <v>37</v>
      </c>
      <c r="H19" s="52">
        <f>O19*(1-'Orç-Resumo'!$G$10)</f>
        <v>480.47999999999945</v>
      </c>
      <c r="I19" s="53">
        <f>P19*(1-'Orç-Resumo'!$G$10)</f>
        <v>5945.2800000000007</v>
      </c>
      <c r="J19" s="54">
        <f t="shared" si="0"/>
        <v>17777.75999999998</v>
      </c>
      <c r="K19" s="55">
        <f t="shared" si="1"/>
        <v>219975.36000000002</v>
      </c>
      <c r="L19" s="56">
        <f t="shared" si="2"/>
        <v>237753.12</v>
      </c>
      <c r="M19" s="56">
        <v>0</v>
      </c>
      <c r="N19" s="177"/>
      <c r="O19" s="56">
        <v>480.47999999999945</v>
      </c>
      <c r="P19" s="199">
        <v>5945.2800000000007</v>
      </c>
    </row>
    <row r="20" spans="2:16" ht="71.25">
      <c r="B20" s="5" t="s">
        <v>44</v>
      </c>
      <c r="C20" s="51" t="s">
        <v>26</v>
      </c>
      <c r="D20" s="51" t="s">
        <v>45</v>
      </c>
      <c r="E20" s="6" t="s">
        <v>46</v>
      </c>
      <c r="F20" s="51" t="s">
        <v>40</v>
      </c>
      <c r="G20" s="5">
        <v>30</v>
      </c>
      <c r="H20" s="52">
        <f>O20*(1-'Orç-Resumo'!$G$10)</f>
        <v>531.32000000000016</v>
      </c>
      <c r="I20" s="53">
        <f>P20*(1-'Orç-Resumo'!$G$10)</f>
        <v>4627.99</v>
      </c>
      <c r="J20" s="54">
        <f t="shared" si="0"/>
        <v>15939.600000000006</v>
      </c>
      <c r="K20" s="55">
        <f t="shared" si="1"/>
        <v>138839.69999999998</v>
      </c>
      <c r="L20" s="56">
        <f t="shared" si="2"/>
        <v>154779.29999999999</v>
      </c>
      <c r="M20" s="56">
        <v>0</v>
      </c>
      <c r="N20" s="177"/>
      <c r="O20" s="56">
        <v>531.32000000000016</v>
      </c>
      <c r="P20" s="199">
        <v>4627.99</v>
      </c>
    </row>
    <row r="21" spans="2:16" ht="28.5">
      <c r="B21" s="5" t="s">
        <v>47</v>
      </c>
      <c r="C21" s="51" t="s">
        <v>48</v>
      </c>
      <c r="D21" s="51">
        <v>90769</v>
      </c>
      <c r="E21" s="6" t="s">
        <v>49</v>
      </c>
      <c r="F21" s="51" t="s">
        <v>50</v>
      </c>
      <c r="G21" s="5">
        <v>200</v>
      </c>
      <c r="H21" s="52">
        <f>O21*(1-'Orç-Resumo'!$G$10)</f>
        <v>2.1299999999999955</v>
      </c>
      <c r="I21" s="53">
        <f>P21*(1-'Orç-Resumo'!$G$10)</f>
        <v>121.14</v>
      </c>
      <c r="J21" s="54">
        <f t="shared" si="0"/>
        <v>425.99999999999909</v>
      </c>
      <c r="K21" s="55">
        <f t="shared" si="1"/>
        <v>24228</v>
      </c>
      <c r="L21" s="56">
        <f t="shared" si="2"/>
        <v>24654</v>
      </c>
      <c r="M21" s="56">
        <v>0</v>
      </c>
      <c r="N21" s="177"/>
      <c r="O21" s="56">
        <v>2.1299999999999955</v>
      </c>
      <c r="P21" s="199" t="s">
        <v>3680</v>
      </c>
    </row>
    <row r="22" spans="2:16" ht="28.5">
      <c r="B22" s="5" t="s">
        <v>51</v>
      </c>
      <c r="C22" s="51" t="s">
        <v>48</v>
      </c>
      <c r="D22" s="51">
        <v>90778</v>
      </c>
      <c r="E22" s="6" t="s">
        <v>52</v>
      </c>
      <c r="F22" s="51" t="s">
        <v>50</v>
      </c>
      <c r="G22" s="5">
        <v>200</v>
      </c>
      <c r="H22" s="52">
        <f>O22*(1-'Orç-Resumo'!$G$10)</f>
        <v>2.1299999999999955</v>
      </c>
      <c r="I22" s="53">
        <f>P22*(1-'Orç-Resumo'!$G$10)</f>
        <v>123.2</v>
      </c>
      <c r="J22" s="54">
        <f t="shared" si="0"/>
        <v>425.99999999999909</v>
      </c>
      <c r="K22" s="55">
        <f t="shared" si="1"/>
        <v>24640</v>
      </c>
      <c r="L22" s="56">
        <f t="shared" si="2"/>
        <v>25066</v>
      </c>
      <c r="M22" s="56">
        <v>0</v>
      </c>
      <c r="N22" s="177"/>
      <c r="O22" s="56">
        <v>2.1299999999999955</v>
      </c>
      <c r="P22" s="199" t="s">
        <v>3116</v>
      </c>
    </row>
    <row r="23" spans="2:16" ht="42.75">
      <c r="B23" s="5" t="s">
        <v>53</v>
      </c>
      <c r="C23" s="51" t="s">
        <v>26</v>
      </c>
      <c r="D23" s="51" t="s">
        <v>54</v>
      </c>
      <c r="E23" s="6" t="s">
        <v>55</v>
      </c>
      <c r="F23" s="51" t="s">
        <v>40</v>
      </c>
      <c r="G23" s="5">
        <v>5</v>
      </c>
      <c r="H23" s="52">
        <f>O23*(1-'Orç-Resumo'!$G$10)</f>
        <v>53.52000000000001</v>
      </c>
      <c r="I23" s="53">
        <f>P23*(1-'Orç-Resumo'!$G$10)</f>
        <v>747.84</v>
      </c>
      <c r="J23" s="54">
        <f t="shared" si="0"/>
        <v>267.60000000000002</v>
      </c>
      <c r="K23" s="55">
        <f t="shared" si="1"/>
        <v>3739.2000000000003</v>
      </c>
      <c r="L23" s="56">
        <f t="shared" si="2"/>
        <v>4006.8</v>
      </c>
      <c r="M23" s="56">
        <v>0</v>
      </c>
      <c r="N23" s="177"/>
      <c r="O23" s="56">
        <v>53.52000000000001</v>
      </c>
      <c r="P23" s="199">
        <v>747.84</v>
      </c>
    </row>
    <row r="24" spans="2:16">
      <c r="B24" s="5" t="s">
        <v>56</v>
      </c>
      <c r="C24" s="51" t="s">
        <v>26</v>
      </c>
      <c r="D24" s="51" t="s">
        <v>57</v>
      </c>
      <c r="E24" s="6" t="s">
        <v>58</v>
      </c>
      <c r="F24" s="51" t="s">
        <v>33</v>
      </c>
      <c r="G24" s="5">
        <v>16</v>
      </c>
      <c r="H24" s="52">
        <f>O24*(1-'Orç-Resumo'!$G$10)</f>
        <v>795.7</v>
      </c>
      <c r="I24" s="53">
        <f>P24*(1-'Orç-Resumo'!$G$10)</f>
        <v>196.4</v>
      </c>
      <c r="J24" s="54">
        <f t="shared" si="0"/>
        <v>12731.2</v>
      </c>
      <c r="K24" s="55">
        <f t="shared" si="1"/>
        <v>3142.4</v>
      </c>
      <c r="L24" s="56">
        <f t="shared" si="2"/>
        <v>15873.6</v>
      </c>
      <c r="M24" s="56">
        <v>0</v>
      </c>
      <c r="N24" s="177"/>
      <c r="O24" s="56">
        <v>795.7</v>
      </c>
      <c r="P24" s="199">
        <v>196.4</v>
      </c>
    </row>
    <row r="25" spans="2:16" ht="28.5">
      <c r="B25" s="5" t="s">
        <v>59</v>
      </c>
      <c r="C25" s="51" t="s">
        <v>26</v>
      </c>
      <c r="D25" s="51" t="s">
        <v>60</v>
      </c>
      <c r="E25" s="6" t="s">
        <v>61</v>
      </c>
      <c r="F25" s="51" t="s">
        <v>33</v>
      </c>
      <c r="G25" s="5">
        <v>16</v>
      </c>
      <c r="H25" s="52">
        <f>O25*(1-'Orç-Resumo'!$G$10)</f>
        <v>1474.58</v>
      </c>
      <c r="I25" s="53">
        <f>P25*(1-'Orç-Resumo'!$G$10)</f>
        <v>303.76</v>
      </c>
      <c r="J25" s="54">
        <f t="shared" si="0"/>
        <v>23593.279999999999</v>
      </c>
      <c r="K25" s="55">
        <f t="shared" si="1"/>
        <v>4860.16</v>
      </c>
      <c r="L25" s="56">
        <f t="shared" si="2"/>
        <v>28453.439999999999</v>
      </c>
      <c r="M25" s="56">
        <v>0</v>
      </c>
      <c r="N25" s="177"/>
      <c r="O25" s="56">
        <v>1474.58</v>
      </c>
      <c r="P25" s="199">
        <v>303.76</v>
      </c>
    </row>
    <row r="26" spans="2:16" ht="28.5">
      <c r="B26" s="5" t="s">
        <v>62</v>
      </c>
      <c r="C26" s="51" t="s">
        <v>26</v>
      </c>
      <c r="D26" s="51" t="s">
        <v>63</v>
      </c>
      <c r="E26" s="6" t="s">
        <v>64</v>
      </c>
      <c r="F26" s="51" t="s">
        <v>33</v>
      </c>
      <c r="G26" s="5">
        <v>3</v>
      </c>
      <c r="H26" s="52">
        <f>O26*(1-'Orç-Resumo'!$G$10)</f>
        <v>7201.28</v>
      </c>
      <c r="I26" s="53">
        <f>P26*(1-'Orç-Resumo'!$G$10)</f>
        <v>909.7600000000001</v>
      </c>
      <c r="J26" s="54">
        <f t="shared" si="0"/>
        <v>21603.84</v>
      </c>
      <c r="K26" s="55">
        <f t="shared" si="1"/>
        <v>2729.28</v>
      </c>
      <c r="L26" s="56">
        <f t="shared" si="2"/>
        <v>24333.119999999999</v>
      </c>
      <c r="M26" s="56">
        <v>0</v>
      </c>
      <c r="N26" s="177"/>
      <c r="O26" s="56">
        <v>7201.28</v>
      </c>
      <c r="P26" s="199">
        <v>909.7600000000001</v>
      </c>
    </row>
    <row r="27" spans="2:16" ht="15">
      <c r="B27" s="5" t="s">
        <v>65</v>
      </c>
      <c r="C27" s="51" t="s">
        <v>21</v>
      </c>
      <c r="D27" s="51" t="s">
        <v>21</v>
      </c>
      <c r="E27" s="6" t="s">
        <v>66</v>
      </c>
      <c r="F27" s="51" t="s">
        <v>23</v>
      </c>
      <c r="G27" s="5"/>
      <c r="H27" s="52"/>
      <c r="I27" s="53"/>
      <c r="J27" s="54"/>
      <c r="K27" s="55"/>
      <c r="L27" s="56"/>
      <c r="M27" s="56">
        <f>SUM(L28:L33)</f>
        <v>164431.92000000001</v>
      </c>
      <c r="N27" s="177"/>
      <c r="O27" s="56" t="s">
        <v>24</v>
      </c>
      <c r="P27" s="199" t="s">
        <v>24</v>
      </c>
    </row>
    <row r="28" spans="2:16" ht="57">
      <c r="B28" s="5" t="s">
        <v>67</v>
      </c>
      <c r="C28" s="51" t="s">
        <v>48</v>
      </c>
      <c r="D28" s="51">
        <v>103689</v>
      </c>
      <c r="E28" s="6" t="s">
        <v>68</v>
      </c>
      <c r="F28" s="51" t="s">
        <v>69</v>
      </c>
      <c r="G28" s="5">
        <v>24</v>
      </c>
      <c r="H28" s="52">
        <f>O28*(1-'Orç-Resumo'!$G$10)</f>
        <v>286.40999999999997</v>
      </c>
      <c r="I28" s="53">
        <f>P28*(1-'Orç-Resumo'!$G$10)</f>
        <v>27.11</v>
      </c>
      <c r="J28" s="54">
        <f t="shared" si="0"/>
        <v>6873.8399999999992</v>
      </c>
      <c r="K28" s="55">
        <f t="shared" si="1"/>
        <v>650.64</v>
      </c>
      <c r="L28" s="56">
        <f t="shared" si="2"/>
        <v>7524.48</v>
      </c>
      <c r="M28" s="56">
        <v>0</v>
      </c>
      <c r="N28" s="177"/>
      <c r="O28" s="56">
        <v>286.40999999999997</v>
      </c>
      <c r="P28" s="199" t="s">
        <v>2667</v>
      </c>
    </row>
    <row r="29" spans="2:16" ht="114">
      <c r="B29" s="5" t="s">
        <v>70</v>
      </c>
      <c r="C29" s="51" t="s">
        <v>26</v>
      </c>
      <c r="D29" s="51" t="s">
        <v>71</v>
      </c>
      <c r="E29" s="6" t="s">
        <v>72</v>
      </c>
      <c r="F29" s="51" t="s">
        <v>73</v>
      </c>
      <c r="G29" s="5">
        <v>480</v>
      </c>
      <c r="H29" s="52">
        <f>O29*(1-'Orç-Resumo'!$G$10)</f>
        <v>25.63</v>
      </c>
      <c r="I29" s="53">
        <f>P29*(1-'Orç-Resumo'!$G$10)</f>
        <v>0</v>
      </c>
      <c r="J29" s="54">
        <f t="shared" si="0"/>
        <v>12302.4</v>
      </c>
      <c r="K29" s="55">
        <f t="shared" si="1"/>
        <v>0</v>
      </c>
      <c r="L29" s="56">
        <f t="shared" si="2"/>
        <v>12302.4</v>
      </c>
      <c r="M29" s="56">
        <v>0</v>
      </c>
      <c r="N29" s="177"/>
      <c r="O29" s="56">
        <v>25.63</v>
      </c>
      <c r="P29" s="199">
        <v>0</v>
      </c>
    </row>
    <row r="30" spans="2:16" ht="71.25">
      <c r="B30" s="5" t="s">
        <v>74</v>
      </c>
      <c r="C30" s="51" t="s">
        <v>48</v>
      </c>
      <c r="D30" s="51">
        <v>97063</v>
      </c>
      <c r="E30" s="6" t="s">
        <v>75</v>
      </c>
      <c r="F30" s="51" t="s">
        <v>69</v>
      </c>
      <c r="G30" s="5">
        <v>1152</v>
      </c>
      <c r="H30" s="52">
        <f>O30*(1-'Orç-Resumo'!$G$10)</f>
        <v>5.2900000000000009</v>
      </c>
      <c r="I30" s="53">
        <f>P30*(1-'Orç-Resumo'!$G$10)</f>
        <v>12.37</v>
      </c>
      <c r="J30" s="54">
        <f t="shared" si="0"/>
        <v>6094.0800000000008</v>
      </c>
      <c r="K30" s="55">
        <f t="shared" si="1"/>
        <v>14250.24</v>
      </c>
      <c r="L30" s="56">
        <f t="shared" si="2"/>
        <v>20344.32</v>
      </c>
      <c r="M30" s="56">
        <v>0</v>
      </c>
      <c r="N30" s="177"/>
      <c r="O30" s="56">
        <v>5.2900000000000009</v>
      </c>
      <c r="P30" s="199" t="s">
        <v>3330</v>
      </c>
    </row>
    <row r="31" spans="2:16" ht="71.25">
      <c r="B31" s="5" t="s">
        <v>76</v>
      </c>
      <c r="C31" s="51" t="s">
        <v>48</v>
      </c>
      <c r="D31" s="51">
        <v>100981</v>
      </c>
      <c r="E31" s="6" t="s">
        <v>77</v>
      </c>
      <c r="F31" s="51" t="s">
        <v>78</v>
      </c>
      <c r="G31" s="5">
        <v>576</v>
      </c>
      <c r="H31" s="52">
        <f>O31*(1-'Orç-Resumo'!$G$10)</f>
        <v>7.8000000000000007</v>
      </c>
      <c r="I31" s="53">
        <f>P31*(1-'Orç-Resumo'!$G$10)</f>
        <v>1.51</v>
      </c>
      <c r="J31" s="54">
        <f t="shared" si="0"/>
        <v>4492.8</v>
      </c>
      <c r="K31" s="55">
        <f t="shared" si="1"/>
        <v>869.76</v>
      </c>
      <c r="L31" s="56">
        <f t="shared" si="2"/>
        <v>5362.56</v>
      </c>
      <c r="M31" s="56">
        <v>0</v>
      </c>
      <c r="N31" s="177"/>
      <c r="O31" s="56">
        <v>7.8000000000000007</v>
      </c>
      <c r="P31" s="199" t="s">
        <v>3124</v>
      </c>
    </row>
    <row r="32" spans="2:16" ht="57">
      <c r="B32" s="5" t="s">
        <v>80</v>
      </c>
      <c r="C32" s="51" t="s">
        <v>48</v>
      </c>
      <c r="D32" s="51">
        <v>97914</v>
      </c>
      <c r="E32" s="6" t="s">
        <v>81</v>
      </c>
      <c r="F32" s="51" t="s">
        <v>82</v>
      </c>
      <c r="G32" s="5">
        <v>34560</v>
      </c>
      <c r="H32" s="52">
        <f>O32*(1-'Orç-Resumo'!$G$10)</f>
        <v>2.54</v>
      </c>
      <c r="I32" s="53">
        <f>P32*(1-'Orç-Resumo'!$G$10)</f>
        <v>0.41</v>
      </c>
      <c r="J32" s="54">
        <f t="shared" si="0"/>
        <v>87782.399999999994</v>
      </c>
      <c r="K32" s="55">
        <f t="shared" si="1"/>
        <v>14169.599999999999</v>
      </c>
      <c r="L32" s="56">
        <f t="shared" si="2"/>
        <v>101952</v>
      </c>
      <c r="M32" s="56">
        <v>0</v>
      </c>
      <c r="N32" s="177"/>
      <c r="O32" s="56">
        <v>2.54</v>
      </c>
      <c r="P32" s="199" t="s">
        <v>83</v>
      </c>
    </row>
    <row r="33" spans="2:16" ht="57">
      <c r="B33" s="5" t="s">
        <v>84</v>
      </c>
      <c r="C33" s="51" t="s">
        <v>48</v>
      </c>
      <c r="D33" s="51">
        <v>93207</v>
      </c>
      <c r="E33" s="6" t="s">
        <v>85</v>
      </c>
      <c r="F33" s="51" t="s">
        <v>69</v>
      </c>
      <c r="G33" s="5">
        <v>24</v>
      </c>
      <c r="H33" s="52">
        <f>O33*(1-'Orç-Resumo'!$G$10)</f>
        <v>480.82</v>
      </c>
      <c r="I33" s="53">
        <f>P33*(1-'Orç-Resumo'!$G$10)</f>
        <v>225.27</v>
      </c>
      <c r="J33" s="54">
        <f t="shared" si="0"/>
        <v>11539.68</v>
      </c>
      <c r="K33" s="55">
        <f t="shared" si="1"/>
        <v>5406.4800000000005</v>
      </c>
      <c r="L33" s="56">
        <f t="shared" si="2"/>
        <v>16946.16</v>
      </c>
      <c r="M33" s="56">
        <v>0</v>
      </c>
      <c r="N33" s="177"/>
      <c r="O33" s="56">
        <v>480.82</v>
      </c>
      <c r="P33" s="199">
        <v>225.27</v>
      </c>
    </row>
    <row r="34" spans="2:16" ht="15">
      <c r="B34" s="5" t="s">
        <v>86</v>
      </c>
      <c r="C34" s="51" t="s">
        <v>21</v>
      </c>
      <c r="D34" s="51" t="s">
        <v>21</v>
      </c>
      <c r="E34" s="6" t="s">
        <v>87</v>
      </c>
      <c r="F34" s="51" t="s">
        <v>23</v>
      </c>
      <c r="G34" s="5"/>
      <c r="H34" s="52"/>
      <c r="I34" s="53"/>
      <c r="J34" s="54"/>
      <c r="K34" s="55"/>
      <c r="L34" s="56"/>
      <c r="M34" s="56">
        <f>SUM(L35:L112)</f>
        <v>306774.99679999996</v>
      </c>
      <c r="N34" s="177"/>
      <c r="O34" s="56" t="s">
        <v>24</v>
      </c>
      <c r="P34" s="199" t="s">
        <v>24</v>
      </c>
    </row>
    <row r="35" spans="2:16" ht="42.75">
      <c r="B35" s="5" t="s">
        <v>88</v>
      </c>
      <c r="C35" s="51" t="s">
        <v>48</v>
      </c>
      <c r="D35" s="51">
        <v>97622</v>
      </c>
      <c r="E35" s="6" t="s">
        <v>89</v>
      </c>
      <c r="F35" s="51" t="s">
        <v>78</v>
      </c>
      <c r="G35" s="5">
        <v>125</v>
      </c>
      <c r="H35" s="52">
        <f>O35*(1-'Orç-Resumo'!$G$10)</f>
        <v>19.86</v>
      </c>
      <c r="I35" s="53">
        <f>P35*(1-'Orç-Resumo'!$G$10)</f>
        <v>37.61</v>
      </c>
      <c r="J35" s="54">
        <f t="shared" si="0"/>
        <v>2482.5</v>
      </c>
      <c r="K35" s="55">
        <f t="shared" si="1"/>
        <v>4701.25</v>
      </c>
      <c r="L35" s="56">
        <f t="shared" si="2"/>
        <v>7183.75</v>
      </c>
      <c r="M35" s="56">
        <v>0</v>
      </c>
      <c r="N35" s="177"/>
      <c r="O35" s="56">
        <v>19.86</v>
      </c>
      <c r="P35" s="199" t="s">
        <v>2668</v>
      </c>
    </row>
    <row r="36" spans="2:16" ht="42.75">
      <c r="B36" s="5" t="s">
        <v>90</v>
      </c>
      <c r="C36" s="51" t="s">
        <v>48</v>
      </c>
      <c r="D36" s="51">
        <v>97624</v>
      </c>
      <c r="E36" s="6" t="s">
        <v>91</v>
      </c>
      <c r="F36" s="51" t="s">
        <v>78</v>
      </c>
      <c r="G36" s="5">
        <v>5</v>
      </c>
      <c r="H36" s="52">
        <f>O36*(1-'Orç-Resumo'!$G$10)</f>
        <v>37.38000000000001</v>
      </c>
      <c r="I36" s="53">
        <f>P36*(1-'Orç-Resumo'!$G$10)</f>
        <v>70.66</v>
      </c>
      <c r="J36" s="54">
        <f t="shared" si="0"/>
        <v>186.90000000000003</v>
      </c>
      <c r="K36" s="55">
        <f t="shared" si="1"/>
        <v>353.29999999999995</v>
      </c>
      <c r="L36" s="56">
        <f t="shared" si="2"/>
        <v>540.20000000000005</v>
      </c>
      <c r="M36" s="56">
        <v>0</v>
      </c>
      <c r="N36" s="177"/>
      <c r="O36" s="56">
        <v>37.38000000000001</v>
      </c>
      <c r="P36" s="199" t="s">
        <v>2669</v>
      </c>
    </row>
    <row r="37" spans="2:16" ht="42.75">
      <c r="B37" s="5" t="s">
        <v>92</v>
      </c>
      <c r="C37" s="51" t="s">
        <v>48</v>
      </c>
      <c r="D37" s="51">
        <v>97625</v>
      </c>
      <c r="E37" s="6" t="s">
        <v>93</v>
      </c>
      <c r="F37" s="51" t="s">
        <v>78</v>
      </c>
      <c r="G37" s="5">
        <v>125</v>
      </c>
      <c r="H37" s="52">
        <f>O37*(1-'Orç-Resumo'!$G$10)</f>
        <v>55.940000000000005</v>
      </c>
      <c r="I37" s="53">
        <f>P37*(1-'Orç-Resumo'!$G$10)</f>
        <v>7.69</v>
      </c>
      <c r="J37" s="54">
        <f t="shared" si="0"/>
        <v>6992.5000000000009</v>
      </c>
      <c r="K37" s="55">
        <f t="shared" si="1"/>
        <v>961.25</v>
      </c>
      <c r="L37" s="56">
        <f t="shared" si="2"/>
        <v>7953.7500000000009</v>
      </c>
      <c r="M37" s="56">
        <v>0</v>
      </c>
      <c r="N37" s="177"/>
      <c r="O37" s="56">
        <v>55.940000000000005</v>
      </c>
      <c r="P37" s="199" t="s">
        <v>2488</v>
      </c>
    </row>
    <row r="38" spans="2:16" ht="42.75">
      <c r="B38" s="5" t="s">
        <v>95</v>
      </c>
      <c r="C38" s="51" t="s">
        <v>48</v>
      </c>
      <c r="D38" s="51">
        <v>97626</v>
      </c>
      <c r="E38" s="6" t="s">
        <v>96</v>
      </c>
      <c r="F38" s="51" t="s">
        <v>78</v>
      </c>
      <c r="G38" s="5">
        <v>5</v>
      </c>
      <c r="H38" s="52">
        <f>O38*(1-'Orç-Resumo'!$G$10)</f>
        <v>199.97999999999996</v>
      </c>
      <c r="I38" s="53">
        <f>P38*(1-'Orç-Resumo'!$G$10)</f>
        <v>377.56</v>
      </c>
      <c r="J38" s="54">
        <f t="shared" si="0"/>
        <v>999.89999999999986</v>
      </c>
      <c r="K38" s="55">
        <f t="shared" si="1"/>
        <v>1887.8</v>
      </c>
      <c r="L38" s="56">
        <f t="shared" si="2"/>
        <v>2887.7</v>
      </c>
      <c r="M38" s="56">
        <v>0</v>
      </c>
      <c r="N38" s="177"/>
      <c r="O38" s="56">
        <v>199.97999999999996</v>
      </c>
      <c r="P38" s="199" t="s">
        <v>2670</v>
      </c>
    </row>
    <row r="39" spans="2:16" ht="57">
      <c r="B39" s="5" t="s">
        <v>97</v>
      </c>
      <c r="C39" s="51" t="s">
        <v>48</v>
      </c>
      <c r="D39" s="51">
        <v>97627</v>
      </c>
      <c r="E39" s="6" t="s">
        <v>98</v>
      </c>
      <c r="F39" s="51" t="s">
        <v>78</v>
      </c>
      <c r="G39" s="5">
        <v>5</v>
      </c>
      <c r="H39" s="52">
        <f>O39*(1-'Orç-Resumo'!$G$10)</f>
        <v>63.809999999999988</v>
      </c>
      <c r="I39" s="53">
        <f>P39*(1-'Orç-Resumo'!$G$10)</f>
        <v>94.7</v>
      </c>
      <c r="J39" s="54">
        <f t="shared" si="0"/>
        <v>319.04999999999995</v>
      </c>
      <c r="K39" s="55">
        <f t="shared" si="1"/>
        <v>473.5</v>
      </c>
      <c r="L39" s="56">
        <f t="shared" si="2"/>
        <v>792.55</v>
      </c>
      <c r="M39" s="56">
        <v>0</v>
      </c>
      <c r="N39" s="177"/>
      <c r="O39" s="56">
        <v>63.809999999999988</v>
      </c>
      <c r="P39" s="199" t="s">
        <v>2671</v>
      </c>
    </row>
    <row r="40" spans="2:16" ht="42.75">
      <c r="B40" s="5" t="s">
        <v>99</v>
      </c>
      <c r="C40" s="51" t="s">
        <v>48</v>
      </c>
      <c r="D40" s="51">
        <v>97628</v>
      </c>
      <c r="E40" s="6" t="s">
        <v>100</v>
      </c>
      <c r="F40" s="51" t="s">
        <v>78</v>
      </c>
      <c r="G40" s="5">
        <v>5</v>
      </c>
      <c r="H40" s="52">
        <f>O40*(1-'Orç-Resumo'!$G$10)</f>
        <v>93.110000000000014</v>
      </c>
      <c r="I40" s="53">
        <f>P40*(1-'Orç-Resumo'!$G$10)</f>
        <v>175.87</v>
      </c>
      <c r="J40" s="54">
        <f t="shared" si="0"/>
        <v>465.55000000000007</v>
      </c>
      <c r="K40" s="55">
        <f t="shared" si="1"/>
        <v>879.35</v>
      </c>
      <c r="L40" s="56">
        <f t="shared" si="2"/>
        <v>1344.9</v>
      </c>
      <c r="M40" s="56">
        <v>0</v>
      </c>
      <c r="N40" s="177"/>
      <c r="O40" s="56">
        <v>93.110000000000014</v>
      </c>
      <c r="P40" s="199" t="s">
        <v>2672</v>
      </c>
    </row>
    <row r="41" spans="2:16" ht="28.5">
      <c r="B41" s="5" t="s">
        <v>101</v>
      </c>
      <c r="C41" s="51" t="s">
        <v>102</v>
      </c>
      <c r="D41" s="51" t="s">
        <v>103</v>
      </c>
      <c r="E41" s="6" t="s">
        <v>104</v>
      </c>
      <c r="F41" s="51" t="s">
        <v>105</v>
      </c>
      <c r="G41" s="5">
        <v>5</v>
      </c>
      <c r="H41" s="52">
        <f>O41*(1-'Orç-Resumo'!$G$10)</f>
        <v>0</v>
      </c>
      <c r="I41" s="53">
        <f>P41*(1-'Orç-Resumo'!$G$10)</f>
        <v>187.72</v>
      </c>
      <c r="J41" s="54">
        <f t="shared" si="0"/>
        <v>0</v>
      </c>
      <c r="K41" s="55">
        <f t="shared" si="1"/>
        <v>938.6</v>
      </c>
      <c r="L41" s="56">
        <f t="shared" si="2"/>
        <v>938.6</v>
      </c>
      <c r="M41" s="56">
        <v>0</v>
      </c>
      <c r="N41" s="177"/>
      <c r="O41" s="56">
        <v>0</v>
      </c>
      <c r="P41" s="199">
        <v>187.72</v>
      </c>
    </row>
    <row r="42" spans="2:16" ht="42.75">
      <c r="B42" s="5" t="s">
        <v>106</v>
      </c>
      <c r="C42" s="51" t="s">
        <v>48</v>
      </c>
      <c r="D42" s="51">
        <v>97631</v>
      </c>
      <c r="E42" s="6" t="s">
        <v>107</v>
      </c>
      <c r="F42" s="51" t="s">
        <v>69</v>
      </c>
      <c r="G42" s="5">
        <v>1000</v>
      </c>
      <c r="H42" s="52">
        <f>O42*(1-'Orç-Resumo'!$G$10)</f>
        <v>3.8800000000000008</v>
      </c>
      <c r="I42" s="53">
        <f>P42*(1-'Orç-Resumo'!$G$10)</f>
        <v>7.68</v>
      </c>
      <c r="J42" s="54">
        <f t="shared" si="0"/>
        <v>3880.0000000000009</v>
      </c>
      <c r="K42" s="55">
        <f t="shared" si="1"/>
        <v>7680</v>
      </c>
      <c r="L42" s="56">
        <f t="shared" si="2"/>
        <v>11560</v>
      </c>
      <c r="M42" s="56">
        <v>0</v>
      </c>
      <c r="N42" s="177"/>
      <c r="O42" s="56">
        <v>3.8800000000000008</v>
      </c>
      <c r="P42" s="199" t="s">
        <v>2673</v>
      </c>
    </row>
    <row r="43" spans="2:16" ht="42.75">
      <c r="B43" s="5" t="s">
        <v>108</v>
      </c>
      <c r="C43" s="51" t="s">
        <v>48</v>
      </c>
      <c r="D43" s="51">
        <v>97632</v>
      </c>
      <c r="E43" s="6" t="s">
        <v>109</v>
      </c>
      <c r="F43" s="51" t="s">
        <v>110</v>
      </c>
      <c r="G43" s="5">
        <v>1000</v>
      </c>
      <c r="H43" s="52">
        <f>O43*(1-'Orç-Resumo'!$G$10)</f>
        <v>0.8600000000000001</v>
      </c>
      <c r="I43" s="53">
        <f>P43*(1-'Orç-Resumo'!$G$10)</f>
        <v>1.78</v>
      </c>
      <c r="J43" s="54">
        <f t="shared" si="0"/>
        <v>860.00000000000011</v>
      </c>
      <c r="K43" s="55">
        <f t="shared" si="1"/>
        <v>1780</v>
      </c>
      <c r="L43" s="56">
        <f t="shared" si="2"/>
        <v>2640</v>
      </c>
      <c r="M43" s="56">
        <v>0</v>
      </c>
      <c r="N43" s="177"/>
      <c r="O43" s="56">
        <v>0.8600000000000001</v>
      </c>
      <c r="P43" s="199" t="s">
        <v>111</v>
      </c>
    </row>
    <row r="44" spans="2:16" ht="42.75">
      <c r="B44" s="5" t="s">
        <v>112</v>
      </c>
      <c r="C44" s="51" t="s">
        <v>48</v>
      </c>
      <c r="D44" s="51">
        <v>97633</v>
      </c>
      <c r="E44" s="6" t="s">
        <v>113</v>
      </c>
      <c r="F44" s="51" t="s">
        <v>69</v>
      </c>
      <c r="G44" s="5">
        <v>1000</v>
      </c>
      <c r="H44" s="52">
        <f>O44*(1-'Orç-Resumo'!$G$10)</f>
        <v>7.8000000000000007</v>
      </c>
      <c r="I44" s="53">
        <f>P44*(1-'Orç-Resumo'!$G$10)</f>
        <v>15.29</v>
      </c>
      <c r="J44" s="54">
        <f t="shared" si="0"/>
        <v>7800.0000000000009</v>
      </c>
      <c r="K44" s="55">
        <f t="shared" si="1"/>
        <v>15290</v>
      </c>
      <c r="L44" s="56">
        <f t="shared" si="2"/>
        <v>23090</v>
      </c>
      <c r="M44" s="56">
        <v>0</v>
      </c>
      <c r="N44" s="177"/>
      <c r="O44" s="56">
        <v>7.8000000000000007</v>
      </c>
      <c r="P44" s="199" t="s">
        <v>2674</v>
      </c>
    </row>
    <row r="45" spans="2:16" ht="28.5">
      <c r="B45" s="5" t="s">
        <v>114</v>
      </c>
      <c r="C45" s="51" t="s">
        <v>102</v>
      </c>
      <c r="D45" s="51" t="s">
        <v>115</v>
      </c>
      <c r="E45" s="6" t="s">
        <v>116</v>
      </c>
      <c r="F45" s="51" t="s">
        <v>117</v>
      </c>
      <c r="G45" s="5">
        <v>200</v>
      </c>
      <c r="H45" s="52">
        <f>O45*(1-'Orç-Resumo'!$G$10)</f>
        <v>0</v>
      </c>
      <c r="I45" s="53">
        <f>P45*(1-'Orç-Resumo'!$G$10)</f>
        <v>3.61</v>
      </c>
      <c r="J45" s="54">
        <f t="shared" si="0"/>
        <v>0</v>
      </c>
      <c r="K45" s="55">
        <f t="shared" si="1"/>
        <v>722</v>
      </c>
      <c r="L45" s="56">
        <f t="shared" si="2"/>
        <v>722</v>
      </c>
      <c r="M45" s="56">
        <v>0</v>
      </c>
      <c r="N45" s="177"/>
      <c r="O45" s="56">
        <v>0</v>
      </c>
      <c r="P45" s="199">
        <v>3.61</v>
      </c>
    </row>
    <row r="46" spans="2:16" ht="28.5">
      <c r="B46" s="5" t="s">
        <v>118</v>
      </c>
      <c r="C46" s="51" t="s">
        <v>102</v>
      </c>
      <c r="D46" s="51" t="s">
        <v>119</v>
      </c>
      <c r="E46" s="6" t="s">
        <v>120</v>
      </c>
      <c r="F46" s="51" t="s">
        <v>117</v>
      </c>
      <c r="G46" s="5">
        <v>1000</v>
      </c>
      <c r="H46" s="52">
        <f>O46*(1-'Orç-Resumo'!$G$10)</f>
        <v>0</v>
      </c>
      <c r="I46" s="53">
        <f>P46*(1-'Orç-Resumo'!$G$10)</f>
        <v>18.77</v>
      </c>
      <c r="J46" s="54">
        <f t="shared" si="0"/>
        <v>0</v>
      </c>
      <c r="K46" s="55">
        <f t="shared" si="1"/>
        <v>18770</v>
      </c>
      <c r="L46" s="56">
        <f t="shared" si="2"/>
        <v>18770</v>
      </c>
      <c r="M46" s="56">
        <v>0</v>
      </c>
      <c r="N46" s="177"/>
      <c r="O46" s="56">
        <v>0</v>
      </c>
      <c r="P46" s="199">
        <v>18.77</v>
      </c>
    </row>
    <row r="47" spans="2:16" ht="28.5">
      <c r="B47" s="5" t="s">
        <v>121</v>
      </c>
      <c r="C47" s="51" t="s">
        <v>102</v>
      </c>
      <c r="D47" s="51" t="s">
        <v>122</v>
      </c>
      <c r="E47" s="6" t="s">
        <v>123</v>
      </c>
      <c r="F47" s="51" t="s">
        <v>117</v>
      </c>
      <c r="G47" s="5">
        <v>200</v>
      </c>
      <c r="H47" s="52">
        <f>O47*(1-'Orç-Resumo'!$G$10)</f>
        <v>0</v>
      </c>
      <c r="I47" s="53">
        <f>P47*(1-'Orç-Resumo'!$G$10)</f>
        <v>10.11</v>
      </c>
      <c r="J47" s="54">
        <f t="shared" si="0"/>
        <v>0</v>
      </c>
      <c r="K47" s="55">
        <f t="shared" si="1"/>
        <v>2022</v>
      </c>
      <c r="L47" s="56">
        <f t="shared" si="2"/>
        <v>2022</v>
      </c>
      <c r="M47" s="56">
        <v>0</v>
      </c>
      <c r="N47" s="177"/>
      <c r="O47" s="56">
        <v>0</v>
      </c>
      <c r="P47" s="199">
        <v>10.11</v>
      </c>
    </row>
    <row r="48" spans="2:16" ht="28.5">
      <c r="B48" s="5" t="s">
        <v>124</v>
      </c>
      <c r="C48" s="51" t="s">
        <v>102</v>
      </c>
      <c r="D48" s="51" t="s">
        <v>125</v>
      </c>
      <c r="E48" s="6" t="s">
        <v>126</v>
      </c>
      <c r="F48" s="51" t="s">
        <v>117</v>
      </c>
      <c r="G48" s="5">
        <v>100</v>
      </c>
      <c r="H48" s="52">
        <f>O48*(1-'Orç-Resumo'!$G$10)</f>
        <v>0</v>
      </c>
      <c r="I48" s="53">
        <f>P48*(1-'Orç-Resumo'!$G$10)</f>
        <v>17.89</v>
      </c>
      <c r="J48" s="54">
        <f t="shared" si="0"/>
        <v>0</v>
      </c>
      <c r="K48" s="55">
        <f t="shared" si="1"/>
        <v>1789</v>
      </c>
      <c r="L48" s="56">
        <f t="shared" si="2"/>
        <v>1789</v>
      </c>
      <c r="M48" s="56">
        <v>0</v>
      </c>
      <c r="N48" s="177"/>
      <c r="O48" s="56">
        <v>0</v>
      </c>
      <c r="P48" s="199">
        <v>17.89</v>
      </c>
    </row>
    <row r="49" spans="2:16" ht="28.5">
      <c r="B49" s="5" t="s">
        <v>127</v>
      </c>
      <c r="C49" s="51" t="s">
        <v>102</v>
      </c>
      <c r="D49" s="51" t="s">
        <v>128</v>
      </c>
      <c r="E49" s="6" t="s">
        <v>129</v>
      </c>
      <c r="F49" s="51" t="s">
        <v>117</v>
      </c>
      <c r="G49" s="5">
        <v>1000</v>
      </c>
      <c r="H49" s="52">
        <f>O49*(1-'Orç-Resumo'!$G$10)</f>
        <v>0</v>
      </c>
      <c r="I49" s="53">
        <f>P49*(1-'Orç-Resumo'!$G$10)</f>
        <v>10.11</v>
      </c>
      <c r="J49" s="54">
        <f t="shared" si="0"/>
        <v>0</v>
      </c>
      <c r="K49" s="55">
        <f t="shared" si="1"/>
        <v>10110</v>
      </c>
      <c r="L49" s="56">
        <f t="shared" si="2"/>
        <v>10110</v>
      </c>
      <c r="M49" s="56">
        <v>0</v>
      </c>
      <c r="N49" s="177"/>
      <c r="O49" s="56">
        <v>0</v>
      </c>
      <c r="P49" s="199">
        <v>10.11</v>
      </c>
    </row>
    <row r="50" spans="2:16" ht="42.75">
      <c r="B50" s="5" t="s">
        <v>130</v>
      </c>
      <c r="C50" s="51" t="s">
        <v>102</v>
      </c>
      <c r="D50" s="51" t="s">
        <v>131</v>
      </c>
      <c r="E50" s="6" t="s">
        <v>132</v>
      </c>
      <c r="F50" s="51" t="s">
        <v>117</v>
      </c>
      <c r="G50" s="5">
        <v>1000</v>
      </c>
      <c r="H50" s="52">
        <f>O50*(1-'Orç-Resumo'!$G$10)</f>
        <v>0</v>
      </c>
      <c r="I50" s="53">
        <f>P50*(1-'Orç-Resumo'!$G$10)</f>
        <v>20.22</v>
      </c>
      <c r="J50" s="54">
        <f t="shared" si="0"/>
        <v>0</v>
      </c>
      <c r="K50" s="55">
        <f t="shared" si="1"/>
        <v>20220</v>
      </c>
      <c r="L50" s="56">
        <f t="shared" si="2"/>
        <v>20220</v>
      </c>
      <c r="M50" s="56">
        <v>0</v>
      </c>
      <c r="N50" s="177"/>
      <c r="O50" s="56">
        <v>0</v>
      </c>
      <c r="P50" s="199">
        <v>20.22</v>
      </c>
    </row>
    <row r="51" spans="2:16" ht="28.5">
      <c r="B51" s="5" t="s">
        <v>133</v>
      </c>
      <c r="C51" s="51" t="s">
        <v>102</v>
      </c>
      <c r="D51" s="51" t="s">
        <v>119</v>
      </c>
      <c r="E51" s="6" t="s">
        <v>120</v>
      </c>
      <c r="F51" s="51" t="s">
        <v>117</v>
      </c>
      <c r="G51" s="5">
        <v>1000</v>
      </c>
      <c r="H51" s="52">
        <f>O51*(1-'Orç-Resumo'!$G$10)</f>
        <v>0</v>
      </c>
      <c r="I51" s="53">
        <f>P51*(1-'Orç-Resumo'!$G$10)</f>
        <v>18.77</v>
      </c>
      <c r="J51" s="54">
        <f t="shared" si="0"/>
        <v>0</v>
      </c>
      <c r="K51" s="55">
        <f t="shared" si="1"/>
        <v>18770</v>
      </c>
      <c r="L51" s="56">
        <f t="shared" si="2"/>
        <v>18770</v>
      </c>
      <c r="M51" s="56">
        <v>0</v>
      </c>
      <c r="N51" s="177"/>
      <c r="O51" s="56">
        <v>0</v>
      </c>
      <c r="P51" s="199">
        <v>18.77</v>
      </c>
    </row>
    <row r="52" spans="2:16" ht="57">
      <c r="B52" s="5" t="s">
        <v>134</v>
      </c>
      <c r="C52" s="51" t="s">
        <v>48</v>
      </c>
      <c r="D52" s="51">
        <v>97635</v>
      </c>
      <c r="E52" s="6" t="s">
        <v>135</v>
      </c>
      <c r="F52" s="51" t="s">
        <v>69</v>
      </c>
      <c r="G52" s="5">
        <v>100</v>
      </c>
      <c r="H52" s="52">
        <f>O52*(1-'Orç-Resumo'!$G$10)</f>
        <v>5.4199999999999982</v>
      </c>
      <c r="I52" s="53">
        <f>P52*(1-'Orç-Resumo'!$G$10)</f>
        <v>11.32</v>
      </c>
      <c r="J52" s="54">
        <f t="shared" si="0"/>
        <v>541.99999999999977</v>
      </c>
      <c r="K52" s="55">
        <f t="shared" si="1"/>
        <v>1132</v>
      </c>
      <c r="L52" s="56">
        <f t="shared" si="2"/>
        <v>1673.9999999999998</v>
      </c>
      <c r="M52" s="56">
        <v>0</v>
      </c>
      <c r="N52" s="177"/>
      <c r="O52" s="56">
        <v>5.4199999999999982</v>
      </c>
      <c r="P52" s="199" t="s">
        <v>2675</v>
      </c>
    </row>
    <row r="53" spans="2:16" ht="42.75">
      <c r="B53" s="5" t="s">
        <v>137</v>
      </c>
      <c r="C53" s="51" t="s">
        <v>48</v>
      </c>
      <c r="D53" s="51">
        <v>97643</v>
      </c>
      <c r="E53" s="6" t="s">
        <v>138</v>
      </c>
      <c r="F53" s="51" t="s">
        <v>69</v>
      </c>
      <c r="G53" s="5">
        <v>50</v>
      </c>
      <c r="H53" s="52">
        <f>O53*(1-'Orç-Resumo'!$G$10)</f>
        <v>8.57</v>
      </c>
      <c r="I53" s="53">
        <f>P53*(1-'Orç-Resumo'!$G$10)</f>
        <v>16.989999999999998</v>
      </c>
      <c r="J53" s="54">
        <f t="shared" si="0"/>
        <v>428.5</v>
      </c>
      <c r="K53" s="55">
        <f t="shared" si="1"/>
        <v>849.49999999999989</v>
      </c>
      <c r="L53" s="56">
        <f t="shared" si="2"/>
        <v>1278</v>
      </c>
      <c r="M53" s="56">
        <v>0</v>
      </c>
      <c r="N53" s="177"/>
      <c r="O53" s="56">
        <v>8.57</v>
      </c>
      <c r="P53" s="199" t="s">
        <v>2345</v>
      </c>
    </row>
    <row r="54" spans="2:16" ht="28.5">
      <c r="B54" s="5" t="s">
        <v>139</v>
      </c>
      <c r="C54" s="51" t="s">
        <v>102</v>
      </c>
      <c r="D54" s="51" t="s">
        <v>140</v>
      </c>
      <c r="E54" s="6" t="s">
        <v>141</v>
      </c>
      <c r="F54" s="51" t="s">
        <v>117</v>
      </c>
      <c r="G54" s="5">
        <v>50</v>
      </c>
      <c r="H54" s="52">
        <f>O54*(1-'Orç-Resumo'!$G$10)</f>
        <v>0</v>
      </c>
      <c r="I54" s="53">
        <f>P54*(1-'Orç-Resumo'!$G$10)</f>
        <v>1.44</v>
      </c>
      <c r="J54" s="54">
        <f t="shared" si="0"/>
        <v>0</v>
      </c>
      <c r="K54" s="55">
        <f t="shared" si="1"/>
        <v>72</v>
      </c>
      <c r="L54" s="56">
        <f t="shared" si="2"/>
        <v>72</v>
      </c>
      <c r="M54" s="56">
        <v>0</v>
      </c>
      <c r="N54" s="177"/>
      <c r="O54" s="56">
        <v>0</v>
      </c>
      <c r="P54" s="199">
        <v>1.44</v>
      </c>
    </row>
    <row r="55" spans="2:16" ht="28.5">
      <c r="B55" s="5" t="s">
        <v>142</v>
      </c>
      <c r="C55" s="51" t="s">
        <v>102</v>
      </c>
      <c r="D55" s="51" t="s">
        <v>143</v>
      </c>
      <c r="E55" s="6" t="s">
        <v>144</v>
      </c>
      <c r="F55" s="51" t="s">
        <v>117</v>
      </c>
      <c r="G55" s="5">
        <v>1640</v>
      </c>
      <c r="H55" s="52">
        <f>O55*(1-'Orç-Resumo'!$G$10)</f>
        <v>0</v>
      </c>
      <c r="I55" s="53">
        <f>P55*(1-'Orç-Resumo'!$G$10)</f>
        <v>13</v>
      </c>
      <c r="J55" s="54">
        <f t="shared" si="0"/>
        <v>0</v>
      </c>
      <c r="K55" s="55">
        <f t="shared" si="1"/>
        <v>21320</v>
      </c>
      <c r="L55" s="56">
        <f t="shared" si="2"/>
        <v>21320</v>
      </c>
      <c r="M55" s="56">
        <v>0</v>
      </c>
      <c r="N55" s="177"/>
      <c r="O55" s="56">
        <v>0</v>
      </c>
      <c r="P55" s="199">
        <v>13</v>
      </c>
    </row>
    <row r="56" spans="2:16" ht="42.75">
      <c r="B56" s="5" t="s">
        <v>145</v>
      </c>
      <c r="C56" s="51" t="s">
        <v>48</v>
      </c>
      <c r="D56" s="51">
        <v>97640</v>
      </c>
      <c r="E56" s="6" t="s">
        <v>146</v>
      </c>
      <c r="F56" s="51" t="s">
        <v>69</v>
      </c>
      <c r="G56" s="5">
        <v>1640</v>
      </c>
      <c r="H56" s="52">
        <f>O56*(1-'Orç-Resumo'!$G$10)</f>
        <v>0.60999999999999988</v>
      </c>
      <c r="I56" s="53">
        <f>P56*(1-'Orç-Resumo'!$G$10)</f>
        <v>1.33</v>
      </c>
      <c r="J56" s="54">
        <f t="shared" si="0"/>
        <v>1000.3999999999997</v>
      </c>
      <c r="K56" s="55">
        <f t="shared" si="1"/>
        <v>2181.2000000000003</v>
      </c>
      <c r="L56" s="56">
        <f t="shared" si="2"/>
        <v>3181.6</v>
      </c>
      <c r="M56" s="56">
        <v>0</v>
      </c>
      <c r="N56" s="177"/>
      <c r="O56" s="56">
        <v>0.60999999999999988</v>
      </c>
      <c r="P56" s="199" t="s">
        <v>147</v>
      </c>
    </row>
    <row r="57" spans="2:16" ht="42.75">
      <c r="B57" s="5" t="s">
        <v>148</v>
      </c>
      <c r="C57" s="51" t="s">
        <v>48</v>
      </c>
      <c r="D57" s="51">
        <v>97641</v>
      </c>
      <c r="E57" s="6" t="s">
        <v>149</v>
      </c>
      <c r="F57" s="51" t="s">
        <v>69</v>
      </c>
      <c r="G57" s="5">
        <v>200</v>
      </c>
      <c r="H57" s="52">
        <f>O57*(1-'Orç-Resumo'!$G$10)</f>
        <v>0.96000000000000041</v>
      </c>
      <c r="I57" s="53">
        <f>P57*(1-'Orç-Resumo'!$G$10)</f>
        <v>2.0099999999999998</v>
      </c>
      <c r="J57" s="54">
        <f t="shared" si="0"/>
        <v>192.00000000000009</v>
      </c>
      <c r="K57" s="55">
        <f t="shared" si="1"/>
        <v>401.99999999999994</v>
      </c>
      <c r="L57" s="56">
        <f t="shared" si="2"/>
        <v>594</v>
      </c>
      <c r="M57" s="56">
        <v>0</v>
      </c>
      <c r="N57" s="177"/>
      <c r="O57" s="56">
        <v>0.96000000000000041</v>
      </c>
      <c r="P57" s="199" t="s">
        <v>1934</v>
      </c>
    </row>
    <row r="58" spans="2:16" ht="42.75">
      <c r="B58" s="5" t="s">
        <v>151</v>
      </c>
      <c r="C58" s="51" t="s">
        <v>48</v>
      </c>
      <c r="D58" s="51">
        <v>97642</v>
      </c>
      <c r="E58" s="6" t="s">
        <v>152</v>
      </c>
      <c r="F58" s="51" t="s">
        <v>69</v>
      </c>
      <c r="G58" s="5">
        <v>1570</v>
      </c>
      <c r="H58" s="52">
        <f>O58*(1-'Orç-Resumo'!$G$10)</f>
        <v>0.9099999999999997</v>
      </c>
      <c r="I58" s="53">
        <f>P58*(1-'Orç-Resumo'!$G$10)</f>
        <v>1.87</v>
      </c>
      <c r="J58" s="54">
        <f t="shared" si="0"/>
        <v>1428.6999999999996</v>
      </c>
      <c r="K58" s="55">
        <f t="shared" si="1"/>
        <v>2935.9</v>
      </c>
      <c r="L58" s="56">
        <f t="shared" si="2"/>
        <v>4364.5999999999995</v>
      </c>
      <c r="M58" s="56">
        <v>0</v>
      </c>
      <c r="N58" s="177"/>
      <c r="O58" s="56">
        <v>0.9099999999999997</v>
      </c>
      <c r="P58" s="199" t="s">
        <v>153</v>
      </c>
    </row>
    <row r="59" spans="2:16" ht="42.75">
      <c r="B59" s="5" t="s">
        <v>154</v>
      </c>
      <c r="C59" s="51" t="s">
        <v>48</v>
      </c>
      <c r="D59" s="51">
        <v>97637</v>
      </c>
      <c r="E59" s="6" t="s">
        <v>155</v>
      </c>
      <c r="F59" s="51" t="s">
        <v>69</v>
      </c>
      <c r="G59" s="5">
        <v>100</v>
      </c>
      <c r="H59" s="52">
        <f>O59*(1-'Orç-Resumo'!$G$10)</f>
        <v>0.91999999999999993</v>
      </c>
      <c r="I59" s="53">
        <f>P59*(1-'Orç-Resumo'!$G$10)</f>
        <v>1.94</v>
      </c>
      <c r="J59" s="54">
        <f t="shared" si="0"/>
        <v>92</v>
      </c>
      <c r="K59" s="55">
        <f t="shared" si="1"/>
        <v>194</v>
      </c>
      <c r="L59" s="56">
        <f t="shared" si="2"/>
        <v>286</v>
      </c>
      <c r="M59" s="56">
        <v>0</v>
      </c>
      <c r="N59" s="177"/>
      <c r="O59" s="56">
        <v>0.91999999999999993</v>
      </c>
      <c r="P59" s="199" t="s">
        <v>156</v>
      </c>
    </row>
    <row r="60" spans="2:16" ht="42.75">
      <c r="B60" s="5" t="s">
        <v>157</v>
      </c>
      <c r="C60" s="51" t="s">
        <v>48</v>
      </c>
      <c r="D60" s="51">
        <v>97638</v>
      </c>
      <c r="E60" s="6" t="s">
        <v>158</v>
      </c>
      <c r="F60" s="51" t="s">
        <v>69</v>
      </c>
      <c r="G60" s="5">
        <v>200</v>
      </c>
      <c r="H60" s="52">
        <f>O60*(1-'Orç-Resumo'!$G$10)</f>
        <v>2.7700000000000005</v>
      </c>
      <c r="I60" s="53">
        <f>P60*(1-'Orç-Resumo'!$G$10)</f>
        <v>5.56</v>
      </c>
      <c r="J60" s="54">
        <f t="shared" si="0"/>
        <v>554.00000000000011</v>
      </c>
      <c r="K60" s="55">
        <f t="shared" si="1"/>
        <v>1112</v>
      </c>
      <c r="L60" s="56">
        <f t="shared" si="2"/>
        <v>1666</v>
      </c>
      <c r="M60" s="56">
        <v>0</v>
      </c>
      <c r="N60" s="177"/>
      <c r="O60" s="56">
        <v>2.7700000000000005</v>
      </c>
      <c r="P60" s="199" t="s">
        <v>2433</v>
      </c>
    </row>
    <row r="61" spans="2:16" ht="28.5">
      <c r="B61" s="5" t="s">
        <v>160</v>
      </c>
      <c r="C61" s="51" t="s">
        <v>48</v>
      </c>
      <c r="D61" s="51">
        <v>97644</v>
      </c>
      <c r="E61" s="6" t="s">
        <v>161</v>
      </c>
      <c r="F61" s="51" t="s">
        <v>69</v>
      </c>
      <c r="G61" s="5">
        <v>50</v>
      </c>
      <c r="H61" s="52">
        <f>O61*(1-'Orç-Resumo'!$G$10)</f>
        <v>3.2</v>
      </c>
      <c r="I61" s="53">
        <f>P61*(1-'Orç-Resumo'!$G$10)</f>
        <v>6.45</v>
      </c>
      <c r="J61" s="54">
        <f t="shared" si="0"/>
        <v>160</v>
      </c>
      <c r="K61" s="55">
        <f t="shared" si="1"/>
        <v>322.5</v>
      </c>
      <c r="L61" s="56">
        <f t="shared" si="2"/>
        <v>482.5</v>
      </c>
      <c r="M61" s="56">
        <v>0</v>
      </c>
      <c r="N61" s="177"/>
      <c r="O61" s="56">
        <v>3.2</v>
      </c>
      <c r="P61" s="199" t="s">
        <v>2230</v>
      </c>
    </row>
    <row r="62" spans="2:16" ht="28.5">
      <c r="B62" s="5" t="s">
        <v>162</v>
      </c>
      <c r="C62" s="51" t="s">
        <v>48</v>
      </c>
      <c r="D62" s="51">
        <v>97645</v>
      </c>
      <c r="E62" s="6" t="s">
        <v>163</v>
      </c>
      <c r="F62" s="51" t="s">
        <v>69</v>
      </c>
      <c r="G62" s="5">
        <v>50</v>
      </c>
      <c r="H62" s="52">
        <f>O62*(1-'Orç-Resumo'!$G$10)</f>
        <v>8.370000000000001</v>
      </c>
      <c r="I62" s="53">
        <f>P62*(1-'Orç-Resumo'!$G$10)</f>
        <v>16.559999999999999</v>
      </c>
      <c r="J62" s="54">
        <f t="shared" si="0"/>
        <v>418.50000000000006</v>
      </c>
      <c r="K62" s="55">
        <f t="shared" si="1"/>
        <v>827.99999999999989</v>
      </c>
      <c r="L62" s="56">
        <f t="shared" si="2"/>
        <v>1246.5</v>
      </c>
      <c r="M62" s="56">
        <v>0</v>
      </c>
      <c r="N62" s="177"/>
      <c r="O62" s="56">
        <v>8.370000000000001</v>
      </c>
      <c r="P62" s="199" t="s">
        <v>2346</v>
      </c>
    </row>
    <row r="63" spans="2:16" ht="57">
      <c r="B63" s="5" t="s">
        <v>164</v>
      </c>
      <c r="C63" s="51" t="s">
        <v>48</v>
      </c>
      <c r="D63" s="51">
        <v>97647</v>
      </c>
      <c r="E63" s="6" t="s">
        <v>165</v>
      </c>
      <c r="F63" s="51" t="s">
        <v>69</v>
      </c>
      <c r="G63" s="5">
        <v>1640</v>
      </c>
      <c r="H63" s="52">
        <f>O63*(1-'Orç-Resumo'!$G$10)</f>
        <v>1.1799999999999997</v>
      </c>
      <c r="I63" s="53">
        <f>P63*(1-'Orç-Resumo'!$G$10)</f>
        <v>2.41</v>
      </c>
      <c r="J63" s="54">
        <f t="shared" si="0"/>
        <v>1935.1999999999996</v>
      </c>
      <c r="K63" s="55">
        <f t="shared" si="1"/>
        <v>3952.4</v>
      </c>
      <c r="L63" s="56">
        <f t="shared" si="2"/>
        <v>5887.5999999999995</v>
      </c>
      <c r="M63" s="56">
        <v>0</v>
      </c>
      <c r="N63" s="177"/>
      <c r="O63" s="56">
        <v>1.1799999999999997</v>
      </c>
      <c r="P63" s="199" t="s">
        <v>2232</v>
      </c>
    </row>
    <row r="64" spans="2:16" ht="42.75">
      <c r="B64" s="5" t="s">
        <v>167</v>
      </c>
      <c r="C64" s="51" t="s">
        <v>48</v>
      </c>
      <c r="D64" s="51">
        <v>97650</v>
      </c>
      <c r="E64" s="6" t="s">
        <v>168</v>
      </c>
      <c r="F64" s="51" t="s">
        <v>69</v>
      </c>
      <c r="G64" s="5">
        <v>940</v>
      </c>
      <c r="H64" s="52">
        <f>O64*(1-'Orç-Resumo'!$G$10)</f>
        <v>2.5700000000000003</v>
      </c>
      <c r="I64" s="53">
        <f>P64*(1-'Orç-Resumo'!$G$10)</f>
        <v>5.18</v>
      </c>
      <c r="J64" s="54">
        <f t="shared" si="0"/>
        <v>2415.8000000000002</v>
      </c>
      <c r="K64" s="55">
        <f t="shared" si="1"/>
        <v>4869.2</v>
      </c>
      <c r="L64" s="56">
        <f t="shared" si="2"/>
        <v>7285</v>
      </c>
      <c r="M64" s="56">
        <v>0</v>
      </c>
      <c r="N64" s="177"/>
      <c r="O64" s="56">
        <v>2.5700000000000003</v>
      </c>
      <c r="P64" s="199" t="s">
        <v>2480</v>
      </c>
    </row>
    <row r="65" spans="2:16" ht="42.75">
      <c r="B65" s="5" t="s">
        <v>170</v>
      </c>
      <c r="C65" s="51" t="s">
        <v>48</v>
      </c>
      <c r="D65" s="51">
        <v>97655</v>
      </c>
      <c r="E65" s="6" t="s">
        <v>171</v>
      </c>
      <c r="F65" s="51" t="s">
        <v>69</v>
      </c>
      <c r="G65" s="5">
        <v>500</v>
      </c>
      <c r="H65" s="52">
        <f>O65*(1-'Orç-Resumo'!$G$10)</f>
        <v>23.279999999999998</v>
      </c>
      <c r="I65" s="53">
        <f>P65*(1-'Orç-Resumo'!$G$10)</f>
        <v>11.7</v>
      </c>
      <c r="J65" s="54">
        <f t="shared" si="0"/>
        <v>11639.999999999998</v>
      </c>
      <c r="K65" s="55">
        <f t="shared" si="1"/>
        <v>5850</v>
      </c>
      <c r="L65" s="56">
        <f t="shared" si="2"/>
        <v>17490</v>
      </c>
      <c r="M65" s="56">
        <v>0</v>
      </c>
      <c r="N65" s="177"/>
      <c r="O65" s="56">
        <v>23.279999999999998</v>
      </c>
      <c r="P65" s="199" t="s">
        <v>2676</v>
      </c>
    </row>
    <row r="66" spans="2:16" ht="28.5">
      <c r="B66" s="5" t="s">
        <v>172</v>
      </c>
      <c r="C66" s="51" t="s">
        <v>48</v>
      </c>
      <c r="D66" s="51">
        <v>102190</v>
      </c>
      <c r="E66" s="6" t="s">
        <v>173</v>
      </c>
      <c r="F66" s="51" t="s">
        <v>69</v>
      </c>
      <c r="G66" s="5">
        <v>50</v>
      </c>
      <c r="H66" s="52">
        <f>O66*(1-'Orç-Resumo'!$G$10)</f>
        <v>6.1699999999999982</v>
      </c>
      <c r="I66" s="53">
        <f>P66*(1-'Orç-Resumo'!$G$10)</f>
        <v>13.07</v>
      </c>
      <c r="J66" s="54">
        <f t="shared" si="0"/>
        <v>308.49999999999989</v>
      </c>
      <c r="K66" s="55">
        <f t="shared" si="1"/>
        <v>653.5</v>
      </c>
      <c r="L66" s="56">
        <f t="shared" si="2"/>
        <v>961.99999999999989</v>
      </c>
      <c r="M66" s="56">
        <v>0</v>
      </c>
      <c r="N66" s="177"/>
      <c r="O66" s="56">
        <v>6.1699999999999982</v>
      </c>
      <c r="P66" s="199" t="s">
        <v>2677</v>
      </c>
    </row>
    <row r="67" spans="2:16" ht="28.5">
      <c r="B67" s="5" t="s">
        <v>174</v>
      </c>
      <c r="C67" s="51" t="s">
        <v>48</v>
      </c>
      <c r="D67" s="51">
        <v>102192</v>
      </c>
      <c r="E67" s="6" t="s">
        <v>175</v>
      </c>
      <c r="F67" s="51" t="s">
        <v>69</v>
      </c>
      <c r="G67" s="5">
        <v>400</v>
      </c>
      <c r="H67" s="52">
        <f>O67*(1-'Orç-Resumo'!$G$10)</f>
        <v>5.3400000000000016</v>
      </c>
      <c r="I67" s="53">
        <f>P67*(1-'Orç-Resumo'!$G$10)</f>
        <v>11.35</v>
      </c>
      <c r="J67" s="54">
        <f t="shared" si="0"/>
        <v>2136.0000000000005</v>
      </c>
      <c r="K67" s="55">
        <f t="shared" si="1"/>
        <v>4540</v>
      </c>
      <c r="L67" s="56">
        <f t="shared" si="2"/>
        <v>6676</v>
      </c>
      <c r="M67" s="56">
        <v>0</v>
      </c>
      <c r="N67" s="177"/>
      <c r="O67" s="56">
        <v>5.3400000000000016</v>
      </c>
      <c r="P67" s="199" t="s">
        <v>2454</v>
      </c>
    </row>
    <row r="68" spans="2:16" ht="42.75">
      <c r="B68" s="5" t="s">
        <v>176</v>
      </c>
      <c r="C68" s="51" t="s">
        <v>26</v>
      </c>
      <c r="D68" s="51" t="s">
        <v>177</v>
      </c>
      <c r="E68" s="6" t="s">
        <v>178</v>
      </c>
      <c r="F68" s="51" t="s">
        <v>33</v>
      </c>
      <c r="G68" s="5">
        <v>16</v>
      </c>
      <c r="H68" s="52">
        <f>O68*(1-'Orç-Resumo'!$G$10)</f>
        <v>0</v>
      </c>
      <c r="I68" s="53">
        <f>P68*(1-'Orç-Resumo'!$G$10)</f>
        <v>62.43</v>
      </c>
      <c r="J68" s="54">
        <f t="shared" si="0"/>
        <v>0</v>
      </c>
      <c r="K68" s="55">
        <f t="shared" si="1"/>
        <v>998.88</v>
      </c>
      <c r="L68" s="56">
        <f t="shared" si="2"/>
        <v>998.88</v>
      </c>
      <c r="M68" s="56">
        <v>0</v>
      </c>
      <c r="N68" s="177"/>
      <c r="O68" s="56">
        <v>0</v>
      </c>
      <c r="P68" s="199">
        <v>62.43</v>
      </c>
    </row>
    <row r="69" spans="2:16" ht="42.75">
      <c r="B69" s="5" t="s">
        <v>179</v>
      </c>
      <c r="C69" s="51" t="s">
        <v>48</v>
      </c>
      <c r="D69" s="51">
        <v>97662</v>
      </c>
      <c r="E69" s="6" t="s">
        <v>180</v>
      </c>
      <c r="F69" s="51" t="s">
        <v>110</v>
      </c>
      <c r="G69" s="5">
        <v>500</v>
      </c>
      <c r="H69" s="52">
        <f>O69*(1-'Orç-Resumo'!$G$10)</f>
        <v>0.14000000000000001</v>
      </c>
      <c r="I69" s="53">
        <f>P69*(1-'Orç-Resumo'!$G$10)</f>
        <v>0.37</v>
      </c>
      <c r="J69" s="54">
        <f t="shared" si="0"/>
        <v>70</v>
      </c>
      <c r="K69" s="55">
        <f t="shared" si="1"/>
        <v>185</v>
      </c>
      <c r="L69" s="56">
        <f t="shared" si="2"/>
        <v>255</v>
      </c>
      <c r="M69" s="56">
        <v>0</v>
      </c>
      <c r="N69" s="177"/>
      <c r="O69" s="56">
        <v>0.14000000000000001</v>
      </c>
      <c r="P69" s="199" t="s">
        <v>181</v>
      </c>
    </row>
    <row r="70" spans="2:16" ht="28.5">
      <c r="B70" s="5" t="s">
        <v>182</v>
      </c>
      <c r="C70" s="51" t="s">
        <v>48</v>
      </c>
      <c r="D70" s="51">
        <v>97663</v>
      </c>
      <c r="E70" s="6" t="s">
        <v>183</v>
      </c>
      <c r="F70" s="51" t="s">
        <v>184</v>
      </c>
      <c r="G70" s="5">
        <v>30</v>
      </c>
      <c r="H70" s="52">
        <f>O70*(1-'Orç-Resumo'!$G$10)</f>
        <v>4.1899999999999995</v>
      </c>
      <c r="I70" s="53">
        <f>P70*(1-'Orç-Resumo'!$G$10)</f>
        <v>8.56</v>
      </c>
      <c r="J70" s="54">
        <f t="shared" si="0"/>
        <v>125.69999999999999</v>
      </c>
      <c r="K70" s="55">
        <f t="shared" si="1"/>
        <v>256.8</v>
      </c>
      <c r="L70" s="56">
        <f t="shared" si="2"/>
        <v>382.5</v>
      </c>
      <c r="M70" s="56">
        <v>0</v>
      </c>
      <c r="N70" s="177"/>
      <c r="O70" s="56">
        <v>4.1899999999999995</v>
      </c>
      <c r="P70" s="199" t="s">
        <v>2678</v>
      </c>
    </row>
    <row r="71" spans="2:16" ht="28.5">
      <c r="B71" s="5" t="s">
        <v>185</v>
      </c>
      <c r="C71" s="51" t="s">
        <v>48</v>
      </c>
      <c r="D71" s="51">
        <v>97664</v>
      </c>
      <c r="E71" s="6" t="s">
        <v>186</v>
      </c>
      <c r="F71" s="51" t="s">
        <v>184</v>
      </c>
      <c r="G71" s="5">
        <v>30</v>
      </c>
      <c r="H71" s="52">
        <f>O71*(1-'Orç-Resumo'!$G$10)</f>
        <v>0.49</v>
      </c>
      <c r="I71" s="53">
        <f>P71*(1-'Orç-Resumo'!$G$10)</f>
        <v>1.0900000000000001</v>
      </c>
      <c r="J71" s="54">
        <f t="shared" si="0"/>
        <v>14.7</v>
      </c>
      <c r="K71" s="55">
        <f t="shared" si="1"/>
        <v>32.700000000000003</v>
      </c>
      <c r="L71" s="56">
        <f t="shared" si="2"/>
        <v>47.400000000000006</v>
      </c>
      <c r="M71" s="56">
        <v>0</v>
      </c>
      <c r="N71" s="177"/>
      <c r="O71" s="56">
        <v>0.49</v>
      </c>
      <c r="P71" s="199" t="s">
        <v>2290</v>
      </c>
    </row>
    <row r="72" spans="2:16" ht="42.75">
      <c r="B72" s="5" t="s">
        <v>188</v>
      </c>
      <c r="C72" s="51" t="s">
        <v>48</v>
      </c>
      <c r="D72" s="51">
        <v>97666</v>
      </c>
      <c r="E72" s="6" t="s">
        <v>189</v>
      </c>
      <c r="F72" s="51" t="s">
        <v>184</v>
      </c>
      <c r="G72" s="5">
        <v>30</v>
      </c>
      <c r="H72" s="52">
        <f>O72*(1-'Orç-Resumo'!$G$10)</f>
        <v>3.0499999999999989</v>
      </c>
      <c r="I72" s="53">
        <f>P72*(1-'Orç-Resumo'!$G$10)</f>
        <v>6.24</v>
      </c>
      <c r="J72" s="54">
        <f t="shared" si="0"/>
        <v>91.499999999999972</v>
      </c>
      <c r="K72" s="55">
        <f t="shared" si="1"/>
        <v>187.20000000000002</v>
      </c>
      <c r="L72" s="56">
        <f t="shared" si="2"/>
        <v>278.7</v>
      </c>
      <c r="M72" s="56">
        <v>0</v>
      </c>
      <c r="N72" s="177"/>
      <c r="O72" s="56">
        <v>3.0499999999999989</v>
      </c>
      <c r="P72" s="199" t="s">
        <v>190</v>
      </c>
    </row>
    <row r="73" spans="2:16" ht="28.5">
      <c r="B73" s="5" t="s">
        <v>191</v>
      </c>
      <c r="C73" s="51" t="s">
        <v>26</v>
      </c>
      <c r="D73" s="51" t="s">
        <v>192</v>
      </c>
      <c r="E73" s="6" t="s">
        <v>193</v>
      </c>
      <c r="F73" s="51" t="s">
        <v>69</v>
      </c>
      <c r="G73" s="5">
        <v>500</v>
      </c>
      <c r="H73" s="52">
        <f>O73*(1-'Orç-Resumo'!$G$10)</f>
        <v>2.3370000000000002</v>
      </c>
      <c r="I73" s="53">
        <f>P73*(1-'Orç-Resumo'!$G$10)</f>
        <v>4.1970000000000001</v>
      </c>
      <c r="J73" s="54">
        <f t="shared" si="0"/>
        <v>1168.5</v>
      </c>
      <c r="K73" s="55">
        <f t="shared" si="1"/>
        <v>2098.5</v>
      </c>
      <c r="L73" s="56">
        <f t="shared" si="2"/>
        <v>3267</v>
      </c>
      <c r="M73" s="56">
        <v>0</v>
      </c>
      <c r="N73" s="177"/>
      <c r="O73" s="56">
        <v>2.3370000000000002</v>
      </c>
      <c r="P73" s="199">
        <v>4.1970000000000001</v>
      </c>
    </row>
    <row r="74" spans="2:16" ht="28.5">
      <c r="B74" s="5" t="s">
        <v>194</v>
      </c>
      <c r="C74" s="51" t="s">
        <v>26</v>
      </c>
      <c r="D74" s="51" t="s">
        <v>195</v>
      </c>
      <c r="E74" s="6" t="s">
        <v>196</v>
      </c>
      <c r="F74" s="51" t="s">
        <v>33</v>
      </c>
      <c r="G74" s="5">
        <v>5</v>
      </c>
      <c r="H74" s="52">
        <f>O74*(1-'Orç-Resumo'!$G$10)</f>
        <v>0</v>
      </c>
      <c r="I74" s="53">
        <f>P74*(1-'Orç-Resumo'!$G$10)</f>
        <v>43.76</v>
      </c>
      <c r="J74" s="54">
        <f t="shared" si="0"/>
        <v>0</v>
      </c>
      <c r="K74" s="55">
        <f t="shared" si="1"/>
        <v>218.79999999999998</v>
      </c>
      <c r="L74" s="56">
        <f t="shared" si="2"/>
        <v>218.79999999999998</v>
      </c>
      <c r="M74" s="56">
        <v>0</v>
      </c>
      <c r="N74" s="177"/>
      <c r="O74" s="56">
        <v>0</v>
      </c>
      <c r="P74" s="199">
        <v>43.76</v>
      </c>
    </row>
    <row r="75" spans="2:16" ht="42.75">
      <c r="B75" s="5" t="s">
        <v>197</v>
      </c>
      <c r="C75" s="51" t="s">
        <v>26</v>
      </c>
      <c r="D75" s="51" t="s">
        <v>198</v>
      </c>
      <c r="E75" s="6" t="s">
        <v>199</v>
      </c>
      <c r="F75" s="51" t="s">
        <v>69</v>
      </c>
      <c r="G75" s="5">
        <v>59</v>
      </c>
      <c r="H75" s="52">
        <f>O75*(1-'Orç-Resumo'!$G$10)</f>
        <v>7.2052000000000005</v>
      </c>
      <c r="I75" s="53">
        <f>P75*(1-'Orç-Resumo'!$G$10)</f>
        <v>14.586</v>
      </c>
      <c r="J75" s="54">
        <f t="shared" si="0"/>
        <v>425.10680000000002</v>
      </c>
      <c r="K75" s="55">
        <f t="shared" si="1"/>
        <v>860.57400000000007</v>
      </c>
      <c r="L75" s="56">
        <f t="shared" si="2"/>
        <v>1285.6808000000001</v>
      </c>
      <c r="M75" s="56">
        <v>0</v>
      </c>
      <c r="N75" s="177"/>
      <c r="O75" s="56">
        <v>7.2052000000000005</v>
      </c>
      <c r="P75" s="199">
        <v>14.586</v>
      </c>
    </row>
    <row r="76" spans="2:16" ht="28.5">
      <c r="B76" s="5" t="s">
        <v>200</v>
      </c>
      <c r="C76" s="51" t="s">
        <v>26</v>
      </c>
      <c r="D76" s="51" t="s">
        <v>201</v>
      </c>
      <c r="E76" s="6" t="s">
        <v>202</v>
      </c>
      <c r="F76" s="51" t="s">
        <v>33</v>
      </c>
      <c r="G76" s="5">
        <v>16</v>
      </c>
      <c r="H76" s="52">
        <f>O76*(1-'Orç-Resumo'!$G$10)</f>
        <v>7.7900000000000009</v>
      </c>
      <c r="I76" s="53">
        <f>P76*(1-'Orç-Resumo'!$G$10)</f>
        <v>13.99</v>
      </c>
      <c r="J76" s="54">
        <f t="shared" si="0"/>
        <v>124.64000000000001</v>
      </c>
      <c r="K76" s="55">
        <f t="shared" si="1"/>
        <v>223.84</v>
      </c>
      <c r="L76" s="56">
        <f t="shared" si="2"/>
        <v>348.48</v>
      </c>
      <c r="M76" s="56">
        <v>0</v>
      </c>
      <c r="N76" s="177"/>
      <c r="O76" s="56">
        <v>7.7900000000000009</v>
      </c>
      <c r="P76" s="199">
        <v>13.99</v>
      </c>
    </row>
    <row r="77" spans="2:16" ht="28.5">
      <c r="B77" s="5" t="s">
        <v>203</v>
      </c>
      <c r="C77" s="51" t="s">
        <v>26</v>
      </c>
      <c r="D77" s="51" t="s">
        <v>204</v>
      </c>
      <c r="E77" s="6" t="s">
        <v>205</v>
      </c>
      <c r="F77" s="51" t="s">
        <v>33</v>
      </c>
      <c r="G77" s="5">
        <v>32</v>
      </c>
      <c r="H77" s="52">
        <f>O77*(1-'Orç-Resumo'!$G$10)</f>
        <v>3.1160000000000005</v>
      </c>
      <c r="I77" s="53">
        <f>P77*(1-'Orç-Resumo'!$G$10)</f>
        <v>5.5960000000000001</v>
      </c>
      <c r="J77" s="54">
        <f t="shared" si="0"/>
        <v>99.712000000000018</v>
      </c>
      <c r="K77" s="55">
        <f t="shared" si="1"/>
        <v>179.072</v>
      </c>
      <c r="L77" s="56">
        <f t="shared" si="2"/>
        <v>278.78399999999999</v>
      </c>
      <c r="M77" s="56">
        <v>0</v>
      </c>
      <c r="N77" s="177"/>
      <c r="O77" s="56">
        <v>3.1160000000000005</v>
      </c>
      <c r="P77" s="199">
        <v>5.5960000000000001</v>
      </c>
    </row>
    <row r="78" spans="2:16" ht="28.5">
      <c r="B78" s="5" t="s">
        <v>206</v>
      </c>
      <c r="C78" s="51" t="s">
        <v>26</v>
      </c>
      <c r="D78" s="51" t="s">
        <v>207</v>
      </c>
      <c r="E78" s="6" t="s">
        <v>208</v>
      </c>
      <c r="F78" s="51" t="s">
        <v>33</v>
      </c>
      <c r="G78" s="5">
        <v>32</v>
      </c>
      <c r="H78" s="52">
        <f>O78*(1-'Orç-Resumo'!$G$10)</f>
        <v>3.8950000000000005</v>
      </c>
      <c r="I78" s="53">
        <f>P78*(1-'Orç-Resumo'!$G$10)</f>
        <v>6.9950000000000001</v>
      </c>
      <c r="J78" s="54">
        <f t="shared" si="0"/>
        <v>124.64000000000001</v>
      </c>
      <c r="K78" s="55">
        <f t="shared" si="1"/>
        <v>223.84</v>
      </c>
      <c r="L78" s="56">
        <f t="shared" si="2"/>
        <v>348.48</v>
      </c>
      <c r="M78" s="56">
        <v>0</v>
      </c>
      <c r="N78" s="177"/>
      <c r="O78" s="56">
        <v>3.8950000000000005</v>
      </c>
      <c r="P78" s="199">
        <v>6.9950000000000001</v>
      </c>
    </row>
    <row r="79" spans="2:16">
      <c r="B79" s="5" t="s">
        <v>209</v>
      </c>
      <c r="C79" s="51" t="s">
        <v>26</v>
      </c>
      <c r="D79" s="51" t="s">
        <v>210</v>
      </c>
      <c r="E79" s="6" t="s">
        <v>211</v>
      </c>
      <c r="F79" s="51" t="s">
        <v>33</v>
      </c>
      <c r="G79" s="5">
        <v>48</v>
      </c>
      <c r="H79" s="52">
        <f>O79*(1-'Orç-Resumo'!$G$10)</f>
        <v>1.5580000000000003</v>
      </c>
      <c r="I79" s="53">
        <f>P79*(1-'Orç-Resumo'!$G$10)</f>
        <v>2.798</v>
      </c>
      <c r="J79" s="54">
        <f t="shared" si="0"/>
        <v>74.78400000000002</v>
      </c>
      <c r="K79" s="55">
        <f t="shared" si="1"/>
        <v>134.304</v>
      </c>
      <c r="L79" s="56">
        <f t="shared" si="2"/>
        <v>209.08800000000002</v>
      </c>
      <c r="M79" s="56">
        <v>0</v>
      </c>
      <c r="N79" s="177"/>
      <c r="O79" s="56">
        <v>1.5580000000000003</v>
      </c>
      <c r="P79" s="199">
        <v>2.798</v>
      </c>
    </row>
    <row r="80" spans="2:16" ht="28.5">
      <c r="B80" s="5" t="s">
        <v>212</v>
      </c>
      <c r="C80" s="51" t="s">
        <v>26</v>
      </c>
      <c r="D80" s="51" t="s">
        <v>213</v>
      </c>
      <c r="E80" s="6" t="s">
        <v>214</v>
      </c>
      <c r="F80" s="51" t="s">
        <v>33</v>
      </c>
      <c r="G80" s="5">
        <v>80</v>
      </c>
      <c r="H80" s="52">
        <f>O80*(1-'Orç-Resumo'!$G$10)</f>
        <v>3.1160000000000005</v>
      </c>
      <c r="I80" s="53">
        <f>P80*(1-'Orç-Resumo'!$G$10)</f>
        <v>5.5960000000000001</v>
      </c>
      <c r="J80" s="54">
        <f t="shared" ref="J80:J142" si="3">G80*H80</f>
        <v>249.28000000000003</v>
      </c>
      <c r="K80" s="55">
        <f t="shared" ref="K80:K142" si="4">G80*I80</f>
        <v>447.68</v>
      </c>
      <c r="L80" s="56">
        <f t="shared" ref="L80:L142" si="5">J80+K80</f>
        <v>696.96</v>
      </c>
      <c r="M80" s="56">
        <v>0</v>
      </c>
      <c r="N80" s="177"/>
      <c r="O80" s="56">
        <v>3.1160000000000005</v>
      </c>
      <c r="P80" s="199">
        <v>5.5960000000000001</v>
      </c>
    </row>
    <row r="81" spans="2:16" ht="42.75">
      <c r="B81" s="5" t="s">
        <v>215</v>
      </c>
      <c r="C81" s="51" t="s">
        <v>26</v>
      </c>
      <c r="D81" s="51" t="s">
        <v>216</v>
      </c>
      <c r="E81" s="6" t="s">
        <v>217</v>
      </c>
      <c r="F81" s="51" t="s">
        <v>69</v>
      </c>
      <c r="G81" s="5">
        <v>1670</v>
      </c>
      <c r="H81" s="52">
        <f>O81*(1-'Orç-Resumo'!$G$10)</f>
        <v>5.4770000000000003</v>
      </c>
      <c r="I81" s="53">
        <f>P81*(1-'Orç-Resumo'!$G$10)</f>
        <v>10.865</v>
      </c>
      <c r="J81" s="54">
        <f t="shared" si="3"/>
        <v>9146.59</v>
      </c>
      <c r="K81" s="55">
        <f t="shared" si="4"/>
        <v>18144.55</v>
      </c>
      <c r="L81" s="56">
        <f t="shared" si="5"/>
        <v>27291.14</v>
      </c>
      <c r="M81" s="56">
        <v>0</v>
      </c>
      <c r="N81" s="177"/>
      <c r="O81" s="56">
        <v>5.4770000000000003</v>
      </c>
      <c r="P81" s="199">
        <v>10.865</v>
      </c>
    </row>
    <row r="82" spans="2:16" ht="28.5">
      <c r="B82" s="5" t="s">
        <v>218</v>
      </c>
      <c r="C82" s="51" t="s">
        <v>26</v>
      </c>
      <c r="D82" s="51" t="s">
        <v>219</v>
      </c>
      <c r="E82" s="6" t="s">
        <v>220</v>
      </c>
      <c r="F82" s="51" t="s">
        <v>33</v>
      </c>
      <c r="G82" s="5">
        <v>10</v>
      </c>
      <c r="H82" s="52">
        <f>O82*(1-'Orç-Resumo'!$G$10)</f>
        <v>584.10000000000014</v>
      </c>
      <c r="I82" s="53">
        <f>P82*(1-'Orç-Resumo'!$G$10)</f>
        <v>116.56</v>
      </c>
      <c r="J82" s="54">
        <f t="shared" si="3"/>
        <v>5841.0000000000018</v>
      </c>
      <c r="K82" s="55">
        <f t="shared" si="4"/>
        <v>1165.5999999999999</v>
      </c>
      <c r="L82" s="56">
        <f t="shared" si="5"/>
        <v>7006.6000000000022</v>
      </c>
      <c r="M82" s="56">
        <v>0</v>
      </c>
      <c r="N82" s="177"/>
      <c r="O82" s="56">
        <v>584.10000000000014</v>
      </c>
      <c r="P82" s="199">
        <v>116.56</v>
      </c>
    </row>
    <row r="83" spans="2:16" ht="42.75">
      <c r="B83" s="5" t="s">
        <v>221</v>
      </c>
      <c r="C83" s="51" t="s">
        <v>26</v>
      </c>
      <c r="D83" s="51" t="s">
        <v>222</v>
      </c>
      <c r="E83" s="6" t="s">
        <v>223</v>
      </c>
      <c r="F83" s="51" t="s">
        <v>33</v>
      </c>
      <c r="G83" s="5">
        <v>16</v>
      </c>
      <c r="H83" s="52">
        <f>O83*(1-'Orç-Resumo'!$G$10)</f>
        <v>297.23000000000008</v>
      </c>
      <c r="I83" s="53">
        <f>P83*(1-'Orç-Resumo'!$G$10)</f>
        <v>56.18</v>
      </c>
      <c r="J83" s="54">
        <f t="shared" si="3"/>
        <v>4755.6800000000012</v>
      </c>
      <c r="K83" s="55">
        <f t="shared" si="4"/>
        <v>898.88</v>
      </c>
      <c r="L83" s="56">
        <f t="shared" si="5"/>
        <v>5654.5600000000013</v>
      </c>
      <c r="M83" s="56">
        <v>0</v>
      </c>
      <c r="N83" s="177"/>
      <c r="O83" s="56">
        <v>297.23000000000008</v>
      </c>
      <c r="P83" s="199">
        <v>56.18</v>
      </c>
    </row>
    <row r="84" spans="2:16" ht="28.5">
      <c r="B84" s="5" t="s">
        <v>224</v>
      </c>
      <c r="C84" s="51" t="s">
        <v>26</v>
      </c>
      <c r="D84" s="51" t="s">
        <v>225</v>
      </c>
      <c r="E84" s="6" t="s">
        <v>226</v>
      </c>
      <c r="F84" s="51" t="s">
        <v>69</v>
      </c>
      <c r="G84" s="5">
        <v>10</v>
      </c>
      <c r="H84" s="52">
        <f>O84*(1-'Orç-Resumo'!$G$10)</f>
        <v>7.91</v>
      </c>
      <c r="I84" s="53">
        <f>P84*(1-'Orç-Resumo'!$G$10)</f>
        <v>19.14</v>
      </c>
      <c r="J84" s="54">
        <f t="shared" si="3"/>
        <v>79.099999999999994</v>
      </c>
      <c r="K84" s="55">
        <f t="shared" si="4"/>
        <v>191.4</v>
      </c>
      <c r="L84" s="56">
        <f t="shared" si="5"/>
        <v>270.5</v>
      </c>
      <c r="M84" s="56">
        <v>0</v>
      </c>
      <c r="N84" s="177"/>
      <c r="O84" s="56">
        <v>7.91</v>
      </c>
      <c r="P84" s="199">
        <v>19.14</v>
      </c>
    </row>
    <row r="85" spans="2:16" ht="71.25">
      <c r="B85" s="5" t="s">
        <v>227</v>
      </c>
      <c r="C85" s="51" t="s">
        <v>26</v>
      </c>
      <c r="D85" s="51" t="s">
        <v>228</v>
      </c>
      <c r="E85" s="6" t="s">
        <v>229</v>
      </c>
      <c r="F85" s="51" t="s">
        <v>69</v>
      </c>
      <c r="G85" s="5">
        <v>320</v>
      </c>
      <c r="H85" s="52">
        <f>O85*(1-'Orç-Resumo'!$G$10)</f>
        <v>0</v>
      </c>
      <c r="I85" s="53">
        <f>P85*(1-'Orç-Resumo'!$G$10)</f>
        <v>49.11</v>
      </c>
      <c r="J85" s="54">
        <f t="shared" si="3"/>
        <v>0</v>
      </c>
      <c r="K85" s="55">
        <f t="shared" si="4"/>
        <v>15715.2</v>
      </c>
      <c r="L85" s="56">
        <f t="shared" si="5"/>
        <v>15715.2</v>
      </c>
      <c r="M85" s="56">
        <v>0</v>
      </c>
      <c r="N85" s="177"/>
      <c r="O85" s="56">
        <v>0</v>
      </c>
      <c r="P85" s="199">
        <v>49.11</v>
      </c>
    </row>
    <row r="86" spans="2:16" ht="28.5">
      <c r="B86" s="5" t="s">
        <v>230</v>
      </c>
      <c r="C86" s="51" t="s">
        <v>26</v>
      </c>
      <c r="D86" s="51" t="s">
        <v>231</v>
      </c>
      <c r="E86" s="6" t="s">
        <v>232</v>
      </c>
      <c r="F86" s="51" t="s">
        <v>33</v>
      </c>
      <c r="G86" s="5">
        <v>48</v>
      </c>
      <c r="H86" s="52">
        <f>O86*(1-'Orç-Resumo'!$G$10)</f>
        <v>1.5580000000000003</v>
      </c>
      <c r="I86" s="53">
        <f>P86*(1-'Orç-Resumo'!$G$10)</f>
        <v>2.798</v>
      </c>
      <c r="J86" s="54">
        <f t="shared" si="3"/>
        <v>74.78400000000002</v>
      </c>
      <c r="K86" s="55">
        <f t="shared" si="4"/>
        <v>134.304</v>
      </c>
      <c r="L86" s="56">
        <f t="shared" si="5"/>
        <v>209.08800000000002</v>
      </c>
      <c r="M86" s="56">
        <v>0</v>
      </c>
      <c r="N86" s="177"/>
      <c r="O86" s="56">
        <v>1.5580000000000003</v>
      </c>
      <c r="P86" s="199">
        <v>2.798</v>
      </c>
    </row>
    <row r="87" spans="2:16" ht="28.5">
      <c r="B87" s="5" t="s">
        <v>233</v>
      </c>
      <c r="C87" s="51" t="s">
        <v>26</v>
      </c>
      <c r="D87" s="51" t="s">
        <v>234</v>
      </c>
      <c r="E87" s="6" t="s">
        <v>235</v>
      </c>
      <c r="F87" s="51" t="s">
        <v>69</v>
      </c>
      <c r="G87" s="5">
        <v>50</v>
      </c>
      <c r="H87" s="52">
        <f>O87*(1-'Orç-Resumo'!$G$10)</f>
        <v>6.0067000000000004</v>
      </c>
      <c r="I87" s="53">
        <f>P87*(1-'Orç-Resumo'!$G$10)</f>
        <v>11.147499999999999</v>
      </c>
      <c r="J87" s="54">
        <f t="shared" si="3"/>
        <v>300.33500000000004</v>
      </c>
      <c r="K87" s="55">
        <f t="shared" si="4"/>
        <v>557.375</v>
      </c>
      <c r="L87" s="56">
        <f t="shared" si="5"/>
        <v>857.71</v>
      </c>
      <c r="M87" s="56">
        <v>0</v>
      </c>
      <c r="N87" s="177"/>
      <c r="O87" s="56">
        <v>6.0067000000000004</v>
      </c>
      <c r="P87" s="199">
        <v>11.147499999999999</v>
      </c>
    </row>
    <row r="88" spans="2:16" ht="42.75">
      <c r="B88" s="5" t="s">
        <v>236</v>
      </c>
      <c r="C88" s="51" t="s">
        <v>26</v>
      </c>
      <c r="D88" s="51" t="s">
        <v>237</v>
      </c>
      <c r="E88" s="6" t="s">
        <v>238</v>
      </c>
      <c r="F88" s="51" t="s">
        <v>33</v>
      </c>
      <c r="G88" s="5">
        <v>10</v>
      </c>
      <c r="H88" s="52">
        <f>O88*(1-'Orç-Resumo'!$G$10)</f>
        <v>10.2409</v>
      </c>
      <c r="I88" s="53">
        <f>P88*(1-'Orç-Resumo'!$G$10)</f>
        <v>19.934900000000003</v>
      </c>
      <c r="J88" s="54">
        <f t="shared" si="3"/>
        <v>102.40899999999999</v>
      </c>
      <c r="K88" s="55">
        <f t="shared" si="4"/>
        <v>199.34900000000002</v>
      </c>
      <c r="L88" s="56">
        <f t="shared" si="5"/>
        <v>301.75800000000004</v>
      </c>
      <c r="M88" s="56">
        <v>0</v>
      </c>
      <c r="N88" s="177"/>
      <c r="O88" s="56">
        <v>10.2409</v>
      </c>
      <c r="P88" s="199">
        <v>19.934900000000003</v>
      </c>
    </row>
    <row r="89" spans="2:16">
      <c r="B89" s="5" t="s">
        <v>239</v>
      </c>
      <c r="C89" s="51" t="s">
        <v>26</v>
      </c>
      <c r="D89" s="51" t="s">
        <v>240</v>
      </c>
      <c r="E89" s="6" t="s">
        <v>241</v>
      </c>
      <c r="F89" s="51" t="s">
        <v>33</v>
      </c>
      <c r="G89" s="5">
        <v>320</v>
      </c>
      <c r="H89" s="52">
        <f>O89*(1-'Orç-Resumo'!$G$10)</f>
        <v>0.77900000000000014</v>
      </c>
      <c r="I89" s="53">
        <f>P89*(1-'Orç-Resumo'!$G$10)</f>
        <v>1.399</v>
      </c>
      <c r="J89" s="54">
        <f t="shared" si="3"/>
        <v>249.28000000000003</v>
      </c>
      <c r="K89" s="55">
        <f t="shared" si="4"/>
        <v>447.68</v>
      </c>
      <c r="L89" s="56">
        <f t="shared" si="5"/>
        <v>696.96</v>
      </c>
      <c r="M89" s="56">
        <v>0</v>
      </c>
      <c r="N89" s="177"/>
      <c r="O89" s="56">
        <v>0.77900000000000014</v>
      </c>
      <c r="P89" s="199">
        <v>1.399</v>
      </c>
    </row>
    <row r="90" spans="2:16" ht="42.75">
      <c r="B90" s="5" t="s">
        <v>242</v>
      </c>
      <c r="C90" s="51" t="s">
        <v>26</v>
      </c>
      <c r="D90" s="51" t="s">
        <v>243</v>
      </c>
      <c r="E90" s="6" t="s">
        <v>244</v>
      </c>
      <c r="F90" s="51" t="s">
        <v>33</v>
      </c>
      <c r="G90" s="5">
        <v>5</v>
      </c>
      <c r="H90" s="52">
        <f>O90*(1-'Orç-Resumo'!$G$10)</f>
        <v>15.700000000000001</v>
      </c>
      <c r="I90" s="53">
        <f>P90*(1-'Orç-Resumo'!$G$10)</f>
        <v>33.340000000000003</v>
      </c>
      <c r="J90" s="54">
        <f t="shared" si="3"/>
        <v>78.5</v>
      </c>
      <c r="K90" s="55">
        <f t="shared" si="4"/>
        <v>166.70000000000002</v>
      </c>
      <c r="L90" s="56">
        <f t="shared" si="5"/>
        <v>245.20000000000002</v>
      </c>
      <c r="M90" s="56">
        <v>0</v>
      </c>
      <c r="N90" s="177"/>
      <c r="O90" s="56">
        <v>15.700000000000001</v>
      </c>
      <c r="P90" s="199">
        <v>33.340000000000003</v>
      </c>
    </row>
    <row r="91" spans="2:16" ht="28.5">
      <c r="B91" s="5" t="s">
        <v>245</v>
      </c>
      <c r="C91" s="51" t="s">
        <v>26</v>
      </c>
      <c r="D91" s="51" t="s">
        <v>246</v>
      </c>
      <c r="E91" s="6" t="s">
        <v>247</v>
      </c>
      <c r="F91" s="51" t="s">
        <v>33</v>
      </c>
      <c r="G91" s="5">
        <v>32</v>
      </c>
      <c r="H91" s="52">
        <f>O91*(1-'Orç-Resumo'!$G$10)</f>
        <v>1.9424999999999999</v>
      </c>
      <c r="I91" s="53">
        <f>P91*(1-'Orç-Resumo'!$G$10)</f>
        <v>4.5175000000000001</v>
      </c>
      <c r="J91" s="54">
        <f t="shared" si="3"/>
        <v>62.16</v>
      </c>
      <c r="K91" s="55">
        <f t="shared" si="4"/>
        <v>144.56</v>
      </c>
      <c r="L91" s="56">
        <f t="shared" si="5"/>
        <v>206.72</v>
      </c>
      <c r="M91" s="56">
        <v>0</v>
      </c>
      <c r="N91" s="177"/>
      <c r="O91" s="56">
        <v>1.9424999999999999</v>
      </c>
      <c r="P91" s="199">
        <v>4.5175000000000001</v>
      </c>
    </row>
    <row r="92" spans="2:16" ht="28.5">
      <c r="B92" s="5" t="s">
        <v>248</v>
      </c>
      <c r="C92" s="51" t="s">
        <v>26</v>
      </c>
      <c r="D92" s="51" t="s">
        <v>249</v>
      </c>
      <c r="E92" s="6" t="s">
        <v>250</v>
      </c>
      <c r="F92" s="51" t="s">
        <v>110</v>
      </c>
      <c r="G92" s="5">
        <v>100</v>
      </c>
      <c r="H92" s="52">
        <f>O92*(1-'Orç-Resumo'!$G$10)</f>
        <v>2.1465000000000001</v>
      </c>
      <c r="I92" s="53">
        <f>P92*(1-'Orç-Resumo'!$G$10)</f>
        <v>3.8465000000000003</v>
      </c>
      <c r="J92" s="54">
        <f t="shared" si="3"/>
        <v>214.65</v>
      </c>
      <c r="K92" s="55">
        <f t="shared" si="4"/>
        <v>384.65000000000003</v>
      </c>
      <c r="L92" s="56">
        <f t="shared" si="5"/>
        <v>599.30000000000007</v>
      </c>
      <c r="M92" s="56">
        <v>0</v>
      </c>
      <c r="N92" s="177"/>
      <c r="O92" s="56">
        <v>2.1465000000000001</v>
      </c>
      <c r="P92" s="199">
        <v>3.8465000000000003</v>
      </c>
    </row>
    <row r="93" spans="2:16" ht="42.75">
      <c r="B93" s="5" t="s">
        <v>251</v>
      </c>
      <c r="C93" s="51" t="s">
        <v>26</v>
      </c>
      <c r="D93" s="51" t="s">
        <v>252</v>
      </c>
      <c r="E93" s="6" t="s">
        <v>253</v>
      </c>
      <c r="F93" s="51" t="s">
        <v>69</v>
      </c>
      <c r="G93" s="5">
        <v>140</v>
      </c>
      <c r="H93" s="52">
        <f>O93*(1-'Orç-Resumo'!$G$10)</f>
        <v>9.3960000000000008</v>
      </c>
      <c r="I93" s="53">
        <f>P93*(1-'Orç-Resumo'!$G$10)</f>
        <v>18.932000000000002</v>
      </c>
      <c r="J93" s="54">
        <f t="shared" si="3"/>
        <v>1315.44</v>
      </c>
      <c r="K93" s="55">
        <f t="shared" si="4"/>
        <v>2650.4800000000005</v>
      </c>
      <c r="L93" s="56">
        <f t="shared" si="5"/>
        <v>3965.9200000000005</v>
      </c>
      <c r="M93" s="56">
        <v>0</v>
      </c>
      <c r="N93" s="177"/>
      <c r="O93" s="56">
        <v>9.3960000000000008</v>
      </c>
      <c r="P93" s="199">
        <v>18.932000000000002</v>
      </c>
    </row>
    <row r="94" spans="2:16" ht="42.75">
      <c r="B94" s="5" t="s">
        <v>254</v>
      </c>
      <c r="C94" s="51" t="s">
        <v>26</v>
      </c>
      <c r="D94" s="51" t="s">
        <v>255</v>
      </c>
      <c r="E94" s="6" t="s">
        <v>256</v>
      </c>
      <c r="F94" s="51" t="s">
        <v>33</v>
      </c>
      <c r="G94" s="5">
        <v>16</v>
      </c>
      <c r="H94" s="52">
        <f>O94*(1-'Orç-Resumo'!$G$10)</f>
        <v>297.23000000000008</v>
      </c>
      <c r="I94" s="53">
        <f>P94*(1-'Orç-Resumo'!$G$10)</f>
        <v>57</v>
      </c>
      <c r="J94" s="54">
        <f t="shared" si="3"/>
        <v>4755.6800000000012</v>
      </c>
      <c r="K94" s="55">
        <f t="shared" si="4"/>
        <v>912</v>
      </c>
      <c r="L94" s="56">
        <f t="shared" si="5"/>
        <v>5667.6800000000012</v>
      </c>
      <c r="M94" s="56">
        <v>0</v>
      </c>
      <c r="N94" s="177"/>
      <c r="O94" s="56">
        <v>297.23000000000008</v>
      </c>
      <c r="P94" s="199">
        <v>57</v>
      </c>
    </row>
    <row r="95" spans="2:16" ht="42.75">
      <c r="B95" s="5" t="s">
        <v>257</v>
      </c>
      <c r="C95" s="51" t="s">
        <v>26</v>
      </c>
      <c r="D95" s="51" t="s">
        <v>258</v>
      </c>
      <c r="E95" s="6" t="s">
        <v>259</v>
      </c>
      <c r="F95" s="51" t="s">
        <v>33</v>
      </c>
      <c r="G95" s="5">
        <v>39</v>
      </c>
      <c r="H95" s="52">
        <f>O95*(1-'Orç-Resumo'!$G$10)</f>
        <v>3.8849999999999998</v>
      </c>
      <c r="I95" s="53">
        <f>P95*(1-'Orç-Resumo'!$G$10)</f>
        <v>9.0350000000000001</v>
      </c>
      <c r="J95" s="54">
        <f t="shared" si="3"/>
        <v>151.51499999999999</v>
      </c>
      <c r="K95" s="55">
        <f t="shared" si="4"/>
        <v>352.36500000000001</v>
      </c>
      <c r="L95" s="56">
        <f t="shared" si="5"/>
        <v>503.88</v>
      </c>
      <c r="M95" s="56">
        <v>0</v>
      </c>
      <c r="N95" s="177"/>
      <c r="O95" s="56">
        <v>3.8849999999999998</v>
      </c>
      <c r="P95" s="199">
        <v>9.0350000000000001</v>
      </c>
    </row>
    <row r="96" spans="2:16" ht="42.75">
      <c r="B96" s="5" t="s">
        <v>260</v>
      </c>
      <c r="C96" s="51" t="s">
        <v>26</v>
      </c>
      <c r="D96" s="51" t="s">
        <v>261</v>
      </c>
      <c r="E96" s="6" t="s">
        <v>262</v>
      </c>
      <c r="F96" s="51" t="s">
        <v>33</v>
      </c>
      <c r="G96" s="5">
        <v>10</v>
      </c>
      <c r="H96" s="52">
        <f>O96*(1-'Orç-Resumo'!$G$10)</f>
        <v>28.145309999999995</v>
      </c>
      <c r="I96" s="53">
        <f>P96*(1-'Orç-Resumo'!$G$10)</f>
        <v>59.116889999999998</v>
      </c>
      <c r="J96" s="54">
        <f t="shared" si="3"/>
        <v>281.45309999999995</v>
      </c>
      <c r="K96" s="55">
        <f t="shared" si="4"/>
        <v>591.16890000000001</v>
      </c>
      <c r="L96" s="56">
        <f t="shared" si="5"/>
        <v>872.62199999999996</v>
      </c>
      <c r="M96" s="56">
        <v>0</v>
      </c>
      <c r="N96" s="177"/>
      <c r="O96" s="56">
        <v>28.145309999999995</v>
      </c>
      <c r="P96" s="199">
        <v>59.116889999999998</v>
      </c>
    </row>
    <row r="97" spans="2:16" ht="28.5">
      <c r="B97" s="5" t="s">
        <v>263</v>
      </c>
      <c r="C97" s="51" t="s">
        <v>26</v>
      </c>
      <c r="D97" s="51" t="s">
        <v>264</v>
      </c>
      <c r="E97" s="6" t="s">
        <v>265</v>
      </c>
      <c r="F97" s="51" t="s">
        <v>33</v>
      </c>
      <c r="G97" s="5">
        <v>10</v>
      </c>
      <c r="H97" s="52">
        <f>O97*(1-'Orç-Resumo'!$G$10)</f>
        <v>385.69</v>
      </c>
      <c r="I97" s="53">
        <f>P97*(1-'Orç-Resumo'!$G$10)</f>
        <v>614.81359999999995</v>
      </c>
      <c r="J97" s="54">
        <f t="shared" si="3"/>
        <v>3856.9</v>
      </c>
      <c r="K97" s="55">
        <f t="shared" si="4"/>
        <v>6148.1359999999995</v>
      </c>
      <c r="L97" s="56">
        <f t="shared" si="5"/>
        <v>10005.036</v>
      </c>
      <c r="M97" s="56">
        <v>0</v>
      </c>
      <c r="N97" s="177"/>
      <c r="O97" s="56">
        <v>385.69</v>
      </c>
      <c r="P97" s="199">
        <v>614.81359999999995</v>
      </c>
    </row>
    <row r="98" spans="2:16" ht="28.5">
      <c r="B98" s="5" t="s">
        <v>266</v>
      </c>
      <c r="C98" s="51" t="s">
        <v>26</v>
      </c>
      <c r="D98" s="51" t="s">
        <v>267</v>
      </c>
      <c r="E98" s="6" t="s">
        <v>268</v>
      </c>
      <c r="F98" s="51" t="s">
        <v>33</v>
      </c>
      <c r="G98" s="5">
        <v>50</v>
      </c>
      <c r="H98" s="52">
        <f>O98*(1-'Orç-Resumo'!$G$10)</f>
        <v>2.3370000000000002</v>
      </c>
      <c r="I98" s="53">
        <f>P98*(1-'Orç-Resumo'!$G$10)</f>
        <v>4.1970000000000001</v>
      </c>
      <c r="J98" s="54">
        <f t="shared" si="3"/>
        <v>116.85000000000001</v>
      </c>
      <c r="K98" s="55">
        <f t="shared" si="4"/>
        <v>209.85</v>
      </c>
      <c r="L98" s="56">
        <f t="shared" si="5"/>
        <v>326.7</v>
      </c>
      <c r="M98" s="56">
        <v>0</v>
      </c>
      <c r="N98" s="177"/>
      <c r="O98" s="56">
        <v>2.3370000000000002</v>
      </c>
      <c r="P98" s="199">
        <v>4.1970000000000001</v>
      </c>
    </row>
    <row r="99" spans="2:16">
      <c r="B99" s="5" t="s">
        <v>269</v>
      </c>
      <c r="C99" s="51" t="s">
        <v>26</v>
      </c>
      <c r="D99" s="51" t="s">
        <v>270</v>
      </c>
      <c r="E99" s="6" t="s">
        <v>271</v>
      </c>
      <c r="F99" s="51" t="s">
        <v>33</v>
      </c>
      <c r="G99" s="5">
        <v>390</v>
      </c>
      <c r="H99" s="52">
        <f>O99*(1-'Orç-Resumo'!$G$10)</f>
        <v>0.77900000000000014</v>
      </c>
      <c r="I99" s="53">
        <f>P99*(1-'Orç-Resumo'!$G$10)</f>
        <v>1.399</v>
      </c>
      <c r="J99" s="54">
        <f t="shared" si="3"/>
        <v>303.81000000000006</v>
      </c>
      <c r="K99" s="55">
        <f t="shared" si="4"/>
        <v>545.61</v>
      </c>
      <c r="L99" s="56">
        <f t="shared" si="5"/>
        <v>849.42000000000007</v>
      </c>
      <c r="M99" s="56">
        <v>0</v>
      </c>
      <c r="N99" s="177"/>
      <c r="O99" s="56">
        <v>0.77900000000000014</v>
      </c>
      <c r="P99" s="199">
        <v>1.399</v>
      </c>
    </row>
    <row r="100" spans="2:16" ht="42.75">
      <c r="B100" s="5" t="s">
        <v>272</v>
      </c>
      <c r="C100" s="51" t="s">
        <v>26</v>
      </c>
      <c r="D100" s="51" t="s">
        <v>273</v>
      </c>
      <c r="E100" s="6" t="s">
        <v>274</v>
      </c>
      <c r="F100" s="51" t="s">
        <v>33</v>
      </c>
      <c r="G100" s="5">
        <v>30</v>
      </c>
      <c r="H100" s="52">
        <f>O100*(1-'Orç-Resumo'!$G$10)</f>
        <v>15.56</v>
      </c>
      <c r="I100" s="53">
        <f>P100*(1-'Orç-Resumo'!$G$10)</f>
        <v>33.130000000000003</v>
      </c>
      <c r="J100" s="54">
        <f t="shared" si="3"/>
        <v>466.8</v>
      </c>
      <c r="K100" s="55">
        <f t="shared" si="4"/>
        <v>993.90000000000009</v>
      </c>
      <c r="L100" s="56">
        <f t="shared" si="5"/>
        <v>1460.7</v>
      </c>
      <c r="M100" s="56">
        <v>0</v>
      </c>
      <c r="N100" s="177"/>
      <c r="O100" s="56">
        <v>15.56</v>
      </c>
      <c r="P100" s="199">
        <v>33.130000000000003</v>
      </c>
    </row>
    <row r="101" spans="2:16" ht="28.5">
      <c r="B101" s="5" t="s">
        <v>275</v>
      </c>
      <c r="C101" s="51" t="s">
        <v>26</v>
      </c>
      <c r="D101" s="51" t="s">
        <v>276</v>
      </c>
      <c r="E101" s="6" t="s">
        <v>277</v>
      </c>
      <c r="F101" s="51" t="s">
        <v>33</v>
      </c>
      <c r="G101" s="5">
        <v>30</v>
      </c>
      <c r="H101" s="52">
        <f>O101*(1-'Orç-Resumo'!$G$10)</f>
        <v>7.8500000000000005</v>
      </c>
      <c r="I101" s="53">
        <f>P101*(1-'Orç-Resumo'!$G$10)</f>
        <v>16.670000000000002</v>
      </c>
      <c r="J101" s="54">
        <f t="shared" si="3"/>
        <v>235.50000000000003</v>
      </c>
      <c r="K101" s="55">
        <f t="shared" si="4"/>
        <v>500.1</v>
      </c>
      <c r="L101" s="56">
        <f t="shared" si="5"/>
        <v>735.6</v>
      </c>
      <c r="M101" s="56">
        <v>0</v>
      </c>
      <c r="N101" s="177"/>
      <c r="O101" s="56">
        <v>7.8500000000000005</v>
      </c>
      <c r="P101" s="199">
        <v>16.670000000000002</v>
      </c>
    </row>
    <row r="102" spans="2:16" ht="57">
      <c r="B102" s="5" t="s">
        <v>278</v>
      </c>
      <c r="C102" s="51" t="s">
        <v>48</v>
      </c>
      <c r="D102" s="51">
        <v>90443</v>
      </c>
      <c r="E102" s="6" t="s">
        <v>279</v>
      </c>
      <c r="F102" s="51" t="s">
        <v>110</v>
      </c>
      <c r="G102" s="5">
        <v>200</v>
      </c>
      <c r="H102" s="52">
        <f>O102*(1-'Orç-Resumo'!$G$10)</f>
        <v>2.12</v>
      </c>
      <c r="I102" s="53">
        <f>P102*(1-'Orç-Resumo'!$G$10)</f>
        <v>5.52</v>
      </c>
      <c r="J102" s="54">
        <f t="shared" si="3"/>
        <v>424</v>
      </c>
      <c r="K102" s="55">
        <f t="shared" si="4"/>
        <v>1104</v>
      </c>
      <c r="L102" s="56">
        <f t="shared" si="5"/>
        <v>1528</v>
      </c>
      <c r="M102" s="56">
        <v>0</v>
      </c>
      <c r="N102" s="177"/>
      <c r="O102" s="56">
        <v>2.12</v>
      </c>
      <c r="P102" s="199" t="s">
        <v>444</v>
      </c>
    </row>
    <row r="103" spans="2:16" ht="71.25">
      <c r="B103" s="5" t="s">
        <v>281</v>
      </c>
      <c r="C103" s="51" t="s">
        <v>48</v>
      </c>
      <c r="D103" s="51">
        <v>91222</v>
      </c>
      <c r="E103" s="6" t="s">
        <v>282</v>
      </c>
      <c r="F103" s="51" t="s">
        <v>110</v>
      </c>
      <c r="G103" s="5">
        <v>200</v>
      </c>
      <c r="H103" s="52">
        <f>O103*(1-'Orç-Resumo'!$G$10)</f>
        <v>2.37</v>
      </c>
      <c r="I103" s="53">
        <f>P103*(1-'Orç-Resumo'!$G$10)</f>
        <v>6.12</v>
      </c>
      <c r="J103" s="54">
        <f t="shared" si="3"/>
        <v>474</v>
      </c>
      <c r="K103" s="55">
        <f t="shared" si="4"/>
        <v>1224</v>
      </c>
      <c r="L103" s="56">
        <f t="shared" si="5"/>
        <v>1698</v>
      </c>
      <c r="M103" s="56">
        <v>0</v>
      </c>
      <c r="N103" s="177"/>
      <c r="O103" s="56">
        <v>2.37</v>
      </c>
      <c r="P103" s="199" t="s">
        <v>1045</v>
      </c>
    </row>
    <row r="104" spans="2:16" ht="42.75">
      <c r="B104" s="5" t="s">
        <v>284</v>
      </c>
      <c r="C104" s="51" t="s">
        <v>48</v>
      </c>
      <c r="D104" s="51">
        <v>103288</v>
      </c>
      <c r="E104" s="6" t="s">
        <v>285</v>
      </c>
      <c r="F104" s="51" t="s">
        <v>184</v>
      </c>
      <c r="G104" s="5">
        <v>30</v>
      </c>
      <c r="H104" s="52">
        <f>O104*(1-'Orç-Resumo'!$G$10)</f>
        <v>5.68</v>
      </c>
      <c r="I104" s="53">
        <f>P104*(1-'Orç-Resumo'!$G$10)</f>
        <v>9.42</v>
      </c>
      <c r="J104" s="54">
        <f t="shared" si="3"/>
        <v>170.39999999999998</v>
      </c>
      <c r="K104" s="55">
        <f t="shared" si="4"/>
        <v>282.60000000000002</v>
      </c>
      <c r="L104" s="56">
        <f t="shared" si="5"/>
        <v>453</v>
      </c>
      <c r="M104" s="56">
        <v>0</v>
      </c>
      <c r="N104" s="177"/>
      <c r="O104" s="56">
        <v>5.68</v>
      </c>
      <c r="P104" s="199" t="s">
        <v>488</v>
      </c>
    </row>
    <row r="105" spans="2:16" ht="71.25">
      <c r="B105" s="5" t="s">
        <v>287</v>
      </c>
      <c r="C105" s="51" t="s">
        <v>48</v>
      </c>
      <c r="D105" s="51">
        <v>90444</v>
      </c>
      <c r="E105" s="6" t="s">
        <v>288</v>
      </c>
      <c r="F105" s="51" t="s">
        <v>110</v>
      </c>
      <c r="G105" s="5">
        <v>100</v>
      </c>
      <c r="H105" s="52">
        <f>O105*(1-'Orç-Resumo'!$G$10)</f>
        <v>3.83</v>
      </c>
      <c r="I105" s="53">
        <f>P105*(1-'Orç-Resumo'!$G$10)</f>
        <v>6.85</v>
      </c>
      <c r="J105" s="54">
        <f t="shared" si="3"/>
        <v>383</v>
      </c>
      <c r="K105" s="55">
        <f t="shared" si="4"/>
        <v>685</v>
      </c>
      <c r="L105" s="56">
        <f t="shared" si="5"/>
        <v>1068</v>
      </c>
      <c r="M105" s="56">
        <v>0</v>
      </c>
      <c r="N105" s="177"/>
      <c r="O105" s="56">
        <v>3.83</v>
      </c>
      <c r="P105" s="199" t="s">
        <v>2224</v>
      </c>
    </row>
    <row r="106" spans="2:16" ht="71.25">
      <c r="B106" s="5" t="s">
        <v>290</v>
      </c>
      <c r="C106" s="51" t="s">
        <v>48</v>
      </c>
      <c r="D106" s="51">
        <v>90445</v>
      </c>
      <c r="E106" s="6" t="s">
        <v>291</v>
      </c>
      <c r="F106" s="51" t="s">
        <v>110</v>
      </c>
      <c r="G106" s="5">
        <v>100</v>
      </c>
      <c r="H106" s="52">
        <f>O106*(1-'Orç-Resumo'!$G$10)</f>
        <v>5.1099999999999994</v>
      </c>
      <c r="I106" s="53">
        <f>P106*(1-'Orç-Resumo'!$G$10)</f>
        <v>9.0500000000000007</v>
      </c>
      <c r="J106" s="54">
        <f t="shared" si="3"/>
        <v>510.99999999999994</v>
      </c>
      <c r="K106" s="55">
        <f t="shared" si="4"/>
        <v>905.00000000000011</v>
      </c>
      <c r="L106" s="56">
        <f t="shared" si="5"/>
        <v>1416</v>
      </c>
      <c r="M106" s="56">
        <v>0</v>
      </c>
      <c r="N106" s="177"/>
      <c r="O106" s="56">
        <v>5.1099999999999994</v>
      </c>
      <c r="P106" s="199" t="s">
        <v>2679</v>
      </c>
    </row>
    <row r="107" spans="2:16" ht="42.75">
      <c r="B107" s="5" t="s">
        <v>293</v>
      </c>
      <c r="C107" s="51" t="s">
        <v>48</v>
      </c>
      <c r="D107" s="51">
        <v>90436</v>
      </c>
      <c r="E107" s="6" t="s">
        <v>294</v>
      </c>
      <c r="F107" s="51" t="s">
        <v>184</v>
      </c>
      <c r="G107" s="5">
        <v>20</v>
      </c>
      <c r="H107" s="52">
        <f>O107*(1-'Orç-Resumo'!$G$10)</f>
        <v>4</v>
      </c>
      <c r="I107" s="53">
        <f>P107*(1-'Orç-Resumo'!$G$10)</f>
        <v>10.24</v>
      </c>
      <c r="J107" s="54">
        <f t="shared" si="3"/>
        <v>80</v>
      </c>
      <c r="K107" s="55">
        <f t="shared" si="4"/>
        <v>204.8</v>
      </c>
      <c r="L107" s="56">
        <f t="shared" si="5"/>
        <v>284.8</v>
      </c>
      <c r="M107" s="56">
        <v>0</v>
      </c>
      <c r="N107" s="177"/>
      <c r="O107" s="56">
        <v>4</v>
      </c>
      <c r="P107" s="199" t="s">
        <v>2680</v>
      </c>
    </row>
    <row r="108" spans="2:16" ht="57">
      <c r="B108" s="5" t="s">
        <v>296</v>
      </c>
      <c r="C108" s="51" t="s">
        <v>48</v>
      </c>
      <c r="D108" s="51">
        <v>90437</v>
      </c>
      <c r="E108" s="6" t="s">
        <v>297</v>
      </c>
      <c r="F108" s="51" t="s">
        <v>184</v>
      </c>
      <c r="G108" s="5">
        <v>20</v>
      </c>
      <c r="H108" s="52">
        <f>O108*(1-'Orç-Resumo'!$G$10)</f>
        <v>10.729999999999997</v>
      </c>
      <c r="I108" s="53">
        <f>P108*(1-'Orç-Resumo'!$G$10)</f>
        <v>27.21</v>
      </c>
      <c r="J108" s="54">
        <f t="shared" si="3"/>
        <v>214.59999999999994</v>
      </c>
      <c r="K108" s="55">
        <f t="shared" si="4"/>
        <v>544.20000000000005</v>
      </c>
      <c r="L108" s="56">
        <f t="shared" si="5"/>
        <v>758.8</v>
      </c>
      <c r="M108" s="56">
        <v>0</v>
      </c>
      <c r="N108" s="177"/>
      <c r="O108" s="56">
        <v>10.729999999999997</v>
      </c>
      <c r="P108" s="199" t="s">
        <v>2681</v>
      </c>
    </row>
    <row r="109" spans="2:16" ht="57">
      <c r="B109" s="5" t="s">
        <v>299</v>
      </c>
      <c r="C109" s="51" t="s">
        <v>48</v>
      </c>
      <c r="D109" s="51">
        <v>90438</v>
      </c>
      <c r="E109" s="6" t="s">
        <v>300</v>
      </c>
      <c r="F109" s="51" t="s">
        <v>184</v>
      </c>
      <c r="G109" s="5">
        <v>20</v>
      </c>
      <c r="H109" s="52">
        <f>O109*(1-'Orç-Resumo'!$G$10)</f>
        <v>15.68</v>
      </c>
      <c r="I109" s="53">
        <f>P109*(1-'Orç-Resumo'!$G$10)</f>
        <v>39.729999999999997</v>
      </c>
      <c r="J109" s="54">
        <f t="shared" si="3"/>
        <v>313.60000000000002</v>
      </c>
      <c r="K109" s="55">
        <f t="shared" si="4"/>
        <v>794.59999999999991</v>
      </c>
      <c r="L109" s="56">
        <f t="shared" si="5"/>
        <v>1108.1999999999998</v>
      </c>
      <c r="M109" s="56">
        <v>0</v>
      </c>
      <c r="N109" s="177"/>
      <c r="O109" s="56">
        <v>15.68</v>
      </c>
      <c r="P109" s="199" t="s">
        <v>2682</v>
      </c>
    </row>
    <row r="110" spans="2:16" ht="57">
      <c r="B110" s="5" t="s">
        <v>301</v>
      </c>
      <c r="C110" s="51" t="s">
        <v>48</v>
      </c>
      <c r="D110" s="51">
        <v>90439</v>
      </c>
      <c r="E110" s="6" t="s">
        <v>302</v>
      </c>
      <c r="F110" s="51" t="s">
        <v>184</v>
      </c>
      <c r="G110" s="5">
        <v>10</v>
      </c>
      <c r="H110" s="52">
        <f>O110*(1-'Orç-Resumo'!$G$10)</f>
        <v>2.96</v>
      </c>
      <c r="I110" s="53">
        <f>P110*(1-'Orç-Resumo'!$G$10)</f>
        <v>4.99</v>
      </c>
      <c r="J110" s="54">
        <f t="shared" si="3"/>
        <v>29.6</v>
      </c>
      <c r="K110" s="55">
        <f t="shared" si="4"/>
        <v>49.900000000000006</v>
      </c>
      <c r="L110" s="56">
        <f t="shared" si="5"/>
        <v>79.5</v>
      </c>
      <c r="M110" s="56">
        <v>0</v>
      </c>
      <c r="N110" s="177"/>
      <c r="O110" s="56">
        <v>2.96</v>
      </c>
      <c r="P110" s="199" t="s">
        <v>1221</v>
      </c>
    </row>
    <row r="111" spans="2:16" ht="71.25">
      <c r="B111" s="5" t="s">
        <v>304</v>
      </c>
      <c r="C111" s="51" t="s">
        <v>48</v>
      </c>
      <c r="D111" s="51">
        <v>90440</v>
      </c>
      <c r="E111" s="6" t="s">
        <v>305</v>
      </c>
      <c r="F111" s="51" t="s">
        <v>184</v>
      </c>
      <c r="G111" s="5">
        <v>10</v>
      </c>
      <c r="H111" s="52">
        <f>O111*(1-'Orç-Resumo'!$G$10)</f>
        <v>8.0499999999999989</v>
      </c>
      <c r="I111" s="53">
        <f>P111*(1-'Orç-Resumo'!$G$10)</f>
        <v>13.17</v>
      </c>
      <c r="J111" s="54">
        <f t="shared" si="3"/>
        <v>80.499999999999986</v>
      </c>
      <c r="K111" s="55">
        <f t="shared" si="4"/>
        <v>131.69999999999999</v>
      </c>
      <c r="L111" s="56">
        <f t="shared" si="5"/>
        <v>212.2</v>
      </c>
      <c r="M111" s="56">
        <v>0</v>
      </c>
      <c r="N111" s="177"/>
      <c r="O111" s="56">
        <v>8.0499999999999989</v>
      </c>
      <c r="P111" s="199" t="s">
        <v>3681</v>
      </c>
    </row>
    <row r="112" spans="2:16" ht="71.25">
      <c r="B112" s="5" t="s">
        <v>307</v>
      </c>
      <c r="C112" s="51" t="s">
        <v>48</v>
      </c>
      <c r="D112" s="51">
        <v>90441</v>
      </c>
      <c r="E112" s="6" t="s">
        <v>308</v>
      </c>
      <c r="F112" s="51" t="s">
        <v>184</v>
      </c>
      <c r="G112" s="5">
        <v>10</v>
      </c>
      <c r="H112" s="52">
        <f>O112*(1-'Orç-Resumo'!$G$10)</f>
        <v>11.809999999999999</v>
      </c>
      <c r="I112" s="53">
        <f>P112*(1-'Orç-Resumo'!$G$10)</f>
        <v>19.21</v>
      </c>
      <c r="J112" s="54">
        <f t="shared" si="3"/>
        <v>118.1</v>
      </c>
      <c r="K112" s="55">
        <f t="shared" si="4"/>
        <v>192.10000000000002</v>
      </c>
      <c r="L112" s="56">
        <f t="shared" si="5"/>
        <v>310.20000000000005</v>
      </c>
      <c r="M112" s="56">
        <v>0</v>
      </c>
      <c r="N112" s="177"/>
      <c r="O112" s="56">
        <v>11.809999999999999</v>
      </c>
      <c r="P112" s="199" t="s">
        <v>2683</v>
      </c>
    </row>
    <row r="113" spans="2:16" ht="15">
      <c r="B113" s="5" t="s">
        <v>310</v>
      </c>
      <c r="C113" s="51" t="s">
        <v>21</v>
      </c>
      <c r="D113" s="51" t="s">
        <v>21</v>
      </c>
      <c r="E113" s="6" t="s">
        <v>311</v>
      </c>
      <c r="F113" s="51" t="s">
        <v>23</v>
      </c>
      <c r="G113" s="5"/>
      <c r="H113" s="52"/>
      <c r="I113" s="53"/>
      <c r="J113" s="54"/>
      <c r="K113" s="55"/>
      <c r="L113" s="56"/>
      <c r="M113" s="56">
        <f>SUM(L114:L142)</f>
        <v>150514.94999999998</v>
      </c>
      <c r="N113" s="177"/>
      <c r="O113" s="56" t="s">
        <v>24</v>
      </c>
      <c r="P113" s="199" t="s">
        <v>24</v>
      </c>
    </row>
    <row r="114" spans="2:16" ht="28.5">
      <c r="B114" s="5" t="s">
        <v>312</v>
      </c>
      <c r="C114" s="51" t="s">
        <v>102</v>
      </c>
      <c r="D114" s="51" t="s">
        <v>313</v>
      </c>
      <c r="E114" s="6" t="s">
        <v>314</v>
      </c>
      <c r="F114" s="51" t="s">
        <v>117</v>
      </c>
      <c r="G114" s="5">
        <v>20</v>
      </c>
      <c r="H114" s="52">
        <f>O114*(1-'Orç-Resumo'!$G$10)</f>
        <v>23.62</v>
      </c>
      <c r="I114" s="53">
        <f>P114*(1-'Orç-Resumo'!$G$10)</f>
        <v>4.1900000000000004</v>
      </c>
      <c r="J114" s="54">
        <f t="shared" si="3"/>
        <v>472.40000000000003</v>
      </c>
      <c r="K114" s="55">
        <f t="shared" si="4"/>
        <v>83.800000000000011</v>
      </c>
      <c r="L114" s="56">
        <f t="shared" si="5"/>
        <v>556.20000000000005</v>
      </c>
      <c r="M114" s="56">
        <v>0</v>
      </c>
      <c r="N114" s="177"/>
      <c r="O114" s="56">
        <v>23.62</v>
      </c>
      <c r="P114" s="199">
        <v>4.1900000000000004</v>
      </c>
    </row>
    <row r="115" spans="2:16" ht="42.75">
      <c r="B115" s="5" t="s">
        <v>315</v>
      </c>
      <c r="C115" s="51" t="s">
        <v>102</v>
      </c>
      <c r="D115" s="51" t="s">
        <v>316</v>
      </c>
      <c r="E115" s="6" t="s">
        <v>317</v>
      </c>
      <c r="F115" s="51" t="s">
        <v>117</v>
      </c>
      <c r="G115" s="5">
        <v>20</v>
      </c>
      <c r="H115" s="52">
        <f>O115*(1-'Orç-Resumo'!$G$10)</f>
        <v>0</v>
      </c>
      <c r="I115" s="53">
        <f>P115*(1-'Orç-Resumo'!$G$10)</f>
        <v>63.43</v>
      </c>
      <c r="J115" s="54">
        <f t="shared" si="3"/>
        <v>0</v>
      </c>
      <c r="K115" s="55">
        <f t="shared" si="4"/>
        <v>1268.5999999999999</v>
      </c>
      <c r="L115" s="56">
        <f t="shared" si="5"/>
        <v>1268.5999999999999</v>
      </c>
      <c r="M115" s="56">
        <v>0</v>
      </c>
      <c r="N115" s="177"/>
      <c r="O115" s="56">
        <v>0</v>
      </c>
      <c r="P115" s="199">
        <v>63.43</v>
      </c>
    </row>
    <row r="116" spans="2:16" ht="42.75">
      <c r="B116" s="5" t="s">
        <v>318</v>
      </c>
      <c r="C116" s="51" t="s">
        <v>102</v>
      </c>
      <c r="D116" s="51" t="s">
        <v>319</v>
      </c>
      <c r="E116" s="6" t="s">
        <v>320</v>
      </c>
      <c r="F116" s="51" t="s">
        <v>117</v>
      </c>
      <c r="G116" s="5">
        <v>20</v>
      </c>
      <c r="H116" s="52">
        <f>O116*(1-'Orç-Resumo'!$G$10)</f>
        <v>16.59</v>
      </c>
      <c r="I116" s="53">
        <f>P116*(1-'Orç-Resumo'!$G$10)</f>
        <v>2.54</v>
      </c>
      <c r="J116" s="54">
        <f t="shared" si="3"/>
        <v>331.8</v>
      </c>
      <c r="K116" s="55">
        <f t="shared" si="4"/>
        <v>50.8</v>
      </c>
      <c r="L116" s="56">
        <f t="shared" si="5"/>
        <v>382.6</v>
      </c>
      <c r="M116" s="56">
        <v>0</v>
      </c>
      <c r="N116" s="177"/>
      <c r="O116" s="56">
        <v>16.59</v>
      </c>
      <c r="P116" s="199">
        <v>2.54</v>
      </c>
    </row>
    <row r="117" spans="2:16" ht="28.5">
      <c r="B117" s="5" t="s">
        <v>321</v>
      </c>
      <c r="C117" s="51" t="s">
        <v>102</v>
      </c>
      <c r="D117" s="51" t="s">
        <v>322</v>
      </c>
      <c r="E117" s="6" t="s">
        <v>323</v>
      </c>
      <c r="F117" s="51" t="s">
        <v>117</v>
      </c>
      <c r="G117" s="5">
        <v>20</v>
      </c>
      <c r="H117" s="52">
        <f>O117*(1-'Orç-Resumo'!$G$10)</f>
        <v>1.64</v>
      </c>
      <c r="I117" s="53">
        <f>P117*(1-'Orç-Resumo'!$G$10)</f>
        <v>23.88</v>
      </c>
      <c r="J117" s="54">
        <f t="shared" si="3"/>
        <v>32.799999999999997</v>
      </c>
      <c r="K117" s="55">
        <f t="shared" si="4"/>
        <v>477.59999999999997</v>
      </c>
      <c r="L117" s="56">
        <f t="shared" si="5"/>
        <v>510.4</v>
      </c>
      <c r="M117" s="56">
        <v>0</v>
      </c>
      <c r="N117" s="177"/>
      <c r="O117" s="56">
        <v>1.64</v>
      </c>
      <c r="P117" s="199">
        <v>23.88</v>
      </c>
    </row>
    <row r="118" spans="2:16" ht="28.5">
      <c r="B118" s="5" t="s">
        <v>324</v>
      </c>
      <c r="C118" s="51" t="s">
        <v>102</v>
      </c>
      <c r="D118" s="51" t="s">
        <v>325</v>
      </c>
      <c r="E118" s="6" t="s">
        <v>326</v>
      </c>
      <c r="F118" s="51" t="s">
        <v>117</v>
      </c>
      <c r="G118" s="5">
        <v>20</v>
      </c>
      <c r="H118" s="52">
        <f>O118*(1-'Orç-Resumo'!$G$10)</f>
        <v>12.05</v>
      </c>
      <c r="I118" s="53">
        <f>P118*(1-'Orç-Resumo'!$G$10)</f>
        <v>28.9</v>
      </c>
      <c r="J118" s="54">
        <f t="shared" si="3"/>
        <v>241</v>
      </c>
      <c r="K118" s="55">
        <f t="shared" si="4"/>
        <v>578</v>
      </c>
      <c r="L118" s="56">
        <f t="shared" si="5"/>
        <v>819</v>
      </c>
      <c r="M118" s="56">
        <v>0</v>
      </c>
      <c r="N118" s="177"/>
      <c r="O118" s="56">
        <v>12.05</v>
      </c>
      <c r="P118" s="199">
        <v>28.9</v>
      </c>
    </row>
    <row r="119" spans="2:16" ht="28.5">
      <c r="B119" s="5" t="s">
        <v>327</v>
      </c>
      <c r="C119" s="51" t="s">
        <v>102</v>
      </c>
      <c r="D119" s="51" t="s">
        <v>328</v>
      </c>
      <c r="E119" s="6" t="s">
        <v>329</v>
      </c>
      <c r="F119" s="51" t="s">
        <v>117</v>
      </c>
      <c r="G119" s="5">
        <v>20</v>
      </c>
      <c r="H119" s="52">
        <f>O119*(1-'Orç-Resumo'!$G$10)</f>
        <v>0</v>
      </c>
      <c r="I119" s="53">
        <f>P119*(1-'Orç-Resumo'!$G$10)</f>
        <v>126.86</v>
      </c>
      <c r="J119" s="54">
        <f t="shared" si="3"/>
        <v>0</v>
      </c>
      <c r="K119" s="55">
        <f t="shared" si="4"/>
        <v>2537.1999999999998</v>
      </c>
      <c r="L119" s="56">
        <f t="shared" si="5"/>
        <v>2537.1999999999998</v>
      </c>
      <c r="M119" s="56">
        <v>0</v>
      </c>
      <c r="N119" s="177"/>
      <c r="O119" s="56">
        <v>0</v>
      </c>
      <c r="P119" s="199">
        <v>126.86</v>
      </c>
    </row>
    <row r="120" spans="2:16" ht="42.75">
      <c r="B120" s="5" t="s">
        <v>330</v>
      </c>
      <c r="C120" s="51" t="s">
        <v>102</v>
      </c>
      <c r="D120" s="51" t="s">
        <v>331</v>
      </c>
      <c r="E120" s="6" t="s">
        <v>332</v>
      </c>
      <c r="F120" s="51" t="s">
        <v>117</v>
      </c>
      <c r="G120" s="5">
        <v>20</v>
      </c>
      <c r="H120" s="52">
        <f>O120*(1-'Orç-Resumo'!$G$10)</f>
        <v>206.25</v>
      </c>
      <c r="I120" s="53">
        <f>P120*(1-'Orç-Resumo'!$G$10)</f>
        <v>6.34</v>
      </c>
      <c r="J120" s="54">
        <f t="shared" si="3"/>
        <v>4125</v>
      </c>
      <c r="K120" s="55">
        <f t="shared" si="4"/>
        <v>126.8</v>
      </c>
      <c r="L120" s="56">
        <f t="shared" si="5"/>
        <v>4251.8</v>
      </c>
      <c r="M120" s="56">
        <v>0</v>
      </c>
      <c r="N120" s="177"/>
      <c r="O120" s="56">
        <v>206.25</v>
      </c>
      <c r="P120" s="199">
        <v>6.34</v>
      </c>
    </row>
    <row r="121" spans="2:16" ht="28.5">
      <c r="B121" s="5" t="s">
        <v>333</v>
      </c>
      <c r="C121" s="51" t="s">
        <v>102</v>
      </c>
      <c r="D121" s="51" t="s">
        <v>334</v>
      </c>
      <c r="E121" s="6" t="s">
        <v>335</v>
      </c>
      <c r="F121" s="51" t="s">
        <v>117</v>
      </c>
      <c r="G121" s="5">
        <v>20</v>
      </c>
      <c r="H121" s="52">
        <f>O121*(1-'Orç-Resumo'!$G$10)</f>
        <v>4.75</v>
      </c>
      <c r="I121" s="53">
        <f>P121*(1-'Orç-Resumo'!$G$10)</f>
        <v>4.1900000000000004</v>
      </c>
      <c r="J121" s="54">
        <f t="shared" si="3"/>
        <v>95</v>
      </c>
      <c r="K121" s="55">
        <f t="shared" si="4"/>
        <v>83.800000000000011</v>
      </c>
      <c r="L121" s="56">
        <f t="shared" si="5"/>
        <v>178.8</v>
      </c>
      <c r="M121" s="56">
        <v>0</v>
      </c>
      <c r="N121" s="177"/>
      <c r="O121" s="56">
        <v>4.75</v>
      </c>
      <c r="P121" s="199">
        <v>4.1900000000000004</v>
      </c>
    </row>
    <row r="122" spans="2:16" ht="28.5">
      <c r="B122" s="5" t="s">
        <v>336</v>
      </c>
      <c r="C122" s="51" t="s">
        <v>102</v>
      </c>
      <c r="D122" s="51" t="s">
        <v>337</v>
      </c>
      <c r="E122" s="6" t="s">
        <v>338</v>
      </c>
      <c r="F122" s="51" t="s">
        <v>117</v>
      </c>
      <c r="G122" s="5">
        <v>20</v>
      </c>
      <c r="H122" s="52">
        <f>O122*(1-'Orç-Resumo'!$G$10)</f>
        <v>20.8</v>
      </c>
      <c r="I122" s="53">
        <f>P122*(1-'Orç-Resumo'!$G$10)</f>
        <v>1.65</v>
      </c>
      <c r="J122" s="54">
        <f t="shared" si="3"/>
        <v>416</v>
      </c>
      <c r="K122" s="55">
        <f t="shared" si="4"/>
        <v>33</v>
      </c>
      <c r="L122" s="56">
        <f t="shared" si="5"/>
        <v>449</v>
      </c>
      <c r="M122" s="56">
        <v>0</v>
      </c>
      <c r="N122" s="177"/>
      <c r="O122" s="56">
        <v>20.8</v>
      </c>
      <c r="P122" s="199">
        <v>1.65</v>
      </c>
    </row>
    <row r="123" spans="2:16" ht="28.5">
      <c r="B123" s="5" t="s">
        <v>339</v>
      </c>
      <c r="C123" s="51" t="s">
        <v>102</v>
      </c>
      <c r="D123" s="51" t="s">
        <v>340</v>
      </c>
      <c r="E123" s="6" t="s">
        <v>341</v>
      </c>
      <c r="F123" s="51" t="s">
        <v>117</v>
      </c>
      <c r="G123" s="5">
        <v>20</v>
      </c>
      <c r="H123" s="52">
        <f>O123*(1-'Orç-Resumo'!$G$10)</f>
        <v>111.63</v>
      </c>
      <c r="I123" s="53">
        <f>P123*(1-'Orç-Resumo'!$G$10)</f>
        <v>12.23</v>
      </c>
      <c r="J123" s="54">
        <f t="shared" si="3"/>
        <v>2232.6</v>
      </c>
      <c r="K123" s="55">
        <f t="shared" si="4"/>
        <v>244.60000000000002</v>
      </c>
      <c r="L123" s="56">
        <f t="shared" si="5"/>
        <v>2477.1999999999998</v>
      </c>
      <c r="M123" s="56">
        <v>0</v>
      </c>
      <c r="N123" s="177"/>
      <c r="O123" s="56">
        <v>111.63</v>
      </c>
      <c r="P123" s="199">
        <v>12.23</v>
      </c>
    </row>
    <row r="124" spans="2:16" ht="28.5">
      <c r="B124" s="5" t="s">
        <v>342</v>
      </c>
      <c r="C124" s="51" t="s">
        <v>102</v>
      </c>
      <c r="D124" s="51" t="s">
        <v>343</v>
      </c>
      <c r="E124" s="6" t="s">
        <v>344</v>
      </c>
      <c r="F124" s="51" t="s">
        <v>117</v>
      </c>
      <c r="G124" s="5">
        <v>20</v>
      </c>
      <c r="H124" s="52">
        <f>O124*(1-'Orç-Resumo'!$G$10)</f>
        <v>8.2799999999999994</v>
      </c>
      <c r="I124" s="53">
        <f>P124*(1-'Orç-Resumo'!$G$10)</f>
        <v>4.78</v>
      </c>
      <c r="J124" s="54">
        <f t="shared" si="3"/>
        <v>165.6</v>
      </c>
      <c r="K124" s="55">
        <f t="shared" si="4"/>
        <v>95.600000000000009</v>
      </c>
      <c r="L124" s="56">
        <f t="shared" si="5"/>
        <v>261.2</v>
      </c>
      <c r="M124" s="56">
        <v>0</v>
      </c>
      <c r="N124" s="177"/>
      <c r="O124" s="56">
        <v>8.2799999999999994</v>
      </c>
      <c r="P124" s="199">
        <v>4.78</v>
      </c>
    </row>
    <row r="125" spans="2:16" ht="28.5">
      <c r="B125" s="5" t="s">
        <v>345</v>
      </c>
      <c r="C125" s="51" t="s">
        <v>102</v>
      </c>
      <c r="D125" s="51" t="s">
        <v>346</v>
      </c>
      <c r="E125" s="6" t="s">
        <v>347</v>
      </c>
      <c r="F125" s="51" t="s">
        <v>117</v>
      </c>
      <c r="G125" s="5">
        <v>20</v>
      </c>
      <c r="H125" s="52">
        <f>O125*(1-'Orç-Resumo'!$G$10)</f>
        <v>27.63</v>
      </c>
      <c r="I125" s="53">
        <f>P125*(1-'Orç-Resumo'!$G$10)</f>
        <v>3.17</v>
      </c>
      <c r="J125" s="54">
        <f t="shared" si="3"/>
        <v>552.6</v>
      </c>
      <c r="K125" s="55">
        <f t="shared" si="4"/>
        <v>63.4</v>
      </c>
      <c r="L125" s="56">
        <f t="shared" si="5"/>
        <v>616</v>
      </c>
      <c r="M125" s="56">
        <v>0</v>
      </c>
      <c r="N125" s="177"/>
      <c r="O125" s="56">
        <v>27.63</v>
      </c>
      <c r="P125" s="199">
        <v>3.17</v>
      </c>
    </row>
    <row r="126" spans="2:16" ht="28.5">
      <c r="B126" s="5" t="s">
        <v>348</v>
      </c>
      <c r="C126" s="51" t="s">
        <v>102</v>
      </c>
      <c r="D126" s="51" t="s">
        <v>349</v>
      </c>
      <c r="E126" s="6" t="s">
        <v>350</v>
      </c>
      <c r="F126" s="51" t="s">
        <v>117</v>
      </c>
      <c r="G126" s="5">
        <v>20</v>
      </c>
      <c r="H126" s="52">
        <f>O126*(1-'Orç-Resumo'!$G$10)</f>
        <v>11.59</v>
      </c>
      <c r="I126" s="53">
        <f>P126*(1-'Orç-Resumo'!$G$10)</f>
        <v>1.27</v>
      </c>
      <c r="J126" s="54">
        <f t="shared" si="3"/>
        <v>231.8</v>
      </c>
      <c r="K126" s="55">
        <f t="shared" si="4"/>
        <v>25.4</v>
      </c>
      <c r="L126" s="56">
        <f t="shared" si="5"/>
        <v>257.2</v>
      </c>
      <c r="M126" s="56">
        <v>0</v>
      </c>
      <c r="N126" s="177"/>
      <c r="O126" s="56">
        <v>11.59</v>
      </c>
      <c r="P126" s="199">
        <v>1.27</v>
      </c>
    </row>
    <row r="127" spans="2:16" ht="28.5">
      <c r="B127" s="5" t="s">
        <v>351</v>
      </c>
      <c r="C127" s="51" t="s">
        <v>102</v>
      </c>
      <c r="D127" s="51" t="s">
        <v>352</v>
      </c>
      <c r="E127" s="6" t="s">
        <v>353</v>
      </c>
      <c r="F127" s="51" t="s">
        <v>354</v>
      </c>
      <c r="G127" s="5">
        <v>20</v>
      </c>
      <c r="H127" s="52">
        <f>O127*(1-'Orç-Resumo'!$G$10)</f>
        <v>29.96</v>
      </c>
      <c r="I127" s="53">
        <f>P127*(1-'Orç-Resumo'!$G$10)</f>
        <v>1.59</v>
      </c>
      <c r="J127" s="54">
        <f t="shared" si="3"/>
        <v>599.20000000000005</v>
      </c>
      <c r="K127" s="55">
        <f t="shared" si="4"/>
        <v>31.8</v>
      </c>
      <c r="L127" s="56">
        <f t="shared" si="5"/>
        <v>631</v>
      </c>
      <c r="M127" s="56">
        <v>0</v>
      </c>
      <c r="N127" s="177"/>
      <c r="O127" s="56">
        <v>29.96</v>
      </c>
      <c r="P127" s="199">
        <v>1.59</v>
      </c>
    </row>
    <row r="128" spans="2:16" ht="28.5">
      <c r="B128" s="5" t="s">
        <v>355</v>
      </c>
      <c r="C128" s="51" t="s">
        <v>102</v>
      </c>
      <c r="D128" s="51" t="s">
        <v>356</v>
      </c>
      <c r="E128" s="6" t="s">
        <v>357</v>
      </c>
      <c r="F128" s="51" t="s">
        <v>117</v>
      </c>
      <c r="G128" s="5">
        <v>20</v>
      </c>
      <c r="H128" s="52">
        <f>O128*(1-'Orç-Resumo'!$G$10)</f>
        <v>23.62</v>
      </c>
      <c r="I128" s="53">
        <f>P128*(1-'Orç-Resumo'!$G$10)</f>
        <v>3.17</v>
      </c>
      <c r="J128" s="54">
        <f t="shared" si="3"/>
        <v>472.40000000000003</v>
      </c>
      <c r="K128" s="55">
        <f t="shared" si="4"/>
        <v>63.4</v>
      </c>
      <c r="L128" s="56">
        <f t="shared" si="5"/>
        <v>535.80000000000007</v>
      </c>
      <c r="M128" s="56">
        <v>0</v>
      </c>
      <c r="N128" s="177"/>
      <c r="O128" s="56">
        <v>23.62</v>
      </c>
      <c r="P128" s="199">
        <v>3.17</v>
      </c>
    </row>
    <row r="129" spans="2:16" ht="28.5">
      <c r="B129" s="5" t="s">
        <v>358</v>
      </c>
      <c r="C129" s="51" t="s">
        <v>102</v>
      </c>
      <c r="D129" s="51" t="s">
        <v>359</v>
      </c>
      <c r="E129" s="6" t="s">
        <v>360</v>
      </c>
      <c r="F129" s="51" t="s">
        <v>354</v>
      </c>
      <c r="G129" s="5">
        <v>20</v>
      </c>
      <c r="H129" s="52">
        <f>O129*(1-'Orç-Resumo'!$G$10)</f>
        <v>1.44</v>
      </c>
      <c r="I129" s="53">
        <f>P129*(1-'Orç-Resumo'!$G$10)</f>
        <v>2.58</v>
      </c>
      <c r="J129" s="54">
        <f t="shared" si="3"/>
        <v>28.799999999999997</v>
      </c>
      <c r="K129" s="55">
        <f t="shared" si="4"/>
        <v>51.6</v>
      </c>
      <c r="L129" s="56">
        <f t="shared" si="5"/>
        <v>80.400000000000006</v>
      </c>
      <c r="M129" s="56">
        <v>0</v>
      </c>
      <c r="N129" s="177"/>
      <c r="O129" s="56">
        <v>1.44</v>
      </c>
      <c r="P129" s="199">
        <v>2.58</v>
      </c>
    </row>
    <row r="130" spans="2:16" ht="28.5">
      <c r="B130" s="5" t="s">
        <v>361</v>
      </c>
      <c r="C130" s="51" t="s">
        <v>102</v>
      </c>
      <c r="D130" s="51" t="s">
        <v>362</v>
      </c>
      <c r="E130" s="6" t="s">
        <v>363</v>
      </c>
      <c r="F130" s="51" t="s">
        <v>105</v>
      </c>
      <c r="G130" s="5">
        <v>1</v>
      </c>
      <c r="H130" s="52">
        <f>O130*(1-'Orç-Resumo'!$G$10)</f>
        <v>6072</v>
      </c>
      <c r="I130" s="53">
        <f>P130*(1-'Orç-Resumo'!$G$10)</f>
        <v>544.01</v>
      </c>
      <c r="J130" s="54">
        <f t="shared" si="3"/>
        <v>6072</v>
      </c>
      <c r="K130" s="55">
        <f t="shared" si="4"/>
        <v>544.01</v>
      </c>
      <c r="L130" s="56">
        <f t="shared" si="5"/>
        <v>6616.01</v>
      </c>
      <c r="M130" s="56">
        <v>0</v>
      </c>
      <c r="N130" s="177"/>
      <c r="O130" s="56">
        <v>6072</v>
      </c>
      <c r="P130" s="199">
        <v>544.01</v>
      </c>
    </row>
    <row r="131" spans="2:16" ht="28.5">
      <c r="B131" s="5" t="s">
        <v>364</v>
      </c>
      <c r="C131" s="51" t="s">
        <v>102</v>
      </c>
      <c r="D131" s="51" t="s">
        <v>365</v>
      </c>
      <c r="E131" s="6" t="s">
        <v>366</v>
      </c>
      <c r="F131" s="51" t="s">
        <v>117</v>
      </c>
      <c r="G131" s="5">
        <v>20</v>
      </c>
      <c r="H131" s="52">
        <f>O131*(1-'Orç-Resumo'!$G$10)</f>
        <v>12.72</v>
      </c>
      <c r="I131" s="53">
        <f>P131*(1-'Orç-Resumo'!$G$10)</f>
        <v>2.87</v>
      </c>
      <c r="J131" s="54">
        <f t="shared" si="3"/>
        <v>254.4</v>
      </c>
      <c r="K131" s="55">
        <f t="shared" si="4"/>
        <v>57.400000000000006</v>
      </c>
      <c r="L131" s="56">
        <f t="shared" si="5"/>
        <v>311.8</v>
      </c>
      <c r="M131" s="56">
        <v>0</v>
      </c>
      <c r="N131" s="177"/>
      <c r="O131" s="56">
        <v>12.72</v>
      </c>
      <c r="P131" s="199">
        <v>2.87</v>
      </c>
    </row>
    <row r="132" spans="2:16" ht="28.5">
      <c r="B132" s="5" t="s">
        <v>367</v>
      </c>
      <c r="C132" s="51" t="s">
        <v>102</v>
      </c>
      <c r="D132" s="51" t="s">
        <v>368</v>
      </c>
      <c r="E132" s="6" t="s">
        <v>369</v>
      </c>
      <c r="F132" s="51" t="s">
        <v>105</v>
      </c>
      <c r="G132" s="5">
        <v>5</v>
      </c>
      <c r="H132" s="52">
        <f>O132*(1-'Orç-Resumo'!$G$10)</f>
        <v>6207.8</v>
      </c>
      <c r="I132" s="53">
        <f>P132*(1-'Orç-Resumo'!$G$10)</f>
        <v>649.79</v>
      </c>
      <c r="J132" s="54">
        <f t="shared" si="3"/>
        <v>31039</v>
      </c>
      <c r="K132" s="55">
        <f t="shared" si="4"/>
        <v>3248.95</v>
      </c>
      <c r="L132" s="56">
        <f t="shared" si="5"/>
        <v>34287.949999999997</v>
      </c>
      <c r="M132" s="56">
        <v>0</v>
      </c>
      <c r="N132" s="177"/>
      <c r="O132" s="56">
        <v>6207.8</v>
      </c>
      <c r="P132" s="199">
        <v>649.79</v>
      </c>
    </row>
    <row r="133" spans="2:16" ht="42.75">
      <c r="B133" s="5" t="s">
        <v>370</v>
      </c>
      <c r="C133" s="51" t="s">
        <v>102</v>
      </c>
      <c r="D133" s="51" t="s">
        <v>371</v>
      </c>
      <c r="E133" s="6" t="s">
        <v>372</v>
      </c>
      <c r="F133" s="51" t="s">
        <v>105</v>
      </c>
      <c r="G133" s="5">
        <v>5</v>
      </c>
      <c r="H133" s="52">
        <f>O133*(1-'Orç-Resumo'!$G$10)</f>
        <v>7804.81</v>
      </c>
      <c r="I133" s="53">
        <f>P133*(1-'Orç-Resumo'!$G$10)</f>
        <v>1241.75</v>
      </c>
      <c r="J133" s="54">
        <f t="shared" si="3"/>
        <v>39024.050000000003</v>
      </c>
      <c r="K133" s="55">
        <f t="shared" si="4"/>
        <v>6208.75</v>
      </c>
      <c r="L133" s="56">
        <f t="shared" si="5"/>
        <v>45232.800000000003</v>
      </c>
      <c r="M133" s="56">
        <v>0</v>
      </c>
      <c r="N133" s="177"/>
      <c r="O133" s="56">
        <v>7804.81</v>
      </c>
      <c r="P133" s="199">
        <v>1241.75</v>
      </c>
    </row>
    <row r="134" spans="2:16" ht="28.5">
      <c r="B134" s="5" t="s">
        <v>373</v>
      </c>
      <c r="C134" s="51" t="s">
        <v>102</v>
      </c>
      <c r="D134" s="51" t="s">
        <v>374</v>
      </c>
      <c r="E134" s="6" t="s">
        <v>375</v>
      </c>
      <c r="F134" s="51" t="s">
        <v>117</v>
      </c>
      <c r="G134" s="5">
        <v>1</v>
      </c>
      <c r="H134" s="52">
        <f>O134*(1-'Orç-Resumo'!$G$10)</f>
        <v>15.64</v>
      </c>
      <c r="I134" s="53">
        <f>P134*(1-'Orç-Resumo'!$G$10)</f>
        <v>1.4</v>
      </c>
      <c r="J134" s="54">
        <f t="shared" si="3"/>
        <v>15.64</v>
      </c>
      <c r="K134" s="55">
        <f t="shared" si="4"/>
        <v>1.4</v>
      </c>
      <c r="L134" s="56">
        <f t="shared" si="5"/>
        <v>17.04</v>
      </c>
      <c r="M134" s="56">
        <v>0</v>
      </c>
      <c r="N134" s="177"/>
      <c r="O134" s="56">
        <v>15.64</v>
      </c>
      <c r="P134" s="199">
        <v>1.4</v>
      </c>
    </row>
    <row r="135" spans="2:16" ht="42.75">
      <c r="B135" s="5" t="s">
        <v>376</v>
      </c>
      <c r="C135" s="51" t="s">
        <v>102</v>
      </c>
      <c r="D135" s="51" t="s">
        <v>377</v>
      </c>
      <c r="E135" s="6" t="s">
        <v>378</v>
      </c>
      <c r="F135" s="51" t="s">
        <v>354</v>
      </c>
      <c r="G135" s="5">
        <v>50</v>
      </c>
      <c r="H135" s="52">
        <f>O135*(1-'Orç-Resumo'!$G$10)</f>
        <v>138.36000000000001</v>
      </c>
      <c r="I135" s="53">
        <f>P135*(1-'Orç-Resumo'!$G$10)</f>
        <v>46.6</v>
      </c>
      <c r="J135" s="54">
        <f t="shared" si="3"/>
        <v>6918.0000000000009</v>
      </c>
      <c r="K135" s="55">
        <f t="shared" si="4"/>
        <v>2330</v>
      </c>
      <c r="L135" s="56">
        <f t="shared" si="5"/>
        <v>9248</v>
      </c>
      <c r="M135" s="56">
        <v>0</v>
      </c>
      <c r="N135" s="177"/>
      <c r="O135" s="56">
        <v>138.36000000000001</v>
      </c>
      <c r="P135" s="199">
        <v>46.6</v>
      </c>
    </row>
    <row r="136" spans="2:16" ht="42.75">
      <c r="B136" s="5" t="s">
        <v>379</v>
      </c>
      <c r="C136" s="51" t="s">
        <v>102</v>
      </c>
      <c r="D136" s="51" t="s">
        <v>380</v>
      </c>
      <c r="E136" s="6" t="s">
        <v>381</v>
      </c>
      <c r="F136" s="51" t="s">
        <v>117</v>
      </c>
      <c r="G136" s="5">
        <v>50</v>
      </c>
      <c r="H136" s="52">
        <f>O136*(1-'Orç-Resumo'!$G$10)</f>
        <v>48.98</v>
      </c>
      <c r="I136" s="53">
        <f>P136*(1-'Orç-Resumo'!$G$10)</f>
        <v>6.34</v>
      </c>
      <c r="J136" s="54">
        <f t="shared" si="3"/>
        <v>2449</v>
      </c>
      <c r="K136" s="55">
        <f t="shared" si="4"/>
        <v>317</v>
      </c>
      <c r="L136" s="56">
        <f t="shared" si="5"/>
        <v>2766</v>
      </c>
      <c r="M136" s="56">
        <v>0</v>
      </c>
      <c r="N136" s="177"/>
      <c r="O136" s="56">
        <v>48.98</v>
      </c>
      <c r="P136" s="199">
        <v>6.34</v>
      </c>
    </row>
    <row r="137" spans="2:16" ht="42.75">
      <c r="B137" s="5" t="s">
        <v>382</v>
      </c>
      <c r="C137" s="51" t="s">
        <v>102</v>
      </c>
      <c r="D137" s="51" t="s">
        <v>383</v>
      </c>
      <c r="E137" s="6" t="s">
        <v>384</v>
      </c>
      <c r="F137" s="51" t="s">
        <v>117</v>
      </c>
      <c r="G137" s="5">
        <v>50</v>
      </c>
      <c r="H137" s="52">
        <f>O137*(1-'Orç-Resumo'!$G$10)</f>
        <v>20.45</v>
      </c>
      <c r="I137" s="53">
        <f>P137*(1-'Orç-Resumo'!$G$10)</f>
        <v>31.72</v>
      </c>
      <c r="J137" s="54">
        <f t="shared" si="3"/>
        <v>1022.5</v>
      </c>
      <c r="K137" s="55">
        <f t="shared" si="4"/>
        <v>1586</v>
      </c>
      <c r="L137" s="56">
        <f t="shared" si="5"/>
        <v>2608.5</v>
      </c>
      <c r="M137" s="56">
        <v>0</v>
      </c>
      <c r="N137" s="177"/>
      <c r="O137" s="56">
        <v>20.45</v>
      </c>
      <c r="P137" s="199">
        <v>31.72</v>
      </c>
    </row>
    <row r="138" spans="2:16" ht="42.75">
      <c r="B138" s="5" t="s">
        <v>385</v>
      </c>
      <c r="C138" s="51" t="s">
        <v>102</v>
      </c>
      <c r="D138" s="51" t="s">
        <v>386</v>
      </c>
      <c r="E138" s="6" t="s">
        <v>387</v>
      </c>
      <c r="F138" s="51" t="s">
        <v>117</v>
      </c>
      <c r="G138" s="5">
        <v>50</v>
      </c>
      <c r="H138" s="52">
        <f>O138*(1-'Orç-Resumo'!$G$10)</f>
        <v>24.54</v>
      </c>
      <c r="I138" s="53">
        <f>P138*(1-'Orç-Resumo'!$G$10)</f>
        <v>38.06</v>
      </c>
      <c r="J138" s="54">
        <f t="shared" si="3"/>
        <v>1227</v>
      </c>
      <c r="K138" s="55">
        <f t="shared" si="4"/>
        <v>1903</v>
      </c>
      <c r="L138" s="56">
        <f t="shared" si="5"/>
        <v>3130</v>
      </c>
      <c r="M138" s="56">
        <v>0</v>
      </c>
      <c r="N138" s="177"/>
      <c r="O138" s="56">
        <v>24.54</v>
      </c>
      <c r="P138" s="199">
        <v>38.06</v>
      </c>
    </row>
    <row r="139" spans="2:16" ht="71.25">
      <c r="B139" s="5" t="s">
        <v>388</v>
      </c>
      <c r="C139" s="51" t="s">
        <v>48</v>
      </c>
      <c r="D139" s="51">
        <v>90285</v>
      </c>
      <c r="E139" s="6" t="s">
        <v>389</v>
      </c>
      <c r="F139" s="51" t="s">
        <v>78</v>
      </c>
      <c r="G139" s="5">
        <v>5</v>
      </c>
      <c r="H139" s="52">
        <f>O139*(1-'Orç-Resumo'!$G$10)</f>
        <v>966.75</v>
      </c>
      <c r="I139" s="53">
        <f>P139*(1-'Orç-Resumo'!$G$10)</f>
        <v>59.69</v>
      </c>
      <c r="J139" s="54">
        <f t="shared" si="3"/>
        <v>4833.75</v>
      </c>
      <c r="K139" s="55">
        <f t="shared" si="4"/>
        <v>298.45</v>
      </c>
      <c r="L139" s="56">
        <f t="shared" si="5"/>
        <v>5132.2</v>
      </c>
      <c r="M139" s="56">
        <v>0</v>
      </c>
      <c r="N139" s="177"/>
      <c r="O139" s="56">
        <v>966.75</v>
      </c>
      <c r="P139" s="199" t="s">
        <v>2684</v>
      </c>
    </row>
    <row r="140" spans="2:16" ht="57">
      <c r="B140" s="5" t="s">
        <v>390</v>
      </c>
      <c r="C140" s="51" t="s">
        <v>102</v>
      </c>
      <c r="D140" s="51" t="s">
        <v>391</v>
      </c>
      <c r="E140" s="6" t="s">
        <v>392</v>
      </c>
      <c r="F140" s="51" t="s">
        <v>354</v>
      </c>
      <c r="G140" s="5">
        <v>50</v>
      </c>
      <c r="H140" s="52">
        <f>O140*(1-'Orç-Resumo'!$G$10)</f>
        <v>4.96</v>
      </c>
      <c r="I140" s="53">
        <f>P140*(1-'Orç-Resumo'!$G$10)</f>
        <v>10.36</v>
      </c>
      <c r="J140" s="54">
        <f t="shared" si="3"/>
        <v>248</v>
      </c>
      <c r="K140" s="55">
        <f t="shared" si="4"/>
        <v>518</v>
      </c>
      <c r="L140" s="56">
        <f t="shared" si="5"/>
        <v>766</v>
      </c>
      <c r="M140" s="56">
        <v>0</v>
      </c>
      <c r="N140" s="177"/>
      <c r="O140" s="56">
        <v>4.96</v>
      </c>
      <c r="P140" s="199">
        <v>10.36</v>
      </c>
    </row>
    <row r="141" spans="2:16" ht="28.5">
      <c r="B141" s="5" t="s">
        <v>393</v>
      </c>
      <c r="C141" s="51" t="s">
        <v>102</v>
      </c>
      <c r="D141" s="51" t="s">
        <v>394</v>
      </c>
      <c r="E141" s="6" t="s">
        <v>395</v>
      </c>
      <c r="F141" s="51" t="s">
        <v>354</v>
      </c>
      <c r="G141" s="5">
        <v>50</v>
      </c>
      <c r="H141" s="52">
        <f>O141*(1-'Orç-Resumo'!$G$10)</f>
        <v>4.3499999999999996</v>
      </c>
      <c r="I141" s="53">
        <f>P141*(1-'Orç-Resumo'!$G$10)</f>
        <v>0.88</v>
      </c>
      <c r="J141" s="54">
        <f t="shared" si="3"/>
        <v>217.49999999999997</v>
      </c>
      <c r="K141" s="55">
        <f t="shared" si="4"/>
        <v>44</v>
      </c>
      <c r="L141" s="56">
        <f t="shared" si="5"/>
        <v>261.5</v>
      </c>
      <c r="M141" s="56">
        <v>0</v>
      </c>
      <c r="N141" s="177"/>
      <c r="O141" s="56">
        <v>4.3499999999999996</v>
      </c>
      <c r="P141" s="199">
        <v>0.88</v>
      </c>
    </row>
    <row r="142" spans="2:16" ht="71.25">
      <c r="B142" s="5" t="s">
        <v>396</v>
      </c>
      <c r="C142" s="51" t="s">
        <v>26</v>
      </c>
      <c r="D142" s="51" t="s">
        <v>397</v>
      </c>
      <c r="E142" s="6" t="s">
        <v>398</v>
      </c>
      <c r="F142" s="51" t="s">
        <v>69</v>
      </c>
      <c r="G142" s="5">
        <v>100</v>
      </c>
      <c r="H142" s="52">
        <f>O142*(1-'Orç-Resumo'!$G$10)</f>
        <v>220.93500000000003</v>
      </c>
      <c r="I142" s="53">
        <f>P142*(1-'Orç-Resumo'!$G$10)</f>
        <v>22.3125</v>
      </c>
      <c r="J142" s="54">
        <f t="shared" si="3"/>
        <v>22093.500000000004</v>
      </c>
      <c r="K142" s="55">
        <f t="shared" si="4"/>
        <v>2231.25</v>
      </c>
      <c r="L142" s="56">
        <f t="shared" si="5"/>
        <v>24324.750000000004</v>
      </c>
      <c r="M142" s="56">
        <v>0</v>
      </c>
      <c r="N142" s="177"/>
      <c r="O142" s="56">
        <v>220.93500000000003</v>
      </c>
      <c r="P142" s="199">
        <v>22.3125</v>
      </c>
    </row>
    <row r="143" spans="2:16" ht="15">
      <c r="B143" s="5" t="s">
        <v>399</v>
      </c>
      <c r="C143" s="51" t="s">
        <v>21</v>
      </c>
      <c r="D143" s="51" t="s">
        <v>21</v>
      </c>
      <c r="E143" s="6" t="s">
        <v>400</v>
      </c>
      <c r="F143" s="51" t="s">
        <v>23</v>
      </c>
      <c r="G143" s="5"/>
      <c r="H143" s="52"/>
      <c r="I143" s="53"/>
      <c r="J143" s="54"/>
      <c r="K143" s="55"/>
      <c r="L143" s="56"/>
      <c r="M143" s="56">
        <f>SUM(L144:L152)</f>
        <v>2226.65</v>
      </c>
      <c r="N143" s="177"/>
      <c r="O143" s="56" t="s">
        <v>24</v>
      </c>
      <c r="P143" s="199" t="s">
        <v>24</v>
      </c>
    </row>
    <row r="144" spans="2:16" ht="28.5">
      <c r="B144" s="5" t="s">
        <v>401</v>
      </c>
      <c r="C144" s="51" t="s">
        <v>48</v>
      </c>
      <c r="D144" s="51">
        <v>94319</v>
      </c>
      <c r="E144" s="6" t="s">
        <v>402</v>
      </c>
      <c r="F144" s="51" t="s">
        <v>78</v>
      </c>
      <c r="G144" s="5">
        <v>5</v>
      </c>
      <c r="H144" s="52">
        <f>O144*(1-'Orç-Resumo'!$G$10)</f>
        <v>62.54</v>
      </c>
      <c r="I144" s="53">
        <f>P144*(1-'Orç-Resumo'!$G$10)</f>
        <v>15.15</v>
      </c>
      <c r="J144" s="54">
        <f t="shared" ref="J144:J208" si="6">G144*H144</f>
        <v>312.7</v>
      </c>
      <c r="K144" s="55">
        <f t="shared" ref="K144:K208" si="7">G144*I144</f>
        <v>75.75</v>
      </c>
      <c r="L144" s="56">
        <f t="shared" ref="L144:L208" si="8">J144+K144</f>
        <v>388.45</v>
      </c>
      <c r="M144" s="56">
        <v>0</v>
      </c>
      <c r="N144" s="177"/>
      <c r="O144" s="56">
        <v>62.54</v>
      </c>
      <c r="P144" s="199" t="s">
        <v>2685</v>
      </c>
    </row>
    <row r="145" spans="2:16" ht="28.5">
      <c r="B145" s="5" t="s">
        <v>403</v>
      </c>
      <c r="C145" s="51" t="s">
        <v>48</v>
      </c>
      <c r="D145" s="51">
        <v>94342</v>
      </c>
      <c r="E145" s="6" t="s">
        <v>404</v>
      </c>
      <c r="F145" s="51" t="s">
        <v>78</v>
      </c>
      <c r="G145" s="5">
        <v>5</v>
      </c>
      <c r="H145" s="52">
        <f>O145*(1-'Orç-Resumo'!$G$10)</f>
        <v>73.169999999999987</v>
      </c>
      <c r="I145" s="53">
        <f>P145*(1-'Orç-Resumo'!$G$10)</f>
        <v>15.15</v>
      </c>
      <c r="J145" s="54">
        <f t="shared" si="6"/>
        <v>365.84999999999991</v>
      </c>
      <c r="K145" s="55">
        <f t="shared" si="7"/>
        <v>75.75</v>
      </c>
      <c r="L145" s="56">
        <f t="shared" si="8"/>
        <v>441.59999999999991</v>
      </c>
      <c r="M145" s="56">
        <v>0</v>
      </c>
      <c r="N145" s="177"/>
      <c r="O145" s="56">
        <v>73.169999999999987</v>
      </c>
      <c r="P145" s="199" t="s">
        <v>2685</v>
      </c>
    </row>
    <row r="146" spans="2:16" ht="28.5">
      <c r="B146" s="5" t="s">
        <v>405</v>
      </c>
      <c r="C146" s="51" t="s">
        <v>102</v>
      </c>
      <c r="D146" s="51" t="s">
        <v>406</v>
      </c>
      <c r="E146" s="6" t="s">
        <v>407</v>
      </c>
      <c r="F146" s="51" t="s">
        <v>105</v>
      </c>
      <c r="G146" s="5">
        <v>5</v>
      </c>
      <c r="H146" s="52">
        <f>O146*(1-'Orç-Resumo'!$G$10)</f>
        <v>14.38</v>
      </c>
      <c r="I146" s="53">
        <f>P146*(1-'Orç-Resumo'!$G$10)</f>
        <v>0.68</v>
      </c>
      <c r="J146" s="54">
        <f t="shared" si="6"/>
        <v>71.900000000000006</v>
      </c>
      <c r="K146" s="55">
        <f t="shared" si="7"/>
        <v>3.4000000000000004</v>
      </c>
      <c r="L146" s="56">
        <f t="shared" si="8"/>
        <v>75.300000000000011</v>
      </c>
      <c r="M146" s="56">
        <v>0</v>
      </c>
      <c r="N146" s="177"/>
      <c r="O146" s="56">
        <v>14.38</v>
      </c>
      <c r="P146" s="199">
        <v>0.68</v>
      </c>
    </row>
    <row r="147" spans="2:16" ht="28.5">
      <c r="B147" s="5" t="s">
        <v>408</v>
      </c>
      <c r="C147" s="51" t="s">
        <v>102</v>
      </c>
      <c r="D147" s="51" t="s">
        <v>409</v>
      </c>
      <c r="E147" s="6" t="s">
        <v>410</v>
      </c>
      <c r="F147" s="51" t="s">
        <v>105</v>
      </c>
      <c r="G147" s="5">
        <v>5</v>
      </c>
      <c r="H147" s="52">
        <f>O147*(1-'Orç-Resumo'!$G$10)</f>
        <v>24.77</v>
      </c>
      <c r="I147" s="53">
        <f>P147*(1-'Orç-Resumo'!$G$10)</f>
        <v>27.31</v>
      </c>
      <c r="J147" s="54">
        <f t="shared" si="6"/>
        <v>123.85</v>
      </c>
      <c r="K147" s="55">
        <f t="shared" si="7"/>
        <v>136.54999999999998</v>
      </c>
      <c r="L147" s="56">
        <f t="shared" si="8"/>
        <v>260.39999999999998</v>
      </c>
      <c r="M147" s="56">
        <v>0</v>
      </c>
      <c r="N147" s="177"/>
      <c r="O147" s="56">
        <v>24.77</v>
      </c>
      <c r="P147" s="199">
        <v>27.31</v>
      </c>
    </row>
    <row r="148" spans="2:16" ht="42.75">
      <c r="B148" s="5" t="s">
        <v>411</v>
      </c>
      <c r="C148" s="51" t="s">
        <v>48</v>
      </c>
      <c r="D148" s="51">
        <v>93358</v>
      </c>
      <c r="E148" s="6" t="s">
        <v>412</v>
      </c>
      <c r="F148" s="51" t="s">
        <v>78</v>
      </c>
      <c r="G148" s="5">
        <v>5</v>
      </c>
      <c r="H148" s="52">
        <f>O148*(1-'Orç-Resumo'!$G$10)</f>
        <v>30.799999999999997</v>
      </c>
      <c r="I148" s="53">
        <f>P148*(1-'Orç-Resumo'!$G$10)</f>
        <v>55.36</v>
      </c>
      <c r="J148" s="54">
        <f t="shared" si="6"/>
        <v>154</v>
      </c>
      <c r="K148" s="55">
        <f t="shared" si="7"/>
        <v>276.8</v>
      </c>
      <c r="L148" s="56">
        <f t="shared" si="8"/>
        <v>430.8</v>
      </c>
      <c r="M148" s="56">
        <v>0</v>
      </c>
      <c r="N148" s="177"/>
      <c r="O148" s="56">
        <v>30.799999999999997</v>
      </c>
      <c r="P148" s="199" t="s">
        <v>2686</v>
      </c>
    </row>
    <row r="149" spans="2:16" ht="28.5">
      <c r="B149" s="5" t="s">
        <v>413</v>
      </c>
      <c r="C149" s="51" t="s">
        <v>102</v>
      </c>
      <c r="D149" s="51" t="s">
        <v>414</v>
      </c>
      <c r="E149" s="6" t="s">
        <v>415</v>
      </c>
      <c r="F149" s="51" t="s">
        <v>105</v>
      </c>
      <c r="G149" s="5">
        <v>5</v>
      </c>
      <c r="H149" s="52">
        <f>O149*(1-'Orç-Resumo'!$G$10)</f>
        <v>0</v>
      </c>
      <c r="I149" s="53">
        <f>P149*(1-'Orç-Resumo'!$G$10)</f>
        <v>50.74</v>
      </c>
      <c r="J149" s="54">
        <f t="shared" si="6"/>
        <v>0</v>
      </c>
      <c r="K149" s="55">
        <f t="shared" si="7"/>
        <v>253.70000000000002</v>
      </c>
      <c r="L149" s="56">
        <f t="shared" si="8"/>
        <v>253.70000000000002</v>
      </c>
      <c r="M149" s="56">
        <v>0</v>
      </c>
      <c r="N149" s="177"/>
      <c r="O149" s="56">
        <v>0</v>
      </c>
      <c r="P149" s="199">
        <v>50.74</v>
      </c>
    </row>
    <row r="150" spans="2:16" ht="28.5">
      <c r="B150" s="5" t="s">
        <v>416</v>
      </c>
      <c r="C150" s="51" t="s">
        <v>102</v>
      </c>
      <c r="D150" s="51" t="s">
        <v>417</v>
      </c>
      <c r="E150" s="6" t="s">
        <v>418</v>
      </c>
      <c r="F150" s="51" t="s">
        <v>105</v>
      </c>
      <c r="G150" s="5">
        <v>5</v>
      </c>
      <c r="H150" s="52">
        <f>O150*(1-'Orç-Resumo'!$G$10)</f>
        <v>0</v>
      </c>
      <c r="I150" s="53">
        <f>P150*(1-'Orç-Resumo'!$G$10)</f>
        <v>5.71</v>
      </c>
      <c r="J150" s="54">
        <f t="shared" si="6"/>
        <v>0</v>
      </c>
      <c r="K150" s="55">
        <f t="shared" si="7"/>
        <v>28.55</v>
      </c>
      <c r="L150" s="56">
        <f t="shared" si="8"/>
        <v>28.55</v>
      </c>
      <c r="M150" s="56">
        <v>0</v>
      </c>
      <c r="N150" s="177"/>
      <c r="O150" s="56">
        <v>0</v>
      </c>
      <c r="P150" s="199">
        <v>5.71</v>
      </c>
    </row>
    <row r="151" spans="2:16" ht="28.5">
      <c r="B151" s="5" t="s">
        <v>419</v>
      </c>
      <c r="C151" s="51" t="s">
        <v>102</v>
      </c>
      <c r="D151" s="51" t="s">
        <v>420</v>
      </c>
      <c r="E151" s="6" t="s">
        <v>421</v>
      </c>
      <c r="F151" s="51" t="s">
        <v>105</v>
      </c>
      <c r="G151" s="5">
        <v>5</v>
      </c>
      <c r="H151" s="52">
        <f>O151*(1-'Orç-Resumo'!$G$10)</f>
        <v>0</v>
      </c>
      <c r="I151" s="53">
        <f>P151*(1-'Orç-Resumo'!$G$10)</f>
        <v>50.54</v>
      </c>
      <c r="J151" s="54">
        <f t="shared" si="6"/>
        <v>0</v>
      </c>
      <c r="K151" s="55">
        <f t="shared" si="7"/>
        <v>252.7</v>
      </c>
      <c r="L151" s="56">
        <f t="shared" si="8"/>
        <v>252.7</v>
      </c>
      <c r="M151" s="56">
        <v>0</v>
      </c>
      <c r="N151" s="177"/>
      <c r="O151" s="56">
        <v>0</v>
      </c>
      <c r="P151" s="199">
        <v>50.54</v>
      </c>
    </row>
    <row r="152" spans="2:16" ht="28.5">
      <c r="B152" s="5" t="s">
        <v>422</v>
      </c>
      <c r="C152" s="51" t="s">
        <v>102</v>
      </c>
      <c r="D152" s="51" t="s">
        <v>423</v>
      </c>
      <c r="E152" s="6" t="s">
        <v>424</v>
      </c>
      <c r="F152" s="51" t="s">
        <v>117</v>
      </c>
      <c r="G152" s="5">
        <v>5</v>
      </c>
      <c r="H152" s="52">
        <f>O152*(1-'Orç-Resumo'!$G$10)</f>
        <v>0</v>
      </c>
      <c r="I152" s="53">
        <f>P152*(1-'Orç-Resumo'!$G$10)</f>
        <v>19.03</v>
      </c>
      <c r="J152" s="54">
        <f t="shared" si="6"/>
        <v>0</v>
      </c>
      <c r="K152" s="55">
        <f t="shared" si="7"/>
        <v>95.15</v>
      </c>
      <c r="L152" s="56">
        <f t="shared" si="8"/>
        <v>95.15</v>
      </c>
      <c r="M152" s="56">
        <v>0</v>
      </c>
      <c r="N152" s="177"/>
      <c r="O152" s="56">
        <v>0</v>
      </c>
      <c r="P152" s="199">
        <v>19.03</v>
      </c>
    </row>
    <row r="153" spans="2:16" ht="15">
      <c r="B153" s="5" t="s">
        <v>425</v>
      </c>
      <c r="C153" s="51" t="s">
        <v>21</v>
      </c>
      <c r="D153" s="51" t="s">
        <v>21</v>
      </c>
      <c r="E153" s="6" t="s">
        <v>426</v>
      </c>
      <c r="F153" s="51" t="s">
        <v>23</v>
      </c>
      <c r="G153" s="5"/>
      <c r="H153" s="52"/>
      <c r="I153" s="53"/>
      <c r="J153" s="54"/>
      <c r="K153" s="55"/>
      <c r="L153" s="56"/>
      <c r="M153" s="56">
        <f>SUM(L154:L162)</f>
        <v>28568.22</v>
      </c>
      <c r="N153" s="177"/>
      <c r="O153" s="56" t="s">
        <v>24</v>
      </c>
      <c r="P153" s="199" t="s">
        <v>24</v>
      </c>
    </row>
    <row r="154" spans="2:16" ht="71.25">
      <c r="B154" s="5" t="s">
        <v>427</v>
      </c>
      <c r="C154" s="51" t="s">
        <v>48</v>
      </c>
      <c r="D154" s="51">
        <v>94962</v>
      </c>
      <c r="E154" s="6" t="s">
        <v>428</v>
      </c>
      <c r="F154" s="51" t="s">
        <v>78</v>
      </c>
      <c r="G154" s="5">
        <v>5</v>
      </c>
      <c r="H154" s="52">
        <f>O154*(1-'Orç-Resumo'!$G$10)</f>
        <v>464.5</v>
      </c>
      <c r="I154" s="53">
        <f>P154*(1-'Orç-Resumo'!$G$10)</f>
        <v>57.84</v>
      </c>
      <c r="J154" s="54">
        <f t="shared" si="6"/>
        <v>2322.5</v>
      </c>
      <c r="K154" s="55">
        <f t="shared" si="7"/>
        <v>289.20000000000005</v>
      </c>
      <c r="L154" s="56">
        <f t="shared" si="8"/>
        <v>2611.6999999999998</v>
      </c>
      <c r="M154" s="56">
        <v>0</v>
      </c>
      <c r="N154" s="177"/>
      <c r="O154" s="56">
        <v>464.5</v>
      </c>
      <c r="P154" s="199" t="s">
        <v>2687</v>
      </c>
    </row>
    <row r="155" spans="2:16" ht="57">
      <c r="B155" s="5" t="s">
        <v>429</v>
      </c>
      <c r="C155" s="51" t="s">
        <v>48</v>
      </c>
      <c r="D155" s="51">
        <v>94963</v>
      </c>
      <c r="E155" s="6" t="s">
        <v>430</v>
      </c>
      <c r="F155" s="51" t="s">
        <v>78</v>
      </c>
      <c r="G155" s="5">
        <v>5</v>
      </c>
      <c r="H155" s="52">
        <f>O155*(1-'Orç-Resumo'!$G$10)</f>
        <v>529.62</v>
      </c>
      <c r="I155" s="53">
        <f>P155*(1-'Orç-Resumo'!$G$10)</f>
        <v>57.43</v>
      </c>
      <c r="J155" s="54">
        <f t="shared" si="6"/>
        <v>2648.1</v>
      </c>
      <c r="K155" s="55">
        <f t="shared" si="7"/>
        <v>287.14999999999998</v>
      </c>
      <c r="L155" s="56">
        <f t="shared" si="8"/>
        <v>2935.25</v>
      </c>
      <c r="M155" s="56">
        <v>0</v>
      </c>
      <c r="N155" s="177"/>
      <c r="O155" s="56">
        <v>529.62</v>
      </c>
      <c r="P155" s="199" t="s">
        <v>2688</v>
      </c>
    </row>
    <row r="156" spans="2:16" ht="57">
      <c r="B156" s="5" t="s">
        <v>431</v>
      </c>
      <c r="C156" s="51" t="s">
        <v>48</v>
      </c>
      <c r="D156" s="51">
        <v>94964</v>
      </c>
      <c r="E156" s="6" t="s">
        <v>432</v>
      </c>
      <c r="F156" s="51" t="s">
        <v>78</v>
      </c>
      <c r="G156" s="5">
        <v>5</v>
      </c>
      <c r="H156" s="52">
        <f>O156*(1-'Orç-Resumo'!$G$10)</f>
        <v>584.61</v>
      </c>
      <c r="I156" s="53">
        <f>P156*(1-'Orç-Resumo'!$G$10)</f>
        <v>62.58</v>
      </c>
      <c r="J156" s="54">
        <f t="shared" si="6"/>
        <v>2923.05</v>
      </c>
      <c r="K156" s="55">
        <f t="shared" si="7"/>
        <v>312.89999999999998</v>
      </c>
      <c r="L156" s="56">
        <f t="shared" si="8"/>
        <v>3235.9500000000003</v>
      </c>
      <c r="M156" s="56">
        <v>0</v>
      </c>
      <c r="N156" s="177"/>
      <c r="O156" s="56">
        <v>584.61</v>
      </c>
      <c r="P156" s="199" t="s">
        <v>2689</v>
      </c>
    </row>
    <row r="157" spans="2:16" ht="57">
      <c r="B157" s="5" t="s">
        <v>433</v>
      </c>
      <c r="C157" s="51" t="s">
        <v>48</v>
      </c>
      <c r="D157" s="51">
        <v>94965</v>
      </c>
      <c r="E157" s="6" t="s">
        <v>434</v>
      </c>
      <c r="F157" s="51" t="s">
        <v>78</v>
      </c>
      <c r="G157" s="5">
        <v>5</v>
      </c>
      <c r="H157" s="52">
        <f>O157*(1-'Orç-Resumo'!$G$10)</f>
        <v>623.78</v>
      </c>
      <c r="I157" s="53">
        <f>P157*(1-'Orç-Resumo'!$G$10)</f>
        <v>57.1</v>
      </c>
      <c r="J157" s="54">
        <f t="shared" si="6"/>
        <v>3118.8999999999996</v>
      </c>
      <c r="K157" s="55">
        <f t="shared" si="7"/>
        <v>285.5</v>
      </c>
      <c r="L157" s="56">
        <f t="shared" si="8"/>
        <v>3404.3999999999996</v>
      </c>
      <c r="M157" s="56">
        <v>0</v>
      </c>
      <c r="N157" s="177"/>
      <c r="O157" s="56">
        <v>623.78</v>
      </c>
      <c r="P157" s="199" t="s">
        <v>2690</v>
      </c>
    </row>
    <row r="158" spans="2:16" ht="42.75">
      <c r="B158" s="5" t="s">
        <v>435</v>
      </c>
      <c r="C158" s="51" t="s">
        <v>48</v>
      </c>
      <c r="D158" s="51">
        <v>102487</v>
      </c>
      <c r="E158" s="6" t="s">
        <v>436</v>
      </c>
      <c r="F158" s="51" t="s">
        <v>78</v>
      </c>
      <c r="G158" s="5">
        <v>5</v>
      </c>
      <c r="H158" s="52">
        <f>O158*(1-'Orç-Resumo'!$G$10)</f>
        <v>583.97</v>
      </c>
      <c r="I158" s="53">
        <f>P158*(1-'Orç-Resumo'!$G$10)</f>
        <v>169.07</v>
      </c>
      <c r="J158" s="54">
        <f t="shared" si="6"/>
        <v>2919.8500000000004</v>
      </c>
      <c r="K158" s="55">
        <f t="shared" si="7"/>
        <v>845.34999999999991</v>
      </c>
      <c r="L158" s="56">
        <f t="shared" si="8"/>
        <v>3765.2000000000003</v>
      </c>
      <c r="M158" s="56">
        <v>0</v>
      </c>
      <c r="N158" s="177"/>
      <c r="O158" s="56">
        <v>583.97</v>
      </c>
      <c r="P158" s="199" t="s">
        <v>2691</v>
      </c>
    </row>
    <row r="159" spans="2:16" ht="28.5">
      <c r="B159" s="5" t="s">
        <v>437</v>
      </c>
      <c r="C159" s="51" t="s">
        <v>102</v>
      </c>
      <c r="D159" s="51" t="s">
        <v>438</v>
      </c>
      <c r="E159" s="6" t="s">
        <v>439</v>
      </c>
      <c r="F159" s="51" t="s">
        <v>117</v>
      </c>
      <c r="G159" s="5">
        <v>20</v>
      </c>
      <c r="H159" s="52">
        <f>O159*(1-'Orç-Resumo'!$G$10)</f>
        <v>112.67</v>
      </c>
      <c r="I159" s="53">
        <f>P159*(1-'Orç-Resumo'!$G$10)</f>
        <v>66.680000000000007</v>
      </c>
      <c r="J159" s="54">
        <f t="shared" si="6"/>
        <v>2253.4</v>
      </c>
      <c r="K159" s="55">
        <f t="shared" si="7"/>
        <v>1333.6000000000001</v>
      </c>
      <c r="L159" s="56">
        <f t="shared" si="8"/>
        <v>3587</v>
      </c>
      <c r="M159" s="56">
        <v>0</v>
      </c>
      <c r="N159" s="177"/>
      <c r="O159" s="56">
        <v>112.67</v>
      </c>
      <c r="P159" s="199">
        <v>66.680000000000007</v>
      </c>
    </row>
    <row r="160" spans="2:16" ht="42.75">
      <c r="B160" s="5" t="s">
        <v>440</v>
      </c>
      <c r="C160" s="51" t="s">
        <v>48</v>
      </c>
      <c r="D160" s="51">
        <v>103670</v>
      </c>
      <c r="E160" s="6" t="s">
        <v>441</v>
      </c>
      <c r="F160" s="51" t="s">
        <v>78</v>
      </c>
      <c r="G160" s="5">
        <v>5</v>
      </c>
      <c r="H160" s="52">
        <f>O160*(1-'Orç-Resumo'!$G$10)</f>
        <v>98.149999999999977</v>
      </c>
      <c r="I160" s="53">
        <f>P160*(1-'Orç-Resumo'!$G$10)</f>
        <v>197.94</v>
      </c>
      <c r="J160" s="54">
        <f t="shared" si="6"/>
        <v>490.74999999999989</v>
      </c>
      <c r="K160" s="55">
        <f t="shared" si="7"/>
        <v>989.7</v>
      </c>
      <c r="L160" s="56">
        <f t="shared" si="8"/>
        <v>1480.4499999999998</v>
      </c>
      <c r="M160" s="56">
        <v>0</v>
      </c>
      <c r="N160" s="177"/>
      <c r="O160" s="56">
        <v>98.149999999999977</v>
      </c>
      <c r="P160" s="199" t="s">
        <v>3682</v>
      </c>
    </row>
    <row r="161" spans="2:16" ht="57">
      <c r="B161" s="5" t="s">
        <v>442</v>
      </c>
      <c r="C161" s="51" t="s">
        <v>48</v>
      </c>
      <c r="D161" s="51">
        <v>95240</v>
      </c>
      <c r="E161" s="6" t="s">
        <v>443</v>
      </c>
      <c r="F161" s="51" t="s">
        <v>69</v>
      </c>
      <c r="G161" s="5">
        <v>20</v>
      </c>
      <c r="H161" s="52">
        <f>O161*(1-'Orç-Resumo'!$G$10)</f>
        <v>17.490000000000002</v>
      </c>
      <c r="I161" s="53">
        <f>P161*(1-'Orç-Resumo'!$G$10)</f>
        <v>5.54</v>
      </c>
      <c r="J161" s="54">
        <f t="shared" si="6"/>
        <v>349.80000000000007</v>
      </c>
      <c r="K161" s="55">
        <f t="shared" si="7"/>
        <v>110.8</v>
      </c>
      <c r="L161" s="56">
        <f t="shared" si="8"/>
        <v>460.60000000000008</v>
      </c>
      <c r="M161" s="56">
        <v>0</v>
      </c>
      <c r="N161" s="177"/>
      <c r="O161" s="56">
        <v>17.490000000000002</v>
      </c>
      <c r="P161" s="199" t="s">
        <v>2396</v>
      </c>
    </row>
    <row r="162" spans="2:16" ht="42.75">
      <c r="B162" s="5" t="s">
        <v>445</v>
      </c>
      <c r="C162" s="51" t="s">
        <v>26</v>
      </c>
      <c r="D162" s="51" t="s">
        <v>446</v>
      </c>
      <c r="E162" s="6" t="s">
        <v>447</v>
      </c>
      <c r="F162" s="51" t="s">
        <v>78</v>
      </c>
      <c r="G162" s="5">
        <v>5</v>
      </c>
      <c r="H162" s="52">
        <f>O162*(1-'Orç-Resumo'!$G$10)</f>
        <v>1154.9940000000001</v>
      </c>
      <c r="I162" s="53">
        <f>P162*(1-'Orç-Resumo'!$G$10)</f>
        <v>262.54000000000002</v>
      </c>
      <c r="J162" s="54">
        <f t="shared" si="6"/>
        <v>5774.9700000000012</v>
      </c>
      <c r="K162" s="55">
        <f t="shared" si="7"/>
        <v>1312.7</v>
      </c>
      <c r="L162" s="56">
        <f t="shared" si="8"/>
        <v>7087.670000000001</v>
      </c>
      <c r="M162" s="56">
        <v>0</v>
      </c>
      <c r="N162" s="177"/>
      <c r="O162" s="56">
        <v>1154.9940000000001</v>
      </c>
      <c r="P162" s="199">
        <v>262.54000000000002</v>
      </c>
    </row>
    <row r="163" spans="2:16" ht="15">
      <c r="B163" s="5" t="s">
        <v>448</v>
      </c>
      <c r="C163" s="51" t="s">
        <v>21</v>
      </c>
      <c r="D163" s="51" t="s">
        <v>21</v>
      </c>
      <c r="E163" s="6" t="s">
        <v>449</v>
      </c>
      <c r="F163" s="51" t="s">
        <v>23</v>
      </c>
      <c r="G163" s="5"/>
      <c r="H163" s="52"/>
      <c r="I163" s="53"/>
      <c r="J163" s="54"/>
      <c r="K163" s="55"/>
      <c r="L163" s="56"/>
      <c r="M163" s="56">
        <f>SUM(L164:L178)</f>
        <v>131430.65</v>
      </c>
      <c r="N163" s="177"/>
      <c r="O163" s="56" t="s">
        <v>24</v>
      </c>
      <c r="P163" s="199" t="s">
        <v>24</v>
      </c>
    </row>
    <row r="164" spans="2:16" ht="42.75">
      <c r="B164" s="5" t="s">
        <v>450</v>
      </c>
      <c r="C164" s="51" t="s">
        <v>48</v>
      </c>
      <c r="D164" s="51">
        <v>96543</v>
      </c>
      <c r="E164" s="6" t="s">
        <v>451</v>
      </c>
      <c r="F164" s="51" t="s">
        <v>452</v>
      </c>
      <c r="G164" s="5">
        <v>200</v>
      </c>
      <c r="H164" s="52">
        <f>O164*(1-'Orç-Resumo'!$G$10)</f>
        <v>12.600000000000001</v>
      </c>
      <c r="I164" s="53">
        <f>P164*(1-'Orç-Resumo'!$G$10)</f>
        <v>7.47</v>
      </c>
      <c r="J164" s="54">
        <f t="shared" si="6"/>
        <v>2520.0000000000005</v>
      </c>
      <c r="K164" s="55">
        <f t="shared" si="7"/>
        <v>1494</v>
      </c>
      <c r="L164" s="56">
        <f t="shared" si="8"/>
        <v>4014.0000000000005</v>
      </c>
      <c r="M164" s="56">
        <v>0</v>
      </c>
      <c r="N164" s="177"/>
      <c r="O164" s="56">
        <v>12.600000000000001</v>
      </c>
      <c r="P164" s="199" t="s">
        <v>2202</v>
      </c>
    </row>
    <row r="165" spans="2:16" ht="42.75">
      <c r="B165" s="5" t="s">
        <v>454</v>
      </c>
      <c r="C165" s="51" t="s">
        <v>102</v>
      </c>
      <c r="D165" s="51" t="s">
        <v>455</v>
      </c>
      <c r="E165" s="6" t="s">
        <v>456</v>
      </c>
      <c r="F165" s="51" t="s">
        <v>457</v>
      </c>
      <c r="G165" s="5">
        <v>200</v>
      </c>
      <c r="H165" s="52">
        <f>O165*(1-'Orç-Resumo'!$G$10)</f>
        <v>9.24</v>
      </c>
      <c r="I165" s="53">
        <f>P165*(1-'Orç-Resumo'!$G$10)</f>
        <v>4.03</v>
      </c>
      <c r="J165" s="54">
        <f t="shared" si="6"/>
        <v>1848</v>
      </c>
      <c r="K165" s="55">
        <f t="shared" si="7"/>
        <v>806</v>
      </c>
      <c r="L165" s="56">
        <f t="shared" si="8"/>
        <v>2654</v>
      </c>
      <c r="M165" s="56">
        <v>0</v>
      </c>
      <c r="N165" s="177"/>
      <c r="O165" s="56">
        <v>9.24</v>
      </c>
      <c r="P165" s="199">
        <v>4.03</v>
      </c>
    </row>
    <row r="166" spans="2:16" ht="42.75">
      <c r="B166" s="5" t="s">
        <v>458</v>
      </c>
      <c r="C166" s="51" t="s">
        <v>102</v>
      </c>
      <c r="D166" s="51" t="s">
        <v>459</v>
      </c>
      <c r="E166" s="6" t="s">
        <v>460</v>
      </c>
      <c r="F166" s="51" t="s">
        <v>457</v>
      </c>
      <c r="G166" s="5">
        <v>200</v>
      </c>
      <c r="H166" s="52">
        <f>O166*(1-'Orç-Resumo'!$G$10)</f>
        <v>18.239999999999998</v>
      </c>
      <c r="I166" s="53">
        <f>P166*(1-'Orç-Resumo'!$G$10)</f>
        <v>4.03</v>
      </c>
      <c r="J166" s="54">
        <f t="shared" si="6"/>
        <v>3647.9999999999995</v>
      </c>
      <c r="K166" s="55">
        <f t="shared" si="7"/>
        <v>806</v>
      </c>
      <c r="L166" s="56">
        <f t="shared" si="8"/>
        <v>4454</v>
      </c>
      <c r="M166" s="56">
        <v>0</v>
      </c>
      <c r="N166" s="177"/>
      <c r="O166" s="56">
        <v>18.239999999999998</v>
      </c>
      <c r="P166" s="199">
        <v>4.03</v>
      </c>
    </row>
    <row r="167" spans="2:16" ht="42.75">
      <c r="B167" s="5" t="s">
        <v>461</v>
      </c>
      <c r="C167" s="51" t="s">
        <v>102</v>
      </c>
      <c r="D167" s="51" t="s">
        <v>462</v>
      </c>
      <c r="E167" s="6" t="s">
        <v>463</v>
      </c>
      <c r="F167" s="51" t="s">
        <v>457</v>
      </c>
      <c r="G167" s="5">
        <v>200</v>
      </c>
      <c r="H167" s="52">
        <f>O167*(1-'Orç-Resumo'!$G$10)</f>
        <v>24.4</v>
      </c>
      <c r="I167" s="53">
        <f>P167*(1-'Orç-Resumo'!$G$10)</f>
        <v>2.52</v>
      </c>
      <c r="J167" s="54">
        <f t="shared" si="6"/>
        <v>4880</v>
      </c>
      <c r="K167" s="55">
        <f t="shared" si="7"/>
        <v>504</v>
      </c>
      <c r="L167" s="56">
        <f t="shared" si="8"/>
        <v>5384</v>
      </c>
      <c r="M167" s="56">
        <v>0</v>
      </c>
      <c r="N167" s="177"/>
      <c r="O167" s="56">
        <v>24.4</v>
      </c>
      <c r="P167" s="199">
        <v>2.52</v>
      </c>
    </row>
    <row r="168" spans="2:16" ht="28.5">
      <c r="B168" s="5" t="s">
        <v>464</v>
      </c>
      <c r="C168" s="51" t="s">
        <v>102</v>
      </c>
      <c r="D168" s="51" t="s">
        <v>465</v>
      </c>
      <c r="E168" s="6" t="s">
        <v>466</v>
      </c>
      <c r="F168" s="51" t="s">
        <v>117</v>
      </c>
      <c r="G168" s="5">
        <v>100</v>
      </c>
      <c r="H168" s="52">
        <f>O168*(1-'Orç-Resumo'!$G$10)</f>
        <v>52.58</v>
      </c>
      <c r="I168" s="53">
        <f>P168*(1-'Orç-Resumo'!$G$10)</f>
        <v>1.93</v>
      </c>
      <c r="J168" s="54">
        <f t="shared" si="6"/>
        <v>5258</v>
      </c>
      <c r="K168" s="55">
        <f t="shared" si="7"/>
        <v>193</v>
      </c>
      <c r="L168" s="56">
        <f t="shared" si="8"/>
        <v>5451</v>
      </c>
      <c r="M168" s="56">
        <v>0</v>
      </c>
      <c r="N168" s="177"/>
      <c r="O168" s="56">
        <v>52.58</v>
      </c>
      <c r="P168" s="199">
        <v>1.93</v>
      </c>
    </row>
    <row r="169" spans="2:16" ht="71.25">
      <c r="B169" s="5" t="s">
        <v>467</v>
      </c>
      <c r="C169" s="51" t="s">
        <v>48</v>
      </c>
      <c r="D169" s="51">
        <v>102475</v>
      </c>
      <c r="E169" s="6" t="s">
        <v>468</v>
      </c>
      <c r="F169" s="51" t="s">
        <v>78</v>
      </c>
      <c r="G169" s="5">
        <v>5</v>
      </c>
      <c r="H169" s="52">
        <f>O169*(1-'Orç-Resumo'!$G$10)</f>
        <v>896.38</v>
      </c>
      <c r="I169" s="53">
        <f>P169*(1-'Orç-Resumo'!$G$10)</f>
        <v>64.540000000000006</v>
      </c>
      <c r="J169" s="54">
        <f t="shared" si="6"/>
        <v>4481.8999999999996</v>
      </c>
      <c r="K169" s="55">
        <f t="shared" si="7"/>
        <v>322.70000000000005</v>
      </c>
      <c r="L169" s="56">
        <f t="shared" si="8"/>
        <v>4804.5999999999995</v>
      </c>
      <c r="M169" s="56">
        <v>0</v>
      </c>
      <c r="N169" s="177"/>
      <c r="O169" s="56">
        <v>896.38</v>
      </c>
      <c r="P169" s="199" t="s">
        <v>2692</v>
      </c>
    </row>
    <row r="170" spans="2:16" ht="28.5">
      <c r="B170" s="5" t="s">
        <v>469</v>
      </c>
      <c r="C170" s="51" t="s">
        <v>102</v>
      </c>
      <c r="D170" s="51" t="s">
        <v>470</v>
      </c>
      <c r="E170" s="6" t="s">
        <v>471</v>
      </c>
      <c r="F170" s="51" t="s">
        <v>117</v>
      </c>
      <c r="G170" s="5">
        <v>10</v>
      </c>
      <c r="H170" s="52">
        <f>O170*(1-'Orç-Resumo'!$G$10)</f>
        <v>109.7</v>
      </c>
      <c r="I170" s="53">
        <f>P170*(1-'Orç-Resumo'!$G$10)</f>
        <v>6.66</v>
      </c>
      <c r="J170" s="54">
        <f t="shared" si="6"/>
        <v>1097</v>
      </c>
      <c r="K170" s="55">
        <f t="shared" si="7"/>
        <v>66.599999999999994</v>
      </c>
      <c r="L170" s="56">
        <f t="shared" si="8"/>
        <v>1163.5999999999999</v>
      </c>
      <c r="M170" s="56">
        <v>0</v>
      </c>
      <c r="N170" s="177"/>
      <c r="O170" s="56">
        <v>109.7</v>
      </c>
      <c r="P170" s="199">
        <v>6.66</v>
      </c>
    </row>
    <row r="171" spans="2:16" ht="57">
      <c r="B171" s="5" t="s">
        <v>472</v>
      </c>
      <c r="C171" s="51" t="s">
        <v>48</v>
      </c>
      <c r="D171" s="51">
        <v>104488</v>
      </c>
      <c r="E171" s="6" t="s">
        <v>473</v>
      </c>
      <c r="F171" s="51" t="s">
        <v>78</v>
      </c>
      <c r="G171" s="5">
        <v>10</v>
      </c>
      <c r="H171" s="52">
        <f>O171*(1-'Orç-Resumo'!$G$10)</f>
        <v>531.28000000000009</v>
      </c>
      <c r="I171" s="53">
        <f>P171*(1-'Orç-Resumo'!$G$10)</f>
        <v>50.04</v>
      </c>
      <c r="J171" s="54">
        <f t="shared" si="6"/>
        <v>5312.8000000000011</v>
      </c>
      <c r="K171" s="55">
        <f t="shared" si="7"/>
        <v>500.4</v>
      </c>
      <c r="L171" s="56">
        <f t="shared" si="8"/>
        <v>5813.2000000000007</v>
      </c>
      <c r="M171" s="56">
        <v>0</v>
      </c>
      <c r="N171" s="177"/>
      <c r="O171" s="56">
        <v>531.28000000000009</v>
      </c>
      <c r="P171" s="199" t="s">
        <v>3683</v>
      </c>
    </row>
    <row r="172" spans="2:16" ht="57">
      <c r="B172" s="5" t="s">
        <v>474</v>
      </c>
      <c r="C172" s="51" t="s">
        <v>48</v>
      </c>
      <c r="D172" s="51">
        <v>92263</v>
      </c>
      <c r="E172" s="6" t="s">
        <v>475</v>
      </c>
      <c r="F172" s="51" t="s">
        <v>69</v>
      </c>
      <c r="G172" s="5">
        <v>100</v>
      </c>
      <c r="H172" s="52">
        <f>O172*(1-'Orç-Resumo'!$G$10)</f>
        <v>147.22999999999999</v>
      </c>
      <c r="I172" s="53">
        <f>P172*(1-'Orç-Resumo'!$G$10)</f>
        <v>32.69</v>
      </c>
      <c r="J172" s="54">
        <f t="shared" si="6"/>
        <v>14722.999999999998</v>
      </c>
      <c r="K172" s="55">
        <f t="shared" si="7"/>
        <v>3269</v>
      </c>
      <c r="L172" s="56">
        <f t="shared" si="8"/>
        <v>17992</v>
      </c>
      <c r="M172" s="56">
        <v>0</v>
      </c>
      <c r="N172" s="177"/>
      <c r="O172" s="56">
        <v>147.22999999999999</v>
      </c>
      <c r="P172" s="199" t="s">
        <v>2693</v>
      </c>
    </row>
    <row r="173" spans="2:16" ht="71.25">
      <c r="B173" s="5" t="s">
        <v>476</v>
      </c>
      <c r="C173" s="51" t="s">
        <v>48</v>
      </c>
      <c r="D173" s="51">
        <v>92409</v>
      </c>
      <c r="E173" s="6" t="s">
        <v>477</v>
      </c>
      <c r="F173" s="51" t="s">
        <v>69</v>
      </c>
      <c r="G173" s="5">
        <v>100</v>
      </c>
      <c r="H173" s="52">
        <f>O173*(1-'Orç-Resumo'!$G$10)</f>
        <v>170.07</v>
      </c>
      <c r="I173" s="53">
        <f>P173*(1-'Orç-Resumo'!$G$10)</f>
        <v>85.05</v>
      </c>
      <c r="J173" s="54">
        <f t="shared" si="6"/>
        <v>17007</v>
      </c>
      <c r="K173" s="55">
        <f t="shared" si="7"/>
        <v>8505</v>
      </c>
      <c r="L173" s="56">
        <f t="shared" si="8"/>
        <v>25512</v>
      </c>
      <c r="M173" s="56">
        <v>0</v>
      </c>
      <c r="N173" s="177"/>
      <c r="O173" s="56">
        <v>170.07</v>
      </c>
      <c r="P173" s="199" t="s">
        <v>2694</v>
      </c>
    </row>
    <row r="174" spans="2:16" ht="57">
      <c r="B174" s="5" t="s">
        <v>478</v>
      </c>
      <c r="C174" s="51" t="s">
        <v>48</v>
      </c>
      <c r="D174" s="51">
        <v>92482</v>
      </c>
      <c r="E174" s="6" t="s">
        <v>479</v>
      </c>
      <c r="F174" s="51" t="s">
        <v>69</v>
      </c>
      <c r="G174" s="5">
        <v>100</v>
      </c>
      <c r="H174" s="52">
        <f>O174*(1-'Orç-Resumo'!$G$10)</f>
        <v>221.21999999999997</v>
      </c>
      <c r="I174" s="53">
        <f>P174*(1-'Orç-Resumo'!$G$10)</f>
        <v>90.8</v>
      </c>
      <c r="J174" s="54">
        <f t="shared" si="6"/>
        <v>22121.999999999996</v>
      </c>
      <c r="K174" s="55">
        <f t="shared" si="7"/>
        <v>9080</v>
      </c>
      <c r="L174" s="56">
        <f t="shared" si="8"/>
        <v>31201.999999999996</v>
      </c>
      <c r="M174" s="56">
        <v>0</v>
      </c>
      <c r="N174" s="177"/>
      <c r="O174" s="56">
        <v>221.21999999999997</v>
      </c>
      <c r="P174" s="199" t="s">
        <v>2695</v>
      </c>
    </row>
    <row r="175" spans="2:16" ht="71.25">
      <c r="B175" s="5" t="s">
        <v>480</v>
      </c>
      <c r="C175" s="51" t="s">
        <v>48</v>
      </c>
      <c r="D175" s="51">
        <v>101963</v>
      </c>
      <c r="E175" s="6" t="s">
        <v>481</v>
      </c>
      <c r="F175" s="51" t="s">
        <v>69</v>
      </c>
      <c r="G175" s="5">
        <v>100</v>
      </c>
      <c r="H175" s="52">
        <f>O175*(1-'Orç-Resumo'!$G$10)</f>
        <v>169.1</v>
      </c>
      <c r="I175" s="53">
        <f>P175*(1-'Orç-Resumo'!$G$10)</f>
        <v>24.6</v>
      </c>
      <c r="J175" s="54">
        <f t="shared" si="6"/>
        <v>16910</v>
      </c>
      <c r="K175" s="55">
        <f t="shared" si="7"/>
        <v>2460</v>
      </c>
      <c r="L175" s="56">
        <f t="shared" si="8"/>
        <v>19370</v>
      </c>
      <c r="M175" s="56">
        <v>0</v>
      </c>
      <c r="N175" s="177"/>
      <c r="O175" s="56">
        <v>169.1</v>
      </c>
      <c r="P175" s="199" t="s">
        <v>2696</v>
      </c>
    </row>
    <row r="176" spans="2:16" ht="42.75">
      <c r="B176" s="5" t="s">
        <v>482</v>
      </c>
      <c r="C176" s="51" t="s">
        <v>48</v>
      </c>
      <c r="D176" s="51">
        <v>103670</v>
      </c>
      <c r="E176" s="6" t="s">
        <v>441</v>
      </c>
      <c r="F176" s="51" t="s">
        <v>78</v>
      </c>
      <c r="G176" s="5">
        <v>5</v>
      </c>
      <c r="H176" s="52">
        <f>O176*(1-'Orç-Resumo'!$G$10)</f>
        <v>98.149999999999977</v>
      </c>
      <c r="I176" s="53">
        <f>P176*(1-'Orç-Resumo'!$G$10)</f>
        <v>197.94</v>
      </c>
      <c r="J176" s="54">
        <f t="shared" si="6"/>
        <v>490.74999999999989</v>
      </c>
      <c r="K176" s="55">
        <f t="shared" si="7"/>
        <v>989.7</v>
      </c>
      <c r="L176" s="56">
        <f t="shared" si="8"/>
        <v>1480.4499999999998</v>
      </c>
      <c r="M176" s="56">
        <v>0</v>
      </c>
      <c r="N176" s="177"/>
      <c r="O176" s="56">
        <v>98.149999999999977</v>
      </c>
      <c r="P176" s="199" t="s">
        <v>3682</v>
      </c>
    </row>
    <row r="177" spans="2:16" ht="28.5">
      <c r="B177" s="5" t="s">
        <v>483</v>
      </c>
      <c r="C177" s="51" t="s">
        <v>48</v>
      </c>
      <c r="D177" s="51">
        <v>93182</v>
      </c>
      <c r="E177" s="6" t="s">
        <v>484</v>
      </c>
      <c r="F177" s="51" t="s">
        <v>110</v>
      </c>
      <c r="G177" s="5">
        <v>20</v>
      </c>
      <c r="H177" s="52">
        <f>O177*(1-'Orç-Resumo'!$G$10)</f>
        <v>28.150000000000002</v>
      </c>
      <c r="I177" s="53">
        <f>P177*(1-'Orç-Resumo'!$G$10)</f>
        <v>22.13</v>
      </c>
      <c r="J177" s="54">
        <f t="shared" si="6"/>
        <v>563</v>
      </c>
      <c r="K177" s="55">
        <f t="shared" si="7"/>
        <v>442.59999999999997</v>
      </c>
      <c r="L177" s="56">
        <f t="shared" si="8"/>
        <v>1005.5999999999999</v>
      </c>
      <c r="M177" s="56">
        <v>0</v>
      </c>
      <c r="N177" s="177"/>
      <c r="O177" s="56">
        <v>28.150000000000002</v>
      </c>
      <c r="P177" s="199" t="s">
        <v>3336</v>
      </c>
    </row>
    <row r="178" spans="2:16" ht="42.75">
      <c r="B178" s="5" t="s">
        <v>486</v>
      </c>
      <c r="C178" s="51" t="s">
        <v>48</v>
      </c>
      <c r="D178" s="51">
        <v>94588</v>
      </c>
      <c r="E178" s="6" t="s">
        <v>487</v>
      </c>
      <c r="F178" s="51" t="s">
        <v>110</v>
      </c>
      <c r="G178" s="5">
        <v>20</v>
      </c>
      <c r="H178" s="52">
        <f>O178*(1-'Orç-Resumo'!$G$10)</f>
        <v>47.39</v>
      </c>
      <c r="I178" s="53">
        <f>P178*(1-'Orç-Resumo'!$G$10)</f>
        <v>9.1199999999999992</v>
      </c>
      <c r="J178" s="54">
        <f t="shared" si="6"/>
        <v>947.8</v>
      </c>
      <c r="K178" s="55">
        <f t="shared" si="7"/>
        <v>182.39999999999998</v>
      </c>
      <c r="L178" s="56">
        <f t="shared" si="8"/>
        <v>1130.1999999999998</v>
      </c>
      <c r="M178" s="56">
        <v>0</v>
      </c>
      <c r="N178" s="177"/>
      <c r="O178" s="56">
        <v>47.39</v>
      </c>
      <c r="P178" s="199" t="s">
        <v>2473</v>
      </c>
    </row>
    <row r="179" spans="2:16" ht="15">
      <c r="B179" s="5" t="s">
        <v>489</v>
      </c>
      <c r="C179" s="51" t="s">
        <v>21</v>
      </c>
      <c r="D179" s="51" t="s">
        <v>21</v>
      </c>
      <c r="E179" s="6" t="s">
        <v>490</v>
      </c>
      <c r="F179" s="51" t="s">
        <v>23</v>
      </c>
      <c r="G179" s="5"/>
      <c r="H179" s="52"/>
      <c r="I179" s="53"/>
      <c r="J179" s="54"/>
      <c r="K179" s="55"/>
      <c r="L179" s="56"/>
      <c r="M179" s="56">
        <f>SUM(L180:L198)</f>
        <v>1183622.304</v>
      </c>
      <c r="N179" s="177"/>
      <c r="O179" s="56" t="s">
        <v>24</v>
      </c>
      <c r="P179" s="199" t="s">
        <v>24</v>
      </c>
    </row>
    <row r="180" spans="2:16" ht="28.5">
      <c r="B180" s="5" t="s">
        <v>491</v>
      </c>
      <c r="C180" s="51" t="s">
        <v>48</v>
      </c>
      <c r="D180" s="51">
        <v>98458</v>
      </c>
      <c r="E180" s="6" t="s">
        <v>492</v>
      </c>
      <c r="F180" s="51" t="s">
        <v>69</v>
      </c>
      <c r="G180" s="5">
        <v>200</v>
      </c>
      <c r="H180" s="52">
        <f>O180*(1-'Orç-Resumo'!$G$10)</f>
        <v>78.23</v>
      </c>
      <c r="I180" s="53">
        <f>P180*(1-'Orç-Resumo'!$G$10)</f>
        <v>23.94</v>
      </c>
      <c r="J180" s="54">
        <f t="shared" si="6"/>
        <v>15646</v>
      </c>
      <c r="K180" s="55">
        <f t="shared" si="7"/>
        <v>4788</v>
      </c>
      <c r="L180" s="56">
        <f t="shared" si="8"/>
        <v>20434</v>
      </c>
      <c r="M180" s="56">
        <v>0</v>
      </c>
      <c r="N180" s="177"/>
      <c r="O180" s="56">
        <v>78.23</v>
      </c>
      <c r="P180" s="199" t="s">
        <v>3684</v>
      </c>
    </row>
    <row r="181" spans="2:16" ht="71.25">
      <c r="B181" s="5" t="s">
        <v>494</v>
      </c>
      <c r="C181" s="51" t="s">
        <v>48</v>
      </c>
      <c r="D181" s="51">
        <v>103329</v>
      </c>
      <c r="E181" s="6" t="s">
        <v>495</v>
      </c>
      <c r="F181" s="51" t="s">
        <v>69</v>
      </c>
      <c r="G181" s="5">
        <v>530</v>
      </c>
      <c r="H181" s="52">
        <f>O181*(1-'Orç-Resumo'!$G$10)</f>
        <v>49.28</v>
      </c>
      <c r="I181" s="53">
        <f>P181*(1-'Orç-Resumo'!$G$10)</f>
        <v>43.84</v>
      </c>
      <c r="J181" s="54">
        <f t="shared" si="6"/>
        <v>26118.400000000001</v>
      </c>
      <c r="K181" s="55">
        <f t="shared" si="7"/>
        <v>23235.200000000001</v>
      </c>
      <c r="L181" s="56">
        <f t="shared" si="8"/>
        <v>49353.600000000006</v>
      </c>
      <c r="M181" s="56">
        <v>0</v>
      </c>
      <c r="N181" s="177"/>
      <c r="O181" s="56">
        <v>49.28</v>
      </c>
      <c r="P181" s="199" t="s">
        <v>2697</v>
      </c>
    </row>
    <row r="182" spans="2:16" ht="71.25">
      <c r="B182" s="5" t="s">
        <v>496</v>
      </c>
      <c r="C182" s="51" t="s">
        <v>48</v>
      </c>
      <c r="D182" s="51">
        <v>103331</v>
      </c>
      <c r="E182" s="6" t="s">
        <v>497</v>
      </c>
      <c r="F182" s="51" t="s">
        <v>69</v>
      </c>
      <c r="G182" s="5">
        <v>530</v>
      </c>
      <c r="H182" s="52">
        <f>O182*(1-'Orç-Resumo'!$G$10)</f>
        <v>52.830000000000005</v>
      </c>
      <c r="I182" s="53">
        <f>P182*(1-'Orç-Resumo'!$G$10)</f>
        <v>33.15</v>
      </c>
      <c r="J182" s="54">
        <f t="shared" si="6"/>
        <v>27999.9</v>
      </c>
      <c r="K182" s="55">
        <f t="shared" si="7"/>
        <v>17569.5</v>
      </c>
      <c r="L182" s="56">
        <f t="shared" si="8"/>
        <v>45569.4</v>
      </c>
      <c r="M182" s="56">
        <v>0</v>
      </c>
      <c r="N182" s="177"/>
      <c r="O182" s="56">
        <v>52.830000000000005</v>
      </c>
      <c r="P182" s="199" t="s">
        <v>3685</v>
      </c>
    </row>
    <row r="183" spans="2:16" ht="71.25">
      <c r="B183" s="5" t="s">
        <v>498</v>
      </c>
      <c r="C183" s="51" t="s">
        <v>48</v>
      </c>
      <c r="D183" s="51">
        <v>96358</v>
      </c>
      <c r="E183" s="6" t="s">
        <v>499</v>
      </c>
      <c r="F183" s="51" t="s">
        <v>69</v>
      </c>
      <c r="G183" s="5">
        <v>500</v>
      </c>
      <c r="H183" s="52">
        <f>O183*(1-'Orç-Resumo'!$G$10)</f>
        <v>93.320000000000007</v>
      </c>
      <c r="I183" s="53">
        <f>P183*(1-'Orç-Resumo'!$G$10)</f>
        <v>11.24</v>
      </c>
      <c r="J183" s="54">
        <f t="shared" si="6"/>
        <v>46660.000000000007</v>
      </c>
      <c r="K183" s="55">
        <f t="shared" si="7"/>
        <v>5620</v>
      </c>
      <c r="L183" s="56">
        <f t="shared" si="8"/>
        <v>52280.000000000007</v>
      </c>
      <c r="M183" s="56">
        <v>0</v>
      </c>
      <c r="N183" s="177"/>
      <c r="O183" s="56">
        <v>93.320000000000007</v>
      </c>
      <c r="P183" s="199" t="s">
        <v>2698</v>
      </c>
    </row>
    <row r="184" spans="2:16" ht="99.75">
      <c r="B184" s="5" t="s">
        <v>501</v>
      </c>
      <c r="C184" s="51" t="s">
        <v>48</v>
      </c>
      <c r="D184" s="51">
        <v>96359</v>
      </c>
      <c r="E184" s="6" t="s">
        <v>502</v>
      </c>
      <c r="F184" s="51" t="s">
        <v>69</v>
      </c>
      <c r="G184" s="5">
        <v>500</v>
      </c>
      <c r="H184" s="52">
        <f>O184*(1-'Orç-Resumo'!$G$10)</f>
        <v>106.1</v>
      </c>
      <c r="I184" s="53">
        <f>P184*(1-'Orç-Resumo'!$G$10)</f>
        <v>12.82</v>
      </c>
      <c r="J184" s="54">
        <f t="shared" si="6"/>
        <v>53050</v>
      </c>
      <c r="K184" s="55">
        <f t="shared" si="7"/>
        <v>6410</v>
      </c>
      <c r="L184" s="56">
        <f t="shared" si="8"/>
        <v>59460</v>
      </c>
      <c r="M184" s="56">
        <v>0</v>
      </c>
      <c r="N184" s="177"/>
      <c r="O184" s="56">
        <v>106.1</v>
      </c>
      <c r="P184" s="199" t="s">
        <v>2699</v>
      </c>
    </row>
    <row r="185" spans="2:16" ht="42.75">
      <c r="B185" s="5" t="s">
        <v>503</v>
      </c>
      <c r="C185" s="51" t="s">
        <v>26</v>
      </c>
      <c r="D185" s="51" t="s">
        <v>504</v>
      </c>
      <c r="E185" s="6" t="s">
        <v>505</v>
      </c>
      <c r="F185" s="51" t="s">
        <v>69</v>
      </c>
      <c r="G185" s="5">
        <v>200</v>
      </c>
      <c r="H185" s="52">
        <f>O185*(1-'Orç-Resumo'!$G$10)</f>
        <v>415.01625000000001</v>
      </c>
      <c r="I185" s="53">
        <f>P185*(1-'Orç-Resumo'!$G$10)</f>
        <v>50.499520000000004</v>
      </c>
      <c r="J185" s="54">
        <f t="shared" si="6"/>
        <v>83003.25</v>
      </c>
      <c r="K185" s="55">
        <f t="shared" si="7"/>
        <v>10099.904</v>
      </c>
      <c r="L185" s="56">
        <f t="shared" si="8"/>
        <v>93103.153999999995</v>
      </c>
      <c r="M185" s="56">
        <v>0</v>
      </c>
      <c r="N185" s="177"/>
      <c r="O185" s="56">
        <v>415.01625000000001</v>
      </c>
      <c r="P185" s="199">
        <v>50.499520000000004</v>
      </c>
    </row>
    <row r="186" spans="2:16" ht="28.5">
      <c r="B186" s="5" t="s">
        <v>506</v>
      </c>
      <c r="C186" s="51" t="s">
        <v>48</v>
      </c>
      <c r="D186" s="51">
        <v>102180</v>
      </c>
      <c r="E186" s="6" t="s">
        <v>507</v>
      </c>
      <c r="F186" s="51" t="s">
        <v>69</v>
      </c>
      <c r="G186" s="5">
        <v>100</v>
      </c>
      <c r="H186" s="52">
        <f>O186*(1-'Orç-Resumo'!$G$10)</f>
        <v>459.72999999999996</v>
      </c>
      <c r="I186" s="53">
        <f>P186*(1-'Orç-Resumo'!$G$10)</f>
        <v>49.11</v>
      </c>
      <c r="J186" s="54">
        <f t="shared" si="6"/>
        <v>45972.999999999993</v>
      </c>
      <c r="K186" s="55">
        <f t="shared" si="7"/>
        <v>4911</v>
      </c>
      <c r="L186" s="56">
        <f t="shared" si="8"/>
        <v>50883.999999999993</v>
      </c>
      <c r="M186" s="56">
        <v>0</v>
      </c>
      <c r="N186" s="177"/>
      <c r="O186" s="56">
        <v>459.72999999999996</v>
      </c>
      <c r="P186" s="199" t="s">
        <v>2700</v>
      </c>
    </row>
    <row r="187" spans="2:16" ht="28.5">
      <c r="B187" s="5" t="s">
        <v>508</v>
      </c>
      <c r="C187" s="51" t="s">
        <v>48</v>
      </c>
      <c r="D187" s="51">
        <v>102181</v>
      </c>
      <c r="E187" s="6" t="s">
        <v>509</v>
      </c>
      <c r="F187" s="51" t="s">
        <v>69</v>
      </c>
      <c r="G187" s="5">
        <v>200</v>
      </c>
      <c r="H187" s="52">
        <f>O187*(1-'Orç-Resumo'!$G$10)</f>
        <v>566.4799999999999</v>
      </c>
      <c r="I187" s="53">
        <f>P187*(1-'Orç-Resumo'!$G$10)</f>
        <v>46.08</v>
      </c>
      <c r="J187" s="54">
        <f t="shared" si="6"/>
        <v>113295.99999999999</v>
      </c>
      <c r="K187" s="55">
        <f t="shared" si="7"/>
        <v>9216</v>
      </c>
      <c r="L187" s="56">
        <f t="shared" si="8"/>
        <v>122511.99999999999</v>
      </c>
      <c r="M187" s="56">
        <v>0</v>
      </c>
      <c r="N187" s="177"/>
      <c r="O187" s="56">
        <v>566.4799999999999</v>
      </c>
      <c r="P187" s="199" t="s">
        <v>2701</v>
      </c>
    </row>
    <row r="188" spans="2:16" ht="57">
      <c r="B188" s="5" t="s">
        <v>510</v>
      </c>
      <c r="C188" s="51" t="s">
        <v>26</v>
      </c>
      <c r="D188" s="51" t="s">
        <v>511</v>
      </c>
      <c r="E188" s="6" t="s">
        <v>512</v>
      </c>
      <c r="F188" s="51" t="s">
        <v>69</v>
      </c>
      <c r="G188" s="5">
        <v>200</v>
      </c>
      <c r="H188" s="52">
        <f>O188*(1-'Orç-Resumo'!$G$10)</f>
        <v>164.45</v>
      </c>
      <c r="I188" s="53">
        <f>P188*(1-'Orç-Resumo'!$G$10)</f>
        <v>46.08</v>
      </c>
      <c r="J188" s="54">
        <f t="shared" si="6"/>
        <v>32890</v>
      </c>
      <c r="K188" s="55">
        <f t="shared" si="7"/>
        <v>9216</v>
      </c>
      <c r="L188" s="56">
        <f t="shared" si="8"/>
        <v>42106</v>
      </c>
      <c r="M188" s="56">
        <v>0</v>
      </c>
      <c r="N188" s="177"/>
      <c r="O188" s="56">
        <v>164.45</v>
      </c>
      <c r="P188" s="199">
        <v>46.08</v>
      </c>
    </row>
    <row r="189" spans="2:16" ht="57">
      <c r="B189" s="5" t="s">
        <v>513</v>
      </c>
      <c r="C189" s="51" t="s">
        <v>48</v>
      </c>
      <c r="D189" s="51">
        <v>102253</v>
      </c>
      <c r="E189" s="6" t="s">
        <v>514</v>
      </c>
      <c r="F189" s="51" t="s">
        <v>69</v>
      </c>
      <c r="G189" s="5">
        <v>10</v>
      </c>
      <c r="H189" s="52">
        <f>O189*(1-'Orç-Resumo'!$G$10)</f>
        <v>901.91</v>
      </c>
      <c r="I189" s="53">
        <f>P189*(1-'Orç-Resumo'!$G$10)</f>
        <v>66.83</v>
      </c>
      <c r="J189" s="54">
        <f t="shared" si="6"/>
        <v>9019.1</v>
      </c>
      <c r="K189" s="55">
        <f t="shared" si="7"/>
        <v>668.3</v>
      </c>
      <c r="L189" s="56">
        <f t="shared" si="8"/>
        <v>9687.4</v>
      </c>
      <c r="M189" s="56">
        <v>0</v>
      </c>
      <c r="N189" s="177"/>
      <c r="O189" s="56">
        <v>901.91</v>
      </c>
      <c r="P189" s="199" t="s">
        <v>2702</v>
      </c>
    </row>
    <row r="190" spans="2:16" ht="42.75">
      <c r="B190" s="5" t="s">
        <v>515</v>
      </c>
      <c r="C190" s="51" t="s">
        <v>102</v>
      </c>
      <c r="D190" s="51" t="s">
        <v>516</v>
      </c>
      <c r="E190" s="6" t="s">
        <v>517</v>
      </c>
      <c r="F190" s="51" t="s">
        <v>117</v>
      </c>
      <c r="G190" s="5">
        <v>500</v>
      </c>
      <c r="H190" s="52">
        <f>O190*(1-'Orç-Resumo'!$G$10)</f>
        <v>328.51</v>
      </c>
      <c r="I190" s="53">
        <f>P190*(1-'Orç-Resumo'!$G$10)</f>
        <v>0</v>
      </c>
      <c r="J190" s="54">
        <f t="shared" si="6"/>
        <v>164255</v>
      </c>
      <c r="K190" s="55">
        <f t="shared" si="7"/>
        <v>0</v>
      </c>
      <c r="L190" s="56">
        <f t="shared" si="8"/>
        <v>164255</v>
      </c>
      <c r="M190" s="56">
        <v>0</v>
      </c>
      <c r="N190" s="177"/>
      <c r="O190" s="56">
        <v>328.51</v>
      </c>
      <c r="P190" s="199">
        <v>0</v>
      </c>
    </row>
    <row r="191" spans="2:16" ht="57">
      <c r="B191" s="5" t="s">
        <v>518</v>
      </c>
      <c r="C191" s="51" t="s">
        <v>102</v>
      </c>
      <c r="D191" s="51" t="s">
        <v>519</v>
      </c>
      <c r="E191" s="6" t="s">
        <v>520</v>
      </c>
      <c r="F191" s="51" t="s">
        <v>117</v>
      </c>
      <c r="G191" s="5">
        <v>100</v>
      </c>
      <c r="H191" s="52">
        <f>O191*(1-'Orç-Resumo'!$G$10)</f>
        <v>619.77</v>
      </c>
      <c r="I191" s="53">
        <f>P191*(1-'Orç-Resumo'!$G$10)</f>
        <v>0</v>
      </c>
      <c r="J191" s="54">
        <f t="shared" si="6"/>
        <v>61977</v>
      </c>
      <c r="K191" s="55">
        <f t="shared" si="7"/>
        <v>0</v>
      </c>
      <c r="L191" s="56">
        <f t="shared" si="8"/>
        <v>61977</v>
      </c>
      <c r="M191" s="56">
        <v>0</v>
      </c>
      <c r="N191" s="177"/>
      <c r="O191" s="56">
        <v>619.77</v>
      </c>
      <c r="P191" s="199">
        <v>0</v>
      </c>
    </row>
    <row r="192" spans="2:16" ht="57">
      <c r="B192" s="5" t="s">
        <v>521</v>
      </c>
      <c r="C192" s="51" t="s">
        <v>26</v>
      </c>
      <c r="D192" s="51" t="s">
        <v>522</v>
      </c>
      <c r="E192" s="6" t="s">
        <v>523</v>
      </c>
      <c r="F192" s="51" t="s">
        <v>69</v>
      </c>
      <c r="G192" s="5">
        <v>100</v>
      </c>
      <c r="H192" s="52">
        <f>O192*(1-'Orç-Resumo'!$G$10)</f>
        <v>84.22</v>
      </c>
      <c r="I192" s="53">
        <f>P192*(1-'Orç-Resumo'!$G$10)</f>
        <v>23.827500000000001</v>
      </c>
      <c r="J192" s="54">
        <f t="shared" si="6"/>
        <v>8422</v>
      </c>
      <c r="K192" s="55">
        <f t="shared" si="7"/>
        <v>2382.75</v>
      </c>
      <c r="L192" s="56">
        <f t="shared" si="8"/>
        <v>10804.75</v>
      </c>
      <c r="M192" s="56">
        <v>0</v>
      </c>
      <c r="N192" s="177"/>
      <c r="O192" s="56">
        <v>84.22</v>
      </c>
      <c r="P192" s="199">
        <v>23.827500000000001</v>
      </c>
    </row>
    <row r="193" spans="2:16" ht="42.75">
      <c r="B193" s="5" t="s">
        <v>524</v>
      </c>
      <c r="C193" s="51" t="s">
        <v>26</v>
      </c>
      <c r="D193" s="51" t="s">
        <v>525</v>
      </c>
      <c r="E193" s="6" t="s">
        <v>526</v>
      </c>
      <c r="F193" s="51" t="s">
        <v>69</v>
      </c>
      <c r="G193" s="5">
        <v>200</v>
      </c>
      <c r="H193" s="52">
        <f>O193*(1-'Orç-Resumo'!$G$10)</f>
        <v>74.67</v>
      </c>
      <c r="I193" s="53">
        <f>P193*(1-'Orç-Resumo'!$G$10)</f>
        <v>23.827500000000001</v>
      </c>
      <c r="J193" s="54">
        <f t="shared" si="6"/>
        <v>14934</v>
      </c>
      <c r="K193" s="55">
        <f t="shared" si="7"/>
        <v>4765.5</v>
      </c>
      <c r="L193" s="56">
        <f t="shared" si="8"/>
        <v>19699.5</v>
      </c>
      <c r="M193" s="56">
        <v>0</v>
      </c>
      <c r="N193" s="177"/>
      <c r="O193" s="56">
        <v>74.67</v>
      </c>
      <c r="P193" s="199">
        <v>23.827500000000001</v>
      </c>
    </row>
    <row r="194" spans="2:16" ht="28.5">
      <c r="B194" s="5" t="s">
        <v>527</v>
      </c>
      <c r="C194" s="51" t="s">
        <v>26</v>
      </c>
      <c r="D194" s="51" t="s">
        <v>528</v>
      </c>
      <c r="E194" s="6" t="s">
        <v>529</v>
      </c>
      <c r="F194" s="51" t="s">
        <v>69</v>
      </c>
      <c r="G194" s="5">
        <v>500</v>
      </c>
      <c r="H194" s="52">
        <f>O194*(1-'Orç-Resumo'!$G$10)</f>
        <v>7.78</v>
      </c>
      <c r="I194" s="53">
        <f>P194*(1-'Orç-Resumo'!$G$10)</f>
        <v>16.03</v>
      </c>
      <c r="J194" s="54">
        <f t="shared" si="6"/>
        <v>3890</v>
      </c>
      <c r="K194" s="55">
        <f t="shared" si="7"/>
        <v>8015.0000000000009</v>
      </c>
      <c r="L194" s="56">
        <f t="shared" si="8"/>
        <v>11905</v>
      </c>
      <c r="M194" s="56">
        <v>0</v>
      </c>
      <c r="N194" s="177"/>
      <c r="O194" s="56">
        <v>7.78</v>
      </c>
      <c r="P194" s="199">
        <v>16.03</v>
      </c>
    </row>
    <row r="195" spans="2:16" ht="57">
      <c r="B195" s="5" t="s">
        <v>530</v>
      </c>
      <c r="C195" s="51" t="s">
        <v>48</v>
      </c>
      <c r="D195" s="51">
        <v>102162</v>
      </c>
      <c r="E195" s="6" t="s">
        <v>531</v>
      </c>
      <c r="F195" s="51" t="s">
        <v>69</v>
      </c>
      <c r="G195" s="5">
        <v>50</v>
      </c>
      <c r="H195" s="52">
        <f>O195*(1-'Orç-Resumo'!$G$10)</f>
        <v>306.37</v>
      </c>
      <c r="I195" s="53">
        <f>P195*(1-'Orç-Resumo'!$G$10)</f>
        <v>25.45</v>
      </c>
      <c r="J195" s="54">
        <f t="shared" si="6"/>
        <v>15318.5</v>
      </c>
      <c r="K195" s="55">
        <f t="shared" si="7"/>
        <v>1272.5</v>
      </c>
      <c r="L195" s="56">
        <f t="shared" si="8"/>
        <v>16591</v>
      </c>
      <c r="M195" s="56">
        <v>0</v>
      </c>
      <c r="N195" s="177"/>
      <c r="O195" s="56">
        <v>306.37</v>
      </c>
      <c r="P195" s="199" t="s">
        <v>2703</v>
      </c>
    </row>
    <row r="196" spans="2:16" ht="57">
      <c r="B196" s="5" t="s">
        <v>532</v>
      </c>
      <c r="C196" s="51" t="s">
        <v>48</v>
      </c>
      <c r="D196" s="51">
        <v>102166</v>
      </c>
      <c r="E196" s="6" t="s">
        <v>533</v>
      </c>
      <c r="F196" s="51" t="s">
        <v>69</v>
      </c>
      <c r="G196" s="5">
        <v>50</v>
      </c>
      <c r="H196" s="52">
        <f>O196*(1-'Orç-Resumo'!$G$10)</f>
        <v>332.71999999999997</v>
      </c>
      <c r="I196" s="53">
        <f>P196*(1-'Orç-Resumo'!$G$10)</f>
        <v>15.56</v>
      </c>
      <c r="J196" s="54">
        <f t="shared" si="6"/>
        <v>16636</v>
      </c>
      <c r="K196" s="55">
        <f t="shared" si="7"/>
        <v>778</v>
      </c>
      <c r="L196" s="56">
        <f t="shared" si="8"/>
        <v>17414</v>
      </c>
      <c r="M196" s="56">
        <v>0</v>
      </c>
      <c r="N196" s="177"/>
      <c r="O196" s="56">
        <v>332.71999999999997</v>
      </c>
      <c r="P196" s="199" t="s">
        <v>2704</v>
      </c>
    </row>
    <row r="197" spans="2:16" ht="57">
      <c r="B197" s="5" t="s">
        <v>535</v>
      </c>
      <c r="C197" s="51" t="s">
        <v>48</v>
      </c>
      <c r="D197" s="51">
        <v>102172</v>
      </c>
      <c r="E197" s="6" t="s">
        <v>536</v>
      </c>
      <c r="F197" s="51" t="s">
        <v>69</v>
      </c>
      <c r="G197" s="5">
        <v>50</v>
      </c>
      <c r="H197" s="52">
        <f>O197*(1-'Orç-Resumo'!$G$10)</f>
        <v>539.81000000000006</v>
      </c>
      <c r="I197" s="53">
        <f>P197*(1-'Orç-Resumo'!$G$10)</f>
        <v>15.56</v>
      </c>
      <c r="J197" s="54">
        <f t="shared" si="6"/>
        <v>26990.500000000004</v>
      </c>
      <c r="K197" s="55">
        <f t="shared" si="7"/>
        <v>778</v>
      </c>
      <c r="L197" s="56">
        <f t="shared" si="8"/>
        <v>27768.500000000004</v>
      </c>
      <c r="M197" s="56">
        <v>0</v>
      </c>
      <c r="N197" s="177"/>
      <c r="O197" s="56">
        <v>539.81000000000006</v>
      </c>
      <c r="P197" s="199" t="s">
        <v>2704</v>
      </c>
    </row>
    <row r="198" spans="2:16" ht="85.5">
      <c r="B198" s="5" t="s">
        <v>1964</v>
      </c>
      <c r="C198" s="51" t="s">
        <v>48</v>
      </c>
      <c r="D198" s="51">
        <v>102176</v>
      </c>
      <c r="E198" s="6" t="s">
        <v>2042</v>
      </c>
      <c r="F198" s="51" t="s">
        <v>69</v>
      </c>
      <c r="G198" s="5">
        <v>300</v>
      </c>
      <c r="H198" s="52">
        <f>O198*(1-'Orç-Resumo'!$G$10)</f>
        <v>971.91</v>
      </c>
      <c r="I198" s="53">
        <f>P198*(1-'Orç-Resumo'!$G$10)</f>
        <v>54.15</v>
      </c>
      <c r="J198" s="54">
        <f t="shared" si="6"/>
        <v>291573</v>
      </c>
      <c r="K198" s="55">
        <f t="shared" si="7"/>
        <v>16245</v>
      </c>
      <c r="L198" s="56">
        <f t="shared" si="8"/>
        <v>307818</v>
      </c>
      <c r="M198" s="56"/>
      <c r="N198" s="177"/>
      <c r="O198" s="56">
        <v>971.91</v>
      </c>
      <c r="P198" s="199" t="s">
        <v>2705</v>
      </c>
    </row>
    <row r="199" spans="2:16" ht="15">
      <c r="B199" s="5" t="s">
        <v>537</v>
      </c>
      <c r="C199" s="51" t="s">
        <v>21</v>
      </c>
      <c r="D199" s="51" t="s">
        <v>21</v>
      </c>
      <c r="E199" s="6" t="s">
        <v>538</v>
      </c>
      <c r="F199" s="51" t="s">
        <v>23</v>
      </c>
      <c r="G199" s="5"/>
      <c r="H199" s="52"/>
      <c r="I199" s="53"/>
      <c r="J199" s="54"/>
      <c r="K199" s="55"/>
      <c r="L199" s="56"/>
      <c r="M199" s="56">
        <f>SUM(L200:L206)</f>
        <v>348267.2</v>
      </c>
      <c r="N199" s="177"/>
      <c r="O199" s="56" t="s">
        <v>24</v>
      </c>
      <c r="P199" s="199" t="s">
        <v>24</v>
      </c>
    </row>
    <row r="200" spans="2:16" ht="42.75">
      <c r="B200" s="5" t="s">
        <v>539</v>
      </c>
      <c r="C200" s="51" t="s">
        <v>48</v>
      </c>
      <c r="D200" s="51">
        <v>87893</v>
      </c>
      <c r="E200" s="6" t="s">
        <v>540</v>
      </c>
      <c r="F200" s="51" t="s">
        <v>69</v>
      </c>
      <c r="G200" s="5">
        <v>2120</v>
      </c>
      <c r="H200" s="52">
        <f>O200*(1-'Orç-Resumo'!$G$10)</f>
        <v>3.7800000000000002</v>
      </c>
      <c r="I200" s="53">
        <f>P200*(1-'Orç-Resumo'!$G$10)</f>
        <v>3.95</v>
      </c>
      <c r="J200" s="54">
        <f t="shared" si="6"/>
        <v>8013.6</v>
      </c>
      <c r="K200" s="55">
        <f t="shared" si="7"/>
        <v>8374</v>
      </c>
      <c r="L200" s="56">
        <f t="shared" si="8"/>
        <v>16387.599999999999</v>
      </c>
      <c r="M200" s="56">
        <v>0</v>
      </c>
      <c r="N200" s="177"/>
      <c r="O200" s="56">
        <v>3.7800000000000002</v>
      </c>
      <c r="P200" s="199" t="s">
        <v>2394</v>
      </c>
    </row>
    <row r="201" spans="2:16" ht="71.25">
      <c r="B201" s="5" t="s">
        <v>542</v>
      </c>
      <c r="C201" s="51" t="s">
        <v>48</v>
      </c>
      <c r="D201" s="51">
        <v>87530</v>
      </c>
      <c r="E201" s="6" t="s">
        <v>543</v>
      </c>
      <c r="F201" s="51" t="s">
        <v>69</v>
      </c>
      <c r="G201" s="5">
        <v>2120</v>
      </c>
      <c r="H201" s="52">
        <f>O201*(1-'Orç-Resumo'!$G$10)</f>
        <v>28.14</v>
      </c>
      <c r="I201" s="53">
        <f>P201*(1-'Orç-Resumo'!$G$10)</f>
        <v>17.18</v>
      </c>
      <c r="J201" s="54">
        <f t="shared" si="6"/>
        <v>59656.800000000003</v>
      </c>
      <c r="K201" s="55">
        <f t="shared" si="7"/>
        <v>36421.599999999999</v>
      </c>
      <c r="L201" s="56">
        <f t="shared" si="8"/>
        <v>96078.399999999994</v>
      </c>
      <c r="M201" s="56">
        <v>0</v>
      </c>
      <c r="N201" s="177"/>
      <c r="O201" s="56">
        <v>28.14</v>
      </c>
      <c r="P201" s="199" t="s">
        <v>3339</v>
      </c>
    </row>
    <row r="202" spans="2:16" ht="57">
      <c r="B202" s="5" t="s">
        <v>544</v>
      </c>
      <c r="C202" s="51" t="s">
        <v>48</v>
      </c>
      <c r="D202" s="51">
        <v>87528</v>
      </c>
      <c r="E202" s="6" t="s">
        <v>545</v>
      </c>
      <c r="F202" s="51" t="s">
        <v>69</v>
      </c>
      <c r="G202" s="5">
        <v>200</v>
      </c>
      <c r="H202" s="52">
        <f>O202*(1-'Orç-Resumo'!$G$10)</f>
        <v>29.070000000000004</v>
      </c>
      <c r="I202" s="53">
        <f>P202*(1-'Orç-Resumo'!$G$10)</f>
        <v>19.27</v>
      </c>
      <c r="J202" s="54">
        <f t="shared" si="6"/>
        <v>5814.0000000000009</v>
      </c>
      <c r="K202" s="55">
        <f t="shared" si="7"/>
        <v>3854</v>
      </c>
      <c r="L202" s="56">
        <f t="shared" si="8"/>
        <v>9668</v>
      </c>
      <c r="M202" s="56">
        <v>0</v>
      </c>
      <c r="N202" s="177"/>
      <c r="O202" s="56">
        <v>29.070000000000004</v>
      </c>
      <c r="P202" s="199" t="s">
        <v>3686</v>
      </c>
    </row>
    <row r="203" spans="2:16" ht="71.25">
      <c r="B203" s="5" t="s">
        <v>546</v>
      </c>
      <c r="C203" s="51" t="s">
        <v>48</v>
      </c>
      <c r="D203" s="51">
        <v>87244</v>
      </c>
      <c r="E203" s="6" t="s">
        <v>547</v>
      </c>
      <c r="F203" s="51" t="s">
        <v>69</v>
      </c>
      <c r="G203" s="5">
        <v>200</v>
      </c>
      <c r="H203" s="52">
        <f>O203*(1-'Orç-Resumo'!$G$10)</f>
        <v>201.85</v>
      </c>
      <c r="I203" s="53">
        <f>P203*(1-'Orç-Resumo'!$G$10)</f>
        <v>30.28</v>
      </c>
      <c r="J203" s="54">
        <f t="shared" si="6"/>
        <v>40370</v>
      </c>
      <c r="K203" s="55">
        <f t="shared" si="7"/>
        <v>6056</v>
      </c>
      <c r="L203" s="56">
        <f t="shared" si="8"/>
        <v>46426</v>
      </c>
      <c r="M203" s="56">
        <v>0</v>
      </c>
      <c r="N203" s="177"/>
      <c r="O203" s="56">
        <v>201.85</v>
      </c>
      <c r="P203" s="199" t="s">
        <v>2707</v>
      </c>
    </row>
    <row r="204" spans="2:16" ht="57">
      <c r="B204" s="5" t="s">
        <v>548</v>
      </c>
      <c r="C204" s="51" t="s">
        <v>48</v>
      </c>
      <c r="D204" s="51">
        <v>87265</v>
      </c>
      <c r="E204" s="6" t="s">
        <v>549</v>
      </c>
      <c r="F204" s="51" t="s">
        <v>69</v>
      </c>
      <c r="G204" s="5">
        <v>200</v>
      </c>
      <c r="H204" s="52">
        <f>O204*(1-'Orç-Resumo'!$G$10)</f>
        <v>54.53</v>
      </c>
      <c r="I204" s="53">
        <f>P204*(1-'Orç-Resumo'!$G$10)</f>
        <v>14</v>
      </c>
      <c r="J204" s="54">
        <f t="shared" si="6"/>
        <v>10906</v>
      </c>
      <c r="K204" s="55">
        <f t="shared" si="7"/>
        <v>2800</v>
      </c>
      <c r="L204" s="56">
        <f t="shared" si="8"/>
        <v>13706</v>
      </c>
      <c r="M204" s="56">
        <v>0</v>
      </c>
      <c r="N204" s="177"/>
      <c r="O204" s="56">
        <v>54.53</v>
      </c>
      <c r="P204" s="199" t="s">
        <v>2708</v>
      </c>
    </row>
    <row r="205" spans="2:16" ht="71.25">
      <c r="B205" s="5" t="s">
        <v>550</v>
      </c>
      <c r="C205" s="51" t="s">
        <v>26</v>
      </c>
      <c r="D205" s="51" t="s">
        <v>551</v>
      </c>
      <c r="E205" s="6" t="s">
        <v>552</v>
      </c>
      <c r="F205" s="51" t="s">
        <v>69</v>
      </c>
      <c r="G205" s="5">
        <v>200</v>
      </c>
      <c r="H205" s="52">
        <f>O205*(1-'Orç-Resumo'!$G$10)</f>
        <v>687.09</v>
      </c>
      <c r="I205" s="53">
        <f>P205*(1-'Orç-Resumo'!$G$10)</f>
        <v>125.28</v>
      </c>
      <c r="J205" s="54">
        <f t="shared" si="6"/>
        <v>137418</v>
      </c>
      <c r="K205" s="55">
        <f t="shared" si="7"/>
        <v>25056</v>
      </c>
      <c r="L205" s="56">
        <f t="shared" si="8"/>
        <v>162474</v>
      </c>
      <c r="M205" s="56">
        <v>0</v>
      </c>
      <c r="N205" s="177"/>
      <c r="O205" s="56">
        <v>687.09</v>
      </c>
      <c r="P205" s="199">
        <v>125.28</v>
      </c>
    </row>
    <row r="206" spans="2:16">
      <c r="B206" s="5" t="s">
        <v>553</v>
      </c>
      <c r="C206" s="51" t="s">
        <v>26</v>
      </c>
      <c r="D206" s="51" t="s">
        <v>554</v>
      </c>
      <c r="E206" s="6" t="s">
        <v>555</v>
      </c>
      <c r="F206" s="51" t="s">
        <v>556</v>
      </c>
      <c r="G206" s="5">
        <v>1000</v>
      </c>
      <c r="H206" s="52">
        <f>O206*(1-'Orç-Resumo'!$G$10)</f>
        <v>2.0462000000000002</v>
      </c>
      <c r="I206" s="53">
        <f>P206*(1-'Orç-Resumo'!$G$10)</f>
        <v>1.4810000000000001</v>
      </c>
      <c r="J206" s="54">
        <f t="shared" si="6"/>
        <v>2046.2000000000003</v>
      </c>
      <c r="K206" s="55">
        <f t="shared" si="7"/>
        <v>1481</v>
      </c>
      <c r="L206" s="56">
        <f t="shared" si="8"/>
        <v>3527.2000000000003</v>
      </c>
      <c r="M206" s="56">
        <v>0</v>
      </c>
      <c r="N206" s="177"/>
      <c r="O206" s="56">
        <v>2.0462000000000002</v>
      </c>
      <c r="P206" s="199">
        <v>1.4810000000000001</v>
      </c>
    </row>
    <row r="207" spans="2:16" ht="15">
      <c r="B207" s="5" t="s">
        <v>557</v>
      </c>
      <c r="C207" s="51" t="s">
        <v>21</v>
      </c>
      <c r="D207" s="51" t="s">
        <v>21</v>
      </c>
      <c r="E207" s="6" t="s">
        <v>558</v>
      </c>
      <c r="F207" s="51" t="s">
        <v>23</v>
      </c>
      <c r="G207" s="5"/>
      <c r="H207" s="52"/>
      <c r="I207" s="53"/>
      <c r="J207" s="54"/>
      <c r="K207" s="55"/>
      <c r="L207" s="56"/>
      <c r="M207" s="56">
        <f>SUM(L208:L215)</f>
        <v>286613.03089999995</v>
      </c>
      <c r="N207" s="177"/>
      <c r="O207" s="56" t="s">
        <v>24</v>
      </c>
      <c r="P207" s="199" t="s">
        <v>24</v>
      </c>
    </row>
    <row r="208" spans="2:16" ht="71.25">
      <c r="B208" s="5" t="s">
        <v>559</v>
      </c>
      <c r="C208" s="51" t="s">
        <v>26</v>
      </c>
      <c r="D208" s="51" t="s">
        <v>560</v>
      </c>
      <c r="E208" s="6" t="s">
        <v>561</v>
      </c>
      <c r="F208" s="51" t="s">
        <v>69</v>
      </c>
      <c r="G208" s="5">
        <v>700</v>
      </c>
      <c r="H208" s="52">
        <f>O208*(1-'Orç-Resumo'!$G$10)</f>
        <v>16.345642999999999</v>
      </c>
      <c r="I208" s="53">
        <f>P208*(1-'Orç-Resumo'!$G$10)</f>
        <v>11.239543999999999</v>
      </c>
      <c r="J208" s="54">
        <f t="shared" si="6"/>
        <v>11441.9501</v>
      </c>
      <c r="K208" s="55">
        <f t="shared" si="7"/>
        <v>7867.6807999999992</v>
      </c>
      <c r="L208" s="56">
        <f t="shared" si="8"/>
        <v>19309.6309</v>
      </c>
      <c r="M208" s="56">
        <v>0</v>
      </c>
      <c r="N208" s="177"/>
      <c r="O208" s="56">
        <v>16.345642999999999</v>
      </c>
      <c r="P208" s="199">
        <v>11.239543999999999</v>
      </c>
    </row>
    <row r="209" spans="2:16" ht="42.75">
      <c r="B209" s="5" t="s">
        <v>562</v>
      </c>
      <c r="C209" s="51" t="s">
        <v>102</v>
      </c>
      <c r="D209" s="51" t="s">
        <v>563</v>
      </c>
      <c r="E209" s="6" t="s">
        <v>564</v>
      </c>
      <c r="F209" s="51" t="s">
        <v>117</v>
      </c>
      <c r="G209" s="5">
        <v>1740</v>
      </c>
      <c r="H209" s="52">
        <f>O209*(1-'Orç-Resumo'!$G$10)</f>
        <v>127.49</v>
      </c>
      <c r="I209" s="53">
        <f>P209*(1-'Orç-Resumo'!$G$10)</f>
        <v>0</v>
      </c>
      <c r="J209" s="54">
        <f t="shared" ref="J209:J272" si="9">G209*H209</f>
        <v>221832.59999999998</v>
      </c>
      <c r="K209" s="55">
        <f t="shared" ref="K209:K272" si="10">G209*I209</f>
        <v>0</v>
      </c>
      <c r="L209" s="56">
        <f t="shared" ref="L209:L272" si="11">J209+K209</f>
        <v>221832.59999999998</v>
      </c>
      <c r="M209" s="56">
        <v>0</v>
      </c>
      <c r="N209" s="177"/>
      <c r="O209" s="56">
        <v>127.49</v>
      </c>
      <c r="P209" s="199">
        <v>0</v>
      </c>
    </row>
    <row r="210" spans="2:16" ht="28.5">
      <c r="B210" s="5" t="s">
        <v>565</v>
      </c>
      <c r="C210" s="51" t="s">
        <v>48</v>
      </c>
      <c r="D210" s="51">
        <v>96113</v>
      </c>
      <c r="E210" s="6" t="s">
        <v>566</v>
      </c>
      <c r="F210" s="51" t="s">
        <v>69</v>
      </c>
      <c r="G210" s="5">
        <v>160</v>
      </c>
      <c r="H210" s="52">
        <f>O210*(1-'Orç-Resumo'!$G$10)</f>
        <v>26.36</v>
      </c>
      <c r="I210" s="53">
        <f>P210*(1-'Orç-Resumo'!$G$10)</f>
        <v>21.39</v>
      </c>
      <c r="J210" s="54">
        <f t="shared" si="9"/>
        <v>4217.6000000000004</v>
      </c>
      <c r="K210" s="55">
        <f t="shared" si="10"/>
        <v>3422.4</v>
      </c>
      <c r="L210" s="56">
        <f t="shared" si="11"/>
        <v>7640</v>
      </c>
      <c r="M210" s="56">
        <v>0</v>
      </c>
      <c r="N210" s="177"/>
      <c r="O210" s="56">
        <v>26.36</v>
      </c>
      <c r="P210" s="199" t="s">
        <v>2709</v>
      </c>
    </row>
    <row r="211" spans="2:16" ht="28.5">
      <c r="B211" s="5" t="s">
        <v>567</v>
      </c>
      <c r="C211" s="51" t="s">
        <v>48</v>
      </c>
      <c r="D211" s="51">
        <v>99054</v>
      </c>
      <c r="E211" s="6" t="s">
        <v>568</v>
      </c>
      <c r="F211" s="51" t="s">
        <v>69</v>
      </c>
      <c r="G211" s="5">
        <v>100</v>
      </c>
      <c r="H211" s="52">
        <f>O211*(1-'Orç-Resumo'!$G$10)</f>
        <v>30.25</v>
      </c>
      <c r="I211" s="53">
        <f>P211*(1-'Orç-Resumo'!$G$10)</f>
        <v>29.79</v>
      </c>
      <c r="J211" s="54">
        <f t="shared" si="9"/>
        <v>3025</v>
      </c>
      <c r="K211" s="55">
        <f t="shared" si="10"/>
        <v>2979</v>
      </c>
      <c r="L211" s="56">
        <f t="shared" si="11"/>
        <v>6004</v>
      </c>
      <c r="M211" s="56">
        <v>0</v>
      </c>
      <c r="N211" s="177"/>
      <c r="O211" s="56">
        <v>30.25</v>
      </c>
      <c r="P211" s="199" t="s">
        <v>2710</v>
      </c>
    </row>
    <row r="212" spans="2:16" ht="28.5">
      <c r="B212" s="5" t="s">
        <v>569</v>
      </c>
      <c r="C212" s="51" t="s">
        <v>48</v>
      </c>
      <c r="D212" s="51">
        <v>96120</v>
      </c>
      <c r="E212" s="6" t="s">
        <v>570</v>
      </c>
      <c r="F212" s="51" t="s">
        <v>110</v>
      </c>
      <c r="G212" s="5">
        <v>100</v>
      </c>
      <c r="H212" s="52">
        <f>O212*(1-'Orç-Resumo'!$G$10)</f>
        <v>1.87</v>
      </c>
      <c r="I212" s="53">
        <f>P212*(1-'Orç-Resumo'!$G$10)</f>
        <v>1.23</v>
      </c>
      <c r="J212" s="54">
        <f t="shared" si="9"/>
        <v>187</v>
      </c>
      <c r="K212" s="55">
        <f t="shared" si="10"/>
        <v>123</v>
      </c>
      <c r="L212" s="56">
        <f t="shared" si="11"/>
        <v>310</v>
      </c>
      <c r="M212" s="56">
        <v>0</v>
      </c>
      <c r="N212" s="177"/>
      <c r="O212" s="56">
        <v>1.87</v>
      </c>
      <c r="P212" s="199" t="s">
        <v>2194</v>
      </c>
    </row>
    <row r="213" spans="2:16" ht="42.75">
      <c r="B213" s="5" t="s">
        <v>572</v>
      </c>
      <c r="C213" s="51" t="s">
        <v>48</v>
      </c>
      <c r="D213" s="51">
        <v>96486</v>
      </c>
      <c r="E213" s="6" t="s">
        <v>573</v>
      </c>
      <c r="F213" s="51" t="s">
        <v>69</v>
      </c>
      <c r="G213" s="5">
        <v>100</v>
      </c>
      <c r="H213" s="52">
        <f>O213*(1-'Orç-Resumo'!$G$10)</f>
        <v>73.81</v>
      </c>
      <c r="I213" s="53">
        <f>P213*(1-'Orç-Resumo'!$G$10)</f>
        <v>10.19</v>
      </c>
      <c r="J213" s="54">
        <f t="shared" si="9"/>
        <v>7381</v>
      </c>
      <c r="K213" s="55">
        <f t="shared" si="10"/>
        <v>1019</v>
      </c>
      <c r="L213" s="56">
        <f t="shared" si="11"/>
        <v>8400</v>
      </c>
      <c r="M213" s="56">
        <v>0</v>
      </c>
      <c r="N213" s="177"/>
      <c r="O213" s="56">
        <v>73.81</v>
      </c>
      <c r="P213" s="199" t="s">
        <v>2711</v>
      </c>
    </row>
    <row r="214" spans="2:16" ht="42.75">
      <c r="B214" s="5" t="s">
        <v>575</v>
      </c>
      <c r="C214" s="51" t="s">
        <v>48</v>
      </c>
      <c r="D214" s="51">
        <v>96114</v>
      </c>
      <c r="E214" s="6" t="s">
        <v>576</v>
      </c>
      <c r="F214" s="51" t="s">
        <v>69</v>
      </c>
      <c r="G214" s="5">
        <v>160</v>
      </c>
      <c r="H214" s="52">
        <f>O214*(1-'Orç-Resumo'!$G$10)</f>
        <v>70.66</v>
      </c>
      <c r="I214" s="53">
        <f>P214*(1-'Orç-Resumo'!$G$10)</f>
        <v>14.81</v>
      </c>
      <c r="J214" s="54">
        <f t="shared" si="9"/>
        <v>11305.599999999999</v>
      </c>
      <c r="K214" s="55">
        <f t="shared" si="10"/>
        <v>2369.6</v>
      </c>
      <c r="L214" s="56">
        <f t="shared" si="11"/>
        <v>13675.199999999999</v>
      </c>
      <c r="M214" s="56">
        <v>0</v>
      </c>
      <c r="N214" s="177"/>
      <c r="O214" s="56">
        <v>70.66</v>
      </c>
      <c r="P214" s="199" t="s">
        <v>2648</v>
      </c>
    </row>
    <row r="215" spans="2:16" ht="28.5">
      <c r="B215" s="5" t="s">
        <v>578</v>
      </c>
      <c r="C215" s="51" t="s">
        <v>48</v>
      </c>
      <c r="D215" s="51">
        <v>96123</v>
      </c>
      <c r="E215" s="6" t="s">
        <v>579</v>
      </c>
      <c r="F215" s="51" t="s">
        <v>110</v>
      </c>
      <c r="G215" s="5">
        <v>280</v>
      </c>
      <c r="H215" s="52">
        <f>O215*(1-'Orç-Resumo'!$G$10)</f>
        <v>27.02</v>
      </c>
      <c r="I215" s="53">
        <f>P215*(1-'Orç-Resumo'!$G$10)</f>
        <v>6.7</v>
      </c>
      <c r="J215" s="54">
        <f t="shared" si="9"/>
        <v>7565.5999999999995</v>
      </c>
      <c r="K215" s="55">
        <f t="shared" si="10"/>
        <v>1876</v>
      </c>
      <c r="L215" s="56">
        <f t="shared" si="11"/>
        <v>9441.5999999999985</v>
      </c>
      <c r="M215" s="56">
        <v>0</v>
      </c>
      <c r="N215" s="177"/>
      <c r="O215" s="56">
        <v>27.02</v>
      </c>
      <c r="P215" s="199" t="s">
        <v>1259</v>
      </c>
    </row>
    <row r="216" spans="2:16" ht="15">
      <c r="B216" s="5" t="s">
        <v>581</v>
      </c>
      <c r="C216" s="51" t="s">
        <v>21</v>
      </c>
      <c r="D216" s="51" t="s">
        <v>21</v>
      </c>
      <c r="E216" s="6" t="s">
        <v>582</v>
      </c>
      <c r="F216" s="51" t="s">
        <v>23</v>
      </c>
      <c r="G216" s="5"/>
      <c r="H216" s="52"/>
      <c r="I216" s="53"/>
      <c r="J216" s="54"/>
      <c r="K216" s="55"/>
      <c r="L216" s="56"/>
      <c r="M216" s="56">
        <f>SUM(L217:L227)</f>
        <v>520562.6</v>
      </c>
      <c r="N216" s="177"/>
      <c r="O216" s="56" t="s">
        <v>24</v>
      </c>
      <c r="P216" s="199" t="s">
        <v>24</v>
      </c>
    </row>
    <row r="217" spans="2:16" ht="42.75">
      <c r="B217" s="5" t="s">
        <v>583</v>
      </c>
      <c r="C217" s="51" t="s">
        <v>48</v>
      </c>
      <c r="D217" s="51">
        <v>87632</v>
      </c>
      <c r="E217" s="6" t="s">
        <v>584</v>
      </c>
      <c r="F217" s="51" t="s">
        <v>69</v>
      </c>
      <c r="G217" s="5">
        <v>1500</v>
      </c>
      <c r="H217" s="52">
        <f>O217*(1-'Orç-Resumo'!$G$10)</f>
        <v>37.36</v>
      </c>
      <c r="I217" s="53">
        <f>P217*(1-'Orç-Resumo'!$G$10)</f>
        <v>13.1</v>
      </c>
      <c r="J217" s="54">
        <f t="shared" si="9"/>
        <v>56040</v>
      </c>
      <c r="K217" s="55">
        <f t="shared" si="10"/>
        <v>19650</v>
      </c>
      <c r="L217" s="56">
        <f t="shared" si="11"/>
        <v>75690</v>
      </c>
      <c r="M217" s="56">
        <v>0</v>
      </c>
      <c r="N217" s="177"/>
      <c r="O217" s="56">
        <v>37.36</v>
      </c>
      <c r="P217" s="199" t="s">
        <v>292</v>
      </c>
    </row>
    <row r="218" spans="2:16" ht="42.75">
      <c r="B218" s="5" t="s">
        <v>585</v>
      </c>
      <c r="C218" s="51" t="s">
        <v>48</v>
      </c>
      <c r="D218" s="51">
        <v>101749</v>
      </c>
      <c r="E218" s="6" t="s">
        <v>586</v>
      </c>
      <c r="F218" s="51" t="s">
        <v>69</v>
      </c>
      <c r="G218" s="5">
        <v>1500</v>
      </c>
      <c r="H218" s="52">
        <f>O218*(1-'Orç-Resumo'!$G$10)</f>
        <v>48.980000000000004</v>
      </c>
      <c r="I218" s="53">
        <f>P218*(1-'Orç-Resumo'!$G$10)</f>
        <v>14.97</v>
      </c>
      <c r="J218" s="54">
        <f t="shared" si="9"/>
        <v>73470</v>
      </c>
      <c r="K218" s="55">
        <f t="shared" si="10"/>
        <v>22455</v>
      </c>
      <c r="L218" s="56">
        <f t="shared" si="11"/>
        <v>95925</v>
      </c>
      <c r="M218" s="56">
        <v>0</v>
      </c>
      <c r="N218" s="177"/>
      <c r="O218" s="56">
        <v>48.980000000000004</v>
      </c>
      <c r="P218" s="199" t="s">
        <v>2062</v>
      </c>
    </row>
    <row r="219" spans="2:16" ht="42.75">
      <c r="B219" s="5" t="s">
        <v>588</v>
      </c>
      <c r="C219" s="51" t="s">
        <v>48</v>
      </c>
      <c r="D219" s="51">
        <v>98671</v>
      </c>
      <c r="E219" s="6" t="s">
        <v>589</v>
      </c>
      <c r="F219" s="51" t="s">
        <v>69</v>
      </c>
      <c r="G219" s="5">
        <v>20</v>
      </c>
      <c r="H219" s="52">
        <f>O219*(1-'Orç-Resumo'!$G$10)</f>
        <v>458.77</v>
      </c>
      <c r="I219" s="53">
        <f>P219*(1-'Orç-Resumo'!$G$10)</f>
        <v>32.159999999999997</v>
      </c>
      <c r="J219" s="54">
        <f t="shared" si="9"/>
        <v>9175.4</v>
      </c>
      <c r="K219" s="55">
        <f t="shared" si="10"/>
        <v>643.19999999999993</v>
      </c>
      <c r="L219" s="56">
        <f t="shared" si="11"/>
        <v>9818.6</v>
      </c>
      <c r="M219" s="56">
        <v>0</v>
      </c>
      <c r="N219" s="177"/>
      <c r="O219" s="56">
        <v>458.77</v>
      </c>
      <c r="P219" s="199" t="s">
        <v>2712</v>
      </c>
    </row>
    <row r="220" spans="2:16" ht="28.5">
      <c r="B220" s="5" t="s">
        <v>590</v>
      </c>
      <c r="C220" s="51" t="s">
        <v>48</v>
      </c>
      <c r="D220" s="51">
        <v>101091</v>
      </c>
      <c r="E220" s="6" t="s">
        <v>591</v>
      </c>
      <c r="F220" s="51" t="s">
        <v>69</v>
      </c>
      <c r="G220" s="5">
        <v>200</v>
      </c>
      <c r="H220" s="52">
        <f>O220*(1-'Orç-Resumo'!$G$10)</f>
        <v>122.43</v>
      </c>
      <c r="I220" s="53">
        <f>P220*(1-'Orç-Resumo'!$G$10)</f>
        <v>32.380000000000003</v>
      </c>
      <c r="J220" s="54">
        <f t="shared" si="9"/>
        <v>24486</v>
      </c>
      <c r="K220" s="55">
        <f t="shared" si="10"/>
        <v>6476.0000000000009</v>
      </c>
      <c r="L220" s="56">
        <f t="shared" si="11"/>
        <v>30962</v>
      </c>
      <c r="M220" s="56">
        <v>0</v>
      </c>
      <c r="N220" s="177"/>
      <c r="O220" s="56">
        <v>122.43</v>
      </c>
      <c r="P220" s="199" t="s">
        <v>2853</v>
      </c>
    </row>
    <row r="221" spans="2:16" ht="42.75">
      <c r="B221" s="5" t="s">
        <v>592</v>
      </c>
      <c r="C221" s="51" t="s">
        <v>48</v>
      </c>
      <c r="D221" s="51">
        <v>101727</v>
      </c>
      <c r="E221" s="6" t="s">
        <v>593</v>
      </c>
      <c r="F221" s="51" t="s">
        <v>69</v>
      </c>
      <c r="G221" s="5">
        <v>100</v>
      </c>
      <c r="H221" s="52">
        <f>O221*(1-'Orç-Resumo'!$G$10)</f>
        <v>199.53</v>
      </c>
      <c r="I221" s="53">
        <f>P221*(1-'Orç-Resumo'!$G$10)</f>
        <v>4.4800000000000004</v>
      </c>
      <c r="J221" s="54">
        <f t="shared" si="9"/>
        <v>19953</v>
      </c>
      <c r="K221" s="55">
        <f t="shared" si="10"/>
        <v>448.00000000000006</v>
      </c>
      <c r="L221" s="56">
        <f t="shared" si="11"/>
        <v>20401</v>
      </c>
      <c r="M221" s="56">
        <v>0</v>
      </c>
      <c r="N221" s="177"/>
      <c r="O221" s="56">
        <v>199.53</v>
      </c>
      <c r="P221" s="199" t="s">
        <v>2055</v>
      </c>
    </row>
    <row r="222" spans="2:16" ht="42.75">
      <c r="B222" s="5" t="s">
        <v>595</v>
      </c>
      <c r="C222" s="51" t="s">
        <v>48</v>
      </c>
      <c r="D222" s="51">
        <v>101734</v>
      </c>
      <c r="E222" s="6" t="s">
        <v>596</v>
      </c>
      <c r="F222" s="51" t="s">
        <v>69</v>
      </c>
      <c r="G222" s="5">
        <v>20</v>
      </c>
      <c r="H222" s="52">
        <f>O222*(1-'Orç-Resumo'!$G$10)</f>
        <v>404.97</v>
      </c>
      <c r="I222" s="53">
        <f>P222*(1-'Orç-Resumo'!$G$10)</f>
        <v>18.95</v>
      </c>
      <c r="J222" s="54">
        <f t="shared" si="9"/>
        <v>8099.4000000000005</v>
      </c>
      <c r="K222" s="55">
        <f t="shared" si="10"/>
        <v>379</v>
      </c>
      <c r="L222" s="56">
        <f t="shared" si="11"/>
        <v>8478.4000000000015</v>
      </c>
      <c r="M222" s="56">
        <v>0</v>
      </c>
      <c r="N222" s="177"/>
      <c r="O222" s="56">
        <v>404.97</v>
      </c>
      <c r="P222" s="199" t="s">
        <v>2079</v>
      </c>
    </row>
    <row r="223" spans="2:16" ht="28.5">
      <c r="B223" s="5" t="s">
        <v>597</v>
      </c>
      <c r="C223" s="51" t="s">
        <v>48</v>
      </c>
      <c r="D223" s="51">
        <v>101747</v>
      </c>
      <c r="E223" s="6" t="s">
        <v>598</v>
      </c>
      <c r="F223" s="51" t="s">
        <v>69</v>
      </c>
      <c r="G223" s="5">
        <v>800</v>
      </c>
      <c r="H223" s="52">
        <f>O223*(1-'Orç-Resumo'!$G$10)</f>
        <v>96.98</v>
      </c>
      <c r="I223" s="53">
        <f>P223*(1-'Orç-Resumo'!$G$10)</f>
        <v>2.8</v>
      </c>
      <c r="J223" s="54">
        <f t="shared" si="9"/>
        <v>77584</v>
      </c>
      <c r="K223" s="55">
        <f t="shared" si="10"/>
        <v>2240</v>
      </c>
      <c r="L223" s="56">
        <f t="shared" si="11"/>
        <v>79824</v>
      </c>
      <c r="M223" s="56">
        <v>0</v>
      </c>
      <c r="N223" s="177"/>
      <c r="O223" s="56">
        <v>96.98</v>
      </c>
      <c r="P223" s="199" t="s">
        <v>2057</v>
      </c>
    </row>
    <row r="224" spans="2:16" ht="128.25">
      <c r="B224" s="5" t="s">
        <v>599</v>
      </c>
      <c r="C224" s="51" t="s">
        <v>48</v>
      </c>
      <c r="D224" s="51">
        <v>87263</v>
      </c>
      <c r="E224" s="6" t="s">
        <v>600</v>
      </c>
      <c r="F224" s="51" t="s">
        <v>69</v>
      </c>
      <c r="G224" s="5">
        <v>1040</v>
      </c>
      <c r="H224" s="52">
        <f>O224*(1-'Orç-Resumo'!$G$10)</f>
        <v>161.38</v>
      </c>
      <c r="I224" s="53">
        <f>P224*(1-'Orç-Resumo'!$G$10)</f>
        <v>12.31</v>
      </c>
      <c r="J224" s="54">
        <f t="shared" si="9"/>
        <v>167835.19999999998</v>
      </c>
      <c r="K224" s="55">
        <f t="shared" si="10"/>
        <v>12802.4</v>
      </c>
      <c r="L224" s="56">
        <f t="shared" si="11"/>
        <v>180637.59999999998</v>
      </c>
      <c r="M224" s="56">
        <v>0</v>
      </c>
      <c r="N224" s="177"/>
      <c r="O224" s="56">
        <v>161.38</v>
      </c>
      <c r="P224" s="199" t="s">
        <v>2713</v>
      </c>
    </row>
    <row r="225" spans="2:16" ht="42.75">
      <c r="B225" s="5" t="s">
        <v>601</v>
      </c>
      <c r="C225" s="51" t="s">
        <v>48</v>
      </c>
      <c r="D225" s="51">
        <v>87251</v>
      </c>
      <c r="E225" s="6" t="s">
        <v>602</v>
      </c>
      <c r="F225" s="51" t="s">
        <v>69</v>
      </c>
      <c r="G225" s="5">
        <v>100</v>
      </c>
      <c r="H225" s="52">
        <f>O225*(1-'Orç-Resumo'!$G$10)</f>
        <v>52.400000000000006</v>
      </c>
      <c r="I225" s="53">
        <f>P225*(1-'Orç-Resumo'!$G$10)</f>
        <v>6.69</v>
      </c>
      <c r="J225" s="54">
        <f t="shared" si="9"/>
        <v>5240.0000000000009</v>
      </c>
      <c r="K225" s="55">
        <f t="shared" si="10"/>
        <v>669</v>
      </c>
      <c r="L225" s="56">
        <f t="shared" si="11"/>
        <v>5909.0000000000009</v>
      </c>
      <c r="M225" s="56">
        <v>0</v>
      </c>
      <c r="N225" s="177"/>
      <c r="O225" s="56">
        <v>52.400000000000006</v>
      </c>
      <c r="P225" s="199" t="s">
        <v>2338</v>
      </c>
    </row>
    <row r="226" spans="2:16" ht="28.5">
      <c r="B226" s="5" t="s">
        <v>604</v>
      </c>
      <c r="C226" s="51" t="s">
        <v>102</v>
      </c>
      <c r="D226" s="51" t="s">
        <v>605</v>
      </c>
      <c r="E226" s="6" t="s">
        <v>606</v>
      </c>
      <c r="F226" s="51" t="s">
        <v>117</v>
      </c>
      <c r="G226" s="5">
        <v>1000</v>
      </c>
      <c r="H226" s="52">
        <f>O226*(1-'Orç-Resumo'!$G$10)</f>
        <v>5.07</v>
      </c>
      <c r="I226" s="53">
        <f>P226*(1-'Orç-Resumo'!$G$10)</f>
        <v>3.17</v>
      </c>
      <c r="J226" s="54">
        <f t="shared" si="9"/>
        <v>5070</v>
      </c>
      <c r="K226" s="55">
        <f t="shared" si="10"/>
        <v>3170</v>
      </c>
      <c r="L226" s="56">
        <f t="shared" si="11"/>
        <v>8240</v>
      </c>
      <c r="M226" s="56">
        <v>0</v>
      </c>
      <c r="N226" s="177"/>
      <c r="O226" s="56">
        <v>5.07</v>
      </c>
      <c r="P226" s="199">
        <v>3.17</v>
      </c>
    </row>
    <row r="227" spans="2:16" ht="28.5">
      <c r="B227" s="5" t="s">
        <v>607</v>
      </c>
      <c r="C227" s="51" t="s">
        <v>102</v>
      </c>
      <c r="D227" s="51" t="s">
        <v>608</v>
      </c>
      <c r="E227" s="6" t="s">
        <v>609</v>
      </c>
      <c r="F227" s="51" t="s">
        <v>117</v>
      </c>
      <c r="G227" s="5">
        <v>100</v>
      </c>
      <c r="H227" s="52">
        <f>O227*(1-'Orç-Resumo'!$G$10)</f>
        <v>20.46</v>
      </c>
      <c r="I227" s="53">
        <f>P227*(1-'Orç-Resumo'!$G$10)</f>
        <v>26.31</v>
      </c>
      <c r="J227" s="54">
        <f t="shared" si="9"/>
        <v>2046</v>
      </c>
      <c r="K227" s="55">
        <f t="shared" si="10"/>
        <v>2631</v>
      </c>
      <c r="L227" s="56">
        <f t="shared" si="11"/>
        <v>4677</v>
      </c>
      <c r="M227" s="56">
        <v>0</v>
      </c>
      <c r="N227" s="177"/>
      <c r="O227" s="56">
        <v>20.46</v>
      </c>
      <c r="P227" s="199">
        <v>26.31</v>
      </c>
    </row>
    <row r="228" spans="2:16" ht="15">
      <c r="B228" s="5" t="s">
        <v>610</v>
      </c>
      <c r="C228" s="51" t="s">
        <v>21</v>
      </c>
      <c r="D228" s="51" t="s">
        <v>21</v>
      </c>
      <c r="E228" s="6" t="s">
        <v>611</v>
      </c>
      <c r="F228" s="51" t="s">
        <v>23</v>
      </c>
      <c r="G228" s="5"/>
      <c r="H228" s="52"/>
      <c r="I228" s="53"/>
      <c r="J228" s="54"/>
      <c r="K228" s="55"/>
      <c r="L228" s="56"/>
      <c r="M228" s="56">
        <f>SUM(L229:L236)</f>
        <v>53796.13</v>
      </c>
      <c r="N228" s="177"/>
      <c r="O228" s="56" t="s">
        <v>24</v>
      </c>
      <c r="P228" s="199" t="s">
        <v>24</v>
      </c>
    </row>
    <row r="229" spans="2:16" ht="171">
      <c r="B229" s="5" t="s">
        <v>612</v>
      </c>
      <c r="C229" s="51" t="s">
        <v>26</v>
      </c>
      <c r="D229" s="51" t="s">
        <v>613</v>
      </c>
      <c r="E229" s="6" t="s">
        <v>614</v>
      </c>
      <c r="F229" s="51" t="s">
        <v>110</v>
      </c>
      <c r="G229" s="5">
        <v>1000</v>
      </c>
      <c r="H229" s="52">
        <f>O229*(1-'Orç-Resumo'!$G$10)</f>
        <v>24.791864999999998</v>
      </c>
      <c r="I229" s="53">
        <f>P229*(1-'Orç-Resumo'!$G$10)</f>
        <v>2.1292650000000002</v>
      </c>
      <c r="J229" s="54">
        <f t="shared" si="9"/>
        <v>24791.864999999998</v>
      </c>
      <c r="K229" s="55">
        <f t="shared" si="10"/>
        <v>2129.2650000000003</v>
      </c>
      <c r="L229" s="56">
        <f t="shared" si="11"/>
        <v>26921.129999999997</v>
      </c>
      <c r="M229" s="56">
        <v>0</v>
      </c>
      <c r="N229" s="177"/>
      <c r="O229" s="56">
        <v>24.791864999999998</v>
      </c>
      <c r="P229" s="199">
        <v>2.1292650000000002</v>
      </c>
    </row>
    <row r="230" spans="2:16" ht="42.75">
      <c r="B230" s="5" t="s">
        <v>615</v>
      </c>
      <c r="C230" s="51" t="s">
        <v>48</v>
      </c>
      <c r="D230" s="51">
        <v>88648</v>
      </c>
      <c r="E230" s="6" t="s">
        <v>616</v>
      </c>
      <c r="F230" s="51" t="s">
        <v>110</v>
      </c>
      <c r="G230" s="5">
        <v>100</v>
      </c>
      <c r="H230" s="52">
        <f>O230*(1-'Orç-Resumo'!$G$10)</f>
        <v>6.4799999999999995</v>
      </c>
      <c r="I230" s="53">
        <f>P230*(1-'Orç-Resumo'!$G$10)</f>
        <v>1.79</v>
      </c>
      <c r="J230" s="54">
        <f t="shared" si="9"/>
        <v>648</v>
      </c>
      <c r="K230" s="55">
        <f t="shared" si="10"/>
        <v>179</v>
      </c>
      <c r="L230" s="56">
        <f t="shared" si="11"/>
        <v>827</v>
      </c>
      <c r="M230" s="56">
        <v>0</v>
      </c>
      <c r="N230" s="177"/>
      <c r="O230" s="56">
        <v>6.4799999999999995</v>
      </c>
      <c r="P230" s="199" t="s">
        <v>2445</v>
      </c>
    </row>
    <row r="231" spans="2:16" ht="28.5">
      <c r="B231" s="5" t="s">
        <v>617</v>
      </c>
      <c r="C231" s="51" t="s">
        <v>48</v>
      </c>
      <c r="D231" s="51">
        <v>101738</v>
      </c>
      <c r="E231" s="6" t="s">
        <v>618</v>
      </c>
      <c r="F231" s="51" t="s">
        <v>110</v>
      </c>
      <c r="G231" s="5">
        <v>50</v>
      </c>
      <c r="H231" s="52">
        <f>O231*(1-'Orç-Resumo'!$G$10)</f>
        <v>26.019999999999996</v>
      </c>
      <c r="I231" s="53">
        <f>P231*(1-'Orç-Resumo'!$G$10)</f>
        <v>9.06</v>
      </c>
      <c r="J231" s="54">
        <f t="shared" si="9"/>
        <v>1300.9999999999998</v>
      </c>
      <c r="K231" s="55">
        <f t="shared" si="10"/>
        <v>453</v>
      </c>
      <c r="L231" s="56">
        <f t="shared" si="11"/>
        <v>1753.9999999999998</v>
      </c>
      <c r="M231" s="56">
        <v>0</v>
      </c>
      <c r="N231" s="177"/>
      <c r="O231" s="56">
        <v>26.019999999999996</v>
      </c>
      <c r="P231" s="199" t="s">
        <v>2343</v>
      </c>
    </row>
    <row r="232" spans="2:16" ht="28.5">
      <c r="B232" s="5" t="s">
        <v>620</v>
      </c>
      <c r="C232" s="51" t="s">
        <v>102</v>
      </c>
      <c r="D232" s="51" t="s">
        <v>621</v>
      </c>
      <c r="E232" s="6" t="s">
        <v>622</v>
      </c>
      <c r="F232" s="51" t="s">
        <v>354</v>
      </c>
      <c r="G232" s="5">
        <v>50</v>
      </c>
      <c r="H232" s="52">
        <f>O232*(1-'Orç-Resumo'!$G$10)</f>
        <v>26.75</v>
      </c>
      <c r="I232" s="53">
        <f>P232*(1-'Orç-Resumo'!$G$10)</f>
        <v>1.23</v>
      </c>
      <c r="J232" s="54">
        <f t="shared" si="9"/>
        <v>1337.5</v>
      </c>
      <c r="K232" s="55">
        <f t="shared" si="10"/>
        <v>61.5</v>
      </c>
      <c r="L232" s="56">
        <f t="shared" si="11"/>
        <v>1399</v>
      </c>
      <c r="M232" s="56">
        <v>0</v>
      </c>
      <c r="N232" s="177"/>
      <c r="O232" s="56">
        <v>26.75</v>
      </c>
      <c r="P232" s="199">
        <v>1.23</v>
      </c>
    </row>
    <row r="233" spans="2:16">
      <c r="B233" s="5" t="s">
        <v>623</v>
      </c>
      <c r="C233" s="51" t="s">
        <v>48</v>
      </c>
      <c r="D233" s="51">
        <v>98685</v>
      </c>
      <c r="E233" s="6" t="s">
        <v>624</v>
      </c>
      <c r="F233" s="51" t="s">
        <v>110</v>
      </c>
      <c r="G233" s="5">
        <v>50</v>
      </c>
      <c r="H233" s="52">
        <f>O233*(1-'Orç-Resumo'!$G$10)</f>
        <v>80.849999999999994</v>
      </c>
      <c r="I233" s="53">
        <f>P233*(1-'Orç-Resumo'!$G$10)</f>
        <v>8.07</v>
      </c>
      <c r="J233" s="54">
        <f t="shared" si="9"/>
        <v>4042.4999999999995</v>
      </c>
      <c r="K233" s="55">
        <f t="shared" si="10"/>
        <v>403.5</v>
      </c>
      <c r="L233" s="56">
        <f t="shared" si="11"/>
        <v>4446</v>
      </c>
      <c r="M233" s="56">
        <v>0</v>
      </c>
      <c r="N233" s="177"/>
      <c r="O233" s="56">
        <v>80.849999999999994</v>
      </c>
      <c r="P233" s="199" t="s">
        <v>2714</v>
      </c>
    </row>
    <row r="234" spans="2:16" ht="28.5">
      <c r="B234" s="5" t="s">
        <v>626</v>
      </c>
      <c r="C234" s="51" t="s">
        <v>48</v>
      </c>
      <c r="D234" s="51">
        <v>98689</v>
      </c>
      <c r="E234" s="6" t="s">
        <v>627</v>
      </c>
      <c r="F234" s="51" t="s">
        <v>110</v>
      </c>
      <c r="G234" s="5">
        <v>50</v>
      </c>
      <c r="H234" s="52">
        <f>O234*(1-'Orç-Resumo'!$G$10)</f>
        <v>111.15</v>
      </c>
      <c r="I234" s="53">
        <f>P234*(1-'Orç-Resumo'!$G$10)</f>
        <v>14.79</v>
      </c>
      <c r="J234" s="54">
        <f t="shared" si="9"/>
        <v>5557.5</v>
      </c>
      <c r="K234" s="55">
        <f t="shared" si="10"/>
        <v>739.5</v>
      </c>
      <c r="L234" s="56">
        <f t="shared" si="11"/>
        <v>6297</v>
      </c>
      <c r="M234" s="56">
        <v>0</v>
      </c>
      <c r="N234" s="177"/>
      <c r="O234" s="56">
        <v>111.15</v>
      </c>
      <c r="P234" s="199" t="s">
        <v>2358</v>
      </c>
    </row>
    <row r="235" spans="2:16" ht="57">
      <c r="B235" s="5" t="s">
        <v>628</v>
      </c>
      <c r="C235" s="51" t="s">
        <v>48</v>
      </c>
      <c r="D235" s="51">
        <v>101965</v>
      </c>
      <c r="E235" s="6" t="s">
        <v>629</v>
      </c>
      <c r="F235" s="51" t="s">
        <v>110</v>
      </c>
      <c r="G235" s="5">
        <v>50</v>
      </c>
      <c r="H235" s="52">
        <f>O235*(1-'Orç-Resumo'!$G$10)</f>
        <v>121.15</v>
      </c>
      <c r="I235" s="53">
        <f>P235*(1-'Orç-Resumo'!$G$10)</f>
        <v>20.34</v>
      </c>
      <c r="J235" s="54">
        <f t="shared" si="9"/>
        <v>6057.5</v>
      </c>
      <c r="K235" s="55">
        <f t="shared" si="10"/>
        <v>1017</v>
      </c>
      <c r="L235" s="56">
        <f t="shared" si="11"/>
        <v>7074.5</v>
      </c>
      <c r="M235" s="56">
        <v>0</v>
      </c>
      <c r="N235" s="177"/>
      <c r="O235" s="56">
        <v>121.15</v>
      </c>
      <c r="P235" s="199" t="s">
        <v>2715</v>
      </c>
    </row>
    <row r="236" spans="2:16" ht="42.75">
      <c r="B236" s="5" t="s">
        <v>630</v>
      </c>
      <c r="C236" s="51" t="s">
        <v>102</v>
      </c>
      <c r="D236" s="51" t="s">
        <v>631</v>
      </c>
      <c r="E236" s="6" t="s">
        <v>632</v>
      </c>
      <c r="F236" s="51" t="s">
        <v>354</v>
      </c>
      <c r="G236" s="5">
        <v>50</v>
      </c>
      <c r="H236" s="52">
        <f>O236*(1-'Orç-Resumo'!$G$10)</f>
        <v>100</v>
      </c>
      <c r="I236" s="53">
        <f>P236*(1-'Orç-Resumo'!$G$10)</f>
        <v>1.55</v>
      </c>
      <c r="J236" s="54">
        <f t="shared" si="9"/>
        <v>5000</v>
      </c>
      <c r="K236" s="55">
        <f t="shared" si="10"/>
        <v>77.5</v>
      </c>
      <c r="L236" s="56">
        <f t="shared" si="11"/>
        <v>5077.5</v>
      </c>
      <c r="M236" s="56">
        <v>0</v>
      </c>
      <c r="N236" s="177"/>
      <c r="O236" s="56">
        <v>100</v>
      </c>
      <c r="P236" s="199">
        <v>1.55</v>
      </c>
    </row>
    <row r="237" spans="2:16" ht="15">
      <c r="B237" s="5" t="s">
        <v>633</v>
      </c>
      <c r="C237" s="51" t="s">
        <v>21</v>
      </c>
      <c r="D237" s="51" t="s">
        <v>21</v>
      </c>
      <c r="E237" s="6" t="s">
        <v>634</v>
      </c>
      <c r="F237" s="51" t="s">
        <v>23</v>
      </c>
      <c r="G237" s="5"/>
      <c r="H237" s="52"/>
      <c r="I237" s="53"/>
      <c r="J237" s="54"/>
      <c r="K237" s="55"/>
      <c r="L237" s="56"/>
      <c r="M237" s="56">
        <f>SUM(L238:L270)</f>
        <v>876692.2194399999</v>
      </c>
      <c r="N237" s="177"/>
      <c r="O237" s="56" t="s">
        <v>24</v>
      </c>
      <c r="P237" s="199" t="s">
        <v>24</v>
      </c>
    </row>
    <row r="238" spans="2:16" ht="128.25">
      <c r="B238" s="5" t="s">
        <v>635</v>
      </c>
      <c r="C238" s="51" t="s">
        <v>26</v>
      </c>
      <c r="D238" s="51" t="s">
        <v>636</v>
      </c>
      <c r="E238" s="6" t="s">
        <v>637</v>
      </c>
      <c r="F238" s="51" t="s">
        <v>33</v>
      </c>
      <c r="G238" s="5">
        <v>20</v>
      </c>
      <c r="H238" s="52">
        <f>O238*(1-'Orç-Resumo'!$G$10)</f>
        <v>181.85112999999998</v>
      </c>
      <c r="I238" s="53">
        <f>P238*(1-'Orç-Resumo'!$G$10)</f>
        <v>62.445729999999998</v>
      </c>
      <c r="J238" s="54">
        <f t="shared" si="9"/>
        <v>3637.0225999999998</v>
      </c>
      <c r="K238" s="55">
        <f t="shared" si="10"/>
        <v>1248.9146000000001</v>
      </c>
      <c r="L238" s="56">
        <f t="shared" si="11"/>
        <v>4885.9372000000003</v>
      </c>
      <c r="M238" s="56">
        <v>0</v>
      </c>
      <c r="N238" s="177"/>
      <c r="O238" s="56">
        <v>181.85112999999998</v>
      </c>
      <c r="P238" s="199">
        <v>62.445729999999998</v>
      </c>
    </row>
    <row r="239" spans="2:16" ht="28.5">
      <c r="B239" s="5" t="s">
        <v>638</v>
      </c>
      <c r="C239" s="51" t="s">
        <v>26</v>
      </c>
      <c r="D239" s="51" t="s">
        <v>639</v>
      </c>
      <c r="E239" s="6" t="s">
        <v>640</v>
      </c>
      <c r="F239" s="51" t="s">
        <v>33</v>
      </c>
      <c r="G239" s="5">
        <v>10</v>
      </c>
      <c r="H239" s="52">
        <f>O239*(1-'Orç-Resumo'!$G$10)</f>
        <v>0</v>
      </c>
      <c r="I239" s="53">
        <f>P239*(1-'Orç-Resumo'!$G$10)</f>
        <v>105.76</v>
      </c>
      <c r="J239" s="54">
        <f t="shared" si="9"/>
        <v>0</v>
      </c>
      <c r="K239" s="55">
        <f t="shared" si="10"/>
        <v>1057.6000000000001</v>
      </c>
      <c r="L239" s="56">
        <f t="shared" si="11"/>
        <v>1057.6000000000001</v>
      </c>
      <c r="M239" s="56">
        <v>0</v>
      </c>
      <c r="N239" s="177"/>
      <c r="O239" s="56">
        <v>0</v>
      </c>
      <c r="P239" s="199">
        <v>105.76</v>
      </c>
    </row>
    <row r="240" spans="2:16" ht="42.75">
      <c r="B240" s="5" t="s">
        <v>641</v>
      </c>
      <c r="C240" s="51" t="s">
        <v>48</v>
      </c>
      <c r="D240" s="51">
        <v>102182</v>
      </c>
      <c r="E240" s="6" t="s">
        <v>642</v>
      </c>
      <c r="F240" s="51" t="s">
        <v>184</v>
      </c>
      <c r="G240" s="5">
        <v>20</v>
      </c>
      <c r="H240" s="52">
        <f>O240*(1-'Orç-Resumo'!$G$10)</f>
        <v>1196.79</v>
      </c>
      <c r="I240" s="53">
        <f>P240*(1-'Orç-Resumo'!$G$10)</f>
        <v>62.43</v>
      </c>
      <c r="J240" s="54">
        <f t="shared" si="9"/>
        <v>23935.8</v>
      </c>
      <c r="K240" s="55">
        <f t="shared" si="10"/>
        <v>1248.5999999999999</v>
      </c>
      <c r="L240" s="56">
        <f t="shared" si="11"/>
        <v>25184.399999999998</v>
      </c>
      <c r="M240" s="56">
        <v>0</v>
      </c>
      <c r="N240" s="177"/>
      <c r="O240" s="56">
        <v>1196.79</v>
      </c>
      <c r="P240" s="199" t="s">
        <v>2716</v>
      </c>
    </row>
    <row r="241" spans="2:16" ht="57">
      <c r="B241" s="5" t="s">
        <v>643</v>
      </c>
      <c r="C241" s="51" t="s">
        <v>48</v>
      </c>
      <c r="D241" s="51">
        <v>102183</v>
      </c>
      <c r="E241" s="6" t="s">
        <v>644</v>
      </c>
      <c r="F241" s="51" t="s">
        <v>184</v>
      </c>
      <c r="G241" s="5">
        <v>10</v>
      </c>
      <c r="H241" s="52">
        <f>O241*(1-'Orç-Resumo'!$G$10)</f>
        <v>2397.6</v>
      </c>
      <c r="I241" s="53">
        <f>P241*(1-'Orç-Resumo'!$G$10)</f>
        <v>133.35</v>
      </c>
      <c r="J241" s="54">
        <f t="shared" si="9"/>
        <v>23976</v>
      </c>
      <c r="K241" s="55">
        <f t="shared" si="10"/>
        <v>1333.5</v>
      </c>
      <c r="L241" s="56">
        <f t="shared" si="11"/>
        <v>25309.5</v>
      </c>
      <c r="M241" s="56">
        <v>0</v>
      </c>
      <c r="N241" s="177"/>
      <c r="O241" s="56">
        <v>2397.6</v>
      </c>
      <c r="P241" s="199" t="s">
        <v>2717</v>
      </c>
    </row>
    <row r="242" spans="2:16" ht="57">
      <c r="B242" s="5" t="s">
        <v>645</v>
      </c>
      <c r="C242" s="51" t="s">
        <v>48</v>
      </c>
      <c r="D242" s="51">
        <v>102184</v>
      </c>
      <c r="E242" s="6" t="s">
        <v>646</v>
      </c>
      <c r="F242" s="51" t="s">
        <v>184</v>
      </c>
      <c r="G242" s="5">
        <v>10</v>
      </c>
      <c r="H242" s="52">
        <f>O242*(1-'Orç-Resumo'!$G$10)</f>
        <v>2037.2099999999998</v>
      </c>
      <c r="I242" s="53">
        <f>P242*(1-'Orç-Resumo'!$G$10)</f>
        <v>105.76</v>
      </c>
      <c r="J242" s="54">
        <f t="shared" si="9"/>
        <v>20372.099999999999</v>
      </c>
      <c r="K242" s="55">
        <f t="shared" si="10"/>
        <v>1057.6000000000001</v>
      </c>
      <c r="L242" s="56">
        <f t="shared" si="11"/>
        <v>21429.699999999997</v>
      </c>
      <c r="M242" s="56">
        <v>0</v>
      </c>
      <c r="N242" s="177"/>
      <c r="O242" s="56">
        <v>2037.2099999999998</v>
      </c>
      <c r="P242" s="199" t="s">
        <v>2718</v>
      </c>
    </row>
    <row r="243" spans="2:16" ht="57">
      <c r="B243" s="5" t="s">
        <v>647</v>
      </c>
      <c r="C243" s="51" t="s">
        <v>48</v>
      </c>
      <c r="D243" s="51">
        <v>102185</v>
      </c>
      <c r="E243" s="6" t="s">
        <v>648</v>
      </c>
      <c r="F243" s="51" t="s">
        <v>184</v>
      </c>
      <c r="G243" s="5">
        <v>10</v>
      </c>
      <c r="H243" s="52">
        <f>O243*(1-'Orç-Resumo'!$G$10)</f>
        <v>4078.3500000000004</v>
      </c>
      <c r="I243" s="53">
        <f>P243*(1-'Orç-Resumo'!$G$10)</f>
        <v>219.79</v>
      </c>
      <c r="J243" s="54">
        <f t="shared" si="9"/>
        <v>40783.5</v>
      </c>
      <c r="K243" s="55">
        <f t="shared" si="10"/>
        <v>2197.9</v>
      </c>
      <c r="L243" s="56">
        <f t="shared" si="11"/>
        <v>42981.4</v>
      </c>
      <c r="M243" s="56">
        <v>0</v>
      </c>
      <c r="N243" s="177"/>
      <c r="O243" s="56">
        <v>4078.3500000000004</v>
      </c>
      <c r="P243" s="199" t="s">
        <v>2719</v>
      </c>
    </row>
    <row r="244" spans="2:16" ht="28.5">
      <c r="B244" s="5" t="s">
        <v>649</v>
      </c>
      <c r="C244" s="51" t="s">
        <v>26</v>
      </c>
      <c r="D244" s="51" t="s">
        <v>650</v>
      </c>
      <c r="E244" s="6" t="s">
        <v>651</v>
      </c>
      <c r="F244" s="51" t="s">
        <v>33</v>
      </c>
      <c r="G244" s="5">
        <v>32</v>
      </c>
      <c r="H244" s="52">
        <f>O244*(1-'Orç-Resumo'!$G$10)</f>
        <v>18.018630000000002</v>
      </c>
      <c r="I244" s="53">
        <f>P244*(1-'Orç-Resumo'!$G$10)</f>
        <v>39.059690000000003</v>
      </c>
      <c r="J244" s="54">
        <f t="shared" si="9"/>
        <v>576.59616000000005</v>
      </c>
      <c r="K244" s="55">
        <f t="shared" si="10"/>
        <v>1249.9100800000001</v>
      </c>
      <c r="L244" s="56">
        <f t="shared" si="11"/>
        <v>1826.5062400000002</v>
      </c>
      <c r="M244" s="56">
        <v>0</v>
      </c>
      <c r="N244" s="177"/>
      <c r="O244" s="56">
        <v>18.018630000000002</v>
      </c>
      <c r="P244" s="199">
        <v>39.059690000000003</v>
      </c>
    </row>
    <row r="245" spans="2:16" ht="57">
      <c r="B245" s="5" t="s">
        <v>652</v>
      </c>
      <c r="C245" s="51" t="s">
        <v>48</v>
      </c>
      <c r="D245" s="51">
        <v>100695</v>
      </c>
      <c r="E245" s="6" t="s">
        <v>653</v>
      </c>
      <c r="F245" s="51" t="s">
        <v>184</v>
      </c>
      <c r="G245" s="5">
        <v>32</v>
      </c>
      <c r="H245" s="52">
        <f>O245*(1-'Orç-Resumo'!$G$10)</f>
        <v>20.510000000000005</v>
      </c>
      <c r="I245" s="53">
        <f>P245*(1-'Orç-Resumo'!$G$10)</f>
        <v>39.94</v>
      </c>
      <c r="J245" s="54">
        <f t="shared" si="9"/>
        <v>656.32000000000016</v>
      </c>
      <c r="K245" s="55">
        <f t="shared" si="10"/>
        <v>1278.08</v>
      </c>
      <c r="L245" s="56">
        <f t="shared" si="11"/>
        <v>1934.4</v>
      </c>
      <c r="M245" s="56">
        <v>0</v>
      </c>
      <c r="N245" s="177"/>
      <c r="O245" s="56">
        <v>20.510000000000005</v>
      </c>
      <c r="P245" s="199" t="s">
        <v>2720</v>
      </c>
    </row>
    <row r="246" spans="2:16" ht="57">
      <c r="B246" s="5" t="s">
        <v>654</v>
      </c>
      <c r="C246" s="51" t="s">
        <v>48</v>
      </c>
      <c r="D246" s="51">
        <v>100697</v>
      </c>
      <c r="E246" s="6" t="s">
        <v>655</v>
      </c>
      <c r="F246" s="51" t="s">
        <v>184</v>
      </c>
      <c r="G246" s="5">
        <v>32</v>
      </c>
      <c r="H246" s="52">
        <f>O246*(1-'Orç-Resumo'!$G$10)</f>
        <v>24.879999999999995</v>
      </c>
      <c r="I246" s="53">
        <f>P246*(1-'Orç-Resumo'!$G$10)</f>
        <v>49.14</v>
      </c>
      <c r="J246" s="54">
        <f t="shared" si="9"/>
        <v>796.15999999999985</v>
      </c>
      <c r="K246" s="55">
        <f t="shared" si="10"/>
        <v>1572.48</v>
      </c>
      <c r="L246" s="56">
        <f t="shared" si="11"/>
        <v>2368.64</v>
      </c>
      <c r="M246" s="56">
        <v>0</v>
      </c>
      <c r="N246" s="177"/>
      <c r="O246" s="56">
        <v>24.879999999999995</v>
      </c>
      <c r="P246" s="199" t="s">
        <v>2721</v>
      </c>
    </row>
    <row r="247" spans="2:16" ht="71.25">
      <c r="B247" s="5" t="s">
        <v>657</v>
      </c>
      <c r="C247" s="51" t="s">
        <v>48</v>
      </c>
      <c r="D247" s="51">
        <v>90820</v>
      </c>
      <c r="E247" s="6" t="s">
        <v>658</v>
      </c>
      <c r="F247" s="51" t="s">
        <v>184</v>
      </c>
      <c r="G247" s="5">
        <v>16</v>
      </c>
      <c r="H247" s="52">
        <f>O247*(1-'Orç-Resumo'!$G$10)</f>
        <v>340.54</v>
      </c>
      <c r="I247" s="53">
        <f>P247*(1-'Orç-Resumo'!$G$10)</f>
        <v>32.119999999999997</v>
      </c>
      <c r="J247" s="54">
        <f t="shared" si="9"/>
        <v>5448.64</v>
      </c>
      <c r="K247" s="55">
        <f t="shared" si="10"/>
        <v>513.91999999999996</v>
      </c>
      <c r="L247" s="56">
        <f t="shared" si="11"/>
        <v>5962.56</v>
      </c>
      <c r="M247" s="56">
        <v>0</v>
      </c>
      <c r="N247" s="177"/>
      <c r="O247" s="56">
        <v>340.54</v>
      </c>
      <c r="P247" s="199" t="s">
        <v>2722</v>
      </c>
    </row>
    <row r="248" spans="2:16" ht="71.25">
      <c r="B248" s="5" t="s">
        <v>659</v>
      </c>
      <c r="C248" s="51" t="s">
        <v>48</v>
      </c>
      <c r="D248" s="51">
        <v>90822</v>
      </c>
      <c r="E248" s="6" t="s">
        <v>660</v>
      </c>
      <c r="F248" s="51" t="s">
        <v>184</v>
      </c>
      <c r="G248" s="5">
        <v>32</v>
      </c>
      <c r="H248" s="52">
        <f>O248*(1-'Orç-Resumo'!$G$10)</f>
        <v>366.19</v>
      </c>
      <c r="I248" s="53">
        <f>P248*(1-'Orç-Resumo'!$G$10)</f>
        <v>38.729999999999997</v>
      </c>
      <c r="J248" s="54">
        <f t="shared" si="9"/>
        <v>11718.08</v>
      </c>
      <c r="K248" s="55">
        <f t="shared" si="10"/>
        <v>1239.3599999999999</v>
      </c>
      <c r="L248" s="56">
        <f t="shared" si="11"/>
        <v>12957.44</v>
      </c>
      <c r="M248" s="56">
        <v>0</v>
      </c>
      <c r="N248" s="177"/>
      <c r="O248" s="56">
        <v>366.19</v>
      </c>
      <c r="P248" s="199" t="s">
        <v>2723</v>
      </c>
    </row>
    <row r="249" spans="2:16" ht="71.25">
      <c r="B249" s="5" t="s">
        <v>661</v>
      </c>
      <c r="C249" s="51" t="s">
        <v>48</v>
      </c>
      <c r="D249" s="51">
        <v>90823</v>
      </c>
      <c r="E249" s="6" t="s">
        <v>662</v>
      </c>
      <c r="F249" s="51" t="s">
        <v>184</v>
      </c>
      <c r="G249" s="5">
        <v>32</v>
      </c>
      <c r="H249" s="52">
        <f>O249*(1-'Orç-Resumo'!$G$10)</f>
        <v>449.39</v>
      </c>
      <c r="I249" s="53">
        <f>P249*(1-'Orç-Resumo'!$G$10)</f>
        <v>42.04</v>
      </c>
      <c r="J249" s="54">
        <f t="shared" si="9"/>
        <v>14380.48</v>
      </c>
      <c r="K249" s="55">
        <f t="shared" si="10"/>
        <v>1345.28</v>
      </c>
      <c r="L249" s="56">
        <f t="shared" si="11"/>
        <v>15725.76</v>
      </c>
      <c r="M249" s="56">
        <v>0</v>
      </c>
      <c r="N249" s="177"/>
      <c r="O249" s="56">
        <v>449.39</v>
      </c>
      <c r="P249" s="199" t="s">
        <v>2724</v>
      </c>
    </row>
    <row r="250" spans="2:16" ht="85.5">
      <c r="B250" s="5" t="s">
        <v>663</v>
      </c>
      <c r="C250" s="51" t="s">
        <v>102</v>
      </c>
      <c r="D250" s="51" t="s">
        <v>664</v>
      </c>
      <c r="E250" s="7" t="s">
        <v>665</v>
      </c>
      <c r="F250" s="51" t="s">
        <v>666</v>
      </c>
      <c r="G250" s="5">
        <v>32</v>
      </c>
      <c r="H250" s="52">
        <f>O250*(1-'Orç-Resumo'!$G$10)</f>
        <v>853.88</v>
      </c>
      <c r="I250" s="53">
        <f>P250*(1-'Orç-Resumo'!$G$10)</f>
        <v>157.41999999999999</v>
      </c>
      <c r="J250" s="54">
        <f t="shared" si="9"/>
        <v>27324.16</v>
      </c>
      <c r="K250" s="55">
        <f t="shared" si="10"/>
        <v>5037.4399999999996</v>
      </c>
      <c r="L250" s="56">
        <f t="shared" si="11"/>
        <v>32361.599999999999</v>
      </c>
      <c r="M250" s="56">
        <v>0</v>
      </c>
      <c r="N250" s="177"/>
      <c r="O250" s="56">
        <v>853.88</v>
      </c>
      <c r="P250" s="199">
        <v>157.41999999999999</v>
      </c>
    </row>
    <row r="251" spans="2:16" ht="99.75">
      <c r="B251" s="5" t="s">
        <v>667</v>
      </c>
      <c r="C251" s="51" t="s">
        <v>102</v>
      </c>
      <c r="D251" s="51" t="s">
        <v>668</v>
      </c>
      <c r="E251" s="7" t="s">
        <v>669</v>
      </c>
      <c r="F251" s="51" t="s">
        <v>666</v>
      </c>
      <c r="G251" s="5">
        <v>16</v>
      </c>
      <c r="H251" s="52">
        <f>O251*(1-'Orç-Resumo'!$G$10)</f>
        <v>1676.13</v>
      </c>
      <c r="I251" s="53">
        <f>P251*(1-'Orç-Resumo'!$G$10)</f>
        <v>157.41999999999999</v>
      </c>
      <c r="J251" s="54">
        <f t="shared" si="9"/>
        <v>26818.080000000002</v>
      </c>
      <c r="K251" s="55">
        <f t="shared" si="10"/>
        <v>2518.7199999999998</v>
      </c>
      <c r="L251" s="56">
        <f t="shared" si="11"/>
        <v>29336.800000000003</v>
      </c>
      <c r="M251" s="56">
        <v>0</v>
      </c>
      <c r="N251" s="177"/>
      <c r="O251" s="56">
        <v>1676.13</v>
      </c>
      <c r="P251" s="199">
        <v>157.41999999999999</v>
      </c>
    </row>
    <row r="252" spans="2:16" ht="99.75">
      <c r="B252" s="5" t="s">
        <v>670</v>
      </c>
      <c r="C252" s="51" t="s">
        <v>48</v>
      </c>
      <c r="D252" s="51">
        <v>90793</v>
      </c>
      <c r="E252" s="6" t="s">
        <v>671</v>
      </c>
      <c r="F252" s="51" t="s">
        <v>184</v>
      </c>
      <c r="G252" s="5">
        <v>20</v>
      </c>
      <c r="H252" s="52">
        <f>O252*(1-'Orç-Resumo'!$G$10)</f>
        <v>1125.1600000000001</v>
      </c>
      <c r="I252" s="53">
        <f>P252*(1-'Orç-Resumo'!$G$10)</f>
        <v>23.27</v>
      </c>
      <c r="J252" s="54">
        <f t="shared" si="9"/>
        <v>22503.200000000001</v>
      </c>
      <c r="K252" s="55">
        <f t="shared" si="10"/>
        <v>465.4</v>
      </c>
      <c r="L252" s="56">
        <f t="shared" si="11"/>
        <v>22968.600000000002</v>
      </c>
      <c r="M252" s="56">
        <v>0</v>
      </c>
      <c r="N252" s="177"/>
      <c r="O252" s="56">
        <v>1125.1600000000001</v>
      </c>
      <c r="P252" s="199" t="s">
        <v>2073</v>
      </c>
    </row>
    <row r="253" spans="2:16" ht="42.75">
      <c r="B253" s="5" t="s">
        <v>672</v>
      </c>
      <c r="C253" s="51" t="s">
        <v>26</v>
      </c>
      <c r="D253" s="51" t="s">
        <v>673</v>
      </c>
      <c r="E253" s="6" t="s">
        <v>674</v>
      </c>
      <c r="F253" s="51" t="s">
        <v>33</v>
      </c>
      <c r="G253" s="5">
        <v>32</v>
      </c>
      <c r="H253" s="52">
        <f>O253*(1-'Orç-Resumo'!$G$10)</f>
        <v>264.37399999999997</v>
      </c>
      <c r="I253" s="53">
        <f>P253*(1-'Orç-Resumo'!$G$10)</f>
        <v>12.824000000000002</v>
      </c>
      <c r="J253" s="54">
        <f t="shared" si="9"/>
        <v>8459.9679999999989</v>
      </c>
      <c r="K253" s="55">
        <f t="shared" si="10"/>
        <v>410.36800000000005</v>
      </c>
      <c r="L253" s="56">
        <f t="shared" si="11"/>
        <v>8870.3359999999993</v>
      </c>
      <c r="M253" s="56">
        <v>0</v>
      </c>
      <c r="N253" s="177"/>
      <c r="O253" s="56">
        <v>264.37399999999997</v>
      </c>
      <c r="P253" s="199">
        <v>12.824000000000002</v>
      </c>
    </row>
    <row r="254" spans="2:16" ht="28.5">
      <c r="B254" s="5" t="s">
        <v>675</v>
      </c>
      <c r="C254" s="51" t="s">
        <v>48</v>
      </c>
      <c r="D254" s="51">
        <v>100701</v>
      </c>
      <c r="E254" s="6" t="s">
        <v>676</v>
      </c>
      <c r="F254" s="51" t="s">
        <v>69</v>
      </c>
      <c r="G254" s="5">
        <v>98</v>
      </c>
      <c r="H254" s="52">
        <f>O254*(1-'Orç-Resumo'!$G$10)</f>
        <v>551.76</v>
      </c>
      <c r="I254" s="53">
        <f>P254*(1-'Orç-Resumo'!$G$10)</f>
        <v>13.49</v>
      </c>
      <c r="J254" s="54">
        <f t="shared" si="9"/>
        <v>54072.479999999996</v>
      </c>
      <c r="K254" s="55">
        <f t="shared" si="10"/>
        <v>1322.02</v>
      </c>
      <c r="L254" s="56">
        <f t="shared" si="11"/>
        <v>55394.499999999993</v>
      </c>
      <c r="M254" s="56">
        <v>0</v>
      </c>
      <c r="N254" s="177"/>
      <c r="O254" s="56">
        <v>551.76</v>
      </c>
      <c r="P254" s="199" t="s">
        <v>2725</v>
      </c>
    </row>
    <row r="255" spans="2:16" ht="28.5">
      <c r="B255" s="5" t="s">
        <v>677</v>
      </c>
      <c r="C255" s="51" t="s">
        <v>48</v>
      </c>
      <c r="D255" s="51">
        <v>90838</v>
      </c>
      <c r="E255" s="6" t="s">
        <v>678</v>
      </c>
      <c r="F255" s="51" t="s">
        <v>184</v>
      </c>
      <c r="G255" s="5">
        <v>10</v>
      </c>
      <c r="H255" s="52">
        <f>O255*(1-'Orç-Resumo'!$G$10)</f>
        <v>1340.42</v>
      </c>
      <c r="I255" s="53">
        <f>P255*(1-'Orç-Resumo'!$G$10)</f>
        <v>96.28</v>
      </c>
      <c r="J255" s="54">
        <f t="shared" si="9"/>
        <v>13404.2</v>
      </c>
      <c r="K255" s="55">
        <f t="shared" si="10"/>
        <v>962.8</v>
      </c>
      <c r="L255" s="56">
        <f t="shared" si="11"/>
        <v>14367</v>
      </c>
      <c r="M255" s="56">
        <v>0</v>
      </c>
      <c r="N255" s="177"/>
      <c r="O255" s="56">
        <v>1340.42</v>
      </c>
      <c r="P255" s="199" t="s">
        <v>2726</v>
      </c>
    </row>
    <row r="256" spans="2:16" ht="57">
      <c r="B256" s="5" t="s">
        <v>679</v>
      </c>
      <c r="C256" s="51" t="s">
        <v>48</v>
      </c>
      <c r="D256" s="51">
        <v>91338</v>
      </c>
      <c r="E256" s="6" t="s">
        <v>680</v>
      </c>
      <c r="F256" s="51" t="s">
        <v>69</v>
      </c>
      <c r="G256" s="5">
        <v>20</v>
      </c>
      <c r="H256" s="52">
        <f>O256*(1-'Orç-Resumo'!$G$10)</f>
        <v>596.30999999999995</v>
      </c>
      <c r="I256" s="53">
        <f>P256*(1-'Orç-Resumo'!$G$10)</f>
        <v>9.3699999999999992</v>
      </c>
      <c r="J256" s="54">
        <f t="shared" si="9"/>
        <v>11926.199999999999</v>
      </c>
      <c r="K256" s="55">
        <f t="shared" si="10"/>
        <v>187.39999999999998</v>
      </c>
      <c r="L256" s="56">
        <f t="shared" si="11"/>
        <v>12113.599999999999</v>
      </c>
      <c r="M256" s="56">
        <v>0</v>
      </c>
      <c r="N256" s="177"/>
      <c r="O256" s="56">
        <v>596.30999999999995</v>
      </c>
      <c r="P256" s="199" t="s">
        <v>2076</v>
      </c>
    </row>
    <row r="257" spans="2:16" ht="57">
      <c r="B257" s="5" t="s">
        <v>681</v>
      </c>
      <c r="C257" s="51" t="s">
        <v>48</v>
      </c>
      <c r="D257" s="51">
        <v>100702</v>
      </c>
      <c r="E257" s="6" t="s">
        <v>682</v>
      </c>
      <c r="F257" s="51" t="s">
        <v>69</v>
      </c>
      <c r="G257" s="5">
        <v>50</v>
      </c>
      <c r="H257" s="52">
        <f>O257*(1-'Orç-Resumo'!$G$10)</f>
        <v>324.81</v>
      </c>
      <c r="I257" s="53">
        <f>P257*(1-'Orç-Resumo'!$G$10)</f>
        <v>7.4</v>
      </c>
      <c r="J257" s="54">
        <f t="shared" si="9"/>
        <v>16240.5</v>
      </c>
      <c r="K257" s="55">
        <f t="shared" si="10"/>
        <v>370</v>
      </c>
      <c r="L257" s="56">
        <f t="shared" si="11"/>
        <v>16610.5</v>
      </c>
      <c r="M257" s="56">
        <v>0</v>
      </c>
      <c r="N257" s="177"/>
      <c r="O257" s="56">
        <v>324.81</v>
      </c>
      <c r="P257" s="199" t="s">
        <v>1353</v>
      </c>
    </row>
    <row r="258" spans="2:16" ht="57">
      <c r="B258" s="5" t="s">
        <v>684</v>
      </c>
      <c r="C258" s="51" t="s">
        <v>48</v>
      </c>
      <c r="D258" s="51">
        <v>94569</v>
      </c>
      <c r="E258" s="6" t="s">
        <v>685</v>
      </c>
      <c r="F258" s="51" t="s">
        <v>69</v>
      </c>
      <c r="G258" s="5">
        <v>50</v>
      </c>
      <c r="H258" s="52">
        <f>O258*(1-'Orç-Resumo'!$G$10)</f>
        <v>431.48</v>
      </c>
      <c r="I258" s="53">
        <f>P258*(1-'Orç-Resumo'!$G$10)</f>
        <v>44.95</v>
      </c>
      <c r="J258" s="54">
        <f t="shared" si="9"/>
        <v>21574</v>
      </c>
      <c r="K258" s="55">
        <f t="shared" si="10"/>
        <v>2247.5</v>
      </c>
      <c r="L258" s="56">
        <f t="shared" si="11"/>
        <v>23821.5</v>
      </c>
      <c r="M258" s="56">
        <v>0</v>
      </c>
      <c r="N258" s="177"/>
      <c r="O258" s="56">
        <v>431.48</v>
      </c>
      <c r="P258" s="199" t="s">
        <v>2727</v>
      </c>
    </row>
    <row r="259" spans="2:16" ht="85.5">
      <c r="B259" s="5" t="s">
        <v>686</v>
      </c>
      <c r="C259" s="51" t="s">
        <v>48</v>
      </c>
      <c r="D259" s="51">
        <v>94570</v>
      </c>
      <c r="E259" s="6" t="s">
        <v>687</v>
      </c>
      <c r="F259" s="51" t="s">
        <v>69</v>
      </c>
      <c r="G259" s="5">
        <v>50</v>
      </c>
      <c r="H259" s="52">
        <f>O259*(1-'Orç-Resumo'!$G$10)</f>
        <v>227.18</v>
      </c>
      <c r="I259" s="53">
        <f>P259*(1-'Orç-Resumo'!$G$10)</f>
        <v>13.64</v>
      </c>
      <c r="J259" s="54">
        <f t="shared" si="9"/>
        <v>11359</v>
      </c>
      <c r="K259" s="55">
        <f t="shared" si="10"/>
        <v>682</v>
      </c>
      <c r="L259" s="56">
        <f t="shared" si="11"/>
        <v>12041</v>
      </c>
      <c r="M259" s="56">
        <v>0</v>
      </c>
      <c r="N259" s="177"/>
      <c r="O259" s="56">
        <v>227.18</v>
      </c>
      <c r="P259" s="199" t="s">
        <v>2078</v>
      </c>
    </row>
    <row r="260" spans="2:16" ht="57">
      <c r="B260" s="5" t="s">
        <v>689</v>
      </c>
      <c r="C260" s="51" t="s">
        <v>48</v>
      </c>
      <c r="D260" s="51">
        <v>100674</v>
      </c>
      <c r="E260" s="6" t="s">
        <v>690</v>
      </c>
      <c r="F260" s="51" t="s">
        <v>69</v>
      </c>
      <c r="G260" s="5">
        <v>50</v>
      </c>
      <c r="H260" s="52">
        <f>O260*(1-'Orç-Resumo'!$G$10)</f>
        <v>465.69</v>
      </c>
      <c r="I260" s="53">
        <f>P260*(1-'Orç-Resumo'!$G$10)</f>
        <v>18.95</v>
      </c>
      <c r="J260" s="54">
        <f t="shared" si="9"/>
        <v>23284.5</v>
      </c>
      <c r="K260" s="55">
        <f t="shared" si="10"/>
        <v>947.5</v>
      </c>
      <c r="L260" s="56">
        <f t="shared" si="11"/>
        <v>24232</v>
      </c>
      <c r="M260" s="56">
        <v>0</v>
      </c>
      <c r="N260" s="177"/>
      <c r="O260" s="56">
        <v>465.69</v>
      </c>
      <c r="P260" s="199" t="s">
        <v>2079</v>
      </c>
    </row>
    <row r="261" spans="2:16" ht="85.5">
      <c r="B261" s="5" t="s">
        <v>691</v>
      </c>
      <c r="C261" s="51" t="s">
        <v>48</v>
      </c>
      <c r="D261" s="51">
        <v>94573</v>
      </c>
      <c r="E261" s="6" t="s">
        <v>692</v>
      </c>
      <c r="F261" s="51" t="s">
        <v>69</v>
      </c>
      <c r="G261" s="5">
        <v>50</v>
      </c>
      <c r="H261" s="52">
        <f>O261*(1-'Orç-Resumo'!$G$10)</f>
        <v>256.5</v>
      </c>
      <c r="I261" s="53">
        <f>P261*(1-'Orç-Resumo'!$G$10)</f>
        <v>25.27</v>
      </c>
      <c r="J261" s="54">
        <f t="shared" si="9"/>
        <v>12825</v>
      </c>
      <c r="K261" s="55">
        <f t="shared" si="10"/>
        <v>1263.5</v>
      </c>
      <c r="L261" s="56">
        <f t="shared" si="11"/>
        <v>14088.5</v>
      </c>
      <c r="M261" s="56">
        <v>0</v>
      </c>
      <c r="N261" s="177"/>
      <c r="O261" s="56">
        <v>256.5</v>
      </c>
      <c r="P261" s="199" t="s">
        <v>2728</v>
      </c>
    </row>
    <row r="262" spans="2:16" ht="28.5">
      <c r="B262" s="5" t="s">
        <v>693</v>
      </c>
      <c r="C262" s="51" t="s">
        <v>102</v>
      </c>
      <c r="D262" s="51" t="s">
        <v>694</v>
      </c>
      <c r="E262" s="6" t="s">
        <v>695</v>
      </c>
      <c r="F262" s="51" t="s">
        <v>117</v>
      </c>
      <c r="G262" s="5">
        <v>100</v>
      </c>
      <c r="H262" s="52">
        <f>O262*(1-'Orç-Resumo'!$G$10)</f>
        <v>685.55</v>
      </c>
      <c r="I262" s="53">
        <f>P262*(1-'Orç-Resumo'!$G$10)</f>
        <v>90.67</v>
      </c>
      <c r="J262" s="54">
        <f t="shared" si="9"/>
        <v>68555</v>
      </c>
      <c r="K262" s="55">
        <f t="shared" si="10"/>
        <v>9067</v>
      </c>
      <c r="L262" s="56">
        <f t="shared" si="11"/>
        <v>77622</v>
      </c>
      <c r="M262" s="56">
        <v>0</v>
      </c>
      <c r="N262" s="177"/>
      <c r="O262" s="56">
        <v>685.55</v>
      </c>
      <c r="P262" s="199">
        <v>90.67</v>
      </c>
    </row>
    <row r="263" spans="2:16" ht="42.75">
      <c r="B263" s="5" t="s">
        <v>696</v>
      </c>
      <c r="C263" s="51" t="s">
        <v>48</v>
      </c>
      <c r="D263" s="51">
        <v>99861</v>
      </c>
      <c r="E263" s="6" t="s">
        <v>697</v>
      </c>
      <c r="F263" s="51" t="s">
        <v>69</v>
      </c>
      <c r="G263" s="5">
        <v>100</v>
      </c>
      <c r="H263" s="52">
        <f>O263*(1-'Orç-Resumo'!$G$10)</f>
        <v>338.71</v>
      </c>
      <c r="I263" s="53">
        <f>P263*(1-'Orç-Resumo'!$G$10)</f>
        <v>263.06</v>
      </c>
      <c r="J263" s="54">
        <f t="shared" si="9"/>
        <v>33871</v>
      </c>
      <c r="K263" s="55">
        <f t="shared" si="10"/>
        <v>26306</v>
      </c>
      <c r="L263" s="56">
        <f t="shared" si="11"/>
        <v>60177</v>
      </c>
      <c r="M263" s="56">
        <v>0</v>
      </c>
      <c r="N263" s="177"/>
      <c r="O263" s="56">
        <v>338.71</v>
      </c>
      <c r="P263" s="199" t="s">
        <v>2729</v>
      </c>
    </row>
    <row r="264" spans="2:16" ht="28.5">
      <c r="B264" s="5" t="s">
        <v>698</v>
      </c>
      <c r="C264" s="51" t="s">
        <v>26</v>
      </c>
      <c r="D264" s="51" t="s">
        <v>699</v>
      </c>
      <c r="E264" s="6" t="s">
        <v>700</v>
      </c>
      <c r="F264" s="51" t="s">
        <v>110</v>
      </c>
      <c r="G264" s="5">
        <v>100</v>
      </c>
      <c r="H264" s="52">
        <f>O264*(1-'Orç-Resumo'!$G$10)</f>
        <v>422.91800000000006</v>
      </c>
      <c r="I264" s="53">
        <f>P264*(1-'Orç-Resumo'!$G$10)</f>
        <v>44.039000000000001</v>
      </c>
      <c r="J264" s="54">
        <f t="shared" si="9"/>
        <v>42291.8</v>
      </c>
      <c r="K264" s="55">
        <f t="shared" si="10"/>
        <v>4403.9000000000005</v>
      </c>
      <c r="L264" s="56">
        <f t="shared" si="11"/>
        <v>46695.700000000004</v>
      </c>
      <c r="M264" s="56">
        <v>0</v>
      </c>
      <c r="N264" s="177"/>
      <c r="O264" s="56">
        <v>422.91800000000006</v>
      </c>
      <c r="P264" s="199">
        <v>44.039000000000001</v>
      </c>
    </row>
    <row r="265" spans="2:16" ht="28.5">
      <c r="B265" s="5" t="s">
        <v>701</v>
      </c>
      <c r="C265" s="51" t="s">
        <v>102</v>
      </c>
      <c r="D265" s="51" t="s">
        <v>702</v>
      </c>
      <c r="E265" s="6" t="s">
        <v>703</v>
      </c>
      <c r="F265" s="51" t="s">
        <v>666</v>
      </c>
      <c r="G265" s="5">
        <v>10</v>
      </c>
      <c r="H265" s="52">
        <f>O265*(1-'Orç-Resumo'!$G$10)</f>
        <v>1993.66</v>
      </c>
      <c r="I265" s="53">
        <f>P265*(1-'Orç-Resumo'!$G$10)</f>
        <v>18.13</v>
      </c>
      <c r="J265" s="54">
        <f t="shared" si="9"/>
        <v>19936.600000000002</v>
      </c>
      <c r="K265" s="55">
        <f t="shared" si="10"/>
        <v>181.29999999999998</v>
      </c>
      <c r="L265" s="56">
        <f t="shared" si="11"/>
        <v>20117.900000000001</v>
      </c>
      <c r="M265" s="56">
        <v>0</v>
      </c>
      <c r="N265" s="177"/>
      <c r="O265" s="56">
        <v>1993.66</v>
      </c>
      <c r="P265" s="199">
        <v>18.13</v>
      </c>
    </row>
    <row r="266" spans="2:16" ht="57">
      <c r="B266" s="5" t="s">
        <v>704</v>
      </c>
      <c r="C266" s="51" t="s">
        <v>26</v>
      </c>
      <c r="D266" s="51" t="s">
        <v>705</v>
      </c>
      <c r="E266" s="6" t="s">
        <v>706</v>
      </c>
      <c r="F266" s="51" t="s">
        <v>110</v>
      </c>
      <c r="G266" s="5">
        <v>1500</v>
      </c>
      <c r="H266" s="52">
        <f>O266*(1-'Orç-Resumo'!$G$10)</f>
        <v>53.11</v>
      </c>
      <c r="I266" s="53">
        <f>P266*(1-'Orç-Resumo'!$G$10)</f>
        <v>66.680000000000007</v>
      </c>
      <c r="J266" s="54">
        <f t="shared" si="9"/>
        <v>79665</v>
      </c>
      <c r="K266" s="55">
        <f t="shared" si="10"/>
        <v>100020.00000000001</v>
      </c>
      <c r="L266" s="56">
        <f t="shared" si="11"/>
        <v>179685</v>
      </c>
      <c r="M266" s="56">
        <v>0</v>
      </c>
      <c r="N266" s="177"/>
      <c r="O266" s="56">
        <v>53.11</v>
      </c>
      <c r="P266" s="199">
        <v>66.680000000000007</v>
      </c>
    </row>
    <row r="267" spans="2:16" ht="28.5">
      <c r="B267" s="5" t="s">
        <v>707</v>
      </c>
      <c r="C267" s="51" t="s">
        <v>102</v>
      </c>
      <c r="D267" s="51" t="s">
        <v>708</v>
      </c>
      <c r="E267" s="6" t="s">
        <v>709</v>
      </c>
      <c r="F267" s="51" t="s">
        <v>354</v>
      </c>
      <c r="G267" s="5">
        <v>10</v>
      </c>
      <c r="H267" s="52">
        <f>O267*(1-'Orç-Resumo'!$G$10)</f>
        <v>127.44</v>
      </c>
      <c r="I267" s="53">
        <f>P267*(1-'Orç-Resumo'!$G$10)</f>
        <v>30.22</v>
      </c>
      <c r="J267" s="54">
        <f t="shared" si="9"/>
        <v>1274.4000000000001</v>
      </c>
      <c r="K267" s="55">
        <f t="shared" si="10"/>
        <v>302.2</v>
      </c>
      <c r="L267" s="56">
        <f t="shared" si="11"/>
        <v>1576.6000000000001</v>
      </c>
      <c r="M267" s="56">
        <v>0</v>
      </c>
      <c r="N267" s="177"/>
      <c r="O267" s="56">
        <v>127.44</v>
      </c>
      <c r="P267" s="199">
        <v>30.22</v>
      </c>
    </row>
    <row r="268" spans="2:16" ht="28.5">
      <c r="B268" s="5" t="s">
        <v>710</v>
      </c>
      <c r="C268" s="51" t="s">
        <v>102</v>
      </c>
      <c r="D268" s="51" t="s">
        <v>711</v>
      </c>
      <c r="E268" s="6" t="s">
        <v>712</v>
      </c>
      <c r="F268" s="51" t="s">
        <v>666</v>
      </c>
      <c r="G268" s="5">
        <v>10</v>
      </c>
      <c r="H268" s="52">
        <f>O268*(1-'Orç-Resumo'!$G$10)</f>
        <v>37.26</v>
      </c>
      <c r="I268" s="53">
        <f>P268*(1-'Orç-Resumo'!$G$10)</f>
        <v>1.84</v>
      </c>
      <c r="J268" s="54">
        <f t="shared" si="9"/>
        <v>372.59999999999997</v>
      </c>
      <c r="K268" s="55">
        <f t="shared" si="10"/>
        <v>18.400000000000002</v>
      </c>
      <c r="L268" s="56">
        <f t="shared" si="11"/>
        <v>390.99999999999994</v>
      </c>
      <c r="M268" s="56">
        <v>0</v>
      </c>
      <c r="N268" s="177"/>
      <c r="O268" s="56">
        <v>37.26</v>
      </c>
      <c r="P268" s="199">
        <v>1.84</v>
      </c>
    </row>
    <row r="269" spans="2:16" ht="28.5">
      <c r="B269" s="5" t="s">
        <v>713</v>
      </c>
      <c r="C269" s="51" t="s">
        <v>26</v>
      </c>
      <c r="D269" s="51" t="s">
        <v>714</v>
      </c>
      <c r="E269" s="6" t="s">
        <v>715</v>
      </c>
      <c r="F269" s="51" t="s">
        <v>69</v>
      </c>
      <c r="G269" s="5">
        <v>50</v>
      </c>
      <c r="H269" s="52">
        <f>O269*(1-'Orç-Resumo'!$G$10)</f>
        <v>327.32740000000001</v>
      </c>
      <c r="I269" s="53">
        <f>P269*(1-'Orç-Resumo'!$G$10)</f>
        <v>298.77499999999998</v>
      </c>
      <c r="J269" s="54">
        <f t="shared" si="9"/>
        <v>16366.37</v>
      </c>
      <c r="K269" s="55">
        <f t="shared" si="10"/>
        <v>14938.749999999998</v>
      </c>
      <c r="L269" s="56">
        <f t="shared" si="11"/>
        <v>31305.119999999999</v>
      </c>
      <c r="M269" s="56">
        <v>0</v>
      </c>
      <c r="N269" s="177"/>
      <c r="O269" s="56">
        <v>327.32740000000001</v>
      </c>
      <c r="P269" s="199">
        <v>298.77499999999998</v>
      </c>
    </row>
    <row r="270" spans="2:16" ht="28.5">
      <c r="B270" s="5" t="s">
        <v>716</v>
      </c>
      <c r="C270" s="51" t="s">
        <v>26</v>
      </c>
      <c r="D270" s="51" t="s">
        <v>717</v>
      </c>
      <c r="E270" s="6" t="s">
        <v>718</v>
      </c>
      <c r="F270" s="51" t="s">
        <v>110</v>
      </c>
      <c r="G270" s="5">
        <v>500</v>
      </c>
      <c r="H270" s="52">
        <f>O270*(1-'Orç-Resumo'!$G$10)</f>
        <v>46.019239999999996</v>
      </c>
      <c r="I270" s="53">
        <f>P270*(1-'Orç-Resumo'!$G$10)</f>
        <v>16.565000000000001</v>
      </c>
      <c r="J270" s="54">
        <f t="shared" si="9"/>
        <v>23009.62</v>
      </c>
      <c r="K270" s="55">
        <f t="shared" si="10"/>
        <v>8282.5</v>
      </c>
      <c r="L270" s="56">
        <f t="shared" si="11"/>
        <v>31292.12</v>
      </c>
      <c r="M270" s="56">
        <v>0</v>
      </c>
      <c r="N270" s="177"/>
      <c r="O270" s="56">
        <v>46.019239999999996</v>
      </c>
      <c r="P270" s="199">
        <v>16.565000000000001</v>
      </c>
    </row>
    <row r="271" spans="2:16" ht="15">
      <c r="B271" s="5" t="s">
        <v>719</v>
      </c>
      <c r="C271" s="51" t="s">
        <v>21</v>
      </c>
      <c r="D271" s="51" t="s">
        <v>21</v>
      </c>
      <c r="E271" s="6" t="s">
        <v>720</v>
      </c>
      <c r="F271" s="51" t="s">
        <v>23</v>
      </c>
      <c r="G271" s="5"/>
      <c r="H271" s="52"/>
      <c r="I271" s="53"/>
      <c r="J271" s="54"/>
      <c r="K271" s="55"/>
      <c r="L271" s="56"/>
      <c r="M271" s="56">
        <f>SUM(L272:L281)</f>
        <v>64744.402600000001</v>
      </c>
      <c r="N271" s="177"/>
      <c r="O271" s="56" t="s">
        <v>24</v>
      </c>
      <c r="P271" s="199" t="s">
        <v>24</v>
      </c>
    </row>
    <row r="272" spans="2:16" ht="28.5">
      <c r="B272" s="5" t="s">
        <v>721</v>
      </c>
      <c r="C272" s="51" t="s">
        <v>48</v>
      </c>
      <c r="D272" s="51">
        <v>102188</v>
      </c>
      <c r="E272" s="6" t="s">
        <v>722</v>
      </c>
      <c r="F272" s="51" t="s">
        <v>184</v>
      </c>
      <c r="G272" s="5">
        <v>10</v>
      </c>
      <c r="H272" s="52">
        <f>O272*(1-'Orç-Resumo'!$G$10)</f>
        <v>847.93999999999994</v>
      </c>
      <c r="I272" s="53">
        <f>P272*(1-'Orç-Resumo'!$G$10)</f>
        <v>59.1</v>
      </c>
      <c r="J272" s="54">
        <f t="shared" si="9"/>
        <v>8479.4</v>
      </c>
      <c r="K272" s="55">
        <f t="shared" si="10"/>
        <v>591</v>
      </c>
      <c r="L272" s="56">
        <f t="shared" si="11"/>
        <v>9070.4</v>
      </c>
      <c r="M272" s="56">
        <v>0</v>
      </c>
      <c r="N272" s="177"/>
      <c r="O272" s="56">
        <v>847.93999999999994</v>
      </c>
      <c r="P272" s="199" t="s">
        <v>2730</v>
      </c>
    </row>
    <row r="273" spans="2:16" ht="85.5">
      <c r="B273" s="5" t="s">
        <v>724</v>
      </c>
      <c r="C273" s="51" t="s">
        <v>48</v>
      </c>
      <c r="D273" s="51">
        <v>102189</v>
      </c>
      <c r="E273" s="6" t="s">
        <v>725</v>
      </c>
      <c r="F273" s="51" t="s">
        <v>184</v>
      </c>
      <c r="G273" s="5">
        <v>10</v>
      </c>
      <c r="H273" s="52">
        <f>O273*(1-'Orç-Resumo'!$G$10)</f>
        <v>183.43</v>
      </c>
      <c r="I273" s="53">
        <f>P273*(1-'Orç-Resumo'!$G$10)</f>
        <v>65.63</v>
      </c>
      <c r="J273" s="54">
        <f t="shared" ref="J273:J336" si="12">G273*H273</f>
        <v>1834.3000000000002</v>
      </c>
      <c r="K273" s="55">
        <f t="shared" ref="K273:K336" si="13">G273*I273</f>
        <v>656.3</v>
      </c>
      <c r="L273" s="56">
        <f t="shared" ref="L273:L336" si="14">J273+K273</f>
        <v>2490.6000000000004</v>
      </c>
      <c r="M273" s="56">
        <v>0</v>
      </c>
      <c r="N273" s="177"/>
      <c r="O273" s="56">
        <v>183.43</v>
      </c>
      <c r="P273" s="199" t="s">
        <v>2731</v>
      </c>
    </row>
    <row r="274" spans="2:16" ht="28.5">
      <c r="B274" s="5" t="s">
        <v>726</v>
      </c>
      <c r="C274" s="51" t="s">
        <v>48</v>
      </c>
      <c r="D274" s="51">
        <v>100705</v>
      </c>
      <c r="E274" s="6" t="s">
        <v>727</v>
      </c>
      <c r="F274" s="51" t="s">
        <v>184</v>
      </c>
      <c r="G274" s="5">
        <v>10</v>
      </c>
      <c r="H274" s="52">
        <f>O274*(1-'Orç-Resumo'!$G$10)</f>
        <v>61.25</v>
      </c>
      <c r="I274" s="53">
        <f>P274*(1-'Orç-Resumo'!$G$10)</f>
        <v>22.91</v>
      </c>
      <c r="J274" s="54">
        <f t="shared" si="12"/>
        <v>612.5</v>
      </c>
      <c r="K274" s="55">
        <f t="shared" si="13"/>
        <v>229.1</v>
      </c>
      <c r="L274" s="56">
        <f t="shared" si="14"/>
        <v>841.6</v>
      </c>
      <c r="M274" s="56">
        <v>0</v>
      </c>
      <c r="N274" s="177"/>
      <c r="O274" s="56">
        <v>61.25</v>
      </c>
      <c r="P274" s="199" t="s">
        <v>2732</v>
      </c>
    </row>
    <row r="275" spans="2:16" ht="57">
      <c r="B275" s="5" t="s">
        <v>728</v>
      </c>
      <c r="C275" s="51" t="s">
        <v>48</v>
      </c>
      <c r="D275" s="51">
        <v>100709</v>
      </c>
      <c r="E275" s="6" t="s">
        <v>729</v>
      </c>
      <c r="F275" s="51" t="s">
        <v>184</v>
      </c>
      <c r="G275" s="5">
        <v>50</v>
      </c>
      <c r="H275" s="52">
        <f>O275*(1-'Orç-Resumo'!$G$10)</f>
        <v>29.779999999999998</v>
      </c>
      <c r="I275" s="53">
        <f>P275*(1-'Orç-Resumo'!$G$10)</f>
        <v>22.98</v>
      </c>
      <c r="J275" s="54">
        <f t="shared" si="12"/>
        <v>1488.9999999999998</v>
      </c>
      <c r="K275" s="55">
        <f t="shared" si="13"/>
        <v>1149</v>
      </c>
      <c r="L275" s="56">
        <f t="shared" si="14"/>
        <v>2638</v>
      </c>
      <c r="M275" s="56">
        <v>0</v>
      </c>
      <c r="N275" s="177"/>
      <c r="O275" s="56">
        <v>29.779999999999998</v>
      </c>
      <c r="P275" s="199" t="s">
        <v>2084</v>
      </c>
    </row>
    <row r="276" spans="2:16" ht="28.5">
      <c r="B276" s="5" t="s">
        <v>731</v>
      </c>
      <c r="C276" s="51" t="s">
        <v>26</v>
      </c>
      <c r="D276" s="51" t="s">
        <v>732</v>
      </c>
      <c r="E276" s="6" t="s">
        <v>733</v>
      </c>
      <c r="F276" s="51" t="s">
        <v>33</v>
      </c>
      <c r="G276" s="5">
        <v>10</v>
      </c>
      <c r="H276" s="52">
        <f>O276*(1-'Orç-Resumo'!$G$10)</f>
        <v>230.85095000000001</v>
      </c>
      <c r="I276" s="53">
        <f>P276*(1-'Orç-Resumo'!$G$10)</f>
        <v>19.231850000000001</v>
      </c>
      <c r="J276" s="54">
        <f t="shared" si="12"/>
        <v>2308.5095000000001</v>
      </c>
      <c r="K276" s="55">
        <f t="shared" si="13"/>
        <v>192.31850000000003</v>
      </c>
      <c r="L276" s="56">
        <f t="shared" si="14"/>
        <v>2500.828</v>
      </c>
      <c r="M276" s="56">
        <v>0</v>
      </c>
      <c r="N276" s="177"/>
      <c r="O276" s="56">
        <v>230.85095000000001</v>
      </c>
      <c r="P276" s="199">
        <v>19.231850000000001</v>
      </c>
    </row>
    <row r="277" spans="2:16" ht="57">
      <c r="B277" s="5" t="s">
        <v>734</v>
      </c>
      <c r="C277" s="51" t="s">
        <v>48</v>
      </c>
      <c r="D277" s="51">
        <v>91306</v>
      </c>
      <c r="E277" s="6" t="s">
        <v>735</v>
      </c>
      <c r="F277" s="51" t="s">
        <v>184</v>
      </c>
      <c r="G277" s="5">
        <v>30</v>
      </c>
      <c r="H277" s="52">
        <f>O277*(1-'Orç-Resumo'!$G$10)</f>
        <v>127.28</v>
      </c>
      <c r="I277" s="53">
        <f>P277*(1-'Orç-Resumo'!$G$10)</f>
        <v>19.21</v>
      </c>
      <c r="J277" s="54">
        <f t="shared" si="12"/>
        <v>3818.4</v>
      </c>
      <c r="K277" s="55">
        <f t="shared" si="13"/>
        <v>576.30000000000007</v>
      </c>
      <c r="L277" s="56">
        <f t="shared" si="14"/>
        <v>4394.7</v>
      </c>
      <c r="M277" s="56">
        <v>0</v>
      </c>
      <c r="N277" s="177"/>
      <c r="O277" s="56">
        <v>127.28</v>
      </c>
      <c r="P277" s="199" t="s">
        <v>2683</v>
      </c>
    </row>
    <row r="278" spans="2:16" ht="71.25">
      <c r="B278" s="5" t="s">
        <v>736</v>
      </c>
      <c r="C278" s="51" t="s">
        <v>48</v>
      </c>
      <c r="D278" s="51">
        <v>90831</v>
      </c>
      <c r="E278" s="6" t="s">
        <v>737</v>
      </c>
      <c r="F278" s="51" t="s">
        <v>184</v>
      </c>
      <c r="G278" s="5">
        <v>28</v>
      </c>
      <c r="H278" s="52">
        <f>O278*(1-'Orç-Resumo'!$G$10)</f>
        <v>127.28</v>
      </c>
      <c r="I278" s="53">
        <f>P278*(1-'Orç-Resumo'!$G$10)</f>
        <v>19.21</v>
      </c>
      <c r="J278" s="54">
        <f t="shared" si="12"/>
        <v>3563.84</v>
      </c>
      <c r="K278" s="55">
        <f t="shared" si="13"/>
        <v>537.88</v>
      </c>
      <c r="L278" s="56">
        <f t="shared" si="14"/>
        <v>4101.72</v>
      </c>
      <c r="M278" s="56">
        <v>0</v>
      </c>
      <c r="N278" s="177"/>
      <c r="O278" s="56">
        <v>127.28</v>
      </c>
      <c r="P278" s="199" t="s">
        <v>2683</v>
      </c>
    </row>
    <row r="279" spans="2:16" ht="71.25">
      <c r="B279" s="5" t="s">
        <v>738</v>
      </c>
      <c r="C279" s="51" t="s">
        <v>48</v>
      </c>
      <c r="D279" s="51">
        <v>90830</v>
      </c>
      <c r="E279" s="6" t="s">
        <v>739</v>
      </c>
      <c r="F279" s="51" t="s">
        <v>184</v>
      </c>
      <c r="G279" s="5">
        <v>14</v>
      </c>
      <c r="H279" s="52">
        <f>O279*(1-'Orç-Resumo'!$G$10)</f>
        <v>142.28</v>
      </c>
      <c r="I279" s="53">
        <f>P279*(1-'Orç-Resumo'!$G$10)</f>
        <v>25.1</v>
      </c>
      <c r="J279" s="54">
        <f t="shared" si="12"/>
        <v>1991.92</v>
      </c>
      <c r="K279" s="55">
        <f t="shared" si="13"/>
        <v>351.40000000000003</v>
      </c>
      <c r="L279" s="56">
        <f t="shared" si="14"/>
        <v>2343.3200000000002</v>
      </c>
      <c r="M279" s="56">
        <v>0</v>
      </c>
      <c r="N279" s="177"/>
      <c r="O279" s="56">
        <v>142.28</v>
      </c>
      <c r="P279" s="199" t="s">
        <v>2086</v>
      </c>
    </row>
    <row r="280" spans="2:16" ht="42.75">
      <c r="B280" s="5" t="s">
        <v>741</v>
      </c>
      <c r="C280" s="51" t="s">
        <v>26</v>
      </c>
      <c r="D280" s="51" t="s">
        <v>742</v>
      </c>
      <c r="E280" s="6" t="s">
        <v>743</v>
      </c>
      <c r="F280" s="51" t="s">
        <v>33</v>
      </c>
      <c r="G280" s="5">
        <v>10</v>
      </c>
      <c r="H280" s="52">
        <f>O280*(1-'Orç-Resumo'!$G$10)</f>
        <v>220.68833000000001</v>
      </c>
      <c r="I280" s="53">
        <f>P280*(1-'Orç-Resumo'!$G$10)</f>
        <v>25.115130000000001</v>
      </c>
      <c r="J280" s="54">
        <f t="shared" si="12"/>
        <v>2206.8833</v>
      </c>
      <c r="K280" s="55">
        <f t="shared" si="13"/>
        <v>251.15129999999999</v>
      </c>
      <c r="L280" s="56">
        <f t="shared" si="14"/>
        <v>2458.0346</v>
      </c>
      <c r="M280" s="56">
        <v>0</v>
      </c>
      <c r="N280" s="177"/>
      <c r="O280" s="56">
        <v>220.68833000000001</v>
      </c>
      <c r="P280" s="199">
        <v>25.115130000000001</v>
      </c>
    </row>
    <row r="281" spans="2:16" ht="99.75">
      <c r="B281" s="5" t="s">
        <v>744</v>
      </c>
      <c r="C281" s="51" t="s">
        <v>26</v>
      </c>
      <c r="D281" s="51" t="s">
        <v>745</v>
      </c>
      <c r="E281" s="6" t="s">
        <v>746</v>
      </c>
      <c r="F281" s="51" t="s">
        <v>33</v>
      </c>
      <c r="G281" s="5">
        <v>10</v>
      </c>
      <c r="H281" s="52">
        <f>O281*(1-'Orç-Resumo'!$G$10)</f>
        <v>2839.32</v>
      </c>
      <c r="I281" s="53">
        <f>P281*(1-'Orç-Resumo'!$G$10)</f>
        <v>551.20000000000005</v>
      </c>
      <c r="J281" s="54">
        <f t="shared" si="12"/>
        <v>28393.200000000001</v>
      </c>
      <c r="K281" s="55">
        <f t="shared" si="13"/>
        <v>5512</v>
      </c>
      <c r="L281" s="56">
        <f t="shared" si="14"/>
        <v>33905.199999999997</v>
      </c>
      <c r="M281" s="56">
        <v>0</v>
      </c>
      <c r="N281" s="177"/>
      <c r="O281" s="56">
        <v>2839.32</v>
      </c>
      <c r="P281" s="199">
        <v>551.20000000000005</v>
      </c>
    </row>
    <row r="282" spans="2:16" ht="15">
      <c r="B282" s="5" t="s">
        <v>747</v>
      </c>
      <c r="C282" s="51" t="s">
        <v>21</v>
      </c>
      <c r="D282" s="51" t="s">
        <v>21</v>
      </c>
      <c r="E282" s="6" t="s">
        <v>748</v>
      </c>
      <c r="F282" s="51" t="s">
        <v>23</v>
      </c>
      <c r="G282" s="5"/>
      <c r="H282" s="52"/>
      <c r="I282" s="53"/>
      <c r="J282" s="54"/>
      <c r="K282" s="55"/>
      <c r="L282" s="56"/>
      <c r="M282" s="56">
        <f>SUM(L283:L304)</f>
        <v>664532.2060677961</v>
      </c>
      <c r="N282" s="177"/>
      <c r="O282" s="56" t="s">
        <v>24</v>
      </c>
      <c r="P282" s="199" t="s">
        <v>24</v>
      </c>
    </row>
    <row r="283" spans="2:16" ht="85.5">
      <c r="B283" s="5" t="s">
        <v>749</v>
      </c>
      <c r="C283" s="51" t="s">
        <v>26</v>
      </c>
      <c r="D283" s="51" t="s">
        <v>750</v>
      </c>
      <c r="E283" s="6" t="s">
        <v>751</v>
      </c>
      <c r="F283" s="51" t="s">
        <v>33</v>
      </c>
      <c r="G283" s="5">
        <v>1950</v>
      </c>
      <c r="H283" s="52">
        <f>O283*(1-'Orç-Resumo'!$G$10)</f>
        <v>19.058</v>
      </c>
      <c r="I283" s="53">
        <f>P283*(1-'Orç-Resumo'!$G$10)</f>
        <v>3.0740000000000003</v>
      </c>
      <c r="J283" s="54">
        <f t="shared" si="12"/>
        <v>37163.1</v>
      </c>
      <c r="K283" s="55">
        <f t="shared" si="13"/>
        <v>5994.3</v>
      </c>
      <c r="L283" s="56">
        <f t="shared" si="14"/>
        <v>43157.4</v>
      </c>
      <c r="M283" s="56">
        <v>0</v>
      </c>
      <c r="N283" s="177"/>
      <c r="O283" s="56">
        <v>19.058</v>
      </c>
      <c r="P283" s="199">
        <v>3.0740000000000003</v>
      </c>
    </row>
    <row r="284" spans="2:16" ht="85.5">
      <c r="B284" s="5" t="s">
        <v>752</v>
      </c>
      <c r="C284" s="51" t="s">
        <v>48</v>
      </c>
      <c r="D284" s="51">
        <v>92543</v>
      </c>
      <c r="E284" s="6" t="s">
        <v>753</v>
      </c>
      <c r="F284" s="51" t="s">
        <v>69</v>
      </c>
      <c r="G284" s="5">
        <v>1000</v>
      </c>
      <c r="H284" s="52">
        <f>O284*(1-'Orç-Resumo'!$G$10)</f>
        <v>18.11</v>
      </c>
      <c r="I284" s="53">
        <f>P284*(1-'Orç-Resumo'!$G$10)</f>
        <v>3.35</v>
      </c>
      <c r="J284" s="54">
        <f t="shared" si="12"/>
        <v>18110</v>
      </c>
      <c r="K284" s="55">
        <f t="shared" si="13"/>
        <v>3350</v>
      </c>
      <c r="L284" s="56">
        <f t="shared" si="14"/>
        <v>21460</v>
      </c>
      <c r="M284" s="56">
        <v>0</v>
      </c>
      <c r="N284" s="177"/>
      <c r="O284" s="56">
        <v>18.11</v>
      </c>
      <c r="P284" s="199" t="s">
        <v>2733</v>
      </c>
    </row>
    <row r="285" spans="2:16" ht="85.5">
      <c r="B285" s="5" t="s">
        <v>755</v>
      </c>
      <c r="C285" s="51" t="s">
        <v>48</v>
      </c>
      <c r="D285" s="51">
        <v>92580</v>
      </c>
      <c r="E285" s="6" t="s">
        <v>756</v>
      </c>
      <c r="F285" s="51" t="s">
        <v>69</v>
      </c>
      <c r="G285" s="5">
        <v>1000</v>
      </c>
      <c r="H285" s="52">
        <f>O285*(1-'Orç-Resumo'!$G$10)</f>
        <v>41.46</v>
      </c>
      <c r="I285" s="53">
        <f>P285*(1-'Orç-Resumo'!$G$10)</f>
        <v>5.35</v>
      </c>
      <c r="J285" s="54">
        <f t="shared" si="12"/>
        <v>41460</v>
      </c>
      <c r="K285" s="55">
        <f t="shared" si="13"/>
        <v>5350</v>
      </c>
      <c r="L285" s="56">
        <f t="shared" si="14"/>
        <v>46810</v>
      </c>
      <c r="M285" s="56">
        <v>0</v>
      </c>
      <c r="N285" s="177"/>
      <c r="O285" s="56">
        <v>41.46</v>
      </c>
      <c r="P285" s="199" t="s">
        <v>2474</v>
      </c>
    </row>
    <row r="286" spans="2:16" ht="85.5">
      <c r="B286" s="5" t="s">
        <v>757</v>
      </c>
      <c r="C286" s="51" t="s">
        <v>48</v>
      </c>
      <c r="D286" s="51">
        <v>94207</v>
      </c>
      <c r="E286" s="6" t="s">
        <v>758</v>
      </c>
      <c r="F286" s="51" t="s">
        <v>69</v>
      </c>
      <c r="G286" s="5">
        <v>1000</v>
      </c>
      <c r="H286" s="52">
        <f>O286*(1-'Orç-Resumo'!$G$10)</f>
        <v>73.430000000000007</v>
      </c>
      <c r="I286" s="53">
        <f>P286*(1-'Orç-Resumo'!$G$10)</f>
        <v>4.43</v>
      </c>
      <c r="J286" s="54">
        <f t="shared" si="12"/>
        <v>73430</v>
      </c>
      <c r="K286" s="55">
        <f t="shared" si="13"/>
        <v>4430</v>
      </c>
      <c r="L286" s="56">
        <f t="shared" si="14"/>
        <v>77860</v>
      </c>
      <c r="M286" s="56">
        <v>0</v>
      </c>
      <c r="N286" s="177"/>
      <c r="O286" s="56">
        <v>73.430000000000007</v>
      </c>
      <c r="P286" s="199" t="s">
        <v>2734</v>
      </c>
    </row>
    <row r="287" spans="2:16" ht="42.75">
      <c r="B287" s="5" t="s">
        <v>760</v>
      </c>
      <c r="C287" s="51" t="s">
        <v>48</v>
      </c>
      <c r="D287" s="51">
        <v>94216</v>
      </c>
      <c r="E287" s="6" t="s">
        <v>761</v>
      </c>
      <c r="F287" s="51" t="s">
        <v>69</v>
      </c>
      <c r="G287" s="5">
        <v>1000</v>
      </c>
      <c r="H287" s="52">
        <f>O287*(1-'Orç-Resumo'!$G$10)</f>
        <v>190.32</v>
      </c>
      <c r="I287" s="53">
        <f>P287*(1-'Orç-Resumo'!$G$10)</f>
        <v>1.94</v>
      </c>
      <c r="J287" s="54">
        <f t="shared" si="12"/>
        <v>190320</v>
      </c>
      <c r="K287" s="55">
        <f t="shared" si="13"/>
        <v>1940</v>
      </c>
      <c r="L287" s="56">
        <f t="shared" si="14"/>
        <v>192260</v>
      </c>
      <c r="M287" s="56">
        <v>0</v>
      </c>
      <c r="N287" s="177"/>
      <c r="O287" s="56">
        <v>190.32</v>
      </c>
      <c r="P287" s="199" t="s">
        <v>156</v>
      </c>
    </row>
    <row r="288" spans="2:16" ht="42.75">
      <c r="B288" s="5" t="s">
        <v>763</v>
      </c>
      <c r="C288" s="51" t="s">
        <v>48</v>
      </c>
      <c r="D288" s="51">
        <v>94213</v>
      </c>
      <c r="E288" s="6" t="s">
        <v>764</v>
      </c>
      <c r="F288" s="51" t="s">
        <v>69</v>
      </c>
      <c r="G288" s="5">
        <v>1000</v>
      </c>
      <c r="H288" s="52">
        <f>O288*(1-'Orç-Resumo'!$G$10)</f>
        <v>65.47999999999999</v>
      </c>
      <c r="I288" s="53">
        <f>P288*(1-'Orç-Resumo'!$G$10)</f>
        <v>3.09</v>
      </c>
      <c r="J288" s="54">
        <f t="shared" si="12"/>
        <v>65479.999999999993</v>
      </c>
      <c r="K288" s="55">
        <f t="shared" si="13"/>
        <v>3090</v>
      </c>
      <c r="L288" s="56">
        <f t="shared" si="14"/>
        <v>68570</v>
      </c>
      <c r="M288" s="56">
        <v>0</v>
      </c>
      <c r="N288" s="177"/>
      <c r="O288" s="56">
        <v>65.47999999999999</v>
      </c>
      <c r="P288" s="199" t="s">
        <v>2735</v>
      </c>
    </row>
    <row r="289" spans="2:16" ht="42.75">
      <c r="B289" s="5" t="s">
        <v>765</v>
      </c>
      <c r="C289" s="51" t="s">
        <v>48</v>
      </c>
      <c r="D289" s="51">
        <v>94227</v>
      </c>
      <c r="E289" s="6" t="s">
        <v>766</v>
      </c>
      <c r="F289" s="51" t="s">
        <v>110</v>
      </c>
      <c r="G289" s="5">
        <v>500</v>
      </c>
      <c r="H289" s="52">
        <f>O289*(1-'Orç-Resumo'!$G$10)</f>
        <v>56.85</v>
      </c>
      <c r="I289" s="53">
        <f>P289*(1-'Orç-Resumo'!$G$10)</f>
        <v>8.01</v>
      </c>
      <c r="J289" s="54">
        <f t="shared" si="12"/>
        <v>28425</v>
      </c>
      <c r="K289" s="55">
        <f t="shared" si="13"/>
        <v>4005</v>
      </c>
      <c r="L289" s="56">
        <f t="shared" si="14"/>
        <v>32430</v>
      </c>
      <c r="M289" s="56">
        <v>0</v>
      </c>
      <c r="N289" s="177"/>
      <c r="O289" s="56">
        <v>56.85</v>
      </c>
      <c r="P289" s="199" t="s">
        <v>2736</v>
      </c>
    </row>
    <row r="290" spans="2:16" ht="42.75">
      <c r="B290" s="5" t="s">
        <v>767</v>
      </c>
      <c r="C290" s="51" t="s">
        <v>48</v>
      </c>
      <c r="D290" s="51">
        <v>94228</v>
      </c>
      <c r="E290" s="6" t="s">
        <v>768</v>
      </c>
      <c r="F290" s="51" t="s">
        <v>110</v>
      </c>
      <c r="G290" s="5">
        <v>200</v>
      </c>
      <c r="H290" s="52">
        <f>O290*(1-'Orç-Resumo'!$G$10)</f>
        <v>78.139999999999986</v>
      </c>
      <c r="I290" s="53">
        <f>P290*(1-'Orç-Resumo'!$G$10)</f>
        <v>10.93</v>
      </c>
      <c r="J290" s="54">
        <f t="shared" si="12"/>
        <v>15627.999999999996</v>
      </c>
      <c r="K290" s="55">
        <f t="shared" si="13"/>
        <v>2186</v>
      </c>
      <c r="L290" s="56">
        <f t="shared" si="14"/>
        <v>17813.999999999996</v>
      </c>
      <c r="M290" s="56">
        <v>0</v>
      </c>
      <c r="N290" s="177"/>
      <c r="O290" s="56">
        <v>78.139999999999986</v>
      </c>
      <c r="P290" s="199" t="s">
        <v>2266</v>
      </c>
    </row>
    <row r="291" spans="2:16" ht="42.75">
      <c r="B291" s="5" t="s">
        <v>769</v>
      </c>
      <c r="C291" s="51" t="s">
        <v>48</v>
      </c>
      <c r="D291" s="51">
        <v>94229</v>
      </c>
      <c r="E291" s="6" t="s">
        <v>770</v>
      </c>
      <c r="F291" s="51" t="s">
        <v>110</v>
      </c>
      <c r="G291" s="5">
        <v>100</v>
      </c>
      <c r="H291" s="52">
        <f>O291*(1-'Orç-Resumo'!$G$10)</f>
        <v>153</v>
      </c>
      <c r="I291" s="53">
        <f>P291*(1-'Orç-Resumo'!$G$10)</f>
        <v>19.54</v>
      </c>
      <c r="J291" s="54">
        <f t="shared" si="12"/>
        <v>15300</v>
      </c>
      <c r="K291" s="55">
        <f t="shared" si="13"/>
        <v>1954</v>
      </c>
      <c r="L291" s="56">
        <f t="shared" si="14"/>
        <v>17254</v>
      </c>
      <c r="M291" s="56">
        <v>0</v>
      </c>
      <c r="N291" s="177"/>
      <c r="O291" s="56">
        <v>153</v>
      </c>
      <c r="P291" s="199" t="s">
        <v>2737</v>
      </c>
    </row>
    <row r="292" spans="2:16" ht="57">
      <c r="B292" s="5" t="s">
        <v>771</v>
      </c>
      <c r="C292" s="51" t="s">
        <v>48</v>
      </c>
      <c r="D292" s="51">
        <v>94223</v>
      </c>
      <c r="E292" s="6" t="s">
        <v>772</v>
      </c>
      <c r="F292" s="51" t="s">
        <v>110</v>
      </c>
      <c r="G292" s="5">
        <v>200</v>
      </c>
      <c r="H292" s="52">
        <f>O292*(1-'Orç-Resumo'!$G$10)</f>
        <v>132.43</v>
      </c>
      <c r="I292" s="53">
        <f>P292*(1-'Orç-Resumo'!$G$10)</f>
        <v>2.2000000000000002</v>
      </c>
      <c r="J292" s="54">
        <f t="shared" si="12"/>
        <v>26486</v>
      </c>
      <c r="K292" s="55">
        <f t="shared" si="13"/>
        <v>440.00000000000006</v>
      </c>
      <c r="L292" s="56">
        <f t="shared" si="14"/>
        <v>26926</v>
      </c>
      <c r="M292" s="56">
        <v>0</v>
      </c>
      <c r="N292" s="177"/>
      <c r="O292" s="56">
        <v>132.43</v>
      </c>
      <c r="P292" s="199" t="s">
        <v>2267</v>
      </c>
    </row>
    <row r="293" spans="2:16" ht="28.5">
      <c r="B293" s="5" t="s">
        <v>773</v>
      </c>
      <c r="C293" s="51" t="s">
        <v>102</v>
      </c>
      <c r="D293" s="51" t="s">
        <v>774</v>
      </c>
      <c r="E293" s="6" t="s">
        <v>775</v>
      </c>
      <c r="F293" s="51" t="s">
        <v>354</v>
      </c>
      <c r="G293" s="5">
        <v>100</v>
      </c>
      <c r="H293" s="52">
        <f>O293*(1-'Orç-Resumo'!$G$10)</f>
        <v>110.71</v>
      </c>
      <c r="I293" s="53">
        <f>P293*(1-'Orç-Resumo'!$G$10)</f>
        <v>3.68</v>
      </c>
      <c r="J293" s="54">
        <f t="shared" si="12"/>
        <v>11071</v>
      </c>
      <c r="K293" s="55">
        <f t="shared" si="13"/>
        <v>368</v>
      </c>
      <c r="L293" s="56">
        <f t="shared" si="14"/>
        <v>11439</v>
      </c>
      <c r="M293" s="56">
        <v>0</v>
      </c>
      <c r="N293" s="177"/>
      <c r="O293" s="56">
        <v>110.71</v>
      </c>
      <c r="P293" s="199">
        <v>3.68</v>
      </c>
    </row>
    <row r="294" spans="2:16" ht="42.75">
      <c r="B294" s="5" t="s">
        <v>776</v>
      </c>
      <c r="C294" s="51" t="s">
        <v>26</v>
      </c>
      <c r="D294" s="51" t="s">
        <v>777</v>
      </c>
      <c r="E294" s="6" t="s">
        <v>778</v>
      </c>
      <c r="F294" s="51" t="s">
        <v>110</v>
      </c>
      <c r="G294" s="5">
        <v>100</v>
      </c>
      <c r="H294" s="52">
        <f>O294*(1-'Orç-Resumo'!$G$10)</f>
        <v>67.726800000000011</v>
      </c>
      <c r="I294" s="53">
        <f>P294*(1-'Orç-Resumo'!$G$10)</f>
        <v>3.7584</v>
      </c>
      <c r="J294" s="54">
        <f t="shared" si="12"/>
        <v>6772.6800000000012</v>
      </c>
      <c r="K294" s="55">
        <f t="shared" si="13"/>
        <v>375.84</v>
      </c>
      <c r="L294" s="56">
        <f t="shared" si="14"/>
        <v>7148.5200000000013</v>
      </c>
      <c r="M294" s="56">
        <v>0</v>
      </c>
      <c r="N294" s="177"/>
      <c r="O294" s="56">
        <v>67.726800000000011</v>
      </c>
      <c r="P294" s="199">
        <v>3.7584</v>
      </c>
    </row>
    <row r="295" spans="2:16" ht="42.75">
      <c r="B295" s="5" t="s">
        <v>779</v>
      </c>
      <c r="C295" s="51" t="s">
        <v>48</v>
      </c>
      <c r="D295" s="51">
        <v>100327</v>
      </c>
      <c r="E295" s="6" t="s">
        <v>780</v>
      </c>
      <c r="F295" s="51" t="s">
        <v>110</v>
      </c>
      <c r="G295" s="5">
        <v>200</v>
      </c>
      <c r="H295" s="52">
        <f>O295*(1-'Orç-Resumo'!$G$10)</f>
        <v>54.8</v>
      </c>
      <c r="I295" s="53">
        <f>P295*(1-'Orç-Resumo'!$G$10)</f>
        <v>6.59</v>
      </c>
      <c r="J295" s="54">
        <f t="shared" si="12"/>
        <v>10960</v>
      </c>
      <c r="K295" s="55">
        <f t="shared" si="13"/>
        <v>1318</v>
      </c>
      <c r="L295" s="56">
        <f t="shared" si="14"/>
        <v>12278</v>
      </c>
      <c r="M295" s="56">
        <v>0</v>
      </c>
      <c r="N295" s="177"/>
      <c r="O295" s="56">
        <v>54.8</v>
      </c>
      <c r="P295" s="199" t="s">
        <v>2627</v>
      </c>
    </row>
    <row r="296" spans="2:16" ht="57">
      <c r="B296" s="5" t="s">
        <v>781</v>
      </c>
      <c r="C296" s="51" t="s">
        <v>48</v>
      </c>
      <c r="D296" s="51">
        <v>100435</v>
      </c>
      <c r="E296" s="6" t="s">
        <v>782</v>
      </c>
      <c r="F296" s="51" t="s">
        <v>110</v>
      </c>
      <c r="G296" s="5">
        <v>200</v>
      </c>
      <c r="H296" s="52">
        <f>O296*(1-'Orç-Resumo'!$G$10)</f>
        <v>104.22</v>
      </c>
      <c r="I296" s="53">
        <f>P296*(1-'Orç-Resumo'!$G$10)</f>
        <v>4.62</v>
      </c>
      <c r="J296" s="54">
        <f t="shared" si="12"/>
        <v>20844</v>
      </c>
      <c r="K296" s="55">
        <f t="shared" si="13"/>
        <v>924</v>
      </c>
      <c r="L296" s="56">
        <f t="shared" si="14"/>
        <v>21768</v>
      </c>
      <c r="M296" s="56">
        <v>0</v>
      </c>
      <c r="N296" s="177"/>
      <c r="O296" s="56">
        <v>104.22</v>
      </c>
      <c r="P296" s="199" t="s">
        <v>594</v>
      </c>
    </row>
    <row r="297" spans="2:16" ht="42.75">
      <c r="B297" s="5" t="s">
        <v>784</v>
      </c>
      <c r="C297" s="51" t="s">
        <v>48</v>
      </c>
      <c r="D297" s="51">
        <v>94231</v>
      </c>
      <c r="E297" s="6" t="s">
        <v>785</v>
      </c>
      <c r="F297" s="51" t="s">
        <v>110</v>
      </c>
      <c r="G297" s="5">
        <v>200</v>
      </c>
      <c r="H297" s="52">
        <f>O297*(1-'Orç-Resumo'!$G$10)</f>
        <v>48.29</v>
      </c>
      <c r="I297" s="53">
        <f>P297*(1-'Orç-Resumo'!$G$10)</f>
        <v>5.51</v>
      </c>
      <c r="J297" s="54">
        <f t="shared" si="12"/>
        <v>9658</v>
      </c>
      <c r="K297" s="55">
        <f t="shared" si="13"/>
        <v>1102</v>
      </c>
      <c r="L297" s="56">
        <f t="shared" si="14"/>
        <v>10760</v>
      </c>
      <c r="M297" s="56">
        <v>0</v>
      </c>
      <c r="N297" s="177"/>
      <c r="O297" s="56">
        <v>48.29</v>
      </c>
      <c r="P297" s="199" t="s">
        <v>2189</v>
      </c>
    </row>
    <row r="298" spans="2:16" ht="42.75">
      <c r="B298" s="5" t="s">
        <v>787</v>
      </c>
      <c r="C298" s="51" t="s">
        <v>26</v>
      </c>
      <c r="D298" s="51" t="s">
        <v>788</v>
      </c>
      <c r="E298" s="6" t="s">
        <v>789</v>
      </c>
      <c r="F298" s="51" t="s">
        <v>33</v>
      </c>
      <c r="G298" s="5">
        <v>64</v>
      </c>
      <c r="H298" s="52">
        <f>O298*(1-'Orç-Resumo'!$G$10)</f>
        <v>27.209</v>
      </c>
      <c r="I298" s="53">
        <f>P298*(1-'Orç-Resumo'!$G$10)</f>
        <v>1.399</v>
      </c>
      <c r="J298" s="54">
        <f t="shared" si="12"/>
        <v>1741.376</v>
      </c>
      <c r="K298" s="55">
        <f t="shared" si="13"/>
        <v>89.536000000000001</v>
      </c>
      <c r="L298" s="56">
        <f t="shared" si="14"/>
        <v>1830.912</v>
      </c>
      <c r="M298" s="56">
        <v>0</v>
      </c>
      <c r="N298" s="177"/>
      <c r="O298" s="56">
        <v>27.209</v>
      </c>
      <c r="P298" s="199">
        <v>1.399</v>
      </c>
    </row>
    <row r="299" spans="2:16" ht="42.75">
      <c r="B299" s="5" t="s">
        <v>790</v>
      </c>
      <c r="C299" s="51" t="s">
        <v>26</v>
      </c>
      <c r="D299" s="51" t="s">
        <v>791</v>
      </c>
      <c r="E299" s="6" t="s">
        <v>792</v>
      </c>
      <c r="F299" s="51" t="s">
        <v>69</v>
      </c>
      <c r="G299" s="5">
        <v>1000</v>
      </c>
      <c r="H299" s="52">
        <f>O299*(1-'Orç-Resumo'!$G$10)</f>
        <v>2.9770000000000003</v>
      </c>
      <c r="I299" s="53">
        <f>P299*(1-'Orç-Resumo'!$G$10)</f>
        <v>2.798</v>
      </c>
      <c r="J299" s="54">
        <f t="shared" si="12"/>
        <v>2977.0000000000005</v>
      </c>
      <c r="K299" s="55">
        <f t="shared" si="13"/>
        <v>2798</v>
      </c>
      <c r="L299" s="56">
        <f t="shared" si="14"/>
        <v>5775</v>
      </c>
      <c r="M299" s="56">
        <v>0</v>
      </c>
      <c r="N299" s="177"/>
      <c r="O299" s="56">
        <v>2.9770000000000003</v>
      </c>
      <c r="P299" s="199">
        <v>2.798</v>
      </c>
    </row>
    <row r="300" spans="2:16" ht="42.75">
      <c r="B300" s="5" t="s">
        <v>793</v>
      </c>
      <c r="C300" s="51" t="s">
        <v>26</v>
      </c>
      <c r="D300" s="51" t="s">
        <v>794</v>
      </c>
      <c r="E300" s="6" t="s">
        <v>795</v>
      </c>
      <c r="F300" s="51" t="s">
        <v>110</v>
      </c>
      <c r="G300" s="5">
        <v>700</v>
      </c>
      <c r="H300" s="52">
        <f>O300*(1-'Orç-Resumo'!$G$10)</f>
        <v>0.50539999999999996</v>
      </c>
      <c r="I300" s="53">
        <f>P300*(1-'Orç-Resumo'!$G$10)</f>
        <v>1.33346666828</v>
      </c>
      <c r="J300" s="54">
        <f t="shared" si="12"/>
        <v>353.78</v>
      </c>
      <c r="K300" s="55">
        <f t="shared" si="13"/>
        <v>933.42666779600006</v>
      </c>
      <c r="L300" s="56">
        <f t="shared" si="14"/>
        <v>1287.2066677960001</v>
      </c>
      <c r="M300" s="56">
        <v>0</v>
      </c>
      <c r="N300" s="177"/>
      <c r="O300" s="56">
        <v>0.50539999999999996</v>
      </c>
      <c r="P300" s="199">
        <v>1.33346666828</v>
      </c>
    </row>
    <row r="301" spans="2:16" ht="42.75">
      <c r="B301" s="5" t="s">
        <v>796</v>
      </c>
      <c r="C301" s="51" t="s">
        <v>26</v>
      </c>
      <c r="D301" s="51" t="s">
        <v>797</v>
      </c>
      <c r="E301" s="6" t="s">
        <v>798</v>
      </c>
      <c r="F301" s="51" t="s">
        <v>33</v>
      </c>
      <c r="G301" s="5">
        <v>140</v>
      </c>
      <c r="H301" s="52">
        <f>O301*(1-'Orç-Resumo'!$G$10)</f>
        <v>7.22</v>
      </c>
      <c r="I301" s="53">
        <f>P301*(1-'Orç-Resumo'!$G$10)</f>
        <v>16.049300000000002</v>
      </c>
      <c r="J301" s="54">
        <f t="shared" si="12"/>
        <v>1010.8</v>
      </c>
      <c r="K301" s="55">
        <f t="shared" si="13"/>
        <v>2246.9020000000005</v>
      </c>
      <c r="L301" s="56">
        <f t="shared" si="14"/>
        <v>3257.7020000000002</v>
      </c>
      <c r="M301" s="56">
        <v>0</v>
      </c>
      <c r="N301" s="177"/>
      <c r="O301" s="56">
        <v>7.22</v>
      </c>
      <c r="P301" s="199">
        <v>16.049300000000002</v>
      </c>
    </row>
    <row r="302" spans="2:16" ht="28.5">
      <c r="B302" s="5" t="s">
        <v>799</v>
      </c>
      <c r="C302" s="51" t="s">
        <v>26</v>
      </c>
      <c r="D302" s="51" t="s">
        <v>800</v>
      </c>
      <c r="E302" s="6" t="s">
        <v>801</v>
      </c>
      <c r="F302" s="51" t="s">
        <v>33</v>
      </c>
      <c r="G302" s="5">
        <v>50</v>
      </c>
      <c r="H302" s="52">
        <f>O302*(1-'Orç-Resumo'!$G$10)</f>
        <v>46.722771999999999</v>
      </c>
      <c r="I302" s="53">
        <f>P302*(1-'Orç-Resumo'!$G$10)</f>
        <v>23.227536000000001</v>
      </c>
      <c r="J302" s="54">
        <f t="shared" si="12"/>
        <v>2336.1385999999998</v>
      </c>
      <c r="K302" s="55">
        <f t="shared" si="13"/>
        <v>1161.3768</v>
      </c>
      <c r="L302" s="56">
        <f t="shared" si="14"/>
        <v>3497.5153999999998</v>
      </c>
      <c r="M302" s="56">
        <v>0</v>
      </c>
      <c r="N302" s="177"/>
      <c r="O302" s="56">
        <v>46.722771999999999</v>
      </c>
      <c r="P302" s="199">
        <v>23.227536000000001</v>
      </c>
    </row>
    <row r="303" spans="2:16" ht="42.75">
      <c r="B303" s="5" t="s">
        <v>802</v>
      </c>
      <c r="C303" s="51" t="s">
        <v>26</v>
      </c>
      <c r="D303" s="51" t="s">
        <v>803</v>
      </c>
      <c r="E303" s="6" t="s">
        <v>804</v>
      </c>
      <c r="F303" s="51" t="s">
        <v>78</v>
      </c>
      <c r="G303" s="5">
        <v>5</v>
      </c>
      <c r="H303" s="52">
        <f>O303*(1-'Orç-Resumo'!$G$10)</f>
        <v>2859.44</v>
      </c>
      <c r="I303" s="53">
        <f>P303*(1-'Orç-Resumo'!$G$10)</f>
        <v>730.35</v>
      </c>
      <c r="J303" s="54">
        <f t="shared" si="12"/>
        <v>14297.2</v>
      </c>
      <c r="K303" s="55">
        <f t="shared" si="13"/>
        <v>3651.75</v>
      </c>
      <c r="L303" s="56">
        <f t="shared" si="14"/>
        <v>17948.95</v>
      </c>
      <c r="M303" s="56">
        <v>0</v>
      </c>
      <c r="N303" s="177"/>
      <c r="O303" s="56">
        <v>2859.44</v>
      </c>
      <c r="P303" s="199">
        <v>730.35</v>
      </c>
    </row>
    <row r="304" spans="2:16" ht="28.5">
      <c r="B304" s="5" t="s">
        <v>805</v>
      </c>
      <c r="C304" s="51" t="s">
        <v>48</v>
      </c>
      <c r="D304" s="51">
        <v>102234</v>
      </c>
      <c r="E304" s="6" t="s">
        <v>806</v>
      </c>
      <c r="F304" s="51" t="s">
        <v>69</v>
      </c>
      <c r="G304" s="5">
        <v>1000</v>
      </c>
      <c r="H304" s="52">
        <f>O304*(1-'Orç-Resumo'!$G$10)</f>
        <v>14.3</v>
      </c>
      <c r="I304" s="53">
        <f>P304*(1-'Orç-Resumo'!$G$10)</f>
        <v>8.6999999999999993</v>
      </c>
      <c r="J304" s="54">
        <f t="shared" si="12"/>
        <v>14300</v>
      </c>
      <c r="K304" s="55">
        <f t="shared" si="13"/>
        <v>8700</v>
      </c>
      <c r="L304" s="56">
        <f t="shared" si="14"/>
        <v>23000</v>
      </c>
      <c r="M304" s="56">
        <v>0</v>
      </c>
      <c r="N304" s="177"/>
      <c r="O304" s="56">
        <v>14.3</v>
      </c>
      <c r="P304" s="199" t="s">
        <v>2738</v>
      </c>
    </row>
    <row r="305" spans="2:16" ht="15">
      <c r="B305" s="5" t="s">
        <v>807</v>
      </c>
      <c r="C305" s="51" t="s">
        <v>21</v>
      </c>
      <c r="D305" s="51" t="s">
        <v>21</v>
      </c>
      <c r="E305" s="6" t="s">
        <v>808</v>
      </c>
      <c r="F305" s="51" t="s">
        <v>23</v>
      </c>
      <c r="G305" s="5"/>
      <c r="H305" s="52"/>
      <c r="I305" s="53"/>
      <c r="J305" s="54"/>
      <c r="K305" s="55"/>
      <c r="L305" s="56"/>
      <c r="M305" s="56">
        <f>SUM(L306:L316)</f>
        <v>1307518</v>
      </c>
      <c r="N305" s="177"/>
      <c r="O305" s="56" t="s">
        <v>24</v>
      </c>
      <c r="P305" s="199" t="s">
        <v>24</v>
      </c>
    </row>
    <row r="306" spans="2:16" ht="57">
      <c r="B306" s="5" t="s">
        <v>809</v>
      </c>
      <c r="C306" s="51" t="s">
        <v>48</v>
      </c>
      <c r="D306" s="51">
        <v>98562</v>
      </c>
      <c r="E306" s="6" t="s">
        <v>810</v>
      </c>
      <c r="F306" s="51" t="s">
        <v>69</v>
      </c>
      <c r="G306" s="5">
        <v>1400</v>
      </c>
      <c r="H306" s="52">
        <f>O306*(1-'Orç-Resumo'!$G$10)</f>
        <v>28.930000000000003</v>
      </c>
      <c r="I306" s="53">
        <f>P306*(1-'Orç-Resumo'!$G$10)</f>
        <v>23.81</v>
      </c>
      <c r="J306" s="54">
        <f t="shared" si="12"/>
        <v>40502.000000000007</v>
      </c>
      <c r="K306" s="55">
        <f t="shared" si="13"/>
        <v>33334</v>
      </c>
      <c r="L306" s="56">
        <f t="shared" si="14"/>
        <v>73836</v>
      </c>
      <c r="M306" s="56">
        <v>0</v>
      </c>
      <c r="N306" s="177"/>
      <c r="O306" s="56">
        <v>28.930000000000003</v>
      </c>
      <c r="P306" s="199" t="s">
        <v>3687</v>
      </c>
    </row>
    <row r="307" spans="2:16" ht="42.75">
      <c r="B307" s="5" t="s">
        <v>812</v>
      </c>
      <c r="C307" s="51" t="s">
        <v>48</v>
      </c>
      <c r="D307" s="51">
        <v>98555</v>
      </c>
      <c r="E307" s="6" t="s">
        <v>813</v>
      </c>
      <c r="F307" s="51" t="s">
        <v>69</v>
      </c>
      <c r="G307" s="5">
        <v>1400</v>
      </c>
      <c r="H307" s="52">
        <f>O307*(1-'Orç-Resumo'!$G$10)</f>
        <v>19.66</v>
      </c>
      <c r="I307" s="53">
        <f>P307*(1-'Orç-Resumo'!$G$10)</f>
        <v>11.04</v>
      </c>
      <c r="J307" s="54">
        <f t="shared" si="12"/>
        <v>27524</v>
      </c>
      <c r="K307" s="55">
        <f t="shared" si="13"/>
        <v>15455.999999999998</v>
      </c>
      <c r="L307" s="56">
        <f t="shared" si="14"/>
        <v>42980</v>
      </c>
      <c r="M307" s="56">
        <v>0</v>
      </c>
      <c r="N307" s="177"/>
      <c r="O307" s="56">
        <v>19.66</v>
      </c>
      <c r="P307" s="199" t="s">
        <v>2739</v>
      </c>
    </row>
    <row r="308" spans="2:16" ht="71.25">
      <c r="B308" s="5" t="s">
        <v>815</v>
      </c>
      <c r="C308" s="51" t="s">
        <v>48</v>
      </c>
      <c r="D308" s="51">
        <v>98556</v>
      </c>
      <c r="E308" s="6" t="s">
        <v>816</v>
      </c>
      <c r="F308" s="51" t="s">
        <v>69</v>
      </c>
      <c r="G308" s="5">
        <v>1400</v>
      </c>
      <c r="H308" s="52">
        <f>O308*(1-'Orç-Resumo'!$G$10)</f>
        <v>41.040000000000006</v>
      </c>
      <c r="I308" s="53">
        <f>P308*(1-'Orç-Resumo'!$G$10)</f>
        <v>18.059999999999999</v>
      </c>
      <c r="J308" s="54">
        <f t="shared" si="12"/>
        <v>57456.000000000007</v>
      </c>
      <c r="K308" s="55">
        <f t="shared" si="13"/>
        <v>25284</v>
      </c>
      <c r="L308" s="56">
        <f t="shared" si="14"/>
        <v>82740</v>
      </c>
      <c r="M308" s="56">
        <v>0</v>
      </c>
      <c r="N308" s="177"/>
      <c r="O308" s="56">
        <v>41.040000000000006</v>
      </c>
      <c r="P308" s="199" t="s">
        <v>2277</v>
      </c>
    </row>
    <row r="309" spans="2:16" ht="57">
      <c r="B309" s="5" t="s">
        <v>817</v>
      </c>
      <c r="C309" s="51" t="s">
        <v>48</v>
      </c>
      <c r="D309" s="51">
        <v>98547</v>
      </c>
      <c r="E309" s="6" t="s">
        <v>818</v>
      </c>
      <c r="F309" s="51" t="s">
        <v>69</v>
      </c>
      <c r="G309" s="5">
        <v>1600</v>
      </c>
      <c r="H309" s="52">
        <f>O309*(1-'Orç-Resumo'!$G$10)</f>
        <v>217.62</v>
      </c>
      <c r="I309" s="53">
        <f>P309*(1-'Orç-Resumo'!$G$10)</f>
        <v>27.12</v>
      </c>
      <c r="J309" s="54">
        <f t="shared" si="12"/>
        <v>348192</v>
      </c>
      <c r="K309" s="55">
        <f t="shared" si="13"/>
        <v>43392</v>
      </c>
      <c r="L309" s="56">
        <f t="shared" si="14"/>
        <v>391584</v>
      </c>
      <c r="M309" s="56">
        <v>0</v>
      </c>
      <c r="N309" s="177"/>
      <c r="O309" s="56">
        <v>217.62</v>
      </c>
      <c r="P309" s="199" t="s">
        <v>2740</v>
      </c>
    </row>
    <row r="310" spans="2:16" ht="42.75">
      <c r="B310" s="5" t="s">
        <v>819</v>
      </c>
      <c r="C310" s="51" t="s">
        <v>48</v>
      </c>
      <c r="D310" s="51">
        <v>98553</v>
      </c>
      <c r="E310" s="6" t="s">
        <v>820</v>
      </c>
      <c r="F310" s="51" t="s">
        <v>69</v>
      </c>
      <c r="G310" s="5">
        <v>1600</v>
      </c>
      <c r="H310" s="52">
        <f>O310*(1-'Orç-Resumo'!$G$10)</f>
        <v>188.33</v>
      </c>
      <c r="I310" s="53">
        <f>P310*(1-'Orç-Resumo'!$G$10)</f>
        <v>9.1</v>
      </c>
      <c r="J310" s="54">
        <f t="shared" si="12"/>
        <v>301328</v>
      </c>
      <c r="K310" s="55">
        <f t="shared" si="13"/>
        <v>14560</v>
      </c>
      <c r="L310" s="56">
        <f t="shared" si="14"/>
        <v>315888</v>
      </c>
      <c r="M310" s="56">
        <v>0</v>
      </c>
      <c r="N310" s="177"/>
      <c r="O310" s="56">
        <v>188.33</v>
      </c>
      <c r="P310" s="199" t="s">
        <v>2601</v>
      </c>
    </row>
    <row r="311" spans="2:16" ht="28.5">
      <c r="B311" s="5" t="s">
        <v>821</v>
      </c>
      <c r="C311" s="51" t="s">
        <v>48</v>
      </c>
      <c r="D311" s="51">
        <v>98557</v>
      </c>
      <c r="E311" s="6" t="s">
        <v>822</v>
      </c>
      <c r="F311" s="51" t="s">
        <v>69</v>
      </c>
      <c r="G311" s="5">
        <v>1600</v>
      </c>
      <c r="H311" s="52">
        <f>O311*(1-'Orç-Resumo'!$G$10)</f>
        <v>34.57</v>
      </c>
      <c r="I311" s="53">
        <f>P311*(1-'Orç-Resumo'!$G$10)</f>
        <v>7.85</v>
      </c>
      <c r="J311" s="54">
        <f t="shared" si="12"/>
        <v>55312</v>
      </c>
      <c r="K311" s="55">
        <f t="shared" si="13"/>
        <v>12560</v>
      </c>
      <c r="L311" s="56">
        <f t="shared" si="14"/>
        <v>67872</v>
      </c>
      <c r="M311" s="56">
        <v>0</v>
      </c>
      <c r="N311" s="177"/>
      <c r="O311" s="56">
        <v>34.57</v>
      </c>
      <c r="P311" s="199" t="s">
        <v>2447</v>
      </c>
    </row>
    <row r="312" spans="2:16" ht="42.75">
      <c r="B312" s="5" t="s">
        <v>823</v>
      </c>
      <c r="C312" s="51" t="s">
        <v>48</v>
      </c>
      <c r="D312" s="51">
        <v>98554</v>
      </c>
      <c r="E312" s="6" t="s">
        <v>824</v>
      </c>
      <c r="F312" s="51" t="s">
        <v>69</v>
      </c>
      <c r="G312" s="5">
        <v>1400</v>
      </c>
      <c r="H312" s="52">
        <f>O312*(1-'Orç-Resumo'!$G$10)</f>
        <v>39.25</v>
      </c>
      <c r="I312" s="53">
        <f>P312*(1-'Orç-Resumo'!$G$10)</f>
        <v>10.42</v>
      </c>
      <c r="J312" s="54">
        <f t="shared" si="12"/>
        <v>54950</v>
      </c>
      <c r="K312" s="55">
        <f t="shared" si="13"/>
        <v>14588</v>
      </c>
      <c r="L312" s="56">
        <f t="shared" si="14"/>
        <v>69538</v>
      </c>
      <c r="M312" s="56">
        <v>0</v>
      </c>
      <c r="N312" s="177"/>
      <c r="O312" s="56">
        <v>39.25</v>
      </c>
      <c r="P312" s="199" t="s">
        <v>2741</v>
      </c>
    </row>
    <row r="313" spans="2:16" ht="28.5">
      <c r="B313" s="5" t="s">
        <v>826</v>
      </c>
      <c r="C313" s="51" t="s">
        <v>102</v>
      </c>
      <c r="D313" s="51" t="s">
        <v>827</v>
      </c>
      <c r="E313" s="6" t="s">
        <v>828</v>
      </c>
      <c r="F313" s="51" t="s">
        <v>354</v>
      </c>
      <c r="G313" s="5">
        <v>700</v>
      </c>
      <c r="H313" s="52">
        <f>O313*(1-'Orç-Resumo'!$G$10)</f>
        <v>16.510000000000002</v>
      </c>
      <c r="I313" s="53">
        <f>P313*(1-'Orç-Resumo'!$G$10)</f>
        <v>5.07</v>
      </c>
      <c r="J313" s="54">
        <f t="shared" si="12"/>
        <v>11557.000000000002</v>
      </c>
      <c r="K313" s="55">
        <f t="shared" si="13"/>
        <v>3549</v>
      </c>
      <c r="L313" s="56">
        <f t="shared" si="14"/>
        <v>15106.000000000002</v>
      </c>
      <c r="M313" s="56">
        <v>0</v>
      </c>
      <c r="N313" s="177"/>
      <c r="O313" s="56">
        <v>16.510000000000002</v>
      </c>
      <c r="P313" s="199">
        <v>5.07</v>
      </c>
    </row>
    <row r="314" spans="2:16" ht="42.75">
      <c r="B314" s="5" t="s">
        <v>829</v>
      </c>
      <c r="C314" s="51" t="s">
        <v>102</v>
      </c>
      <c r="D314" s="51" t="s">
        <v>830</v>
      </c>
      <c r="E314" s="6" t="s">
        <v>831</v>
      </c>
      <c r="F314" s="51" t="s">
        <v>117</v>
      </c>
      <c r="G314" s="5">
        <v>700</v>
      </c>
      <c r="H314" s="52">
        <f>O314*(1-'Orç-Resumo'!$G$10)</f>
        <v>59.42</v>
      </c>
      <c r="I314" s="53">
        <f>P314*(1-'Orç-Resumo'!$G$10)</f>
        <v>10.52</v>
      </c>
      <c r="J314" s="54">
        <f t="shared" si="12"/>
        <v>41594</v>
      </c>
      <c r="K314" s="55">
        <f t="shared" si="13"/>
        <v>7364</v>
      </c>
      <c r="L314" s="56">
        <f t="shared" si="14"/>
        <v>48958</v>
      </c>
      <c r="M314" s="56">
        <v>0</v>
      </c>
      <c r="N314" s="177"/>
      <c r="O314" s="56">
        <v>59.42</v>
      </c>
      <c r="P314" s="199">
        <v>10.52</v>
      </c>
    </row>
    <row r="315" spans="2:16" ht="42.75">
      <c r="B315" s="5" t="s">
        <v>832</v>
      </c>
      <c r="C315" s="51" t="s">
        <v>102</v>
      </c>
      <c r="D315" s="51" t="s">
        <v>833</v>
      </c>
      <c r="E315" s="6" t="s">
        <v>834</v>
      </c>
      <c r="F315" s="51" t="s">
        <v>117</v>
      </c>
      <c r="G315" s="5">
        <v>800</v>
      </c>
      <c r="H315" s="52">
        <f>O315*(1-'Orç-Resumo'!$G$10)</f>
        <v>133.94999999999999</v>
      </c>
      <c r="I315" s="53">
        <f>P315*(1-'Orç-Resumo'!$G$10)</f>
        <v>76.23</v>
      </c>
      <c r="J315" s="54">
        <f t="shared" si="12"/>
        <v>107159.99999999999</v>
      </c>
      <c r="K315" s="55">
        <f t="shared" si="13"/>
        <v>60984</v>
      </c>
      <c r="L315" s="56">
        <f t="shared" si="14"/>
        <v>168144</v>
      </c>
      <c r="M315" s="56">
        <v>0</v>
      </c>
      <c r="N315" s="177"/>
      <c r="O315" s="56">
        <v>133.94999999999999</v>
      </c>
      <c r="P315" s="199">
        <v>76.23</v>
      </c>
    </row>
    <row r="316" spans="2:16" ht="28.5">
      <c r="B316" s="5" t="s">
        <v>835</v>
      </c>
      <c r="C316" s="51" t="s">
        <v>102</v>
      </c>
      <c r="D316" s="51" t="s">
        <v>836</v>
      </c>
      <c r="E316" s="6" t="s">
        <v>837</v>
      </c>
      <c r="F316" s="51" t="s">
        <v>117</v>
      </c>
      <c r="G316" s="5">
        <v>800</v>
      </c>
      <c r="H316" s="52">
        <f>O316*(1-'Orç-Resumo'!$G$10)</f>
        <v>29.04</v>
      </c>
      <c r="I316" s="53">
        <f>P316*(1-'Orç-Resumo'!$G$10)</f>
        <v>9.5500000000000007</v>
      </c>
      <c r="J316" s="54">
        <f t="shared" si="12"/>
        <v>23232</v>
      </c>
      <c r="K316" s="55">
        <f t="shared" si="13"/>
        <v>7640.0000000000009</v>
      </c>
      <c r="L316" s="56">
        <f t="shared" si="14"/>
        <v>30872</v>
      </c>
      <c r="M316" s="56">
        <v>0</v>
      </c>
      <c r="N316" s="177"/>
      <c r="O316" s="56">
        <v>29.04</v>
      </c>
      <c r="P316" s="199">
        <v>9.5500000000000007</v>
      </c>
    </row>
    <row r="317" spans="2:16" ht="15">
      <c r="B317" s="5" t="s">
        <v>838</v>
      </c>
      <c r="C317" s="51" t="s">
        <v>21</v>
      </c>
      <c r="D317" s="51" t="s">
        <v>21</v>
      </c>
      <c r="E317" s="6" t="s">
        <v>839</v>
      </c>
      <c r="F317" s="51" t="s">
        <v>23</v>
      </c>
      <c r="G317" s="5"/>
      <c r="H317" s="52"/>
      <c r="I317" s="53"/>
      <c r="J317" s="54"/>
      <c r="K317" s="55"/>
      <c r="L317" s="56"/>
      <c r="M317" s="56">
        <f>SUM(L318:L356)</f>
        <v>534838.28195999982</v>
      </c>
      <c r="N317" s="177"/>
      <c r="O317" s="56" t="s">
        <v>24</v>
      </c>
      <c r="P317" s="199" t="s">
        <v>24</v>
      </c>
    </row>
    <row r="318" spans="2:16" ht="199.5">
      <c r="B318" s="5" t="s">
        <v>840</v>
      </c>
      <c r="C318" s="51" t="s">
        <v>26</v>
      </c>
      <c r="D318" s="51" t="s">
        <v>841</v>
      </c>
      <c r="E318" s="6" t="s">
        <v>842</v>
      </c>
      <c r="F318" s="51" t="s">
        <v>33</v>
      </c>
      <c r="G318" s="5">
        <v>10</v>
      </c>
      <c r="H318" s="52">
        <f>O318*(1-'Orç-Resumo'!$G$10)</f>
        <v>4191.1415999999999</v>
      </c>
      <c r="I318" s="53">
        <f>P318*(1-'Orç-Resumo'!$G$10)</f>
        <v>645.49959999999999</v>
      </c>
      <c r="J318" s="54">
        <f t="shared" si="12"/>
        <v>41911.415999999997</v>
      </c>
      <c r="K318" s="55">
        <f t="shared" si="13"/>
        <v>6454.9960000000001</v>
      </c>
      <c r="L318" s="56">
        <f t="shared" si="14"/>
        <v>48366.411999999997</v>
      </c>
      <c r="M318" s="56">
        <v>0</v>
      </c>
      <c r="N318" s="177"/>
      <c r="O318" s="56">
        <v>4191.1415999999999</v>
      </c>
      <c r="P318" s="199">
        <v>645.49959999999999</v>
      </c>
    </row>
    <row r="319" spans="2:16" ht="185.25">
      <c r="B319" s="5" t="s">
        <v>843</v>
      </c>
      <c r="C319" s="51" t="s">
        <v>26</v>
      </c>
      <c r="D319" s="51" t="s">
        <v>844</v>
      </c>
      <c r="E319" s="6" t="s">
        <v>845</v>
      </c>
      <c r="F319" s="51" t="s">
        <v>33</v>
      </c>
      <c r="G319" s="5">
        <v>10</v>
      </c>
      <c r="H319" s="52">
        <f>O319*(1-'Orç-Resumo'!$G$10)</f>
        <v>10641.82984</v>
      </c>
      <c r="I319" s="53">
        <f>P319*(1-'Orç-Resumo'!$G$10)</f>
        <v>862.17328000000009</v>
      </c>
      <c r="J319" s="54">
        <f t="shared" si="12"/>
        <v>106418.2984</v>
      </c>
      <c r="K319" s="55">
        <f t="shared" si="13"/>
        <v>8621.7328000000016</v>
      </c>
      <c r="L319" s="56">
        <f t="shared" si="14"/>
        <v>115040.0312</v>
      </c>
      <c r="M319" s="56">
        <v>0</v>
      </c>
      <c r="N319" s="177"/>
      <c r="O319" s="56">
        <v>10641.82984</v>
      </c>
      <c r="P319" s="199">
        <v>862.17328000000009</v>
      </c>
    </row>
    <row r="320" spans="2:16" ht="71.25">
      <c r="B320" s="5" t="s">
        <v>846</v>
      </c>
      <c r="C320" s="51" t="s">
        <v>26</v>
      </c>
      <c r="D320" s="51" t="s">
        <v>847</v>
      </c>
      <c r="E320" s="6" t="s">
        <v>848</v>
      </c>
      <c r="F320" s="51" t="s">
        <v>33</v>
      </c>
      <c r="G320" s="5">
        <v>10</v>
      </c>
      <c r="H320" s="52">
        <f>O320*(1-'Orç-Resumo'!$G$10)</f>
        <v>761.29539999999997</v>
      </c>
      <c r="I320" s="53">
        <f>P320*(1-'Orç-Resumo'!$G$10)</f>
        <v>311.64</v>
      </c>
      <c r="J320" s="54">
        <f t="shared" si="12"/>
        <v>7612.9539999999997</v>
      </c>
      <c r="K320" s="55">
        <f t="shared" si="13"/>
        <v>3116.3999999999996</v>
      </c>
      <c r="L320" s="56">
        <f t="shared" si="14"/>
        <v>10729.353999999999</v>
      </c>
      <c r="M320" s="56">
        <v>0</v>
      </c>
      <c r="N320" s="177"/>
      <c r="O320" s="56">
        <v>761.29539999999997</v>
      </c>
      <c r="P320" s="199">
        <v>311.64</v>
      </c>
    </row>
    <row r="321" spans="2:16" ht="114">
      <c r="B321" s="5" t="s">
        <v>849</v>
      </c>
      <c r="C321" s="51" t="s">
        <v>26</v>
      </c>
      <c r="D321" s="51" t="s">
        <v>850</v>
      </c>
      <c r="E321" s="6" t="s">
        <v>851</v>
      </c>
      <c r="F321" s="51" t="s">
        <v>33</v>
      </c>
      <c r="G321" s="5">
        <v>2</v>
      </c>
      <c r="H321" s="52">
        <f>O321*(1-'Orç-Resumo'!$G$10)</f>
        <v>5110.7299999999996</v>
      </c>
      <c r="I321" s="53">
        <f>P321*(1-'Orç-Resumo'!$G$10)</f>
        <v>104.96000000000001</v>
      </c>
      <c r="J321" s="54">
        <f t="shared" si="12"/>
        <v>10221.459999999999</v>
      </c>
      <c r="K321" s="55">
        <f t="shared" si="13"/>
        <v>209.92000000000002</v>
      </c>
      <c r="L321" s="56">
        <f t="shared" si="14"/>
        <v>10431.379999999999</v>
      </c>
      <c r="M321" s="56">
        <v>0</v>
      </c>
      <c r="N321" s="177"/>
      <c r="O321" s="56">
        <v>5110.7299999999996</v>
      </c>
      <c r="P321" s="199">
        <v>104.96000000000001</v>
      </c>
    </row>
    <row r="322" spans="2:16" ht="185.25">
      <c r="B322" s="5" t="s">
        <v>852</v>
      </c>
      <c r="C322" s="51" t="s">
        <v>26</v>
      </c>
      <c r="D322" s="51" t="s">
        <v>853</v>
      </c>
      <c r="E322" s="6" t="s">
        <v>854</v>
      </c>
      <c r="F322" s="51" t="s">
        <v>33</v>
      </c>
      <c r="G322" s="5">
        <v>2</v>
      </c>
      <c r="H322" s="52">
        <f>O322*(1-'Orç-Resumo'!$G$10)</f>
        <v>6073.32</v>
      </c>
      <c r="I322" s="53">
        <f>P322*(1-'Orç-Resumo'!$G$10)</f>
        <v>104.96000000000001</v>
      </c>
      <c r="J322" s="54">
        <f t="shared" si="12"/>
        <v>12146.64</v>
      </c>
      <c r="K322" s="55">
        <f t="shared" si="13"/>
        <v>209.92000000000002</v>
      </c>
      <c r="L322" s="56">
        <f t="shared" si="14"/>
        <v>12356.56</v>
      </c>
      <c r="M322" s="56">
        <v>0</v>
      </c>
      <c r="N322" s="177"/>
      <c r="O322" s="56">
        <v>6073.32</v>
      </c>
      <c r="P322" s="199">
        <v>104.96000000000001</v>
      </c>
    </row>
    <row r="323" spans="2:16" ht="85.5">
      <c r="B323" s="5" t="s">
        <v>855</v>
      </c>
      <c r="C323" s="51" t="s">
        <v>26</v>
      </c>
      <c r="D323" s="51" t="s">
        <v>856</v>
      </c>
      <c r="E323" s="6" t="s">
        <v>857</v>
      </c>
      <c r="F323" s="51" t="s">
        <v>33</v>
      </c>
      <c r="G323" s="5">
        <v>2</v>
      </c>
      <c r="H323" s="52">
        <f>O323*(1-'Orç-Resumo'!$G$10)</f>
        <v>10331.4</v>
      </c>
      <c r="I323" s="53">
        <f>P323*(1-'Orç-Resumo'!$G$10)</f>
        <v>66.680000000000007</v>
      </c>
      <c r="J323" s="54">
        <f t="shared" si="12"/>
        <v>20662.8</v>
      </c>
      <c r="K323" s="55">
        <f t="shared" si="13"/>
        <v>133.36000000000001</v>
      </c>
      <c r="L323" s="56">
        <f t="shared" si="14"/>
        <v>20796.16</v>
      </c>
      <c r="M323" s="56">
        <v>0</v>
      </c>
      <c r="N323" s="177"/>
      <c r="O323" s="56">
        <v>10331.4</v>
      </c>
      <c r="P323" s="199">
        <v>66.680000000000007</v>
      </c>
    </row>
    <row r="324" spans="2:16" ht="228">
      <c r="B324" s="5" t="s">
        <v>858</v>
      </c>
      <c r="C324" s="51" t="s">
        <v>26</v>
      </c>
      <c r="D324" s="51" t="s">
        <v>859</v>
      </c>
      <c r="E324" s="6" t="s">
        <v>860</v>
      </c>
      <c r="F324" s="51" t="s">
        <v>33</v>
      </c>
      <c r="G324" s="5">
        <v>10</v>
      </c>
      <c r="H324" s="52">
        <f>O324*(1-'Orç-Resumo'!$G$10)</f>
        <v>13014.946</v>
      </c>
      <c r="I324" s="53">
        <f>P324*(1-'Orç-Resumo'!$G$10)</f>
        <v>292.0677</v>
      </c>
      <c r="J324" s="54">
        <f t="shared" si="12"/>
        <v>130149.45999999999</v>
      </c>
      <c r="K324" s="55">
        <f t="shared" si="13"/>
        <v>2920.6770000000001</v>
      </c>
      <c r="L324" s="56">
        <f t="shared" si="14"/>
        <v>133070.13699999999</v>
      </c>
      <c r="M324" s="56">
        <v>0</v>
      </c>
      <c r="N324" s="177"/>
      <c r="O324" s="56">
        <v>13014.946</v>
      </c>
      <c r="P324" s="199">
        <v>292.0677</v>
      </c>
    </row>
    <row r="325" spans="2:16" ht="85.5">
      <c r="B325" s="5" t="s">
        <v>861</v>
      </c>
      <c r="C325" s="51" t="s">
        <v>26</v>
      </c>
      <c r="D325" s="51" t="s">
        <v>862</v>
      </c>
      <c r="E325" s="6" t="s">
        <v>863</v>
      </c>
      <c r="F325" s="51" t="s">
        <v>33</v>
      </c>
      <c r="G325" s="5">
        <v>5</v>
      </c>
      <c r="H325" s="52">
        <f>O325*(1-'Orç-Resumo'!$G$10)</f>
        <v>1910.3722000000002</v>
      </c>
      <c r="I325" s="53">
        <f>P325*(1-'Orç-Resumo'!$G$10)</f>
        <v>682.96990000000005</v>
      </c>
      <c r="J325" s="54">
        <f t="shared" si="12"/>
        <v>9551.8610000000008</v>
      </c>
      <c r="K325" s="55">
        <f t="shared" si="13"/>
        <v>3414.8495000000003</v>
      </c>
      <c r="L325" s="56">
        <f t="shared" si="14"/>
        <v>12966.710500000001</v>
      </c>
      <c r="M325" s="56">
        <v>0</v>
      </c>
      <c r="N325" s="177"/>
      <c r="O325" s="56">
        <v>1910.3722000000002</v>
      </c>
      <c r="P325" s="199">
        <v>682.96990000000005</v>
      </c>
    </row>
    <row r="326" spans="2:16" ht="71.25">
      <c r="B326" s="5" t="s">
        <v>864</v>
      </c>
      <c r="C326" s="51" t="s">
        <v>26</v>
      </c>
      <c r="D326" s="51" t="s">
        <v>865</v>
      </c>
      <c r="E326" s="6" t="s">
        <v>866</v>
      </c>
      <c r="F326" s="51" t="s">
        <v>33</v>
      </c>
      <c r="G326" s="5">
        <v>5</v>
      </c>
      <c r="H326" s="52">
        <f>O326*(1-'Orç-Resumo'!$G$10)</f>
        <v>2105.6361799999995</v>
      </c>
      <c r="I326" s="53">
        <f>P326*(1-'Orç-Resumo'!$G$10)</f>
        <v>662.67220000000009</v>
      </c>
      <c r="J326" s="54">
        <f t="shared" si="12"/>
        <v>10528.180899999998</v>
      </c>
      <c r="K326" s="55">
        <f t="shared" si="13"/>
        <v>3313.3610000000003</v>
      </c>
      <c r="L326" s="56">
        <f t="shared" si="14"/>
        <v>13841.541899999998</v>
      </c>
      <c r="M326" s="56">
        <v>0</v>
      </c>
      <c r="N326" s="177"/>
      <c r="O326" s="56">
        <v>2105.6361799999995</v>
      </c>
      <c r="P326" s="199">
        <v>662.67220000000009</v>
      </c>
    </row>
    <row r="327" spans="2:16" ht="71.25">
      <c r="B327" s="5" t="s">
        <v>867</v>
      </c>
      <c r="C327" s="51" t="s">
        <v>26</v>
      </c>
      <c r="D327" s="51" t="s">
        <v>868</v>
      </c>
      <c r="E327" s="6" t="s">
        <v>869</v>
      </c>
      <c r="F327" s="51" t="s">
        <v>33</v>
      </c>
      <c r="G327" s="5">
        <v>5</v>
      </c>
      <c r="H327" s="52">
        <f>O327*(1-'Orç-Resumo'!$G$10)</f>
        <v>1034.1696000000002</v>
      </c>
      <c r="I327" s="53">
        <f>P327*(1-'Orç-Resumo'!$G$10)</f>
        <v>324.70420000000007</v>
      </c>
      <c r="J327" s="54">
        <f t="shared" si="12"/>
        <v>5170.8480000000009</v>
      </c>
      <c r="K327" s="55">
        <f t="shared" si="13"/>
        <v>1623.5210000000004</v>
      </c>
      <c r="L327" s="56">
        <f t="shared" si="14"/>
        <v>6794.3690000000015</v>
      </c>
      <c r="M327" s="56">
        <v>0</v>
      </c>
      <c r="N327" s="177"/>
      <c r="O327" s="56">
        <v>1034.1696000000002</v>
      </c>
      <c r="P327" s="199">
        <v>324.70420000000007</v>
      </c>
    </row>
    <row r="328" spans="2:16" ht="85.5">
      <c r="B328" s="5" t="s">
        <v>870</v>
      </c>
      <c r="C328" s="51" t="s">
        <v>26</v>
      </c>
      <c r="D328" s="51" t="s">
        <v>871</v>
      </c>
      <c r="E328" s="6" t="s">
        <v>872</v>
      </c>
      <c r="F328" s="51" t="s">
        <v>33</v>
      </c>
      <c r="G328" s="5">
        <v>20</v>
      </c>
      <c r="H328" s="52">
        <f>O328*(1-'Orç-Resumo'!$G$10)</f>
        <v>662.18999999999994</v>
      </c>
      <c r="I328" s="53">
        <f>P328*(1-'Orç-Resumo'!$G$10)</f>
        <v>32.06</v>
      </c>
      <c r="J328" s="54">
        <f t="shared" si="12"/>
        <v>13243.8</v>
      </c>
      <c r="K328" s="55">
        <f t="shared" si="13"/>
        <v>641.20000000000005</v>
      </c>
      <c r="L328" s="56">
        <f t="shared" si="14"/>
        <v>13885</v>
      </c>
      <c r="M328" s="56">
        <v>0</v>
      </c>
      <c r="N328" s="177"/>
      <c r="O328" s="56">
        <v>662.18999999999994</v>
      </c>
      <c r="P328" s="199">
        <v>32.06</v>
      </c>
    </row>
    <row r="329" spans="2:16" ht="57">
      <c r="B329" s="5" t="s">
        <v>873</v>
      </c>
      <c r="C329" s="51" t="s">
        <v>26</v>
      </c>
      <c r="D329" s="51" t="s">
        <v>874</v>
      </c>
      <c r="E329" s="6" t="s">
        <v>875</v>
      </c>
      <c r="F329" s="51" t="s">
        <v>33</v>
      </c>
      <c r="G329" s="5">
        <v>28</v>
      </c>
      <c r="H329" s="52">
        <f>O329*(1-'Orç-Resumo'!$G$10)</f>
        <v>233.70239999999995</v>
      </c>
      <c r="I329" s="53">
        <f>P329*(1-'Orç-Resumo'!$G$10)</f>
        <v>63.567799999999991</v>
      </c>
      <c r="J329" s="54">
        <f t="shared" si="12"/>
        <v>6543.667199999999</v>
      </c>
      <c r="K329" s="55">
        <f t="shared" si="13"/>
        <v>1779.8983999999998</v>
      </c>
      <c r="L329" s="56">
        <f t="shared" si="14"/>
        <v>8323.5655999999981</v>
      </c>
      <c r="M329" s="56">
        <v>0</v>
      </c>
      <c r="N329" s="177"/>
      <c r="O329" s="56">
        <v>233.70239999999995</v>
      </c>
      <c r="P329" s="199">
        <v>63.567799999999991</v>
      </c>
    </row>
    <row r="330" spans="2:16" ht="57">
      <c r="B330" s="5" t="s">
        <v>876</v>
      </c>
      <c r="C330" s="51" t="s">
        <v>26</v>
      </c>
      <c r="D330" s="51" t="s">
        <v>877</v>
      </c>
      <c r="E330" s="6" t="s">
        <v>878</v>
      </c>
      <c r="F330" s="51" t="s">
        <v>33</v>
      </c>
      <c r="G330" s="5">
        <v>14</v>
      </c>
      <c r="H330" s="52">
        <f>O330*(1-'Orç-Resumo'!$G$10)</f>
        <v>133.51000000000002</v>
      </c>
      <c r="I330" s="53">
        <f>P330*(1-'Orç-Resumo'!$G$10)</f>
        <v>124.23499999999999</v>
      </c>
      <c r="J330" s="54">
        <f t="shared" si="12"/>
        <v>1869.1400000000003</v>
      </c>
      <c r="K330" s="55">
        <f t="shared" si="13"/>
        <v>1739.2899999999997</v>
      </c>
      <c r="L330" s="56">
        <f t="shared" si="14"/>
        <v>3608.4300000000003</v>
      </c>
      <c r="M330" s="56">
        <v>0</v>
      </c>
      <c r="N330" s="177"/>
      <c r="O330" s="56">
        <v>133.51000000000002</v>
      </c>
      <c r="P330" s="199">
        <v>124.23499999999999</v>
      </c>
    </row>
    <row r="331" spans="2:16" ht="57">
      <c r="B331" s="5" t="s">
        <v>879</v>
      </c>
      <c r="C331" s="51" t="s">
        <v>26</v>
      </c>
      <c r="D331" s="51" t="s">
        <v>880</v>
      </c>
      <c r="E331" s="6" t="s">
        <v>881</v>
      </c>
      <c r="F331" s="51" t="s">
        <v>33</v>
      </c>
      <c r="G331" s="5">
        <v>14</v>
      </c>
      <c r="H331" s="52">
        <f>O331*(1-'Orç-Resumo'!$G$10)</f>
        <v>223.39279999999999</v>
      </c>
      <c r="I331" s="53">
        <f>P331*(1-'Orç-Resumo'!$G$10)</f>
        <v>54.017600000000002</v>
      </c>
      <c r="J331" s="54">
        <f t="shared" si="12"/>
        <v>3127.4991999999997</v>
      </c>
      <c r="K331" s="55">
        <f t="shared" si="13"/>
        <v>756.24639999999999</v>
      </c>
      <c r="L331" s="56">
        <f t="shared" si="14"/>
        <v>3883.7455999999997</v>
      </c>
      <c r="M331" s="56">
        <v>0</v>
      </c>
      <c r="N331" s="177"/>
      <c r="O331" s="56">
        <v>223.39279999999999</v>
      </c>
      <c r="P331" s="199">
        <v>54.017600000000002</v>
      </c>
    </row>
    <row r="332" spans="2:16" ht="71.25">
      <c r="B332" s="5" t="s">
        <v>882</v>
      </c>
      <c r="C332" s="51" t="s">
        <v>26</v>
      </c>
      <c r="D332" s="51" t="s">
        <v>883</v>
      </c>
      <c r="E332" s="6" t="s">
        <v>884</v>
      </c>
      <c r="F332" s="51" t="s">
        <v>33</v>
      </c>
      <c r="G332" s="5">
        <v>10</v>
      </c>
      <c r="H332" s="52">
        <f>O332*(1-'Orç-Resumo'!$G$10)</f>
        <v>1405.75</v>
      </c>
      <c r="I332" s="53">
        <f>P332*(1-'Orç-Resumo'!$G$10)</f>
        <v>114.24099999999999</v>
      </c>
      <c r="J332" s="54">
        <f t="shared" si="12"/>
        <v>14057.5</v>
      </c>
      <c r="K332" s="55">
        <f t="shared" si="13"/>
        <v>1142.4099999999999</v>
      </c>
      <c r="L332" s="56">
        <f t="shared" si="14"/>
        <v>15199.91</v>
      </c>
      <c r="M332" s="56">
        <v>0</v>
      </c>
      <c r="N332" s="177"/>
      <c r="O332" s="56">
        <v>1405.75</v>
      </c>
      <c r="P332" s="199">
        <v>114.24099999999999</v>
      </c>
    </row>
    <row r="333" spans="2:16" ht="99.75">
      <c r="B333" s="5" t="s">
        <v>885</v>
      </c>
      <c r="C333" s="51" t="s">
        <v>26</v>
      </c>
      <c r="D333" s="51" t="s">
        <v>886</v>
      </c>
      <c r="E333" s="6" t="s">
        <v>887</v>
      </c>
      <c r="F333" s="51" t="s">
        <v>33</v>
      </c>
      <c r="G333" s="5">
        <v>10</v>
      </c>
      <c r="H333" s="52">
        <f>O333*(1-'Orç-Resumo'!$G$10)</f>
        <v>587.69360000000006</v>
      </c>
      <c r="I333" s="53">
        <f>P333*(1-'Orç-Resumo'!$G$10)</f>
        <v>352.89800000000002</v>
      </c>
      <c r="J333" s="54">
        <f t="shared" si="12"/>
        <v>5876.9360000000006</v>
      </c>
      <c r="K333" s="55">
        <f t="shared" si="13"/>
        <v>3528.9800000000005</v>
      </c>
      <c r="L333" s="56">
        <f t="shared" si="14"/>
        <v>9405.9160000000011</v>
      </c>
      <c r="M333" s="56">
        <v>0</v>
      </c>
      <c r="N333" s="177"/>
      <c r="O333" s="56">
        <v>587.69360000000006</v>
      </c>
      <c r="P333" s="199">
        <v>352.89800000000002</v>
      </c>
    </row>
    <row r="334" spans="2:16" ht="71.25">
      <c r="B334" s="5" t="s">
        <v>888</v>
      </c>
      <c r="C334" s="51" t="s">
        <v>26</v>
      </c>
      <c r="D334" s="51" t="s">
        <v>889</v>
      </c>
      <c r="E334" s="6" t="s">
        <v>890</v>
      </c>
      <c r="F334" s="51" t="s">
        <v>33</v>
      </c>
      <c r="G334" s="5">
        <v>20</v>
      </c>
      <c r="H334" s="52">
        <f>O334*(1-'Orç-Resumo'!$G$10)</f>
        <v>482.27929999999998</v>
      </c>
      <c r="I334" s="53">
        <f>P334*(1-'Orç-Resumo'!$G$10)</f>
        <v>95.401799999999994</v>
      </c>
      <c r="J334" s="54">
        <f t="shared" si="12"/>
        <v>9645.5859999999993</v>
      </c>
      <c r="K334" s="55">
        <f t="shared" si="13"/>
        <v>1908.0359999999998</v>
      </c>
      <c r="L334" s="56">
        <f t="shared" si="14"/>
        <v>11553.621999999999</v>
      </c>
      <c r="M334" s="56">
        <v>0</v>
      </c>
      <c r="N334" s="177"/>
      <c r="O334" s="56">
        <v>482.27929999999998</v>
      </c>
      <c r="P334" s="199">
        <v>95.401799999999994</v>
      </c>
    </row>
    <row r="335" spans="2:16" ht="114">
      <c r="B335" s="5" t="s">
        <v>891</v>
      </c>
      <c r="C335" s="51" t="s">
        <v>26</v>
      </c>
      <c r="D335" s="51" t="s">
        <v>892</v>
      </c>
      <c r="E335" s="6" t="s">
        <v>893</v>
      </c>
      <c r="F335" s="51" t="s">
        <v>33</v>
      </c>
      <c r="G335" s="5">
        <v>20</v>
      </c>
      <c r="H335" s="52">
        <f>O335*(1-'Orç-Resumo'!$G$10)</f>
        <v>386.96555899999998</v>
      </c>
      <c r="I335" s="53">
        <f>P335*(1-'Orç-Resumo'!$G$10)</f>
        <v>76.481210000000004</v>
      </c>
      <c r="J335" s="54">
        <f t="shared" si="12"/>
        <v>7739.3111799999997</v>
      </c>
      <c r="K335" s="55">
        <f t="shared" si="13"/>
        <v>1529.6242000000002</v>
      </c>
      <c r="L335" s="56">
        <f t="shared" si="14"/>
        <v>9268.935379999999</v>
      </c>
      <c r="M335" s="56">
        <v>0</v>
      </c>
      <c r="N335" s="177"/>
      <c r="O335" s="56">
        <v>386.96555899999998</v>
      </c>
      <c r="P335" s="199">
        <v>76.481210000000004</v>
      </c>
    </row>
    <row r="336" spans="2:16" ht="71.25">
      <c r="B336" s="5" t="s">
        <v>894</v>
      </c>
      <c r="C336" s="51" t="s">
        <v>26</v>
      </c>
      <c r="D336" s="51" t="s">
        <v>895</v>
      </c>
      <c r="E336" s="6" t="s">
        <v>896</v>
      </c>
      <c r="F336" s="51" t="s">
        <v>33</v>
      </c>
      <c r="G336" s="5">
        <v>20</v>
      </c>
      <c r="H336" s="52">
        <f>O336*(1-'Orç-Resumo'!$G$10)</f>
        <v>72.336318000000006</v>
      </c>
      <c r="I336" s="53">
        <f>P336*(1-'Orç-Resumo'!$G$10)</f>
        <v>9.0377010000000002</v>
      </c>
      <c r="J336" s="54">
        <f t="shared" si="12"/>
        <v>1446.7263600000001</v>
      </c>
      <c r="K336" s="55">
        <f t="shared" si="13"/>
        <v>180.75402</v>
      </c>
      <c r="L336" s="56">
        <f t="shared" si="14"/>
        <v>1627.4803800000002</v>
      </c>
      <c r="M336" s="56">
        <v>0</v>
      </c>
      <c r="N336" s="177"/>
      <c r="O336" s="56">
        <v>72.336318000000006</v>
      </c>
      <c r="P336" s="199">
        <v>9.0377010000000002</v>
      </c>
    </row>
    <row r="337" spans="2:16" ht="142.5">
      <c r="B337" s="5" t="s">
        <v>897</v>
      </c>
      <c r="C337" s="51" t="s">
        <v>26</v>
      </c>
      <c r="D337" s="51" t="s">
        <v>898</v>
      </c>
      <c r="E337" s="6" t="s">
        <v>899</v>
      </c>
      <c r="F337" s="51" t="s">
        <v>33</v>
      </c>
      <c r="G337" s="5">
        <v>20</v>
      </c>
      <c r="H337" s="52">
        <f>O337*(1-'Orç-Resumo'!$G$10)</f>
        <v>552.01575000000003</v>
      </c>
      <c r="I337" s="53">
        <f>P337*(1-'Orç-Resumo'!$G$10)</f>
        <v>150.8578</v>
      </c>
      <c r="J337" s="54">
        <f t="shared" ref="J337:J400" si="15">G337*H337</f>
        <v>11040.315000000001</v>
      </c>
      <c r="K337" s="55">
        <f t="shared" ref="K337:K400" si="16">G337*I337</f>
        <v>3017.1559999999999</v>
      </c>
      <c r="L337" s="56">
        <f t="shared" ref="L337:L400" si="17">J337+K337</f>
        <v>14057.471000000001</v>
      </c>
      <c r="M337" s="56">
        <v>0</v>
      </c>
      <c r="N337" s="177"/>
      <c r="O337" s="56">
        <v>552.01575000000003</v>
      </c>
      <c r="P337" s="199">
        <v>150.8578</v>
      </c>
    </row>
    <row r="338" spans="2:16" ht="114">
      <c r="B338" s="5" t="s">
        <v>900</v>
      </c>
      <c r="C338" s="51" t="s">
        <v>901</v>
      </c>
      <c r="D338" s="51" t="s">
        <v>902</v>
      </c>
      <c r="E338" s="6" t="s">
        <v>903</v>
      </c>
      <c r="F338" s="51" t="s">
        <v>33</v>
      </c>
      <c r="G338" s="5">
        <v>20</v>
      </c>
      <c r="H338" s="52">
        <f>O338*(1-'Orç-Resumo'!$G$10)</f>
        <v>76.072600000000008</v>
      </c>
      <c r="I338" s="53">
        <f>P338*(1-'Orç-Resumo'!$G$10)</f>
        <v>18.197999999999997</v>
      </c>
      <c r="J338" s="54">
        <f t="shared" si="15"/>
        <v>1521.4520000000002</v>
      </c>
      <c r="K338" s="55">
        <f t="shared" si="16"/>
        <v>363.95999999999992</v>
      </c>
      <c r="L338" s="56">
        <f t="shared" si="17"/>
        <v>1885.4120000000003</v>
      </c>
      <c r="M338" s="56">
        <v>0</v>
      </c>
      <c r="N338" s="177"/>
      <c r="O338" s="56">
        <v>76.072600000000008</v>
      </c>
      <c r="P338" s="199">
        <v>18.197999999999997</v>
      </c>
    </row>
    <row r="339" spans="2:16" ht="42.75">
      <c r="B339" s="5" t="s">
        <v>904</v>
      </c>
      <c r="C339" s="51" t="s">
        <v>26</v>
      </c>
      <c r="D339" s="51" t="s">
        <v>905</v>
      </c>
      <c r="E339" s="6" t="s">
        <v>906</v>
      </c>
      <c r="F339" s="51" t="s">
        <v>33</v>
      </c>
      <c r="G339" s="5">
        <v>20</v>
      </c>
      <c r="H339" s="52">
        <f>O339*(1-'Orç-Resumo'!$G$10)</f>
        <v>82.56</v>
      </c>
      <c r="I339" s="53">
        <f>P339*(1-'Orç-Resumo'!$G$10)</f>
        <v>0</v>
      </c>
      <c r="J339" s="54">
        <f t="shared" si="15"/>
        <v>1651.2</v>
      </c>
      <c r="K339" s="55">
        <f t="shared" si="16"/>
        <v>0</v>
      </c>
      <c r="L339" s="56">
        <f t="shared" si="17"/>
        <v>1651.2</v>
      </c>
      <c r="M339" s="56">
        <v>0</v>
      </c>
      <c r="N339" s="177"/>
      <c r="O339" s="56">
        <v>82.56</v>
      </c>
      <c r="P339" s="199">
        <v>0</v>
      </c>
    </row>
    <row r="340" spans="2:16" ht="71.25">
      <c r="B340" s="5" t="s">
        <v>907</v>
      </c>
      <c r="C340" s="51" t="s">
        <v>26</v>
      </c>
      <c r="D340" s="51" t="s">
        <v>908</v>
      </c>
      <c r="E340" s="6" t="s">
        <v>909</v>
      </c>
      <c r="F340" s="51" t="s">
        <v>33</v>
      </c>
      <c r="G340" s="5">
        <v>42</v>
      </c>
      <c r="H340" s="52">
        <f>O340*(1-'Orç-Resumo'!$G$10)</f>
        <v>361.46999999999997</v>
      </c>
      <c r="I340" s="53">
        <f>P340*(1-'Orç-Resumo'!$G$10)</f>
        <v>6.668000000000001</v>
      </c>
      <c r="J340" s="54">
        <f t="shared" si="15"/>
        <v>15181.739999999998</v>
      </c>
      <c r="K340" s="55">
        <f t="shared" si="16"/>
        <v>280.05600000000004</v>
      </c>
      <c r="L340" s="56">
        <f t="shared" si="17"/>
        <v>15461.795999999998</v>
      </c>
      <c r="M340" s="56">
        <v>0</v>
      </c>
      <c r="N340" s="177"/>
      <c r="O340" s="56">
        <v>361.46999999999997</v>
      </c>
      <c r="P340" s="199">
        <v>6.668000000000001</v>
      </c>
    </row>
    <row r="341" spans="2:16" ht="57">
      <c r="B341" s="5" t="s">
        <v>910</v>
      </c>
      <c r="C341" s="51" t="s">
        <v>26</v>
      </c>
      <c r="D341" s="51" t="s">
        <v>911</v>
      </c>
      <c r="E341" s="6" t="s">
        <v>912</v>
      </c>
      <c r="F341" s="51" t="s">
        <v>33</v>
      </c>
      <c r="G341" s="5">
        <v>30</v>
      </c>
      <c r="H341" s="52">
        <f>O341*(1-'Orç-Resumo'!$G$10)</f>
        <v>84.118000000000009</v>
      </c>
      <c r="I341" s="53">
        <f>P341*(1-'Orç-Resumo'!$G$10)</f>
        <v>2.798</v>
      </c>
      <c r="J341" s="54">
        <f t="shared" si="15"/>
        <v>2523.5400000000004</v>
      </c>
      <c r="K341" s="55">
        <f t="shared" si="16"/>
        <v>83.94</v>
      </c>
      <c r="L341" s="56">
        <f t="shared" si="17"/>
        <v>2607.4800000000005</v>
      </c>
      <c r="M341" s="56">
        <v>0</v>
      </c>
      <c r="N341" s="177"/>
      <c r="O341" s="56">
        <v>84.118000000000009</v>
      </c>
      <c r="P341" s="199">
        <v>2.798</v>
      </c>
    </row>
    <row r="342" spans="2:16" ht="71.25">
      <c r="B342" s="5" t="s">
        <v>913</v>
      </c>
      <c r="C342" s="51" t="s">
        <v>26</v>
      </c>
      <c r="D342" s="51" t="s">
        <v>914</v>
      </c>
      <c r="E342" s="6" t="s">
        <v>915</v>
      </c>
      <c r="F342" s="51" t="s">
        <v>33</v>
      </c>
      <c r="G342" s="5">
        <v>20</v>
      </c>
      <c r="H342" s="52">
        <f>O342*(1-'Orç-Resumo'!$G$10)</f>
        <v>84.118000000000009</v>
      </c>
      <c r="I342" s="53">
        <f>P342*(1-'Orç-Resumo'!$G$10)</f>
        <v>2.798</v>
      </c>
      <c r="J342" s="54">
        <f t="shared" si="15"/>
        <v>1682.3600000000001</v>
      </c>
      <c r="K342" s="55">
        <f t="shared" si="16"/>
        <v>55.96</v>
      </c>
      <c r="L342" s="56">
        <f t="shared" si="17"/>
        <v>1738.3200000000002</v>
      </c>
      <c r="M342" s="56">
        <v>0</v>
      </c>
      <c r="N342" s="177"/>
      <c r="O342" s="56">
        <v>84.118000000000009</v>
      </c>
      <c r="P342" s="199">
        <v>2.798</v>
      </c>
    </row>
    <row r="343" spans="2:16" ht="57">
      <c r="B343" s="5" t="s">
        <v>916</v>
      </c>
      <c r="C343" s="51" t="s">
        <v>26</v>
      </c>
      <c r="D343" s="51" t="s">
        <v>917</v>
      </c>
      <c r="E343" s="6" t="s">
        <v>918</v>
      </c>
      <c r="F343" s="51" t="s">
        <v>33</v>
      </c>
      <c r="G343" s="5">
        <v>14</v>
      </c>
      <c r="H343" s="52">
        <f>O343*(1-'Orç-Resumo'!$G$10)</f>
        <v>314.45319999999998</v>
      </c>
      <c r="I343" s="53">
        <f>P343*(1-'Orç-Resumo'!$G$10)</f>
        <v>2.798</v>
      </c>
      <c r="J343" s="54">
        <f t="shared" si="15"/>
        <v>4402.3447999999999</v>
      </c>
      <c r="K343" s="55">
        <f t="shared" si="16"/>
        <v>39.171999999999997</v>
      </c>
      <c r="L343" s="56">
        <f t="shared" si="17"/>
        <v>4441.5167999999994</v>
      </c>
      <c r="M343" s="56">
        <v>0</v>
      </c>
      <c r="N343" s="177"/>
      <c r="O343" s="56">
        <v>314.45319999999998</v>
      </c>
      <c r="P343" s="199">
        <v>2.798</v>
      </c>
    </row>
    <row r="344" spans="2:16" ht="71.25">
      <c r="B344" s="5" t="s">
        <v>919</v>
      </c>
      <c r="C344" s="51" t="s">
        <v>26</v>
      </c>
      <c r="D344" s="51" t="s">
        <v>920</v>
      </c>
      <c r="E344" s="6" t="s">
        <v>921</v>
      </c>
      <c r="F344" s="51" t="s">
        <v>33</v>
      </c>
      <c r="G344" s="5">
        <v>210</v>
      </c>
      <c r="H344" s="52">
        <f>O344*(1-'Orç-Resumo'!$G$10)</f>
        <v>19.9636</v>
      </c>
      <c r="I344" s="53">
        <f>P344*(1-'Orç-Resumo'!$G$10)</f>
        <v>2.798</v>
      </c>
      <c r="J344" s="54">
        <f t="shared" si="15"/>
        <v>4192.3559999999998</v>
      </c>
      <c r="K344" s="55">
        <f t="shared" si="16"/>
        <v>587.58000000000004</v>
      </c>
      <c r="L344" s="56">
        <f t="shared" si="17"/>
        <v>4779.9359999999997</v>
      </c>
      <c r="M344" s="56">
        <v>0</v>
      </c>
      <c r="N344" s="177"/>
      <c r="O344" s="56">
        <v>19.9636</v>
      </c>
      <c r="P344" s="199">
        <v>2.798</v>
      </c>
    </row>
    <row r="345" spans="2:16" ht="28.5">
      <c r="B345" s="5" t="s">
        <v>922</v>
      </c>
      <c r="C345" s="51" t="s">
        <v>26</v>
      </c>
      <c r="D345" s="51" t="s">
        <v>923</v>
      </c>
      <c r="E345" s="6" t="s">
        <v>924</v>
      </c>
      <c r="F345" s="51" t="s">
        <v>69</v>
      </c>
      <c r="G345" s="5">
        <v>20</v>
      </c>
      <c r="H345" s="52">
        <f>O345*(1-'Orç-Resumo'!$G$10)</f>
        <v>157.79</v>
      </c>
      <c r="I345" s="53">
        <f>P345*(1-'Orç-Resumo'!$G$10)</f>
        <v>13.99</v>
      </c>
      <c r="J345" s="54">
        <f t="shared" si="15"/>
        <v>3155.7999999999997</v>
      </c>
      <c r="K345" s="55">
        <f t="shared" si="16"/>
        <v>279.8</v>
      </c>
      <c r="L345" s="56">
        <f t="shared" si="17"/>
        <v>3435.6</v>
      </c>
      <c r="M345" s="56">
        <v>0</v>
      </c>
      <c r="N345" s="177"/>
      <c r="O345" s="56">
        <v>157.79</v>
      </c>
      <c r="P345" s="199">
        <v>13.99</v>
      </c>
    </row>
    <row r="346" spans="2:16" ht="42.75">
      <c r="B346" s="5" t="s">
        <v>925</v>
      </c>
      <c r="C346" s="51" t="s">
        <v>26</v>
      </c>
      <c r="D346" s="51" t="s">
        <v>926</v>
      </c>
      <c r="E346" s="6" t="s">
        <v>927</v>
      </c>
      <c r="F346" s="51" t="s">
        <v>33</v>
      </c>
      <c r="G346" s="5">
        <v>2</v>
      </c>
      <c r="H346" s="52">
        <f>O346*(1-'Orç-Resumo'!$G$10)</f>
        <v>226.95689999999999</v>
      </c>
      <c r="I346" s="53">
        <f>P346*(1-'Orç-Resumo'!$G$10)</f>
        <v>0</v>
      </c>
      <c r="J346" s="54">
        <f t="shared" si="15"/>
        <v>453.91379999999998</v>
      </c>
      <c r="K346" s="55">
        <f t="shared" si="16"/>
        <v>0</v>
      </c>
      <c r="L346" s="56">
        <f t="shared" si="17"/>
        <v>453.91379999999998</v>
      </c>
      <c r="M346" s="56">
        <v>0</v>
      </c>
      <c r="N346" s="177"/>
      <c r="O346" s="56">
        <v>226.95689999999999</v>
      </c>
      <c r="P346" s="199">
        <v>0</v>
      </c>
    </row>
    <row r="347" spans="2:16" ht="42.75">
      <c r="B347" s="5" t="s">
        <v>928</v>
      </c>
      <c r="C347" s="51" t="s">
        <v>26</v>
      </c>
      <c r="D347" s="51" t="s">
        <v>929</v>
      </c>
      <c r="E347" s="6" t="s">
        <v>930</v>
      </c>
      <c r="F347" s="51" t="s">
        <v>33</v>
      </c>
      <c r="G347" s="5">
        <v>10</v>
      </c>
      <c r="H347" s="52">
        <f>O347*(1-'Orç-Resumo'!$G$10)</f>
        <v>15.068</v>
      </c>
      <c r="I347" s="53">
        <f>P347*(1-'Orç-Resumo'!$G$10)</f>
        <v>2.798</v>
      </c>
      <c r="J347" s="54">
        <f t="shared" si="15"/>
        <v>150.68</v>
      </c>
      <c r="K347" s="55">
        <f t="shared" si="16"/>
        <v>27.98</v>
      </c>
      <c r="L347" s="56">
        <f t="shared" si="17"/>
        <v>178.66</v>
      </c>
      <c r="M347" s="56">
        <v>0</v>
      </c>
      <c r="N347" s="177"/>
      <c r="O347" s="56">
        <v>15.068</v>
      </c>
      <c r="P347" s="199">
        <v>2.798</v>
      </c>
    </row>
    <row r="348" spans="2:16" ht="42.75">
      <c r="B348" s="5" t="s">
        <v>931</v>
      </c>
      <c r="C348" s="51" t="s">
        <v>26</v>
      </c>
      <c r="D348" s="51" t="s">
        <v>932</v>
      </c>
      <c r="E348" s="6" t="s">
        <v>933</v>
      </c>
      <c r="F348" s="51" t="s">
        <v>110</v>
      </c>
      <c r="G348" s="5">
        <v>700</v>
      </c>
      <c r="H348" s="52">
        <f>O348*(1-'Orç-Resumo'!$G$10)</f>
        <v>9.3079999999999998</v>
      </c>
      <c r="I348" s="53">
        <f>P348*(1-'Orç-Resumo'!$G$10)</f>
        <v>2.798</v>
      </c>
      <c r="J348" s="54">
        <f t="shared" si="15"/>
        <v>6515.5999999999995</v>
      </c>
      <c r="K348" s="55">
        <f t="shared" si="16"/>
        <v>1958.6000000000001</v>
      </c>
      <c r="L348" s="56">
        <f t="shared" si="17"/>
        <v>8474.1999999999989</v>
      </c>
      <c r="M348" s="56">
        <v>0</v>
      </c>
      <c r="N348" s="177"/>
      <c r="O348" s="56">
        <v>9.3079999999999998</v>
      </c>
      <c r="P348" s="199">
        <v>2.798</v>
      </c>
    </row>
    <row r="349" spans="2:16" ht="57">
      <c r="B349" s="5" t="s">
        <v>934</v>
      </c>
      <c r="C349" s="51" t="s">
        <v>26</v>
      </c>
      <c r="D349" s="51" t="s">
        <v>935</v>
      </c>
      <c r="E349" s="6" t="s">
        <v>936</v>
      </c>
      <c r="F349" s="51" t="s">
        <v>110</v>
      </c>
      <c r="G349" s="5">
        <v>200</v>
      </c>
      <c r="H349" s="52">
        <f>O349*(1-'Orç-Resumo'!$G$10)</f>
        <v>6.1784999999999997</v>
      </c>
      <c r="I349" s="53">
        <f>P349*(1-'Orç-Resumo'!$G$10)</f>
        <v>0</v>
      </c>
      <c r="J349" s="54">
        <f t="shared" si="15"/>
        <v>1235.6999999999998</v>
      </c>
      <c r="K349" s="55">
        <f t="shared" si="16"/>
        <v>0</v>
      </c>
      <c r="L349" s="56">
        <f t="shared" si="17"/>
        <v>1235.6999999999998</v>
      </c>
      <c r="M349" s="56">
        <v>0</v>
      </c>
      <c r="N349" s="177"/>
      <c r="O349" s="56">
        <v>6.1784999999999997</v>
      </c>
      <c r="P349" s="199">
        <v>0</v>
      </c>
    </row>
    <row r="350" spans="2:16" ht="57">
      <c r="B350" s="5" t="s">
        <v>937</v>
      </c>
      <c r="C350" s="51" t="s">
        <v>26</v>
      </c>
      <c r="D350" s="51" t="s">
        <v>938</v>
      </c>
      <c r="E350" s="6" t="s">
        <v>939</v>
      </c>
      <c r="F350" s="51" t="s">
        <v>33</v>
      </c>
      <c r="G350" s="5">
        <v>15</v>
      </c>
      <c r="H350" s="52">
        <f>O350*(1-'Orç-Resumo'!$G$10)</f>
        <v>84.118000000000009</v>
      </c>
      <c r="I350" s="53">
        <f>P350*(1-'Orç-Resumo'!$G$10)</f>
        <v>2.798</v>
      </c>
      <c r="J350" s="54">
        <f t="shared" si="15"/>
        <v>1261.7700000000002</v>
      </c>
      <c r="K350" s="55">
        <f t="shared" si="16"/>
        <v>41.97</v>
      </c>
      <c r="L350" s="56">
        <f t="shared" si="17"/>
        <v>1303.7400000000002</v>
      </c>
      <c r="M350" s="56">
        <v>0</v>
      </c>
      <c r="N350" s="177"/>
      <c r="O350" s="56">
        <v>84.118000000000009</v>
      </c>
      <c r="P350" s="199">
        <v>2.798</v>
      </c>
    </row>
    <row r="351" spans="2:16" ht="42.75">
      <c r="B351" s="5" t="s">
        <v>940</v>
      </c>
      <c r="C351" s="51" t="s">
        <v>26</v>
      </c>
      <c r="D351" s="51" t="s">
        <v>941</v>
      </c>
      <c r="E351" s="6" t="s">
        <v>942</v>
      </c>
      <c r="F351" s="51" t="s">
        <v>33</v>
      </c>
      <c r="G351" s="5">
        <v>15</v>
      </c>
      <c r="H351" s="52">
        <f>O351*(1-'Orç-Resumo'!$G$10)</f>
        <v>24.564999999999998</v>
      </c>
      <c r="I351" s="53">
        <f>P351*(1-'Orç-Resumo'!$G$10)</f>
        <v>2.798</v>
      </c>
      <c r="J351" s="54">
        <f t="shared" si="15"/>
        <v>368.47499999999997</v>
      </c>
      <c r="K351" s="55">
        <f t="shared" si="16"/>
        <v>41.97</v>
      </c>
      <c r="L351" s="56">
        <f t="shared" si="17"/>
        <v>410.44499999999994</v>
      </c>
      <c r="M351" s="56">
        <v>0</v>
      </c>
      <c r="N351" s="177"/>
      <c r="O351" s="56">
        <v>24.564999999999998</v>
      </c>
      <c r="P351" s="199">
        <v>2.798</v>
      </c>
    </row>
    <row r="352" spans="2:16" ht="57">
      <c r="B352" s="5" t="s">
        <v>943</v>
      </c>
      <c r="C352" s="51" t="s">
        <v>26</v>
      </c>
      <c r="D352" s="51" t="s">
        <v>944</v>
      </c>
      <c r="E352" s="6" t="s">
        <v>945</v>
      </c>
      <c r="F352" s="51" t="s">
        <v>33</v>
      </c>
      <c r="G352" s="5">
        <v>15</v>
      </c>
      <c r="H352" s="52">
        <f>O352*(1-'Orç-Resumo'!$G$10)</f>
        <v>84.118000000000009</v>
      </c>
      <c r="I352" s="53">
        <f>P352*(1-'Orç-Resumo'!$G$10)</f>
        <v>2.798</v>
      </c>
      <c r="J352" s="54">
        <f t="shared" si="15"/>
        <v>1261.7700000000002</v>
      </c>
      <c r="K352" s="55">
        <f t="shared" si="16"/>
        <v>41.97</v>
      </c>
      <c r="L352" s="56">
        <f t="shared" si="17"/>
        <v>1303.7400000000002</v>
      </c>
      <c r="M352" s="56">
        <v>0</v>
      </c>
      <c r="N352" s="177"/>
      <c r="O352" s="56">
        <v>84.118000000000009</v>
      </c>
      <c r="P352" s="199">
        <v>2.798</v>
      </c>
    </row>
    <row r="353" spans="2:16" ht="57">
      <c r="B353" s="5" t="s">
        <v>946</v>
      </c>
      <c r="C353" s="51" t="s">
        <v>26</v>
      </c>
      <c r="D353" s="51" t="s">
        <v>947</v>
      </c>
      <c r="E353" s="6" t="s">
        <v>948</v>
      </c>
      <c r="F353" s="51" t="s">
        <v>33</v>
      </c>
      <c r="G353" s="5">
        <v>15</v>
      </c>
      <c r="H353" s="52">
        <f>O353*(1-'Orç-Resumo'!$G$10)</f>
        <v>84.118000000000009</v>
      </c>
      <c r="I353" s="53">
        <f>P353*(1-'Orç-Resumo'!$G$10)</f>
        <v>2.798</v>
      </c>
      <c r="J353" s="54">
        <f t="shared" si="15"/>
        <v>1261.7700000000002</v>
      </c>
      <c r="K353" s="55">
        <f t="shared" si="16"/>
        <v>41.97</v>
      </c>
      <c r="L353" s="56">
        <f t="shared" si="17"/>
        <v>1303.7400000000002</v>
      </c>
      <c r="M353" s="56">
        <v>0</v>
      </c>
      <c r="N353" s="177"/>
      <c r="O353" s="56">
        <v>84.118000000000009</v>
      </c>
      <c r="P353" s="199">
        <v>2.798</v>
      </c>
    </row>
    <row r="354" spans="2:16" ht="57">
      <c r="B354" s="5" t="s">
        <v>949</v>
      </c>
      <c r="C354" s="51" t="s">
        <v>26</v>
      </c>
      <c r="D354" s="51" t="s">
        <v>950</v>
      </c>
      <c r="E354" s="6" t="s">
        <v>951</v>
      </c>
      <c r="F354" s="51" t="s">
        <v>33</v>
      </c>
      <c r="G354" s="5">
        <v>15</v>
      </c>
      <c r="H354" s="52">
        <f>O354*(1-'Orç-Resumo'!$G$10)</f>
        <v>15.068</v>
      </c>
      <c r="I354" s="53">
        <f>P354*(1-'Orç-Resumo'!$G$10)</f>
        <v>2.798</v>
      </c>
      <c r="J354" s="54">
        <f t="shared" si="15"/>
        <v>226.01999999999998</v>
      </c>
      <c r="K354" s="55">
        <f t="shared" si="16"/>
        <v>41.97</v>
      </c>
      <c r="L354" s="56">
        <f t="shared" si="17"/>
        <v>267.99</v>
      </c>
      <c r="M354" s="56">
        <v>0</v>
      </c>
      <c r="N354" s="177"/>
      <c r="O354" s="56">
        <v>15.068</v>
      </c>
      <c r="P354" s="199">
        <v>2.798</v>
      </c>
    </row>
    <row r="355" spans="2:16" ht="85.5">
      <c r="B355" s="5" t="s">
        <v>952</v>
      </c>
      <c r="C355" s="51" t="s">
        <v>26</v>
      </c>
      <c r="D355" s="51" t="s">
        <v>953</v>
      </c>
      <c r="E355" s="6" t="s">
        <v>954</v>
      </c>
      <c r="F355" s="51" t="s">
        <v>33</v>
      </c>
      <c r="G355" s="5">
        <v>10</v>
      </c>
      <c r="H355" s="52">
        <f>O355*(1-'Orç-Resumo'!$G$10)</f>
        <v>540.28449999999998</v>
      </c>
      <c r="I355" s="53">
        <f>P355*(1-'Orç-Resumo'!$G$10)</f>
        <v>12.877880000000001</v>
      </c>
      <c r="J355" s="54">
        <f t="shared" si="15"/>
        <v>5402.8449999999993</v>
      </c>
      <c r="K355" s="55">
        <f t="shared" si="16"/>
        <v>128.77880000000002</v>
      </c>
      <c r="L355" s="56">
        <f t="shared" si="17"/>
        <v>5531.6237999999994</v>
      </c>
      <c r="M355" s="56">
        <v>0</v>
      </c>
      <c r="N355" s="177"/>
      <c r="O355" s="56">
        <v>540.28449999999998</v>
      </c>
      <c r="P355" s="199">
        <v>12.877880000000001</v>
      </c>
    </row>
    <row r="356" spans="2:16" ht="28.5">
      <c r="B356" s="5" t="s">
        <v>955</v>
      </c>
      <c r="C356" s="51" t="s">
        <v>26</v>
      </c>
      <c r="D356" s="51" t="s">
        <v>956</v>
      </c>
      <c r="E356" s="6" t="s">
        <v>957</v>
      </c>
      <c r="F356" s="51" t="s">
        <v>33</v>
      </c>
      <c r="G356" s="5">
        <v>10</v>
      </c>
      <c r="H356" s="52">
        <f>O356*(1-'Orç-Resumo'!$G$10)</f>
        <v>191.13600000000002</v>
      </c>
      <c r="I356" s="53">
        <f>P356*(1-'Orç-Resumo'!$G$10)</f>
        <v>125.5177</v>
      </c>
      <c r="J356" s="54">
        <f t="shared" si="15"/>
        <v>1911.3600000000001</v>
      </c>
      <c r="K356" s="55">
        <f t="shared" si="16"/>
        <v>1255.1770000000001</v>
      </c>
      <c r="L356" s="56">
        <f t="shared" si="17"/>
        <v>3166.5370000000003</v>
      </c>
      <c r="M356" s="56">
        <v>0</v>
      </c>
      <c r="N356" s="177"/>
      <c r="O356" s="56">
        <v>191.13600000000002</v>
      </c>
      <c r="P356" s="199">
        <v>125.5177</v>
      </c>
    </row>
    <row r="357" spans="2:16" ht="15">
      <c r="B357" s="5" t="s">
        <v>958</v>
      </c>
      <c r="C357" s="51" t="s">
        <v>21</v>
      </c>
      <c r="D357" s="51" t="s">
        <v>21</v>
      </c>
      <c r="E357" s="6" t="s">
        <v>959</v>
      </c>
      <c r="F357" s="51" t="s">
        <v>23</v>
      </c>
      <c r="G357" s="5"/>
      <c r="H357" s="52"/>
      <c r="I357" s="53"/>
      <c r="J357" s="54"/>
      <c r="K357" s="55"/>
      <c r="L357" s="56"/>
      <c r="M357" s="56">
        <f>SUM(L358:L381)</f>
        <v>316809.83603999997</v>
      </c>
      <c r="N357" s="177"/>
      <c r="O357" s="56" t="s">
        <v>24</v>
      </c>
      <c r="P357" s="199" t="s">
        <v>24</v>
      </c>
    </row>
    <row r="358" spans="2:16" ht="28.5">
      <c r="B358" s="5" t="s">
        <v>960</v>
      </c>
      <c r="C358" s="51" t="s">
        <v>26</v>
      </c>
      <c r="D358" s="51" t="s">
        <v>231</v>
      </c>
      <c r="E358" s="6" t="s">
        <v>232</v>
      </c>
      <c r="F358" s="51" t="s">
        <v>33</v>
      </c>
      <c r="G358" s="5">
        <v>28</v>
      </c>
      <c r="H358" s="52">
        <f>O358*(1-'Orç-Resumo'!$G$10)</f>
        <v>1.5580000000000003</v>
      </c>
      <c r="I358" s="53">
        <f>P358*(1-'Orç-Resumo'!$G$10)</f>
        <v>2.798</v>
      </c>
      <c r="J358" s="54">
        <f t="shared" si="15"/>
        <v>43.624000000000009</v>
      </c>
      <c r="K358" s="55">
        <f t="shared" si="16"/>
        <v>78.343999999999994</v>
      </c>
      <c r="L358" s="56">
        <f t="shared" si="17"/>
        <v>121.968</v>
      </c>
      <c r="M358" s="56">
        <v>0</v>
      </c>
      <c r="N358" s="177"/>
      <c r="O358" s="56">
        <v>1.5580000000000003</v>
      </c>
      <c r="P358" s="199">
        <v>2.798</v>
      </c>
    </row>
    <row r="359" spans="2:16" ht="42.75">
      <c r="B359" s="5" t="s">
        <v>961</v>
      </c>
      <c r="C359" s="51" t="s">
        <v>48</v>
      </c>
      <c r="D359" s="51">
        <v>101094</v>
      </c>
      <c r="E359" s="6" t="s">
        <v>962</v>
      </c>
      <c r="F359" s="51" t="s">
        <v>110</v>
      </c>
      <c r="G359" s="5">
        <v>280</v>
      </c>
      <c r="H359" s="52">
        <f>O359*(1-'Orç-Resumo'!$G$10)</f>
        <v>162.35999999999999</v>
      </c>
      <c r="I359" s="53">
        <f>P359*(1-'Orç-Resumo'!$G$10)</f>
        <v>11.49</v>
      </c>
      <c r="J359" s="54">
        <f t="shared" si="15"/>
        <v>45460.799999999996</v>
      </c>
      <c r="K359" s="55">
        <f t="shared" si="16"/>
        <v>3217.2000000000003</v>
      </c>
      <c r="L359" s="56">
        <f t="shared" si="17"/>
        <v>48677.999999999993</v>
      </c>
      <c r="M359" s="56">
        <v>0</v>
      </c>
      <c r="N359" s="177"/>
      <c r="O359" s="56">
        <v>162.35999999999999</v>
      </c>
      <c r="P359" s="199" t="s">
        <v>2742</v>
      </c>
    </row>
    <row r="360" spans="2:16" ht="42.75">
      <c r="B360" s="5" t="s">
        <v>964</v>
      </c>
      <c r="C360" s="51" t="s">
        <v>48</v>
      </c>
      <c r="D360" s="51">
        <v>104658</v>
      </c>
      <c r="E360" s="6" t="s">
        <v>965</v>
      </c>
      <c r="F360" s="51" t="s">
        <v>69</v>
      </c>
      <c r="G360" s="5">
        <v>280</v>
      </c>
      <c r="H360" s="52">
        <f>O360*(1-'Orç-Resumo'!$G$10)</f>
        <v>132.75</v>
      </c>
      <c r="I360" s="53">
        <f>P360*(1-'Orç-Resumo'!$G$10)</f>
        <v>30.25</v>
      </c>
      <c r="J360" s="54">
        <f t="shared" si="15"/>
        <v>37170</v>
      </c>
      <c r="K360" s="55">
        <f t="shared" si="16"/>
        <v>8470</v>
      </c>
      <c r="L360" s="56">
        <f t="shared" si="17"/>
        <v>45640</v>
      </c>
      <c r="M360" s="56">
        <v>0</v>
      </c>
      <c r="N360" s="177"/>
      <c r="O360" s="56">
        <v>132.75</v>
      </c>
      <c r="P360" s="199" t="s">
        <v>3688</v>
      </c>
    </row>
    <row r="361" spans="2:16" ht="42.75">
      <c r="B361" s="5" t="s">
        <v>966</v>
      </c>
      <c r="C361" s="51" t="s">
        <v>102</v>
      </c>
      <c r="D361" s="51" t="s">
        <v>967</v>
      </c>
      <c r="E361" s="6" t="s">
        <v>968</v>
      </c>
      <c r="F361" s="51" t="s">
        <v>117</v>
      </c>
      <c r="G361" s="5">
        <v>280</v>
      </c>
      <c r="H361" s="52">
        <f>O361*(1-'Orç-Resumo'!$G$10)</f>
        <v>122.89</v>
      </c>
      <c r="I361" s="53">
        <f>P361*(1-'Orç-Resumo'!$G$10)</f>
        <v>20.92</v>
      </c>
      <c r="J361" s="54">
        <f t="shared" si="15"/>
        <v>34409.199999999997</v>
      </c>
      <c r="K361" s="55">
        <f t="shared" si="16"/>
        <v>5857.6</v>
      </c>
      <c r="L361" s="56">
        <f t="shared" si="17"/>
        <v>40266.799999999996</v>
      </c>
      <c r="M361" s="56">
        <v>0</v>
      </c>
      <c r="N361" s="177"/>
      <c r="O361" s="56">
        <v>122.89</v>
      </c>
      <c r="P361" s="199">
        <v>20.92</v>
      </c>
    </row>
    <row r="362" spans="2:16" ht="85.5">
      <c r="B362" s="5" t="s">
        <v>969</v>
      </c>
      <c r="C362" s="51" t="s">
        <v>26</v>
      </c>
      <c r="D362" s="51" t="s">
        <v>970</v>
      </c>
      <c r="E362" s="6" t="s">
        <v>971</v>
      </c>
      <c r="F362" s="51" t="s">
        <v>33</v>
      </c>
      <c r="G362" s="5">
        <v>16</v>
      </c>
      <c r="H362" s="52">
        <f>O362*(1-'Orç-Resumo'!$G$10)</f>
        <v>201.078</v>
      </c>
      <c r="I362" s="53">
        <f>P362*(1-'Orç-Resumo'!$G$10)</f>
        <v>2.798</v>
      </c>
      <c r="J362" s="54">
        <f t="shared" si="15"/>
        <v>3217.248</v>
      </c>
      <c r="K362" s="55">
        <f t="shared" si="16"/>
        <v>44.768000000000001</v>
      </c>
      <c r="L362" s="56">
        <f t="shared" si="17"/>
        <v>3262.0160000000001</v>
      </c>
      <c r="M362" s="56">
        <v>0</v>
      </c>
      <c r="N362" s="177"/>
      <c r="O362" s="56">
        <v>201.078</v>
      </c>
      <c r="P362" s="199">
        <v>2.798</v>
      </c>
    </row>
    <row r="363" spans="2:16" ht="57">
      <c r="B363" s="5" t="s">
        <v>972</v>
      </c>
      <c r="C363" s="51" t="s">
        <v>26</v>
      </c>
      <c r="D363" s="51" t="s">
        <v>973</v>
      </c>
      <c r="E363" s="6" t="s">
        <v>974</v>
      </c>
      <c r="F363" s="51" t="s">
        <v>33</v>
      </c>
      <c r="G363" s="5">
        <v>80</v>
      </c>
      <c r="H363" s="52">
        <f>O363*(1-'Orç-Resumo'!$G$10)</f>
        <v>14.1937</v>
      </c>
      <c r="I363" s="53">
        <f>P363*(1-'Orç-Resumo'!$G$10)</f>
        <v>0.69950000000000001</v>
      </c>
      <c r="J363" s="54">
        <f t="shared" si="15"/>
        <v>1135.4960000000001</v>
      </c>
      <c r="K363" s="55">
        <f t="shared" si="16"/>
        <v>55.96</v>
      </c>
      <c r="L363" s="56">
        <f t="shared" si="17"/>
        <v>1191.4560000000001</v>
      </c>
      <c r="M363" s="56">
        <v>0</v>
      </c>
      <c r="N363" s="177"/>
      <c r="O363" s="56">
        <v>14.1937</v>
      </c>
      <c r="P363" s="199">
        <v>0.69950000000000001</v>
      </c>
    </row>
    <row r="364" spans="2:16" ht="71.25">
      <c r="B364" s="5" t="s">
        <v>975</v>
      </c>
      <c r="C364" s="51" t="s">
        <v>26</v>
      </c>
      <c r="D364" s="51" t="s">
        <v>976</v>
      </c>
      <c r="E364" s="6" t="s">
        <v>977</v>
      </c>
      <c r="F364" s="51" t="s">
        <v>33</v>
      </c>
      <c r="G364" s="5">
        <v>32</v>
      </c>
      <c r="H364" s="52">
        <f>O364*(1-'Orç-Resumo'!$G$10)</f>
        <v>225.55799999999999</v>
      </c>
      <c r="I364" s="53">
        <f>P364*(1-'Orç-Resumo'!$G$10)</f>
        <v>2.798</v>
      </c>
      <c r="J364" s="54">
        <f t="shared" si="15"/>
        <v>7217.8559999999998</v>
      </c>
      <c r="K364" s="55">
        <f t="shared" si="16"/>
        <v>89.536000000000001</v>
      </c>
      <c r="L364" s="56">
        <f t="shared" si="17"/>
        <v>7307.3919999999998</v>
      </c>
      <c r="M364" s="56">
        <v>0</v>
      </c>
      <c r="N364" s="177"/>
      <c r="O364" s="56">
        <v>225.55799999999999</v>
      </c>
      <c r="P364" s="199">
        <v>2.798</v>
      </c>
    </row>
    <row r="365" spans="2:16" ht="57">
      <c r="B365" s="5" t="s">
        <v>978</v>
      </c>
      <c r="C365" s="51" t="s">
        <v>26</v>
      </c>
      <c r="D365" s="51" t="s">
        <v>979</v>
      </c>
      <c r="E365" s="6" t="s">
        <v>980</v>
      </c>
      <c r="F365" s="51" t="s">
        <v>33</v>
      </c>
      <c r="G365" s="5">
        <v>32</v>
      </c>
      <c r="H365" s="52">
        <f>O365*(1-'Orç-Resumo'!$G$10)</f>
        <v>24.82</v>
      </c>
      <c r="I365" s="53">
        <f>P365*(1-'Orç-Resumo'!$G$10)</f>
        <v>0</v>
      </c>
      <c r="J365" s="54">
        <f t="shared" si="15"/>
        <v>794.24</v>
      </c>
      <c r="K365" s="55">
        <f t="shared" si="16"/>
        <v>0</v>
      </c>
      <c r="L365" s="56">
        <f t="shared" si="17"/>
        <v>794.24</v>
      </c>
      <c r="M365" s="56">
        <v>0</v>
      </c>
      <c r="N365" s="177"/>
      <c r="O365" s="56">
        <v>24.82</v>
      </c>
      <c r="P365" s="199">
        <v>0</v>
      </c>
    </row>
    <row r="366" spans="2:16" ht="42.75">
      <c r="B366" s="5" t="s">
        <v>981</v>
      </c>
      <c r="C366" s="51" t="s">
        <v>26</v>
      </c>
      <c r="D366" s="51" t="s">
        <v>982</v>
      </c>
      <c r="E366" s="6" t="s">
        <v>983</v>
      </c>
      <c r="F366" s="51" t="s">
        <v>33</v>
      </c>
      <c r="G366" s="5">
        <v>28</v>
      </c>
      <c r="H366" s="52">
        <f>O366*(1-'Orç-Resumo'!$G$10)</f>
        <v>42.802</v>
      </c>
      <c r="I366" s="53">
        <f>P366*(1-'Orç-Resumo'!$G$10)</f>
        <v>3.8700000000000006</v>
      </c>
      <c r="J366" s="54">
        <f t="shared" si="15"/>
        <v>1198.4559999999999</v>
      </c>
      <c r="K366" s="55">
        <f t="shared" si="16"/>
        <v>108.36000000000001</v>
      </c>
      <c r="L366" s="56">
        <f t="shared" si="17"/>
        <v>1306.8159999999998</v>
      </c>
      <c r="M366" s="56">
        <v>0</v>
      </c>
      <c r="N366" s="177"/>
      <c r="O366" s="56">
        <v>42.802</v>
      </c>
      <c r="P366" s="199">
        <v>3.8700000000000006</v>
      </c>
    </row>
    <row r="367" spans="2:16" ht="57">
      <c r="B367" s="5" t="s">
        <v>984</v>
      </c>
      <c r="C367" s="51" t="s">
        <v>48</v>
      </c>
      <c r="D367" s="51">
        <v>100868</v>
      </c>
      <c r="E367" s="6" t="s">
        <v>985</v>
      </c>
      <c r="F367" s="51" t="s">
        <v>184</v>
      </c>
      <c r="G367" s="5">
        <v>28</v>
      </c>
      <c r="H367" s="52">
        <f>O367*(1-'Orç-Resumo'!$G$10)</f>
        <v>349.37</v>
      </c>
      <c r="I367" s="53">
        <f>P367*(1-'Orç-Resumo'!$G$10)</f>
        <v>22.44</v>
      </c>
      <c r="J367" s="54">
        <f t="shared" si="15"/>
        <v>9782.36</v>
      </c>
      <c r="K367" s="55">
        <f t="shared" si="16"/>
        <v>628.32000000000005</v>
      </c>
      <c r="L367" s="56">
        <f t="shared" si="17"/>
        <v>10410.68</v>
      </c>
      <c r="M367" s="56">
        <v>0</v>
      </c>
      <c r="N367" s="177"/>
      <c r="O367" s="56">
        <v>349.37</v>
      </c>
      <c r="P367" s="199" t="s">
        <v>2743</v>
      </c>
    </row>
    <row r="368" spans="2:16" ht="57">
      <c r="B368" s="5" t="s">
        <v>986</v>
      </c>
      <c r="C368" s="51" t="s">
        <v>48</v>
      </c>
      <c r="D368" s="51">
        <v>100866</v>
      </c>
      <c r="E368" s="6" t="s">
        <v>987</v>
      </c>
      <c r="F368" s="51" t="s">
        <v>184</v>
      </c>
      <c r="G368" s="5">
        <v>28</v>
      </c>
      <c r="H368" s="52">
        <f>O368*(1-'Orç-Resumo'!$G$10)</f>
        <v>315.14999999999998</v>
      </c>
      <c r="I368" s="53">
        <f>P368*(1-'Orç-Resumo'!$G$10)</f>
        <v>22.44</v>
      </c>
      <c r="J368" s="54">
        <f t="shared" si="15"/>
        <v>8824.1999999999989</v>
      </c>
      <c r="K368" s="55">
        <f t="shared" si="16"/>
        <v>628.32000000000005</v>
      </c>
      <c r="L368" s="56">
        <f t="shared" si="17"/>
        <v>9452.5199999999986</v>
      </c>
      <c r="M368" s="56">
        <v>0</v>
      </c>
      <c r="N368" s="177"/>
      <c r="O368" s="56">
        <v>315.14999999999998</v>
      </c>
      <c r="P368" s="199" t="s">
        <v>2743</v>
      </c>
    </row>
    <row r="369" spans="2:16" ht="114">
      <c r="B369" s="5" t="s">
        <v>988</v>
      </c>
      <c r="C369" s="51" t="s">
        <v>26</v>
      </c>
      <c r="D369" s="51" t="s">
        <v>989</v>
      </c>
      <c r="E369" s="6" t="s">
        <v>990</v>
      </c>
      <c r="F369" s="51" t="s">
        <v>33</v>
      </c>
      <c r="G369" s="5">
        <v>10</v>
      </c>
      <c r="H369" s="52">
        <f>O369*(1-'Orç-Resumo'!$G$10)</f>
        <v>546.32599999999991</v>
      </c>
      <c r="I369" s="53">
        <f>P369*(1-'Orç-Resumo'!$G$10)</f>
        <v>5.8565000000000005</v>
      </c>
      <c r="J369" s="54">
        <f t="shared" si="15"/>
        <v>5463.2599999999993</v>
      </c>
      <c r="K369" s="55">
        <f t="shared" si="16"/>
        <v>58.565000000000005</v>
      </c>
      <c r="L369" s="56">
        <f t="shared" si="17"/>
        <v>5521.8249999999989</v>
      </c>
      <c r="M369" s="56">
        <v>0</v>
      </c>
      <c r="N369" s="177"/>
      <c r="O369" s="56">
        <v>546.32599999999991</v>
      </c>
      <c r="P369" s="199">
        <v>5.8565000000000005</v>
      </c>
    </row>
    <row r="370" spans="2:16" ht="42.75">
      <c r="B370" s="5" t="s">
        <v>991</v>
      </c>
      <c r="C370" s="51" t="s">
        <v>26</v>
      </c>
      <c r="D370" s="51" t="s">
        <v>992</v>
      </c>
      <c r="E370" s="6" t="s">
        <v>993</v>
      </c>
      <c r="F370" s="51" t="s">
        <v>33</v>
      </c>
      <c r="G370" s="5">
        <v>10</v>
      </c>
      <c r="H370" s="52">
        <f>O370*(1-'Orç-Resumo'!$G$10)</f>
        <v>590</v>
      </c>
      <c r="I370" s="53">
        <f>P370*(1-'Orç-Resumo'!$G$10)</f>
        <v>0</v>
      </c>
      <c r="J370" s="54">
        <f t="shared" si="15"/>
        <v>5900</v>
      </c>
      <c r="K370" s="55">
        <f t="shared" si="16"/>
        <v>0</v>
      </c>
      <c r="L370" s="56">
        <f t="shared" si="17"/>
        <v>5900</v>
      </c>
      <c r="M370" s="56">
        <v>0</v>
      </c>
      <c r="N370" s="177"/>
      <c r="O370" s="56">
        <v>590</v>
      </c>
      <c r="P370" s="199">
        <v>0</v>
      </c>
    </row>
    <row r="371" spans="2:16" ht="71.25">
      <c r="B371" s="5" t="s">
        <v>994</v>
      </c>
      <c r="C371" s="51" t="s">
        <v>26</v>
      </c>
      <c r="D371" s="51" t="s">
        <v>995</v>
      </c>
      <c r="E371" s="6" t="s">
        <v>996</v>
      </c>
      <c r="F371" s="51" t="s">
        <v>33</v>
      </c>
      <c r="G371" s="5">
        <v>10</v>
      </c>
      <c r="H371" s="52">
        <f>O371*(1-'Orç-Resumo'!$G$10)</f>
        <v>164.54839999999999</v>
      </c>
      <c r="I371" s="53">
        <f>P371*(1-'Orç-Resumo'!$G$10)</f>
        <v>9.7379999999999995</v>
      </c>
      <c r="J371" s="54">
        <f t="shared" si="15"/>
        <v>1645.4839999999999</v>
      </c>
      <c r="K371" s="55">
        <f t="shared" si="16"/>
        <v>97.38</v>
      </c>
      <c r="L371" s="56">
        <f t="shared" si="17"/>
        <v>1742.864</v>
      </c>
      <c r="M371" s="56">
        <v>0</v>
      </c>
      <c r="N371" s="177"/>
      <c r="O371" s="56">
        <v>164.54839999999999</v>
      </c>
      <c r="P371" s="199">
        <v>9.7379999999999995</v>
      </c>
    </row>
    <row r="372" spans="2:16" ht="42.75">
      <c r="B372" s="5" t="s">
        <v>997</v>
      </c>
      <c r="C372" s="51" t="s">
        <v>26</v>
      </c>
      <c r="D372" s="51" t="s">
        <v>998</v>
      </c>
      <c r="E372" s="6" t="s">
        <v>999</v>
      </c>
      <c r="F372" s="51" t="s">
        <v>33</v>
      </c>
      <c r="G372" s="5">
        <v>10</v>
      </c>
      <c r="H372" s="52">
        <f>O372*(1-'Orç-Resumo'!$G$10)</f>
        <v>2198.1999999999998</v>
      </c>
      <c r="I372" s="53">
        <f>P372*(1-'Orç-Resumo'!$G$10)</f>
        <v>0</v>
      </c>
      <c r="J372" s="54">
        <f t="shared" si="15"/>
        <v>21982</v>
      </c>
      <c r="K372" s="55">
        <f t="shared" si="16"/>
        <v>0</v>
      </c>
      <c r="L372" s="56">
        <f t="shared" si="17"/>
        <v>21982</v>
      </c>
      <c r="M372" s="56">
        <v>0</v>
      </c>
      <c r="N372" s="177"/>
      <c r="O372" s="56">
        <v>2198.1999999999998</v>
      </c>
      <c r="P372" s="199">
        <v>0</v>
      </c>
    </row>
    <row r="373" spans="2:16">
      <c r="B373" s="5" t="s">
        <v>1000</v>
      </c>
      <c r="C373" s="51" t="s">
        <v>26</v>
      </c>
      <c r="D373" s="51" t="s">
        <v>1001</v>
      </c>
      <c r="E373" s="6" t="s">
        <v>1002</v>
      </c>
      <c r="F373" s="51" t="s">
        <v>33</v>
      </c>
      <c r="G373" s="5">
        <v>10</v>
      </c>
      <c r="H373" s="52">
        <f>O373*(1-'Orç-Resumo'!$G$10)</f>
        <v>5912.098</v>
      </c>
      <c r="I373" s="53">
        <f>P373*(1-'Orç-Resumo'!$G$10)</f>
        <v>2.798</v>
      </c>
      <c r="J373" s="54">
        <f t="shared" si="15"/>
        <v>59120.979999999996</v>
      </c>
      <c r="K373" s="55">
        <f t="shared" si="16"/>
        <v>27.98</v>
      </c>
      <c r="L373" s="56">
        <f t="shared" si="17"/>
        <v>59148.959999999999</v>
      </c>
      <c r="M373" s="56">
        <v>0</v>
      </c>
      <c r="N373" s="177"/>
      <c r="O373" s="56">
        <v>5912.098</v>
      </c>
      <c r="P373" s="199">
        <v>2.798</v>
      </c>
    </row>
    <row r="374" spans="2:16" ht="42.75">
      <c r="B374" s="5" t="s">
        <v>1003</v>
      </c>
      <c r="C374" s="51" t="s">
        <v>26</v>
      </c>
      <c r="D374" s="51" t="s">
        <v>1004</v>
      </c>
      <c r="E374" s="6" t="s">
        <v>1005</v>
      </c>
      <c r="F374" s="51" t="s">
        <v>33</v>
      </c>
      <c r="G374" s="5">
        <v>56</v>
      </c>
      <c r="H374" s="52">
        <f>O374*(1-'Orç-Resumo'!$G$10)</f>
        <v>119</v>
      </c>
      <c r="I374" s="53">
        <f>P374*(1-'Orç-Resumo'!$G$10)</f>
        <v>0</v>
      </c>
      <c r="J374" s="54">
        <f t="shared" si="15"/>
        <v>6664</v>
      </c>
      <c r="K374" s="55">
        <f t="shared" si="16"/>
        <v>0</v>
      </c>
      <c r="L374" s="56">
        <f t="shared" si="17"/>
        <v>6664</v>
      </c>
      <c r="M374" s="56">
        <v>0</v>
      </c>
      <c r="N374" s="177"/>
      <c r="O374" s="56">
        <v>119</v>
      </c>
      <c r="P374" s="199">
        <v>0</v>
      </c>
    </row>
    <row r="375" spans="2:16" ht="99.75">
      <c r="B375" s="5" t="s">
        <v>1006</v>
      </c>
      <c r="C375" s="51" t="s">
        <v>26</v>
      </c>
      <c r="D375" s="51" t="s">
        <v>1007</v>
      </c>
      <c r="E375" s="6" t="s">
        <v>1008</v>
      </c>
      <c r="F375" s="51" t="s">
        <v>33</v>
      </c>
      <c r="G375" s="5">
        <v>10</v>
      </c>
      <c r="H375" s="52">
        <f>O375*(1-'Orç-Resumo'!$G$10)</f>
        <v>362.22499999999997</v>
      </c>
      <c r="I375" s="53">
        <f>P375*(1-'Orç-Resumo'!$G$10)</f>
        <v>6.9950000000000001</v>
      </c>
      <c r="J375" s="54">
        <f t="shared" si="15"/>
        <v>3622.2499999999995</v>
      </c>
      <c r="K375" s="55">
        <f t="shared" si="16"/>
        <v>69.95</v>
      </c>
      <c r="L375" s="56">
        <f t="shared" si="17"/>
        <v>3692.1999999999994</v>
      </c>
      <c r="M375" s="56">
        <v>0</v>
      </c>
      <c r="N375" s="177"/>
      <c r="O375" s="56">
        <v>362.22499999999997</v>
      </c>
      <c r="P375" s="199">
        <v>6.9950000000000001</v>
      </c>
    </row>
    <row r="376" spans="2:16" ht="99.75">
      <c r="B376" s="5" t="s">
        <v>1009</v>
      </c>
      <c r="C376" s="51" t="s">
        <v>26</v>
      </c>
      <c r="D376" s="51" t="s">
        <v>1010</v>
      </c>
      <c r="E376" s="6" t="s">
        <v>1011</v>
      </c>
      <c r="F376" s="51" t="s">
        <v>33</v>
      </c>
      <c r="G376" s="5">
        <v>10</v>
      </c>
      <c r="H376" s="52">
        <f>O376*(1-'Orç-Resumo'!$G$10)</f>
        <v>82.56</v>
      </c>
      <c r="I376" s="53">
        <f>P376*(1-'Orç-Resumo'!$G$10)</f>
        <v>0</v>
      </c>
      <c r="J376" s="54">
        <f t="shared" si="15"/>
        <v>825.6</v>
      </c>
      <c r="K376" s="55">
        <f t="shared" si="16"/>
        <v>0</v>
      </c>
      <c r="L376" s="56">
        <f t="shared" si="17"/>
        <v>825.6</v>
      </c>
      <c r="M376" s="56">
        <v>0</v>
      </c>
      <c r="N376" s="177"/>
      <c r="O376" s="56">
        <v>82.56</v>
      </c>
      <c r="P376" s="199">
        <v>0</v>
      </c>
    </row>
    <row r="377" spans="2:16" ht="85.5">
      <c r="B377" s="5" t="s">
        <v>1012</v>
      </c>
      <c r="C377" s="51" t="s">
        <v>26</v>
      </c>
      <c r="D377" s="51" t="s">
        <v>1013</v>
      </c>
      <c r="E377" s="6" t="s">
        <v>1014</v>
      </c>
      <c r="F377" s="51" t="s">
        <v>33</v>
      </c>
      <c r="G377" s="5">
        <v>10</v>
      </c>
      <c r="H377" s="52">
        <f>O377*(1-'Orç-Resumo'!$G$10)</f>
        <v>75.558000000000007</v>
      </c>
      <c r="I377" s="53">
        <f>P377*(1-'Orç-Resumo'!$G$10)</f>
        <v>2.798</v>
      </c>
      <c r="J377" s="54">
        <f t="shared" si="15"/>
        <v>755.58</v>
      </c>
      <c r="K377" s="55">
        <f t="shared" si="16"/>
        <v>27.98</v>
      </c>
      <c r="L377" s="56">
        <f t="shared" si="17"/>
        <v>783.56000000000006</v>
      </c>
      <c r="M377" s="56">
        <v>0</v>
      </c>
      <c r="N377" s="177"/>
      <c r="O377" s="56">
        <v>75.558000000000007</v>
      </c>
      <c r="P377" s="199">
        <v>2.798</v>
      </c>
    </row>
    <row r="378" spans="2:16" ht="99.75">
      <c r="B378" s="5" t="s">
        <v>1015</v>
      </c>
      <c r="C378" s="51" t="s">
        <v>48</v>
      </c>
      <c r="D378" s="51">
        <v>95472</v>
      </c>
      <c r="E378" s="6" t="s">
        <v>1016</v>
      </c>
      <c r="F378" s="51" t="s">
        <v>184</v>
      </c>
      <c r="G378" s="5">
        <v>20</v>
      </c>
      <c r="H378" s="52">
        <f>O378*(1-'Orç-Resumo'!$G$10)</f>
        <v>734.84</v>
      </c>
      <c r="I378" s="53">
        <f>P378*(1-'Orç-Resumo'!$G$10)</f>
        <v>30.02</v>
      </c>
      <c r="J378" s="54">
        <f t="shared" si="15"/>
        <v>14696.800000000001</v>
      </c>
      <c r="K378" s="55">
        <f t="shared" si="16"/>
        <v>600.4</v>
      </c>
      <c r="L378" s="56">
        <f t="shared" si="17"/>
        <v>15297.2</v>
      </c>
      <c r="M378" s="56">
        <v>0</v>
      </c>
      <c r="N378" s="177"/>
      <c r="O378" s="56">
        <v>734.84</v>
      </c>
      <c r="P378" s="199" t="s">
        <v>2744</v>
      </c>
    </row>
    <row r="379" spans="2:16" ht="42.75">
      <c r="B379" s="5" t="s">
        <v>1017</v>
      </c>
      <c r="C379" s="51" t="s">
        <v>26</v>
      </c>
      <c r="D379" s="51" t="s">
        <v>1018</v>
      </c>
      <c r="E379" s="6" t="s">
        <v>1019</v>
      </c>
      <c r="F379" s="51" t="s">
        <v>33</v>
      </c>
      <c r="G379" s="5">
        <v>20</v>
      </c>
      <c r="H379" s="52">
        <f>O379*(1-'Orç-Resumo'!$G$10)</f>
        <v>194.28602800000002</v>
      </c>
      <c r="I379" s="53">
        <f>P379*(1-'Orç-Resumo'!$G$10)</f>
        <v>3.6385239999999999</v>
      </c>
      <c r="J379" s="54">
        <f t="shared" si="15"/>
        <v>3885.7205600000002</v>
      </c>
      <c r="K379" s="55">
        <f t="shared" si="16"/>
        <v>72.770479999999992</v>
      </c>
      <c r="L379" s="56">
        <f t="shared" si="17"/>
        <v>3958.4910400000003</v>
      </c>
      <c r="M379" s="56">
        <v>0</v>
      </c>
      <c r="N379" s="177"/>
      <c r="O379" s="56">
        <v>194.28602800000002</v>
      </c>
      <c r="P379" s="199">
        <v>3.6385239999999999</v>
      </c>
    </row>
    <row r="380" spans="2:16" ht="99.75">
      <c r="B380" s="5" t="s">
        <v>1020</v>
      </c>
      <c r="C380" s="51" t="s">
        <v>26</v>
      </c>
      <c r="D380" s="51" t="s">
        <v>1021</v>
      </c>
      <c r="E380" s="6" t="s">
        <v>1022</v>
      </c>
      <c r="F380" s="51" t="s">
        <v>33</v>
      </c>
      <c r="G380" s="5">
        <v>10</v>
      </c>
      <c r="H380" s="52">
        <f>O380*(1-'Orç-Resumo'!$G$10)</f>
        <v>707.53279999999995</v>
      </c>
      <c r="I380" s="53">
        <f>P380*(1-'Orç-Resumo'!$G$10)</f>
        <v>22.442</v>
      </c>
      <c r="J380" s="54">
        <f t="shared" si="15"/>
        <v>7075.3279999999995</v>
      </c>
      <c r="K380" s="55">
        <f t="shared" si="16"/>
        <v>224.42000000000002</v>
      </c>
      <c r="L380" s="56">
        <f t="shared" si="17"/>
        <v>7299.7479999999996</v>
      </c>
      <c r="M380" s="56">
        <v>0</v>
      </c>
      <c r="N380" s="177"/>
      <c r="O380" s="56">
        <v>707.53279999999995</v>
      </c>
      <c r="P380" s="199">
        <v>22.442</v>
      </c>
    </row>
    <row r="381" spans="2:16" ht="28.5">
      <c r="B381" s="5" t="s">
        <v>1023</v>
      </c>
      <c r="C381" s="51" t="s">
        <v>26</v>
      </c>
      <c r="D381" s="51" t="s">
        <v>1024</v>
      </c>
      <c r="E381" s="6" t="s">
        <v>1025</v>
      </c>
      <c r="F381" s="51" t="s">
        <v>110</v>
      </c>
      <c r="G381" s="5">
        <v>50</v>
      </c>
      <c r="H381" s="52">
        <f>O381*(1-'Orç-Resumo'!$G$10)</f>
        <v>277.89000000000004</v>
      </c>
      <c r="I381" s="53">
        <f>P381*(1-'Orç-Resumo'!$G$10)</f>
        <v>33.340000000000003</v>
      </c>
      <c r="J381" s="54">
        <f t="shared" si="15"/>
        <v>13894.500000000002</v>
      </c>
      <c r="K381" s="55">
        <f t="shared" si="16"/>
        <v>1667.0000000000002</v>
      </c>
      <c r="L381" s="56">
        <f t="shared" si="17"/>
        <v>15561.500000000002</v>
      </c>
      <c r="M381" s="56">
        <v>0</v>
      </c>
      <c r="N381" s="177"/>
      <c r="O381" s="56">
        <v>277.89000000000004</v>
      </c>
      <c r="P381" s="199">
        <v>33.340000000000003</v>
      </c>
    </row>
    <row r="382" spans="2:16" ht="15">
      <c r="B382" s="5" t="s">
        <v>1026</v>
      </c>
      <c r="C382" s="51" t="s">
        <v>21</v>
      </c>
      <c r="D382" s="51" t="s">
        <v>21</v>
      </c>
      <c r="E382" s="6" t="s">
        <v>1027</v>
      </c>
      <c r="F382" s="51" t="s">
        <v>23</v>
      </c>
      <c r="G382" s="5"/>
      <c r="H382" s="52"/>
      <c r="I382" s="53"/>
      <c r="J382" s="54"/>
      <c r="K382" s="55"/>
      <c r="L382" s="56"/>
      <c r="M382" s="56">
        <f>SUM(L383:L401)</f>
        <v>2464865.3719999995</v>
      </c>
      <c r="N382" s="177"/>
      <c r="O382" s="56" t="s">
        <v>24</v>
      </c>
      <c r="P382" s="199" t="s">
        <v>24</v>
      </c>
    </row>
    <row r="383" spans="2:16" ht="28.5">
      <c r="B383" s="5" t="s">
        <v>1028</v>
      </c>
      <c r="C383" s="51" t="s">
        <v>102</v>
      </c>
      <c r="D383" s="51" t="s">
        <v>1029</v>
      </c>
      <c r="E383" s="6" t="s">
        <v>1030</v>
      </c>
      <c r="F383" s="51" t="s">
        <v>117</v>
      </c>
      <c r="G383" s="5">
        <v>8640</v>
      </c>
      <c r="H383" s="52">
        <f>O383*(1-'Orç-Resumo'!$G$10)</f>
        <v>0</v>
      </c>
      <c r="I383" s="53">
        <f>P383*(1-'Orç-Resumo'!$G$10)</f>
        <v>15.22</v>
      </c>
      <c r="J383" s="54">
        <f t="shared" si="15"/>
        <v>0</v>
      </c>
      <c r="K383" s="55">
        <f t="shared" si="16"/>
        <v>131500.80000000002</v>
      </c>
      <c r="L383" s="56">
        <f t="shared" si="17"/>
        <v>131500.80000000002</v>
      </c>
      <c r="M383" s="56">
        <v>0</v>
      </c>
      <c r="N383" s="177"/>
      <c r="O383" s="56">
        <v>0</v>
      </c>
      <c r="P383" s="199">
        <v>15.22</v>
      </c>
    </row>
    <row r="384" spans="2:16" ht="28.5">
      <c r="B384" s="5" t="s">
        <v>1031</v>
      </c>
      <c r="C384" s="51" t="s">
        <v>102</v>
      </c>
      <c r="D384" s="51" t="s">
        <v>1032</v>
      </c>
      <c r="E384" s="6" t="s">
        <v>1033</v>
      </c>
      <c r="F384" s="51" t="s">
        <v>117</v>
      </c>
      <c r="G384" s="5">
        <v>530</v>
      </c>
      <c r="H384" s="52">
        <f>O384*(1-'Orç-Resumo'!$G$10)</f>
        <v>27.06</v>
      </c>
      <c r="I384" s="53">
        <f>P384*(1-'Orç-Resumo'!$G$10)</f>
        <v>20.93</v>
      </c>
      <c r="J384" s="54">
        <f t="shared" si="15"/>
        <v>14341.8</v>
      </c>
      <c r="K384" s="55">
        <f t="shared" si="16"/>
        <v>11092.9</v>
      </c>
      <c r="L384" s="56">
        <f t="shared" si="17"/>
        <v>25434.699999999997</v>
      </c>
      <c r="M384" s="56">
        <v>0</v>
      </c>
      <c r="N384" s="177"/>
      <c r="O384" s="56">
        <v>27.06</v>
      </c>
      <c r="P384" s="199">
        <v>20.93</v>
      </c>
    </row>
    <row r="385" spans="2:16" ht="28.5">
      <c r="B385" s="5" t="s">
        <v>1034</v>
      </c>
      <c r="C385" s="51" t="s">
        <v>48</v>
      </c>
      <c r="D385" s="51">
        <v>100717</v>
      </c>
      <c r="E385" s="6" t="s">
        <v>1035</v>
      </c>
      <c r="F385" s="51" t="s">
        <v>69</v>
      </c>
      <c r="G385" s="5">
        <v>3700</v>
      </c>
      <c r="H385" s="52">
        <f>O385*(1-'Orç-Resumo'!$G$10)</f>
        <v>3.67</v>
      </c>
      <c r="I385" s="53">
        <f>P385*(1-'Orç-Resumo'!$G$10)</f>
        <v>5.75</v>
      </c>
      <c r="J385" s="54">
        <f t="shared" si="15"/>
        <v>13579</v>
      </c>
      <c r="K385" s="55">
        <f t="shared" si="16"/>
        <v>21275</v>
      </c>
      <c r="L385" s="56">
        <f t="shared" si="17"/>
        <v>34854</v>
      </c>
      <c r="M385" s="56">
        <v>0</v>
      </c>
      <c r="N385" s="177"/>
      <c r="O385" s="56">
        <v>3.67</v>
      </c>
      <c r="P385" s="199" t="s">
        <v>2745</v>
      </c>
    </row>
    <row r="386" spans="2:16" ht="42.75">
      <c r="B386" s="5" t="s">
        <v>1037</v>
      </c>
      <c r="C386" s="51" t="s">
        <v>48</v>
      </c>
      <c r="D386" s="51">
        <v>88412</v>
      </c>
      <c r="E386" s="6" t="s">
        <v>1038</v>
      </c>
      <c r="F386" s="51" t="s">
        <v>69</v>
      </c>
      <c r="G386" s="5">
        <v>23000</v>
      </c>
      <c r="H386" s="52">
        <f>O386*(1-'Orç-Resumo'!$G$10)</f>
        <v>2.99</v>
      </c>
      <c r="I386" s="53">
        <f>P386*(1-'Orç-Resumo'!$G$10)</f>
        <v>0.67</v>
      </c>
      <c r="J386" s="54">
        <f t="shared" si="15"/>
        <v>68770</v>
      </c>
      <c r="K386" s="55">
        <f t="shared" si="16"/>
        <v>15410.000000000002</v>
      </c>
      <c r="L386" s="56">
        <f t="shared" si="17"/>
        <v>84180</v>
      </c>
      <c r="M386" s="56">
        <v>0</v>
      </c>
      <c r="N386" s="177"/>
      <c r="O386" s="56">
        <v>2.99</v>
      </c>
      <c r="P386" s="199" t="s">
        <v>3304</v>
      </c>
    </row>
    <row r="387" spans="2:16" ht="28.5">
      <c r="B387" s="5" t="s">
        <v>1040</v>
      </c>
      <c r="C387" s="51" t="s">
        <v>48</v>
      </c>
      <c r="D387" s="51">
        <v>88484</v>
      </c>
      <c r="E387" s="6" t="s">
        <v>1041</v>
      </c>
      <c r="F387" s="51" t="s">
        <v>69</v>
      </c>
      <c r="G387" s="5">
        <v>23000</v>
      </c>
      <c r="H387" s="52">
        <f>O387*(1-'Orç-Resumo'!$G$10)</f>
        <v>2.67</v>
      </c>
      <c r="I387" s="53">
        <f>P387*(1-'Orç-Resumo'!$G$10)</f>
        <v>2.21</v>
      </c>
      <c r="J387" s="54">
        <f t="shared" si="15"/>
        <v>61410</v>
      </c>
      <c r="K387" s="55">
        <f t="shared" si="16"/>
        <v>50830</v>
      </c>
      <c r="L387" s="56">
        <f t="shared" si="17"/>
        <v>112240</v>
      </c>
      <c r="M387" s="56">
        <v>0</v>
      </c>
      <c r="N387" s="177"/>
      <c r="O387" s="56">
        <v>2.67</v>
      </c>
      <c r="P387" s="199" t="s">
        <v>2109</v>
      </c>
    </row>
    <row r="388" spans="2:16" ht="42.75">
      <c r="B388" s="5" t="s">
        <v>1042</v>
      </c>
      <c r="C388" s="51" t="s">
        <v>48</v>
      </c>
      <c r="D388" s="51">
        <v>88485</v>
      </c>
      <c r="E388" s="6" t="s">
        <v>2110</v>
      </c>
      <c r="F388" s="51" t="s">
        <v>69</v>
      </c>
      <c r="G388" s="5">
        <v>23000</v>
      </c>
      <c r="H388" s="52">
        <f>O388*(1-'Orç-Resumo'!$G$10)</f>
        <v>2.3499999999999996</v>
      </c>
      <c r="I388" s="53">
        <f>P388*(1-'Orç-Resumo'!$G$10)</f>
        <v>1.59</v>
      </c>
      <c r="J388" s="54">
        <f t="shared" si="15"/>
        <v>54049.999999999993</v>
      </c>
      <c r="K388" s="55">
        <f t="shared" si="16"/>
        <v>36570</v>
      </c>
      <c r="L388" s="56">
        <f t="shared" si="17"/>
        <v>90620</v>
      </c>
      <c r="M388" s="56">
        <v>0</v>
      </c>
      <c r="N388" s="177"/>
      <c r="O388" s="56">
        <v>2.3499999999999996</v>
      </c>
      <c r="P388" s="199" t="s">
        <v>3689</v>
      </c>
    </row>
    <row r="389" spans="2:16" ht="42.75">
      <c r="B389" s="5" t="s">
        <v>1043</v>
      </c>
      <c r="C389" s="51" t="s">
        <v>48</v>
      </c>
      <c r="D389" s="51">
        <v>88495</v>
      </c>
      <c r="E389" s="6" t="s">
        <v>1044</v>
      </c>
      <c r="F389" s="51" t="s">
        <v>69</v>
      </c>
      <c r="G389" s="5">
        <v>23000</v>
      </c>
      <c r="H389" s="52">
        <f>O389*(1-'Orç-Resumo'!$G$10)</f>
        <v>5.0199999999999996</v>
      </c>
      <c r="I389" s="53">
        <f>P389*(1-'Orç-Resumo'!$G$10)</f>
        <v>5.9</v>
      </c>
      <c r="J389" s="54">
        <f t="shared" si="15"/>
        <v>115459.99999999999</v>
      </c>
      <c r="K389" s="55">
        <f t="shared" si="16"/>
        <v>135700</v>
      </c>
      <c r="L389" s="56">
        <f t="shared" si="17"/>
        <v>251160</v>
      </c>
      <c r="M389" s="56">
        <v>0</v>
      </c>
      <c r="N389" s="177"/>
      <c r="O389" s="56">
        <v>5.0199999999999996</v>
      </c>
      <c r="P389" s="199" t="s">
        <v>2643</v>
      </c>
    </row>
    <row r="390" spans="2:16" ht="42.75">
      <c r="B390" s="5" t="s">
        <v>1046</v>
      </c>
      <c r="C390" s="51" t="s">
        <v>48</v>
      </c>
      <c r="D390" s="51">
        <v>88497</v>
      </c>
      <c r="E390" s="6" t="s">
        <v>1047</v>
      </c>
      <c r="F390" s="51" t="s">
        <v>69</v>
      </c>
      <c r="G390" s="5">
        <v>23000</v>
      </c>
      <c r="H390" s="52">
        <f>O390*(1-'Orç-Resumo'!$G$10)</f>
        <v>8.1799999999999979</v>
      </c>
      <c r="I390" s="53">
        <f>P390*(1-'Orç-Resumo'!$G$10)</f>
        <v>8.6300000000000008</v>
      </c>
      <c r="J390" s="54">
        <f t="shared" si="15"/>
        <v>188139.99999999994</v>
      </c>
      <c r="K390" s="55">
        <f t="shared" si="16"/>
        <v>198490.00000000003</v>
      </c>
      <c r="L390" s="56">
        <f t="shared" si="17"/>
        <v>386630</v>
      </c>
      <c r="M390" s="56">
        <v>0</v>
      </c>
      <c r="N390" s="177"/>
      <c r="O390" s="56">
        <v>8.1799999999999979</v>
      </c>
      <c r="P390" s="199" t="s">
        <v>2008</v>
      </c>
    </row>
    <row r="391" spans="2:16" ht="42.75">
      <c r="B391" s="5" t="s">
        <v>1048</v>
      </c>
      <c r="C391" s="51" t="s">
        <v>48</v>
      </c>
      <c r="D391" s="51">
        <v>88494</v>
      </c>
      <c r="E391" s="6" t="s">
        <v>1049</v>
      </c>
      <c r="F391" s="51" t="s">
        <v>69</v>
      </c>
      <c r="G391" s="5">
        <v>5750</v>
      </c>
      <c r="H391" s="52">
        <f>O391*(1-'Orç-Resumo'!$G$10)</f>
        <v>8.1700000000000017</v>
      </c>
      <c r="I391" s="53">
        <f>P391*(1-'Orç-Resumo'!$G$10)</f>
        <v>12.09</v>
      </c>
      <c r="J391" s="54">
        <f t="shared" si="15"/>
        <v>46977.500000000007</v>
      </c>
      <c r="K391" s="55">
        <f t="shared" si="16"/>
        <v>69517.5</v>
      </c>
      <c r="L391" s="56">
        <f t="shared" si="17"/>
        <v>116495</v>
      </c>
      <c r="M391" s="56">
        <v>0</v>
      </c>
      <c r="N391" s="177"/>
      <c r="O391" s="56">
        <v>8.1700000000000017</v>
      </c>
      <c r="P391" s="199" t="s">
        <v>2746</v>
      </c>
    </row>
    <row r="392" spans="2:16" ht="42.75">
      <c r="B392" s="5" t="s">
        <v>1050</v>
      </c>
      <c r="C392" s="51" t="s">
        <v>48</v>
      </c>
      <c r="D392" s="51">
        <v>88496</v>
      </c>
      <c r="E392" s="6" t="s">
        <v>1051</v>
      </c>
      <c r="F392" s="51" t="s">
        <v>69</v>
      </c>
      <c r="G392" s="5">
        <v>5750</v>
      </c>
      <c r="H392" s="52">
        <f>O392*(1-'Orç-Resumo'!$G$10)</f>
        <v>12.780000000000001</v>
      </c>
      <c r="I392" s="53">
        <f>P392*(1-'Orç-Resumo'!$G$10)</f>
        <v>17.739999999999998</v>
      </c>
      <c r="J392" s="54">
        <f t="shared" si="15"/>
        <v>73485</v>
      </c>
      <c r="K392" s="55">
        <f t="shared" si="16"/>
        <v>102004.99999999999</v>
      </c>
      <c r="L392" s="56">
        <f t="shared" si="17"/>
        <v>175490</v>
      </c>
      <c r="M392" s="56">
        <v>0</v>
      </c>
      <c r="N392" s="177"/>
      <c r="O392" s="56">
        <v>12.780000000000001</v>
      </c>
      <c r="P392" s="199" t="s">
        <v>2747</v>
      </c>
    </row>
    <row r="393" spans="2:16" ht="28.5">
      <c r="B393" s="5" t="s">
        <v>1052</v>
      </c>
      <c r="C393" s="51" t="s">
        <v>48</v>
      </c>
      <c r="D393" s="51">
        <v>96132</v>
      </c>
      <c r="E393" s="6" t="s">
        <v>1053</v>
      </c>
      <c r="F393" s="51" t="s">
        <v>69</v>
      </c>
      <c r="G393" s="5">
        <v>23000</v>
      </c>
      <c r="H393" s="52">
        <f>O393*(1-'Orç-Resumo'!$G$10)</f>
        <v>10.020000000000001</v>
      </c>
      <c r="I393" s="53">
        <f>P393*(1-'Orç-Resumo'!$G$10)</f>
        <v>6.42</v>
      </c>
      <c r="J393" s="54">
        <f t="shared" si="15"/>
        <v>230460.00000000003</v>
      </c>
      <c r="K393" s="55">
        <f t="shared" si="16"/>
        <v>147660</v>
      </c>
      <c r="L393" s="56">
        <f t="shared" si="17"/>
        <v>378120</v>
      </c>
      <c r="M393" s="56">
        <v>0</v>
      </c>
      <c r="N393" s="177"/>
      <c r="O393" s="56">
        <v>10.020000000000001</v>
      </c>
      <c r="P393" s="199" t="s">
        <v>283</v>
      </c>
    </row>
    <row r="394" spans="2:16" ht="42.75">
      <c r="B394" s="5" t="s">
        <v>1055</v>
      </c>
      <c r="C394" s="51" t="s">
        <v>48</v>
      </c>
      <c r="D394" s="51">
        <v>88489</v>
      </c>
      <c r="E394" s="6" t="s">
        <v>1056</v>
      </c>
      <c r="F394" s="51" t="s">
        <v>69</v>
      </c>
      <c r="G394" s="5">
        <v>23000</v>
      </c>
      <c r="H394" s="52">
        <f>O394*(1-'Orç-Resumo'!$G$10)</f>
        <v>10.129999999999999</v>
      </c>
      <c r="I394" s="53">
        <f>P394*(1-'Orç-Resumo'!$G$10)</f>
        <v>3.89</v>
      </c>
      <c r="J394" s="54">
        <f t="shared" si="15"/>
        <v>232989.99999999997</v>
      </c>
      <c r="K394" s="55">
        <f t="shared" si="16"/>
        <v>89470</v>
      </c>
      <c r="L394" s="56">
        <f t="shared" si="17"/>
        <v>322460</v>
      </c>
      <c r="M394" s="56">
        <v>0</v>
      </c>
      <c r="N394" s="177"/>
      <c r="O394" s="56">
        <v>10.129999999999999</v>
      </c>
      <c r="P394" s="199" t="s">
        <v>2636</v>
      </c>
    </row>
    <row r="395" spans="2:16" ht="42.75">
      <c r="B395" s="5" t="s">
        <v>1058</v>
      </c>
      <c r="C395" s="51" t="s">
        <v>48</v>
      </c>
      <c r="D395" s="51">
        <v>102491</v>
      </c>
      <c r="E395" s="6" t="s">
        <v>1059</v>
      </c>
      <c r="F395" s="51" t="s">
        <v>69</v>
      </c>
      <c r="G395" s="5">
        <v>2300</v>
      </c>
      <c r="H395" s="52">
        <f>O395*(1-'Orç-Resumo'!$G$10)</f>
        <v>15.32</v>
      </c>
      <c r="I395" s="53">
        <f>P395*(1-'Orç-Resumo'!$G$10)</f>
        <v>6.88</v>
      </c>
      <c r="J395" s="54">
        <f t="shared" si="15"/>
        <v>35236</v>
      </c>
      <c r="K395" s="55">
        <f t="shared" si="16"/>
        <v>15824</v>
      </c>
      <c r="L395" s="56">
        <f t="shared" si="17"/>
        <v>51060</v>
      </c>
      <c r="M395" s="56">
        <v>0</v>
      </c>
      <c r="N395" s="177"/>
      <c r="O395" s="56">
        <v>15.32</v>
      </c>
      <c r="P395" s="199" t="s">
        <v>2118</v>
      </c>
    </row>
    <row r="396" spans="2:16" ht="42.75">
      <c r="B396" s="5" t="s">
        <v>1061</v>
      </c>
      <c r="C396" s="51" t="s">
        <v>48</v>
      </c>
      <c r="D396" s="51">
        <v>102513</v>
      </c>
      <c r="E396" s="6" t="s">
        <v>1062</v>
      </c>
      <c r="F396" s="51" t="s">
        <v>69</v>
      </c>
      <c r="G396" s="5">
        <v>640</v>
      </c>
      <c r="H396" s="52">
        <f>O396*(1-'Orç-Resumo'!$G$10)</f>
        <v>24.630000000000003</v>
      </c>
      <c r="I396" s="53">
        <f>P396*(1-'Orç-Resumo'!$G$10)</f>
        <v>24.04</v>
      </c>
      <c r="J396" s="54">
        <f t="shared" si="15"/>
        <v>15763.2</v>
      </c>
      <c r="K396" s="55">
        <f t="shared" si="16"/>
        <v>15385.599999999999</v>
      </c>
      <c r="L396" s="56">
        <f t="shared" si="17"/>
        <v>31148.799999999999</v>
      </c>
      <c r="M396" s="56">
        <v>0</v>
      </c>
      <c r="N396" s="177"/>
      <c r="O396" s="56">
        <v>24.630000000000003</v>
      </c>
      <c r="P396" s="199" t="s">
        <v>1253</v>
      </c>
    </row>
    <row r="397" spans="2:16" ht="42.75">
      <c r="B397" s="5" t="s">
        <v>1063</v>
      </c>
      <c r="C397" s="51" t="s">
        <v>48</v>
      </c>
      <c r="D397" s="51">
        <v>102501</v>
      </c>
      <c r="E397" s="6" t="s">
        <v>1064</v>
      </c>
      <c r="F397" s="51" t="s">
        <v>69</v>
      </c>
      <c r="G397" s="5">
        <v>240</v>
      </c>
      <c r="H397" s="52">
        <f>O397*(1-'Orç-Resumo'!$G$10)</f>
        <v>15.850000000000001</v>
      </c>
      <c r="I397" s="53">
        <f>P397*(1-'Orç-Resumo'!$G$10)</f>
        <v>10.82</v>
      </c>
      <c r="J397" s="54">
        <f t="shared" si="15"/>
        <v>3804.0000000000005</v>
      </c>
      <c r="K397" s="55">
        <f t="shared" si="16"/>
        <v>2596.8000000000002</v>
      </c>
      <c r="L397" s="56">
        <f t="shared" si="17"/>
        <v>6400.8000000000011</v>
      </c>
      <c r="M397" s="56">
        <v>0</v>
      </c>
      <c r="N397" s="177"/>
      <c r="O397" s="56">
        <v>15.850000000000001</v>
      </c>
      <c r="P397" s="199" t="s">
        <v>2120</v>
      </c>
    </row>
    <row r="398" spans="2:16" ht="57">
      <c r="B398" s="5" t="s">
        <v>1066</v>
      </c>
      <c r="C398" s="51" t="s">
        <v>48</v>
      </c>
      <c r="D398" s="51">
        <v>100726</v>
      </c>
      <c r="E398" s="6" t="s">
        <v>1067</v>
      </c>
      <c r="F398" s="51" t="s">
        <v>69</v>
      </c>
      <c r="G398" s="5">
        <v>3700</v>
      </c>
      <c r="H398" s="52">
        <f>O398*(1-'Orç-Resumo'!$G$10)</f>
        <v>14.93</v>
      </c>
      <c r="I398" s="53">
        <f>P398*(1-'Orç-Resumo'!$G$10)</f>
        <v>13.02</v>
      </c>
      <c r="J398" s="54">
        <f t="shared" si="15"/>
        <v>55241</v>
      </c>
      <c r="K398" s="55">
        <f t="shared" si="16"/>
        <v>48174</v>
      </c>
      <c r="L398" s="56">
        <f t="shared" si="17"/>
        <v>103415</v>
      </c>
      <c r="M398" s="56">
        <v>0</v>
      </c>
      <c r="N398" s="177"/>
      <c r="O398" s="56">
        <v>14.93</v>
      </c>
      <c r="P398" s="199" t="s">
        <v>2154</v>
      </c>
    </row>
    <row r="399" spans="2:16" ht="57">
      <c r="B399" s="5" t="s">
        <v>1068</v>
      </c>
      <c r="C399" s="51" t="s">
        <v>48</v>
      </c>
      <c r="D399" s="51">
        <v>100749</v>
      </c>
      <c r="E399" s="6" t="s">
        <v>1069</v>
      </c>
      <c r="F399" s="51" t="s">
        <v>69</v>
      </c>
      <c r="G399" s="5">
        <v>3700</v>
      </c>
      <c r="H399" s="52">
        <f>O399*(1-'Orç-Resumo'!$G$10)</f>
        <v>14.990000000000002</v>
      </c>
      <c r="I399" s="53">
        <f>P399*(1-'Orç-Resumo'!$G$10)</f>
        <v>10.11</v>
      </c>
      <c r="J399" s="54">
        <f t="shared" si="15"/>
        <v>55463.000000000007</v>
      </c>
      <c r="K399" s="55">
        <f t="shared" si="16"/>
        <v>37407</v>
      </c>
      <c r="L399" s="56">
        <f t="shared" si="17"/>
        <v>92870</v>
      </c>
      <c r="M399" s="56">
        <v>0</v>
      </c>
      <c r="N399" s="177"/>
      <c r="O399" s="56">
        <v>14.990000000000002</v>
      </c>
      <c r="P399" s="199" t="s">
        <v>2748</v>
      </c>
    </row>
    <row r="400" spans="2:16" ht="42.75">
      <c r="B400" s="5" t="s">
        <v>1070</v>
      </c>
      <c r="C400" s="51" t="s">
        <v>48</v>
      </c>
      <c r="D400" s="51">
        <v>88429</v>
      </c>
      <c r="E400" s="6" t="s">
        <v>1071</v>
      </c>
      <c r="F400" s="51" t="s">
        <v>69</v>
      </c>
      <c r="G400" s="5">
        <v>600</v>
      </c>
      <c r="H400" s="52">
        <f>O400*(1-'Orç-Resumo'!$G$10)</f>
        <v>28.720000000000002</v>
      </c>
      <c r="I400" s="53">
        <f>P400*(1-'Orç-Resumo'!$G$10)</f>
        <v>11.59</v>
      </c>
      <c r="J400" s="54">
        <f t="shared" si="15"/>
        <v>17232</v>
      </c>
      <c r="K400" s="55">
        <f t="shared" si="16"/>
        <v>6954</v>
      </c>
      <c r="L400" s="56">
        <f t="shared" si="17"/>
        <v>24186</v>
      </c>
      <c r="M400" s="56">
        <v>0</v>
      </c>
      <c r="N400" s="177"/>
      <c r="O400" s="56">
        <v>28.720000000000002</v>
      </c>
      <c r="P400" s="199" t="s">
        <v>2013</v>
      </c>
    </row>
    <row r="401" spans="2:16" ht="57">
      <c r="B401" s="5" t="s">
        <v>1073</v>
      </c>
      <c r="C401" s="51" t="s">
        <v>26</v>
      </c>
      <c r="D401" s="51" t="s">
        <v>1074</v>
      </c>
      <c r="E401" s="6" t="s">
        <v>1075</v>
      </c>
      <c r="F401" s="51" t="s">
        <v>69</v>
      </c>
      <c r="G401" s="5">
        <v>600</v>
      </c>
      <c r="H401" s="52">
        <f>O401*(1-'Orç-Resumo'!$G$10)</f>
        <v>65.515109999999993</v>
      </c>
      <c r="I401" s="53">
        <f>P401*(1-'Orç-Resumo'!$G$10)</f>
        <v>12.152010000000001</v>
      </c>
      <c r="J401" s="54">
        <f t="shared" ref="J401:J464" si="18">G401*H401</f>
        <v>39309.065999999999</v>
      </c>
      <c r="K401" s="55">
        <f t="shared" ref="K401:K464" si="19">G401*I401</f>
        <v>7291.2060000000001</v>
      </c>
      <c r="L401" s="56">
        <f t="shared" ref="L401:L464" si="20">J401+K401</f>
        <v>46600.271999999997</v>
      </c>
      <c r="M401" s="56">
        <v>0</v>
      </c>
      <c r="N401" s="177"/>
      <c r="O401" s="56">
        <v>65.515109999999993</v>
      </c>
      <c r="P401" s="199">
        <v>12.152010000000001</v>
      </c>
    </row>
    <row r="402" spans="2:16" ht="15">
      <c r="B402" s="5" t="s">
        <v>1076</v>
      </c>
      <c r="C402" s="51" t="s">
        <v>21</v>
      </c>
      <c r="D402" s="51" t="s">
        <v>21</v>
      </c>
      <c r="E402" s="6" t="s">
        <v>1077</v>
      </c>
      <c r="F402" s="51" t="s">
        <v>23</v>
      </c>
      <c r="G402" s="5"/>
      <c r="H402" s="52"/>
      <c r="I402" s="53"/>
      <c r="J402" s="54"/>
      <c r="K402" s="55"/>
      <c r="L402" s="56"/>
      <c r="M402" s="56">
        <f>SUM(L403:L595)</f>
        <v>2287518.1741416669</v>
      </c>
      <c r="N402" s="177"/>
      <c r="O402" s="56" t="s">
        <v>24</v>
      </c>
      <c r="P402" s="199" t="s">
        <v>24</v>
      </c>
    </row>
    <row r="403" spans="2:16" ht="30">
      <c r="B403" s="5" t="s">
        <v>1078</v>
      </c>
      <c r="C403" s="51" t="s">
        <v>21</v>
      </c>
      <c r="D403" s="51" t="s">
        <v>21</v>
      </c>
      <c r="E403" s="6" t="s">
        <v>1079</v>
      </c>
      <c r="F403" s="51" t="s">
        <v>23</v>
      </c>
      <c r="G403" s="5"/>
      <c r="H403" s="52"/>
      <c r="I403" s="53"/>
      <c r="J403" s="54"/>
      <c r="K403" s="55"/>
      <c r="L403" s="56"/>
      <c r="M403" s="56"/>
      <c r="N403" s="177"/>
      <c r="O403" s="56" t="s">
        <v>24</v>
      </c>
      <c r="P403" s="199" t="s">
        <v>24</v>
      </c>
    </row>
    <row r="404" spans="2:16" ht="71.25">
      <c r="B404" s="5" t="s">
        <v>1080</v>
      </c>
      <c r="C404" s="51" t="s">
        <v>48</v>
      </c>
      <c r="D404" s="51">
        <v>102104</v>
      </c>
      <c r="E404" s="6" t="s">
        <v>1081</v>
      </c>
      <c r="F404" s="51" t="s">
        <v>184</v>
      </c>
      <c r="G404" s="5">
        <v>1</v>
      </c>
      <c r="H404" s="52">
        <f>O404*(1-'Orç-Resumo'!$G$10)</f>
        <v>15223.38</v>
      </c>
      <c r="I404" s="53">
        <f>P404*(1-'Orç-Resumo'!$G$10)</f>
        <v>318.25</v>
      </c>
      <c r="J404" s="54">
        <f t="shared" si="18"/>
        <v>15223.38</v>
      </c>
      <c r="K404" s="55">
        <f t="shared" si="19"/>
        <v>318.25</v>
      </c>
      <c r="L404" s="56">
        <f t="shared" si="20"/>
        <v>15541.63</v>
      </c>
      <c r="M404" s="56">
        <v>0</v>
      </c>
      <c r="N404" s="177"/>
      <c r="O404" s="56">
        <v>15223.38</v>
      </c>
      <c r="P404" s="199" t="s">
        <v>2750</v>
      </c>
    </row>
    <row r="405" spans="2:16" ht="85.5">
      <c r="B405" s="5" t="s">
        <v>1082</v>
      </c>
      <c r="C405" s="51" t="s">
        <v>48</v>
      </c>
      <c r="D405" s="51">
        <v>102105</v>
      </c>
      <c r="E405" s="6" t="s">
        <v>1083</v>
      </c>
      <c r="F405" s="51" t="s">
        <v>184</v>
      </c>
      <c r="G405" s="5">
        <v>1</v>
      </c>
      <c r="H405" s="52">
        <f>O405*(1-'Orç-Resumo'!$G$10)</f>
        <v>18777.28</v>
      </c>
      <c r="I405" s="53">
        <f>P405*(1-'Orç-Resumo'!$G$10)</f>
        <v>327.29000000000002</v>
      </c>
      <c r="J405" s="54">
        <f t="shared" si="18"/>
        <v>18777.28</v>
      </c>
      <c r="K405" s="55">
        <f t="shared" si="19"/>
        <v>327.29000000000002</v>
      </c>
      <c r="L405" s="56">
        <f t="shared" si="20"/>
        <v>19104.57</v>
      </c>
      <c r="M405" s="56">
        <v>0</v>
      </c>
      <c r="N405" s="177"/>
      <c r="O405" s="56">
        <v>18777.28</v>
      </c>
      <c r="P405" s="199" t="s">
        <v>2751</v>
      </c>
    </row>
    <row r="406" spans="2:16" ht="57">
      <c r="B406" s="5" t="s">
        <v>1084</v>
      </c>
      <c r="C406" s="51" t="s">
        <v>48</v>
      </c>
      <c r="D406" s="51">
        <v>93011</v>
      </c>
      <c r="E406" s="6" t="s">
        <v>1085</v>
      </c>
      <c r="F406" s="51" t="s">
        <v>110</v>
      </c>
      <c r="G406" s="5">
        <v>50</v>
      </c>
      <c r="H406" s="52">
        <f>O406*(1-'Orç-Resumo'!$G$10)</f>
        <v>44.370000000000005</v>
      </c>
      <c r="I406" s="53">
        <f>P406*(1-'Orç-Resumo'!$G$10)</f>
        <v>5.87</v>
      </c>
      <c r="J406" s="54">
        <f t="shared" si="18"/>
        <v>2218.5</v>
      </c>
      <c r="K406" s="55">
        <f t="shared" si="19"/>
        <v>293.5</v>
      </c>
      <c r="L406" s="56">
        <f t="shared" si="20"/>
        <v>2512</v>
      </c>
      <c r="M406" s="56">
        <v>0</v>
      </c>
      <c r="N406" s="177"/>
      <c r="O406" s="56">
        <v>44.370000000000005</v>
      </c>
      <c r="P406" s="199" t="s">
        <v>2752</v>
      </c>
    </row>
    <row r="407" spans="2:16" ht="42.75">
      <c r="B407" s="5" t="s">
        <v>1087</v>
      </c>
      <c r="C407" s="51" t="s">
        <v>26</v>
      </c>
      <c r="D407" s="51" t="s">
        <v>1088</v>
      </c>
      <c r="E407" s="6" t="s">
        <v>1089</v>
      </c>
      <c r="F407" s="51" t="s">
        <v>33</v>
      </c>
      <c r="G407" s="5">
        <v>5</v>
      </c>
      <c r="H407" s="52">
        <f>O407*(1-'Orç-Resumo'!$G$10)</f>
        <v>1670.6975</v>
      </c>
      <c r="I407" s="53">
        <f>P407*(1-'Orç-Resumo'!$G$10)</f>
        <v>637.66499499999998</v>
      </c>
      <c r="J407" s="54">
        <f t="shared" si="18"/>
        <v>8353.4874999999993</v>
      </c>
      <c r="K407" s="55">
        <f t="shared" si="19"/>
        <v>3188.324975</v>
      </c>
      <c r="L407" s="56">
        <f t="shared" si="20"/>
        <v>11541.812474999999</v>
      </c>
      <c r="M407" s="56">
        <v>0</v>
      </c>
      <c r="N407" s="177"/>
      <c r="O407" s="56">
        <v>1670.6975</v>
      </c>
      <c r="P407" s="199">
        <v>637.66499499999998</v>
      </c>
    </row>
    <row r="408" spans="2:16" ht="71.25">
      <c r="B408" s="5" t="s">
        <v>1090</v>
      </c>
      <c r="C408" s="51" t="s">
        <v>48</v>
      </c>
      <c r="D408" s="51">
        <v>101878</v>
      </c>
      <c r="E408" s="6" t="s">
        <v>1091</v>
      </c>
      <c r="F408" s="51" t="s">
        <v>184</v>
      </c>
      <c r="G408" s="5">
        <v>5</v>
      </c>
      <c r="H408" s="52">
        <f>O408*(1-'Orç-Resumo'!$G$10)</f>
        <v>448</v>
      </c>
      <c r="I408" s="53">
        <f>P408*(1-'Orç-Resumo'!$G$10)</f>
        <v>52.46</v>
      </c>
      <c r="J408" s="54">
        <f t="shared" si="18"/>
        <v>2240</v>
      </c>
      <c r="K408" s="55">
        <f t="shared" si="19"/>
        <v>262.3</v>
      </c>
      <c r="L408" s="56">
        <f t="shared" si="20"/>
        <v>2502.3000000000002</v>
      </c>
      <c r="M408" s="56">
        <v>0</v>
      </c>
      <c r="N408" s="177"/>
      <c r="O408" s="56">
        <v>448</v>
      </c>
      <c r="P408" s="199" t="s">
        <v>2753</v>
      </c>
    </row>
    <row r="409" spans="2:16" ht="28.5">
      <c r="B409" s="5" t="s">
        <v>1092</v>
      </c>
      <c r="C409" s="51" t="s">
        <v>26</v>
      </c>
      <c r="D409" s="51" t="s">
        <v>1093</v>
      </c>
      <c r="E409" s="6" t="s">
        <v>1094</v>
      </c>
      <c r="F409" s="51" t="s">
        <v>33</v>
      </c>
      <c r="G409" s="5">
        <v>5</v>
      </c>
      <c r="H409" s="52">
        <f>O409*(1-'Orç-Resumo'!$G$10)</f>
        <v>329.75</v>
      </c>
      <c r="I409" s="53">
        <f>P409*(1-'Orç-Resumo'!$G$10)</f>
        <v>43.0625</v>
      </c>
      <c r="J409" s="54">
        <f t="shared" si="18"/>
        <v>1648.75</v>
      </c>
      <c r="K409" s="55">
        <f t="shared" si="19"/>
        <v>215.3125</v>
      </c>
      <c r="L409" s="56">
        <f t="shared" si="20"/>
        <v>1864.0625</v>
      </c>
      <c r="M409" s="56">
        <v>0</v>
      </c>
      <c r="N409" s="177"/>
      <c r="O409" s="56">
        <v>329.75</v>
      </c>
      <c r="P409" s="199">
        <v>43.0625</v>
      </c>
    </row>
    <row r="410" spans="2:16" ht="28.5">
      <c r="B410" s="5" t="s">
        <v>1095</v>
      </c>
      <c r="C410" s="51" t="s">
        <v>26</v>
      </c>
      <c r="D410" s="51" t="s">
        <v>1096</v>
      </c>
      <c r="E410" s="6" t="s">
        <v>1097</v>
      </c>
      <c r="F410" s="51" t="s">
        <v>33</v>
      </c>
      <c r="G410" s="5">
        <v>5</v>
      </c>
      <c r="H410" s="52">
        <f>O410*(1-'Orç-Resumo'!$G$10)</f>
        <v>976.75</v>
      </c>
      <c r="I410" s="53">
        <f>P410*(1-'Orç-Resumo'!$G$10)</f>
        <v>43.0625</v>
      </c>
      <c r="J410" s="54">
        <f t="shared" si="18"/>
        <v>4883.75</v>
      </c>
      <c r="K410" s="55">
        <f t="shared" si="19"/>
        <v>215.3125</v>
      </c>
      <c r="L410" s="56">
        <f t="shared" si="20"/>
        <v>5099.0625</v>
      </c>
      <c r="M410" s="56">
        <v>0</v>
      </c>
      <c r="N410" s="177"/>
      <c r="O410" s="56">
        <v>976.75</v>
      </c>
      <c r="P410" s="199">
        <v>43.0625</v>
      </c>
    </row>
    <row r="411" spans="2:16" ht="42.75">
      <c r="B411" s="5" t="s">
        <v>1098</v>
      </c>
      <c r="C411" s="51" t="s">
        <v>102</v>
      </c>
      <c r="D411" s="51" t="s">
        <v>1099</v>
      </c>
      <c r="E411" s="6" t="s">
        <v>1100</v>
      </c>
      <c r="F411" s="51" t="s">
        <v>354</v>
      </c>
      <c r="G411" s="5">
        <v>300</v>
      </c>
      <c r="H411" s="52">
        <f>O411*(1-'Orç-Resumo'!$G$10)</f>
        <v>6.08</v>
      </c>
      <c r="I411" s="53">
        <f>P411*(1-'Orç-Resumo'!$G$10)</f>
        <v>3.38</v>
      </c>
      <c r="J411" s="54">
        <f t="shared" si="18"/>
        <v>1824</v>
      </c>
      <c r="K411" s="55">
        <f t="shared" si="19"/>
        <v>1014</v>
      </c>
      <c r="L411" s="56">
        <f t="shared" si="20"/>
        <v>2838</v>
      </c>
      <c r="M411" s="56">
        <v>0</v>
      </c>
      <c r="N411" s="177"/>
      <c r="O411" s="56">
        <v>6.08</v>
      </c>
      <c r="P411" s="199">
        <v>3.38</v>
      </c>
    </row>
    <row r="412" spans="2:16" ht="71.25">
      <c r="B412" s="5" t="s">
        <v>1101</v>
      </c>
      <c r="C412" s="51" t="s">
        <v>48</v>
      </c>
      <c r="D412" s="51">
        <v>92992</v>
      </c>
      <c r="E412" s="6" t="s">
        <v>1102</v>
      </c>
      <c r="F412" s="51" t="s">
        <v>110</v>
      </c>
      <c r="G412" s="5">
        <v>100</v>
      </c>
      <c r="H412" s="52">
        <f>O412*(1-'Orç-Resumo'!$G$10)</f>
        <v>97.46</v>
      </c>
      <c r="I412" s="53">
        <f>P412*(1-'Orç-Resumo'!$G$10)</f>
        <v>4.2</v>
      </c>
      <c r="J412" s="54">
        <f t="shared" si="18"/>
        <v>9746</v>
      </c>
      <c r="K412" s="55">
        <f t="shared" si="19"/>
        <v>420</v>
      </c>
      <c r="L412" s="56">
        <f t="shared" si="20"/>
        <v>10166</v>
      </c>
      <c r="M412" s="56">
        <v>0</v>
      </c>
      <c r="N412" s="177"/>
      <c r="O412" s="56">
        <v>97.46</v>
      </c>
      <c r="P412" s="199" t="s">
        <v>2754</v>
      </c>
    </row>
    <row r="413" spans="2:16" ht="28.5">
      <c r="B413" s="5" t="s">
        <v>1103</v>
      </c>
      <c r="C413" s="51" t="s">
        <v>26</v>
      </c>
      <c r="D413" s="51" t="s">
        <v>1104</v>
      </c>
      <c r="E413" s="6" t="s">
        <v>1105</v>
      </c>
      <c r="F413" s="51" t="s">
        <v>110</v>
      </c>
      <c r="G413" s="5">
        <v>300</v>
      </c>
      <c r="H413" s="52">
        <f>O413*(1-'Orç-Resumo'!$G$10)</f>
        <v>27.216200000000001</v>
      </c>
      <c r="I413" s="53">
        <f>P413*(1-'Orç-Resumo'!$G$10)</f>
        <v>8.6125000000000007</v>
      </c>
      <c r="J413" s="54">
        <f t="shared" si="18"/>
        <v>8164.8600000000006</v>
      </c>
      <c r="K413" s="55">
        <f t="shared" si="19"/>
        <v>2583.75</v>
      </c>
      <c r="L413" s="56">
        <f t="shared" si="20"/>
        <v>10748.61</v>
      </c>
      <c r="M413" s="56">
        <v>0</v>
      </c>
      <c r="N413" s="177"/>
      <c r="O413" s="56">
        <v>27.216200000000001</v>
      </c>
      <c r="P413" s="199">
        <v>8.6125000000000007</v>
      </c>
    </row>
    <row r="414" spans="2:16" ht="42.75">
      <c r="B414" s="5" t="s">
        <v>1106</v>
      </c>
      <c r="C414" s="51" t="s">
        <v>26</v>
      </c>
      <c r="D414" s="51" t="s">
        <v>1107</v>
      </c>
      <c r="E414" s="6" t="s">
        <v>1108</v>
      </c>
      <c r="F414" s="51" t="s">
        <v>33</v>
      </c>
      <c r="G414" s="5">
        <v>5</v>
      </c>
      <c r="H414" s="52">
        <f>O414*(1-'Orç-Resumo'!$G$10)</f>
        <v>333.33000000000004</v>
      </c>
      <c r="I414" s="53">
        <f>P414*(1-'Orç-Resumo'!$G$10)</f>
        <v>8.6125000000000007</v>
      </c>
      <c r="J414" s="54">
        <f t="shared" si="18"/>
        <v>1666.65</v>
      </c>
      <c r="K414" s="55">
        <f t="shared" si="19"/>
        <v>43.0625</v>
      </c>
      <c r="L414" s="56">
        <f t="shared" si="20"/>
        <v>1709.7125000000001</v>
      </c>
      <c r="M414" s="56">
        <v>0</v>
      </c>
      <c r="N414" s="177"/>
      <c r="O414" s="56">
        <v>333.33000000000004</v>
      </c>
      <c r="P414" s="199">
        <v>8.6125000000000007</v>
      </c>
    </row>
    <row r="415" spans="2:16" ht="42.75">
      <c r="B415" s="5" t="s">
        <v>1109</v>
      </c>
      <c r="C415" s="51" t="s">
        <v>26</v>
      </c>
      <c r="D415" s="51" t="s">
        <v>1110</v>
      </c>
      <c r="E415" s="6" t="s">
        <v>1111</v>
      </c>
      <c r="F415" s="51" t="s">
        <v>33</v>
      </c>
      <c r="G415" s="5">
        <v>5</v>
      </c>
      <c r="H415" s="52">
        <f>O415*(1-'Orç-Resumo'!$G$10)</f>
        <v>254.58</v>
      </c>
      <c r="I415" s="53">
        <f>P415*(1-'Orç-Resumo'!$G$10)</f>
        <v>24.114999999999998</v>
      </c>
      <c r="J415" s="54">
        <f t="shared" si="18"/>
        <v>1272.9000000000001</v>
      </c>
      <c r="K415" s="55">
        <f t="shared" si="19"/>
        <v>120.57499999999999</v>
      </c>
      <c r="L415" s="56">
        <f t="shared" si="20"/>
        <v>1393.4750000000001</v>
      </c>
      <c r="M415" s="56">
        <v>0</v>
      </c>
      <c r="N415" s="177"/>
      <c r="O415" s="56">
        <v>254.58</v>
      </c>
      <c r="P415" s="199">
        <v>24.114999999999998</v>
      </c>
    </row>
    <row r="416" spans="2:16" ht="42.75">
      <c r="B416" s="5" t="s">
        <v>1112</v>
      </c>
      <c r="C416" s="51" t="s">
        <v>26</v>
      </c>
      <c r="D416" s="51" t="s">
        <v>1113</v>
      </c>
      <c r="E416" s="6" t="s">
        <v>1114</v>
      </c>
      <c r="F416" s="51" t="s">
        <v>33</v>
      </c>
      <c r="G416" s="5">
        <v>8</v>
      </c>
      <c r="H416" s="52">
        <f>O416*(1-'Orç-Resumo'!$G$10)</f>
        <v>21.38</v>
      </c>
      <c r="I416" s="53">
        <f>P416*(1-'Orç-Resumo'!$G$10)</f>
        <v>6.8900000000000006</v>
      </c>
      <c r="J416" s="54">
        <f t="shared" si="18"/>
        <v>171.04</v>
      </c>
      <c r="K416" s="55">
        <f t="shared" si="19"/>
        <v>55.120000000000005</v>
      </c>
      <c r="L416" s="56">
        <f t="shared" si="20"/>
        <v>226.16</v>
      </c>
      <c r="M416" s="56">
        <v>0</v>
      </c>
      <c r="N416" s="177"/>
      <c r="O416" s="56">
        <v>21.38</v>
      </c>
      <c r="P416" s="199">
        <v>6.8900000000000006</v>
      </c>
    </row>
    <row r="417" spans="2:16" ht="28.5">
      <c r="B417" s="5" t="s">
        <v>1115</v>
      </c>
      <c r="C417" s="51" t="s">
        <v>48</v>
      </c>
      <c r="D417" s="51">
        <v>101546</v>
      </c>
      <c r="E417" s="6" t="s">
        <v>1116</v>
      </c>
      <c r="F417" s="51" t="s">
        <v>184</v>
      </c>
      <c r="G417" s="5">
        <v>12</v>
      </c>
      <c r="H417" s="52">
        <f>O417*(1-'Orç-Resumo'!$G$10)</f>
        <v>30.099999999999998</v>
      </c>
      <c r="I417" s="53">
        <f>P417*(1-'Orç-Resumo'!$G$10)</f>
        <v>1.3</v>
      </c>
      <c r="J417" s="54">
        <f t="shared" si="18"/>
        <v>361.2</v>
      </c>
      <c r="K417" s="55">
        <f t="shared" si="19"/>
        <v>15.600000000000001</v>
      </c>
      <c r="L417" s="56">
        <f t="shared" si="20"/>
        <v>376.8</v>
      </c>
      <c r="M417" s="56">
        <v>0</v>
      </c>
      <c r="N417" s="177"/>
      <c r="O417" s="56">
        <v>30.099999999999998</v>
      </c>
      <c r="P417" s="199" t="s">
        <v>2419</v>
      </c>
    </row>
    <row r="418" spans="2:16" ht="57">
      <c r="B418" s="5" t="s">
        <v>1118</v>
      </c>
      <c r="C418" s="51" t="s">
        <v>26</v>
      </c>
      <c r="D418" s="51" t="s">
        <v>1119</v>
      </c>
      <c r="E418" s="6" t="s">
        <v>1120</v>
      </c>
      <c r="F418" s="51" t="s">
        <v>33</v>
      </c>
      <c r="G418" s="5">
        <v>12</v>
      </c>
      <c r="H418" s="52">
        <f>O418*(1-'Orç-Resumo'!$G$10)</f>
        <v>42.76</v>
      </c>
      <c r="I418" s="53">
        <f>P418*(1-'Orç-Resumo'!$G$10)</f>
        <v>6.8900000000000006</v>
      </c>
      <c r="J418" s="54">
        <f t="shared" si="18"/>
        <v>513.12</v>
      </c>
      <c r="K418" s="55">
        <f t="shared" si="19"/>
        <v>82.68</v>
      </c>
      <c r="L418" s="56">
        <f t="shared" si="20"/>
        <v>595.79999999999995</v>
      </c>
      <c r="M418" s="56">
        <v>0</v>
      </c>
      <c r="N418" s="177"/>
      <c r="O418" s="56">
        <v>42.76</v>
      </c>
      <c r="P418" s="199">
        <v>6.8900000000000006</v>
      </c>
    </row>
    <row r="419" spans="2:16" ht="42.75">
      <c r="B419" s="5" t="s">
        <v>1121</v>
      </c>
      <c r="C419" s="51" t="s">
        <v>26</v>
      </c>
      <c r="D419" s="51" t="s">
        <v>1122</v>
      </c>
      <c r="E419" s="6" t="s">
        <v>1123</v>
      </c>
      <c r="F419" s="51" t="s">
        <v>33</v>
      </c>
      <c r="G419" s="5">
        <v>12</v>
      </c>
      <c r="H419" s="52">
        <f>O419*(1-'Orç-Resumo'!$G$10)</f>
        <v>86.72</v>
      </c>
      <c r="I419" s="53">
        <f>P419*(1-'Orç-Resumo'!$G$10)</f>
        <v>6.8900000000000006</v>
      </c>
      <c r="J419" s="54">
        <f t="shared" si="18"/>
        <v>1040.6399999999999</v>
      </c>
      <c r="K419" s="55">
        <f t="shared" si="19"/>
        <v>82.68</v>
      </c>
      <c r="L419" s="56">
        <f t="shared" si="20"/>
        <v>1123.32</v>
      </c>
      <c r="M419" s="56">
        <v>0</v>
      </c>
      <c r="N419" s="177"/>
      <c r="O419" s="56">
        <v>86.72</v>
      </c>
      <c r="P419" s="199">
        <v>6.8900000000000006</v>
      </c>
    </row>
    <row r="420" spans="2:16" ht="42.75">
      <c r="B420" s="5" t="s">
        <v>1124</v>
      </c>
      <c r="C420" s="51" t="s">
        <v>48</v>
      </c>
      <c r="D420" s="51">
        <v>102109</v>
      </c>
      <c r="E420" s="6" t="s">
        <v>1125</v>
      </c>
      <c r="F420" s="51" t="s">
        <v>184</v>
      </c>
      <c r="G420" s="5">
        <v>2</v>
      </c>
      <c r="H420" s="52">
        <f>O420*(1-'Orç-Resumo'!$G$10)</f>
        <v>60.49</v>
      </c>
      <c r="I420" s="53">
        <f>P420*(1-'Orç-Resumo'!$G$10)</f>
        <v>15.26</v>
      </c>
      <c r="J420" s="54">
        <f t="shared" si="18"/>
        <v>120.98</v>
      </c>
      <c r="K420" s="55">
        <f t="shared" si="19"/>
        <v>30.52</v>
      </c>
      <c r="L420" s="56">
        <f t="shared" si="20"/>
        <v>151.5</v>
      </c>
      <c r="M420" s="56">
        <v>0</v>
      </c>
      <c r="N420" s="177"/>
      <c r="O420" s="56">
        <v>60.49</v>
      </c>
      <c r="P420" s="199" t="s">
        <v>2755</v>
      </c>
    </row>
    <row r="421" spans="2:16" ht="42.75">
      <c r="B421" s="5" t="s">
        <v>1126</v>
      </c>
      <c r="C421" s="51" t="s">
        <v>26</v>
      </c>
      <c r="D421" s="51" t="s">
        <v>1127</v>
      </c>
      <c r="E421" s="6" t="s">
        <v>1128</v>
      </c>
      <c r="F421" s="51" t="s">
        <v>33</v>
      </c>
      <c r="G421" s="5">
        <v>20</v>
      </c>
      <c r="H421" s="52">
        <f>O421*(1-'Orç-Resumo'!$G$10)</f>
        <v>140.66</v>
      </c>
      <c r="I421" s="53">
        <f>P421*(1-'Orç-Resumo'!$G$10)</f>
        <v>54.15</v>
      </c>
      <c r="J421" s="54">
        <f t="shared" si="18"/>
        <v>2813.2</v>
      </c>
      <c r="K421" s="55">
        <f t="shared" si="19"/>
        <v>1083</v>
      </c>
      <c r="L421" s="56">
        <f t="shared" si="20"/>
        <v>3896.2</v>
      </c>
      <c r="M421" s="56">
        <v>0</v>
      </c>
      <c r="N421" s="177"/>
      <c r="O421" s="56">
        <v>140.66</v>
      </c>
      <c r="P421" s="199">
        <v>54.15</v>
      </c>
    </row>
    <row r="422" spans="2:16" ht="71.25">
      <c r="B422" s="5" t="s">
        <v>1129</v>
      </c>
      <c r="C422" s="51" t="s">
        <v>48</v>
      </c>
      <c r="D422" s="51">
        <v>5928</v>
      </c>
      <c r="E422" s="6" t="s">
        <v>1130</v>
      </c>
      <c r="F422" s="51" t="s">
        <v>1131</v>
      </c>
      <c r="G422" s="5">
        <v>105</v>
      </c>
      <c r="H422" s="52">
        <f>O422*(1-'Orç-Resumo'!$G$10)</f>
        <v>254.57000000000002</v>
      </c>
      <c r="I422" s="53">
        <f>P422*(1-'Orç-Resumo'!$G$10)</f>
        <v>22.84</v>
      </c>
      <c r="J422" s="54">
        <f t="shared" si="18"/>
        <v>26729.850000000002</v>
      </c>
      <c r="K422" s="55">
        <f t="shared" si="19"/>
        <v>2398.1999999999998</v>
      </c>
      <c r="L422" s="56">
        <f t="shared" si="20"/>
        <v>29128.050000000003</v>
      </c>
      <c r="M422" s="56">
        <v>0</v>
      </c>
      <c r="N422" s="177"/>
      <c r="O422" s="56">
        <v>254.57000000000002</v>
      </c>
      <c r="P422" s="199" t="s">
        <v>2756</v>
      </c>
    </row>
    <row r="423" spans="2:16" ht="15">
      <c r="B423" s="5" t="s">
        <v>1132</v>
      </c>
      <c r="C423" s="51" t="s">
        <v>21</v>
      </c>
      <c r="D423" s="51" t="s">
        <v>21</v>
      </c>
      <c r="E423" s="6" t="s">
        <v>1133</v>
      </c>
      <c r="F423" s="51" t="s">
        <v>23</v>
      </c>
      <c r="G423" s="5"/>
      <c r="H423" s="52"/>
      <c r="I423" s="53"/>
      <c r="J423" s="54"/>
      <c r="K423" s="55"/>
      <c r="L423" s="56"/>
      <c r="M423" s="56"/>
      <c r="N423" s="177"/>
      <c r="O423" s="56" t="s">
        <v>24</v>
      </c>
      <c r="P423" s="199" t="s">
        <v>24</v>
      </c>
    </row>
    <row r="424" spans="2:16" ht="28.5">
      <c r="B424" s="5" t="s">
        <v>1134</v>
      </c>
      <c r="C424" s="51" t="s">
        <v>26</v>
      </c>
      <c r="D424" s="51" t="s">
        <v>1135</v>
      </c>
      <c r="E424" s="6" t="s">
        <v>1136</v>
      </c>
      <c r="F424" s="51" t="s">
        <v>33</v>
      </c>
      <c r="G424" s="5">
        <v>10</v>
      </c>
      <c r="H424" s="52">
        <f>O424*(1-'Orç-Resumo'!$G$10)</f>
        <v>15.700000000000001</v>
      </c>
      <c r="I424" s="53">
        <f>P424*(1-'Orç-Resumo'!$G$10)</f>
        <v>33.340000000000003</v>
      </c>
      <c r="J424" s="54">
        <f t="shared" si="18"/>
        <v>157</v>
      </c>
      <c r="K424" s="55">
        <f t="shared" si="19"/>
        <v>333.40000000000003</v>
      </c>
      <c r="L424" s="56">
        <f t="shared" si="20"/>
        <v>490.40000000000003</v>
      </c>
      <c r="M424" s="56">
        <v>0</v>
      </c>
      <c r="N424" s="177"/>
      <c r="O424" s="56">
        <v>15.700000000000001</v>
      </c>
      <c r="P424" s="199">
        <v>33.340000000000003</v>
      </c>
    </row>
    <row r="425" spans="2:16" ht="57">
      <c r="B425" s="5" t="s">
        <v>1137</v>
      </c>
      <c r="C425" s="51" t="s">
        <v>48</v>
      </c>
      <c r="D425" s="51">
        <v>101946</v>
      </c>
      <c r="E425" s="6" t="s">
        <v>1138</v>
      </c>
      <c r="F425" s="51" t="s">
        <v>184</v>
      </c>
      <c r="G425" s="5">
        <v>10</v>
      </c>
      <c r="H425" s="52">
        <f>O425*(1-'Orç-Resumo'!$G$10)</f>
        <v>100.51000000000002</v>
      </c>
      <c r="I425" s="53">
        <f>P425*(1-'Orç-Resumo'!$G$10)</f>
        <v>52.48</v>
      </c>
      <c r="J425" s="54">
        <f t="shared" si="18"/>
        <v>1005.1000000000001</v>
      </c>
      <c r="K425" s="55">
        <f t="shared" si="19"/>
        <v>524.79999999999995</v>
      </c>
      <c r="L425" s="56">
        <f t="shared" si="20"/>
        <v>1529.9</v>
      </c>
      <c r="M425" s="56">
        <v>0</v>
      </c>
      <c r="N425" s="177"/>
      <c r="O425" s="56">
        <v>100.51000000000002</v>
      </c>
      <c r="P425" s="199" t="s">
        <v>2757</v>
      </c>
    </row>
    <row r="426" spans="2:16" ht="42.75">
      <c r="B426" s="5" t="s">
        <v>1139</v>
      </c>
      <c r="C426" s="51" t="s">
        <v>48</v>
      </c>
      <c r="D426" s="51">
        <v>101898</v>
      </c>
      <c r="E426" s="6" t="s">
        <v>1140</v>
      </c>
      <c r="F426" s="51" t="s">
        <v>184</v>
      </c>
      <c r="G426" s="5">
        <v>10</v>
      </c>
      <c r="H426" s="52">
        <f>O426*(1-'Orç-Resumo'!$G$10)</f>
        <v>1297.97</v>
      </c>
      <c r="I426" s="53">
        <f>P426*(1-'Orç-Resumo'!$G$10)</f>
        <v>45.57</v>
      </c>
      <c r="J426" s="54">
        <f t="shared" si="18"/>
        <v>12979.7</v>
      </c>
      <c r="K426" s="55">
        <f t="shared" si="19"/>
        <v>455.7</v>
      </c>
      <c r="L426" s="56">
        <f t="shared" si="20"/>
        <v>13435.400000000001</v>
      </c>
      <c r="M426" s="56">
        <v>0</v>
      </c>
      <c r="N426" s="177"/>
      <c r="O426" s="56">
        <v>1297.97</v>
      </c>
      <c r="P426" s="199" t="s">
        <v>2758</v>
      </c>
    </row>
    <row r="427" spans="2:16" ht="42.75">
      <c r="B427" s="5" t="s">
        <v>1141</v>
      </c>
      <c r="C427" s="51" t="s">
        <v>48</v>
      </c>
      <c r="D427" s="51">
        <v>101896</v>
      </c>
      <c r="E427" s="6" t="s">
        <v>1142</v>
      </c>
      <c r="F427" s="51" t="s">
        <v>184</v>
      </c>
      <c r="G427" s="5">
        <v>10</v>
      </c>
      <c r="H427" s="52">
        <f>O427*(1-'Orç-Resumo'!$G$10)</f>
        <v>584.75</v>
      </c>
      <c r="I427" s="53">
        <f>P427*(1-'Orç-Resumo'!$G$10)</f>
        <v>45.57</v>
      </c>
      <c r="J427" s="54">
        <f t="shared" si="18"/>
        <v>5847.5</v>
      </c>
      <c r="K427" s="55">
        <f t="shared" si="19"/>
        <v>455.7</v>
      </c>
      <c r="L427" s="56">
        <f t="shared" si="20"/>
        <v>6303.2</v>
      </c>
      <c r="M427" s="56">
        <v>0</v>
      </c>
      <c r="N427" s="177"/>
      <c r="O427" s="56">
        <v>584.75</v>
      </c>
      <c r="P427" s="199" t="s">
        <v>2758</v>
      </c>
    </row>
    <row r="428" spans="2:16" ht="42.75">
      <c r="B428" s="5" t="s">
        <v>1143</v>
      </c>
      <c r="C428" s="51" t="s">
        <v>102</v>
      </c>
      <c r="D428" s="51" t="s">
        <v>1144</v>
      </c>
      <c r="E428" s="6" t="s">
        <v>1145</v>
      </c>
      <c r="F428" s="51" t="s">
        <v>666</v>
      </c>
      <c r="G428" s="5">
        <v>10</v>
      </c>
      <c r="H428" s="52">
        <f>O428*(1-'Orç-Resumo'!$G$10)</f>
        <v>651.27</v>
      </c>
      <c r="I428" s="53">
        <f>P428*(1-'Orç-Resumo'!$G$10)</f>
        <v>61.39</v>
      </c>
      <c r="J428" s="54">
        <f t="shared" si="18"/>
        <v>6512.7</v>
      </c>
      <c r="K428" s="55">
        <f t="shared" si="19"/>
        <v>613.9</v>
      </c>
      <c r="L428" s="56">
        <f t="shared" si="20"/>
        <v>7126.5999999999995</v>
      </c>
      <c r="M428" s="56">
        <v>0</v>
      </c>
      <c r="N428" s="177"/>
      <c r="O428" s="56">
        <v>651.27</v>
      </c>
      <c r="P428" s="199">
        <v>61.39</v>
      </c>
    </row>
    <row r="429" spans="2:16" ht="42.75">
      <c r="B429" s="5" t="s">
        <v>1146</v>
      </c>
      <c r="C429" s="51" t="s">
        <v>48</v>
      </c>
      <c r="D429" s="51">
        <v>101895</v>
      </c>
      <c r="E429" s="6" t="s">
        <v>1147</v>
      </c>
      <c r="F429" s="51" t="s">
        <v>184</v>
      </c>
      <c r="G429" s="5">
        <v>10</v>
      </c>
      <c r="H429" s="52">
        <f>O429*(1-'Orç-Resumo'!$G$10)</f>
        <v>375.58</v>
      </c>
      <c r="I429" s="53">
        <f>P429*(1-'Orç-Resumo'!$G$10)</f>
        <v>45.57</v>
      </c>
      <c r="J429" s="54">
        <f t="shared" si="18"/>
        <v>3755.7999999999997</v>
      </c>
      <c r="K429" s="55">
        <f t="shared" si="19"/>
        <v>455.7</v>
      </c>
      <c r="L429" s="56">
        <f t="shared" si="20"/>
        <v>4211.5</v>
      </c>
      <c r="M429" s="56">
        <v>0</v>
      </c>
      <c r="N429" s="177"/>
      <c r="O429" s="56">
        <v>375.58</v>
      </c>
      <c r="P429" s="199" t="s">
        <v>2758</v>
      </c>
    </row>
    <row r="430" spans="2:16" ht="42.75">
      <c r="B430" s="5" t="s">
        <v>1148</v>
      </c>
      <c r="C430" s="51" t="s">
        <v>48</v>
      </c>
      <c r="D430" s="51">
        <v>101894</v>
      </c>
      <c r="E430" s="6" t="s">
        <v>1149</v>
      </c>
      <c r="F430" s="51" t="s">
        <v>184</v>
      </c>
      <c r="G430" s="5">
        <v>10</v>
      </c>
      <c r="H430" s="52">
        <f>O430*(1-'Orç-Resumo'!$G$10)</f>
        <v>128.54999999999998</v>
      </c>
      <c r="I430" s="53">
        <f>P430*(1-'Orç-Resumo'!$G$10)</f>
        <v>26.96</v>
      </c>
      <c r="J430" s="54">
        <f t="shared" si="18"/>
        <v>1285.4999999999998</v>
      </c>
      <c r="K430" s="55">
        <f t="shared" si="19"/>
        <v>269.60000000000002</v>
      </c>
      <c r="L430" s="56">
        <f t="shared" si="20"/>
        <v>1555.1</v>
      </c>
      <c r="M430" s="56">
        <v>0</v>
      </c>
      <c r="N430" s="177"/>
      <c r="O430" s="56">
        <v>128.54999999999998</v>
      </c>
      <c r="P430" s="199" t="s">
        <v>2759</v>
      </c>
    </row>
    <row r="431" spans="2:16" ht="42.75">
      <c r="B431" s="5" t="s">
        <v>1150</v>
      </c>
      <c r="C431" s="51" t="s">
        <v>48</v>
      </c>
      <c r="D431" s="51">
        <v>93655</v>
      </c>
      <c r="E431" s="6" t="s">
        <v>1151</v>
      </c>
      <c r="F431" s="51" t="s">
        <v>184</v>
      </c>
      <c r="G431" s="5">
        <v>10</v>
      </c>
      <c r="H431" s="52">
        <f>O431*(1-'Orç-Resumo'!$G$10)</f>
        <v>11.1</v>
      </c>
      <c r="I431" s="53">
        <f>P431*(1-'Orç-Resumo'!$G$10)</f>
        <v>2.27</v>
      </c>
      <c r="J431" s="54">
        <f t="shared" si="18"/>
        <v>111</v>
      </c>
      <c r="K431" s="55">
        <f t="shared" si="19"/>
        <v>22.7</v>
      </c>
      <c r="L431" s="56">
        <f t="shared" si="20"/>
        <v>133.69999999999999</v>
      </c>
      <c r="M431" s="56">
        <v>0</v>
      </c>
      <c r="N431" s="177"/>
      <c r="O431" s="56">
        <v>11.1</v>
      </c>
      <c r="P431" s="199" t="s">
        <v>2094</v>
      </c>
    </row>
    <row r="432" spans="2:16" ht="42.75">
      <c r="B432" s="5" t="s">
        <v>1152</v>
      </c>
      <c r="C432" s="51" t="s">
        <v>48</v>
      </c>
      <c r="D432" s="51">
        <v>93654</v>
      </c>
      <c r="E432" s="6" t="s">
        <v>1153</v>
      </c>
      <c r="F432" s="51" t="s">
        <v>184</v>
      </c>
      <c r="G432" s="5">
        <v>10</v>
      </c>
      <c r="H432" s="52">
        <f>O432*(1-'Orç-Resumo'!$G$10)</f>
        <v>10.55</v>
      </c>
      <c r="I432" s="53">
        <f>P432*(1-'Orç-Resumo'!$G$10)</f>
        <v>1.61</v>
      </c>
      <c r="J432" s="54">
        <f t="shared" si="18"/>
        <v>105.5</v>
      </c>
      <c r="K432" s="55">
        <f t="shared" si="19"/>
        <v>16.100000000000001</v>
      </c>
      <c r="L432" s="56">
        <f t="shared" si="20"/>
        <v>121.6</v>
      </c>
      <c r="M432" s="56">
        <v>0</v>
      </c>
      <c r="N432" s="177"/>
      <c r="O432" s="56">
        <v>10.55</v>
      </c>
      <c r="P432" s="199" t="s">
        <v>2760</v>
      </c>
    </row>
    <row r="433" spans="2:16" ht="15">
      <c r="B433" s="5" t="s">
        <v>1155</v>
      </c>
      <c r="C433" s="51" t="s">
        <v>21</v>
      </c>
      <c r="D433" s="51" t="s">
        <v>21</v>
      </c>
      <c r="E433" s="6" t="s">
        <v>1156</v>
      </c>
      <c r="F433" s="51" t="s">
        <v>23</v>
      </c>
      <c r="G433" s="5"/>
      <c r="H433" s="52"/>
      <c r="I433" s="53"/>
      <c r="J433" s="54"/>
      <c r="K433" s="55"/>
      <c r="L433" s="56"/>
      <c r="M433" s="56"/>
      <c r="N433" s="177"/>
      <c r="O433" s="56" t="s">
        <v>24</v>
      </c>
      <c r="P433" s="199" t="s">
        <v>24</v>
      </c>
    </row>
    <row r="434" spans="2:16" ht="57">
      <c r="B434" s="5" t="s">
        <v>1157</v>
      </c>
      <c r="C434" s="51" t="s">
        <v>48</v>
      </c>
      <c r="D434" s="51">
        <v>93009</v>
      </c>
      <c r="E434" s="6" t="s">
        <v>1158</v>
      </c>
      <c r="F434" s="51" t="s">
        <v>110</v>
      </c>
      <c r="G434" s="5">
        <v>30</v>
      </c>
      <c r="H434" s="52">
        <f>O434*(1-'Orç-Resumo'!$G$10)</f>
        <v>24.830000000000002</v>
      </c>
      <c r="I434" s="53">
        <f>P434*(1-'Orç-Resumo'!$G$10)</f>
        <v>4.43</v>
      </c>
      <c r="J434" s="54">
        <f t="shared" si="18"/>
        <v>744.90000000000009</v>
      </c>
      <c r="K434" s="55">
        <f t="shared" si="19"/>
        <v>132.89999999999998</v>
      </c>
      <c r="L434" s="56">
        <f t="shared" si="20"/>
        <v>877.80000000000007</v>
      </c>
      <c r="M434" s="56">
        <v>0</v>
      </c>
      <c r="N434" s="177"/>
      <c r="O434" s="56">
        <v>24.830000000000002</v>
      </c>
      <c r="P434" s="199" t="s">
        <v>2734</v>
      </c>
    </row>
    <row r="435" spans="2:16" ht="57">
      <c r="B435" s="5" t="s">
        <v>1159</v>
      </c>
      <c r="C435" s="51" t="s">
        <v>48</v>
      </c>
      <c r="D435" s="51">
        <v>93011</v>
      </c>
      <c r="E435" s="6" t="s">
        <v>1160</v>
      </c>
      <c r="F435" s="51" t="s">
        <v>110</v>
      </c>
      <c r="G435" s="5">
        <v>50</v>
      </c>
      <c r="H435" s="52">
        <f>O435*(1-'Orç-Resumo'!$G$10)</f>
        <v>44.370000000000005</v>
      </c>
      <c r="I435" s="53">
        <f>P435*(1-'Orç-Resumo'!$G$10)</f>
        <v>5.87</v>
      </c>
      <c r="J435" s="54">
        <f t="shared" si="18"/>
        <v>2218.5</v>
      </c>
      <c r="K435" s="55">
        <f t="shared" si="19"/>
        <v>293.5</v>
      </c>
      <c r="L435" s="56">
        <f t="shared" si="20"/>
        <v>2512</v>
      </c>
      <c r="M435" s="56">
        <v>0</v>
      </c>
      <c r="N435" s="177"/>
      <c r="O435" s="56">
        <v>44.370000000000005</v>
      </c>
      <c r="P435" s="199" t="s">
        <v>2752</v>
      </c>
    </row>
    <row r="436" spans="2:16" ht="42.75">
      <c r="B436" s="5" t="s">
        <v>1161</v>
      </c>
      <c r="C436" s="51" t="s">
        <v>26</v>
      </c>
      <c r="D436" s="51" t="s">
        <v>1162</v>
      </c>
      <c r="E436" s="6" t="s">
        <v>1163</v>
      </c>
      <c r="F436" s="51" t="s">
        <v>1164</v>
      </c>
      <c r="G436" s="5">
        <v>50</v>
      </c>
      <c r="H436" s="52">
        <f>O436*(1-'Orç-Resumo'!$G$10)</f>
        <v>35.08</v>
      </c>
      <c r="I436" s="53">
        <f>P436*(1-'Orç-Resumo'!$G$10)</f>
        <v>3.4450000000000003</v>
      </c>
      <c r="J436" s="54">
        <f t="shared" si="18"/>
        <v>1754</v>
      </c>
      <c r="K436" s="55">
        <f t="shared" si="19"/>
        <v>172.25</v>
      </c>
      <c r="L436" s="56">
        <f t="shared" si="20"/>
        <v>1926.25</v>
      </c>
      <c r="M436" s="56">
        <v>0</v>
      </c>
      <c r="N436" s="177"/>
      <c r="O436" s="56">
        <v>35.08</v>
      </c>
      <c r="P436" s="199">
        <v>3.4450000000000003</v>
      </c>
    </row>
    <row r="437" spans="2:16" ht="57">
      <c r="B437" s="5" t="s">
        <v>1165</v>
      </c>
      <c r="C437" s="51" t="s">
        <v>26</v>
      </c>
      <c r="D437" s="51" t="s">
        <v>1166</v>
      </c>
      <c r="E437" s="6" t="s">
        <v>1167</v>
      </c>
      <c r="F437" s="51" t="s">
        <v>1164</v>
      </c>
      <c r="G437" s="5">
        <v>100</v>
      </c>
      <c r="H437" s="52">
        <f>O437*(1-'Orç-Resumo'!$G$10)</f>
        <v>97.23</v>
      </c>
      <c r="I437" s="53">
        <f>P437*(1-'Orç-Resumo'!$G$10)</f>
        <v>17.225000000000001</v>
      </c>
      <c r="J437" s="54">
        <f t="shared" si="18"/>
        <v>9723</v>
      </c>
      <c r="K437" s="55">
        <f t="shared" si="19"/>
        <v>1722.5000000000002</v>
      </c>
      <c r="L437" s="56">
        <f t="shared" si="20"/>
        <v>11445.5</v>
      </c>
      <c r="M437" s="56">
        <v>0</v>
      </c>
      <c r="N437" s="177"/>
      <c r="O437" s="56">
        <v>97.23</v>
      </c>
      <c r="P437" s="199">
        <v>17.225000000000001</v>
      </c>
    </row>
    <row r="438" spans="2:16" ht="57">
      <c r="B438" s="5" t="s">
        <v>1168</v>
      </c>
      <c r="C438" s="51" t="s">
        <v>26</v>
      </c>
      <c r="D438" s="51" t="s">
        <v>1169</v>
      </c>
      <c r="E438" s="6" t="s">
        <v>1170</v>
      </c>
      <c r="F438" s="51" t="s">
        <v>1164</v>
      </c>
      <c r="G438" s="5">
        <v>100</v>
      </c>
      <c r="H438" s="52">
        <f>O438*(1-'Orç-Resumo'!$G$10)</f>
        <v>30.716666666666669</v>
      </c>
      <c r="I438" s="53">
        <f>P438*(1-'Orç-Resumo'!$G$10)</f>
        <v>17.225000000000001</v>
      </c>
      <c r="J438" s="54">
        <f t="shared" si="18"/>
        <v>3071.666666666667</v>
      </c>
      <c r="K438" s="55">
        <f t="shared" si="19"/>
        <v>1722.5000000000002</v>
      </c>
      <c r="L438" s="56">
        <f t="shared" si="20"/>
        <v>4794.166666666667</v>
      </c>
      <c r="M438" s="56">
        <v>0</v>
      </c>
      <c r="N438" s="177"/>
      <c r="O438" s="56">
        <v>30.716666666666669</v>
      </c>
      <c r="P438" s="199">
        <v>17.225000000000001</v>
      </c>
    </row>
    <row r="439" spans="2:16" ht="57">
      <c r="B439" s="5" t="s">
        <v>1171</v>
      </c>
      <c r="C439" s="51" t="s">
        <v>26</v>
      </c>
      <c r="D439" s="51" t="s">
        <v>1172</v>
      </c>
      <c r="E439" s="6" t="s">
        <v>1173</v>
      </c>
      <c r="F439" s="51" t="s">
        <v>33</v>
      </c>
      <c r="G439" s="5">
        <v>10</v>
      </c>
      <c r="H439" s="52">
        <f>O439*(1-'Orç-Resumo'!$G$10)</f>
        <v>354.33</v>
      </c>
      <c r="I439" s="53">
        <f>P439*(1-'Orç-Resumo'!$G$10)</f>
        <v>10.334999999999999</v>
      </c>
      <c r="J439" s="54">
        <f t="shared" si="18"/>
        <v>3543.2999999999997</v>
      </c>
      <c r="K439" s="55">
        <f t="shared" si="19"/>
        <v>103.35</v>
      </c>
      <c r="L439" s="56">
        <f t="shared" si="20"/>
        <v>3646.6499999999996</v>
      </c>
      <c r="M439" s="56">
        <v>0</v>
      </c>
      <c r="N439" s="177"/>
      <c r="O439" s="56">
        <v>354.33</v>
      </c>
      <c r="P439" s="199">
        <v>10.334999999999999</v>
      </c>
    </row>
    <row r="440" spans="2:16" ht="57">
      <c r="B440" s="5" t="s">
        <v>1174</v>
      </c>
      <c r="C440" s="51" t="s">
        <v>26</v>
      </c>
      <c r="D440" s="51" t="s">
        <v>1175</v>
      </c>
      <c r="E440" s="6" t="s">
        <v>1176</v>
      </c>
      <c r="F440" s="51" t="s">
        <v>33</v>
      </c>
      <c r="G440" s="5">
        <v>50</v>
      </c>
      <c r="H440" s="52">
        <f>O440*(1-'Orç-Resumo'!$G$10)</f>
        <v>287.98</v>
      </c>
      <c r="I440" s="53">
        <f>P440*(1-'Orç-Resumo'!$G$10)</f>
        <v>20.669999999999998</v>
      </c>
      <c r="J440" s="54">
        <f t="shared" si="18"/>
        <v>14399</v>
      </c>
      <c r="K440" s="55">
        <f t="shared" si="19"/>
        <v>1033.5</v>
      </c>
      <c r="L440" s="56">
        <f t="shared" si="20"/>
        <v>15432.5</v>
      </c>
      <c r="M440" s="56">
        <v>0</v>
      </c>
      <c r="N440" s="177"/>
      <c r="O440" s="56">
        <v>287.98</v>
      </c>
      <c r="P440" s="199">
        <v>20.669999999999998</v>
      </c>
    </row>
    <row r="441" spans="2:16" ht="30">
      <c r="B441" s="5" t="s">
        <v>1177</v>
      </c>
      <c r="C441" s="51" t="s">
        <v>21</v>
      </c>
      <c r="D441" s="51" t="s">
        <v>21</v>
      </c>
      <c r="E441" s="6" t="s">
        <v>1178</v>
      </c>
      <c r="F441" s="51" t="s">
        <v>23</v>
      </c>
      <c r="G441" s="5"/>
      <c r="H441" s="52"/>
      <c r="I441" s="53"/>
      <c r="J441" s="54"/>
      <c r="K441" s="55"/>
      <c r="L441" s="56"/>
      <c r="M441" s="56"/>
      <c r="N441" s="177"/>
      <c r="O441" s="56" t="s">
        <v>24</v>
      </c>
      <c r="P441" s="199" t="s">
        <v>24</v>
      </c>
    </row>
    <row r="442" spans="2:16" ht="57">
      <c r="B442" s="5" t="s">
        <v>1179</v>
      </c>
      <c r="C442" s="51" t="s">
        <v>48</v>
      </c>
      <c r="D442" s="51">
        <v>97660</v>
      </c>
      <c r="E442" s="6" t="s">
        <v>1180</v>
      </c>
      <c r="F442" s="51" t="s">
        <v>184</v>
      </c>
      <c r="G442" s="5">
        <v>800</v>
      </c>
      <c r="H442" s="52">
        <f>O442*(1-'Orç-Resumo'!$G$10)</f>
        <v>0.18000000000000005</v>
      </c>
      <c r="I442" s="53">
        <f>P442*(1-'Orç-Resumo'!$G$10)</f>
        <v>0.48</v>
      </c>
      <c r="J442" s="54">
        <f t="shared" si="18"/>
        <v>144.00000000000003</v>
      </c>
      <c r="K442" s="55">
        <f t="shared" si="19"/>
        <v>384</v>
      </c>
      <c r="L442" s="56">
        <f t="shared" si="20"/>
        <v>528</v>
      </c>
      <c r="M442" s="56">
        <v>0</v>
      </c>
      <c r="N442" s="177"/>
      <c r="O442" s="56">
        <v>0.18000000000000005</v>
      </c>
      <c r="P442" s="199" t="s">
        <v>2761</v>
      </c>
    </row>
    <row r="443" spans="2:16" ht="42.75">
      <c r="B443" s="5" t="s">
        <v>1181</v>
      </c>
      <c r="C443" s="51" t="s">
        <v>48</v>
      </c>
      <c r="D443" s="51">
        <v>97661</v>
      </c>
      <c r="E443" s="6" t="s">
        <v>1182</v>
      </c>
      <c r="F443" s="51" t="s">
        <v>110</v>
      </c>
      <c r="G443" s="5">
        <v>12500</v>
      </c>
      <c r="H443" s="52">
        <f>O443*(1-'Orç-Resumo'!$G$10)</f>
        <v>0.20999999999999996</v>
      </c>
      <c r="I443" s="53">
        <f>P443*(1-'Orç-Resumo'!$G$10)</f>
        <v>0.51</v>
      </c>
      <c r="J443" s="54">
        <f t="shared" si="18"/>
        <v>2624.9999999999995</v>
      </c>
      <c r="K443" s="55">
        <f t="shared" si="19"/>
        <v>6375</v>
      </c>
      <c r="L443" s="56">
        <f t="shared" si="20"/>
        <v>9000</v>
      </c>
      <c r="M443" s="56">
        <v>0</v>
      </c>
      <c r="N443" s="177"/>
      <c r="O443" s="56">
        <v>0.20999999999999996</v>
      </c>
      <c r="P443" s="199" t="s">
        <v>2287</v>
      </c>
    </row>
    <row r="444" spans="2:16" ht="28.5">
      <c r="B444" s="5" t="s">
        <v>1184</v>
      </c>
      <c r="C444" s="51" t="s">
        <v>48</v>
      </c>
      <c r="D444" s="51">
        <v>97665</v>
      </c>
      <c r="E444" s="6" t="s">
        <v>1185</v>
      </c>
      <c r="F444" s="51" t="s">
        <v>184</v>
      </c>
      <c r="G444" s="5">
        <v>830</v>
      </c>
      <c r="H444" s="52">
        <f>O444*(1-'Orç-Resumo'!$G$10)</f>
        <v>0.58000000000000007</v>
      </c>
      <c r="I444" s="53">
        <f>P444*(1-'Orç-Resumo'!$G$10)</f>
        <v>1.24</v>
      </c>
      <c r="J444" s="54">
        <f t="shared" si="18"/>
        <v>481.40000000000003</v>
      </c>
      <c r="K444" s="55">
        <f t="shared" si="19"/>
        <v>1029.2</v>
      </c>
      <c r="L444" s="56">
        <f t="shared" si="20"/>
        <v>1510.6000000000001</v>
      </c>
      <c r="M444" s="56">
        <v>0</v>
      </c>
      <c r="N444" s="177"/>
      <c r="O444" s="56">
        <v>0.58000000000000007</v>
      </c>
      <c r="P444" s="199" t="s">
        <v>571</v>
      </c>
    </row>
    <row r="445" spans="2:16" ht="28.5">
      <c r="B445" s="5" t="s">
        <v>1187</v>
      </c>
      <c r="C445" s="51" t="s">
        <v>26</v>
      </c>
      <c r="D445" s="51" t="s">
        <v>1188</v>
      </c>
      <c r="E445" s="6" t="s">
        <v>1189</v>
      </c>
      <c r="F445" s="51" t="s">
        <v>110</v>
      </c>
      <c r="G445" s="5">
        <v>1400</v>
      </c>
      <c r="H445" s="52">
        <f>O445*(1-'Orç-Resumo'!$G$10)</f>
        <v>0.31600000000000006</v>
      </c>
      <c r="I445" s="53">
        <f>P445*(1-'Orç-Resumo'!$G$10)</f>
        <v>0.68900000000000006</v>
      </c>
      <c r="J445" s="54">
        <f t="shared" si="18"/>
        <v>442.40000000000009</v>
      </c>
      <c r="K445" s="55">
        <f t="shared" si="19"/>
        <v>964.60000000000014</v>
      </c>
      <c r="L445" s="56">
        <f t="shared" si="20"/>
        <v>1407.0000000000002</v>
      </c>
      <c r="M445" s="56">
        <v>0</v>
      </c>
      <c r="N445" s="177"/>
      <c r="O445" s="56">
        <v>0.31600000000000006</v>
      </c>
      <c r="P445" s="199">
        <v>0.68900000000000006</v>
      </c>
    </row>
    <row r="446" spans="2:16" ht="42.75">
      <c r="B446" s="5" t="s">
        <v>1190</v>
      </c>
      <c r="C446" s="51" t="s">
        <v>48</v>
      </c>
      <c r="D446" s="51">
        <v>90447</v>
      </c>
      <c r="E446" s="6" t="s">
        <v>1191</v>
      </c>
      <c r="F446" s="51" t="s">
        <v>110</v>
      </c>
      <c r="G446" s="5">
        <v>800</v>
      </c>
      <c r="H446" s="52">
        <f>O446*(1-'Orç-Resumo'!$G$10)</f>
        <v>2.3199999999999994</v>
      </c>
      <c r="I446" s="53">
        <f>P446*(1-'Orç-Resumo'!$G$10)</f>
        <v>5.65</v>
      </c>
      <c r="J446" s="54">
        <f t="shared" si="18"/>
        <v>1855.9999999999995</v>
      </c>
      <c r="K446" s="55">
        <f t="shared" si="19"/>
        <v>4520</v>
      </c>
      <c r="L446" s="56">
        <f t="shared" si="20"/>
        <v>6376</v>
      </c>
      <c r="M446" s="56">
        <v>0</v>
      </c>
      <c r="N446" s="177"/>
      <c r="O446" s="56">
        <v>2.3199999999999994</v>
      </c>
      <c r="P446" s="199" t="s">
        <v>2313</v>
      </c>
    </row>
    <row r="447" spans="2:16" ht="57">
      <c r="B447" s="5" t="s">
        <v>1193</v>
      </c>
      <c r="C447" s="51" t="s">
        <v>26</v>
      </c>
      <c r="D447" s="51" t="s">
        <v>1194</v>
      </c>
      <c r="E447" s="6" t="s">
        <v>1195</v>
      </c>
      <c r="F447" s="51" t="s">
        <v>33</v>
      </c>
      <c r="G447" s="5">
        <v>6</v>
      </c>
      <c r="H447" s="52">
        <f>O447*(1-'Orç-Resumo'!$G$10)</f>
        <v>45.64</v>
      </c>
      <c r="I447" s="53">
        <f>P447*(1-'Orç-Resumo'!$G$10)</f>
        <v>16.950000000000003</v>
      </c>
      <c r="J447" s="54">
        <f t="shared" si="18"/>
        <v>273.84000000000003</v>
      </c>
      <c r="K447" s="55">
        <f t="shared" si="19"/>
        <v>101.70000000000002</v>
      </c>
      <c r="L447" s="56">
        <f t="shared" si="20"/>
        <v>375.54000000000008</v>
      </c>
      <c r="M447" s="56">
        <v>0</v>
      </c>
      <c r="N447" s="177"/>
      <c r="O447" s="56">
        <v>45.64</v>
      </c>
      <c r="P447" s="199">
        <v>16.950000000000003</v>
      </c>
    </row>
    <row r="448" spans="2:16" ht="85.5">
      <c r="B448" s="5" t="s">
        <v>1196</v>
      </c>
      <c r="C448" s="51" t="s">
        <v>48</v>
      </c>
      <c r="D448" s="51">
        <v>104475</v>
      </c>
      <c r="E448" s="6" t="s">
        <v>1197</v>
      </c>
      <c r="F448" s="51" t="s">
        <v>184</v>
      </c>
      <c r="G448" s="5">
        <v>100</v>
      </c>
      <c r="H448" s="52">
        <f>O448*(1-'Orç-Resumo'!$G$10)</f>
        <v>216.29</v>
      </c>
      <c r="I448" s="53">
        <f>P448*(1-'Orç-Resumo'!$G$10)</f>
        <v>120.59</v>
      </c>
      <c r="J448" s="54">
        <f t="shared" si="18"/>
        <v>21629</v>
      </c>
      <c r="K448" s="55">
        <f t="shared" si="19"/>
        <v>12059</v>
      </c>
      <c r="L448" s="56">
        <f t="shared" si="20"/>
        <v>33688</v>
      </c>
      <c r="M448" s="56">
        <v>0</v>
      </c>
      <c r="N448" s="177"/>
      <c r="O448" s="56">
        <v>216.29</v>
      </c>
      <c r="P448" s="199">
        <v>120.59</v>
      </c>
    </row>
    <row r="449" spans="2:16" ht="57">
      <c r="B449" s="5" t="s">
        <v>1198</v>
      </c>
      <c r="C449" s="51" t="s">
        <v>48</v>
      </c>
      <c r="D449" s="51">
        <v>92005</v>
      </c>
      <c r="E449" s="6" t="s">
        <v>1199</v>
      </c>
      <c r="F449" s="51" t="s">
        <v>184</v>
      </c>
      <c r="G449" s="5">
        <v>100</v>
      </c>
      <c r="H449" s="52">
        <f>O449*(1-'Orç-Resumo'!$G$10)</f>
        <v>34.950000000000003</v>
      </c>
      <c r="I449" s="53">
        <f>P449*(1-'Orç-Resumo'!$G$10)</f>
        <v>24.13</v>
      </c>
      <c r="J449" s="54">
        <f t="shared" si="18"/>
        <v>3495.0000000000005</v>
      </c>
      <c r="K449" s="55">
        <f t="shared" si="19"/>
        <v>2413</v>
      </c>
      <c r="L449" s="56">
        <f t="shared" si="20"/>
        <v>5908</v>
      </c>
      <c r="M449" s="56">
        <v>0</v>
      </c>
      <c r="N449" s="177"/>
      <c r="O449" s="56">
        <v>34.950000000000003</v>
      </c>
      <c r="P449" s="199" t="s">
        <v>2762</v>
      </c>
    </row>
    <row r="450" spans="2:16" ht="57">
      <c r="B450" s="5" t="s">
        <v>1201</v>
      </c>
      <c r="C450" s="51" t="s">
        <v>48</v>
      </c>
      <c r="D450" s="51">
        <v>92008</v>
      </c>
      <c r="E450" s="6" t="s">
        <v>1202</v>
      </c>
      <c r="F450" s="51" t="s">
        <v>184</v>
      </c>
      <c r="G450" s="5">
        <v>200</v>
      </c>
      <c r="H450" s="52">
        <f>O450*(1-'Orç-Resumo'!$G$10)</f>
        <v>28.29</v>
      </c>
      <c r="I450" s="53">
        <f>P450*(1-'Orç-Resumo'!$G$10)</f>
        <v>18.920000000000002</v>
      </c>
      <c r="J450" s="54">
        <f t="shared" si="18"/>
        <v>5658</v>
      </c>
      <c r="K450" s="55">
        <f t="shared" si="19"/>
        <v>3784.0000000000005</v>
      </c>
      <c r="L450" s="56">
        <f t="shared" si="20"/>
        <v>9442</v>
      </c>
      <c r="M450" s="56">
        <v>0</v>
      </c>
      <c r="N450" s="177"/>
      <c r="O450" s="56">
        <v>28.29</v>
      </c>
      <c r="P450" s="199" t="s">
        <v>2763</v>
      </c>
    </row>
    <row r="451" spans="2:16" ht="42.75">
      <c r="B451" s="5" t="s">
        <v>1203</v>
      </c>
      <c r="C451" s="51" t="s">
        <v>26</v>
      </c>
      <c r="D451" s="51" t="s">
        <v>1204</v>
      </c>
      <c r="E451" s="6" t="s">
        <v>1205</v>
      </c>
      <c r="F451" s="51" t="s">
        <v>33</v>
      </c>
      <c r="G451" s="5">
        <v>50</v>
      </c>
      <c r="H451" s="52">
        <f>O451*(1-'Orç-Resumo'!$G$10)</f>
        <v>135.16</v>
      </c>
      <c r="I451" s="53">
        <f>P451*(1-'Orç-Resumo'!$G$10)</f>
        <v>71.48</v>
      </c>
      <c r="J451" s="54">
        <f t="shared" si="18"/>
        <v>6758</v>
      </c>
      <c r="K451" s="55">
        <f t="shared" si="19"/>
        <v>3574</v>
      </c>
      <c r="L451" s="56">
        <f t="shared" si="20"/>
        <v>10332</v>
      </c>
      <c r="M451" s="56">
        <v>0</v>
      </c>
      <c r="N451" s="177"/>
      <c r="O451" s="56">
        <v>135.16</v>
      </c>
      <c r="P451" s="199">
        <v>71.48</v>
      </c>
    </row>
    <row r="452" spans="2:16" ht="128.25">
      <c r="B452" s="5" t="s">
        <v>1206</v>
      </c>
      <c r="C452" s="51" t="s">
        <v>48</v>
      </c>
      <c r="D452" s="51">
        <v>104474</v>
      </c>
      <c r="E452" s="6" t="s">
        <v>1207</v>
      </c>
      <c r="F452" s="51" t="s">
        <v>184</v>
      </c>
      <c r="G452" s="5">
        <v>200</v>
      </c>
      <c r="H452" s="52">
        <f>O452*(1-'Orç-Resumo'!$G$10)</f>
        <v>207.56</v>
      </c>
      <c r="I452" s="53">
        <f>P452*(1-'Orç-Resumo'!$G$10)</f>
        <v>135.93</v>
      </c>
      <c r="J452" s="54">
        <f t="shared" si="18"/>
        <v>41512</v>
      </c>
      <c r="K452" s="55">
        <f t="shared" si="19"/>
        <v>27186</v>
      </c>
      <c r="L452" s="56">
        <f t="shared" si="20"/>
        <v>68698</v>
      </c>
      <c r="M452" s="56">
        <v>0</v>
      </c>
      <c r="N452" s="177"/>
      <c r="O452" s="56">
        <v>207.56</v>
      </c>
      <c r="P452" s="199">
        <v>135.93</v>
      </c>
    </row>
    <row r="453" spans="2:16" ht="28.5">
      <c r="B453" s="5" t="s">
        <v>1208</v>
      </c>
      <c r="C453" s="51" t="s">
        <v>26</v>
      </c>
      <c r="D453" s="51" t="s">
        <v>1209</v>
      </c>
      <c r="E453" s="6" t="s">
        <v>1210</v>
      </c>
      <c r="F453" s="51" t="s">
        <v>33</v>
      </c>
      <c r="G453" s="5">
        <v>160</v>
      </c>
      <c r="H453" s="52">
        <f>O453*(1-'Orç-Resumo'!$G$10)</f>
        <v>44.184999999999995</v>
      </c>
      <c r="I453" s="53">
        <f>P453*(1-'Orç-Resumo'!$G$10)</f>
        <v>9.9</v>
      </c>
      <c r="J453" s="54">
        <f t="shared" si="18"/>
        <v>7069.5999999999995</v>
      </c>
      <c r="K453" s="55">
        <f t="shared" si="19"/>
        <v>1584</v>
      </c>
      <c r="L453" s="56">
        <f t="shared" si="20"/>
        <v>8653.5999999999985</v>
      </c>
      <c r="M453" s="56">
        <v>0</v>
      </c>
      <c r="N453" s="177"/>
      <c r="O453" s="56">
        <v>44.184999999999995</v>
      </c>
      <c r="P453" s="199">
        <v>9.9</v>
      </c>
    </row>
    <row r="454" spans="2:16" ht="42.75">
      <c r="B454" s="5" t="s">
        <v>1211</v>
      </c>
      <c r="C454" s="51" t="s">
        <v>26</v>
      </c>
      <c r="D454" s="51" t="s">
        <v>1212</v>
      </c>
      <c r="E454" s="6" t="s">
        <v>1213</v>
      </c>
      <c r="F454" s="51" t="s">
        <v>33</v>
      </c>
      <c r="G454" s="5">
        <v>64</v>
      </c>
      <c r="H454" s="52">
        <f>O454*(1-'Orç-Resumo'!$G$10)</f>
        <v>262.15999999999997</v>
      </c>
      <c r="I454" s="53">
        <f>P454*(1-'Orç-Resumo'!$G$10)</f>
        <v>6.8900000000000006</v>
      </c>
      <c r="J454" s="54">
        <f t="shared" si="18"/>
        <v>16778.239999999998</v>
      </c>
      <c r="K454" s="55">
        <f t="shared" si="19"/>
        <v>440.96000000000004</v>
      </c>
      <c r="L454" s="56">
        <f t="shared" si="20"/>
        <v>17219.199999999997</v>
      </c>
      <c r="M454" s="56">
        <v>0</v>
      </c>
      <c r="N454" s="177"/>
      <c r="O454" s="56">
        <v>262.15999999999997</v>
      </c>
      <c r="P454" s="199">
        <v>6.8900000000000006</v>
      </c>
    </row>
    <row r="455" spans="2:16" ht="28.5">
      <c r="B455" s="5" t="s">
        <v>1214</v>
      </c>
      <c r="C455" s="51" t="s">
        <v>26</v>
      </c>
      <c r="D455" s="51" t="s">
        <v>1215</v>
      </c>
      <c r="E455" s="6" t="s">
        <v>1216</v>
      </c>
      <c r="F455" s="51" t="s">
        <v>33</v>
      </c>
      <c r="G455" s="5">
        <v>64</v>
      </c>
      <c r="H455" s="52">
        <f>O455*(1-'Orç-Resumo'!$G$10)</f>
        <v>39.709999999999994</v>
      </c>
      <c r="I455" s="53">
        <f>P455*(1-'Orç-Resumo'!$G$10)</f>
        <v>6.8900000000000006</v>
      </c>
      <c r="J455" s="54">
        <f t="shared" si="18"/>
        <v>2541.4399999999996</v>
      </c>
      <c r="K455" s="55">
        <f t="shared" si="19"/>
        <v>440.96000000000004</v>
      </c>
      <c r="L455" s="56">
        <f t="shared" si="20"/>
        <v>2982.3999999999996</v>
      </c>
      <c r="M455" s="56">
        <v>0</v>
      </c>
      <c r="N455" s="177"/>
      <c r="O455" s="56">
        <v>39.709999999999994</v>
      </c>
      <c r="P455" s="199">
        <v>6.8900000000000006</v>
      </c>
    </row>
    <row r="456" spans="2:16" ht="57">
      <c r="B456" s="5" t="s">
        <v>1217</v>
      </c>
      <c r="C456" s="51" t="s">
        <v>48</v>
      </c>
      <c r="D456" s="51">
        <v>91863</v>
      </c>
      <c r="E456" s="6" t="s">
        <v>1218</v>
      </c>
      <c r="F456" s="51" t="s">
        <v>110</v>
      </c>
      <c r="G456" s="5">
        <v>500</v>
      </c>
      <c r="H456" s="52">
        <f>O456*(1-'Orç-Resumo'!$G$10)</f>
        <v>7.5</v>
      </c>
      <c r="I456" s="53">
        <f>P456*(1-'Orç-Resumo'!$G$10)</f>
        <v>4.0999999999999996</v>
      </c>
      <c r="J456" s="54">
        <f t="shared" si="18"/>
        <v>3750</v>
      </c>
      <c r="K456" s="55">
        <f t="shared" si="19"/>
        <v>2050</v>
      </c>
      <c r="L456" s="56">
        <f t="shared" si="20"/>
        <v>5800</v>
      </c>
      <c r="M456" s="56">
        <v>0</v>
      </c>
      <c r="N456" s="177"/>
      <c r="O456" s="56">
        <v>7.5</v>
      </c>
      <c r="P456" s="199" t="s">
        <v>2417</v>
      </c>
    </row>
    <row r="457" spans="2:16" ht="57">
      <c r="B457" s="5" t="s">
        <v>1219</v>
      </c>
      <c r="C457" s="51" t="s">
        <v>48</v>
      </c>
      <c r="D457" s="51">
        <v>91864</v>
      </c>
      <c r="E457" s="6" t="s">
        <v>1220</v>
      </c>
      <c r="F457" s="51" t="s">
        <v>110</v>
      </c>
      <c r="G457" s="5">
        <v>500</v>
      </c>
      <c r="H457" s="52">
        <f>O457*(1-'Orç-Resumo'!$G$10)</f>
        <v>10.98</v>
      </c>
      <c r="I457" s="53">
        <f>P457*(1-'Orç-Resumo'!$G$10)</f>
        <v>4.79</v>
      </c>
      <c r="J457" s="54">
        <f t="shared" si="18"/>
        <v>5490</v>
      </c>
      <c r="K457" s="55">
        <f t="shared" si="19"/>
        <v>2395</v>
      </c>
      <c r="L457" s="56">
        <f t="shared" si="20"/>
        <v>7885</v>
      </c>
      <c r="M457" s="56">
        <v>0</v>
      </c>
      <c r="N457" s="177"/>
      <c r="O457" s="56">
        <v>10.98</v>
      </c>
      <c r="P457" s="199" t="s">
        <v>2395</v>
      </c>
    </row>
    <row r="458" spans="2:16" ht="57">
      <c r="B458" s="5" t="s">
        <v>1222</v>
      </c>
      <c r="C458" s="51" t="s">
        <v>48</v>
      </c>
      <c r="D458" s="51">
        <v>91926</v>
      </c>
      <c r="E458" s="6" t="s">
        <v>1223</v>
      </c>
      <c r="F458" s="51" t="s">
        <v>110</v>
      </c>
      <c r="G458" s="5">
        <v>8400</v>
      </c>
      <c r="H458" s="52">
        <f>O458*(1-'Orç-Resumo'!$G$10)</f>
        <v>3.3999999999999995</v>
      </c>
      <c r="I458" s="53">
        <f>P458*(1-'Orç-Resumo'!$G$10)</f>
        <v>0.99</v>
      </c>
      <c r="J458" s="54">
        <f t="shared" si="18"/>
        <v>28559.999999999996</v>
      </c>
      <c r="K458" s="55">
        <f t="shared" si="19"/>
        <v>8316</v>
      </c>
      <c r="L458" s="56">
        <f t="shared" si="20"/>
        <v>36876</v>
      </c>
      <c r="M458" s="56">
        <v>0</v>
      </c>
      <c r="N458" s="177"/>
      <c r="O458" s="56">
        <v>3.3999999999999995</v>
      </c>
      <c r="P458" s="199" t="s">
        <v>2764</v>
      </c>
    </row>
    <row r="459" spans="2:16" ht="57">
      <c r="B459" s="5" t="s">
        <v>1225</v>
      </c>
      <c r="C459" s="51" t="s">
        <v>48</v>
      </c>
      <c r="D459" s="51">
        <v>91924</v>
      </c>
      <c r="E459" s="6" t="s">
        <v>1226</v>
      </c>
      <c r="F459" s="51" t="s">
        <v>110</v>
      </c>
      <c r="G459" s="5">
        <v>8400</v>
      </c>
      <c r="H459" s="52">
        <f>O459*(1-'Orç-Resumo'!$G$10)</f>
        <v>2.2399999999999998</v>
      </c>
      <c r="I459" s="53">
        <f>P459*(1-'Orç-Resumo'!$G$10)</f>
        <v>0.79</v>
      </c>
      <c r="J459" s="54">
        <f t="shared" si="18"/>
        <v>18815.999999999996</v>
      </c>
      <c r="K459" s="55">
        <f t="shared" si="19"/>
        <v>6636</v>
      </c>
      <c r="L459" s="56">
        <f t="shared" si="20"/>
        <v>25451.999999999996</v>
      </c>
      <c r="M459" s="56">
        <v>0</v>
      </c>
      <c r="N459" s="177"/>
      <c r="O459" s="56">
        <v>2.2399999999999998</v>
      </c>
      <c r="P459" s="199" t="s">
        <v>2765</v>
      </c>
    </row>
    <row r="460" spans="2:16" ht="57">
      <c r="B460" s="5" t="s">
        <v>1227</v>
      </c>
      <c r="C460" s="51" t="s">
        <v>48</v>
      </c>
      <c r="D460" s="51">
        <v>91928</v>
      </c>
      <c r="E460" s="6" t="s">
        <v>1228</v>
      </c>
      <c r="F460" s="51" t="s">
        <v>110</v>
      </c>
      <c r="G460" s="5">
        <v>2800</v>
      </c>
      <c r="H460" s="52">
        <f>O460*(1-'Orç-Resumo'!$G$10)</f>
        <v>5.44</v>
      </c>
      <c r="I460" s="53">
        <f>P460*(1-'Orç-Resumo'!$G$10)</f>
        <v>1.34</v>
      </c>
      <c r="J460" s="54">
        <f t="shared" si="18"/>
        <v>15232.000000000002</v>
      </c>
      <c r="K460" s="55">
        <f t="shared" si="19"/>
        <v>3752</v>
      </c>
      <c r="L460" s="56">
        <f t="shared" si="20"/>
        <v>18984</v>
      </c>
      <c r="M460" s="56">
        <v>0</v>
      </c>
      <c r="N460" s="177"/>
      <c r="O460" s="56">
        <v>5.44</v>
      </c>
      <c r="P460" s="199" t="s">
        <v>2350</v>
      </c>
    </row>
    <row r="461" spans="2:16" ht="42.75">
      <c r="B461" s="5" t="s">
        <v>1230</v>
      </c>
      <c r="C461" s="51" t="s">
        <v>48</v>
      </c>
      <c r="D461" s="51">
        <v>91952</v>
      </c>
      <c r="E461" s="6" t="s">
        <v>1231</v>
      </c>
      <c r="F461" s="51" t="s">
        <v>184</v>
      </c>
      <c r="G461" s="5">
        <v>350</v>
      </c>
      <c r="H461" s="52">
        <f>O461*(1-'Orç-Resumo'!$G$10)</f>
        <v>10.379999999999999</v>
      </c>
      <c r="I461" s="53">
        <f>P461*(1-'Orç-Resumo'!$G$10)</f>
        <v>8</v>
      </c>
      <c r="J461" s="54">
        <f t="shared" si="18"/>
        <v>3632.9999999999995</v>
      </c>
      <c r="K461" s="55">
        <f t="shared" si="19"/>
        <v>2800</v>
      </c>
      <c r="L461" s="56">
        <f t="shared" si="20"/>
        <v>6433</v>
      </c>
      <c r="M461" s="56">
        <v>0</v>
      </c>
      <c r="N461" s="177"/>
      <c r="O461" s="56">
        <v>10.379999999999999</v>
      </c>
      <c r="P461" s="199" t="s">
        <v>2405</v>
      </c>
    </row>
    <row r="462" spans="2:16" ht="42.75">
      <c r="B462" s="5" t="s">
        <v>1232</v>
      </c>
      <c r="C462" s="51" t="s">
        <v>48</v>
      </c>
      <c r="D462" s="51">
        <v>91959</v>
      </c>
      <c r="E462" s="6" t="s">
        <v>1233</v>
      </c>
      <c r="F462" s="51" t="s">
        <v>184</v>
      </c>
      <c r="G462" s="5">
        <v>140</v>
      </c>
      <c r="H462" s="52">
        <f>O462*(1-'Orç-Resumo'!$G$10)</f>
        <v>26.13</v>
      </c>
      <c r="I462" s="53">
        <f>P462*(1-'Orç-Resumo'!$G$10)</f>
        <v>18.27</v>
      </c>
      <c r="J462" s="54">
        <f t="shared" si="18"/>
        <v>3658.2</v>
      </c>
      <c r="K462" s="55">
        <f t="shared" si="19"/>
        <v>2557.7999999999997</v>
      </c>
      <c r="L462" s="56">
        <f t="shared" si="20"/>
        <v>6216</v>
      </c>
      <c r="M462" s="56">
        <v>0</v>
      </c>
      <c r="N462" s="177"/>
      <c r="O462" s="56">
        <v>26.13</v>
      </c>
      <c r="P462" s="199" t="s">
        <v>2766</v>
      </c>
    </row>
    <row r="463" spans="2:16" ht="42.75">
      <c r="B463" s="5" t="s">
        <v>1234</v>
      </c>
      <c r="C463" s="51" t="s">
        <v>48</v>
      </c>
      <c r="D463" s="51">
        <v>91967</v>
      </c>
      <c r="E463" s="6" t="s">
        <v>1235</v>
      </c>
      <c r="F463" s="51" t="s">
        <v>184</v>
      </c>
      <c r="G463" s="5">
        <v>140</v>
      </c>
      <c r="H463" s="52">
        <f>O463*(1-'Orç-Resumo'!$G$10)</f>
        <v>35.540000000000006</v>
      </c>
      <c r="I463" s="53">
        <f>P463*(1-'Orç-Resumo'!$G$10)</f>
        <v>24.13</v>
      </c>
      <c r="J463" s="54">
        <f t="shared" si="18"/>
        <v>4975.6000000000013</v>
      </c>
      <c r="K463" s="55">
        <f t="shared" si="19"/>
        <v>3378.2</v>
      </c>
      <c r="L463" s="56">
        <f t="shared" si="20"/>
        <v>8353.8000000000011</v>
      </c>
      <c r="M463" s="56">
        <v>0</v>
      </c>
      <c r="N463" s="177"/>
      <c r="O463" s="56">
        <v>35.540000000000006</v>
      </c>
      <c r="P463" s="199" t="s">
        <v>2762</v>
      </c>
    </row>
    <row r="464" spans="2:16" ht="42.75">
      <c r="B464" s="5" t="s">
        <v>1236</v>
      </c>
      <c r="C464" s="51" t="s">
        <v>48</v>
      </c>
      <c r="D464" s="51">
        <v>92000</v>
      </c>
      <c r="E464" s="6" t="s">
        <v>1237</v>
      </c>
      <c r="F464" s="51" t="s">
        <v>184</v>
      </c>
      <c r="G464" s="5">
        <v>420</v>
      </c>
      <c r="H464" s="52">
        <f>O464*(1-'Orç-Resumo'!$G$10)</f>
        <v>17.799999999999997</v>
      </c>
      <c r="I464" s="53">
        <f>P464*(1-'Orç-Resumo'!$G$10)</f>
        <v>12.76</v>
      </c>
      <c r="J464" s="54">
        <f t="shared" si="18"/>
        <v>7475.9999999999991</v>
      </c>
      <c r="K464" s="55">
        <f t="shared" si="19"/>
        <v>5359.2</v>
      </c>
      <c r="L464" s="56">
        <f t="shared" si="20"/>
        <v>12835.199999999999</v>
      </c>
      <c r="M464" s="56">
        <v>0</v>
      </c>
      <c r="N464" s="177"/>
      <c r="O464" s="56">
        <v>17.799999999999997</v>
      </c>
      <c r="P464" s="199" t="s">
        <v>2767</v>
      </c>
    </row>
    <row r="465" spans="2:16" ht="42.75">
      <c r="B465" s="5" t="s">
        <v>1239</v>
      </c>
      <c r="C465" s="51" t="s">
        <v>26</v>
      </c>
      <c r="D465" s="51" t="s">
        <v>1240</v>
      </c>
      <c r="E465" s="6" t="s">
        <v>1241</v>
      </c>
      <c r="F465" s="51" t="s">
        <v>33</v>
      </c>
      <c r="G465" s="5">
        <v>200</v>
      </c>
      <c r="H465" s="52">
        <f>O465*(1-'Orç-Resumo'!$G$10)</f>
        <v>12.080000000000002</v>
      </c>
      <c r="I465" s="53">
        <f>P465*(1-'Orç-Resumo'!$G$10)</f>
        <v>20.669999999999998</v>
      </c>
      <c r="J465" s="54">
        <f t="shared" ref="J465:J528" si="21">G465*H465</f>
        <v>2416.0000000000005</v>
      </c>
      <c r="K465" s="55">
        <f t="shared" ref="K465:K528" si="22">G465*I465</f>
        <v>4134</v>
      </c>
      <c r="L465" s="56">
        <f t="shared" ref="L465:L528" si="23">J465+K465</f>
        <v>6550</v>
      </c>
      <c r="M465" s="56">
        <v>0</v>
      </c>
      <c r="N465" s="177"/>
      <c r="O465" s="56">
        <v>12.080000000000002</v>
      </c>
      <c r="P465" s="199">
        <v>20.669999999999998</v>
      </c>
    </row>
    <row r="466" spans="2:16" ht="28.5">
      <c r="B466" s="5" t="s">
        <v>1242</v>
      </c>
      <c r="C466" s="51" t="s">
        <v>26</v>
      </c>
      <c r="D466" s="51" t="s">
        <v>1243</v>
      </c>
      <c r="E466" s="6" t="s">
        <v>1244</v>
      </c>
      <c r="F466" s="51" t="s">
        <v>33</v>
      </c>
      <c r="G466" s="5">
        <v>50</v>
      </c>
      <c r="H466" s="52">
        <f>O466*(1-'Orç-Resumo'!$G$10)</f>
        <v>46.3</v>
      </c>
      <c r="I466" s="53">
        <f>P466*(1-'Orç-Resumo'!$G$10)</f>
        <v>15.502500000000001</v>
      </c>
      <c r="J466" s="54">
        <f t="shared" si="21"/>
        <v>2315</v>
      </c>
      <c r="K466" s="55">
        <f t="shared" si="22"/>
        <v>775.12500000000011</v>
      </c>
      <c r="L466" s="56">
        <f t="shared" si="23"/>
        <v>3090.125</v>
      </c>
      <c r="M466" s="56">
        <v>0</v>
      </c>
      <c r="N466" s="177"/>
      <c r="O466" s="56">
        <v>46.3</v>
      </c>
      <c r="P466" s="199">
        <v>15.502500000000001</v>
      </c>
    </row>
    <row r="467" spans="2:16" ht="85.5">
      <c r="B467" s="5" t="s">
        <v>1245</v>
      </c>
      <c r="C467" s="51" t="s">
        <v>26</v>
      </c>
      <c r="D467" s="51" t="s">
        <v>1246</v>
      </c>
      <c r="E467" s="6" t="s">
        <v>1247</v>
      </c>
      <c r="F467" s="51" t="s">
        <v>33</v>
      </c>
      <c r="G467" s="5">
        <v>200</v>
      </c>
      <c r="H467" s="52">
        <f>O467*(1-'Orç-Resumo'!$G$10)</f>
        <v>311.28000000000003</v>
      </c>
      <c r="I467" s="53">
        <f>P467*(1-'Orç-Resumo'!$G$10)</f>
        <v>31.005000000000003</v>
      </c>
      <c r="J467" s="54">
        <f t="shared" si="21"/>
        <v>62256.000000000007</v>
      </c>
      <c r="K467" s="55">
        <f t="shared" si="22"/>
        <v>6201.0000000000009</v>
      </c>
      <c r="L467" s="56">
        <f t="shared" si="23"/>
        <v>68457.000000000015</v>
      </c>
      <c r="M467" s="56">
        <v>0</v>
      </c>
      <c r="N467" s="177"/>
      <c r="O467" s="56">
        <v>311.28000000000003</v>
      </c>
      <c r="P467" s="199">
        <v>31.005000000000003</v>
      </c>
    </row>
    <row r="468" spans="2:16" ht="85.5">
      <c r="B468" s="5" t="s">
        <v>1248</v>
      </c>
      <c r="C468" s="51" t="s">
        <v>26</v>
      </c>
      <c r="D468" s="51" t="s">
        <v>1249</v>
      </c>
      <c r="E468" s="6" t="s">
        <v>1250</v>
      </c>
      <c r="F468" s="51" t="s">
        <v>33</v>
      </c>
      <c r="G468" s="5">
        <v>100</v>
      </c>
      <c r="H468" s="52">
        <f>O468*(1-'Orç-Resumo'!$G$10)</f>
        <v>327.90000000000003</v>
      </c>
      <c r="I468" s="53">
        <f>P468*(1-'Orç-Resumo'!$G$10)</f>
        <v>56.644999999999996</v>
      </c>
      <c r="J468" s="54">
        <f t="shared" si="21"/>
        <v>32790</v>
      </c>
      <c r="K468" s="55">
        <f t="shared" si="22"/>
        <v>5664.5</v>
      </c>
      <c r="L468" s="56">
        <f t="shared" si="23"/>
        <v>38454.5</v>
      </c>
      <c r="M468" s="56">
        <v>0</v>
      </c>
      <c r="N468" s="177"/>
      <c r="O468" s="56">
        <v>327.90000000000003</v>
      </c>
      <c r="P468" s="199">
        <v>56.644999999999996</v>
      </c>
    </row>
    <row r="469" spans="2:16" ht="42.75">
      <c r="B469" s="5" t="s">
        <v>1251</v>
      </c>
      <c r="C469" s="51" t="s">
        <v>48</v>
      </c>
      <c r="D469" s="51">
        <v>102085</v>
      </c>
      <c r="E469" s="6" t="s">
        <v>1252</v>
      </c>
      <c r="F469" s="51" t="s">
        <v>184</v>
      </c>
      <c r="G469" s="5">
        <v>50</v>
      </c>
      <c r="H469" s="52">
        <f>O469*(1-'Orç-Resumo'!$G$10)</f>
        <v>176.5</v>
      </c>
      <c r="I469" s="53">
        <f>P469*(1-'Orç-Resumo'!$G$10)</f>
        <v>23.03</v>
      </c>
      <c r="J469" s="54">
        <f t="shared" si="21"/>
        <v>8825</v>
      </c>
      <c r="K469" s="55">
        <f t="shared" si="22"/>
        <v>1151.5</v>
      </c>
      <c r="L469" s="56">
        <f t="shared" si="23"/>
        <v>9976.5</v>
      </c>
      <c r="M469" s="56">
        <v>0</v>
      </c>
      <c r="N469" s="177"/>
      <c r="O469" s="56">
        <v>176.5</v>
      </c>
      <c r="P469" s="199" t="s">
        <v>2768</v>
      </c>
    </row>
    <row r="470" spans="2:16" ht="71.25">
      <c r="B470" s="5" t="s">
        <v>1254</v>
      </c>
      <c r="C470" s="51" t="s">
        <v>48</v>
      </c>
      <c r="D470" s="51">
        <v>100906</v>
      </c>
      <c r="E470" s="6" t="s">
        <v>1255</v>
      </c>
      <c r="F470" s="51" t="s">
        <v>184</v>
      </c>
      <c r="G470" s="5">
        <v>50</v>
      </c>
      <c r="H470" s="52">
        <f>O470*(1-'Orç-Resumo'!$G$10)</f>
        <v>433.22</v>
      </c>
      <c r="I470" s="53">
        <f>P470*(1-'Orç-Resumo'!$G$10)</f>
        <v>46.04</v>
      </c>
      <c r="J470" s="54">
        <f t="shared" si="21"/>
        <v>21661</v>
      </c>
      <c r="K470" s="55">
        <f t="shared" si="22"/>
        <v>2302</v>
      </c>
      <c r="L470" s="56">
        <f t="shared" si="23"/>
        <v>23963</v>
      </c>
      <c r="M470" s="56">
        <v>0</v>
      </c>
      <c r="N470" s="177"/>
      <c r="O470" s="56">
        <v>433.22</v>
      </c>
      <c r="P470" s="199">
        <v>46.04</v>
      </c>
    </row>
    <row r="471" spans="2:16" ht="42.75">
      <c r="B471" s="5" t="s">
        <v>1257</v>
      </c>
      <c r="C471" s="51" t="s">
        <v>48</v>
      </c>
      <c r="D471" s="51">
        <v>100903</v>
      </c>
      <c r="E471" s="6" t="s">
        <v>1258</v>
      </c>
      <c r="F471" s="51" t="s">
        <v>184</v>
      </c>
      <c r="G471" s="5">
        <v>500</v>
      </c>
      <c r="H471" s="52">
        <f>O471*(1-'Orç-Resumo'!$G$10)</f>
        <v>23.03</v>
      </c>
      <c r="I471" s="53">
        <f>P471*(1-'Orç-Resumo'!$G$10)</f>
        <v>6.41</v>
      </c>
      <c r="J471" s="54">
        <f t="shared" si="21"/>
        <v>11515</v>
      </c>
      <c r="K471" s="55">
        <f t="shared" si="22"/>
        <v>3205</v>
      </c>
      <c r="L471" s="56">
        <f t="shared" si="23"/>
        <v>14720</v>
      </c>
      <c r="M471" s="56">
        <v>0</v>
      </c>
      <c r="N471" s="177"/>
      <c r="O471" s="56">
        <v>23.03</v>
      </c>
      <c r="P471" s="199" t="s">
        <v>2770</v>
      </c>
    </row>
    <row r="472" spans="2:16" ht="42.75">
      <c r="B472" s="5" t="s">
        <v>1260</v>
      </c>
      <c r="C472" s="51" t="s">
        <v>48</v>
      </c>
      <c r="D472" s="51">
        <v>97599</v>
      </c>
      <c r="E472" s="6" t="s">
        <v>1261</v>
      </c>
      <c r="F472" s="51" t="s">
        <v>184</v>
      </c>
      <c r="G472" s="5">
        <v>100</v>
      </c>
      <c r="H472" s="52">
        <f>O472*(1-'Orç-Resumo'!$G$10)</f>
        <v>20.85</v>
      </c>
      <c r="I472" s="53">
        <f>P472*(1-'Orç-Resumo'!$G$10)</f>
        <v>4.63</v>
      </c>
      <c r="J472" s="54">
        <f t="shared" si="21"/>
        <v>2085</v>
      </c>
      <c r="K472" s="55">
        <f t="shared" si="22"/>
        <v>463</v>
      </c>
      <c r="L472" s="56">
        <f t="shared" si="23"/>
        <v>2548</v>
      </c>
      <c r="M472" s="56">
        <v>0</v>
      </c>
      <c r="N472" s="177"/>
      <c r="O472" s="56">
        <v>20.85</v>
      </c>
      <c r="P472" s="199" t="s">
        <v>2089</v>
      </c>
    </row>
    <row r="473" spans="2:16" ht="45">
      <c r="B473" s="5" t="s">
        <v>1263</v>
      </c>
      <c r="C473" s="51" t="s">
        <v>21</v>
      </c>
      <c r="D473" s="51" t="s">
        <v>21</v>
      </c>
      <c r="E473" s="6" t="s">
        <v>1264</v>
      </c>
      <c r="F473" s="51" t="s">
        <v>23</v>
      </c>
      <c r="G473" s="5"/>
      <c r="H473" s="52"/>
      <c r="I473" s="53"/>
      <c r="J473" s="54"/>
      <c r="K473" s="55"/>
      <c r="L473" s="56"/>
      <c r="M473" s="56"/>
      <c r="N473" s="177"/>
      <c r="O473" s="56" t="s">
        <v>24</v>
      </c>
      <c r="P473" s="199" t="s">
        <v>24</v>
      </c>
    </row>
    <row r="474" spans="2:16" ht="42.75">
      <c r="B474" s="5" t="s">
        <v>1265</v>
      </c>
      <c r="C474" s="51" t="s">
        <v>48</v>
      </c>
      <c r="D474" s="51">
        <v>93661</v>
      </c>
      <c r="E474" s="6" t="s">
        <v>1266</v>
      </c>
      <c r="F474" s="51" t="s">
        <v>184</v>
      </c>
      <c r="G474" s="5">
        <v>70</v>
      </c>
      <c r="H474" s="52">
        <f>O474*(1-'Orç-Resumo'!$G$10)</f>
        <v>54.22</v>
      </c>
      <c r="I474" s="53">
        <f>P474*(1-'Orç-Resumo'!$G$10)</f>
        <v>3.25</v>
      </c>
      <c r="J474" s="54">
        <f t="shared" si="21"/>
        <v>3795.4</v>
      </c>
      <c r="K474" s="55">
        <f t="shared" si="22"/>
        <v>227.5</v>
      </c>
      <c r="L474" s="56">
        <f t="shared" si="23"/>
        <v>4022.9</v>
      </c>
      <c r="M474" s="56">
        <v>0</v>
      </c>
      <c r="N474" s="177"/>
      <c r="O474" s="56">
        <v>54.22</v>
      </c>
      <c r="P474" s="199" t="s">
        <v>2771</v>
      </c>
    </row>
    <row r="475" spans="2:16" ht="42.75">
      <c r="B475" s="5" t="s">
        <v>1267</v>
      </c>
      <c r="C475" s="51" t="s">
        <v>48</v>
      </c>
      <c r="D475" s="51">
        <v>93662</v>
      </c>
      <c r="E475" s="6" t="s">
        <v>1268</v>
      </c>
      <c r="F475" s="51" t="s">
        <v>184</v>
      </c>
      <c r="G475" s="5">
        <v>70</v>
      </c>
      <c r="H475" s="52">
        <f>O475*(1-'Orç-Resumo'!$G$10)</f>
        <v>55.35</v>
      </c>
      <c r="I475" s="53">
        <f>P475*(1-'Orç-Resumo'!$G$10)</f>
        <v>4.54</v>
      </c>
      <c r="J475" s="54">
        <f t="shared" si="21"/>
        <v>3874.5</v>
      </c>
      <c r="K475" s="55">
        <f t="shared" si="22"/>
        <v>317.8</v>
      </c>
      <c r="L475" s="56">
        <f t="shared" si="23"/>
        <v>4192.3</v>
      </c>
      <c r="M475" s="56">
        <v>0</v>
      </c>
      <c r="N475" s="177"/>
      <c r="O475" s="56">
        <v>55.35</v>
      </c>
      <c r="P475" s="199" t="s">
        <v>2179</v>
      </c>
    </row>
    <row r="476" spans="2:16" ht="42.75">
      <c r="B476" s="5" t="s">
        <v>1270</v>
      </c>
      <c r="C476" s="51" t="s">
        <v>48</v>
      </c>
      <c r="D476" s="51">
        <v>93663</v>
      </c>
      <c r="E476" s="6" t="s">
        <v>1271</v>
      </c>
      <c r="F476" s="51" t="s">
        <v>184</v>
      </c>
      <c r="G476" s="5">
        <v>50</v>
      </c>
      <c r="H476" s="52">
        <f>O476*(1-'Orç-Resumo'!$G$10)</f>
        <v>55.35</v>
      </c>
      <c r="I476" s="53">
        <f>P476*(1-'Orç-Resumo'!$G$10)</f>
        <v>4.54</v>
      </c>
      <c r="J476" s="54">
        <f t="shared" si="21"/>
        <v>2767.5</v>
      </c>
      <c r="K476" s="55">
        <f t="shared" si="22"/>
        <v>227</v>
      </c>
      <c r="L476" s="56">
        <f t="shared" si="23"/>
        <v>2994.5</v>
      </c>
      <c r="M476" s="56">
        <v>0</v>
      </c>
      <c r="N476" s="177"/>
      <c r="O476" s="56">
        <v>55.35</v>
      </c>
      <c r="P476" s="199" t="s">
        <v>2179</v>
      </c>
    </row>
    <row r="477" spans="2:16" ht="42.75">
      <c r="B477" s="5" t="s">
        <v>1272</v>
      </c>
      <c r="C477" s="51" t="s">
        <v>48</v>
      </c>
      <c r="D477" s="51">
        <v>101896</v>
      </c>
      <c r="E477" s="6" t="s">
        <v>1142</v>
      </c>
      <c r="F477" s="51" t="s">
        <v>184</v>
      </c>
      <c r="G477" s="5">
        <v>5</v>
      </c>
      <c r="H477" s="52">
        <f>O477*(1-'Orç-Resumo'!$G$10)</f>
        <v>584.75</v>
      </c>
      <c r="I477" s="53">
        <f>P477*(1-'Orç-Resumo'!$G$10)</f>
        <v>45.57</v>
      </c>
      <c r="J477" s="54">
        <f t="shared" si="21"/>
        <v>2923.75</v>
      </c>
      <c r="K477" s="55">
        <f t="shared" si="22"/>
        <v>227.85</v>
      </c>
      <c r="L477" s="56">
        <f t="shared" si="23"/>
        <v>3151.6</v>
      </c>
      <c r="M477" s="56">
        <v>0</v>
      </c>
      <c r="N477" s="177"/>
      <c r="O477" s="56">
        <v>584.75</v>
      </c>
      <c r="P477" s="199" t="s">
        <v>2758</v>
      </c>
    </row>
    <row r="478" spans="2:16" ht="42.75">
      <c r="B478" s="5" t="s">
        <v>1273</v>
      </c>
      <c r="C478" s="51" t="s">
        <v>102</v>
      </c>
      <c r="D478" s="51" t="s">
        <v>1144</v>
      </c>
      <c r="E478" s="6" t="s">
        <v>1145</v>
      </c>
      <c r="F478" s="51" t="s">
        <v>666</v>
      </c>
      <c r="G478" s="5">
        <v>5</v>
      </c>
      <c r="H478" s="52">
        <f>O478*(1-'Orç-Resumo'!$G$10)</f>
        <v>651.27</v>
      </c>
      <c r="I478" s="53">
        <f>P478*(1-'Orç-Resumo'!$G$10)</f>
        <v>61.39</v>
      </c>
      <c r="J478" s="54">
        <f t="shared" si="21"/>
        <v>3256.35</v>
      </c>
      <c r="K478" s="55">
        <f t="shared" si="22"/>
        <v>306.95</v>
      </c>
      <c r="L478" s="56">
        <f t="shared" si="23"/>
        <v>3563.2999999999997</v>
      </c>
      <c r="M478" s="56">
        <v>0</v>
      </c>
      <c r="N478" s="177"/>
      <c r="O478" s="56">
        <v>651.27</v>
      </c>
      <c r="P478" s="199">
        <v>61.39</v>
      </c>
    </row>
    <row r="479" spans="2:16" ht="57">
      <c r="B479" s="5" t="s">
        <v>1274</v>
      </c>
      <c r="C479" s="51" t="s">
        <v>26</v>
      </c>
      <c r="D479" s="51" t="s">
        <v>1275</v>
      </c>
      <c r="E479" s="6" t="s">
        <v>1276</v>
      </c>
      <c r="F479" s="51" t="s">
        <v>1164</v>
      </c>
      <c r="G479" s="5">
        <v>200</v>
      </c>
      <c r="H479" s="52">
        <f>O479*(1-'Orç-Resumo'!$G$10)</f>
        <v>48.39</v>
      </c>
      <c r="I479" s="53">
        <f>P479*(1-'Orç-Resumo'!$G$10)</f>
        <v>10.335000000000001</v>
      </c>
      <c r="J479" s="54">
        <f t="shared" si="21"/>
        <v>9678</v>
      </c>
      <c r="K479" s="55">
        <f t="shared" si="22"/>
        <v>2067</v>
      </c>
      <c r="L479" s="56">
        <f t="shared" si="23"/>
        <v>11745</v>
      </c>
      <c r="M479" s="56">
        <v>0</v>
      </c>
      <c r="N479" s="177"/>
      <c r="O479" s="56">
        <v>48.39</v>
      </c>
      <c r="P479" s="199">
        <v>10.335000000000001</v>
      </c>
    </row>
    <row r="480" spans="2:16" ht="57">
      <c r="B480" s="5" t="s">
        <v>1277</v>
      </c>
      <c r="C480" s="51" t="s">
        <v>48</v>
      </c>
      <c r="D480" s="51">
        <v>91867</v>
      </c>
      <c r="E480" s="6" t="s">
        <v>1278</v>
      </c>
      <c r="F480" s="51" t="s">
        <v>110</v>
      </c>
      <c r="G480" s="5">
        <v>500</v>
      </c>
      <c r="H480" s="52">
        <f>O480*(1-'Orç-Resumo'!$G$10)</f>
        <v>7.15</v>
      </c>
      <c r="I480" s="53">
        <f>P480*(1-'Orç-Resumo'!$G$10)</f>
        <v>3.24</v>
      </c>
      <c r="J480" s="54">
        <f t="shared" si="21"/>
        <v>3575</v>
      </c>
      <c r="K480" s="55">
        <f t="shared" si="22"/>
        <v>1620</v>
      </c>
      <c r="L480" s="56">
        <f t="shared" si="23"/>
        <v>5195</v>
      </c>
      <c r="M480" s="56">
        <v>0</v>
      </c>
      <c r="N480" s="177"/>
      <c r="O480" s="56">
        <v>7.15</v>
      </c>
      <c r="P480" s="199" t="s">
        <v>2772</v>
      </c>
    </row>
    <row r="481" spans="2:16" ht="57">
      <c r="B481" s="5" t="s">
        <v>1279</v>
      </c>
      <c r="C481" s="51" t="s">
        <v>48</v>
      </c>
      <c r="D481" s="51">
        <v>91864</v>
      </c>
      <c r="E481" s="6" t="s">
        <v>1280</v>
      </c>
      <c r="F481" s="51" t="s">
        <v>110</v>
      </c>
      <c r="G481" s="5">
        <v>100</v>
      </c>
      <c r="H481" s="52">
        <f>O481*(1-'Orç-Resumo'!$G$10)</f>
        <v>10.98</v>
      </c>
      <c r="I481" s="53">
        <f>P481*(1-'Orç-Resumo'!$G$10)</f>
        <v>4.79</v>
      </c>
      <c r="J481" s="54">
        <f t="shared" si="21"/>
        <v>1098</v>
      </c>
      <c r="K481" s="55">
        <f t="shared" si="22"/>
        <v>479</v>
      </c>
      <c r="L481" s="56">
        <f t="shared" si="23"/>
        <v>1577</v>
      </c>
      <c r="M481" s="56">
        <v>0</v>
      </c>
      <c r="N481" s="177"/>
      <c r="O481" s="56">
        <v>10.98</v>
      </c>
      <c r="P481" s="199" t="s">
        <v>2395</v>
      </c>
    </row>
    <row r="482" spans="2:16" ht="42.75">
      <c r="B482" s="5" t="s">
        <v>1281</v>
      </c>
      <c r="C482" s="51" t="s">
        <v>102</v>
      </c>
      <c r="D482" s="51" t="s">
        <v>1282</v>
      </c>
      <c r="E482" s="6" t="s">
        <v>1283</v>
      </c>
      <c r="F482" s="51" t="s">
        <v>354</v>
      </c>
      <c r="G482" s="5">
        <v>200</v>
      </c>
      <c r="H482" s="52">
        <f>O482*(1-'Orç-Resumo'!$G$10)</f>
        <v>50.23</v>
      </c>
      <c r="I482" s="53">
        <f>P482*(1-'Orç-Resumo'!$G$10)</f>
        <v>14.84</v>
      </c>
      <c r="J482" s="54">
        <f t="shared" si="21"/>
        <v>10046</v>
      </c>
      <c r="K482" s="55">
        <f t="shared" si="22"/>
        <v>2968</v>
      </c>
      <c r="L482" s="56">
        <f t="shared" si="23"/>
        <v>13014</v>
      </c>
      <c r="M482" s="56">
        <v>0</v>
      </c>
      <c r="N482" s="177"/>
      <c r="O482" s="56">
        <v>50.23</v>
      </c>
      <c r="P482" s="199">
        <v>14.84</v>
      </c>
    </row>
    <row r="483" spans="2:16" ht="57">
      <c r="B483" s="5" t="s">
        <v>1284</v>
      </c>
      <c r="C483" s="51" t="s">
        <v>48</v>
      </c>
      <c r="D483" s="51">
        <v>95778</v>
      </c>
      <c r="E483" s="6" t="s">
        <v>1285</v>
      </c>
      <c r="F483" s="51" t="s">
        <v>184</v>
      </c>
      <c r="G483" s="5">
        <v>100</v>
      </c>
      <c r="H483" s="52">
        <f>O483*(1-'Orç-Resumo'!$G$10)</f>
        <v>22.32</v>
      </c>
      <c r="I483" s="53">
        <f>P483*(1-'Orç-Resumo'!$G$10)</f>
        <v>9.39</v>
      </c>
      <c r="J483" s="54">
        <f t="shared" si="21"/>
        <v>2232</v>
      </c>
      <c r="K483" s="55">
        <f t="shared" si="22"/>
        <v>939</v>
      </c>
      <c r="L483" s="56">
        <f t="shared" si="23"/>
        <v>3171</v>
      </c>
      <c r="M483" s="56">
        <v>0</v>
      </c>
      <c r="N483" s="177"/>
      <c r="O483" s="56">
        <v>22.32</v>
      </c>
      <c r="P483" s="199" t="s">
        <v>619</v>
      </c>
    </row>
    <row r="484" spans="2:16" ht="57">
      <c r="B484" s="5" t="s">
        <v>1286</v>
      </c>
      <c r="C484" s="51" t="s">
        <v>48</v>
      </c>
      <c r="D484" s="51">
        <v>95780</v>
      </c>
      <c r="E484" s="6" t="s">
        <v>1287</v>
      </c>
      <c r="F484" s="51" t="s">
        <v>184</v>
      </c>
      <c r="G484" s="5">
        <v>100</v>
      </c>
      <c r="H484" s="52">
        <f>O484*(1-'Orç-Resumo'!$G$10)</f>
        <v>25.63</v>
      </c>
      <c r="I484" s="53">
        <f>P484*(1-'Orç-Resumo'!$G$10)</f>
        <v>8.77</v>
      </c>
      <c r="J484" s="54">
        <f t="shared" si="21"/>
        <v>2563</v>
      </c>
      <c r="K484" s="55">
        <f t="shared" si="22"/>
        <v>877</v>
      </c>
      <c r="L484" s="56">
        <f t="shared" si="23"/>
        <v>3440</v>
      </c>
      <c r="M484" s="56">
        <v>0</v>
      </c>
      <c r="N484" s="177"/>
      <c r="O484" s="56">
        <v>25.63</v>
      </c>
      <c r="P484" s="199" t="s">
        <v>2773</v>
      </c>
    </row>
    <row r="485" spans="2:16" ht="42.75">
      <c r="B485" s="5" t="s">
        <v>1288</v>
      </c>
      <c r="C485" s="51" t="s">
        <v>48</v>
      </c>
      <c r="D485" s="51">
        <v>91944</v>
      </c>
      <c r="E485" s="6" t="s">
        <v>1289</v>
      </c>
      <c r="F485" s="51" t="s">
        <v>184</v>
      </c>
      <c r="G485" s="5">
        <v>100</v>
      </c>
      <c r="H485" s="52">
        <f>O485*(1-'Orç-Resumo'!$G$10)</f>
        <v>9.379999999999999</v>
      </c>
      <c r="I485" s="53">
        <f>P485*(1-'Orç-Resumo'!$G$10)</f>
        <v>5.98</v>
      </c>
      <c r="J485" s="54">
        <f t="shared" si="21"/>
        <v>937.99999999999989</v>
      </c>
      <c r="K485" s="55">
        <f t="shared" si="22"/>
        <v>598</v>
      </c>
      <c r="L485" s="56">
        <f t="shared" si="23"/>
        <v>1536</v>
      </c>
      <c r="M485" s="56">
        <v>0</v>
      </c>
      <c r="N485" s="177"/>
      <c r="O485" s="56">
        <v>9.379999999999999</v>
      </c>
      <c r="P485" s="199" t="s">
        <v>2929</v>
      </c>
    </row>
    <row r="486" spans="2:16" ht="57">
      <c r="B486" s="5" t="s">
        <v>1291</v>
      </c>
      <c r="C486" s="51" t="s">
        <v>48</v>
      </c>
      <c r="D486" s="51">
        <v>91926</v>
      </c>
      <c r="E486" s="6" t="s">
        <v>1223</v>
      </c>
      <c r="F486" s="51" t="s">
        <v>110</v>
      </c>
      <c r="G486" s="5">
        <v>3500</v>
      </c>
      <c r="H486" s="52">
        <f>O486*(1-'Orç-Resumo'!$G$10)</f>
        <v>3.3999999999999995</v>
      </c>
      <c r="I486" s="53">
        <f>P486*(1-'Orç-Resumo'!$G$10)</f>
        <v>0.99</v>
      </c>
      <c r="J486" s="54">
        <f t="shared" si="21"/>
        <v>11899.999999999998</v>
      </c>
      <c r="K486" s="55">
        <f t="shared" si="22"/>
        <v>3465</v>
      </c>
      <c r="L486" s="56">
        <f t="shared" si="23"/>
        <v>15364.999999999998</v>
      </c>
      <c r="M486" s="56">
        <v>0</v>
      </c>
      <c r="N486" s="177"/>
      <c r="O486" s="56">
        <v>3.3999999999999995</v>
      </c>
      <c r="P486" s="199" t="s">
        <v>2764</v>
      </c>
    </row>
    <row r="487" spans="2:16" ht="57">
      <c r="B487" s="5" t="s">
        <v>1292</v>
      </c>
      <c r="C487" s="51" t="s">
        <v>48</v>
      </c>
      <c r="D487" s="51">
        <v>91928</v>
      </c>
      <c r="E487" s="6" t="s">
        <v>1228</v>
      </c>
      <c r="F487" s="51" t="s">
        <v>110</v>
      </c>
      <c r="G487" s="5">
        <v>2100</v>
      </c>
      <c r="H487" s="52">
        <f>O487*(1-'Orç-Resumo'!$G$10)</f>
        <v>5.44</v>
      </c>
      <c r="I487" s="53">
        <f>P487*(1-'Orç-Resumo'!$G$10)</f>
        <v>1.34</v>
      </c>
      <c r="J487" s="54">
        <f t="shared" si="21"/>
        <v>11424</v>
      </c>
      <c r="K487" s="55">
        <f t="shared" si="22"/>
        <v>2814</v>
      </c>
      <c r="L487" s="56">
        <f t="shared" si="23"/>
        <v>14238</v>
      </c>
      <c r="M487" s="56">
        <v>0</v>
      </c>
      <c r="N487" s="177"/>
      <c r="O487" s="56">
        <v>5.44</v>
      </c>
      <c r="P487" s="199" t="s">
        <v>2350</v>
      </c>
    </row>
    <row r="488" spans="2:16" ht="57">
      <c r="B488" s="5" t="s">
        <v>1293</v>
      </c>
      <c r="C488" s="51" t="s">
        <v>48</v>
      </c>
      <c r="D488" s="51">
        <v>91930</v>
      </c>
      <c r="E488" s="6" t="s">
        <v>1294</v>
      </c>
      <c r="F488" s="51" t="s">
        <v>110</v>
      </c>
      <c r="G488" s="5">
        <v>1750</v>
      </c>
      <c r="H488" s="52">
        <f>O488*(1-'Orç-Resumo'!$G$10)</f>
        <v>7.6999999999999993</v>
      </c>
      <c r="I488" s="53">
        <f>P488*(1-'Orç-Resumo'!$G$10)</f>
        <v>1.75</v>
      </c>
      <c r="J488" s="54">
        <f t="shared" si="21"/>
        <v>13474.999999999998</v>
      </c>
      <c r="K488" s="55">
        <f t="shared" si="22"/>
        <v>3062.5</v>
      </c>
      <c r="L488" s="56">
        <f t="shared" si="23"/>
        <v>16537.5</v>
      </c>
      <c r="M488" s="56">
        <v>0</v>
      </c>
      <c r="N488" s="177"/>
      <c r="O488" s="56">
        <v>7.6999999999999993</v>
      </c>
      <c r="P488" s="199" t="s">
        <v>2390</v>
      </c>
    </row>
    <row r="489" spans="2:16" ht="42.75">
      <c r="B489" s="5" t="s">
        <v>1296</v>
      </c>
      <c r="C489" s="51" t="s">
        <v>26</v>
      </c>
      <c r="D489" s="51" t="s">
        <v>1212</v>
      </c>
      <c r="E489" s="6" t="s">
        <v>1213</v>
      </c>
      <c r="F489" s="51" t="s">
        <v>33</v>
      </c>
      <c r="G489" s="5">
        <v>56</v>
      </c>
      <c r="H489" s="52">
        <f>O489*(1-'Orç-Resumo'!$G$10)</f>
        <v>262.15999999999997</v>
      </c>
      <c r="I489" s="53">
        <f>P489*(1-'Orç-Resumo'!$G$10)</f>
        <v>6.8900000000000006</v>
      </c>
      <c r="J489" s="54">
        <f t="shared" si="21"/>
        <v>14680.96</v>
      </c>
      <c r="K489" s="55">
        <f t="shared" si="22"/>
        <v>385.84000000000003</v>
      </c>
      <c r="L489" s="56">
        <f t="shared" si="23"/>
        <v>15066.8</v>
      </c>
      <c r="M489" s="56">
        <v>0</v>
      </c>
      <c r="N489" s="177"/>
      <c r="O489" s="56">
        <v>262.15999999999997</v>
      </c>
      <c r="P489" s="199">
        <v>6.8900000000000006</v>
      </c>
    </row>
    <row r="490" spans="2:16" ht="28.5">
      <c r="B490" s="5" t="s">
        <v>1297</v>
      </c>
      <c r="C490" s="51" t="s">
        <v>26</v>
      </c>
      <c r="D490" s="51" t="s">
        <v>1215</v>
      </c>
      <c r="E490" s="6" t="s">
        <v>1216</v>
      </c>
      <c r="F490" s="51" t="s">
        <v>33</v>
      </c>
      <c r="G490" s="5">
        <v>28</v>
      </c>
      <c r="H490" s="52">
        <f>O490*(1-'Orç-Resumo'!$G$10)</f>
        <v>39.709999999999994</v>
      </c>
      <c r="I490" s="53">
        <f>P490*(1-'Orç-Resumo'!$G$10)</f>
        <v>6.8900000000000006</v>
      </c>
      <c r="J490" s="54">
        <f t="shared" si="21"/>
        <v>1111.8799999999999</v>
      </c>
      <c r="K490" s="55">
        <f t="shared" si="22"/>
        <v>192.92000000000002</v>
      </c>
      <c r="L490" s="56">
        <f t="shared" si="23"/>
        <v>1304.8</v>
      </c>
      <c r="M490" s="56">
        <v>0</v>
      </c>
      <c r="N490" s="177"/>
      <c r="O490" s="56">
        <v>39.709999999999994</v>
      </c>
      <c r="P490" s="199">
        <v>6.8900000000000006</v>
      </c>
    </row>
    <row r="491" spans="2:16" ht="28.5">
      <c r="B491" s="5" t="s">
        <v>1298</v>
      </c>
      <c r="C491" s="51" t="s">
        <v>48</v>
      </c>
      <c r="D491" s="51">
        <v>101903</v>
      </c>
      <c r="E491" s="6" t="s">
        <v>1299</v>
      </c>
      <c r="F491" s="51" t="s">
        <v>184</v>
      </c>
      <c r="G491" s="5">
        <v>32</v>
      </c>
      <c r="H491" s="52">
        <f>O491*(1-'Orç-Resumo'!$G$10)</f>
        <v>293.78000000000003</v>
      </c>
      <c r="I491" s="53">
        <f>P491*(1-'Orç-Resumo'!$G$10)</f>
        <v>13.96</v>
      </c>
      <c r="J491" s="54">
        <f t="shared" si="21"/>
        <v>9400.9600000000009</v>
      </c>
      <c r="K491" s="55">
        <f t="shared" si="22"/>
        <v>446.72</v>
      </c>
      <c r="L491" s="56">
        <f t="shared" si="23"/>
        <v>9847.68</v>
      </c>
      <c r="M491" s="56">
        <v>0</v>
      </c>
      <c r="N491" s="177"/>
      <c r="O491" s="56">
        <v>293.78000000000003</v>
      </c>
      <c r="P491" s="199" t="s">
        <v>2774</v>
      </c>
    </row>
    <row r="492" spans="2:16" ht="45">
      <c r="B492" s="5" t="s">
        <v>1300</v>
      </c>
      <c r="C492" s="51" t="s">
        <v>21</v>
      </c>
      <c r="D492" s="51" t="s">
        <v>21</v>
      </c>
      <c r="E492" s="6" t="s">
        <v>1301</v>
      </c>
      <c r="F492" s="51" t="s">
        <v>23</v>
      </c>
      <c r="G492" s="5"/>
      <c r="H492" s="52"/>
      <c r="I492" s="53"/>
      <c r="J492" s="54"/>
      <c r="K492" s="55"/>
      <c r="L492" s="56"/>
      <c r="M492" s="56"/>
      <c r="N492" s="177"/>
      <c r="O492" s="56" t="s">
        <v>24</v>
      </c>
      <c r="P492" s="199" t="s">
        <v>24</v>
      </c>
    </row>
    <row r="493" spans="2:16" ht="42.75">
      <c r="B493" s="5" t="s">
        <v>1302</v>
      </c>
      <c r="C493" s="51" t="s">
        <v>48</v>
      </c>
      <c r="D493" s="51">
        <v>96984</v>
      </c>
      <c r="E493" s="6" t="s">
        <v>1303</v>
      </c>
      <c r="F493" s="51" t="s">
        <v>184</v>
      </c>
      <c r="G493" s="5">
        <v>140</v>
      </c>
      <c r="H493" s="52">
        <f>O493*(1-'Orç-Resumo'!$G$10)</f>
        <v>32.61</v>
      </c>
      <c r="I493" s="53">
        <f>P493*(1-'Orç-Resumo'!$G$10)</f>
        <v>25.69</v>
      </c>
      <c r="J493" s="54">
        <f t="shared" si="21"/>
        <v>4565.3999999999996</v>
      </c>
      <c r="K493" s="55">
        <f t="shared" si="22"/>
        <v>3596.6000000000004</v>
      </c>
      <c r="L493" s="56">
        <f t="shared" si="23"/>
        <v>8162</v>
      </c>
      <c r="M493" s="56">
        <v>0</v>
      </c>
      <c r="N493" s="177"/>
      <c r="O493" s="56">
        <v>32.61</v>
      </c>
      <c r="P493" s="199" t="s">
        <v>2775</v>
      </c>
    </row>
    <row r="494" spans="2:16" ht="42.75">
      <c r="B494" s="5" t="s">
        <v>1304</v>
      </c>
      <c r="C494" s="51" t="s">
        <v>26</v>
      </c>
      <c r="D494" s="51" t="s">
        <v>1305</v>
      </c>
      <c r="E494" s="6" t="s">
        <v>1306</v>
      </c>
      <c r="F494" s="51" t="s">
        <v>33</v>
      </c>
      <c r="G494" s="5">
        <v>84</v>
      </c>
      <c r="H494" s="52">
        <f>O494*(1-'Orç-Resumo'!$G$10)</f>
        <v>2.3080000000000003</v>
      </c>
      <c r="I494" s="53">
        <f>P494*(1-'Orç-Resumo'!$G$10)</f>
        <v>0.34450000000000003</v>
      </c>
      <c r="J494" s="54">
        <f t="shared" si="21"/>
        <v>193.87200000000001</v>
      </c>
      <c r="K494" s="55">
        <f t="shared" si="22"/>
        <v>28.938000000000002</v>
      </c>
      <c r="L494" s="56">
        <f t="shared" si="23"/>
        <v>222.81</v>
      </c>
      <c r="M494" s="56">
        <v>0</v>
      </c>
      <c r="N494" s="177"/>
      <c r="O494" s="56">
        <v>2.3080000000000003</v>
      </c>
      <c r="P494" s="199">
        <v>0.34450000000000003</v>
      </c>
    </row>
    <row r="495" spans="2:16" ht="42.75">
      <c r="B495" s="5" t="s">
        <v>1307</v>
      </c>
      <c r="C495" s="51" t="s">
        <v>48</v>
      </c>
      <c r="D495" s="51">
        <v>96985</v>
      </c>
      <c r="E495" s="6" t="s">
        <v>1308</v>
      </c>
      <c r="F495" s="51" t="s">
        <v>184</v>
      </c>
      <c r="G495" s="5">
        <v>140</v>
      </c>
      <c r="H495" s="52">
        <f>O495*(1-'Orç-Resumo'!$G$10)</f>
        <v>71.490000000000009</v>
      </c>
      <c r="I495" s="53">
        <f>P495*(1-'Orç-Resumo'!$G$10)</f>
        <v>8.5399999999999991</v>
      </c>
      <c r="J495" s="54">
        <f t="shared" si="21"/>
        <v>10008.600000000002</v>
      </c>
      <c r="K495" s="55">
        <f t="shared" si="22"/>
        <v>1195.5999999999999</v>
      </c>
      <c r="L495" s="56">
        <f t="shared" si="23"/>
        <v>11204.200000000003</v>
      </c>
      <c r="M495" s="56">
        <v>0</v>
      </c>
      <c r="N495" s="177"/>
      <c r="O495" s="56">
        <v>71.490000000000009</v>
      </c>
      <c r="P495" s="199" t="s">
        <v>2776</v>
      </c>
    </row>
    <row r="496" spans="2:16" ht="57">
      <c r="B496" s="5" t="s">
        <v>1309</v>
      </c>
      <c r="C496" s="51" t="s">
        <v>48</v>
      </c>
      <c r="D496" s="51">
        <v>98111</v>
      </c>
      <c r="E496" s="6" t="s">
        <v>1310</v>
      </c>
      <c r="F496" s="51" t="s">
        <v>184</v>
      </c>
      <c r="G496" s="5">
        <v>42</v>
      </c>
      <c r="H496" s="52">
        <f>O496*(1-'Orç-Resumo'!$G$10)</f>
        <v>52.99</v>
      </c>
      <c r="I496" s="53">
        <f>P496*(1-'Orç-Resumo'!$G$10)</f>
        <v>5.35</v>
      </c>
      <c r="J496" s="54">
        <f t="shared" si="21"/>
        <v>2225.58</v>
      </c>
      <c r="K496" s="55">
        <f t="shared" si="22"/>
        <v>224.7</v>
      </c>
      <c r="L496" s="56">
        <f t="shared" si="23"/>
        <v>2450.2799999999997</v>
      </c>
      <c r="M496" s="56">
        <v>0</v>
      </c>
      <c r="N496" s="177"/>
      <c r="O496" s="56">
        <v>52.99</v>
      </c>
      <c r="P496" s="199" t="s">
        <v>2474</v>
      </c>
    </row>
    <row r="497" spans="2:16" ht="42.75">
      <c r="B497" s="5" t="s">
        <v>1312</v>
      </c>
      <c r="C497" s="51" t="s">
        <v>48</v>
      </c>
      <c r="D497" s="51">
        <v>96977</v>
      </c>
      <c r="E497" s="6" t="s">
        <v>1313</v>
      </c>
      <c r="F497" s="51" t="s">
        <v>110</v>
      </c>
      <c r="G497" s="5">
        <v>700</v>
      </c>
      <c r="H497" s="52">
        <f>O497*(1-'Orç-Resumo'!$G$10)</f>
        <v>57.69</v>
      </c>
      <c r="I497" s="53">
        <f>P497*(1-'Orç-Resumo'!$G$10)</f>
        <v>1.1100000000000001</v>
      </c>
      <c r="J497" s="54">
        <f t="shared" si="21"/>
        <v>40383</v>
      </c>
      <c r="K497" s="55">
        <f t="shared" si="22"/>
        <v>777.00000000000011</v>
      </c>
      <c r="L497" s="56">
        <f t="shared" si="23"/>
        <v>41160</v>
      </c>
      <c r="M497" s="56">
        <v>0</v>
      </c>
      <c r="N497" s="177"/>
      <c r="O497" s="56">
        <v>57.69</v>
      </c>
      <c r="P497" s="199" t="s">
        <v>187</v>
      </c>
    </row>
    <row r="498" spans="2:16" ht="28.5">
      <c r="B498" s="5" t="s">
        <v>1315</v>
      </c>
      <c r="C498" s="51" t="s">
        <v>26</v>
      </c>
      <c r="D498" s="51" t="s">
        <v>1316</v>
      </c>
      <c r="E498" s="6" t="s">
        <v>1317</v>
      </c>
      <c r="F498" s="51" t="s">
        <v>110</v>
      </c>
      <c r="G498" s="5">
        <v>2520</v>
      </c>
      <c r="H498" s="52">
        <f>O498*(1-'Orç-Resumo'!$G$10)</f>
        <v>12.792</v>
      </c>
      <c r="I498" s="53">
        <f>P498*(1-'Orç-Resumo'!$G$10)</f>
        <v>3.5459999999999998</v>
      </c>
      <c r="J498" s="54">
        <f t="shared" si="21"/>
        <v>32235.84</v>
      </c>
      <c r="K498" s="55">
        <f t="shared" si="22"/>
        <v>8935.92</v>
      </c>
      <c r="L498" s="56">
        <f t="shared" si="23"/>
        <v>41171.760000000002</v>
      </c>
      <c r="M498" s="56">
        <v>0</v>
      </c>
      <c r="N498" s="177"/>
      <c r="O498" s="56">
        <v>12.792</v>
      </c>
      <c r="P498" s="199">
        <v>3.5459999999999998</v>
      </c>
    </row>
    <row r="499" spans="2:16" ht="42.75">
      <c r="B499" s="5" t="s">
        <v>1318</v>
      </c>
      <c r="C499" s="51" t="s">
        <v>26</v>
      </c>
      <c r="D499" s="51" t="s">
        <v>1319</v>
      </c>
      <c r="E499" s="6" t="s">
        <v>1320</v>
      </c>
      <c r="F499" s="51" t="s">
        <v>33</v>
      </c>
      <c r="G499" s="5">
        <v>70</v>
      </c>
      <c r="H499" s="52">
        <f>O499*(1-'Orç-Resumo'!$G$10)</f>
        <v>13.531000000000001</v>
      </c>
      <c r="I499" s="53">
        <f>P499*(1-'Orç-Resumo'!$G$10)</f>
        <v>1.6244999999999998</v>
      </c>
      <c r="J499" s="54">
        <f t="shared" si="21"/>
        <v>947.17000000000007</v>
      </c>
      <c r="K499" s="55">
        <f t="shared" si="22"/>
        <v>113.71499999999999</v>
      </c>
      <c r="L499" s="56">
        <f t="shared" si="23"/>
        <v>1060.885</v>
      </c>
      <c r="M499" s="56">
        <v>0</v>
      </c>
      <c r="N499" s="177"/>
      <c r="O499" s="56">
        <v>13.531000000000001</v>
      </c>
      <c r="P499" s="199">
        <v>1.6244999999999998</v>
      </c>
    </row>
    <row r="500" spans="2:16" ht="42.75">
      <c r="B500" s="5" t="s">
        <v>1321</v>
      </c>
      <c r="C500" s="51" t="s">
        <v>26</v>
      </c>
      <c r="D500" s="51" t="s">
        <v>1322</v>
      </c>
      <c r="E500" s="6" t="s">
        <v>1323</v>
      </c>
      <c r="F500" s="51" t="s">
        <v>33</v>
      </c>
      <c r="G500" s="5">
        <v>140</v>
      </c>
      <c r="H500" s="52">
        <f>O500*(1-'Orç-Resumo'!$G$10)</f>
        <v>19.97</v>
      </c>
      <c r="I500" s="53">
        <f>P500*(1-'Orç-Resumo'!$G$10)</f>
        <v>27.560000000000002</v>
      </c>
      <c r="J500" s="54">
        <f t="shared" si="21"/>
        <v>2795.7999999999997</v>
      </c>
      <c r="K500" s="55">
        <f t="shared" si="22"/>
        <v>3858.4000000000005</v>
      </c>
      <c r="L500" s="56">
        <f t="shared" si="23"/>
        <v>6654.2000000000007</v>
      </c>
      <c r="M500" s="56">
        <v>0</v>
      </c>
      <c r="N500" s="177"/>
      <c r="O500" s="56">
        <v>19.97</v>
      </c>
      <c r="P500" s="199">
        <v>27.560000000000002</v>
      </c>
    </row>
    <row r="501" spans="2:16" ht="57">
      <c r="B501" s="5" t="s">
        <v>1324</v>
      </c>
      <c r="C501" s="51" t="s">
        <v>26</v>
      </c>
      <c r="D501" s="51" t="s">
        <v>1325</v>
      </c>
      <c r="E501" s="6" t="s">
        <v>1326</v>
      </c>
      <c r="F501" s="51" t="s">
        <v>33</v>
      </c>
      <c r="G501" s="5">
        <v>70</v>
      </c>
      <c r="H501" s="52">
        <f>O501*(1-'Orç-Resumo'!$G$10)</f>
        <v>107.19000000000001</v>
      </c>
      <c r="I501" s="53">
        <f>P501*(1-'Orç-Resumo'!$G$10)</f>
        <v>10.002000000000001</v>
      </c>
      <c r="J501" s="54">
        <f t="shared" si="21"/>
        <v>7503.3000000000011</v>
      </c>
      <c r="K501" s="55">
        <f t="shared" si="22"/>
        <v>700.1400000000001</v>
      </c>
      <c r="L501" s="56">
        <f t="shared" si="23"/>
        <v>8203.44</v>
      </c>
      <c r="M501" s="56">
        <v>0</v>
      </c>
      <c r="N501" s="177"/>
      <c r="O501" s="56">
        <v>107.19000000000001</v>
      </c>
      <c r="P501" s="199">
        <v>10.002000000000001</v>
      </c>
    </row>
    <row r="502" spans="2:16" ht="57">
      <c r="B502" s="5" t="s">
        <v>1327</v>
      </c>
      <c r="C502" s="51" t="s">
        <v>26</v>
      </c>
      <c r="D502" s="51" t="s">
        <v>1328</v>
      </c>
      <c r="E502" s="6" t="s">
        <v>1329</v>
      </c>
      <c r="F502" s="51" t="s">
        <v>33</v>
      </c>
      <c r="G502" s="5">
        <v>14</v>
      </c>
      <c r="H502" s="52">
        <f>O502*(1-'Orç-Resumo'!$G$10)</f>
        <v>86.9</v>
      </c>
      <c r="I502" s="53">
        <f>P502*(1-'Orç-Resumo'!$G$10)</f>
        <v>226.19</v>
      </c>
      <c r="J502" s="54">
        <f t="shared" si="21"/>
        <v>1216.6000000000001</v>
      </c>
      <c r="K502" s="55">
        <f t="shared" si="22"/>
        <v>3166.66</v>
      </c>
      <c r="L502" s="56">
        <f t="shared" si="23"/>
        <v>4383.26</v>
      </c>
      <c r="M502" s="56">
        <v>0</v>
      </c>
      <c r="N502" s="177"/>
      <c r="O502" s="56">
        <v>86.9</v>
      </c>
      <c r="P502" s="199">
        <v>226.19</v>
      </c>
    </row>
    <row r="503" spans="2:16" ht="28.5">
      <c r="B503" s="5" t="s">
        <v>1330</v>
      </c>
      <c r="C503" s="51" t="s">
        <v>26</v>
      </c>
      <c r="D503" s="51" t="s">
        <v>1331</v>
      </c>
      <c r="E503" s="6" t="s">
        <v>1332</v>
      </c>
      <c r="F503" s="51" t="s">
        <v>110</v>
      </c>
      <c r="G503" s="5">
        <v>800</v>
      </c>
      <c r="H503" s="52">
        <f>O503*(1-'Orç-Resumo'!$G$10)</f>
        <v>56.01</v>
      </c>
      <c r="I503" s="53">
        <f>P503*(1-'Orç-Resumo'!$G$10)</f>
        <v>3.4450000000000003</v>
      </c>
      <c r="J503" s="54">
        <f t="shared" si="21"/>
        <v>44808</v>
      </c>
      <c r="K503" s="55">
        <f t="shared" si="22"/>
        <v>2756</v>
      </c>
      <c r="L503" s="56">
        <f t="shared" si="23"/>
        <v>47564</v>
      </c>
      <c r="M503" s="56">
        <v>0</v>
      </c>
      <c r="N503" s="177"/>
      <c r="O503" s="56">
        <v>56.01</v>
      </c>
      <c r="P503" s="199">
        <v>3.4450000000000003</v>
      </c>
    </row>
    <row r="504" spans="2:16" ht="30">
      <c r="B504" s="5" t="s">
        <v>1333</v>
      </c>
      <c r="C504" s="51" t="s">
        <v>21</v>
      </c>
      <c r="D504" s="51" t="s">
        <v>21</v>
      </c>
      <c r="E504" s="6" t="s">
        <v>1334</v>
      </c>
      <c r="F504" s="51" t="s">
        <v>23</v>
      </c>
      <c r="G504" s="5"/>
      <c r="H504" s="52"/>
      <c r="I504" s="53"/>
      <c r="J504" s="54"/>
      <c r="K504" s="55"/>
      <c r="L504" s="56"/>
      <c r="M504" s="56"/>
      <c r="N504" s="177"/>
      <c r="O504" s="56" t="s">
        <v>24</v>
      </c>
      <c r="P504" s="199" t="s">
        <v>24</v>
      </c>
    </row>
    <row r="505" spans="2:16" ht="99.75">
      <c r="B505" s="5" t="s">
        <v>1335</v>
      </c>
      <c r="C505" s="51" t="s">
        <v>26</v>
      </c>
      <c r="D505" s="51" t="s">
        <v>1336</v>
      </c>
      <c r="E505" s="6" t="s">
        <v>1337</v>
      </c>
      <c r="F505" s="51" t="s">
        <v>33</v>
      </c>
      <c r="G505" s="5">
        <v>5</v>
      </c>
      <c r="H505" s="52">
        <f>O505*(1-'Orç-Resumo'!$G$10)</f>
        <v>3180.76</v>
      </c>
      <c r="I505" s="53">
        <f>P505*(1-'Orç-Resumo'!$G$10)</f>
        <v>413.4</v>
      </c>
      <c r="J505" s="54">
        <f t="shared" si="21"/>
        <v>15903.800000000001</v>
      </c>
      <c r="K505" s="55">
        <f t="shared" si="22"/>
        <v>2067</v>
      </c>
      <c r="L505" s="56">
        <f t="shared" si="23"/>
        <v>17970.800000000003</v>
      </c>
      <c r="M505" s="56">
        <v>0</v>
      </c>
      <c r="N505" s="177"/>
      <c r="O505" s="56">
        <v>3180.76</v>
      </c>
      <c r="P505" s="199">
        <v>413.4</v>
      </c>
    </row>
    <row r="506" spans="2:16" ht="57">
      <c r="B506" s="5" t="s">
        <v>1338</v>
      </c>
      <c r="C506" s="51" t="s">
        <v>26</v>
      </c>
      <c r="D506" s="51" t="s">
        <v>1339</v>
      </c>
      <c r="E506" s="6" t="s">
        <v>1340</v>
      </c>
      <c r="F506" s="51" t="s">
        <v>1341</v>
      </c>
      <c r="G506" s="5">
        <v>100</v>
      </c>
      <c r="H506" s="52">
        <f>O506*(1-'Orç-Resumo'!$G$10)</f>
        <v>371.28999999999996</v>
      </c>
      <c r="I506" s="53">
        <f>P506*(1-'Orç-Resumo'!$G$10)</f>
        <v>281.85999999999996</v>
      </c>
      <c r="J506" s="54">
        <f t="shared" si="21"/>
        <v>37129</v>
      </c>
      <c r="K506" s="55">
        <f t="shared" si="22"/>
        <v>28185.999999999996</v>
      </c>
      <c r="L506" s="56">
        <f t="shared" si="23"/>
        <v>65315</v>
      </c>
      <c r="M506" s="56">
        <v>0</v>
      </c>
      <c r="N506" s="177"/>
      <c r="O506" s="56">
        <v>371.28999999999996</v>
      </c>
      <c r="P506" s="199">
        <v>281.85999999999996</v>
      </c>
    </row>
    <row r="507" spans="2:16" ht="28.5">
      <c r="B507" s="5" t="s">
        <v>1342</v>
      </c>
      <c r="C507" s="51" t="s">
        <v>48</v>
      </c>
      <c r="D507" s="51">
        <v>98301</v>
      </c>
      <c r="E507" s="6" t="s">
        <v>1343</v>
      </c>
      <c r="F507" s="51" t="s">
        <v>184</v>
      </c>
      <c r="G507" s="5">
        <v>70</v>
      </c>
      <c r="H507" s="52">
        <f>O507*(1-'Orç-Resumo'!$G$10)</f>
        <v>367.29999999999995</v>
      </c>
      <c r="I507" s="53">
        <f>P507*(1-'Orç-Resumo'!$G$10)</f>
        <v>213.61</v>
      </c>
      <c r="J507" s="54">
        <f t="shared" si="21"/>
        <v>25710.999999999996</v>
      </c>
      <c r="K507" s="55">
        <f t="shared" si="22"/>
        <v>14952.7</v>
      </c>
      <c r="L507" s="56">
        <f t="shared" si="23"/>
        <v>40663.699999999997</v>
      </c>
      <c r="M507" s="56">
        <v>0</v>
      </c>
      <c r="N507" s="177"/>
      <c r="O507" s="56">
        <v>367.29999999999995</v>
      </c>
      <c r="P507" s="199" t="s">
        <v>2777</v>
      </c>
    </row>
    <row r="508" spans="2:16">
      <c r="B508" s="5" t="s">
        <v>1344</v>
      </c>
      <c r="C508" s="51" t="s">
        <v>26</v>
      </c>
      <c r="D508" s="51" t="s">
        <v>1345</v>
      </c>
      <c r="E508" s="6" t="s">
        <v>1346</v>
      </c>
      <c r="F508" s="51" t="s">
        <v>1347</v>
      </c>
      <c r="G508" s="5">
        <v>59</v>
      </c>
      <c r="H508" s="52">
        <f>O508*(1-'Orç-Resumo'!$G$10)</f>
        <v>32.159999999999997</v>
      </c>
      <c r="I508" s="53">
        <f>P508*(1-'Orç-Resumo'!$G$10)</f>
        <v>6.8900000000000006</v>
      </c>
      <c r="J508" s="54">
        <f t="shared" si="21"/>
        <v>1897.4399999999998</v>
      </c>
      <c r="K508" s="55">
        <f t="shared" si="22"/>
        <v>406.51000000000005</v>
      </c>
      <c r="L508" s="56">
        <f t="shared" si="23"/>
        <v>2303.9499999999998</v>
      </c>
      <c r="M508" s="56">
        <v>0</v>
      </c>
      <c r="N508" s="177"/>
      <c r="O508" s="56">
        <v>32.159999999999997</v>
      </c>
      <c r="P508" s="199">
        <v>6.8900000000000006</v>
      </c>
    </row>
    <row r="509" spans="2:16" ht="28.5">
      <c r="B509" s="5" t="s">
        <v>1348</v>
      </c>
      <c r="C509" s="51" t="s">
        <v>48</v>
      </c>
      <c r="D509" s="51">
        <v>98295</v>
      </c>
      <c r="E509" s="6" t="s">
        <v>1349</v>
      </c>
      <c r="F509" s="51" t="s">
        <v>110</v>
      </c>
      <c r="G509" s="5">
        <v>10500</v>
      </c>
      <c r="H509" s="52">
        <f>O509*(1-'Orç-Resumo'!$G$10)</f>
        <v>6.88</v>
      </c>
      <c r="I509" s="53">
        <f>P509*(1-'Orç-Resumo'!$G$10)</f>
        <v>0.08</v>
      </c>
      <c r="J509" s="54">
        <f t="shared" si="21"/>
        <v>72240</v>
      </c>
      <c r="K509" s="55">
        <f t="shared" si="22"/>
        <v>840</v>
      </c>
      <c r="L509" s="56">
        <f t="shared" si="23"/>
        <v>73080</v>
      </c>
      <c r="M509" s="56">
        <v>0</v>
      </c>
      <c r="N509" s="177"/>
      <c r="O509" s="56">
        <v>6.88</v>
      </c>
      <c r="P509" s="199" t="s">
        <v>2476</v>
      </c>
    </row>
    <row r="510" spans="2:16" ht="28.5">
      <c r="B510" s="5" t="s">
        <v>1351</v>
      </c>
      <c r="C510" s="51" t="s">
        <v>48</v>
      </c>
      <c r="D510" s="51">
        <v>98307</v>
      </c>
      <c r="E510" s="6" t="s">
        <v>1352</v>
      </c>
      <c r="F510" s="51" t="s">
        <v>184</v>
      </c>
      <c r="G510" s="5">
        <v>700</v>
      </c>
      <c r="H510" s="52">
        <f>O510*(1-'Orç-Resumo'!$G$10)</f>
        <v>38.28</v>
      </c>
      <c r="I510" s="53">
        <f>P510*(1-'Orç-Resumo'!$G$10)</f>
        <v>7.09</v>
      </c>
      <c r="J510" s="54">
        <f t="shared" si="21"/>
        <v>26796</v>
      </c>
      <c r="K510" s="55">
        <f t="shared" si="22"/>
        <v>4963</v>
      </c>
      <c r="L510" s="56">
        <f t="shared" si="23"/>
        <v>31759</v>
      </c>
      <c r="M510" s="56">
        <v>0</v>
      </c>
      <c r="N510" s="177"/>
      <c r="O510" s="56">
        <v>38.28</v>
      </c>
      <c r="P510" s="199" t="s">
        <v>2778</v>
      </c>
    </row>
    <row r="511" spans="2:16" ht="42.75">
      <c r="B511" s="5" t="s">
        <v>1354</v>
      </c>
      <c r="C511" s="51" t="s">
        <v>26</v>
      </c>
      <c r="D511" s="51" t="s">
        <v>1355</v>
      </c>
      <c r="E511" s="6" t="s">
        <v>1356</v>
      </c>
      <c r="F511" s="51" t="s">
        <v>33</v>
      </c>
      <c r="G511" s="5">
        <v>700</v>
      </c>
      <c r="H511" s="52">
        <f>O511*(1-'Orç-Resumo'!$G$10)</f>
        <v>31.225000000000001</v>
      </c>
      <c r="I511" s="53">
        <f>P511*(1-'Orç-Resumo'!$G$10)</f>
        <v>13.5375</v>
      </c>
      <c r="J511" s="54">
        <f t="shared" si="21"/>
        <v>21857.5</v>
      </c>
      <c r="K511" s="55">
        <f t="shared" si="22"/>
        <v>9476.25</v>
      </c>
      <c r="L511" s="56">
        <f t="shared" si="23"/>
        <v>31333.75</v>
      </c>
      <c r="M511" s="56">
        <v>0</v>
      </c>
      <c r="N511" s="177"/>
      <c r="O511" s="56">
        <v>31.225000000000001</v>
      </c>
      <c r="P511" s="199">
        <v>13.5375</v>
      </c>
    </row>
    <row r="512" spans="2:16" ht="28.5">
      <c r="B512" s="5" t="s">
        <v>1357</v>
      </c>
      <c r="C512" s="51" t="s">
        <v>26</v>
      </c>
      <c r="D512" s="51" t="s">
        <v>1358</v>
      </c>
      <c r="E512" s="6" t="s">
        <v>1359</v>
      </c>
      <c r="F512" s="51" t="s">
        <v>33</v>
      </c>
      <c r="G512" s="5">
        <v>700</v>
      </c>
      <c r="H512" s="52">
        <f>O512*(1-'Orç-Resumo'!$G$10)</f>
        <v>56.525000000000006</v>
      </c>
      <c r="I512" s="53">
        <f>P512*(1-'Orç-Resumo'!$G$10)</f>
        <v>13.5375</v>
      </c>
      <c r="J512" s="54">
        <f t="shared" si="21"/>
        <v>39567.500000000007</v>
      </c>
      <c r="K512" s="55">
        <f t="shared" si="22"/>
        <v>9476.25</v>
      </c>
      <c r="L512" s="56">
        <f t="shared" si="23"/>
        <v>49043.750000000007</v>
      </c>
      <c r="M512" s="56">
        <v>0</v>
      </c>
      <c r="N512" s="177"/>
      <c r="O512" s="56">
        <v>56.525000000000006</v>
      </c>
      <c r="P512" s="199">
        <v>13.5375</v>
      </c>
    </row>
    <row r="513" spans="2:16" ht="28.5">
      <c r="B513" s="5" t="s">
        <v>1360</v>
      </c>
      <c r="C513" s="51" t="s">
        <v>26</v>
      </c>
      <c r="D513" s="51" t="s">
        <v>1361</v>
      </c>
      <c r="E513" s="6" t="s">
        <v>1362</v>
      </c>
      <c r="F513" s="51" t="s">
        <v>1341</v>
      </c>
      <c r="G513" s="5">
        <v>300</v>
      </c>
      <c r="H513" s="52">
        <f>O513*(1-'Orç-Resumo'!$G$10)</f>
        <v>42.408000000000001</v>
      </c>
      <c r="I513" s="53">
        <f>P513*(1-'Orç-Resumo'!$G$10)</f>
        <v>0.39400000000000002</v>
      </c>
      <c r="J513" s="54">
        <f t="shared" si="21"/>
        <v>12722.4</v>
      </c>
      <c r="K513" s="55">
        <f t="shared" si="22"/>
        <v>118.2</v>
      </c>
      <c r="L513" s="56">
        <f t="shared" si="23"/>
        <v>12840.6</v>
      </c>
      <c r="M513" s="56">
        <v>0</v>
      </c>
      <c r="N513" s="177"/>
      <c r="O513" s="56">
        <v>42.408000000000001</v>
      </c>
      <c r="P513" s="199">
        <v>0.39400000000000002</v>
      </c>
    </row>
    <row r="514" spans="2:16" ht="57">
      <c r="B514" s="5" t="s">
        <v>1363</v>
      </c>
      <c r="C514" s="51" t="s">
        <v>26</v>
      </c>
      <c r="D514" s="51" t="s">
        <v>1364</v>
      </c>
      <c r="E514" s="6" t="s">
        <v>1365</v>
      </c>
      <c r="F514" s="51" t="s">
        <v>33</v>
      </c>
      <c r="G514" s="5">
        <v>16</v>
      </c>
      <c r="H514" s="52">
        <f>O514*(1-'Orç-Resumo'!$G$10)</f>
        <v>126.4</v>
      </c>
      <c r="I514" s="53">
        <f>P514*(1-'Orç-Resumo'!$G$10)</f>
        <v>275.60000000000002</v>
      </c>
      <c r="J514" s="54">
        <f t="shared" si="21"/>
        <v>2022.4</v>
      </c>
      <c r="K514" s="55">
        <f t="shared" si="22"/>
        <v>4409.6000000000004</v>
      </c>
      <c r="L514" s="56">
        <f t="shared" si="23"/>
        <v>6432</v>
      </c>
      <c r="M514" s="56">
        <v>0</v>
      </c>
      <c r="N514" s="177"/>
      <c r="O514" s="56">
        <v>126.4</v>
      </c>
      <c r="P514" s="199">
        <v>275.60000000000002</v>
      </c>
    </row>
    <row r="515" spans="2:16" ht="28.5">
      <c r="B515" s="5" t="s">
        <v>1366</v>
      </c>
      <c r="C515" s="51" t="s">
        <v>26</v>
      </c>
      <c r="D515" s="51" t="s">
        <v>1367</v>
      </c>
      <c r="E515" s="6" t="s">
        <v>1368</v>
      </c>
      <c r="F515" s="51" t="s">
        <v>33</v>
      </c>
      <c r="G515" s="5">
        <v>10</v>
      </c>
      <c r="H515" s="52">
        <f>O515*(1-'Orç-Resumo'!$G$10)</f>
        <v>126.4</v>
      </c>
      <c r="I515" s="53">
        <f>P515*(1-'Orç-Resumo'!$G$10)</f>
        <v>275.60000000000002</v>
      </c>
      <c r="J515" s="54">
        <f t="shared" si="21"/>
        <v>1264</v>
      </c>
      <c r="K515" s="55">
        <f t="shared" si="22"/>
        <v>2756</v>
      </c>
      <c r="L515" s="56">
        <f t="shared" si="23"/>
        <v>4020</v>
      </c>
      <c r="M515" s="56">
        <v>0</v>
      </c>
      <c r="N515" s="177"/>
      <c r="O515" s="56">
        <v>126.4</v>
      </c>
      <c r="P515" s="199">
        <v>275.60000000000002</v>
      </c>
    </row>
    <row r="516" spans="2:16" ht="42.75">
      <c r="B516" s="5" t="s">
        <v>1369</v>
      </c>
      <c r="C516" s="51" t="s">
        <v>48</v>
      </c>
      <c r="D516" s="51">
        <v>91941</v>
      </c>
      <c r="E516" s="6" t="s">
        <v>1370</v>
      </c>
      <c r="F516" s="51" t="s">
        <v>184</v>
      </c>
      <c r="G516" s="5">
        <v>200</v>
      </c>
      <c r="H516" s="52">
        <f>O516*(1-'Orç-Resumo'!$G$10)</f>
        <v>6.14</v>
      </c>
      <c r="I516" s="53">
        <f>P516*(1-'Orç-Resumo'!$G$10)</f>
        <v>5.79</v>
      </c>
      <c r="J516" s="54">
        <f t="shared" si="21"/>
        <v>1228</v>
      </c>
      <c r="K516" s="55">
        <f t="shared" si="22"/>
        <v>1158</v>
      </c>
      <c r="L516" s="56">
        <f t="shared" si="23"/>
        <v>2386</v>
      </c>
      <c r="M516" s="56">
        <v>0</v>
      </c>
      <c r="N516" s="177"/>
      <c r="O516" s="56">
        <v>6.14</v>
      </c>
      <c r="P516" s="199" t="s">
        <v>280</v>
      </c>
    </row>
    <row r="517" spans="2:16" ht="42.75">
      <c r="B517" s="5" t="s">
        <v>1372</v>
      </c>
      <c r="C517" s="51" t="s">
        <v>48</v>
      </c>
      <c r="D517" s="51">
        <v>91944</v>
      </c>
      <c r="E517" s="6" t="s">
        <v>1289</v>
      </c>
      <c r="F517" s="51" t="s">
        <v>184</v>
      </c>
      <c r="G517" s="5">
        <v>200</v>
      </c>
      <c r="H517" s="52">
        <f>O517*(1-'Orç-Resumo'!$G$10)</f>
        <v>9.379999999999999</v>
      </c>
      <c r="I517" s="53">
        <f>P517*(1-'Orç-Resumo'!$G$10)</f>
        <v>5.98</v>
      </c>
      <c r="J517" s="54">
        <f t="shared" si="21"/>
        <v>1875.9999999999998</v>
      </c>
      <c r="K517" s="55">
        <f t="shared" si="22"/>
        <v>1196</v>
      </c>
      <c r="L517" s="56">
        <f t="shared" si="23"/>
        <v>3072</v>
      </c>
      <c r="M517" s="56">
        <v>0</v>
      </c>
      <c r="N517" s="177"/>
      <c r="O517" s="56">
        <v>9.379999999999999</v>
      </c>
      <c r="P517" s="199" t="s">
        <v>2929</v>
      </c>
    </row>
    <row r="518" spans="2:16" ht="57">
      <c r="B518" s="5" t="s">
        <v>1373</v>
      </c>
      <c r="C518" s="51" t="s">
        <v>48</v>
      </c>
      <c r="D518" s="51">
        <v>100561</v>
      </c>
      <c r="E518" s="6" t="s">
        <v>1374</v>
      </c>
      <c r="F518" s="51" t="s">
        <v>184</v>
      </c>
      <c r="G518" s="5">
        <v>10</v>
      </c>
      <c r="H518" s="52">
        <f>O518*(1-'Orç-Resumo'!$G$10)</f>
        <v>148.97</v>
      </c>
      <c r="I518" s="53">
        <f>P518*(1-'Orç-Resumo'!$G$10)</f>
        <v>35.43</v>
      </c>
      <c r="J518" s="54">
        <f t="shared" si="21"/>
        <v>1489.7</v>
      </c>
      <c r="K518" s="55">
        <f t="shared" si="22"/>
        <v>354.3</v>
      </c>
      <c r="L518" s="56">
        <f t="shared" si="23"/>
        <v>1844</v>
      </c>
      <c r="M518" s="56">
        <v>0</v>
      </c>
      <c r="N518" s="177"/>
      <c r="O518" s="56">
        <v>148.97</v>
      </c>
      <c r="P518" s="199" t="s">
        <v>2779</v>
      </c>
    </row>
    <row r="519" spans="2:16" ht="57">
      <c r="B519" s="5" t="s">
        <v>1375</v>
      </c>
      <c r="C519" s="51" t="s">
        <v>48</v>
      </c>
      <c r="D519" s="51">
        <v>93009</v>
      </c>
      <c r="E519" s="6" t="s">
        <v>1158</v>
      </c>
      <c r="F519" s="51" t="s">
        <v>110</v>
      </c>
      <c r="G519" s="5">
        <v>420</v>
      </c>
      <c r="H519" s="52">
        <f>O519*(1-'Orç-Resumo'!$G$10)</f>
        <v>24.830000000000002</v>
      </c>
      <c r="I519" s="53">
        <f>P519*(1-'Orç-Resumo'!$G$10)</f>
        <v>4.43</v>
      </c>
      <c r="J519" s="54">
        <f t="shared" si="21"/>
        <v>10428.6</v>
      </c>
      <c r="K519" s="55">
        <f t="shared" si="22"/>
        <v>1860.6</v>
      </c>
      <c r="L519" s="56">
        <f t="shared" si="23"/>
        <v>12289.2</v>
      </c>
      <c r="M519" s="56">
        <v>0</v>
      </c>
      <c r="N519" s="177"/>
      <c r="O519" s="56">
        <v>24.830000000000002</v>
      </c>
      <c r="P519" s="199" t="s">
        <v>2734</v>
      </c>
    </row>
    <row r="520" spans="2:16" ht="42.75">
      <c r="B520" s="5" t="s">
        <v>1376</v>
      </c>
      <c r="C520" s="51" t="s">
        <v>102</v>
      </c>
      <c r="D520" s="51" t="s">
        <v>1377</v>
      </c>
      <c r="E520" s="6" t="s">
        <v>1378</v>
      </c>
      <c r="F520" s="51" t="s">
        <v>354</v>
      </c>
      <c r="G520" s="5">
        <v>145</v>
      </c>
      <c r="H520" s="52">
        <f>O520*(1-'Orç-Resumo'!$G$10)</f>
        <v>20.66</v>
      </c>
      <c r="I520" s="53">
        <f>P520*(1-'Orç-Resumo'!$G$10)</f>
        <v>23.02</v>
      </c>
      <c r="J520" s="54">
        <f t="shared" si="21"/>
        <v>2995.7</v>
      </c>
      <c r="K520" s="55">
        <f t="shared" si="22"/>
        <v>3337.9</v>
      </c>
      <c r="L520" s="56">
        <f t="shared" si="23"/>
        <v>6333.6</v>
      </c>
      <c r="M520" s="56">
        <v>0</v>
      </c>
      <c r="N520" s="177"/>
      <c r="O520" s="56">
        <v>20.66</v>
      </c>
      <c r="P520" s="199">
        <v>23.02</v>
      </c>
    </row>
    <row r="521" spans="2:16" ht="57">
      <c r="B521" s="5" t="s">
        <v>1379</v>
      </c>
      <c r="C521" s="51" t="s">
        <v>48</v>
      </c>
      <c r="D521" s="51">
        <v>91864</v>
      </c>
      <c r="E521" s="6" t="s">
        <v>1220</v>
      </c>
      <c r="F521" s="51" t="s">
        <v>110</v>
      </c>
      <c r="G521" s="5">
        <v>420</v>
      </c>
      <c r="H521" s="52">
        <f>O521*(1-'Orç-Resumo'!$G$10)</f>
        <v>10.98</v>
      </c>
      <c r="I521" s="53">
        <f>P521*(1-'Orç-Resumo'!$G$10)</f>
        <v>4.79</v>
      </c>
      <c r="J521" s="54">
        <f t="shared" si="21"/>
        <v>4611.6000000000004</v>
      </c>
      <c r="K521" s="55">
        <f t="shared" si="22"/>
        <v>2011.8</v>
      </c>
      <c r="L521" s="56">
        <f t="shared" si="23"/>
        <v>6623.4000000000005</v>
      </c>
      <c r="M521" s="56">
        <v>0</v>
      </c>
      <c r="N521" s="177"/>
      <c r="O521" s="56">
        <v>10.98</v>
      </c>
      <c r="P521" s="199" t="s">
        <v>2395</v>
      </c>
    </row>
    <row r="522" spans="2:16" ht="71.25">
      <c r="B522" s="5" t="s">
        <v>1380</v>
      </c>
      <c r="C522" s="51" t="s">
        <v>48</v>
      </c>
      <c r="D522" s="51">
        <v>91867</v>
      </c>
      <c r="E522" s="6" t="s">
        <v>1381</v>
      </c>
      <c r="F522" s="51" t="s">
        <v>110</v>
      </c>
      <c r="G522" s="5">
        <v>80</v>
      </c>
      <c r="H522" s="52">
        <f>O522*(1-'Orç-Resumo'!$G$10)</f>
        <v>7.15</v>
      </c>
      <c r="I522" s="53">
        <f>P522*(1-'Orç-Resumo'!$G$10)</f>
        <v>3.24</v>
      </c>
      <c r="J522" s="54">
        <f t="shared" si="21"/>
        <v>572</v>
      </c>
      <c r="K522" s="55">
        <f t="shared" si="22"/>
        <v>259.20000000000005</v>
      </c>
      <c r="L522" s="56">
        <f t="shared" si="23"/>
        <v>831.2</v>
      </c>
      <c r="M522" s="56">
        <v>0</v>
      </c>
      <c r="N522" s="177"/>
      <c r="O522" s="56">
        <v>7.15</v>
      </c>
      <c r="P522" s="199" t="s">
        <v>2772</v>
      </c>
    </row>
    <row r="523" spans="2:16" ht="42.75">
      <c r="B523" s="5" t="s">
        <v>1382</v>
      </c>
      <c r="C523" s="51" t="s">
        <v>102</v>
      </c>
      <c r="D523" s="51" t="s">
        <v>1383</v>
      </c>
      <c r="E523" s="6" t="s">
        <v>1384</v>
      </c>
      <c r="F523" s="51" t="s">
        <v>354</v>
      </c>
      <c r="G523" s="5">
        <v>220</v>
      </c>
      <c r="H523" s="52">
        <f>O523*(1-'Orç-Resumo'!$G$10)</f>
        <v>24.47</v>
      </c>
      <c r="I523" s="53">
        <f>P523*(1-'Orç-Resumo'!$G$10)</f>
        <v>15.35</v>
      </c>
      <c r="J523" s="54">
        <f t="shared" si="21"/>
        <v>5383.4</v>
      </c>
      <c r="K523" s="55">
        <f t="shared" si="22"/>
        <v>3377</v>
      </c>
      <c r="L523" s="56">
        <f t="shared" si="23"/>
        <v>8760.4</v>
      </c>
      <c r="M523" s="56">
        <v>0</v>
      </c>
      <c r="N523" s="177"/>
      <c r="O523" s="56">
        <v>24.47</v>
      </c>
      <c r="P523" s="199">
        <v>15.35</v>
      </c>
    </row>
    <row r="524" spans="2:16" ht="42.75">
      <c r="B524" s="5" t="s">
        <v>1385</v>
      </c>
      <c r="C524" s="51" t="s">
        <v>102</v>
      </c>
      <c r="D524" s="51" t="s">
        <v>1386</v>
      </c>
      <c r="E524" s="6" t="s">
        <v>1387</v>
      </c>
      <c r="F524" s="51" t="s">
        <v>354</v>
      </c>
      <c r="G524" s="5">
        <v>115</v>
      </c>
      <c r="H524" s="52">
        <f>O524*(1-'Orç-Resumo'!$G$10)</f>
        <v>18.350000000000001</v>
      </c>
      <c r="I524" s="53">
        <f>P524*(1-'Orç-Resumo'!$G$10)</f>
        <v>15.35</v>
      </c>
      <c r="J524" s="54">
        <f t="shared" si="21"/>
        <v>2110.25</v>
      </c>
      <c r="K524" s="55">
        <f t="shared" si="22"/>
        <v>1765.25</v>
      </c>
      <c r="L524" s="56">
        <f t="shared" si="23"/>
        <v>3875.5</v>
      </c>
      <c r="M524" s="56">
        <v>0</v>
      </c>
      <c r="N524" s="177"/>
      <c r="O524" s="56">
        <v>18.350000000000001</v>
      </c>
      <c r="P524" s="199">
        <v>15.35</v>
      </c>
    </row>
    <row r="525" spans="2:16" ht="57">
      <c r="B525" s="5" t="s">
        <v>1388</v>
      </c>
      <c r="C525" s="51" t="s">
        <v>26</v>
      </c>
      <c r="D525" s="51" t="s">
        <v>1169</v>
      </c>
      <c r="E525" s="6" t="s">
        <v>1170</v>
      </c>
      <c r="F525" s="51" t="s">
        <v>1164</v>
      </c>
      <c r="G525" s="5">
        <v>195</v>
      </c>
      <c r="H525" s="52">
        <f>O525*(1-'Orç-Resumo'!$G$10)</f>
        <v>30.716666666666669</v>
      </c>
      <c r="I525" s="53">
        <f>P525*(1-'Orç-Resumo'!$G$10)</f>
        <v>17.225000000000001</v>
      </c>
      <c r="J525" s="54">
        <f t="shared" si="21"/>
        <v>5989.75</v>
      </c>
      <c r="K525" s="55">
        <f t="shared" si="22"/>
        <v>3358.8750000000005</v>
      </c>
      <c r="L525" s="56">
        <f t="shared" si="23"/>
        <v>9348.625</v>
      </c>
      <c r="M525" s="56">
        <v>0</v>
      </c>
      <c r="N525" s="177"/>
      <c r="O525" s="56">
        <v>30.716666666666669</v>
      </c>
      <c r="P525" s="199">
        <v>17.225000000000001</v>
      </c>
    </row>
    <row r="526" spans="2:16" ht="42.75">
      <c r="B526" s="5" t="s">
        <v>1389</v>
      </c>
      <c r="C526" s="51" t="s">
        <v>102</v>
      </c>
      <c r="D526" s="51" t="s">
        <v>1390</v>
      </c>
      <c r="E526" s="6" t="s">
        <v>1391</v>
      </c>
      <c r="F526" s="51" t="s">
        <v>354</v>
      </c>
      <c r="G526" s="5">
        <v>80</v>
      </c>
      <c r="H526" s="52">
        <f>O526*(1-'Orç-Resumo'!$G$10)</f>
        <v>46.27</v>
      </c>
      <c r="I526" s="53">
        <f>P526*(1-'Orç-Resumo'!$G$10)</f>
        <v>14.84</v>
      </c>
      <c r="J526" s="54">
        <f t="shared" si="21"/>
        <v>3701.6000000000004</v>
      </c>
      <c r="K526" s="55">
        <f t="shared" si="22"/>
        <v>1187.2</v>
      </c>
      <c r="L526" s="56">
        <f t="shared" si="23"/>
        <v>4888.8</v>
      </c>
      <c r="M526" s="56">
        <v>0</v>
      </c>
      <c r="N526" s="177"/>
      <c r="O526" s="56">
        <v>46.27</v>
      </c>
      <c r="P526" s="199">
        <v>14.84</v>
      </c>
    </row>
    <row r="527" spans="2:16">
      <c r="B527" s="5" t="s">
        <v>1392</v>
      </c>
      <c r="C527" s="51" t="s">
        <v>26</v>
      </c>
      <c r="D527" s="51" t="s">
        <v>1393</v>
      </c>
      <c r="E527" s="6" t="s">
        <v>1394</v>
      </c>
      <c r="F527" s="51" t="s">
        <v>33</v>
      </c>
      <c r="G527" s="5">
        <v>70</v>
      </c>
      <c r="H527" s="52">
        <f>O527*(1-'Orç-Resumo'!$G$10)</f>
        <v>101.73619999999998</v>
      </c>
      <c r="I527" s="53">
        <f>P527*(1-'Orç-Resumo'!$G$10)</f>
        <v>8.2335499999999993</v>
      </c>
      <c r="J527" s="54">
        <f t="shared" si="21"/>
        <v>7121.5339999999987</v>
      </c>
      <c r="K527" s="55">
        <f t="shared" si="22"/>
        <v>576.34849999999994</v>
      </c>
      <c r="L527" s="56">
        <f t="shared" si="23"/>
        <v>7697.8824999999988</v>
      </c>
      <c r="M527" s="56">
        <v>0</v>
      </c>
      <c r="N527" s="177"/>
      <c r="O527" s="56">
        <v>101.73619999999998</v>
      </c>
      <c r="P527" s="199">
        <v>8.2335499999999993</v>
      </c>
    </row>
    <row r="528" spans="2:16">
      <c r="B528" s="5" t="s">
        <v>1395</v>
      </c>
      <c r="C528" s="51" t="s">
        <v>26</v>
      </c>
      <c r="D528" s="51" t="s">
        <v>1396</v>
      </c>
      <c r="E528" s="6" t="s">
        <v>1397</v>
      </c>
      <c r="F528" s="51" t="s">
        <v>33</v>
      </c>
      <c r="G528" s="5">
        <v>70</v>
      </c>
      <c r="H528" s="52">
        <f>O528*(1-'Orç-Resumo'!$G$10)</f>
        <v>21.616199999999999</v>
      </c>
      <c r="I528" s="53">
        <f>P528*(1-'Orç-Resumo'!$G$10)</f>
        <v>8.2335499999999993</v>
      </c>
      <c r="J528" s="54">
        <f t="shared" si="21"/>
        <v>1513.134</v>
      </c>
      <c r="K528" s="55">
        <f t="shared" si="22"/>
        <v>576.34849999999994</v>
      </c>
      <c r="L528" s="56">
        <f t="shared" si="23"/>
        <v>2089.4825000000001</v>
      </c>
      <c r="M528" s="56">
        <v>0</v>
      </c>
      <c r="N528" s="177"/>
      <c r="O528" s="56">
        <v>21.616199999999999</v>
      </c>
      <c r="P528" s="199">
        <v>8.2335499999999993</v>
      </c>
    </row>
    <row r="529" spans="2:16">
      <c r="B529" s="5" t="s">
        <v>1398</v>
      </c>
      <c r="C529" s="51" t="s">
        <v>26</v>
      </c>
      <c r="D529" s="51" t="s">
        <v>1399</v>
      </c>
      <c r="E529" s="6" t="s">
        <v>1400</v>
      </c>
      <c r="F529" s="51" t="s">
        <v>33</v>
      </c>
      <c r="G529" s="5">
        <v>70</v>
      </c>
      <c r="H529" s="52">
        <f>O529*(1-'Orç-Resumo'!$G$10)</f>
        <v>102.60619999999999</v>
      </c>
      <c r="I529" s="53">
        <f>P529*(1-'Orç-Resumo'!$G$10)</f>
        <v>8.2335499999999993</v>
      </c>
      <c r="J529" s="54">
        <f t="shared" ref="J529:J592" si="24">G529*H529</f>
        <v>7182.4339999999993</v>
      </c>
      <c r="K529" s="55">
        <f t="shared" ref="K529:K592" si="25">G529*I529</f>
        <v>576.34849999999994</v>
      </c>
      <c r="L529" s="56">
        <f t="shared" ref="L529:L592" si="26">J529+K529</f>
        <v>7758.7824999999993</v>
      </c>
      <c r="M529" s="56">
        <v>0</v>
      </c>
      <c r="N529" s="177"/>
      <c r="O529" s="56">
        <v>102.60619999999999</v>
      </c>
      <c r="P529" s="199">
        <v>8.2335499999999993</v>
      </c>
    </row>
    <row r="530" spans="2:16" ht="71.25">
      <c r="B530" s="5" t="s">
        <v>1401</v>
      </c>
      <c r="C530" s="51" t="s">
        <v>48</v>
      </c>
      <c r="D530" s="51">
        <v>97887</v>
      </c>
      <c r="E530" s="6" t="s">
        <v>1402</v>
      </c>
      <c r="F530" s="51" t="s">
        <v>184</v>
      </c>
      <c r="G530" s="5">
        <v>80</v>
      </c>
      <c r="H530" s="52">
        <f>O530*(1-'Orç-Resumo'!$G$10)</f>
        <v>175.28</v>
      </c>
      <c r="I530" s="53">
        <f>P530*(1-'Orç-Resumo'!$G$10)</f>
        <v>107.4</v>
      </c>
      <c r="J530" s="54">
        <f t="shared" si="24"/>
        <v>14022.4</v>
      </c>
      <c r="K530" s="55">
        <f t="shared" si="25"/>
        <v>8592</v>
      </c>
      <c r="L530" s="56">
        <f t="shared" si="26"/>
        <v>22614.400000000001</v>
      </c>
      <c r="M530" s="56">
        <v>0</v>
      </c>
      <c r="N530" s="177"/>
      <c r="O530" s="56">
        <v>175.28</v>
      </c>
      <c r="P530" s="199" t="s">
        <v>3690</v>
      </c>
    </row>
    <row r="531" spans="2:16" ht="71.25">
      <c r="B531" s="5" t="s">
        <v>1403</v>
      </c>
      <c r="C531" s="51" t="s">
        <v>48</v>
      </c>
      <c r="D531" s="51">
        <v>101875</v>
      </c>
      <c r="E531" s="6" t="s">
        <v>1404</v>
      </c>
      <c r="F531" s="51" t="s">
        <v>184</v>
      </c>
      <c r="G531" s="5">
        <v>42</v>
      </c>
      <c r="H531" s="52">
        <f>O531*(1-'Orç-Resumo'!$G$10)</f>
        <v>342.8</v>
      </c>
      <c r="I531" s="53">
        <f>P531*(1-'Orç-Resumo'!$G$10)</f>
        <v>18.37</v>
      </c>
      <c r="J531" s="54">
        <f t="shared" si="24"/>
        <v>14397.6</v>
      </c>
      <c r="K531" s="55">
        <f t="shared" si="25"/>
        <v>771.54000000000008</v>
      </c>
      <c r="L531" s="56">
        <f t="shared" si="26"/>
        <v>15169.140000000001</v>
      </c>
      <c r="M531" s="56">
        <v>0</v>
      </c>
      <c r="N531" s="177"/>
      <c r="O531" s="56">
        <v>342.8</v>
      </c>
      <c r="P531" s="199" t="s">
        <v>2780</v>
      </c>
    </row>
    <row r="532" spans="2:16" ht="57">
      <c r="B532" s="5" t="s">
        <v>1406</v>
      </c>
      <c r="C532" s="51" t="s">
        <v>48</v>
      </c>
      <c r="D532" s="51">
        <v>98268</v>
      </c>
      <c r="E532" s="6" t="s">
        <v>1407</v>
      </c>
      <c r="F532" s="51" t="s">
        <v>110</v>
      </c>
      <c r="G532" s="5">
        <v>390</v>
      </c>
      <c r="H532" s="52">
        <f>O532*(1-'Orç-Resumo'!$G$10)</f>
        <v>16.32</v>
      </c>
      <c r="I532" s="53">
        <f>P532*(1-'Orç-Resumo'!$G$10)</f>
        <v>3.58</v>
      </c>
      <c r="J532" s="54">
        <f t="shared" si="24"/>
        <v>6364.8</v>
      </c>
      <c r="K532" s="55">
        <f t="shared" si="25"/>
        <v>1396.2</v>
      </c>
      <c r="L532" s="56">
        <f t="shared" si="26"/>
        <v>7761</v>
      </c>
      <c r="M532" s="56">
        <v>0</v>
      </c>
      <c r="N532" s="177"/>
      <c r="O532" s="56">
        <v>16.32</v>
      </c>
      <c r="P532" s="199" t="s">
        <v>2171</v>
      </c>
    </row>
    <row r="533" spans="2:16" ht="28.5">
      <c r="B533" s="5" t="s">
        <v>1408</v>
      </c>
      <c r="C533" s="51" t="s">
        <v>26</v>
      </c>
      <c r="D533" s="51" t="s">
        <v>1409</v>
      </c>
      <c r="E533" s="6" t="s">
        <v>1410</v>
      </c>
      <c r="F533" s="51" t="s">
        <v>33</v>
      </c>
      <c r="G533" s="5">
        <v>80</v>
      </c>
      <c r="H533" s="52">
        <f>O533*(1-'Orç-Resumo'!$G$10)</f>
        <v>28.398000000000003</v>
      </c>
      <c r="I533" s="53">
        <f>P533*(1-'Orç-Resumo'!$G$10)</f>
        <v>6.9020000000000001</v>
      </c>
      <c r="J533" s="54">
        <f t="shared" si="24"/>
        <v>2271.84</v>
      </c>
      <c r="K533" s="55">
        <f t="shared" si="25"/>
        <v>552.16</v>
      </c>
      <c r="L533" s="56">
        <f t="shared" si="26"/>
        <v>2824</v>
      </c>
      <c r="M533" s="56">
        <v>0</v>
      </c>
      <c r="N533" s="177"/>
      <c r="O533" s="56">
        <v>28.398000000000003</v>
      </c>
      <c r="P533" s="199">
        <v>6.9020000000000001</v>
      </c>
    </row>
    <row r="534" spans="2:16" ht="42.75">
      <c r="B534" s="5" t="s">
        <v>1411</v>
      </c>
      <c r="C534" s="51" t="s">
        <v>26</v>
      </c>
      <c r="D534" s="51" t="s">
        <v>1412</v>
      </c>
      <c r="E534" s="6" t="s">
        <v>1413</v>
      </c>
      <c r="F534" s="51" t="s">
        <v>33</v>
      </c>
      <c r="G534" s="5">
        <v>300</v>
      </c>
      <c r="H534" s="52">
        <f>O534*(1-'Orç-Resumo'!$G$10)</f>
        <v>59.38000000000001</v>
      </c>
      <c r="I534" s="53">
        <f>P534*(1-'Orç-Resumo'!$G$10)</f>
        <v>27.074999999999999</v>
      </c>
      <c r="J534" s="54">
        <f t="shared" si="24"/>
        <v>17814.000000000004</v>
      </c>
      <c r="K534" s="55">
        <f t="shared" si="25"/>
        <v>8122.5</v>
      </c>
      <c r="L534" s="56">
        <f t="shared" si="26"/>
        <v>25936.500000000004</v>
      </c>
      <c r="M534" s="56">
        <v>0</v>
      </c>
      <c r="N534" s="177"/>
      <c r="O534" s="56">
        <v>59.38000000000001</v>
      </c>
      <c r="P534" s="199">
        <v>27.074999999999999</v>
      </c>
    </row>
    <row r="535" spans="2:16" ht="28.5">
      <c r="B535" s="5" t="s">
        <v>1414</v>
      </c>
      <c r="C535" s="51" t="s">
        <v>26</v>
      </c>
      <c r="D535" s="51" t="s">
        <v>1415</v>
      </c>
      <c r="E535" s="6" t="s">
        <v>1416</v>
      </c>
      <c r="F535" s="51" t="s">
        <v>110</v>
      </c>
      <c r="G535" s="5">
        <v>420</v>
      </c>
      <c r="H535" s="52">
        <f>O535*(1-'Orç-Resumo'!$G$10)</f>
        <v>124.6425</v>
      </c>
      <c r="I535" s="53">
        <f>P535*(1-'Orç-Resumo'!$G$10)</f>
        <v>25.8825</v>
      </c>
      <c r="J535" s="54">
        <f t="shared" si="24"/>
        <v>52349.85</v>
      </c>
      <c r="K535" s="55">
        <f t="shared" si="25"/>
        <v>10870.65</v>
      </c>
      <c r="L535" s="56">
        <f t="shared" si="26"/>
        <v>63220.5</v>
      </c>
      <c r="M535" s="56">
        <v>0</v>
      </c>
      <c r="N535" s="177"/>
      <c r="O535" s="56">
        <v>124.6425</v>
      </c>
      <c r="P535" s="199">
        <v>25.8825</v>
      </c>
    </row>
    <row r="536" spans="2:16" ht="28.5">
      <c r="B536" s="5" t="s">
        <v>1417</v>
      </c>
      <c r="C536" s="51" t="s">
        <v>26</v>
      </c>
      <c r="D536" s="51" t="s">
        <v>1418</v>
      </c>
      <c r="E536" s="6" t="s">
        <v>1419</v>
      </c>
      <c r="F536" s="51" t="s">
        <v>33</v>
      </c>
      <c r="G536" s="5">
        <v>70</v>
      </c>
      <c r="H536" s="52">
        <f>O536*(1-'Orç-Resumo'!$G$10)</f>
        <v>98.539000000000001</v>
      </c>
      <c r="I536" s="53">
        <f>P536*(1-'Orç-Resumo'!$G$10)</f>
        <v>3.4510000000000001</v>
      </c>
      <c r="J536" s="54">
        <f t="shared" si="24"/>
        <v>6897.7300000000005</v>
      </c>
      <c r="K536" s="55">
        <f t="shared" si="25"/>
        <v>241.57</v>
      </c>
      <c r="L536" s="56">
        <f t="shared" si="26"/>
        <v>7139.3</v>
      </c>
      <c r="M536" s="56">
        <v>0</v>
      </c>
      <c r="N536" s="177"/>
      <c r="O536" s="56">
        <v>98.539000000000001</v>
      </c>
      <c r="P536" s="199">
        <v>3.4510000000000001</v>
      </c>
    </row>
    <row r="537" spans="2:16" ht="42.75">
      <c r="B537" s="5" t="s">
        <v>1420</v>
      </c>
      <c r="C537" s="51" t="s">
        <v>26</v>
      </c>
      <c r="D537" s="51" t="s">
        <v>1421</v>
      </c>
      <c r="E537" s="6" t="s">
        <v>1422</v>
      </c>
      <c r="F537" s="51" t="s">
        <v>33</v>
      </c>
      <c r="G537" s="5">
        <v>70</v>
      </c>
      <c r="H537" s="52">
        <f>O537*(1-'Orç-Resumo'!$G$10)</f>
        <v>40.795000000000009</v>
      </c>
      <c r="I537" s="53">
        <f>P537*(1-'Orç-Resumo'!$G$10)</f>
        <v>27.105</v>
      </c>
      <c r="J537" s="54">
        <f t="shared" si="24"/>
        <v>2855.6500000000005</v>
      </c>
      <c r="K537" s="55">
        <f t="shared" si="25"/>
        <v>1897.3500000000001</v>
      </c>
      <c r="L537" s="56">
        <f t="shared" si="26"/>
        <v>4753.0000000000009</v>
      </c>
      <c r="M537" s="56">
        <v>0</v>
      </c>
      <c r="N537" s="177"/>
      <c r="O537" s="56">
        <v>40.795000000000009</v>
      </c>
      <c r="P537" s="199">
        <v>27.105</v>
      </c>
    </row>
    <row r="538" spans="2:16" ht="30">
      <c r="B538" s="5" t="s">
        <v>1423</v>
      </c>
      <c r="C538" s="51" t="s">
        <v>21</v>
      </c>
      <c r="D538" s="51" t="s">
        <v>21</v>
      </c>
      <c r="E538" s="6" t="s">
        <v>1424</v>
      </c>
      <c r="F538" s="51" t="s">
        <v>23</v>
      </c>
      <c r="G538" s="5"/>
      <c r="H538" s="52"/>
      <c r="I538" s="53"/>
      <c r="J538" s="54"/>
      <c r="K538" s="55"/>
      <c r="L538" s="56"/>
      <c r="M538" s="56"/>
      <c r="N538" s="177"/>
      <c r="O538" s="56" t="s">
        <v>24</v>
      </c>
      <c r="P538" s="199" t="s">
        <v>24</v>
      </c>
    </row>
    <row r="539" spans="2:16" ht="71.25">
      <c r="B539" s="5" t="s">
        <v>1425</v>
      </c>
      <c r="C539" s="51" t="s">
        <v>48</v>
      </c>
      <c r="D539" s="51">
        <v>101878</v>
      </c>
      <c r="E539" s="6" t="s">
        <v>1091</v>
      </c>
      <c r="F539" s="51" t="s">
        <v>184</v>
      </c>
      <c r="G539" s="5">
        <v>10</v>
      </c>
      <c r="H539" s="52">
        <f>O539*(1-'Orç-Resumo'!$G$10)</f>
        <v>448</v>
      </c>
      <c r="I539" s="53">
        <f>P539*(1-'Orç-Resumo'!$G$10)</f>
        <v>52.46</v>
      </c>
      <c r="J539" s="54">
        <f t="shared" si="24"/>
        <v>4480</v>
      </c>
      <c r="K539" s="55">
        <f t="shared" si="25"/>
        <v>524.6</v>
      </c>
      <c r="L539" s="56">
        <f t="shared" si="26"/>
        <v>5004.6000000000004</v>
      </c>
      <c r="M539" s="56">
        <v>0</v>
      </c>
      <c r="N539" s="177"/>
      <c r="O539" s="56">
        <v>448</v>
      </c>
      <c r="P539" s="199" t="s">
        <v>2753</v>
      </c>
    </row>
    <row r="540" spans="2:16" ht="71.25">
      <c r="B540" s="5" t="s">
        <v>1426</v>
      </c>
      <c r="C540" s="51" t="s">
        <v>48</v>
      </c>
      <c r="D540" s="51">
        <v>101879</v>
      </c>
      <c r="E540" s="6" t="s">
        <v>1427</v>
      </c>
      <c r="F540" s="51" t="s">
        <v>184</v>
      </c>
      <c r="G540" s="5">
        <v>10</v>
      </c>
      <c r="H540" s="52">
        <f>O540*(1-'Orç-Resumo'!$G$10)</f>
        <v>500.06000000000006</v>
      </c>
      <c r="I540" s="53">
        <f>P540*(1-'Orç-Resumo'!$G$10)</f>
        <v>20.65</v>
      </c>
      <c r="J540" s="54">
        <f t="shared" si="24"/>
        <v>5000.6000000000004</v>
      </c>
      <c r="K540" s="55">
        <f t="shared" si="25"/>
        <v>206.5</v>
      </c>
      <c r="L540" s="56">
        <f t="shared" si="26"/>
        <v>5207.1000000000004</v>
      </c>
      <c r="M540" s="56">
        <v>0</v>
      </c>
      <c r="N540" s="177"/>
      <c r="O540" s="56">
        <v>500.06000000000006</v>
      </c>
      <c r="P540" s="199" t="s">
        <v>2781</v>
      </c>
    </row>
    <row r="541" spans="2:16" ht="71.25">
      <c r="B541" s="5" t="s">
        <v>1428</v>
      </c>
      <c r="C541" s="51" t="s">
        <v>48</v>
      </c>
      <c r="D541" s="51">
        <v>101879</v>
      </c>
      <c r="E541" s="6" t="s">
        <v>1429</v>
      </c>
      <c r="F541" s="51" t="s">
        <v>184</v>
      </c>
      <c r="G541" s="5">
        <v>10</v>
      </c>
      <c r="H541" s="52">
        <f>O541*(1-'Orç-Resumo'!$G$10)</f>
        <v>500.06000000000006</v>
      </c>
      <c r="I541" s="53">
        <f>P541*(1-'Orç-Resumo'!$G$10)</f>
        <v>20.65</v>
      </c>
      <c r="J541" s="54">
        <f t="shared" si="24"/>
        <v>5000.6000000000004</v>
      </c>
      <c r="K541" s="55">
        <f t="shared" si="25"/>
        <v>206.5</v>
      </c>
      <c r="L541" s="56">
        <f t="shared" si="26"/>
        <v>5207.1000000000004</v>
      </c>
      <c r="M541" s="56">
        <v>0</v>
      </c>
      <c r="N541" s="177"/>
      <c r="O541" s="56">
        <v>500.06000000000006</v>
      </c>
      <c r="P541" s="199" t="s">
        <v>2781</v>
      </c>
    </row>
    <row r="542" spans="2:16" ht="71.25">
      <c r="B542" s="5" t="s">
        <v>1430</v>
      </c>
      <c r="C542" s="51" t="s">
        <v>48</v>
      </c>
      <c r="D542" s="51">
        <v>101879</v>
      </c>
      <c r="E542" s="6" t="s">
        <v>1429</v>
      </c>
      <c r="F542" s="51" t="s">
        <v>184</v>
      </c>
      <c r="G542" s="5">
        <v>10</v>
      </c>
      <c r="H542" s="52">
        <f>O542*(1-'Orç-Resumo'!$G$10)</f>
        <v>500.06000000000006</v>
      </c>
      <c r="I542" s="53">
        <f>P542*(1-'Orç-Resumo'!$G$10)</f>
        <v>20.65</v>
      </c>
      <c r="J542" s="54">
        <f t="shared" si="24"/>
        <v>5000.6000000000004</v>
      </c>
      <c r="K542" s="55">
        <f t="shared" si="25"/>
        <v>206.5</v>
      </c>
      <c r="L542" s="56">
        <f t="shared" si="26"/>
        <v>5207.1000000000004</v>
      </c>
      <c r="M542" s="56">
        <v>0</v>
      </c>
      <c r="N542" s="177"/>
      <c r="O542" s="56">
        <v>500.06000000000006</v>
      </c>
      <c r="P542" s="199" t="s">
        <v>2781</v>
      </c>
    </row>
    <row r="543" spans="2:16" ht="71.25">
      <c r="B543" s="5" t="s">
        <v>1431</v>
      </c>
      <c r="C543" s="51" t="s">
        <v>48</v>
      </c>
      <c r="D543" s="51">
        <v>101880</v>
      </c>
      <c r="E543" s="6" t="s">
        <v>1432</v>
      </c>
      <c r="F543" s="51" t="s">
        <v>184</v>
      </c>
      <c r="G543" s="5">
        <v>10</v>
      </c>
      <c r="H543" s="52">
        <f>O543*(1-'Orç-Resumo'!$G$10)</f>
        <v>575.71999999999991</v>
      </c>
      <c r="I543" s="53">
        <f>P543*(1-'Orç-Resumo'!$G$10)</f>
        <v>24.83</v>
      </c>
      <c r="J543" s="54">
        <f t="shared" si="24"/>
        <v>5757.1999999999989</v>
      </c>
      <c r="K543" s="55">
        <f t="shared" si="25"/>
        <v>248.29999999999998</v>
      </c>
      <c r="L543" s="56">
        <f t="shared" si="26"/>
        <v>6005.4999999999991</v>
      </c>
      <c r="M543" s="56">
        <v>0</v>
      </c>
      <c r="N543" s="177"/>
      <c r="O543" s="56">
        <v>575.71999999999991</v>
      </c>
      <c r="P543" s="199" t="s">
        <v>2782</v>
      </c>
    </row>
    <row r="544" spans="2:16" ht="57">
      <c r="B544" s="5" t="s">
        <v>1433</v>
      </c>
      <c r="C544" s="51" t="s">
        <v>48</v>
      </c>
      <c r="D544" s="51">
        <v>91932</v>
      </c>
      <c r="E544" s="6" t="s">
        <v>1434</v>
      </c>
      <c r="F544" s="51" t="s">
        <v>110</v>
      </c>
      <c r="G544" s="5">
        <v>390</v>
      </c>
      <c r="H544" s="52">
        <f>O544*(1-'Orç-Resumo'!$G$10)</f>
        <v>14.360000000000001</v>
      </c>
      <c r="I544" s="53">
        <f>P544*(1-'Orç-Resumo'!$G$10)</f>
        <v>2.6</v>
      </c>
      <c r="J544" s="54">
        <f t="shared" si="24"/>
        <v>5600.4000000000005</v>
      </c>
      <c r="K544" s="55">
        <f t="shared" si="25"/>
        <v>1014</v>
      </c>
      <c r="L544" s="56">
        <f t="shared" si="26"/>
        <v>6614.4000000000005</v>
      </c>
      <c r="M544" s="56">
        <v>0</v>
      </c>
      <c r="N544" s="177"/>
      <c r="O544" s="56">
        <v>14.360000000000001</v>
      </c>
      <c r="P544" s="199" t="s">
        <v>2783</v>
      </c>
    </row>
    <row r="545" spans="2:16" ht="57">
      <c r="B545" s="5" t="s">
        <v>1435</v>
      </c>
      <c r="C545" s="51" t="s">
        <v>48</v>
      </c>
      <c r="D545" s="51">
        <v>91928</v>
      </c>
      <c r="E545" s="6" t="s">
        <v>1228</v>
      </c>
      <c r="F545" s="51" t="s">
        <v>110</v>
      </c>
      <c r="G545" s="5">
        <v>390</v>
      </c>
      <c r="H545" s="52">
        <f>O545*(1-'Orç-Resumo'!$G$10)</f>
        <v>5.44</v>
      </c>
      <c r="I545" s="53">
        <f>P545*(1-'Orç-Resumo'!$G$10)</f>
        <v>1.34</v>
      </c>
      <c r="J545" s="54">
        <f t="shared" si="24"/>
        <v>2121.6000000000004</v>
      </c>
      <c r="K545" s="55">
        <f t="shared" si="25"/>
        <v>522.6</v>
      </c>
      <c r="L545" s="56">
        <f t="shared" si="26"/>
        <v>2644.2000000000003</v>
      </c>
      <c r="M545" s="56">
        <v>0</v>
      </c>
      <c r="N545" s="177"/>
      <c r="O545" s="56">
        <v>5.44</v>
      </c>
      <c r="P545" s="199" t="s">
        <v>2350</v>
      </c>
    </row>
    <row r="546" spans="2:16" ht="57">
      <c r="B546" s="5" t="s">
        <v>1436</v>
      </c>
      <c r="C546" s="51" t="s">
        <v>48</v>
      </c>
      <c r="D546" s="51">
        <v>92982</v>
      </c>
      <c r="E546" s="6" t="s">
        <v>1437</v>
      </c>
      <c r="F546" s="51" t="s">
        <v>110</v>
      </c>
      <c r="G546" s="5">
        <v>390</v>
      </c>
      <c r="H546" s="52">
        <f>O546*(1-'Orç-Resumo'!$G$10)</f>
        <v>16.690000000000001</v>
      </c>
      <c r="I546" s="53">
        <f>P546*(1-'Orç-Resumo'!$G$10)</f>
        <v>0.43</v>
      </c>
      <c r="J546" s="54">
        <f t="shared" si="24"/>
        <v>6509.1</v>
      </c>
      <c r="K546" s="55">
        <f t="shared" si="25"/>
        <v>167.7</v>
      </c>
      <c r="L546" s="56">
        <f t="shared" si="26"/>
        <v>6676.8</v>
      </c>
      <c r="M546" s="56">
        <v>0</v>
      </c>
      <c r="N546" s="177"/>
      <c r="O546" s="56">
        <v>16.690000000000001</v>
      </c>
      <c r="P546" s="199" t="s">
        <v>2784</v>
      </c>
    </row>
    <row r="547" spans="2:16" ht="57">
      <c r="B547" s="5" t="s">
        <v>1439</v>
      </c>
      <c r="C547" s="51" t="s">
        <v>48</v>
      </c>
      <c r="D547" s="51">
        <v>91932</v>
      </c>
      <c r="E547" s="6" t="s">
        <v>1440</v>
      </c>
      <c r="F547" s="51" t="s">
        <v>110</v>
      </c>
      <c r="G547" s="5">
        <v>390</v>
      </c>
      <c r="H547" s="52">
        <f>O547*(1-'Orç-Resumo'!$G$10)</f>
        <v>14.360000000000001</v>
      </c>
      <c r="I547" s="53">
        <f>P547*(1-'Orç-Resumo'!$G$10)</f>
        <v>2.6</v>
      </c>
      <c r="J547" s="54">
        <f t="shared" si="24"/>
        <v>5600.4000000000005</v>
      </c>
      <c r="K547" s="55">
        <f t="shared" si="25"/>
        <v>1014</v>
      </c>
      <c r="L547" s="56">
        <f t="shared" si="26"/>
        <v>6614.4000000000005</v>
      </c>
      <c r="M547" s="56">
        <v>0</v>
      </c>
      <c r="N547" s="177"/>
      <c r="O547" s="56">
        <v>14.360000000000001</v>
      </c>
      <c r="P547" s="199" t="s">
        <v>2783</v>
      </c>
    </row>
    <row r="548" spans="2:16" ht="57">
      <c r="B548" s="5" t="s">
        <v>1441</v>
      </c>
      <c r="C548" s="51" t="s">
        <v>48</v>
      </c>
      <c r="D548" s="51">
        <v>91928</v>
      </c>
      <c r="E548" s="6" t="s">
        <v>1228</v>
      </c>
      <c r="F548" s="51" t="s">
        <v>110</v>
      </c>
      <c r="G548" s="5">
        <v>390</v>
      </c>
      <c r="H548" s="52">
        <f>O548*(1-'Orç-Resumo'!$G$10)</f>
        <v>5.44</v>
      </c>
      <c r="I548" s="53">
        <f>P548*(1-'Orç-Resumo'!$G$10)</f>
        <v>1.34</v>
      </c>
      <c r="J548" s="54">
        <f t="shared" si="24"/>
        <v>2121.6000000000004</v>
      </c>
      <c r="K548" s="55">
        <f t="shared" si="25"/>
        <v>522.6</v>
      </c>
      <c r="L548" s="56">
        <f t="shared" si="26"/>
        <v>2644.2000000000003</v>
      </c>
      <c r="M548" s="56">
        <v>0</v>
      </c>
      <c r="N548" s="177"/>
      <c r="O548" s="56">
        <v>5.44</v>
      </c>
      <c r="P548" s="199" t="s">
        <v>2350</v>
      </c>
    </row>
    <row r="549" spans="2:16" ht="28.5">
      <c r="B549" s="5" t="s">
        <v>1442</v>
      </c>
      <c r="C549" s="51" t="s">
        <v>26</v>
      </c>
      <c r="D549" s="51" t="s">
        <v>1443</v>
      </c>
      <c r="E549" s="6" t="s">
        <v>1444</v>
      </c>
      <c r="F549" s="51" t="s">
        <v>33</v>
      </c>
      <c r="G549" s="5">
        <v>10</v>
      </c>
      <c r="H549" s="52">
        <f>O549*(1-'Orç-Resumo'!$G$10)</f>
        <v>295.86</v>
      </c>
      <c r="I549" s="53">
        <f>P549*(1-'Orç-Resumo'!$G$10)</f>
        <v>41.339999999999996</v>
      </c>
      <c r="J549" s="54">
        <f t="shared" si="24"/>
        <v>2958.6000000000004</v>
      </c>
      <c r="K549" s="55">
        <f t="shared" si="25"/>
        <v>413.4</v>
      </c>
      <c r="L549" s="56">
        <f t="shared" si="26"/>
        <v>3372.0000000000005</v>
      </c>
      <c r="M549" s="56">
        <v>0</v>
      </c>
      <c r="N549" s="177"/>
      <c r="O549" s="56">
        <v>295.86</v>
      </c>
      <c r="P549" s="199">
        <v>41.339999999999996</v>
      </c>
    </row>
    <row r="550" spans="2:16" ht="42.75">
      <c r="B550" s="5" t="s">
        <v>1445</v>
      </c>
      <c r="C550" s="51" t="s">
        <v>102</v>
      </c>
      <c r="D550" s="51" t="s">
        <v>1446</v>
      </c>
      <c r="E550" s="6" t="s">
        <v>1447</v>
      </c>
      <c r="F550" s="51" t="s">
        <v>666</v>
      </c>
      <c r="G550" s="5">
        <v>10</v>
      </c>
      <c r="H550" s="52">
        <f>O550*(1-'Orç-Resumo'!$G$10)</f>
        <v>275.16000000000003</v>
      </c>
      <c r="I550" s="53">
        <f>P550*(1-'Orç-Resumo'!$G$10)</f>
        <v>95.15</v>
      </c>
      <c r="J550" s="54">
        <f t="shared" si="24"/>
        <v>2751.6000000000004</v>
      </c>
      <c r="K550" s="55">
        <f t="shared" si="25"/>
        <v>951.5</v>
      </c>
      <c r="L550" s="56">
        <f t="shared" si="26"/>
        <v>3703.1000000000004</v>
      </c>
      <c r="M550" s="56">
        <v>0</v>
      </c>
      <c r="N550" s="177"/>
      <c r="O550" s="56">
        <v>275.16000000000003</v>
      </c>
      <c r="P550" s="199">
        <v>95.15</v>
      </c>
    </row>
    <row r="551" spans="2:16" ht="42.75">
      <c r="B551" s="5" t="s">
        <v>1448</v>
      </c>
      <c r="C551" s="51" t="s">
        <v>102</v>
      </c>
      <c r="D551" s="51" t="s">
        <v>1449</v>
      </c>
      <c r="E551" s="6" t="s">
        <v>1450</v>
      </c>
      <c r="F551" s="51" t="s">
        <v>666</v>
      </c>
      <c r="G551" s="5">
        <v>10</v>
      </c>
      <c r="H551" s="52">
        <f>O551*(1-'Orç-Resumo'!$G$10)</f>
        <v>199.14</v>
      </c>
      <c r="I551" s="53">
        <f>P551*(1-'Orç-Resumo'!$G$10)</f>
        <v>89.01</v>
      </c>
      <c r="J551" s="54">
        <f t="shared" si="24"/>
        <v>1991.3999999999999</v>
      </c>
      <c r="K551" s="55">
        <f t="shared" si="25"/>
        <v>890.1</v>
      </c>
      <c r="L551" s="56">
        <f t="shared" si="26"/>
        <v>2881.5</v>
      </c>
      <c r="M551" s="56">
        <v>0</v>
      </c>
      <c r="N551" s="177"/>
      <c r="O551" s="56">
        <v>199.14</v>
      </c>
      <c r="P551" s="199">
        <v>89.01</v>
      </c>
    </row>
    <row r="552" spans="2:16" ht="42.75">
      <c r="B552" s="5" t="s">
        <v>1451</v>
      </c>
      <c r="C552" s="51" t="s">
        <v>102</v>
      </c>
      <c r="D552" s="51" t="s">
        <v>1452</v>
      </c>
      <c r="E552" s="6" t="s">
        <v>1453</v>
      </c>
      <c r="F552" s="51" t="s">
        <v>666</v>
      </c>
      <c r="G552" s="5">
        <v>10</v>
      </c>
      <c r="H552" s="52">
        <f>O552*(1-'Orç-Resumo'!$G$10)</f>
        <v>106.49</v>
      </c>
      <c r="I552" s="53">
        <f>P552*(1-'Orç-Resumo'!$G$10)</f>
        <v>79.8</v>
      </c>
      <c r="J552" s="54">
        <f t="shared" si="24"/>
        <v>1064.8999999999999</v>
      </c>
      <c r="K552" s="55">
        <f t="shared" si="25"/>
        <v>798</v>
      </c>
      <c r="L552" s="56">
        <f t="shared" si="26"/>
        <v>1862.8999999999999</v>
      </c>
      <c r="M552" s="56">
        <v>0</v>
      </c>
      <c r="N552" s="177"/>
      <c r="O552" s="56">
        <v>106.49</v>
      </c>
      <c r="P552" s="199">
        <v>79.8</v>
      </c>
    </row>
    <row r="553" spans="2:16" ht="42.75">
      <c r="B553" s="5" t="s">
        <v>1454</v>
      </c>
      <c r="C553" s="51" t="s">
        <v>48</v>
      </c>
      <c r="D553" s="51">
        <v>93653</v>
      </c>
      <c r="E553" s="6" t="s">
        <v>1455</v>
      </c>
      <c r="F553" s="51" t="s">
        <v>184</v>
      </c>
      <c r="G553" s="5">
        <v>320</v>
      </c>
      <c r="H553" s="52">
        <f>O553*(1-'Orç-Resumo'!$G$10)</f>
        <v>10.35</v>
      </c>
      <c r="I553" s="53">
        <f>P553*(1-'Orç-Resumo'!$G$10)</f>
        <v>1.19</v>
      </c>
      <c r="J553" s="54">
        <f t="shared" si="24"/>
        <v>3312</v>
      </c>
      <c r="K553" s="55">
        <f t="shared" si="25"/>
        <v>380.79999999999995</v>
      </c>
      <c r="L553" s="56">
        <f t="shared" si="26"/>
        <v>3692.8</v>
      </c>
      <c r="M553" s="56">
        <v>0</v>
      </c>
      <c r="N553" s="177"/>
      <c r="O553" s="56">
        <v>10.35</v>
      </c>
      <c r="P553" s="199" t="s">
        <v>2048</v>
      </c>
    </row>
    <row r="554" spans="2:16" ht="42.75">
      <c r="B554" s="5" t="s">
        <v>1456</v>
      </c>
      <c r="C554" s="51" t="s">
        <v>48</v>
      </c>
      <c r="D554" s="51">
        <v>93654</v>
      </c>
      <c r="E554" s="6" t="s">
        <v>1153</v>
      </c>
      <c r="F554" s="51" t="s">
        <v>184</v>
      </c>
      <c r="G554" s="5">
        <v>320</v>
      </c>
      <c r="H554" s="52">
        <f>O554*(1-'Orç-Resumo'!$G$10)</f>
        <v>10.55</v>
      </c>
      <c r="I554" s="53">
        <f>P554*(1-'Orç-Resumo'!$G$10)</f>
        <v>1.61</v>
      </c>
      <c r="J554" s="54">
        <f t="shared" si="24"/>
        <v>3376</v>
      </c>
      <c r="K554" s="55">
        <f t="shared" si="25"/>
        <v>515.20000000000005</v>
      </c>
      <c r="L554" s="56">
        <f t="shared" si="26"/>
        <v>3891.2</v>
      </c>
      <c r="M554" s="56">
        <v>0</v>
      </c>
      <c r="N554" s="177"/>
      <c r="O554" s="56">
        <v>10.55</v>
      </c>
      <c r="P554" s="199" t="s">
        <v>2760</v>
      </c>
    </row>
    <row r="555" spans="2:16" ht="42.75">
      <c r="B555" s="5" t="s">
        <v>1457</v>
      </c>
      <c r="C555" s="51" t="s">
        <v>48</v>
      </c>
      <c r="D555" s="51">
        <v>93655</v>
      </c>
      <c r="E555" s="6" t="s">
        <v>1458</v>
      </c>
      <c r="F555" s="51" t="s">
        <v>184</v>
      </c>
      <c r="G555" s="5">
        <v>74</v>
      </c>
      <c r="H555" s="52">
        <f>O555*(1-'Orç-Resumo'!$G$10)</f>
        <v>11.1</v>
      </c>
      <c r="I555" s="53">
        <f>P555*(1-'Orç-Resumo'!$G$10)</f>
        <v>2.27</v>
      </c>
      <c r="J555" s="54">
        <f t="shared" si="24"/>
        <v>821.4</v>
      </c>
      <c r="K555" s="55">
        <f t="shared" si="25"/>
        <v>167.98</v>
      </c>
      <c r="L555" s="56">
        <f t="shared" si="26"/>
        <v>989.38</v>
      </c>
      <c r="M555" s="56">
        <v>0</v>
      </c>
      <c r="N555" s="177"/>
      <c r="O555" s="56">
        <v>11.1</v>
      </c>
      <c r="P555" s="199" t="s">
        <v>2094</v>
      </c>
    </row>
    <row r="556" spans="2:16" ht="42.75">
      <c r="B556" s="5" t="s">
        <v>1459</v>
      </c>
      <c r="C556" s="51" t="s">
        <v>48</v>
      </c>
      <c r="D556" s="51">
        <v>93661</v>
      </c>
      <c r="E556" s="6" t="s">
        <v>1266</v>
      </c>
      <c r="F556" s="51" t="s">
        <v>184</v>
      </c>
      <c r="G556" s="5">
        <v>16</v>
      </c>
      <c r="H556" s="52">
        <f>O556*(1-'Orç-Resumo'!$G$10)</f>
        <v>54.22</v>
      </c>
      <c r="I556" s="53">
        <f>P556*(1-'Orç-Resumo'!$G$10)</f>
        <v>3.25</v>
      </c>
      <c r="J556" s="54">
        <f t="shared" si="24"/>
        <v>867.52</v>
      </c>
      <c r="K556" s="55">
        <f t="shared" si="25"/>
        <v>52</v>
      </c>
      <c r="L556" s="56">
        <f t="shared" si="26"/>
        <v>919.52</v>
      </c>
      <c r="M556" s="56">
        <v>0</v>
      </c>
      <c r="N556" s="177"/>
      <c r="O556" s="56">
        <v>54.22</v>
      </c>
      <c r="P556" s="199" t="s">
        <v>2771</v>
      </c>
    </row>
    <row r="557" spans="2:16" ht="42.75">
      <c r="B557" s="5" t="s">
        <v>1460</v>
      </c>
      <c r="C557" s="51" t="s">
        <v>48</v>
      </c>
      <c r="D557" s="51">
        <v>93666</v>
      </c>
      <c r="E557" s="6" t="s">
        <v>1461</v>
      </c>
      <c r="F557" s="51" t="s">
        <v>184</v>
      </c>
      <c r="G557" s="5">
        <v>14</v>
      </c>
      <c r="H557" s="52">
        <f>O557*(1-'Orç-Resumo'!$G$10)</f>
        <v>59.680000000000007</v>
      </c>
      <c r="I557" s="53">
        <f>P557*(1-'Orç-Resumo'!$G$10)</f>
        <v>13.02</v>
      </c>
      <c r="J557" s="54">
        <f t="shared" si="24"/>
        <v>835.5200000000001</v>
      </c>
      <c r="K557" s="55">
        <f t="shared" si="25"/>
        <v>182.28</v>
      </c>
      <c r="L557" s="56">
        <f t="shared" si="26"/>
        <v>1017.8000000000001</v>
      </c>
      <c r="M557" s="56">
        <v>0</v>
      </c>
      <c r="N557" s="177"/>
      <c r="O557" s="56">
        <v>59.680000000000007</v>
      </c>
      <c r="P557" s="199" t="s">
        <v>2154</v>
      </c>
    </row>
    <row r="558" spans="2:16" ht="42.75">
      <c r="B558" s="5" t="s">
        <v>1462</v>
      </c>
      <c r="C558" s="51" t="s">
        <v>48</v>
      </c>
      <c r="D558" s="51">
        <v>93672</v>
      </c>
      <c r="E558" s="6" t="s">
        <v>1463</v>
      </c>
      <c r="F558" s="51" t="s">
        <v>184</v>
      </c>
      <c r="G558" s="5">
        <v>14</v>
      </c>
      <c r="H558" s="52">
        <f>O558*(1-'Orç-Resumo'!$G$10)</f>
        <v>73.260000000000005</v>
      </c>
      <c r="I558" s="53">
        <f>P558*(1-'Orç-Resumo'!$G$10)</f>
        <v>13.97</v>
      </c>
      <c r="J558" s="54">
        <f t="shared" si="24"/>
        <v>1025.6400000000001</v>
      </c>
      <c r="K558" s="55">
        <f t="shared" si="25"/>
        <v>195.58</v>
      </c>
      <c r="L558" s="56">
        <f t="shared" si="26"/>
        <v>1221.22</v>
      </c>
      <c r="M558" s="56">
        <v>0</v>
      </c>
      <c r="N558" s="177"/>
      <c r="O558" s="56">
        <v>73.260000000000005</v>
      </c>
      <c r="P558" s="199" t="s">
        <v>2785</v>
      </c>
    </row>
    <row r="559" spans="2:16" ht="42.75">
      <c r="B559" s="5" t="s">
        <v>1464</v>
      </c>
      <c r="C559" s="51" t="s">
        <v>48</v>
      </c>
      <c r="D559" s="51">
        <v>101894</v>
      </c>
      <c r="E559" s="6" t="s">
        <v>1149</v>
      </c>
      <c r="F559" s="51" t="s">
        <v>184</v>
      </c>
      <c r="G559" s="5">
        <v>14</v>
      </c>
      <c r="H559" s="52">
        <f>O559*(1-'Orç-Resumo'!$G$10)</f>
        <v>128.54999999999998</v>
      </c>
      <c r="I559" s="53">
        <f>P559*(1-'Orç-Resumo'!$G$10)</f>
        <v>26.96</v>
      </c>
      <c r="J559" s="54">
        <f t="shared" si="24"/>
        <v>1799.6999999999998</v>
      </c>
      <c r="K559" s="55">
        <f t="shared" si="25"/>
        <v>377.44</v>
      </c>
      <c r="L559" s="56">
        <f t="shared" si="26"/>
        <v>2177.14</v>
      </c>
      <c r="M559" s="56">
        <v>0</v>
      </c>
      <c r="N559" s="177"/>
      <c r="O559" s="56">
        <v>128.54999999999998</v>
      </c>
      <c r="P559" s="199" t="s">
        <v>2759</v>
      </c>
    </row>
    <row r="560" spans="2:16" ht="42.75">
      <c r="B560" s="5" t="s">
        <v>1465</v>
      </c>
      <c r="C560" s="51" t="s">
        <v>26</v>
      </c>
      <c r="D560" s="51" t="s">
        <v>1466</v>
      </c>
      <c r="E560" s="6" t="s">
        <v>1467</v>
      </c>
      <c r="F560" s="51" t="s">
        <v>33</v>
      </c>
      <c r="G560" s="5">
        <v>42</v>
      </c>
      <c r="H560" s="52">
        <f>O560*(1-'Orç-Resumo'!$G$10)</f>
        <v>103.51</v>
      </c>
      <c r="I560" s="53">
        <f>P560*(1-'Orç-Resumo'!$G$10)</f>
        <v>17.225000000000001</v>
      </c>
      <c r="J560" s="54">
        <f t="shared" si="24"/>
        <v>4347.42</v>
      </c>
      <c r="K560" s="55">
        <f t="shared" si="25"/>
        <v>723.45</v>
      </c>
      <c r="L560" s="56">
        <f t="shared" si="26"/>
        <v>5070.87</v>
      </c>
      <c r="M560" s="56">
        <v>0</v>
      </c>
      <c r="N560" s="177"/>
      <c r="O560" s="56">
        <v>103.51</v>
      </c>
      <c r="P560" s="199">
        <v>17.225000000000001</v>
      </c>
    </row>
    <row r="561" spans="2:16" ht="42.75">
      <c r="B561" s="5" t="s">
        <v>1468</v>
      </c>
      <c r="C561" s="51" t="s">
        <v>26</v>
      </c>
      <c r="D561" s="51" t="s">
        <v>1469</v>
      </c>
      <c r="E561" s="6" t="s">
        <v>1470</v>
      </c>
      <c r="F561" s="51" t="s">
        <v>33</v>
      </c>
      <c r="G561" s="5">
        <v>14</v>
      </c>
      <c r="H561" s="52">
        <f>O561*(1-'Orç-Resumo'!$G$10)</f>
        <v>272.89999999999998</v>
      </c>
      <c r="I561" s="53">
        <f>P561*(1-'Orç-Resumo'!$G$10)</f>
        <v>17.225000000000001</v>
      </c>
      <c r="J561" s="54">
        <f t="shared" si="24"/>
        <v>3820.5999999999995</v>
      </c>
      <c r="K561" s="55">
        <f t="shared" si="25"/>
        <v>241.15000000000003</v>
      </c>
      <c r="L561" s="56">
        <f t="shared" si="26"/>
        <v>4061.7499999999995</v>
      </c>
      <c r="M561" s="56">
        <v>0</v>
      </c>
      <c r="N561" s="177"/>
      <c r="O561" s="56">
        <v>272.89999999999998</v>
      </c>
      <c r="P561" s="199">
        <v>17.225000000000001</v>
      </c>
    </row>
    <row r="562" spans="2:16" ht="42.75">
      <c r="B562" s="5" t="s">
        <v>1471</v>
      </c>
      <c r="C562" s="51" t="s">
        <v>26</v>
      </c>
      <c r="D562" s="51" t="s">
        <v>1472</v>
      </c>
      <c r="E562" s="6" t="s">
        <v>1473</v>
      </c>
      <c r="F562" s="51" t="s">
        <v>33</v>
      </c>
      <c r="G562" s="5">
        <v>14</v>
      </c>
      <c r="H562" s="52">
        <f>O562*(1-'Orç-Resumo'!$G$10)</f>
        <v>202.16999999999996</v>
      </c>
      <c r="I562" s="53">
        <f>P562*(1-'Orç-Resumo'!$G$10)</f>
        <v>12.057499999999999</v>
      </c>
      <c r="J562" s="54">
        <f t="shared" si="24"/>
        <v>2830.3799999999992</v>
      </c>
      <c r="K562" s="55">
        <f t="shared" si="25"/>
        <v>168.80499999999998</v>
      </c>
      <c r="L562" s="56">
        <f t="shared" si="26"/>
        <v>2999.184999999999</v>
      </c>
      <c r="M562" s="56">
        <v>0</v>
      </c>
      <c r="N562" s="177"/>
      <c r="O562" s="56">
        <v>202.16999999999996</v>
      </c>
      <c r="P562" s="199">
        <v>12.057499999999999</v>
      </c>
    </row>
    <row r="563" spans="2:16">
      <c r="B563" s="5" t="s">
        <v>1474</v>
      </c>
      <c r="C563" s="51" t="s">
        <v>26</v>
      </c>
      <c r="D563" s="51" t="s">
        <v>1475</v>
      </c>
      <c r="E563" s="6" t="s">
        <v>1476</v>
      </c>
      <c r="F563" s="51" t="s">
        <v>33</v>
      </c>
      <c r="G563" s="5">
        <v>14</v>
      </c>
      <c r="H563" s="52">
        <f>O563*(1-'Orç-Resumo'!$G$10)</f>
        <v>117.54</v>
      </c>
      <c r="I563" s="53">
        <f>P563*(1-'Orç-Resumo'!$G$10)</f>
        <v>12.057499999999999</v>
      </c>
      <c r="J563" s="54">
        <f t="shared" si="24"/>
        <v>1645.5600000000002</v>
      </c>
      <c r="K563" s="55">
        <f t="shared" si="25"/>
        <v>168.80499999999998</v>
      </c>
      <c r="L563" s="56">
        <f t="shared" si="26"/>
        <v>1814.3650000000002</v>
      </c>
      <c r="M563" s="56">
        <v>0</v>
      </c>
      <c r="N563" s="177"/>
      <c r="O563" s="56">
        <v>117.54</v>
      </c>
      <c r="P563" s="199">
        <v>12.057499999999999</v>
      </c>
    </row>
    <row r="564" spans="2:16">
      <c r="B564" s="5" t="s">
        <v>1477</v>
      </c>
      <c r="C564" s="51" t="s">
        <v>26</v>
      </c>
      <c r="D564" s="51" t="s">
        <v>1478</v>
      </c>
      <c r="E564" s="6" t="s">
        <v>1479</v>
      </c>
      <c r="F564" s="51" t="s">
        <v>33</v>
      </c>
      <c r="G564" s="5">
        <v>14</v>
      </c>
      <c r="H564" s="52">
        <f>O564*(1-'Orç-Resumo'!$G$10)</f>
        <v>140.52599999999998</v>
      </c>
      <c r="I564" s="53">
        <f>P564*(1-'Orç-Resumo'!$G$10)</f>
        <v>31.693999999999999</v>
      </c>
      <c r="J564" s="54">
        <f t="shared" si="24"/>
        <v>1967.3639999999998</v>
      </c>
      <c r="K564" s="55">
        <f t="shared" si="25"/>
        <v>443.71600000000001</v>
      </c>
      <c r="L564" s="56">
        <f t="shared" si="26"/>
        <v>2411.08</v>
      </c>
      <c r="M564" s="56">
        <v>0</v>
      </c>
      <c r="N564" s="177"/>
      <c r="O564" s="56">
        <v>140.52599999999998</v>
      </c>
      <c r="P564" s="199">
        <v>31.693999999999999</v>
      </c>
    </row>
    <row r="565" spans="2:16" ht="28.5">
      <c r="B565" s="5" t="s">
        <v>1480</v>
      </c>
      <c r="C565" s="51" t="s">
        <v>26</v>
      </c>
      <c r="D565" s="51" t="s">
        <v>1481</v>
      </c>
      <c r="E565" s="6" t="s">
        <v>1482</v>
      </c>
      <c r="F565" s="51" t="s">
        <v>33</v>
      </c>
      <c r="G565" s="5">
        <v>14</v>
      </c>
      <c r="H565" s="52">
        <f>O565*(1-'Orç-Resumo'!$G$10)</f>
        <v>32</v>
      </c>
      <c r="I565" s="53">
        <f>P565*(1-'Orç-Resumo'!$G$10)</f>
        <v>10.334999999999999</v>
      </c>
      <c r="J565" s="54">
        <f t="shared" si="24"/>
        <v>448</v>
      </c>
      <c r="K565" s="55">
        <f t="shared" si="25"/>
        <v>144.69</v>
      </c>
      <c r="L565" s="56">
        <f t="shared" si="26"/>
        <v>592.69000000000005</v>
      </c>
      <c r="M565" s="56">
        <v>0</v>
      </c>
      <c r="N565" s="177"/>
      <c r="O565" s="56">
        <v>32</v>
      </c>
      <c r="P565" s="199">
        <v>10.334999999999999</v>
      </c>
    </row>
    <row r="566" spans="2:16" ht="57">
      <c r="B566" s="5" t="s">
        <v>1483</v>
      </c>
      <c r="C566" s="51" t="s">
        <v>48</v>
      </c>
      <c r="D566" s="51">
        <v>91926</v>
      </c>
      <c r="E566" s="6" t="s">
        <v>1223</v>
      </c>
      <c r="F566" s="51" t="s">
        <v>110</v>
      </c>
      <c r="G566" s="5">
        <v>26500</v>
      </c>
      <c r="H566" s="52">
        <f>O566*(1-'Orç-Resumo'!$G$10)</f>
        <v>3.3999999999999995</v>
      </c>
      <c r="I566" s="53">
        <f>P566*(1-'Orç-Resumo'!$G$10)</f>
        <v>0.99</v>
      </c>
      <c r="J566" s="54">
        <f t="shared" si="24"/>
        <v>90099.999999999985</v>
      </c>
      <c r="K566" s="55">
        <f t="shared" si="25"/>
        <v>26235</v>
      </c>
      <c r="L566" s="56">
        <f t="shared" si="26"/>
        <v>116334.99999999999</v>
      </c>
      <c r="M566" s="56">
        <v>0</v>
      </c>
      <c r="N566" s="177"/>
      <c r="O566" s="56">
        <v>3.3999999999999995</v>
      </c>
      <c r="P566" s="199" t="s">
        <v>2764</v>
      </c>
    </row>
    <row r="567" spans="2:16" ht="57">
      <c r="B567" s="5" t="s">
        <v>1484</v>
      </c>
      <c r="C567" s="51" t="s">
        <v>48</v>
      </c>
      <c r="D567" s="51">
        <v>91928</v>
      </c>
      <c r="E567" s="6" t="s">
        <v>1228</v>
      </c>
      <c r="F567" s="51" t="s">
        <v>110</v>
      </c>
      <c r="G567" s="5">
        <v>700</v>
      </c>
      <c r="H567" s="52">
        <f>O567*(1-'Orç-Resumo'!$G$10)</f>
        <v>5.44</v>
      </c>
      <c r="I567" s="53">
        <f>P567*(1-'Orç-Resumo'!$G$10)</f>
        <v>1.34</v>
      </c>
      <c r="J567" s="54">
        <f t="shared" si="24"/>
        <v>3808.0000000000005</v>
      </c>
      <c r="K567" s="55">
        <f t="shared" si="25"/>
        <v>938</v>
      </c>
      <c r="L567" s="56">
        <f t="shared" si="26"/>
        <v>4746</v>
      </c>
      <c r="M567" s="56">
        <v>0</v>
      </c>
      <c r="N567" s="177"/>
      <c r="O567" s="56">
        <v>5.44</v>
      </c>
      <c r="P567" s="199" t="s">
        <v>2350</v>
      </c>
    </row>
    <row r="568" spans="2:16" ht="57">
      <c r="B568" s="5" t="s">
        <v>1485</v>
      </c>
      <c r="C568" s="51" t="s">
        <v>26</v>
      </c>
      <c r="D568" s="51" t="s">
        <v>1169</v>
      </c>
      <c r="E568" s="6" t="s">
        <v>1170</v>
      </c>
      <c r="F568" s="51" t="s">
        <v>1164</v>
      </c>
      <c r="G568" s="5">
        <v>700</v>
      </c>
      <c r="H568" s="52">
        <f>O568*(1-'Orç-Resumo'!$G$10)</f>
        <v>30.716666666666669</v>
      </c>
      <c r="I568" s="53">
        <f>P568*(1-'Orç-Resumo'!$G$10)</f>
        <v>17.225000000000001</v>
      </c>
      <c r="J568" s="54">
        <f t="shared" si="24"/>
        <v>21501.666666666668</v>
      </c>
      <c r="K568" s="55">
        <f t="shared" si="25"/>
        <v>12057.500000000002</v>
      </c>
      <c r="L568" s="56">
        <f t="shared" si="26"/>
        <v>33559.166666666672</v>
      </c>
      <c r="M568" s="56">
        <v>0</v>
      </c>
      <c r="N568" s="177"/>
      <c r="O568" s="56">
        <v>30.716666666666669</v>
      </c>
      <c r="P568" s="199">
        <v>17.225000000000001</v>
      </c>
    </row>
    <row r="569" spans="2:16" ht="57">
      <c r="B569" s="5" t="s">
        <v>1486</v>
      </c>
      <c r="C569" s="51" t="s">
        <v>48</v>
      </c>
      <c r="D569" s="51">
        <v>91867</v>
      </c>
      <c r="E569" s="6" t="s">
        <v>1487</v>
      </c>
      <c r="F569" s="51" t="s">
        <v>110</v>
      </c>
      <c r="G569" s="5">
        <v>700</v>
      </c>
      <c r="H569" s="52">
        <f>O569*(1-'Orç-Resumo'!$G$10)</f>
        <v>7.15</v>
      </c>
      <c r="I569" s="53">
        <f>P569*(1-'Orç-Resumo'!$G$10)</f>
        <v>3.24</v>
      </c>
      <c r="J569" s="54">
        <f t="shared" si="24"/>
        <v>5005</v>
      </c>
      <c r="K569" s="55">
        <f t="shared" si="25"/>
        <v>2268</v>
      </c>
      <c r="L569" s="56">
        <f t="shared" si="26"/>
        <v>7273</v>
      </c>
      <c r="M569" s="56">
        <v>0</v>
      </c>
      <c r="N569" s="177"/>
      <c r="O569" s="56">
        <v>7.15</v>
      </c>
      <c r="P569" s="199" t="s">
        <v>2772</v>
      </c>
    </row>
    <row r="570" spans="2:16" ht="71.25">
      <c r="B570" s="5" t="s">
        <v>1488</v>
      </c>
      <c r="C570" s="51" t="s">
        <v>48</v>
      </c>
      <c r="D570" s="51">
        <v>91864</v>
      </c>
      <c r="E570" s="6" t="s">
        <v>1489</v>
      </c>
      <c r="F570" s="51" t="s">
        <v>110</v>
      </c>
      <c r="G570" s="5">
        <v>70</v>
      </c>
      <c r="H570" s="52">
        <f>O570*(1-'Orç-Resumo'!$G$10)</f>
        <v>10.98</v>
      </c>
      <c r="I570" s="53">
        <f>P570*(1-'Orç-Resumo'!$G$10)</f>
        <v>4.79</v>
      </c>
      <c r="J570" s="54">
        <f t="shared" si="24"/>
        <v>768.6</v>
      </c>
      <c r="K570" s="55">
        <f t="shared" si="25"/>
        <v>335.3</v>
      </c>
      <c r="L570" s="56">
        <f t="shared" si="26"/>
        <v>1103.9000000000001</v>
      </c>
      <c r="M570" s="56">
        <v>0</v>
      </c>
      <c r="N570" s="177"/>
      <c r="O570" s="56">
        <v>10.98</v>
      </c>
      <c r="P570" s="199" t="s">
        <v>2395</v>
      </c>
    </row>
    <row r="571" spans="2:16" ht="42.75">
      <c r="B571" s="5" t="s">
        <v>1490</v>
      </c>
      <c r="C571" s="51" t="s">
        <v>102</v>
      </c>
      <c r="D571" s="51" t="s">
        <v>1386</v>
      </c>
      <c r="E571" s="6" t="s">
        <v>1387</v>
      </c>
      <c r="F571" s="51" t="s">
        <v>354</v>
      </c>
      <c r="G571" s="5">
        <v>70</v>
      </c>
      <c r="H571" s="52">
        <f>O571*(1-'Orç-Resumo'!$G$10)</f>
        <v>18.350000000000001</v>
      </c>
      <c r="I571" s="53">
        <f>P571*(1-'Orç-Resumo'!$G$10)</f>
        <v>15.35</v>
      </c>
      <c r="J571" s="54">
        <f t="shared" si="24"/>
        <v>1284.5</v>
      </c>
      <c r="K571" s="55">
        <f t="shared" si="25"/>
        <v>1074.5</v>
      </c>
      <c r="L571" s="56">
        <f t="shared" si="26"/>
        <v>2359</v>
      </c>
      <c r="M571" s="56">
        <v>0</v>
      </c>
      <c r="N571" s="177"/>
      <c r="O571" s="56">
        <v>18.350000000000001</v>
      </c>
      <c r="P571" s="199">
        <v>15.35</v>
      </c>
    </row>
    <row r="572" spans="2:16" ht="42.75">
      <c r="B572" s="5" t="s">
        <v>1491</v>
      </c>
      <c r="C572" s="51" t="s">
        <v>48</v>
      </c>
      <c r="D572" s="51">
        <v>91941</v>
      </c>
      <c r="E572" s="6" t="s">
        <v>1492</v>
      </c>
      <c r="F572" s="51" t="s">
        <v>184</v>
      </c>
      <c r="G572" s="5">
        <v>70</v>
      </c>
      <c r="H572" s="52">
        <f>O572*(1-'Orç-Resumo'!$G$10)</f>
        <v>6.14</v>
      </c>
      <c r="I572" s="53">
        <f>P572*(1-'Orç-Resumo'!$G$10)</f>
        <v>5.79</v>
      </c>
      <c r="J572" s="54">
        <f t="shared" si="24"/>
        <v>429.79999999999995</v>
      </c>
      <c r="K572" s="55">
        <f t="shared" si="25"/>
        <v>405.3</v>
      </c>
      <c r="L572" s="56">
        <f t="shared" si="26"/>
        <v>835.09999999999991</v>
      </c>
      <c r="M572" s="56">
        <v>0</v>
      </c>
      <c r="N572" s="177"/>
      <c r="O572" s="56">
        <v>6.14</v>
      </c>
      <c r="P572" s="199" t="s">
        <v>280</v>
      </c>
    </row>
    <row r="573" spans="2:16" ht="57">
      <c r="B573" s="5" t="s">
        <v>1493</v>
      </c>
      <c r="C573" s="51" t="s">
        <v>48</v>
      </c>
      <c r="D573" s="51">
        <v>95778</v>
      </c>
      <c r="E573" s="6" t="s">
        <v>1494</v>
      </c>
      <c r="F573" s="51" t="s">
        <v>184</v>
      </c>
      <c r="G573" s="5">
        <v>70</v>
      </c>
      <c r="H573" s="52">
        <f>O573*(1-'Orç-Resumo'!$G$10)</f>
        <v>22.32</v>
      </c>
      <c r="I573" s="53">
        <f>P573*(1-'Orç-Resumo'!$G$10)</f>
        <v>9.39</v>
      </c>
      <c r="J573" s="54">
        <f t="shared" si="24"/>
        <v>1562.4</v>
      </c>
      <c r="K573" s="55">
        <f t="shared" si="25"/>
        <v>657.30000000000007</v>
      </c>
      <c r="L573" s="56">
        <f t="shared" si="26"/>
        <v>2219.7000000000003</v>
      </c>
      <c r="M573" s="56">
        <v>0</v>
      </c>
      <c r="N573" s="177"/>
      <c r="O573" s="56">
        <v>22.32</v>
      </c>
      <c r="P573" s="199" t="s">
        <v>619</v>
      </c>
    </row>
    <row r="574" spans="2:16" ht="28.5">
      <c r="B574" s="5" t="s">
        <v>1495</v>
      </c>
      <c r="C574" s="51" t="s">
        <v>26</v>
      </c>
      <c r="D574" s="51" t="s">
        <v>1496</v>
      </c>
      <c r="E574" s="6" t="s">
        <v>1497</v>
      </c>
      <c r="F574" s="51" t="s">
        <v>110</v>
      </c>
      <c r="G574" s="5">
        <v>140</v>
      </c>
      <c r="H574" s="52">
        <f>O574*(1-'Orç-Resumo'!$G$10)</f>
        <v>10.502000000000001</v>
      </c>
      <c r="I574" s="53">
        <f>P574*(1-'Orç-Resumo'!$G$10)</f>
        <v>1.3780000000000001</v>
      </c>
      <c r="J574" s="54">
        <f t="shared" si="24"/>
        <v>1470.2800000000002</v>
      </c>
      <c r="K574" s="55">
        <f t="shared" si="25"/>
        <v>192.92000000000002</v>
      </c>
      <c r="L574" s="56">
        <f t="shared" si="26"/>
        <v>1663.2000000000003</v>
      </c>
      <c r="M574" s="56">
        <v>0</v>
      </c>
      <c r="N574" s="177"/>
      <c r="O574" s="56">
        <v>10.502000000000001</v>
      </c>
      <c r="P574" s="199">
        <v>1.3780000000000001</v>
      </c>
    </row>
    <row r="575" spans="2:16" ht="42.75">
      <c r="B575" s="5" t="s">
        <v>1498</v>
      </c>
      <c r="C575" s="51" t="s">
        <v>48</v>
      </c>
      <c r="D575" s="51">
        <v>91944</v>
      </c>
      <c r="E575" s="6" t="s">
        <v>1289</v>
      </c>
      <c r="F575" s="51" t="s">
        <v>184</v>
      </c>
      <c r="G575" s="5">
        <v>77</v>
      </c>
      <c r="H575" s="52">
        <f>O575*(1-'Orç-Resumo'!$G$10)</f>
        <v>9.379999999999999</v>
      </c>
      <c r="I575" s="53">
        <f>P575*(1-'Orç-Resumo'!$G$10)</f>
        <v>5.98</v>
      </c>
      <c r="J575" s="54">
        <f t="shared" si="24"/>
        <v>722.25999999999988</v>
      </c>
      <c r="K575" s="55">
        <f t="shared" si="25"/>
        <v>460.46000000000004</v>
      </c>
      <c r="L575" s="56">
        <f t="shared" si="26"/>
        <v>1182.7199999999998</v>
      </c>
      <c r="M575" s="56">
        <v>0</v>
      </c>
      <c r="N575" s="177"/>
      <c r="O575" s="56">
        <v>9.379999999999999</v>
      </c>
      <c r="P575" s="199" t="s">
        <v>2929</v>
      </c>
    </row>
    <row r="576" spans="2:16" ht="42.75">
      <c r="B576" s="5" t="s">
        <v>1499</v>
      </c>
      <c r="C576" s="51" t="s">
        <v>48</v>
      </c>
      <c r="D576" s="51">
        <v>92000</v>
      </c>
      <c r="E576" s="6" t="s">
        <v>1237</v>
      </c>
      <c r="F576" s="51" t="s">
        <v>184</v>
      </c>
      <c r="G576" s="5">
        <v>280</v>
      </c>
      <c r="H576" s="52">
        <f>O576*(1-'Orç-Resumo'!$G$10)</f>
        <v>17.799999999999997</v>
      </c>
      <c r="I576" s="53">
        <f>P576*(1-'Orç-Resumo'!$G$10)</f>
        <v>12.76</v>
      </c>
      <c r="J576" s="54">
        <f t="shared" si="24"/>
        <v>4983.9999999999991</v>
      </c>
      <c r="K576" s="55">
        <f t="shared" si="25"/>
        <v>3572.7999999999997</v>
      </c>
      <c r="L576" s="56">
        <f t="shared" si="26"/>
        <v>8556.7999999999993</v>
      </c>
      <c r="M576" s="56">
        <v>0</v>
      </c>
      <c r="N576" s="177"/>
      <c r="O576" s="56">
        <v>17.799999999999997</v>
      </c>
      <c r="P576" s="199" t="s">
        <v>2767</v>
      </c>
    </row>
    <row r="577" spans="2:16" ht="28.5">
      <c r="B577" s="5" t="s">
        <v>1500</v>
      </c>
      <c r="C577" s="51" t="s">
        <v>102</v>
      </c>
      <c r="D577" s="51" t="s">
        <v>1501</v>
      </c>
      <c r="E577" s="6" t="s">
        <v>1502</v>
      </c>
      <c r="F577" s="51" t="s">
        <v>354</v>
      </c>
      <c r="G577" s="5">
        <v>140</v>
      </c>
      <c r="H577" s="52">
        <f>O577*(1-'Orç-Resumo'!$G$10)</f>
        <v>37.130000000000003</v>
      </c>
      <c r="I577" s="53">
        <f>P577*(1-'Orç-Resumo'!$G$10)</f>
        <v>5.52</v>
      </c>
      <c r="J577" s="54">
        <f t="shared" si="24"/>
        <v>5198.2000000000007</v>
      </c>
      <c r="K577" s="55">
        <f t="shared" si="25"/>
        <v>772.8</v>
      </c>
      <c r="L577" s="56">
        <f t="shared" si="26"/>
        <v>5971.0000000000009</v>
      </c>
      <c r="M577" s="56">
        <v>0</v>
      </c>
      <c r="N577" s="177"/>
      <c r="O577" s="56">
        <v>37.130000000000003</v>
      </c>
      <c r="P577" s="199">
        <v>5.52</v>
      </c>
    </row>
    <row r="578" spans="2:16" ht="30">
      <c r="B578" s="5" t="s">
        <v>1503</v>
      </c>
      <c r="C578" s="51" t="s">
        <v>21</v>
      </c>
      <c r="D578" s="51" t="s">
        <v>21</v>
      </c>
      <c r="E578" s="6" t="s">
        <v>1504</v>
      </c>
      <c r="F578" s="51" t="s">
        <v>23</v>
      </c>
      <c r="G578" s="5"/>
      <c r="H578" s="52"/>
      <c r="I578" s="53"/>
      <c r="J578" s="54"/>
      <c r="K578" s="55"/>
      <c r="L578" s="56"/>
      <c r="M578" s="56"/>
      <c r="N578" s="177"/>
      <c r="O578" s="56" t="s">
        <v>24</v>
      </c>
      <c r="P578" s="199" t="s">
        <v>24</v>
      </c>
    </row>
    <row r="579" spans="2:16" ht="57">
      <c r="B579" s="5" t="s">
        <v>1505</v>
      </c>
      <c r="C579" s="51" t="s">
        <v>26</v>
      </c>
      <c r="D579" s="51" t="s">
        <v>1506</v>
      </c>
      <c r="E579" s="6" t="s">
        <v>1507</v>
      </c>
      <c r="F579" s="51" t="s">
        <v>33</v>
      </c>
      <c r="G579" s="5">
        <v>16</v>
      </c>
      <c r="H579" s="52">
        <f>O579*(1-'Orç-Resumo'!$G$10)</f>
        <v>126.4</v>
      </c>
      <c r="I579" s="53">
        <f>P579*(1-'Orç-Resumo'!$G$10)</f>
        <v>695.6</v>
      </c>
      <c r="J579" s="54">
        <f t="shared" si="24"/>
        <v>2022.4</v>
      </c>
      <c r="K579" s="55">
        <f t="shared" si="25"/>
        <v>11129.6</v>
      </c>
      <c r="L579" s="56">
        <f t="shared" si="26"/>
        <v>13152</v>
      </c>
      <c r="M579" s="56">
        <v>0</v>
      </c>
      <c r="N579" s="177"/>
      <c r="O579" s="56">
        <v>126.4</v>
      </c>
      <c r="P579" s="199">
        <v>695.6</v>
      </c>
    </row>
    <row r="580" spans="2:16" ht="28.5">
      <c r="B580" s="5" t="s">
        <v>1508</v>
      </c>
      <c r="C580" s="51" t="s">
        <v>26</v>
      </c>
      <c r="D580" s="51" t="s">
        <v>1509</v>
      </c>
      <c r="E580" s="6" t="s">
        <v>1510</v>
      </c>
      <c r="F580" s="51" t="s">
        <v>33</v>
      </c>
      <c r="G580" s="5">
        <v>10</v>
      </c>
      <c r="H580" s="52">
        <f>O580*(1-'Orç-Resumo'!$G$10)</f>
        <v>15.8</v>
      </c>
      <c r="I580" s="53">
        <f>P580*(1-'Orç-Resumo'!$G$10)</f>
        <v>34.450000000000003</v>
      </c>
      <c r="J580" s="54">
        <f t="shared" si="24"/>
        <v>158</v>
      </c>
      <c r="K580" s="55">
        <f t="shared" si="25"/>
        <v>344.5</v>
      </c>
      <c r="L580" s="56">
        <f t="shared" si="26"/>
        <v>502.5</v>
      </c>
      <c r="M580" s="56">
        <v>0</v>
      </c>
      <c r="N580" s="177"/>
      <c r="O580" s="56">
        <v>15.8</v>
      </c>
      <c r="P580" s="199">
        <v>34.450000000000003</v>
      </c>
    </row>
    <row r="581" spans="2:16">
      <c r="B581" s="5" t="s">
        <v>1511</v>
      </c>
      <c r="C581" s="51" t="s">
        <v>26</v>
      </c>
      <c r="D581" s="51" t="s">
        <v>1512</v>
      </c>
      <c r="E581" s="6" t="s">
        <v>1513</v>
      </c>
      <c r="F581" s="51" t="s">
        <v>33</v>
      </c>
      <c r="G581" s="5">
        <v>10</v>
      </c>
      <c r="H581" s="52">
        <f>O581*(1-'Orç-Resumo'!$G$10)</f>
        <v>126.4</v>
      </c>
      <c r="I581" s="53">
        <f>P581*(1-'Orç-Resumo'!$G$10)</f>
        <v>275.60000000000002</v>
      </c>
      <c r="J581" s="54">
        <f t="shared" si="24"/>
        <v>1264</v>
      </c>
      <c r="K581" s="55">
        <f t="shared" si="25"/>
        <v>2756</v>
      </c>
      <c r="L581" s="56">
        <f t="shared" si="26"/>
        <v>4020</v>
      </c>
      <c r="M581" s="56">
        <v>0</v>
      </c>
      <c r="N581" s="177"/>
      <c r="O581" s="56">
        <v>126.4</v>
      </c>
      <c r="P581" s="199">
        <v>275.60000000000002</v>
      </c>
    </row>
    <row r="582" spans="2:16" ht="42.75">
      <c r="B582" s="5" t="s">
        <v>1514</v>
      </c>
      <c r="C582" s="51" t="s">
        <v>26</v>
      </c>
      <c r="D582" s="51" t="s">
        <v>1515</v>
      </c>
      <c r="E582" s="6" t="s">
        <v>1516</v>
      </c>
      <c r="F582" s="51" t="s">
        <v>33</v>
      </c>
      <c r="G582" s="5">
        <v>10</v>
      </c>
      <c r="H582" s="52">
        <f>O582*(1-'Orç-Resumo'!$G$10)</f>
        <v>188.72000000000003</v>
      </c>
      <c r="I582" s="53">
        <f>P582*(1-'Orç-Resumo'!$G$10)</f>
        <v>455.84</v>
      </c>
      <c r="J582" s="54">
        <f t="shared" si="24"/>
        <v>1887.2000000000003</v>
      </c>
      <c r="K582" s="55">
        <f t="shared" si="25"/>
        <v>4558.3999999999996</v>
      </c>
      <c r="L582" s="56">
        <f t="shared" si="26"/>
        <v>6445.6</v>
      </c>
      <c r="M582" s="56">
        <v>0</v>
      </c>
      <c r="N582" s="177"/>
      <c r="O582" s="56">
        <v>188.72000000000003</v>
      </c>
      <c r="P582" s="199">
        <v>455.84</v>
      </c>
    </row>
    <row r="583" spans="2:16">
      <c r="B583" s="5" t="s">
        <v>1517</v>
      </c>
      <c r="C583" s="51" t="s">
        <v>26</v>
      </c>
      <c r="D583" s="51" t="s">
        <v>1518</v>
      </c>
      <c r="E583" s="6" t="s">
        <v>1519</v>
      </c>
      <c r="F583" s="51" t="s">
        <v>33</v>
      </c>
      <c r="G583" s="5">
        <v>10</v>
      </c>
      <c r="H583" s="52">
        <f>O583*(1-'Orç-Resumo'!$G$10)</f>
        <v>31.6</v>
      </c>
      <c r="I583" s="53">
        <f>P583*(1-'Orç-Resumo'!$G$10)</f>
        <v>68.900000000000006</v>
      </c>
      <c r="J583" s="54">
        <f t="shared" si="24"/>
        <v>316</v>
      </c>
      <c r="K583" s="55">
        <f t="shared" si="25"/>
        <v>689</v>
      </c>
      <c r="L583" s="56">
        <f t="shared" si="26"/>
        <v>1005</v>
      </c>
      <c r="M583" s="56">
        <v>0</v>
      </c>
      <c r="N583" s="177"/>
      <c r="O583" s="56">
        <v>31.6</v>
      </c>
      <c r="P583" s="199">
        <v>68.900000000000006</v>
      </c>
    </row>
    <row r="584" spans="2:16" ht="57">
      <c r="B584" s="5" t="s">
        <v>1520</v>
      </c>
      <c r="C584" s="51" t="s">
        <v>26</v>
      </c>
      <c r="D584" s="51" t="s">
        <v>1521</v>
      </c>
      <c r="E584" s="6" t="s">
        <v>1522</v>
      </c>
      <c r="F584" s="51" t="s">
        <v>33</v>
      </c>
      <c r="G584" s="5">
        <v>10</v>
      </c>
      <c r="H584" s="52">
        <f>O584*(1-'Orç-Resumo'!$G$10)</f>
        <v>134.30000000000001</v>
      </c>
      <c r="I584" s="53">
        <f>P584*(1-'Orç-Resumo'!$G$10)</f>
        <v>292.82499999999999</v>
      </c>
      <c r="J584" s="54">
        <f t="shared" si="24"/>
        <v>1343</v>
      </c>
      <c r="K584" s="55">
        <f t="shared" si="25"/>
        <v>2928.25</v>
      </c>
      <c r="L584" s="56">
        <f t="shared" si="26"/>
        <v>4271.25</v>
      </c>
      <c r="M584" s="56">
        <v>0</v>
      </c>
      <c r="N584" s="177"/>
      <c r="O584" s="56">
        <v>134.30000000000001</v>
      </c>
      <c r="P584" s="199">
        <v>292.82499999999999</v>
      </c>
    </row>
    <row r="585" spans="2:16" ht="57">
      <c r="B585" s="5" t="s">
        <v>1523</v>
      </c>
      <c r="C585" s="51" t="s">
        <v>26</v>
      </c>
      <c r="D585" s="51" t="s">
        <v>1524</v>
      </c>
      <c r="E585" s="6" t="s">
        <v>1525</v>
      </c>
      <c r="F585" s="51" t="s">
        <v>33</v>
      </c>
      <c r="G585" s="5">
        <v>10</v>
      </c>
      <c r="H585" s="52">
        <f>O585*(1-'Orç-Resumo'!$G$10)</f>
        <v>2203.5499999999997</v>
      </c>
      <c r="I585" s="53">
        <f>P585*(1-'Orç-Resumo'!$G$10)</f>
        <v>3265.1499999999996</v>
      </c>
      <c r="J585" s="54">
        <f t="shared" si="24"/>
        <v>22035.499999999996</v>
      </c>
      <c r="K585" s="55">
        <f t="shared" si="25"/>
        <v>32651.499999999996</v>
      </c>
      <c r="L585" s="56">
        <f t="shared" si="26"/>
        <v>54686.999999999993</v>
      </c>
      <c r="M585" s="56">
        <v>0</v>
      </c>
      <c r="N585" s="177"/>
      <c r="O585" s="56">
        <v>2203.5499999999997</v>
      </c>
      <c r="P585" s="199">
        <v>3265.1499999999996</v>
      </c>
    </row>
    <row r="586" spans="2:16" ht="71.25">
      <c r="B586" s="5" t="s">
        <v>1526</v>
      </c>
      <c r="C586" s="51" t="s">
        <v>26</v>
      </c>
      <c r="D586" s="51" t="s">
        <v>1527</v>
      </c>
      <c r="E586" s="6" t="s">
        <v>1528</v>
      </c>
      <c r="F586" s="51" t="s">
        <v>33</v>
      </c>
      <c r="G586" s="5">
        <v>10</v>
      </c>
      <c r="H586" s="52">
        <f>O586*(1-'Orç-Resumo'!$G$10)</f>
        <v>1785.2583333333332</v>
      </c>
      <c r="I586" s="53">
        <f>P586*(1-'Orç-Resumo'!$G$10)</f>
        <v>929.255</v>
      </c>
      <c r="J586" s="54">
        <f t="shared" si="24"/>
        <v>17852.583333333332</v>
      </c>
      <c r="K586" s="55">
        <f t="shared" si="25"/>
        <v>9292.5499999999993</v>
      </c>
      <c r="L586" s="56">
        <f t="shared" si="26"/>
        <v>27145.133333333331</v>
      </c>
      <c r="M586" s="56">
        <v>0</v>
      </c>
      <c r="N586" s="177"/>
      <c r="O586" s="56">
        <v>1785.2583333333332</v>
      </c>
      <c r="P586" s="199">
        <v>929.255</v>
      </c>
    </row>
    <row r="587" spans="2:16" ht="28.5">
      <c r="B587" s="5" t="s">
        <v>1529</v>
      </c>
      <c r="C587" s="51" t="s">
        <v>26</v>
      </c>
      <c r="D587" s="51" t="s">
        <v>1530</v>
      </c>
      <c r="E587" s="6" t="s">
        <v>1531</v>
      </c>
      <c r="F587" s="51" t="s">
        <v>33</v>
      </c>
      <c r="G587" s="5">
        <v>224</v>
      </c>
      <c r="H587" s="52">
        <f>O587*(1-'Orç-Resumo'!$G$10)</f>
        <v>128.94999999999999</v>
      </c>
      <c r="I587" s="53">
        <f>P587*(1-'Orç-Resumo'!$G$10)</f>
        <v>11.234999999999999</v>
      </c>
      <c r="J587" s="54">
        <f t="shared" si="24"/>
        <v>28884.799999999996</v>
      </c>
      <c r="K587" s="55">
        <f t="shared" si="25"/>
        <v>2516.64</v>
      </c>
      <c r="L587" s="56">
        <f t="shared" si="26"/>
        <v>31401.439999999995</v>
      </c>
      <c r="M587" s="56">
        <v>0</v>
      </c>
      <c r="N587" s="177"/>
      <c r="O587" s="56">
        <v>128.94999999999999</v>
      </c>
      <c r="P587" s="199">
        <v>11.234999999999999</v>
      </c>
    </row>
    <row r="588" spans="2:16" ht="28.5">
      <c r="B588" s="5" t="s">
        <v>1532</v>
      </c>
      <c r="C588" s="51" t="s">
        <v>26</v>
      </c>
      <c r="D588" s="51" t="s">
        <v>1533</v>
      </c>
      <c r="E588" s="6" t="s">
        <v>1534</v>
      </c>
      <c r="F588" s="51" t="s">
        <v>33</v>
      </c>
      <c r="G588" s="5">
        <v>224</v>
      </c>
      <c r="H588" s="52">
        <f>O588*(1-'Orç-Resumo'!$G$10)</f>
        <v>153.94999999999999</v>
      </c>
      <c r="I588" s="53">
        <f>P588*(1-'Orç-Resumo'!$G$10)</f>
        <v>11.234999999999999</v>
      </c>
      <c r="J588" s="54">
        <f t="shared" si="24"/>
        <v>34484.799999999996</v>
      </c>
      <c r="K588" s="55">
        <f t="shared" si="25"/>
        <v>2516.64</v>
      </c>
      <c r="L588" s="56">
        <f t="shared" si="26"/>
        <v>37001.439999999995</v>
      </c>
      <c r="M588" s="56">
        <v>0</v>
      </c>
      <c r="N588" s="177"/>
      <c r="O588" s="56">
        <v>153.94999999999999</v>
      </c>
      <c r="P588" s="199">
        <v>11.234999999999999</v>
      </c>
    </row>
    <row r="589" spans="2:16" ht="28.5">
      <c r="B589" s="5" t="s">
        <v>1535</v>
      </c>
      <c r="C589" s="51" t="s">
        <v>26</v>
      </c>
      <c r="D589" s="51" t="s">
        <v>1536</v>
      </c>
      <c r="E589" s="6" t="s">
        <v>1537</v>
      </c>
      <c r="F589" s="51" t="s">
        <v>33</v>
      </c>
      <c r="G589" s="5">
        <v>224</v>
      </c>
      <c r="H589" s="52">
        <f>O589*(1-'Orç-Resumo'!$G$10)</f>
        <v>388.95</v>
      </c>
      <c r="I589" s="53">
        <f>P589*(1-'Orç-Resumo'!$G$10)</f>
        <v>11.234999999999999</v>
      </c>
      <c r="J589" s="54">
        <f t="shared" si="24"/>
        <v>87124.800000000003</v>
      </c>
      <c r="K589" s="55">
        <f t="shared" si="25"/>
        <v>2516.64</v>
      </c>
      <c r="L589" s="56">
        <f t="shared" si="26"/>
        <v>89641.44</v>
      </c>
      <c r="M589" s="56">
        <v>0</v>
      </c>
      <c r="N589" s="177"/>
      <c r="O589" s="56">
        <v>388.95</v>
      </c>
      <c r="P589" s="199">
        <v>11.234999999999999</v>
      </c>
    </row>
    <row r="590" spans="2:16" ht="57">
      <c r="B590" s="5" t="s">
        <v>1538</v>
      </c>
      <c r="C590" s="51" t="s">
        <v>26</v>
      </c>
      <c r="D590" s="51" t="s">
        <v>1539</v>
      </c>
      <c r="E590" s="6" t="s">
        <v>1540</v>
      </c>
      <c r="F590" s="51" t="s">
        <v>33</v>
      </c>
      <c r="G590" s="5">
        <v>14</v>
      </c>
      <c r="H590" s="52">
        <f>O590*(1-'Orç-Resumo'!$G$10)</f>
        <v>689.5</v>
      </c>
      <c r="I590" s="53">
        <f>P590*(1-'Orç-Resumo'!$G$10)</f>
        <v>112.35</v>
      </c>
      <c r="J590" s="54">
        <f t="shared" si="24"/>
        <v>9653</v>
      </c>
      <c r="K590" s="55">
        <f t="shared" si="25"/>
        <v>1572.8999999999999</v>
      </c>
      <c r="L590" s="56">
        <f t="shared" si="26"/>
        <v>11225.9</v>
      </c>
      <c r="M590" s="56">
        <v>0</v>
      </c>
      <c r="N590" s="177"/>
      <c r="O590" s="56">
        <v>689.5</v>
      </c>
      <c r="P590" s="199">
        <v>112.35</v>
      </c>
    </row>
    <row r="591" spans="2:16" ht="57">
      <c r="B591" s="5" t="s">
        <v>1541</v>
      </c>
      <c r="C591" s="51" t="s">
        <v>26</v>
      </c>
      <c r="D591" s="51" t="s">
        <v>1542</v>
      </c>
      <c r="E591" s="6" t="s">
        <v>1543</v>
      </c>
      <c r="F591" s="51" t="s">
        <v>33</v>
      </c>
      <c r="G591" s="5">
        <v>14</v>
      </c>
      <c r="H591" s="52">
        <f>O591*(1-'Orç-Resumo'!$G$10)</f>
        <v>1976.4</v>
      </c>
      <c r="I591" s="53">
        <f>P591*(1-'Orç-Resumo'!$G$10)</f>
        <v>359.52</v>
      </c>
      <c r="J591" s="54">
        <f t="shared" si="24"/>
        <v>27669.600000000002</v>
      </c>
      <c r="K591" s="55">
        <f t="shared" si="25"/>
        <v>5033.28</v>
      </c>
      <c r="L591" s="56">
        <f t="shared" si="26"/>
        <v>32702.880000000001</v>
      </c>
      <c r="M591" s="56">
        <v>0</v>
      </c>
      <c r="N591" s="177"/>
      <c r="O591" s="56">
        <v>1976.4</v>
      </c>
      <c r="P591" s="199">
        <v>359.52</v>
      </c>
    </row>
    <row r="592" spans="2:16" ht="57">
      <c r="B592" s="5" t="s">
        <v>1544</v>
      </c>
      <c r="C592" s="51" t="s">
        <v>26</v>
      </c>
      <c r="D592" s="51" t="s">
        <v>1545</v>
      </c>
      <c r="E592" s="6" t="s">
        <v>1546</v>
      </c>
      <c r="F592" s="51" t="s">
        <v>33</v>
      </c>
      <c r="G592" s="5">
        <v>14</v>
      </c>
      <c r="H592" s="52">
        <f>O592*(1-'Orç-Resumo'!$G$10)</f>
        <v>2226.4</v>
      </c>
      <c r="I592" s="53">
        <f>P592*(1-'Orç-Resumo'!$G$10)</f>
        <v>359.52</v>
      </c>
      <c r="J592" s="54">
        <f t="shared" si="24"/>
        <v>31169.600000000002</v>
      </c>
      <c r="K592" s="55">
        <f t="shared" si="25"/>
        <v>5033.28</v>
      </c>
      <c r="L592" s="56">
        <f t="shared" si="26"/>
        <v>36202.880000000005</v>
      </c>
      <c r="M592" s="56">
        <v>0</v>
      </c>
      <c r="N592" s="177"/>
      <c r="O592" s="56">
        <v>2226.4</v>
      </c>
      <c r="P592" s="199">
        <v>359.52</v>
      </c>
    </row>
    <row r="593" spans="2:16" ht="57">
      <c r="B593" s="5" t="s">
        <v>1547</v>
      </c>
      <c r="C593" s="51" t="s">
        <v>26</v>
      </c>
      <c r="D593" s="51" t="s">
        <v>1548</v>
      </c>
      <c r="E593" s="6" t="s">
        <v>1549</v>
      </c>
      <c r="F593" s="51" t="s">
        <v>33</v>
      </c>
      <c r="G593" s="5">
        <v>14</v>
      </c>
      <c r="H593" s="52">
        <f>O593*(1-'Orç-Resumo'!$G$10)</f>
        <v>3708</v>
      </c>
      <c r="I593" s="53">
        <f>P593*(1-'Orç-Resumo'!$G$10)</f>
        <v>449.4</v>
      </c>
      <c r="J593" s="54">
        <f t="shared" ref="J593:J656" si="27">G593*H593</f>
        <v>51912</v>
      </c>
      <c r="K593" s="55">
        <f t="shared" ref="K593:K656" si="28">G593*I593</f>
        <v>6291.5999999999995</v>
      </c>
      <c r="L593" s="56">
        <f t="shared" ref="L593:L656" si="29">J593+K593</f>
        <v>58203.6</v>
      </c>
      <c r="M593" s="56">
        <v>0</v>
      </c>
      <c r="N593" s="177"/>
      <c r="O593" s="56">
        <v>3708</v>
      </c>
      <c r="P593" s="199">
        <v>449.4</v>
      </c>
    </row>
    <row r="594" spans="2:16" ht="57">
      <c r="B594" s="5" t="s">
        <v>1550</v>
      </c>
      <c r="C594" s="51" t="s">
        <v>26</v>
      </c>
      <c r="D594" s="51" t="s">
        <v>1551</v>
      </c>
      <c r="E594" s="6" t="s">
        <v>1552</v>
      </c>
      <c r="F594" s="51" t="s">
        <v>33</v>
      </c>
      <c r="G594" s="5">
        <v>14</v>
      </c>
      <c r="H594" s="52">
        <f>O594*(1-'Orç-Resumo'!$G$10)</f>
        <v>4008</v>
      </c>
      <c r="I594" s="53">
        <f>P594*(1-'Orç-Resumo'!$G$10)</f>
        <v>449.4</v>
      </c>
      <c r="J594" s="54">
        <f t="shared" si="27"/>
        <v>56112</v>
      </c>
      <c r="K594" s="55">
        <f t="shared" si="28"/>
        <v>6291.5999999999995</v>
      </c>
      <c r="L594" s="56">
        <f t="shared" si="29"/>
        <v>62403.6</v>
      </c>
      <c r="M594" s="56">
        <v>0</v>
      </c>
      <c r="N594" s="177"/>
      <c r="O594" s="56">
        <v>4008</v>
      </c>
      <c r="P594" s="199">
        <v>449.4</v>
      </c>
    </row>
    <row r="595" spans="2:16" ht="28.5">
      <c r="B595" s="5" t="s">
        <v>1553</v>
      </c>
      <c r="C595" s="51" t="s">
        <v>26</v>
      </c>
      <c r="D595" s="51" t="s">
        <v>1554</v>
      </c>
      <c r="E595" s="6" t="s">
        <v>1555</v>
      </c>
      <c r="F595" s="51" t="s">
        <v>33</v>
      </c>
      <c r="G595" s="5">
        <v>70</v>
      </c>
      <c r="H595" s="52">
        <f>O595*(1-'Orç-Resumo'!$G$10)</f>
        <v>33.549999999999997</v>
      </c>
      <c r="I595" s="53">
        <f>P595*(1-'Orç-Resumo'!$G$10)</f>
        <v>27.074999999999999</v>
      </c>
      <c r="J595" s="54">
        <f t="shared" si="27"/>
        <v>2348.5</v>
      </c>
      <c r="K595" s="55">
        <f t="shared" si="28"/>
        <v>1895.25</v>
      </c>
      <c r="L595" s="56">
        <f t="shared" si="29"/>
        <v>4243.75</v>
      </c>
      <c r="M595" s="56">
        <v>0</v>
      </c>
      <c r="N595" s="177"/>
      <c r="O595" s="56">
        <v>33.549999999999997</v>
      </c>
      <c r="P595" s="199">
        <v>27.074999999999999</v>
      </c>
    </row>
    <row r="596" spans="2:16" ht="15">
      <c r="B596" s="5" t="s">
        <v>1556</v>
      </c>
      <c r="C596" s="51" t="s">
        <v>21</v>
      </c>
      <c r="D596" s="51" t="s">
        <v>21</v>
      </c>
      <c r="E596" s="6" t="s">
        <v>1557</v>
      </c>
      <c r="F596" s="51" t="s">
        <v>23</v>
      </c>
      <c r="G596" s="5"/>
      <c r="H596" s="52"/>
      <c r="I596" s="53"/>
      <c r="J596" s="54"/>
      <c r="K596" s="55"/>
      <c r="L596" s="56"/>
      <c r="M596" s="56">
        <f>SUM(L597:L627)</f>
        <v>132593.375</v>
      </c>
      <c r="N596" s="177"/>
      <c r="O596" s="56" t="s">
        <v>24</v>
      </c>
      <c r="P596" s="199" t="s">
        <v>24</v>
      </c>
    </row>
    <row r="597" spans="2:16" ht="28.5">
      <c r="B597" s="5" t="s">
        <v>1558</v>
      </c>
      <c r="C597" s="51" t="s">
        <v>26</v>
      </c>
      <c r="D597" s="51" t="s">
        <v>1559</v>
      </c>
      <c r="E597" s="6" t="s">
        <v>1560</v>
      </c>
      <c r="F597" s="51" t="s">
        <v>1341</v>
      </c>
      <c r="G597" s="5">
        <v>50</v>
      </c>
      <c r="H597" s="52">
        <f>O597*(1-'Orç-Resumo'!$G$10)</f>
        <v>271.69499999999999</v>
      </c>
      <c r="I597" s="53">
        <f>P597*(1-'Orç-Resumo'!$G$10)</f>
        <v>308.6225</v>
      </c>
      <c r="J597" s="54">
        <f t="shared" si="27"/>
        <v>13584.75</v>
      </c>
      <c r="K597" s="55">
        <f t="shared" si="28"/>
        <v>15431.125</v>
      </c>
      <c r="L597" s="56">
        <f t="shared" si="29"/>
        <v>29015.875</v>
      </c>
      <c r="M597" s="56">
        <v>0</v>
      </c>
      <c r="N597" s="177"/>
      <c r="O597" s="56">
        <v>271.69499999999999</v>
      </c>
      <c r="P597" s="199">
        <v>308.6225</v>
      </c>
    </row>
    <row r="598" spans="2:16" ht="85.5">
      <c r="B598" s="5" t="s">
        <v>1561</v>
      </c>
      <c r="C598" s="51" t="s">
        <v>48</v>
      </c>
      <c r="D598" s="51">
        <v>89957</v>
      </c>
      <c r="E598" s="6" t="s">
        <v>1562</v>
      </c>
      <c r="F598" s="51" t="s">
        <v>184</v>
      </c>
      <c r="G598" s="5">
        <v>50</v>
      </c>
      <c r="H598" s="52">
        <f>O598*(1-'Orç-Resumo'!$G$10)</f>
        <v>736.65999999999985</v>
      </c>
      <c r="I598" s="53">
        <f>P598*(1-'Orç-Resumo'!$G$10)</f>
        <v>565.94000000000005</v>
      </c>
      <c r="J598" s="54">
        <f t="shared" si="27"/>
        <v>36832.999999999993</v>
      </c>
      <c r="K598" s="55">
        <f t="shared" si="28"/>
        <v>28297.000000000004</v>
      </c>
      <c r="L598" s="56">
        <f t="shared" si="29"/>
        <v>65130</v>
      </c>
      <c r="M598" s="56">
        <v>0</v>
      </c>
      <c r="N598" s="177"/>
      <c r="O598" s="56">
        <v>736.65999999999985</v>
      </c>
      <c r="P598" s="199" t="s">
        <v>3691</v>
      </c>
    </row>
    <row r="599" spans="2:16" ht="28.5">
      <c r="B599" s="5" t="s">
        <v>1563</v>
      </c>
      <c r="C599" s="51" t="s">
        <v>48</v>
      </c>
      <c r="D599" s="51">
        <v>86886</v>
      </c>
      <c r="E599" s="6" t="s">
        <v>1564</v>
      </c>
      <c r="F599" s="51" t="s">
        <v>184</v>
      </c>
      <c r="G599" s="5">
        <v>50</v>
      </c>
      <c r="H599" s="52">
        <f>O599*(1-'Orç-Resumo'!$G$10)</f>
        <v>38.700000000000003</v>
      </c>
      <c r="I599" s="53">
        <f>P599*(1-'Orç-Resumo'!$G$10)</f>
        <v>3.59</v>
      </c>
      <c r="J599" s="54">
        <f t="shared" si="27"/>
        <v>1935.0000000000002</v>
      </c>
      <c r="K599" s="55">
        <f t="shared" si="28"/>
        <v>179.5</v>
      </c>
      <c r="L599" s="56">
        <f t="shared" si="29"/>
        <v>2114.5</v>
      </c>
      <c r="M599" s="56">
        <v>0</v>
      </c>
      <c r="N599" s="177"/>
      <c r="O599" s="56">
        <v>38.700000000000003</v>
      </c>
      <c r="P599" s="199" t="s">
        <v>1849</v>
      </c>
    </row>
    <row r="600" spans="2:16" ht="71.25">
      <c r="B600" s="5" t="s">
        <v>1565</v>
      </c>
      <c r="C600" s="51" t="s">
        <v>48</v>
      </c>
      <c r="D600" s="51">
        <v>89970</v>
      </c>
      <c r="E600" s="6" t="s">
        <v>1566</v>
      </c>
      <c r="F600" s="51" t="s">
        <v>184</v>
      </c>
      <c r="G600" s="5">
        <v>50</v>
      </c>
      <c r="H600" s="52">
        <f>O600*(1-'Orç-Resumo'!$G$10)</f>
        <v>61.8</v>
      </c>
      <c r="I600" s="53">
        <f>P600*(1-'Orç-Resumo'!$G$10)</f>
        <v>7.44</v>
      </c>
      <c r="J600" s="54">
        <f t="shared" si="27"/>
        <v>3090</v>
      </c>
      <c r="K600" s="55">
        <f t="shared" si="28"/>
        <v>372</v>
      </c>
      <c r="L600" s="56">
        <f t="shared" si="29"/>
        <v>3462</v>
      </c>
      <c r="M600" s="56">
        <v>0</v>
      </c>
      <c r="N600" s="177"/>
      <c r="O600" s="56">
        <v>61.8</v>
      </c>
      <c r="P600" s="199" t="s">
        <v>2051</v>
      </c>
    </row>
    <row r="601" spans="2:16" ht="42.75">
      <c r="B601" s="5" t="s">
        <v>1567</v>
      </c>
      <c r="C601" s="51" t="s">
        <v>48</v>
      </c>
      <c r="D601" s="51">
        <v>86885</v>
      </c>
      <c r="E601" s="6" t="s">
        <v>1568</v>
      </c>
      <c r="F601" s="51" t="s">
        <v>184</v>
      </c>
      <c r="G601" s="5">
        <v>50</v>
      </c>
      <c r="H601" s="52">
        <f>O601*(1-'Orç-Resumo'!$G$10)</f>
        <v>9.16</v>
      </c>
      <c r="I601" s="53">
        <f>P601*(1-'Orç-Resumo'!$G$10)</f>
        <v>3.61</v>
      </c>
      <c r="J601" s="54">
        <f t="shared" si="27"/>
        <v>458</v>
      </c>
      <c r="K601" s="55">
        <f t="shared" si="28"/>
        <v>180.5</v>
      </c>
      <c r="L601" s="56">
        <f t="shared" si="29"/>
        <v>638.5</v>
      </c>
      <c r="M601" s="56">
        <v>0</v>
      </c>
      <c r="N601" s="177"/>
      <c r="O601" s="56">
        <v>9.16</v>
      </c>
      <c r="P601" s="199" t="s">
        <v>2167</v>
      </c>
    </row>
    <row r="602" spans="2:16" ht="57">
      <c r="B602" s="5" t="s">
        <v>1569</v>
      </c>
      <c r="C602" s="51" t="s">
        <v>48</v>
      </c>
      <c r="D602" s="51">
        <v>89358</v>
      </c>
      <c r="E602" s="6" t="s">
        <v>1570</v>
      </c>
      <c r="F602" s="51" t="s">
        <v>184</v>
      </c>
      <c r="G602" s="5">
        <v>50</v>
      </c>
      <c r="H602" s="52">
        <f>O602*(1-'Orç-Resumo'!$G$10)</f>
        <v>3.29</v>
      </c>
      <c r="I602" s="53">
        <f>P602*(1-'Orç-Resumo'!$G$10)</f>
        <v>4.4400000000000004</v>
      </c>
      <c r="J602" s="54">
        <f t="shared" si="27"/>
        <v>164.5</v>
      </c>
      <c r="K602" s="55">
        <f t="shared" si="28"/>
        <v>222.00000000000003</v>
      </c>
      <c r="L602" s="56">
        <f t="shared" si="29"/>
        <v>386.5</v>
      </c>
      <c r="M602" s="56">
        <v>0</v>
      </c>
      <c r="N602" s="177"/>
      <c r="O602" s="56">
        <v>3.29</v>
      </c>
      <c r="P602" s="199" t="s">
        <v>2659</v>
      </c>
    </row>
    <row r="603" spans="2:16" ht="57">
      <c r="B603" s="5" t="s">
        <v>1572</v>
      </c>
      <c r="C603" s="51" t="s">
        <v>48</v>
      </c>
      <c r="D603" s="51">
        <v>89362</v>
      </c>
      <c r="E603" s="6" t="s">
        <v>1573</v>
      </c>
      <c r="F603" s="51" t="s">
        <v>184</v>
      </c>
      <c r="G603" s="5">
        <v>50</v>
      </c>
      <c r="H603" s="52">
        <f>O603*(1-'Orç-Resumo'!$G$10)</f>
        <v>4.0499999999999989</v>
      </c>
      <c r="I603" s="53">
        <f>P603*(1-'Orç-Resumo'!$G$10)</f>
        <v>5.15</v>
      </c>
      <c r="J603" s="54">
        <f t="shared" si="27"/>
        <v>202.49999999999994</v>
      </c>
      <c r="K603" s="55">
        <f t="shared" si="28"/>
        <v>257.5</v>
      </c>
      <c r="L603" s="56">
        <f t="shared" si="29"/>
        <v>459.99999999999994</v>
      </c>
      <c r="M603" s="56">
        <v>0</v>
      </c>
      <c r="N603" s="177"/>
      <c r="O603" s="56">
        <v>4.0499999999999989</v>
      </c>
      <c r="P603" s="199" t="s">
        <v>2786</v>
      </c>
    </row>
    <row r="604" spans="2:16" ht="71.25">
      <c r="B604" s="5" t="s">
        <v>1574</v>
      </c>
      <c r="C604" s="51" t="s">
        <v>48</v>
      </c>
      <c r="D604" s="51">
        <v>89366</v>
      </c>
      <c r="E604" s="6" t="s">
        <v>1575</v>
      </c>
      <c r="F604" s="51" t="s">
        <v>184</v>
      </c>
      <c r="G604" s="5">
        <v>50</v>
      </c>
      <c r="H604" s="52">
        <f>O604*(1-'Orç-Resumo'!$G$10)</f>
        <v>11.54</v>
      </c>
      <c r="I604" s="53">
        <f>P604*(1-'Orç-Resumo'!$G$10)</f>
        <v>4.7699999999999996</v>
      </c>
      <c r="J604" s="54">
        <f t="shared" si="27"/>
        <v>577</v>
      </c>
      <c r="K604" s="55">
        <f t="shared" si="28"/>
        <v>238.49999999999997</v>
      </c>
      <c r="L604" s="56">
        <f t="shared" si="29"/>
        <v>815.5</v>
      </c>
      <c r="M604" s="56">
        <v>0</v>
      </c>
      <c r="N604" s="177"/>
      <c r="O604" s="56">
        <v>11.54</v>
      </c>
      <c r="P604" s="199" t="s">
        <v>2387</v>
      </c>
    </row>
    <row r="605" spans="2:16" ht="71.25">
      <c r="B605" s="5" t="s">
        <v>1577</v>
      </c>
      <c r="C605" s="51" t="s">
        <v>48</v>
      </c>
      <c r="D605" s="51">
        <v>89366</v>
      </c>
      <c r="E605" s="6" t="s">
        <v>1575</v>
      </c>
      <c r="F605" s="51" t="s">
        <v>184</v>
      </c>
      <c r="G605" s="5">
        <v>50</v>
      </c>
      <c r="H605" s="52">
        <f>O605*(1-'Orç-Resumo'!$G$10)</f>
        <v>11.54</v>
      </c>
      <c r="I605" s="53">
        <f>P605*(1-'Orç-Resumo'!$G$10)</f>
        <v>4.7699999999999996</v>
      </c>
      <c r="J605" s="54">
        <f t="shared" si="27"/>
        <v>577</v>
      </c>
      <c r="K605" s="55">
        <f t="shared" si="28"/>
        <v>238.49999999999997</v>
      </c>
      <c r="L605" s="56">
        <f t="shared" si="29"/>
        <v>815.5</v>
      </c>
      <c r="M605" s="56">
        <v>0</v>
      </c>
      <c r="N605" s="177"/>
      <c r="O605" s="56">
        <v>11.54</v>
      </c>
      <c r="P605" s="199" t="s">
        <v>2387</v>
      </c>
    </row>
    <row r="606" spans="2:16" ht="57">
      <c r="B606" s="5" t="s">
        <v>1578</v>
      </c>
      <c r="C606" s="51" t="s">
        <v>48</v>
      </c>
      <c r="D606" s="51">
        <v>89367</v>
      </c>
      <c r="E606" s="6" t="s">
        <v>1579</v>
      </c>
      <c r="F606" s="51" t="s">
        <v>184</v>
      </c>
      <c r="G606" s="5">
        <v>50</v>
      </c>
      <c r="H606" s="52">
        <f>O606*(1-'Orç-Resumo'!$G$10)</f>
        <v>6.6800000000000006</v>
      </c>
      <c r="I606" s="53">
        <f>P606*(1-'Orç-Resumo'!$G$10)</f>
        <v>6.12</v>
      </c>
      <c r="J606" s="54">
        <f t="shared" si="27"/>
        <v>334.00000000000006</v>
      </c>
      <c r="K606" s="55">
        <f t="shared" si="28"/>
        <v>306</v>
      </c>
      <c r="L606" s="56">
        <f t="shared" si="29"/>
        <v>640</v>
      </c>
      <c r="M606" s="56">
        <v>0</v>
      </c>
      <c r="N606" s="177"/>
      <c r="O606" s="56">
        <v>6.6800000000000006</v>
      </c>
      <c r="P606" s="199" t="s">
        <v>1045</v>
      </c>
    </row>
    <row r="607" spans="2:16" ht="42.75">
      <c r="B607" s="5" t="s">
        <v>1581</v>
      </c>
      <c r="C607" s="51" t="s">
        <v>48</v>
      </c>
      <c r="D607" s="51">
        <v>89497</v>
      </c>
      <c r="E607" s="6" t="s">
        <v>1582</v>
      </c>
      <c r="F607" s="51" t="s">
        <v>184</v>
      </c>
      <c r="G607" s="5">
        <v>50</v>
      </c>
      <c r="H607" s="52">
        <f>O607*(1-'Orç-Resumo'!$G$10)</f>
        <v>9.59</v>
      </c>
      <c r="I607" s="53">
        <f>P607*(1-'Orç-Resumo'!$G$10)</f>
        <v>3.52</v>
      </c>
      <c r="J607" s="54">
        <f t="shared" si="27"/>
        <v>479.5</v>
      </c>
      <c r="K607" s="55">
        <f t="shared" si="28"/>
        <v>176</v>
      </c>
      <c r="L607" s="56">
        <f t="shared" si="29"/>
        <v>655.5</v>
      </c>
      <c r="M607" s="56">
        <v>0</v>
      </c>
      <c r="N607" s="177"/>
      <c r="O607" s="56">
        <v>9.59</v>
      </c>
      <c r="P607" s="199" t="s">
        <v>2215</v>
      </c>
    </row>
    <row r="608" spans="2:16" ht="71.25">
      <c r="B608" s="5" t="s">
        <v>1584</v>
      </c>
      <c r="C608" s="51" t="s">
        <v>48</v>
      </c>
      <c r="D608" s="51">
        <v>96853</v>
      </c>
      <c r="E608" s="6" t="s">
        <v>1585</v>
      </c>
      <c r="F608" s="51" t="s">
        <v>184</v>
      </c>
      <c r="G608" s="5">
        <v>50</v>
      </c>
      <c r="H608" s="52">
        <f>O608*(1-'Orç-Resumo'!$G$10)</f>
        <v>14.580000000000002</v>
      </c>
      <c r="I608" s="53">
        <f>P608*(1-'Orç-Resumo'!$G$10)</f>
        <v>8.27</v>
      </c>
      <c r="J608" s="54">
        <f t="shared" si="27"/>
        <v>729.00000000000011</v>
      </c>
      <c r="K608" s="55">
        <f t="shared" si="28"/>
        <v>413.5</v>
      </c>
      <c r="L608" s="56">
        <f t="shared" si="29"/>
        <v>1142.5</v>
      </c>
      <c r="M608" s="56">
        <v>0</v>
      </c>
      <c r="N608" s="177"/>
      <c r="O608" s="56">
        <v>14.580000000000002</v>
      </c>
      <c r="P608" s="199" t="s">
        <v>1987</v>
      </c>
    </row>
    <row r="609" spans="2:16" ht="71.25">
      <c r="B609" s="5" t="s">
        <v>1587</v>
      </c>
      <c r="C609" s="51" t="s">
        <v>48</v>
      </c>
      <c r="D609" s="51">
        <v>90373</v>
      </c>
      <c r="E609" s="6" t="s">
        <v>1588</v>
      </c>
      <c r="F609" s="51" t="s">
        <v>184</v>
      </c>
      <c r="G609" s="5">
        <v>50</v>
      </c>
      <c r="H609" s="52">
        <f>O609*(1-'Orç-Resumo'!$G$10)</f>
        <v>8.52</v>
      </c>
      <c r="I609" s="53">
        <f>P609*(1-'Orç-Resumo'!$G$10)</f>
        <v>4.42</v>
      </c>
      <c r="J609" s="54">
        <f t="shared" si="27"/>
        <v>426</v>
      </c>
      <c r="K609" s="55">
        <f t="shared" si="28"/>
        <v>221</v>
      </c>
      <c r="L609" s="56">
        <f t="shared" si="29"/>
        <v>647</v>
      </c>
      <c r="M609" s="56">
        <v>0</v>
      </c>
      <c r="N609" s="177"/>
      <c r="O609" s="56">
        <v>8.52</v>
      </c>
      <c r="P609" s="199" t="s">
        <v>2376</v>
      </c>
    </row>
    <row r="610" spans="2:16" ht="57">
      <c r="B610" s="5" t="s">
        <v>1589</v>
      </c>
      <c r="C610" s="51" t="s">
        <v>48</v>
      </c>
      <c r="D610" s="51">
        <v>89369</v>
      </c>
      <c r="E610" s="6" t="s">
        <v>1590</v>
      </c>
      <c r="F610" s="51" t="s">
        <v>184</v>
      </c>
      <c r="G610" s="5">
        <v>50</v>
      </c>
      <c r="H610" s="52">
        <f>O610*(1-'Orç-Resumo'!$G$10)</f>
        <v>10.95</v>
      </c>
      <c r="I610" s="53">
        <f>P610*(1-'Orç-Resumo'!$G$10)</f>
        <v>6.12</v>
      </c>
      <c r="J610" s="54">
        <f t="shared" si="27"/>
        <v>547.5</v>
      </c>
      <c r="K610" s="55">
        <f t="shared" si="28"/>
        <v>306</v>
      </c>
      <c r="L610" s="56">
        <f t="shared" si="29"/>
        <v>853.5</v>
      </c>
      <c r="M610" s="56">
        <v>0</v>
      </c>
      <c r="N610" s="177"/>
      <c r="O610" s="56">
        <v>10.95</v>
      </c>
      <c r="P610" s="199" t="s">
        <v>1045</v>
      </c>
    </row>
    <row r="611" spans="2:16" ht="71.25">
      <c r="B611" s="5" t="s">
        <v>1591</v>
      </c>
      <c r="C611" s="51" t="s">
        <v>48</v>
      </c>
      <c r="D611" s="51">
        <v>89391</v>
      </c>
      <c r="E611" s="6" t="s">
        <v>1592</v>
      </c>
      <c r="F611" s="51" t="s">
        <v>184</v>
      </c>
      <c r="G611" s="5">
        <v>50</v>
      </c>
      <c r="H611" s="52">
        <f>O611*(1-'Orç-Resumo'!$G$10)</f>
        <v>4.7900000000000009</v>
      </c>
      <c r="I611" s="53">
        <f>P611*(1-'Orç-Resumo'!$G$10)</f>
        <v>3.76</v>
      </c>
      <c r="J611" s="54">
        <f t="shared" si="27"/>
        <v>239.50000000000006</v>
      </c>
      <c r="K611" s="55">
        <f t="shared" si="28"/>
        <v>188</v>
      </c>
      <c r="L611" s="56">
        <f t="shared" si="29"/>
        <v>427.50000000000006</v>
      </c>
      <c r="M611" s="56">
        <v>0</v>
      </c>
      <c r="N611" s="177"/>
      <c r="O611" s="56">
        <v>4.7900000000000009</v>
      </c>
      <c r="P611" s="199" t="s">
        <v>2787</v>
      </c>
    </row>
    <row r="612" spans="2:16" ht="57">
      <c r="B612" s="5" t="s">
        <v>1594</v>
      </c>
      <c r="C612" s="51" t="s">
        <v>48</v>
      </c>
      <c r="D612" s="51">
        <v>89401</v>
      </c>
      <c r="E612" s="6" t="s">
        <v>1595</v>
      </c>
      <c r="F612" s="51" t="s">
        <v>110</v>
      </c>
      <c r="G612" s="5">
        <v>100</v>
      </c>
      <c r="H612" s="52">
        <f>O612*(1-'Orç-Resumo'!$G$10)</f>
        <v>6.12</v>
      </c>
      <c r="I612" s="53">
        <f>P612*(1-'Orç-Resumo'!$G$10)</f>
        <v>4.62</v>
      </c>
      <c r="J612" s="54">
        <f t="shared" si="27"/>
        <v>612</v>
      </c>
      <c r="K612" s="55">
        <f t="shared" si="28"/>
        <v>462</v>
      </c>
      <c r="L612" s="56">
        <f t="shared" si="29"/>
        <v>1074</v>
      </c>
      <c r="M612" s="56">
        <v>0</v>
      </c>
      <c r="N612" s="177"/>
      <c r="O612" s="56">
        <v>6.12</v>
      </c>
      <c r="P612" s="199" t="s">
        <v>594</v>
      </c>
    </row>
    <row r="613" spans="2:16" ht="57">
      <c r="B613" s="5" t="s">
        <v>1597</v>
      </c>
      <c r="C613" s="51" t="s">
        <v>48</v>
      </c>
      <c r="D613" s="51">
        <v>89402</v>
      </c>
      <c r="E613" s="6" t="s">
        <v>1598</v>
      </c>
      <c r="F613" s="51" t="s">
        <v>110</v>
      </c>
      <c r="G613" s="5">
        <v>100</v>
      </c>
      <c r="H613" s="52">
        <f>O613*(1-'Orç-Resumo'!$G$10)</f>
        <v>6.96</v>
      </c>
      <c r="I613" s="53">
        <f>P613*(1-'Orç-Resumo'!$G$10)</f>
        <v>5.36</v>
      </c>
      <c r="J613" s="54">
        <f t="shared" si="27"/>
        <v>696</v>
      </c>
      <c r="K613" s="55">
        <f t="shared" si="28"/>
        <v>536</v>
      </c>
      <c r="L613" s="56">
        <f t="shared" si="29"/>
        <v>1232</v>
      </c>
      <c r="M613" s="56">
        <v>0</v>
      </c>
      <c r="N613" s="177"/>
      <c r="O613" s="56">
        <v>6.96</v>
      </c>
      <c r="P613" s="199" t="s">
        <v>2427</v>
      </c>
    </row>
    <row r="614" spans="2:16" ht="57">
      <c r="B614" s="5" t="s">
        <v>1600</v>
      </c>
      <c r="C614" s="51" t="s">
        <v>48</v>
      </c>
      <c r="D614" s="51">
        <v>89403</v>
      </c>
      <c r="E614" s="6" t="s">
        <v>1601</v>
      </c>
      <c r="F614" s="51" t="s">
        <v>110</v>
      </c>
      <c r="G614" s="5">
        <v>100</v>
      </c>
      <c r="H614" s="52">
        <f>O614*(1-'Orç-Resumo'!$G$10)</f>
        <v>12.77</v>
      </c>
      <c r="I614" s="53">
        <f>P614*(1-'Orç-Resumo'!$G$10)</f>
        <v>6.38</v>
      </c>
      <c r="J614" s="54">
        <f t="shared" si="27"/>
        <v>1277</v>
      </c>
      <c r="K614" s="55">
        <f t="shared" si="28"/>
        <v>638</v>
      </c>
      <c r="L614" s="56">
        <f t="shared" si="29"/>
        <v>1915</v>
      </c>
      <c r="M614" s="56">
        <v>0</v>
      </c>
      <c r="N614" s="177"/>
      <c r="O614" s="56">
        <v>12.77</v>
      </c>
      <c r="P614" s="199" t="s">
        <v>1580</v>
      </c>
    </row>
    <row r="615" spans="2:16" ht="42.75">
      <c r="B615" s="5" t="s">
        <v>1602</v>
      </c>
      <c r="C615" s="51" t="s">
        <v>48</v>
      </c>
      <c r="D615" s="51">
        <v>89448</v>
      </c>
      <c r="E615" s="6" t="s">
        <v>1603</v>
      </c>
      <c r="F615" s="51" t="s">
        <v>110</v>
      </c>
      <c r="G615" s="5">
        <v>100</v>
      </c>
      <c r="H615" s="52">
        <f>O615*(1-'Orç-Resumo'!$G$10)</f>
        <v>16.07</v>
      </c>
      <c r="I615" s="53">
        <f>P615*(1-'Orç-Resumo'!$G$10)</f>
        <v>0.93</v>
      </c>
      <c r="J615" s="54">
        <f t="shared" si="27"/>
        <v>1607</v>
      </c>
      <c r="K615" s="55">
        <f t="shared" si="28"/>
        <v>93</v>
      </c>
      <c r="L615" s="56">
        <f t="shared" si="29"/>
        <v>1700</v>
      </c>
      <c r="M615" s="56">
        <v>0</v>
      </c>
      <c r="N615" s="177"/>
      <c r="O615" s="56">
        <v>16.07</v>
      </c>
      <c r="P615" s="199" t="s">
        <v>2788</v>
      </c>
    </row>
    <row r="616" spans="2:16" ht="57">
      <c r="B616" s="5" t="s">
        <v>1605</v>
      </c>
      <c r="C616" s="51" t="s">
        <v>48</v>
      </c>
      <c r="D616" s="51">
        <v>89689</v>
      </c>
      <c r="E616" s="6" t="s">
        <v>1606</v>
      </c>
      <c r="F616" s="51" t="s">
        <v>184</v>
      </c>
      <c r="G616" s="5">
        <v>50</v>
      </c>
      <c r="H616" s="52">
        <f>O616*(1-'Orç-Resumo'!$G$10)</f>
        <v>29.260000000000005</v>
      </c>
      <c r="I616" s="53">
        <f>P616*(1-'Orç-Resumo'!$G$10)</f>
        <v>4.01</v>
      </c>
      <c r="J616" s="54">
        <f t="shared" si="27"/>
        <v>1463.0000000000002</v>
      </c>
      <c r="K616" s="55">
        <f t="shared" si="28"/>
        <v>200.5</v>
      </c>
      <c r="L616" s="56">
        <f t="shared" si="29"/>
        <v>1663.5000000000002</v>
      </c>
      <c r="M616" s="56">
        <v>0</v>
      </c>
      <c r="N616" s="177"/>
      <c r="O616" s="56">
        <v>29.260000000000005</v>
      </c>
      <c r="P616" s="199" t="s">
        <v>2247</v>
      </c>
    </row>
    <row r="617" spans="2:16" ht="57">
      <c r="B617" s="5" t="s">
        <v>1608</v>
      </c>
      <c r="C617" s="51" t="s">
        <v>48</v>
      </c>
      <c r="D617" s="51">
        <v>89759</v>
      </c>
      <c r="E617" s="6" t="s">
        <v>1609</v>
      </c>
      <c r="F617" s="51" t="s">
        <v>184</v>
      </c>
      <c r="G617" s="5">
        <v>50</v>
      </c>
      <c r="H617" s="52">
        <f>O617*(1-'Orç-Resumo'!$G$10)</f>
        <v>7.87</v>
      </c>
      <c r="I617" s="53">
        <f>P617*(1-'Orç-Resumo'!$G$10)</f>
        <v>3.05</v>
      </c>
      <c r="J617" s="54">
        <f t="shared" si="27"/>
        <v>393.5</v>
      </c>
      <c r="K617" s="55">
        <f t="shared" si="28"/>
        <v>152.5</v>
      </c>
      <c r="L617" s="56">
        <f t="shared" si="29"/>
        <v>546</v>
      </c>
      <c r="M617" s="56">
        <v>0</v>
      </c>
      <c r="N617" s="177"/>
      <c r="O617" s="56">
        <v>7.87</v>
      </c>
      <c r="P617" s="199" t="s">
        <v>2352</v>
      </c>
    </row>
    <row r="618" spans="2:16" ht="57">
      <c r="B618" s="5" t="s">
        <v>1611</v>
      </c>
      <c r="C618" s="51" t="s">
        <v>48</v>
      </c>
      <c r="D618" s="51">
        <v>103964</v>
      </c>
      <c r="E618" s="6" t="s">
        <v>1612</v>
      </c>
      <c r="F618" s="51" t="s">
        <v>184</v>
      </c>
      <c r="G618" s="5">
        <v>50</v>
      </c>
      <c r="H618" s="52">
        <f>O618*(1-'Orç-Resumo'!$G$10)</f>
        <v>6.1599999999999993</v>
      </c>
      <c r="I618" s="53">
        <f>P618*(1-'Orç-Resumo'!$G$10)</f>
        <v>1.95</v>
      </c>
      <c r="J618" s="54">
        <f t="shared" si="27"/>
        <v>307.99999999999994</v>
      </c>
      <c r="K618" s="55">
        <f t="shared" si="28"/>
        <v>97.5</v>
      </c>
      <c r="L618" s="56">
        <f t="shared" si="29"/>
        <v>405.49999999999994</v>
      </c>
      <c r="M618" s="56">
        <v>0</v>
      </c>
      <c r="N618" s="177"/>
      <c r="O618" s="56">
        <v>6.1599999999999993</v>
      </c>
      <c r="P618" s="199" t="s">
        <v>2336</v>
      </c>
    </row>
    <row r="619" spans="2:16" ht="57">
      <c r="B619" s="5" t="s">
        <v>1614</v>
      </c>
      <c r="C619" s="51" t="s">
        <v>48</v>
      </c>
      <c r="D619" s="51">
        <v>89985</v>
      </c>
      <c r="E619" s="6" t="s">
        <v>1615</v>
      </c>
      <c r="F619" s="51" t="s">
        <v>184</v>
      </c>
      <c r="G619" s="5">
        <v>50</v>
      </c>
      <c r="H619" s="52">
        <f>O619*(1-'Orç-Resumo'!$G$10)</f>
        <v>61.8</v>
      </c>
      <c r="I619" s="53">
        <f>P619*(1-'Orç-Resumo'!$G$10)</f>
        <v>7.44</v>
      </c>
      <c r="J619" s="54">
        <f t="shared" si="27"/>
        <v>3090</v>
      </c>
      <c r="K619" s="55">
        <f t="shared" si="28"/>
        <v>372</v>
      </c>
      <c r="L619" s="56">
        <f t="shared" si="29"/>
        <v>3462</v>
      </c>
      <c r="M619" s="56">
        <v>0</v>
      </c>
      <c r="N619" s="177"/>
      <c r="O619" s="56">
        <v>61.8</v>
      </c>
      <c r="P619" s="199" t="s">
        <v>2051</v>
      </c>
    </row>
    <row r="620" spans="2:16" ht="57">
      <c r="B620" s="5" t="s">
        <v>1616</v>
      </c>
      <c r="C620" s="51" t="s">
        <v>48</v>
      </c>
      <c r="D620" s="51">
        <v>89986</v>
      </c>
      <c r="E620" s="6" t="s">
        <v>1617</v>
      </c>
      <c r="F620" s="51" t="s">
        <v>184</v>
      </c>
      <c r="G620" s="5">
        <v>50</v>
      </c>
      <c r="H620" s="52">
        <f>O620*(1-'Orç-Resumo'!$G$10)</f>
        <v>57.71</v>
      </c>
      <c r="I620" s="53">
        <f>P620*(1-'Orç-Resumo'!$G$10)</f>
        <v>6.15</v>
      </c>
      <c r="J620" s="54">
        <f t="shared" si="27"/>
        <v>2885.5</v>
      </c>
      <c r="K620" s="55">
        <f t="shared" si="28"/>
        <v>307.5</v>
      </c>
      <c r="L620" s="56">
        <f t="shared" si="29"/>
        <v>3193</v>
      </c>
      <c r="M620" s="56">
        <v>0</v>
      </c>
      <c r="N620" s="177"/>
      <c r="O620" s="56">
        <v>57.71</v>
      </c>
      <c r="P620" s="199" t="s">
        <v>2478</v>
      </c>
    </row>
    <row r="621" spans="2:16" ht="57">
      <c r="B621" s="5" t="s">
        <v>1618</v>
      </c>
      <c r="C621" s="51" t="s">
        <v>48</v>
      </c>
      <c r="D621" s="51">
        <v>89987</v>
      </c>
      <c r="E621" s="6" t="s">
        <v>1619</v>
      </c>
      <c r="F621" s="51" t="s">
        <v>184</v>
      </c>
      <c r="G621" s="5">
        <v>50</v>
      </c>
      <c r="H621" s="52">
        <f>O621*(1-'Orç-Resumo'!$G$10)</f>
        <v>65.33</v>
      </c>
      <c r="I621" s="53">
        <f>P621*(1-'Orç-Resumo'!$G$10)</f>
        <v>7.44</v>
      </c>
      <c r="J621" s="54">
        <f t="shared" si="27"/>
        <v>3266.5</v>
      </c>
      <c r="K621" s="55">
        <f t="shared" si="28"/>
        <v>372</v>
      </c>
      <c r="L621" s="56">
        <f t="shared" si="29"/>
        <v>3638.5</v>
      </c>
      <c r="M621" s="56">
        <v>0</v>
      </c>
      <c r="N621" s="177"/>
      <c r="O621" s="56">
        <v>65.33</v>
      </c>
      <c r="P621" s="199" t="s">
        <v>2051</v>
      </c>
    </row>
    <row r="622" spans="2:16" ht="42.75">
      <c r="B622" s="5" t="s">
        <v>1620</v>
      </c>
      <c r="C622" s="51" t="s">
        <v>48</v>
      </c>
      <c r="D622" s="51">
        <v>94496</v>
      </c>
      <c r="E622" s="6" t="s">
        <v>1621</v>
      </c>
      <c r="F622" s="51" t="s">
        <v>184</v>
      </c>
      <c r="G622" s="5">
        <v>50</v>
      </c>
      <c r="H622" s="52">
        <f>O622*(1-'Orç-Resumo'!$G$10)</f>
        <v>57.81</v>
      </c>
      <c r="I622" s="53">
        <f>P622*(1-'Orç-Resumo'!$G$10)</f>
        <v>6.78</v>
      </c>
      <c r="J622" s="54">
        <f t="shared" si="27"/>
        <v>2890.5</v>
      </c>
      <c r="K622" s="55">
        <f t="shared" si="28"/>
        <v>339</v>
      </c>
      <c r="L622" s="56">
        <f t="shared" si="29"/>
        <v>3229.5</v>
      </c>
      <c r="M622" s="56">
        <v>0</v>
      </c>
      <c r="N622" s="177"/>
      <c r="O622" s="56">
        <v>57.81</v>
      </c>
      <c r="P622" s="199" t="s">
        <v>2645</v>
      </c>
    </row>
    <row r="623" spans="2:16" ht="85.5">
      <c r="B623" s="5" t="s">
        <v>1622</v>
      </c>
      <c r="C623" s="51" t="s">
        <v>48</v>
      </c>
      <c r="D623" s="51">
        <v>94691</v>
      </c>
      <c r="E623" s="6" t="s">
        <v>1623</v>
      </c>
      <c r="F623" s="51" t="s">
        <v>184</v>
      </c>
      <c r="G623" s="5">
        <v>50</v>
      </c>
      <c r="H623" s="52">
        <f>O623*(1-'Orç-Resumo'!$G$10)</f>
        <v>10.3</v>
      </c>
      <c r="I623" s="53">
        <f>P623*(1-'Orç-Resumo'!$G$10)</f>
        <v>3.1</v>
      </c>
      <c r="J623" s="54">
        <f t="shared" si="27"/>
        <v>515</v>
      </c>
      <c r="K623" s="55">
        <f t="shared" si="28"/>
        <v>155</v>
      </c>
      <c r="L623" s="56">
        <f t="shared" si="29"/>
        <v>670</v>
      </c>
      <c r="M623" s="56">
        <v>0</v>
      </c>
      <c r="N623" s="177"/>
      <c r="O623" s="56">
        <v>10.3</v>
      </c>
      <c r="P623" s="199" t="s">
        <v>3212</v>
      </c>
    </row>
    <row r="624" spans="2:16" ht="85.5">
      <c r="B624" s="5" t="s">
        <v>1624</v>
      </c>
      <c r="C624" s="51" t="s">
        <v>48</v>
      </c>
      <c r="D624" s="51">
        <v>94693</v>
      </c>
      <c r="E624" s="6" t="s">
        <v>1625</v>
      </c>
      <c r="F624" s="51" t="s">
        <v>184</v>
      </c>
      <c r="G624" s="5">
        <v>50</v>
      </c>
      <c r="H624" s="52">
        <f>O624*(1-'Orç-Resumo'!$G$10)</f>
        <v>13.419999999999998</v>
      </c>
      <c r="I624" s="53">
        <f>P624*(1-'Orç-Resumo'!$G$10)</f>
        <v>4.12</v>
      </c>
      <c r="J624" s="54">
        <f t="shared" si="27"/>
        <v>670.99999999999989</v>
      </c>
      <c r="K624" s="55">
        <f t="shared" si="28"/>
        <v>206</v>
      </c>
      <c r="L624" s="56">
        <f t="shared" si="29"/>
        <v>876.99999999999989</v>
      </c>
      <c r="M624" s="56">
        <v>0</v>
      </c>
      <c r="N624" s="177"/>
      <c r="O624" s="56">
        <v>13.419999999999998</v>
      </c>
      <c r="P624" s="199" t="s">
        <v>3540</v>
      </c>
    </row>
    <row r="625" spans="2:16" ht="28.5">
      <c r="B625" s="5" t="s">
        <v>1627</v>
      </c>
      <c r="C625" s="51" t="s">
        <v>102</v>
      </c>
      <c r="D625" s="51" t="s">
        <v>1628</v>
      </c>
      <c r="E625" s="6" t="s">
        <v>1629</v>
      </c>
      <c r="F625" s="51" t="s">
        <v>666</v>
      </c>
      <c r="G625" s="5">
        <v>50</v>
      </c>
      <c r="H625" s="52">
        <f>O625*(1-'Orç-Resumo'!$G$10)</f>
        <v>5.14</v>
      </c>
      <c r="I625" s="53">
        <f>P625*(1-'Orç-Resumo'!$G$10)</f>
        <v>5.83</v>
      </c>
      <c r="J625" s="54">
        <f t="shared" si="27"/>
        <v>257</v>
      </c>
      <c r="K625" s="55">
        <f t="shared" si="28"/>
        <v>291.5</v>
      </c>
      <c r="L625" s="56">
        <f t="shared" si="29"/>
        <v>548.5</v>
      </c>
      <c r="M625" s="56">
        <v>0</v>
      </c>
      <c r="N625" s="177"/>
      <c r="O625" s="56">
        <v>5.14</v>
      </c>
      <c r="P625" s="199">
        <v>5.83</v>
      </c>
    </row>
    <row r="626" spans="2:16" ht="28.5">
      <c r="B626" s="5" t="s">
        <v>1630</v>
      </c>
      <c r="C626" s="51" t="s">
        <v>102</v>
      </c>
      <c r="D626" s="51" t="s">
        <v>1631</v>
      </c>
      <c r="E626" s="6" t="s">
        <v>1632</v>
      </c>
      <c r="F626" s="51" t="s">
        <v>666</v>
      </c>
      <c r="G626" s="5">
        <v>50</v>
      </c>
      <c r="H626" s="52">
        <f>O626*(1-'Orç-Resumo'!$G$10)</f>
        <v>5.86</v>
      </c>
      <c r="I626" s="53">
        <f>P626*(1-'Orç-Resumo'!$G$10)</f>
        <v>6.14</v>
      </c>
      <c r="J626" s="54">
        <f t="shared" si="27"/>
        <v>293</v>
      </c>
      <c r="K626" s="55">
        <f t="shared" si="28"/>
        <v>307</v>
      </c>
      <c r="L626" s="56">
        <f t="shared" si="29"/>
        <v>600</v>
      </c>
      <c r="M626" s="56">
        <v>0</v>
      </c>
      <c r="N626" s="177"/>
      <c r="O626" s="56">
        <v>5.86</v>
      </c>
      <c r="P626" s="199">
        <v>6.14</v>
      </c>
    </row>
    <row r="627" spans="2:16" ht="57">
      <c r="B627" s="5" t="s">
        <v>1633</v>
      </c>
      <c r="C627" s="51" t="s">
        <v>48</v>
      </c>
      <c r="D627" s="51">
        <v>89395</v>
      </c>
      <c r="E627" s="6" t="s">
        <v>1634</v>
      </c>
      <c r="F627" s="51" t="s">
        <v>184</v>
      </c>
      <c r="G627" s="5">
        <v>50</v>
      </c>
      <c r="H627" s="52">
        <f>O627*(1-'Orç-Resumo'!$G$10)</f>
        <v>5.85</v>
      </c>
      <c r="I627" s="53">
        <f>P627*(1-'Orç-Resumo'!$G$10)</f>
        <v>6.84</v>
      </c>
      <c r="J627" s="54">
        <f t="shared" si="27"/>
        <v>292.5</v>
      </c>
      <c r="K627" s="55">
        <f t="shared" si="28"/>
        <v>342</v>
      </c>
      <c r="L627" s="56">
        <f t="shared" si="29"/>
        <v>634.5</v>
      </c>
      <c r="M627" s="56">
        <v>0</v>
      </c>
      <c r="N627" s="177"/>
      <c r="O627" s="56">
        <v>5.85</v>
      </c>
      <c r="P627" s="199" t="s">
        <v>2487</v>
      </c>
    </row>
    <row r="628" spans="2:16" ht="15">
      <c r="B628" s="5" t="s">
        <v>1636</v>
      </c>
      <c r="C628" s="51" t="s">
        <v>21</v>
      </c>
      <c r="D628" s="51" t="s">
        <v>21</v>
      </c>
      <c r="E628" s="6" t="s">
        <v>1637</v>
      </c>
      <c r="F628" s="51" t="s">
        <v>23</v>
      </c>
      <c r="G628" s="5"/>
      <c r="H628" s="52"/>
      <c r="I628" s="53"/>
      <c r="J628" s="54"/>
      <c r="K628" s="55"/>
      <c r="L628" s="56"/>
      <c r="M628" s="56">
        <f>SUM(L629:L638)</f>
        <v>38211.46</v>
      </c>
      <c r="N628" s="177"/>
      <c r="O628" s="56" t="s">
        <v>24</v>
      </c>
      <c r="P628" s="199" t="s">
        <v>24</v>
      </c>
    </row>
    <row r="629" spans="2:16" ht="57">
      <c r="B629" s="5" t="s">
        <v>1638</v>
      </c>
      <c r="C629" s="51" t="s">
        <v>48</v>
      </c>
      <c r="D629" s="51">
        <v>89711</v>
      </c>
      <c r="E629" s="6" t="s">
        <v>1639</v>
      </c>
      <c r="F629" s="51" t="s">
        <v>110</v>
      </c>
      <c r="G629" s="5">
        <v>100</v>
      </c>
      <c r="H629" s="52">
        <f>O629*(1-'Orç-Resumo'!$G$10)</f>
        <v>11.47</v>
      </c>
      <c r="I629" s="53">
        <f>P629*(1-'Orç-Resumo'!$G$10)</f>
        <v>9.8699999999999992</v>
      </c>
      <c r="J629" s="54">
        <f t="shared" si="27"/>
        <v>1147</v>
      </c>
      <c r="K629" s="55">
        <f t="shared" si="28"/>
        <v>986.99999999999989</v>
      </c>
      <c r="L629" s="56">
        <f t="shared" si="29"/>
        <v>2134</v>
      </c>
      <c r="M629" s="56">
        <v>0</v>
      </c>
      <c r="N629" s="177"/>
      <c r="O629" s="56">
        <v>11.47</v>
      </c>
      <c r="P629" s="199" t="s">
        <v>2789</v>
      </c>
    </row>
    <row r="630" spans="2:16" ht="57">
      <c r="B630" s="5" t="s">
        <v>1641</v>
      </c>
      <c r="C630" s="51" t="s">
        <v>48</v>
      </c>
      <c r="D630" s="51">
        <v>89712</v>
      </c>
      <c r="E630" s="6" t="s">
        <v>1642</v>
      </c>
      <c r="F630" s="51" t="s">
        <v>110</v>
      </c>
      <c r="G630" s="5">
        <v>100</v>
      </c>
      <c r="H630" s="52">
        <f>O630*(1-'Orç-Resumo'!$G$10)</f>
        <v>16.54</v>
      </c>
      <c r="I630" s="53">
        <f>P630*(1-'Orç-Resumo'!$G$10)</f>
        <v>10.75</v>
      </c>
      <c r="J630" s="54">
        <f t="shared" si="27"/>
        <v>1654</v>
      </c>
      <c r="K630" s="55">
        <f t="shared" si="28"/>
        <v>1075</v>
      </c>
      <c r="L630" s="56">
        <f t="shared" si="29"/>
        <v>2729</v>
      </c>
      <c r="M630" s="56">
        <v>0</v>
      </c>
      <c r="N630" s="177"/>
      <c r="O630" s="56">
        <v>16.54</v>
      </c>
      <c r="P630" s="199" t="s">
        <v>2790</v>
      </c>
    </row>
    <row r="631" spans="2:16" ht="57">
      <c r="B631" s="5" t="s">
        <v>1644</v>
      </c>
      <c r="C631" s="51" t="s">
        <v>48</v>
      </c>
      <c r="D631" s="51">
        <v>89714</v>
      </c>
      <c r="E631" s="6" t="s">
        <v>1645</v>
      </c>
      <c r="F631" s="51" t="s">
        <v>110</v>
      </c>
      <c r="G631" s="5">
        <v>200</v>
      </c>
      <c r="H631" s="52">
        <f>O631*(1-'Orç-Resumo'!$G$10)</f>
        <v>22.99</v>
      </c>
      <c r="I631" s="53">
        <f>P631*(1-'Orç-Resumo'!$G$10)</f>
        <v>14.98</v>
      </c>
      <c r="J631" s="54">
        <f t="shared" si="27"/>
        <v>4598</v>
      </c>
      <c r="K631" s="55">
        <f t="shared" si="28"/>
        <v>2996</v>
      </c>
      <c r="L631" s="56">
        <f t="shared" si="29"/>
        <v>7594</v>
      </c>
      <c r="M631" s="56">
        <v>0</v>
      </c>
      <c r="N631" s="177"/>
      <c r="O631" s="56">
        <v>22.99</v>
      </c>
      <c r="P631" s="199" t="s">
        <v>2791</v>
      </c>
    </row>
    <row r="632" spans="2:16" ht="28.5">
      <c r="B632" s="5" t="s">
        <v>1647</v>
      </c>
      <c r="C632" s="51" t="s">
        <v>26</v>
      </c>
      <c r="D632" s="51" t="s">
        <v>1648</v>
      </c>
      <c r="E632" s="6" t="s">
        <v>1649</v>
      </c>
      <c r="F632" s="51" t="s">
        <v>1341</v>
      </c>
      <c r="G632" s="5">
        <v>50</v>
      </c>
      <c r="H632" s="52">
        <f>O632*(1-'Orç-Resumo'!$G$10)</f>
        <v>126.645</v>
      </c>
      <c r="I632" s="53">
        <f>P632*(1-'Orç-Resumo'!$G$10)</f>
        <v>68.414999999999992</v>
      </c>
      <c r="J632" s="54">
        <f t="shared" si="27"/>
        <v>6332.25</v>
      </c>
      <c r="K632" s="55">
        <f t="shared" si="28"/>
        <v>3420.7499999999995</v>
      </c>
      <c r="L632" s="56">
        <f t="shared" si="29"/>
        <v>9753</v>
      </c>
      <c r="M632" s="56">
        <v>0</v>
      </c>
      <c r="N632" s="177"/>
      <c r="O632" s="56">
        <v>126.645</v>
      </c>
      <c r="P632" s="199">
        <v>68.414999999999992</v>
      </c>
    </row>
    <row r="633" spans="2:16" ht="71.25">
      <c r="B633" s="5" t="s">
        <v>1650</v>
      </c>
      <c r="C633" s="51" t="s">
        <v>48</v>
      </c>
      <c r="D633" s="51">
        <v>89546</v>
      </c>
      <c r="E633" s="6" t="s">
        <v>1651</v>
      </c>
      <c r="F633" s="51" t="s">
        <v>184</v>
      </c>
      <c r="G633" s="5">
        <v>50</v>
      </c>
      <c r="H633" s="52">
        <f>O633*(1-'Orç-Resumo'!$G$10)</f>
        <v>10.98</v>
      </c>
      <c r="I633" s="53">
        <f>P633*(1-'Orç-Resumo'!$G$10)</f>
        <v>1.21</v>
      </c>
      <c r="J633" s="54">
        <f t="shared" si="27"/>
        <v>549</v>
      </c>
      <c r="K633" s="55">
        <f t="shared" si="28"/>
        <v>60.5</v>
      </c>
      <c r="L633" s="56">
        <f t="shared" si="29"/>
        <v>609.5</v>
      </c>
      <c r="M633" s="56">
        <v>0</v>
      </c>
      <c r="N633" s="177"/>
      <c r="O633" s="56">
        <v>10.98</v>
      </c>
      <c r="P633" s="199" t="s">
        <v>2385</v>
      </c>
    </row>
    <row r="634" spans="2:16" ht="28.5">
      <c r="B634" s="5" t="s">
        <v>1652</v>
      </c>
      <c r="C634" s="51" t="s">
        <v>26</v>
      </c>
      <c r="D634" s="51" t="s">
        <v>1653</v>
      </c>
      <c r="E634" s="6" t="s">
        <v>1654</v>
      </c>
      <c r="F634" s="51" t="s">
        <v>33</v>
      </c>
      <c r="G634" s="5">
        <v>32</v>
      </c>
      <c r="H634" s="52">
        <f>O634*(1-'Orç-Resumo'!$G$10)</f>
        <v>14.423999999999999</v>
      </c>
      <c r="I634" s="53">
        <f>P634*(1-'Orç-Resumo'!$G$10)</f>
        <v>3.8560000000000003</v>
      </c>
      <c r="J634" s="54">
        <f t="shared" si="27"/>
        <v>461.56799999999998</v>
      </c>
      <c r="K634" s="55">
        <f t="shared" si="28"/>
        <v>123.39200000000001</v>
      </c>
      <c r="L634" s="56">
        <f t="shared" si="29"/>
        <v>584.96</v>
      </c>
      <c r="M634" s="56">
        <v>0</v>
      </c>
      <c r="N634" s="177"/>
      <c r="O634" s="56">
        <v>14.423999999999999</v>
      </c>
      <c r="P634" s="199">
        <v>3.8560000000000003</v>
      </c>
    </row>
    <row r="635" spans="2:16" ht="57">
      <c r="B635" s="5" t="s">
        <v>1655</v>
      </c>
      <c r="C635" s="51" t="s">
        <v>48</v>
      </c>
      <c r="D635" s="51">
        <v>89707</v>
      </c>
      <c r="E635" s="6" t="s">
        <v>1656</v>
      </c>
      <c r="F635" s="51" t="s">
        <v>184</v>
      </c>
      <c r="G635" s="5">
        <v>50</v>
      </c>
      <c r="H635" s="52">
        <f>O635*(1-'Orç-Resumo'!$G$10)</f>
        <v>37.89</v>
      </c>
      <c r="I635" s="53">
        <f>P635*(1-'Orç-Resumo'!$G$10)</f>
        <v>13.44</v>
      </c>
      <c r="J635" s="54">
        <f t="shared" si="27"/>
        <v>1894.5</v>
      </c>
      <c r="K635" s="55">
        <f t="shared" si="28"/>
        <v>672</v>
      </c>
      <c r="L635" s="56">
        <f t="shared" si="29"/>
        <v>2566.5</v>
      </c>
      <c r="M635" s="56">
        <v>0</v>
      </c>
      <c r="N635" s="177"/>
      <c r="O635" s="56">
        <v>37.89</v>
      </c>
      <c r="P635" s="199" t="s">
        <v>2792</v>
      </c>
    </row>
    <row r="636" spans="2:16" ht="42.75">
      <c r="B636" s="5" t="s">
        <v>1657</v>
      </c>
      <c r="C636" s="51" t="s">
        <v>48</v>
      </c>
      <c r="D636" s="51">
        <v>89491</v>
      </c>
      <c r="E636" s="6" t="s">
        <v>1658</v>
      </c>
      <c r="F636" s="51" t="s">
        <v>184</v>
      </c>
      <c r="G636" s="5">
        <v>50</v>
      </c>
      <c r="H636" s="52">
        <f>O636*(1-'Orç-Resumo'!$G$10)</f>
        <v>99.06</v>
      </c>
      <c r="I636" s="53">
        <f>P636*(1-'Orç-Resumo'!$G$10)</f>
        <v>11.34</v>
      </c>
      <c r="J636" s="54">
        <f t="shared" si="27"/>
        <v>4953</v>
      </c>
      <c r="K636" s="55">
        <f t="shared" si="28"/>
        <v>567</v>
      </c>
      <c r="L636" s="56">
        <f t="shared" si="29"/>
        <v>5520</v>
      </c>
      <c r="M636" s="56">
        <v>0</v>
      </c>
      <c r="N636" s="177"/>
      <c r="O636" s="56">
        <v>99.06</v>
      </c>
      <c r="P636" s="199" t="s">
        <v>2347</v>
      </c>
    </row>
    <row r="637" spans="2:16" ht="57">
      <c r="B637" s="5" t="s">
        <v>1659</v>
      </c>
      <c r="C637" s="51" t="s">
        <v>48</v>
      </c>
      <c r="D637" s="51">
        <v>89709</v>
      </c>
      <c r="E637" s="6" t="s">
        <v>1660</v>
      </c>
      <c r="F637" s="51" t="s">
        <v>184</v>
      </c>
      <c r="G637" s="5">
        <v>50</v>
      </c>
      <c r="H637" s="52">
        <f>O637*(1-'Orç-Resumo'!$G$10)</f>
        <v>16.850000000000001</v>
      </c>
      <c r="I637" s="53">
        <f>P637*(1-'Orç-Resumo'!$G$10)</f>
        <v>5.56</v>
      </c>
      <c r="J637" s="54">
        <f t="shared" si="27"/>
        <v>842.50000000000011</v>
      </c>
      <c r="K637" s="55">
        <f t="shared" si="28"/>
        <v>278</v>
      </c>
      <c r="L637" s="56">
        <f t="shared" si="29"/>
        <v>1120.5</v>
      </c>
      <c r="M637" s="56">
        <v>0</v>
      </c>
      <c r="N637" s="177"/>
      <c r="O637" s="56">
        <v>16.850000000000001</v>
      </c>
      <c r="P637" s="199" t="s">
        <v>2433</v>
      </c>
    </row>
    <row r="638" spans="2:16" ht="28.5">
      <c r="B638" s="5" t="s">
        <v>1661</v>
      </c>
      <c r="C638" s="51" t="s">
        <v>26</v>
      </c>
      <c r="D638" s="51" t="s">
        <v>1662</v>
      </c>
      <c r="E638" s="6" t="s">
        <v>1663</v>
      </c>
      <c r="F638" s="51" t="s">
        <v>33</v>
      </c>
      <c r="G638" s="5">
        <v>16</v>
      </c>
      <c r="H638" s="52">
        <f>O638*(1-'Orç-Resumo'!$G$10)</f>
        <v>350</v>
      </c>
      <c r="I638" s="53">
        <f>P638*(1-'Orç-Resumo'!$G$10)</f>
        <v>0</v>
      </c>
      <c r="J638" s="54">
        <f t="shared" si="27"/>
        <v>5600</v>
      </c>
      <c r="K638" s="55">
        <f t="shared" si="28"/>
        <v>0</v>
      </c>
      <c r="L638" s="56">
        <f t="shared" si="29"/>
        <v>5600</v>
      </c>
      <c r="M638" s="56">
        <v>0</v>
      </c>
      <c r="N638" s="177"/>
      <c r="O638" s="56">
        <v>350</v>
      </c>
      <c r="P638" s="199">
        <v>0</v>
      </c>
    </row>
    <row r="639" spans="2:16" ht="30">
      <c r="B639" s="5" t="s">
        <v>1664</v>
      </c>
      <c r="C639" s="51" t="s">
        <v>21</v>
      </c>
      <c r="D639" s="51" t="s">
        <v>21</v>
      </c>
      <c r="E639" s="6" t="s">
        <v>1665</v>
      </c>
      <c r="F639" s="51" t="s">
        <v>23</v>
      </c>
      <c r="G639" s="5"/>
      <c r="H639" s="52"/>
      <c r="I639" s="53"/>
      <c r="J639" s="54"/>
      <c r="K639" s="55"/>
      <c r="L639" s="56"/>
      <c r="M639" s="56">
        <f>SUM(L640:L679)</f>
        <v>187025.58816400004</v>
      </c>
      <c r="N639" s="177"/>
      <c r="O639" s="56" t="s">
        <v>24</v>
      </c>
      <c r="P639" s="199" t="s">
        <v>24</v>
      </c>
    </row>
    <row r="640" spans="2:16" ht="42.75">
      <c r="B640" s="5" t="s">
        <v>1666</v>
      </c>
      <c r="C640" s="51" t="s">
        <v>26</v>
      </c>
      <c r="D640" s="51" t="s">
        <v>1667</v>
      </c>
      <c r="E640" s="6" t="s">
        <v>1668</v>
      </c>
      <c r="F640" s="51" t="s">
        <v>33</v>
      </c>
      <c r="G640" s="5">
        <v>32</v>
      </c>
      <c r="H640" s="52">
        <f>O640*(1-'Orç-Resumo'!$G$10)</f>
        <v>7.22</v>
      </c>
      <c r="I640" s="53">
        <f>P640*(1-'Orç-Resumo'!$G$10)</f>
        <v>16.86</v>
      </c>
      <c r="J640" s="54">
        <f t="shared" si="27"/>
        <v>231.04</v>
      </c>
      <c r="K640" s="55">
        <f t="shared" si="28"/>
        <v>539.52</v>
      </c>
      <c r="L640" s="56">
        <f t="shared" si="29"/>
        <v>770.56</v>
      </c>
      <c r="M640" s="56">
        <v>0</v>
      </c>
      <c r="N640" s="177"/>
      <c r="O640" s="56">
        <v>7.22</v>
      </c>
      <c r="P640" s="199">
        <v>16.86</v>
      </c>
    </row>
    <row r="641" spans="2:16" ht="28.5">
      <c r="B641" s="5" t="s">
        <v>1669</v>
      </c>
      <c r="C641" s="51" t="s">
        <v>26</v>
      </c>
      <c r="D641" s="51" t="s">
        <v>1670</v>
      </c>
      <c r="E641" s="6" t="s">
        <v>1671</v>
      </c>
      <c r="F641" s="51" t="s">
        <v>33</v>
      </c>
      <c r="G641" s="5">
        <v>32</v>
      </c>
      <c r="H641" s="52">
        <f>O641*(1-'Orç-Resumo'!$G$10)</f>
        <v>4.3875000000000002</v>
      </c>
      <c r="I641" s="53">
        <f>P641*(1-'Orç-Resumo'!$G$10)</f>
        <v>3.4975000000000001</v>
      </c>
      <c r="J641" s="54">
        <f t="shared" si="27"/>
        <v>140.4</v>
      </c>
      <c r="K641" s="55">
        <f t="shared" si="28"/>
        <v>111.92</v>
      </c>
      <c r="L641" s="56">
        <f t="shared" si="29"/>
        <v>252.32</v>
      </c>
      <c r="M641" s="56">
        <v>0</v>
      </c>
      <c r="N641" s="177"/>
      <c r="O641" s="56">
        <v>4.3875000000000002</v>
      </c>
      <c r="P641" s="199">
        <v>3.4975000000000001</v>
      </c>
    </row>
    <row r="642" spans="2:16" ht="28.5">
      <c r="B642" s="5" t="s">
        <v>1672</v>
      </c>
      <c r="C642" s="51" t="s">
        <v>26</v>
      </c>
      <c r="D642" s="51" t="s">
        <v>1673</v>
      </c>
      <c r="E642" s="6" t="s">
        <v>1674</v>
      </c>
      <c r="F642" s="51" t="s">
        <v>33</v>
      </c>
      <c r="G642" s="5">
        <v>32</v>
      </c>
      <c r="H642" s="52">
        <f>O642*(1-'Orç-Resumo'!$G$10)</f>
        <v>4.3875000000000002</v>
      </c>
      <c r="I642" s="53">
        <f>P642*(1-'Orç-Resumo'!$G$10)</f>
        <v>3.4975000000000001</v>
      </c>
      <c r="J642" s="54">
        <f t="shared" si="27"/>
        <v>140.4</v>
      </c>
      <c r="K642" s="55">
        <f t="shared" si="28"/>
        <v>111.92</v>
      </c>
      <c r="L642" s="56">
        <f t="shared" si="29"/>
        <v>252.32</v>
      </c>
      <c r="M642" s="56">
        <v>0</v>
      </c>
      <c r="N642" s="177"/>
      <c r="O642" s="56">
        <v>4.3875000000000002</v>
      </c>
      <c r="P642" s="199">
        <v>3.4975000000000001</v>
      </c>
    </row>
    <row r="643" spans="2:16" ht="71.25">
      <c r="B643" s="5" t="s">
        <v>1675</v>
      </c>
      <c r="C643" s="51" t="s">
        <v>26</v>
      </c>
      <c r="D643" s="51" t="s">
        <v>1676</v>
      </c>
      <c r="E643" s="6" t="s">
        <v>1677</v>
      </c>
      <c r="F643" s="51" t="s">
        <v>33</v>
      </c>
      <c r="G643" s="5">
        <v>32</v>
      </c>
      <c r="H643" s="52">
        <f>O643*(1-'Orç-Resumo'!$G$10)</f>
        <v>77.850000000000009</v>
      </c>
      <c r="I643" s="53">
        <f>P643*(1-'Orç-Resumo'!$G$10)</f>
        <v>32.08</v>
      </c>
      <c r="J643" s="54">
        <f t="shared" si="27"/>
        <v>2491.2000000000003</v>
      </c>
      <c r="K643" s="55">
        <f t="shared" si="28"/>
        <v>1026.56</v>
      </c>
      <c r="L643" s="56">
        <f t="shared" si="29"/>
        <v>3517.76</v>
      </c>
      <c r="M643" s="56">
        <v>0</v>
      </c>
      <c r="N643" s="177"/>
      <c r="O643" s="56">
        <v>77.850000000000009</v>
      </c>
      <c r="P643" s="199">
        <v>32.08</v>
      </c>
    </row>
    <row r="644" spans="2:16" ht="28.5">
      <c r="B644" s="5" t="s">
        <v>1678</v>
      </c>
      <c r="C644" s="51" t="s">
        <v>26</v>
      </c>
      <c r="D644" s="51" t="s">
        <v>1679</v>
      </c>
      <c r="E644" s="6" t="s">
        <v>1680</v>
      </c>
      <c r="F644" s="51" t="s">
        <v>33</v>
      </c>
      <c r="G644" s="5">
        <v>32</v>
      </c>
      <c r="H644" s="52">
        <f>O644*(1-'Orç-Resumo'!$G$10)</f>
        <v>92.158370000000005</v>
      </c>
      <c r="I644" s="53">
        <f>P644*(1-'Orç-Resumo'!$G$10)</f>
        <v>21.392000000000003</v>
      </c>
      <c r="J644" s="54">
        <f t="shared" si="27"/>
        <v>2949.0678400000002</v>
      </c>
      <c r="K644" s="55">
        <f t="shared" si="28"/>
        <v>684.5440000000001</v>
      </c>
      <c r="L644" s="56">
        <f t="shared" si="29"/>
        <v>3633.6118400000005</v>
      </c>
      <c r="M644" s="56">
        <v>0</v>
      </c>
      <c r="N644" s="177"/>
      <c r="O644" s="56">
        <v>92.158370000000005</v>
      </c>
      <c r="P644" s="199">
        <v>21.392000000000003</v>
      </c>
    </row>
    <row r="645" spans="2:16" ht="28.5">
      <c r="B645" s="5" t="s">
        <v>1681</v>
      </c>
      <c r="C645" s="51" t="s">
        <v>26</v>
      </c>
      <c r="D645" s="51" t="s">
        <v>1682</v>
      </c>
      <c r="E645" s="6" t="s">
        <v>1683</v>
      </c>
      <c r="F645" s="51" t="s">
        <v>33</v>
      </c>
      <c r="G645" s="5">
        <v>32</v>
      </c>
      <c r="H645" s="52">
        <f>O645*(1-'Orç-Resumo'!$G$10)</f>
        <v>83.115031000000002</v>
      </c>
      <c r="I645" s="53">
        <f>P645*(1-'Orç-Resumo'!$G$10)</f>
        <v>14.467809000000001</v>
      </c>
      <c r="J645" s="54">
        <f t="shared" si="27"/>
        <v>2659.6809920000001</v>
      </c>
      <c r="K645" s="55">
        <f t="shared" si="28"/>
        <v>462.96988800000003</v>
      </c>
      <c r="L645" s="56">
        <f t="shared" si="29"/>
        <v>3122.6508800000001</v>
      </c>
      <c r="M645" s="56">
        <v>0</v>
      </c>
      <c r="N645" s="177"/>
      <c r="O645" s="56">
        <v>83.115031000000002</v>
      </c>
      <c r="P645" s="199">
        <v>14.467809000000001</v>
      </c>
    </row>
    <row r="646" spans="2:16" ht="71.25">
      <c r="B646" s="5" t="s">
        <v>1684</v>
      </c>
      <c r="C646" s="51" t="s">
        <v>48</v>
      </c>
      <c r="D646" s="51">
        <v>86932</v>
      </c>
      <c r="E646" s="6" t="s">
        <v>1685</v>
      </c>
      <c r="F646" s="51" t="s">
        <v>184</v>
      </c>
      <c r="G646" s="5">
        <v>23</v>
      </c>
      <c r="H646" s="52">
        <f>O646*(1-'Orç-Resumo'!$G$10)</f>
        <v>506.56999999999994</v>
      </c>
      <c r="I646" s="53">
        <f>P646*(1-'Orç-Resumo'!$G$10)</f>
        <v>24.72</v>
      </c>
      <c r="J646" s="54">
        <f t="shared" si="27"/>
        <v>11651.109999999999</v>
      </c>
      <c r="K646" s="55">
        <f t="shared" si="28"/>
        <v>568.55999999999995</v>
      </c>
      <c r="L646" s="56">
        <f t="shared" si="29"/>
        <v>12219.669999999998</v>
      </c>
      <c r="M646" s="56">
        <v>0</v>
      </c>
      <c r="N646" s="177"/>
      <c r="O646" s="56">
        <v>506.56999999999994</v>
      </c>
      <c r="P646" s="199" t="s">
        <v>2197</v>
      </c>
    </row>
    <row r="647" spans="2:16" ht="42.75">
      <c r="B647" s="5" t="s">
        <v>1968</v>
      </c>
      <c r="C647" s="51" t="s">
        <v>26</v>
      </c>
      <c r="D647" s="51" t="s">
        <v>1688</v>
      </c>
      <c r="E647" s="6" t="s">
        <v>1689</v>
      </c>
      <c r="F647" s="51" t="s">
        <v>33</v>
      </c>
      <c r="G647" s="5">
        <v>32</v>
      </c>
      <c r="H647" s="52">
        <f>O647*(1-'Orç-Resumo'!$G$10)</f>
        <v>129.736028</v>
      </c>
      <c r="I647" s="53">
        <f>P647*(1-'Orç-Resumo'!$G$10)</f>
        <v>3.6385239999999999</v>
      </c>
      <c r="J647" s="54">
        <f t="shared" si="27"/>
        <v>4151.5528960000001</v>
      </c>
      <c r="K647" s="55">
        <f t="shared" si="28"/>
        <v>116.432768</v>
      </c>
      <c r="L647" s="56">
        <f t="shared" si="29"/>
        <v>4267.9856639999998</v>
      </c>
      <c r="M647" s="56">
        <v>0</v>
      </c>
      <c r="N647" s="177"/>
      <c r="O647" s="56">
        <v>129.736028</v>
      </c>
      <c r="P647" s="199">
        <v>3.6385239999999999</v>
      </c>
    </row>
    <row r="648" spans="2:16" ht="42.75">
      <c r="B648" s="5" t="s">
        <v>1687</v>
      </c>
      <c r="C648" s="51" t="s">
        <v>26</v>
      </c>
      <c r="D648" s="51" t="s">
        <v>1018</v>
      </c>
      <c r="E648" s="6" t="s">
        <v>1019</v>
      </c>
      <c r="F648" s="51" t="s">
        <v>33</v>
      </c>
      <c r="G648" s="5">
        <v>32</v>
      </c>
      <c r="H648" s="52">
        <f>O648*(1-'Orç-Resumo'!$G$10)</f>
        <v>194.28602800000002</v>
      </c>
      <c r="I648" s="53">
        <f>P648*(1-'Orç-Resumo'!$G$10)</f>
        <v>3.6385239999999999</v>
      </c>
      <c r="J648" s="54">
        <f t="shared" si="27"/>
        <v>6217.1528960000005</v>
      </c>
      <c r="K648" s="55">
        <f t="shared" si="28"/>
        <v>116.432768</v>
      </c>
      <c r="L648" s="56">
        <f t="shared" si="29"/>
        <v>6333.5856640000002</v>
      </c>
      <c r="M648" s="56">
        <v>0</v>
      </c>
      <c r="N648" s="177"/>
      <c r="O648" s="56">
        <v>194.28602800000002</v>
      </c>
      <c r="P648" s="199">
        <v>3.6385239999999999</v>
      </c>
    </row>
    <row r="649" spans="2:16" ht="57">
      <c r="B649" s="5" t="s">
        <v>1967</v>
      </c>
      <c r="C649" s="51" t="s">
        <v>48</v>
      </c>
      <c r="D649" s="51">
        <v>86903</v>
      </c>
      <c r="E649" s="6" t="s">
        <v>1691</v>
      </c>
      <c r="F649" s="51" t="s">
        <v>184</v>
      </c>
      <c r="G649" s="5">
        <v>23</v>
      </c>
      <c r="H649" s="52">
        <f>O649*(1-'Orç-Resumo'!$G$10)</f>
        <v>326.19</v>
      </c>
      <c r="I649" s="53">
        <f>P649*(1-'Orç-Resumo'!$G$10)</f>
        <v>37.380000000000003</v>
      </c>
      <c r="J649" s="54">
        <f t="shared" si="27"/>
        <v>7502.37</v>
      </c>
      <c r="K649" s="55">
        <f t="shared" si="28"/>
        <v>859.74</v>
      </c>
      <c r="L649" s="56">
        <f t="shared" si="29"/>
        <v>8362.11</v>
      </c>
      <c r="M649" s="56">
        <v>0</v>
      </c>
      <c r="N649" s="177"/>
      <c r="O649" s="56">
        <v>326.19</v>
      </c>
      <c r="P649" s="199" t="s">
        <v>2793</v>
      </c>
    </row>
    <row r="650" spans="2:16" ht="99.75">
      <c r="B650" s="5" t="s">
        <v>1690</v>
      </c>
      <c r="C650" s="51" t="s">
        <v>26</v>
      </c>
      <c r="D650" s="51" t="s">
        <v>1693</v>
      </c>
      <c r="E650" s="6" t="s">
        <v>1694</v>
      </c>
      <c r="F650" s="51" t="s">
        <v>33</v>
      </c>
      <c r="G650" s="5">
        <v>23</v>
      </c>
      <c r="H650" s="52">
        <f>O650*(1-'Orç-Resumo'!$G$10)</f>
        <v>717.74749999999995</v>
      </c>
      <c r="I650" s="53">
        <f>P650*(1-'Orç-Resumo'!$G$10)</f>
        <v>58.222500000000004</v>
      </c>
      <c r="J650" s="54">
        <f t="shared" si="27"/>
        <v>16508.192499999997</v>
      </c>
      <c r="K650" s="55">
        <f t="shared" si="28"/>
        <v>1339.1175000000001</v>
      </c>
      <c r="L650" s="56">
        <f t="shared" si="29"/>
        <v>17847.309999999998</v>
      </c>
      <c r="M650" s="56">
        <v>0</v>
      </c>
      <c r="N650" s="177"/>
      <c r="O650" s="56">
        <v>717.74749999999995</v>
      </c>
      <c r="P650" s="199">
        <v>58.222500000000004</v>
      </c>
    </row>
    <row r="651" spans="2:16" ht="57">
      <c r="B651" s="5" t="s">
        <v>1692</v>
      </c>
      <c r="C651" s="51" t="s">
        <v>48</v>
      </c>
      <c r="D651" s="51">
        <v>86904</v>
      </c>
      <c r="E651" s="6" t="s">
        <v>1696</v>
      </c>
      <c r="F651" s="51" t="s">
        <v>184</v>
      </c>
      <c r="G651" s="5">
        <v>21</v>
      </c>
      <c r="H651" s="52">
        <f>O651*(1-'Orç-Resumo'!$G$10)</f>
        <v>139.38</v>
      </c>
      <c r="I651" s="53">
        <f>P651*(1-'Orç-Resumo'!$G$10)</f>
        <v>10.09</v>
      </c>
      <c r="J651" s="54">
        <f t="shared" si="27"/>
        <v>2926.98</v>
      </c>
      <c r="K651" s="55">
        <f t="shared" si="28"/>
        <v>211.89</v>
      </c>
      <c r="L651" s="56">
        <f t="shared" si="29"/>
        <v>3138.87</v>
      </c>
      <c r="M651" s="56">
        <v>0</v>
      </c>
      <c r="N651" s="177"/>
      <c r="O651" s="56">
        <v>139.38</v>
      </c>
      <c r="P651" s="199" t="s">
        <v>2794</v>
      </c>
    </row>
    <row r="652" spans="2:16" ht="42.75">
      <c r="B652" s="5" t="s">
        <v>1695</v>
      </c>
      <c r="C652" s="51" t="s">
        <v>48</v>
      </c>
      <c r="D652" s="51">
        <v>100858</v>
      </c>
      <c r="E652" s="6" t="s">
        <v>1699</v>
      </c>
      <c r="F652" s="51" t="s">
        <v>184</v>
      </c>
      <c r="G652" s="5">
        <v>23</v>
      </c>
      <c r="H652" s="52">
        <f>O652*(1-'Orç-Resumo'!$G$10)</f>
        <v>717.24</v>
      </c>
      <c r="I652" s="53">
        <f>P652*(1-'Orç-Resumo'!$G$10)</f>
        <v>23.89</v>
      </c>
      <c r="J652" s="54">
        <f t="shared" si="27"/>
        <v>16496.52</v>
      </c>
      <c r="K652" s="55">
        <f t="shared" si="28"/>
        <v>549.47</v>
      </c>
      <c r="L652" s="56">
        <f t="shared" si="29"/>
        <v>17045.990000000002</v>
      </c>
      <c r="M652" s="56">
        <v>0</v>
      </c>
      <c r="N652" s="177"/>
      <c r="O652" s="56">
        <v>717.24</v>
      </c>
      <c r="P652" s="199" t="s">
        <v>2795</v>
      </c>
    </row>
    <row r="653" spans="2:16" ht="42.75">
      <c r="B653" s="5" t="s">
        <v>1698</v>
      </c>
      <c r="C653" s="51" t="s">
        <v>102</v>
      </c>
      <c r="D653" s="51" t="s">
        <v>1701</v>
      </c>
      <c r="E653" s="6" t="s">
        <v>1702</v>
      </c>
      <c r="F653" s="51" t="s">
        <v>117</v>
      </c>
      <c r="G653" s="5">
        <v>11.04</v>
      </c>
      <c r="H653" s="52">
        <f>O653*(1-'Orç-Resumo'!$G$10)</f>
        <v>452.9</v>
      </c>
      <c r="I653" s="53">
        <f>P653*(1-'Orç-Resumo'!$G$10)</f>
        <v>75.56</v>
      </c>
      <c r="J653" s="54">
        <f t="shared" si="27"/>
        <v>5000.0159999999996</v>
      </c>
      <c r="K653" s="55">
        <f t="shared" si="28"/>
        <v>834.18239999999992</v>
      </c>
      <c r="L653" s="56">
        <f t="shared" si="29"/>
        <v>5834.1983999999993</v>
      </c>
      <c r="M653" s="56">
        <v>0</v>
      </c>
      <c r="N653" s="177"/>
      <c r="O653" s="56">
        <v>452.9</v>
      </c>
      <c r="P653" s="199">
        <v>75.56</v>
      </c>
    </row>
    <row r="654" spans="2:16" ht="42.75">
      <c r="B654" s="5" t="s">
        <v>1700</v>
      </c>
      <c r="C654" s="51" t="s">
        <v>48</v>
      </c>
      <c r="D654" s="51">
        <v>95544</v>
      </c>
      <c r="E654" s="6" t="s">
        <v>1704</v>
      </c>
      <c r="F654" s="51" t="s">
        <v>184</v>
      </c>
      <c r="G654" s="5">
        <v>32</v>
      </c>
      <c r="H654" s="52">
        <f>O654*(1-'Orç-Resumo'!$G$10)</f>
        <v>67.679999999999993</v>
      </c>
      <c r="I654" s="53">
        <f>P654*(1-'Orç-Resumo'!$G$10)</f>
        <v>7.48</v>
      </c>
      <c r="J654" s="54">
        <f t="shared" si="27"/>
        <v>2165.7599999999998</v>
      </c>
      <c r="K654" s="55">
        <f t="shared" si="28"/>
        <v>239.36</v>
      </c>
      <c r="L654" s="56">
        <f t="shared" si="29"/>
        <v>2405.12</v>
      </c>
      <c r="M654" s="56">
        <v>0</v>
      </c>
      <c r="N654" s="177"/>
      <c r="O654" s="56">
        <v>67.679999999999993</v>
      </c>
      <c r="P654" s="199" t="s">
        <v>2372</v>
      </c>
    </row>
    <row r="655" spans="2:16" ht="28.5">
      <c r="B655" s="5" t="s">
        <v>1703</v>
      </c>
      <c r="C655" s="51" t="s">
        <v>26</v>
      </c>
      <c r="D655" s="51" t="s">
        <v>1707</v>
      </c>
      <c r="E655" s="6" t="s">
        <v>1708</v>
      </c>
      <c r="F655" s="51" t="s">
        <v>33</v>
      </c>
      <c r="G655" s="5">
        <v>28</v>
      </c>
      <c r="H655" s="52">
        <f>O655*(1-'Orç-Resumo'!$G$10)</f>
        <v>68.417500000000004</v>
      </c>
      <c r="I655" s="53">
        <f>P655*(1-'Orç-Resumo'!$G$10)</f>
        <v>3.4975000000000001</v>
      </c>
      <c r="J655" s="54">
        <f t="shared" si="27"/>
        <v>1915.69</v>
      </c>
      <c r="K655" s="55">
        <f t="shared" si="28"/>
        <v>97.93</v>
      </c>
      <c r="L655" s="56">
        <f t="shared" si="29"/>
        <v>2013.6200000000001</v>
      </c>
      <c r="M655" s="56">
        <v>0</v>
      </c>
      <c r="N655" s="177"/>
      <c r="O655" s="56">
        <v>68.417500000000004</v>
      </c>
      <c r="P655" s="199">
        <v>3.4975000000000001</v>
      </c>
    </row>
    <row r="656" spans="2:16" ht="42.75">
      <c r="B656" s="5" t="s">
        <v>1706</v>
      </c>
      <c r="C656" s="51" t="s">
        <v>26</v>
      </c>
      <c r="D656" s="51" t="s">
        <v>1710</v>
      </c>
      <c r="E656" s="6" t="s">
        <v>1711</v>
      </c>
      <c r="F656" s="51" t="s">
        <v>33</v>
      </c>
      <c r="G656" s="5">
        <v>32</v>
      </c>
      <c r="H656" s="52">
        <f>O656*(1-'Orç-Resumo'!$G$10)</f>
        <v>68.417500000000004</v>
      </c>
      <c r="I656" s="53">
        <f>P656*(1-'Orç-Resumo'!$G$10)</f>
        <v>3.4975000000000001</v>
      </c>
      <c r="J656" s="54">
        <f t="shared" si="27"/>
        <v>2189.36</v>
      </c>
      <c r="K656" s="55">
        <f t="shared" si="28"/>
        <v>111.92</v>
      </c>
      <c r="L656" s="56">
        <f t="shared" si="29"/>
        <v>2301.2800000000002</v>
      </c>
      <c r="M656" s="56">
        <v>0</v>
      </c>
      <c r="N656" s="177"/>
      <c r="O656" s="56">
        <v>68.417500000000004</v>
      </c>
      <c r="P656" s="199">
        <v>3.4975000000000001</v>
      </c>
    </row>
    <row r="657" spans="2:16" ht="57">
      <c r="B657" s="5" t="s">
        <v>1709</v>
      </c>
      <c r="C657" s="51" t="s">
        <v>48</v>
      </c>
      <c r="D657" s="51">
        <v>95547</v>
      </c>
      <c r="E657" s="6" t="s">
        <v>1713</v>
      </c>
      <c r="F657" s="51" t="s">
        <v>184</v>
      </c>
      <c r="G657" s="5">
        <v>32</v>
      </c>
      <c r="H657" s="52">
        <f>O657*(1-'Orç-Resumo'!$G$10)</f>
        <v>64.55</v>
      </c>
      <c r="I657" s="53">
        <f>P657*(1-'Orç-Resumo'!$G$10)</f>
        <v>7.48</v>
      </c>
      <c r="J657" s="54">
        <f t="shared" ref="J657:J720" si="30">G657*H657</f>
        <v>2065.6</v>
      </c>
      <c r="K657" s="55">
        <f t="shared" ref="K657:K720" si="31">G657*I657</f>
        <v>239.36</v>
      </c>
      <c r="L657" s="56">
        <f t="shared" ref="L657:L720" si="32">J657+K657</f>
        <v>2304.96</v>
      </c>
      <c r="M657" s="56">
        <v>0</v>
      </c>
      <c r="N657" s="177"/>
      <c r="O657" s="56">
        <v>64.55</v>
      </c>
      <c r="P657" s="199" t="s">
        <v>2372</v>
      </c>
    </row>
    <row r="658" spans="2:16" ht="28.5">
      <c r="B658" s="5" t="s">
        <v>1712</v>
      </c>
      <c r="C658" s="51" t="s">
        <v>48</v>
      </c>
      <c r="D658" s="51">
        <v>95545</v>
      </c>
      <c r="E658" s="6" t="s">
        <v>1715</v>
      </c>
      <c r="F658" s="51" t="s">
        <v>184</v>
      </c>
      <c r="G658" s="5">
        <v>32</v>
      </c>
      <c r="H658" s="52">
        <f>O658*(1-'Orç-Resumo'!$G$10)</f>
        <v>66.05</v>
      </c>
      <c r="I658" s="53">
        <f>P658*(1-'Orç-Resumo'!$G$10)</f>
        <v>7.48</v>
      </c>
      <c r="J658" s="54">
        <f t="shared" si="30"/>
        <v>2113.6</v>
      </c>
      <c r="K658" s="55">
        <f t="shared" si="31"/>
        <v>239.36</v>
      </c>
      <c r="L658" s="56">
        <f t="shared" si="32"/>
        <v>2352.96</v>
      </c>
      <c r="M658" s="56">
        <v>0</v>
      </c>
      <c r="N658" s="177"/>
      <c r="O658" s="56">
        <v>66.05</v>
      </c>
      <c r="P658" s="199" t="s">
        <v>2372</v>
      </c>
    </row>
    <row r="659" spans="2:16" ht="57">
      <c r="B659" s="5" t="s">
        <v>1714</v>
      </c>
      <c r="C659" s="51" t="s">
        <v>102</v>
      </c>
      <c r="D659" s="51" t="s">
        <v>1717</v>
      </c>
      <c r="E659" s="6" t="s">
        <v>1718</v>
      </c>
      <c r="F659" s="51" t="s">
        <v>666</v>
      </c>
      <c r="G659" s="5">
        <v>32</v>
      </c>
      <c r="H659" s="52">
        <f>O659*(1-'Orç-Resumo'!$G$10)</f>
        <v>438.07</v>
      </c>
      <c r="I659" s="53">
        <f>P659*(1-'Orç-Resumo'!$G$10)</f>
        <v>15.35</v>
      </c>
      <c r="J659" s="54">
        <f t="shared" si="30"/>
        <v>14018.24</v>
      </c>
      <c r="K659" s="55">
        <f t="shared" si="31"/>
        <v>491.2</v>
      </c>
      <c r="L659" s="56">
        <f t="shared" si="32"/>
        <v>14509.44</v>
      </c>
      <c r="M659" s="56">
        <v>0</v>
      </c>
      <c r="N659" s="177"/>
      <c r="O659" s="56">
        <v>438.07</v>
      </c>
      <c r="P659" s="199">
        <v>15.35</v>
      </c>
    </row>
    <row r="660" spans="2:16" ht="28.5">
      <c r="B660" s="5" t="s">
        <v>1716</v>
      </c>
      <c r="C660" s="51" t="s">
        <v>26</v>
      </c>
      <c r="D660" s="51" t="s">
        <v>1720</v>
      </c>
      <c r="E660" s="6" t="s">
        <v>1721</v>
      </c>
      <c r="F660" s="51" t="s">
        <v>33</v>
      </c>
      <c r="G660" s="5">
        <v>32</v>
      </c>
      <c r="H660" s="52">
        <f>O660*(1-'Orç-Resumo'!$G$10)</f>
        <v>84.512</v>
      </c>
      <c r="I660" s="53">
        <f>P660*(1-'Orç-Resumo'!$G$10)</f>
        <v>1.9280000000000002</v>
      </c>
      <c r="J660" s="54">
        <f t="shared" si="30"/>
        <v>2704.384</v>
      </c>
      <c r="K660" s="55">
        <f t="shared" si="31"/>
        <v>61.696000000000005</v>
      </c>
      <c r="L660" s="56">
        <f t="shared" si="32"/>
        <v>2766.08</v>
      </c>
      <c r="M660" s="56">
        <v>0</v>
      </c>
      <c r="N660" s="177"/>
      <c r="O660" s="56">
        <v>84.512</v>
      </c>
      <c r="P660" s="199">
        <v>1.9280000000000002</v>
      </c>
    </row>
    <row r="661" spans="2:16" ht="42.75">
      <c r="B661" s="5" t="s">
        <v>1719</v>
      </c>
      <c r="C661" s="51" t="s">
        <v>48</v>
      </c>
      <c r="D661" s="51">
        <v>95546</v>
      </c>
      <c r="E661" s="6" t="s">
        <v>1723</v>
      </c>
      <c r="F661" s="51" t="s">
        <v>184</v>
      </c>
      <c r="G661" s="5">
        <v>32</v>
      </c>
      <c r="H661" s="52">
        <f>O661*(1-'Orç-Resumo'!$G$10)</f>
        <v>184.45</v>
      </c>
      <c r="I661" s="53">
        <f>P661*(1-'Orç-Resumo'!$G$10)</f>
        <v>44.92</v>
      </c>
      <c r="J661" s="54">
        <f t="shared" si="30"/>
        <v>5902.4</v>
      </c>
      <c r="K661" s="55">
        <f t="shared" si="31"/>
        <v>1437.44</v>
      </c>
      <c r="L661" s="56">
        <f t="shared" si="32"/>
        <v>7339.84</v>
      </c>
      <c r="M661" s="56">
        <v>0</v>
      </c>
      <c r="N661" s="177"/>
      <c r="O661" s="56">
        <v>184.45</v>
      </c>
      <c r="P661" s="199" t="s">
        <v>2796</v>
      </c>
    </row>
    <row r="662" spans="2:16" ht="42.75">
      <c r="B662" s="5" t="s">
        <v>1722</v>
      </c>
      <c r="C662" s="51" t="s">
        <v>26</v>
      </c>
      <c r="D662" s="51" t="s">
        <v>1725</v>
      </c>
      <c r="E662" s="6" t="s">
        <v>1726</v>
      </c>
      <c r="F662" s="51" t="s">
        <v>33</v>
      </c>
      <c r="G662" s="5">
        <v>32</v>
      </c>
      <c r="H662" s="52">
        <f>O662*(1-'Orç-Resumo'!$G$10)</f>
        <v>57.397499999999994</v>
      </c>
      <c r="I662" s="53">
        <f>P662*(1-'Orç-Resumo'!$G$10)</f>
        <v>3.4975000000000001</v>
      </c>
      <c r="J662" s="54">
        <f t="shared" si="30"/>
        <v>1836.7199999999998</v>
      </c>
      <c r="K662" s="55">
        <f t="shared" si="31"/>
        <v>111.92</v>
      </c>
      <c r="L662" s="56">
        <f t="shared" si="32"/>
        <v>1948.6399999999999</v>
      </c>
      <c r="M662" s="56">
        <v>0</v>
      </c>
      <c r="N662" s="177"/>
      <c r="O662" s="56">
        <v>57.397499999999994</v>
      </c>
      <c r="P662" s="199">
        <v>3.4975000000000001</v>
      </c>
    </row>
    <row r="663" spans="2:16" ht="28.5">
      <c r="B663" s="5" t="s">
        <v>1724</v>
      </c>
      <c r="C663" s="51" t="s">
        <v>26</v>
      </c>
      <c r="D663" s="51" t="s">
        <v>1728</v>
      </c>
      <c r="E663" s="6" t="s">
        <v>1729</v>
      </c>
      <c r="F663" s="51" t="s">
        <v>33</v>
      </c>
      <c r="G663" s="5">
        <v>32</v>
      </c>
      <c r="H663" s="52">
        <f>O663*(1-'Orç-Resumo'!$G$10)</f>
        <v>47.187499999999993</v>
      </c>
      <c r="I663" s="53">
        <f>P663*(1-'Orç-Resumo'!$G$10)</f>
        <v>3.4975000000000001</v>
      </c>
      <c r="J663" s="54">
        <f t="shared" si="30"/>
        <v>1509.9999999999998</v>
      </c>
      <c r="K663" s="55">
        <f t="shared" si="31"/>
        <v>111.92</v>
      </c>
      <c r="L663" s="56">
        <f t="shared" si="32"/>
        <v>1621.9199999999998</v>
      </c>
      <c r="M663" s="56">
        <v>0</v>
      </c>
      <c r="N663" s="177"/>
      <c r="O663" s="56">
        <v>47.187499999999993</v>
      </c>
      <c r="P663" s="199">
        <v>3.4975000000000001</v>
      </c>
    </row>
    <row r="664" spans="2:16" ht="42.75">
      <c r="B664" s="5" t="s">
        <v>1727</v>
      </c>
      <c r="C664" s="51" t="s">
        <v>26</v>
      </c>
      <c r="D664" s="51" t="s">
        <v>1731</v>
      </c>
      <c r="E664" s="6" t="s">
        <v>1732</v>
      </c>
      <c r="F664" s="51" t="s">
        <v>33</v>
      </c>
      <c r="G664" s="5">
        <v>21</v>
      </c>
      <c r="H664" s="52">
        <f>O664*(1-'Orç-Resumo'!$G$10)</f>
        <v>90.685226999999998</v>
      </c>
      <c r="I664" s="53">
        <f>P664*(1-'Orç-Resumo'!$G$10)</f>
        <v>10.580769</v>
      </c>
      <c r="J664" s="54">
        <f t="shared" si="30"/>
        <v>1904.3897669999999</v>
      </c>
      <c r="K664" s="55">
        <f t="shared" si="31"/>
        <v>222.19614899999999</v>
      </c>
      <c r="L664" s="56">
        <f t="shared" si="32"/>
        <v>2126.585916</v>
      </c>
      <c r="M664" s="56">
        <v>0</v>
      </c>
      <c r="N664" s="177"/>
      <c r="O664" s="56">
        <v>90.685226999999998</v>
      </c>
      <c r="P664" s="199">
        <v>10.580769</v>
      </c>
    </row>
    <row r="665" spans="2:16" ht="42.75">
      <c r="B665" s="5" t="s">
        <v>1730</v>
      </c>
      <c r="C665" s="51" t="s">
        <v>48</v>
      </c>
      <c r="D665" s="51">
        <v>86909</v>
      </c>
      <c r="E665" s="6" t="s">
        <v>1734</v>
      </c>
      <c r="F665" s="51" t="s">
        <v>184</v>
      </c>
      <c r="G665" s="5">
        <v>16</v>
      </c>
      <c r="H665" s="52">
        <f>O665*(1-'Orç-Resumo'!$G$10)</f>
        <v>85.08</v>
      </c>
      <c r="I665" s="53">
        <f>P665*(1-'Orç-Resumo'!$G$10)</f>
        <v>3.92</v>
      </c>
      <c r="J665" s="54">
        <f t="shared" si="30"/>
        <v>1361.28</v>
      </c>
      <c r="K665" s="55">
        <f t="shared" si="31"/>
        <v>62.72</v>
      </c>
      <c r="L665" s="56">
        <f t="shared" si="32"/>
        <v>1424</v>
      </c>
      <c r="M665" s="56">
        <v>0</v>
      </c>
      <c r="N665" s="177"/>
      <c r="O665" s="56">
        <v>85.08</v>
      </c>
      <c r="P665" s="199" t="s">
        <v>1593</v>
      </c>
    </row>
    <row r="666" spans="2:16" ht="57">
      <c r="B666" s="5" t="s">
        <v>1733</v>
      </c>
      <c r="C666" s="51" t="s">
        <v>48</v>
      </c>
      <c r="D666" s="51">
        <v>86910</v>
      </c>
      <c r="E666" s="6" t="s">
        <v>1737</v>
      </c>
      <c r="F666" s="51" t="s">
        <v>184</v>
      </c>
      <c r="G666" s="5">
        <v>16</v>
      </c>
      <c r="H666" s="52">
        <f>O666*(1-'Orç-Resumo'!$G$10)</f>
        <v>84.320000000000007</v>
      </c>
      <c r="I666" s="53">
        <f>P666*(1-'Orç-Resumo'!$G$10)</f>
        <v>2.74</v>
      </c>
      <c r="J666" s="54">
        <f t="shared" si="30"/>
        <v>1349.1200000000001</v>
      </c>
      <c r="K666" s="55">
        <f t="shared" si="31"/>
        <v>43.84</v>
      </c>
      <c r="L666" s="56">
        <f t="shared" si="32"/>
        <v>1392.96</v>
      </c>
      <c r="M666" s="56">
        <v>0</v>
      </c>
      <c r="N666" s="177"/>
      <c r="O666" s="56">
        <v>84.320000000000007</v>
      </c>
      <c r="P666" s="199" t="s">
        <v>2797</v>
      </c>
    </row>
    <row r="667" spans="2:16" ht="71.25">
      <c r="B667" s="5" t="s">
        <v>1736</v>
      </c>
      <c r="C667" s="51" t="s">
        <v>48</v>
      </c>
      <c r="D667" s="51">
        <v>100853</v>
      </c>
      <c r="E667" s="6" t="s">
        <v>1739</v>
      </c>
      <c r="F667" s="51" t="s">
        <v>184</v>
      </c>
      <c r="G667" s="5">
        <v>16</v>
      </c>
      <c r="H667" s="52">
        <f>O667*(1-'Orç-Resumo'!$G$10)</f>
        <v>224.75</v>
      </c>
      <c r="I667" s="53">
        <f>P667*(1-'Orç-Resumo'!$G$10)</f>
        <v>10.95</v>
      </c>
      <c r="J667" s="54">
        <f t="shared" si="30"/>
        <v>3596</v>
      </c>
      <c r="K667" s="55">
        <f t="shared" si="31"/>
        <v>175.2</v>
      </c>
      <c r="L667" s="56">
        <f t="shared" si="32"/>
        <v>3771.2</v>
      </c>
      <c r="M667" s="56">
        <v>0</v>
      </c>
      <c r="N667" s="177"/>
      <c r="O667" s="56">
        <v>224.75</v>
      </c>
      <c r="P667" s="199" t="s">
        <v>2798</v>
      </c>
    </row>
    <row r="668" spans="2:16" ht="71.25">
      <c r="B668" s="5" t="s">
        <v>1738</v>
      </c>
      <c r="C668" s="51" t="s">
        <v>26</v>
      </c>
      <c r="D668" s="51" t="s">
        <v>1742</v>
      </c>
      <c r="E668" s="6" t="s">
        <v>1743</v>
      </c>
      <c r="F668" s="51" t="s">
        <v>33</v>
      </c>
      <c r="G668" s="5">
        <v>23</v>
      </c>
      <c r="H668" s="52">
        <f>O668*(1-'Orç-Resumo'!$G$10)</f>
        <v>384.93739999999997</v>
      </c>
      <c r="I668" s="53">
        <f>P668*(1-'Orç-Resumo'!$G$10)</f>
        <v>2.3612000000000002</v>
      </c>
      <c r="J668" s="54">
        <f t="shared" si="30"/>
        <v>8853.5601999999999</v>
      </c>
      <c r="K668" s="55">
        <f t="shared" si="31"/>
        <v>54.307600000000008</v>
      </c>
      <c r="L668" s="56">
        <f t="shared" si="32"/>
        <v>8907.8678</v>
      </c>
      <c r="M668" s="56">
        <v>0</v>
      </c>
      <c r="N668" s="177"/>
      <c r="O668" s="56">
        <v>384.93739999999997</v>
      </c>
      <c r="P668" s="199">
        <v>2.3612000000000002</v>
      </c>
    </row>
    <row r="669" spans="2:16" ht="57">
      <c r="B669" s="5" t="s">
        <v>1741</v>
      </c>
      <c r="C669" s="51" t="s">
        <v>48</v>
      </c>
      <c r="D669" s="51">
        <v>103018</v>
      </c>
      <c r="E669" s="6" t="s">
        <v>1745</v>
      </c>
      <c r="F669" s="51" t="s">
        <v>184</v>
      </c>
      <c r="G669" s="5">
        <v>30</v>
      </c>
      <c r="H669" s="52">
        <f>O669*(1-'Orç-Resumo'!$G$10)</f>
        <v>300.19</v>
      </c>
      <c r="I669" s="53">
        <f>P669*(1-'Orç-Resumo'!$G$10)</f>
        <v>27.04</v>
      </c>
      <c r="J669" s="54">
        <f t="shared" si="30"/>
        <v>9005.7000000000007</v>
      </c>
      <c r="K669" s="55">
        <f t="shared" si="31"/>
        <v>811.19999999999993</v>
      </c>
      <c r="L669" s="56">
        <f t="shared" si="32"/>
        <v>9816.9000000000015</v>
      </c>
      <c r="M669" s="56">
        <v>0</v>
      </c>
      <c r="N669" s="177"/>
      <c r="O669" s="56">
        <v>300.19</v>
      </c>
      <c r="P669" s="199" t="s">
        <v>2799</v>
      </c>
    </row>
    <row r="670" spans="2:16" ht="42.75">
      <c r="B670" s="5" t="s">
        <v>1744</v>
      </c>
      <c r="C670" s="51" t="s">
        <v>26</v>
      </c>
      <c r="D670" s="51" t="s">
        <v>1747</v>
      </c>
      <c r="E670" s="6" t="s">
        <v>1748</v>
      </c>
      <c r="F670" s="51" t="s">
        <v>33</v>
      </c>
      <c r="G670" s="5">
        <v>23</v>
      </c>
      <c r="H670" s="52">
        <f>O670*(1-'Orç-Resumo'!$G$10)</f>
        <v>51.683</v>
      </c>
      <c r="I670" s="53">
        <f>P670*(1-'Orç-Resumo'!$G$10)</f>
        <v>9.9809999999999999</v>
      </c>
      <c r="J670" s="54">
        <f t="shared" si="30"/>
        <v>1188.7090000000001</v>
      </c>
      <c r="K670" s="55">
        <f t="shared" si="31"/>
        <v>229.56299999999999</v>
      </c>
      <c r="L670" s="56">
        <f t="shared" si="32"/>
        <v>1418.2719999999999</v>
      </c>
      <c r="M670" s="56">
        <v>0</v>
      </c>
      <c r="N670" s="177"/>
      <c r="O670" s="56">
        <v>51.683</v>
      </c>
      <c r="P670" s="199">
        <v>9.9809999999999999</v>
      </c>
    </row>
    <row r="671" spans="2:16" ht="57">
      <c r="B671" s="5" t="s">
        <v>1746</v>
      </c>
      <c r="C671" s="51" t="s">
        <v>48</v>
      </c>
      <c r="D671" s="51">
        <v>86877</v>
      </c>
      <c r="E671" s="6" t="s">
        <v>1750</v>
      </c>
      <c r="F671" s="51" t="s">
        <v>184</v>
      </c>
      <c r="G671" s="5">
        <v>10</v>
      </c>
      <c r="H671" s="52">
        <f>O671*(1-'Orç-Resumo'!$G$10)</f>
        <v>52.819999999999993</v>
      </c>
      <c r="I671" s="53">
        <f>P671*(1-'Orç-Resumo'!$G$10)</f>
        <v>4.09</v>
      </c>
      <c r="J671" s="54">
        <f t="shared" si="30"/>
        <v>528.19999999999993</v>
      </c>
      <c r="K671" s="55">
        <f t="shared" si="31"/>
        <v>40.9</v>
      </c>
      <c r="L671" s="56">
        <f t="shared" si="32"/>
        <v>569.09999999999991</v>
      </c>
      <c r="M671" s="56">
        <v>0</v>
      </c>
      <c r="N671" s="177"/>
      <c r="O671" s="56">
        <v>52.819999999999993</v>
      </c>
      <c r="P671" s="199" t="s">
        <v>2207</v>
      </c>
    </row>
    <row r="672" spans="2:16" ht="42.75">
      <c r="B672" s="5" t="s">
        <v>1749</v>
      </c>
      <c r="C672" s="51" t="s">
        <v>48</v>
      </c>
      <c r="D672" s="51">
        <v>86878</v>
      </c>
      <c r="E672" s="6" t="s">
        <v>1753</v>
      </c>
      <c r="F672" s="51" t="s">
        <v>184</v>
      </c>
      <c r="G672" s="5">
        <v>10</v>
      </c>
      <c r="H672" s="52">
        <f>O672*(1-'Orç-Resumo'!$G$10)</f>
        <v>57.180000000000007</v>
      </c>
      <c r="I672" s="53">
        <f>P672*(1-'Orç-Resumo'!$G$10)</f>
        <v>4.09</v>
      </c>
      <c r="J672" s="54">
        <f t="shared" si="30"/>
        <v>571.80000000000007</v>
      </c>
      <c r="K672" s="55">
        <f t="shared" si="31"/>
        <v>40.9</v>
      </c>
      <c r="L672" s="56">
        <f t="shared" si="32"/>
        <v>612.70000000000005</v>
      </c>
      <c r="M672" s="56">
        <v>0</v>
      </c>
      <c r="N672" s="177"/>
      <c r="O672" s="56">
        <v>57.180000000000007</v>
      </c>
      <c r="P672" s="199" t="s">
        <v>2207</v>
      </c>
    </row>
    <row r="673" spans="2:16" ht="28.5">
      <c r="B673" s="5" t="s">
        <v>1752</v>
      </c>
      <c r="C673" s="51" t="s">
        <v>48</v>
      </c>
      <c r="D673" s="51">
        <v>86886</v>
      </c>
      <c r="E673" s="6" t="s">
        <v>1564</v>
      </c>
      <c r="F673" s="51" t="s">
        <v>184</v>
      </c>
      <c r="G673" s="5">
        <v>30</v>
      </c>
      <c r="H673" s="52">
        <f>O673*(1-'Orç-Resumo'!$G$10)</f>
        <v>38.700000000000003</v>
      </c>
      <c r="I673" s="53">
        <f>P673*(1-'Orç-Resumo'!$G$10)</f>
        <v>3.59</v>
      </c>
      <c r="J673" s="54">
        <f t="shared" si="30"/>
        <v>1161</v>
      </c>
      <c r="K673" s="55">
        <f t="shared" si="31"/>
        <v>107.69999999999999</v>
      </c>
      <c r="L673" s="56">
        <f t="shared" si="32"/>
        <v>1268.7</v>
      </c>
      <c r="M673" s="56">
        <v>0</v>
      </c>
      <c r="N673" s="177"/>
      <c r="O673" s="56">
        <v>38.700000000000003</v>
      </c>
      <c r="P673" s="199" t="s">
        <v>1849</v>
      </c>
    </row>
    <row r="674" spans="2:16" ht="28.5">
      <c r="B674" s="5" t="s">
        <v>1754</v>
      </c>
      <c r="C674" s="51" t="s">
        <v>48</v>
      </c>
      <c r="D674" s="51">
        <v>86887</v>
      </c>
      <c r="E674" s="6" t="s">
        <v>1756</v>
      </c>
      <c r="F674" s="51" t="s">
        <v>184</v>
      </c>
      <c r="G674" s="5">
        <v>30</v>
      </c>
      <c r="H674" s="52">
        <f>O674*(1-'Orç-Resumo'!$G$10)</f>
        <v>42.209999999999994</v>
      </c>
      <c r="I674" s="53">
        <f>P674*(1-'Orç-Resumo'!$G$10)</f>
        <v>3.59</v>
      </c>
      <c r="J674" s="54">
        <f t="shared" si="30"/>
        <v>1266.2999999999997</v>
      </c>
      <c r="K674" s="55">
        <f t="shared" si="31"/>
        <v>107.69999999999999</v>
      </c>
      <c r="L674" s="56">
        <f t="shared" si="32"/>
        <v>1373.9999999999998</v>
      </c>
      <c r="M674" s="56">
        <v>0</v>
      </c>
      <c r="N674" s="177"/>
      <c r="O674" s="56">
        <v>42.209999999999994</v>
      </c>
      <c r="P674" s="199" t="s">
        <v>1849</v>
      </c>
    </row>
    <row r="675" spans="2:16" ht="42.75">
      <c r="B675" s="5" t="s">
        <v>1755</v>
      </c>
      <c r="C675" s="51" t="s">
        <v>48</v>
      </c>
      <c r="D675" s="51">
        <v>86881</v>
      </c>
      <c r="E675" s="6" t="s">
        <v>1758</v>
      </c>
      <c r="F675" s="51" t="s">
        <v>184</v>
      </c>
      <c r="G675" s="5">
        <v>41</v>
      </c>
      <c r="H675" s="52">
        <f>O675*(1-'Orç-Resumo'!$G$10)</f>
        <v>164.75</v>
      </c>
      <c r="I675" s="53">
        <f>P675*(1-'Orç-Resumo'!$G$10)</f>
        <v>6.45</v>
      </c>
      <c r="J675" s="54">
        <f t="shared" si="30"/>
        <v>6754.75</v>
      </c>
      <c r="K675" s="55">
        <f t="shared" si="31"/>
        <v>264.45</v>
      </c>
      <c r="L675" s="56">
        <f t="shared" si="32"/>
        <v>7019.2</v>
      </c>
      <c r="M675" s="56">
        <v>0</v>
      </c>
      <c r="N675" s="177"/>
      <c r="O675" s="56">
        <v>164.75</v>
      </c>
      <c r="P675" s="199" t="s">
        <v>2230</v>
      </c>
    </row>
    <row r="676" spans="2:16" ht="28.5">
      <c r="B676" s="5" t="s">
        <v>1757</v>
      </c>
      <c r="C676" s="51" t="s">
        <v>48</v>
      </c>
      <c r="D676" s="51">
        <v>86883</v>
      </c>
      <c r="E676" s="6" t="s">
        <v>1760</v>
      </c>
      <c r="F676" s="51" t="s">
        <v>184</v>
      </c>
      <c r="G676" s="5">
        <v>35</v>
      </c>
      <c r="H676" s="52">
        <f>O676*(1-'Orç-Resumo'!$G$10)</f>
        <v>10.92</v>
      </c>
      <c r="I676" s="53">
        <f>P676*(1-'Orç-Resumo'!$G$10)</f>
        <v>1.98</v>
      </c>
      <c r="J676" s="54">
        <f t="shared" si="30"/>
        <v>382.2</v>
      </c>
      <c r="K676" s="55">
        <f t="shared" si="31"/>
        <v>69.3</v>
      </c>
      <c r="L676" s="56">
        <f t="shared" si="32"/>
        <v>451.5</v>
      </c>
      <c r="M676" s="56">
        <v>0</v>
      </c>
      <c r="N676" s="177"/>
      <c r="O676" s="56">
        <v>10.92</v>
      </c>
      <c r="P676" s="199" t="s">
        <v>2000</v>
      </c>
    </row>
    <row r="677" spans="2:16" ht="42.75">
      <c r="B677" s="5" t="s">
        <v>1759</v>
      </c>
      <c r="C677" s="51" t="s">
        <v>48</v>
      </c>
      <c r="D677" s="51">
        <v>86889</v>
      </c>
      <c r="E677" s="6" t="s">
        <v>1763</v>
      </c>
      <c r="F677" s="51" t="s">
        <v>184</v>
      </c>
      <c r="G677" s="5">
        <v>5</v>
      </c>
      <c r="H677" s="52">
        <f>O677*(1-'Orç-Resumo'!$G$10)</f>
        <v>821.16</v>
      </c>
      <c r="I677" s="53">
        <f>P677*(1-'Orç-Resumo'!$G$10)</f>
        <v>43.76</v>
      </c>
      <c r="J677" s="54">
        <f t="shared" si="30"/>
        <v>4105.8</v>
      </c>
      <c r="K677" s="55">
        <f t="shared" si="31"/>
        <v>218.79999999999998</v>
      </c>
      <c r="L677" s="56">
        <f t="shared" si="32"/>
        <v>4324.6000000000004</v>
      </c>
      <c r="M677" s="56">
        <v>0</v>
      </c>
      <c r="N677" s="177"/>
      <c r="O677" s="56">
        <v>821.16</v>
      </c>
      <c r="P677" s="199" t="s">
        <v>2800</v>
      </c>
    </row>
    <row r="678" spans="2:16" ht="71.25">
      <c r="B678" s="5" t="s">
        <v>1762</v>
      </c>
      <c r="C678" s="51" t="s">
        <v>102</v>
      </c>
      <c r="D678" s="51" t="s">
        <v>1765</v>
      </c>
      <c r="E678" s="6" t="s">
        <v>1766</v>
      </c>
      <c r="F678" s="51" t="s">
        <v>666</v>
      </c>
      <c r="G678" s="5">
        <v>10</v>
      </c>
      <c r="H678" s="52">
        <f>O678*(1-'Orç-Resumo'!$G$10)</f>
        <v>869.16</v>
      </c>
      <c r="I678" s="53">
        <f>P678*(1-'Orç-Resumo'!$G$10)</f>
        <v>92.08</v>
      </c>
      <c r="J678" s="54">
        <f t="shared" si="30"/>
        <v>8691.6</v>
      </c>
      <c r="K678" s="55">
        <f t="shared" si="31"/>
        <v>920.8</v>
      </c>
      <c r="L678" s="56">
        <f t="shared" si="32"/>
        <v>9612.4</v>
      </c>
      <c r="M678" s="56">
        <v>0</v>
      </c>
      <c r="N678" s="177"/>
      <c r="O678" s="56">
        <v>869.16</v>
      </c>
      <c r="P678" s="199">
        <v>92.08</v>
      </c>
    </row>
    <row r="679" spans="2:16" ht="85.5">
      <c r="B679" s="5" t="s">
        <v>1764</v>
      </c>
      <c r="C679" s="51" t="s">
        <v>102</v>
      </c>
      <c r="D679" s="51" t="s">
        <v>1767</v>
      </c>
      <c r="E679" s="6" t="s">
        <v>1768</v>
      </c>
      <c r="F679" s="51" t="s">
        <v>666</v>
      </c>
      <c r="G679" s="5">
        <v>10</v>
      </c>
      <c r="H679" s="52">
        <f>O679*(1-'Orç-Resumo'!$G$10)</f>
        <v>569.85</v>
      </c>
      <c r="I679" s="53">
        <f>P679*(1-'Orç-Resumo'!$G$10)</f>
        <v>107.43</v>
      </c>
      <c r="J679" s="54">
        <f t="shared" si="30"/>
        <v>5698.5</v>
      </c>
      <c r="K679" s="55">
        <f t="shared" si="31"/>
        <v>1074.3000000000002</v>
      </c>
      <c r="L679" s="56">
        <f t="shared" si="32"/>
        <v>6772.8</v>
      </c>
      <c r="M679" s="56">
        <v>0</v>
      </c>
      <c r="N679" s="177"/>
      <c r="O679" s="56">
        <v>569.85</v>
      </c>
      <c r="P679" s="199">
        <v>107.43</v>
      </c>
    </row>
    <row r="680" spans="2:16" ht="15">
      <c r="B680" s="5" t="s">
        <v>1769</v>
      </c>
      <c r="C680" s="51" t="s">
        <v>21</v>
      </c>
      <c r="D680" s="51" t="s">
        <v>21</v>
      </c>
      <c r="E680" s="6" t="s">
        <v>1770</v>
      </c>
      <c r="F680" s="51" t="s">
        <v>23</v>
      </c>
      <c r="G680" s="5"/>
      <c r="H680" s="52"/>
      <c r="I680" s="53"/>
      <c r="J680" s="54"/>
      <c r="K680" s="55"/>
      <c r="L680" s="56"/>
      <c r="M680" s="56">
        <f>SUM(L681:L698)</f>
        <v>74817.126879999996</v>
      </c>
      <c r="N680" s="177"/>
      <c r="O680" s="56" t="s">
        <v>24</v>
      </c>
      <c r="P680" s="199" t="s">
        <v>24</v>
      </c>
    </row>
    <row r="681" spans="2:16">
      <c r="B681" s="5" t="s">
        <v>1771</v>
      </c>
      <c r="C681" s="51" t="s">
        <v>26</v>
      </c>
      <c r="D681" s="51" t="s">
        <v>1772</v>
      </c>
      <c r="E681" s="6" t="s">
        <v>1773</v>
      </c>
      <c r="F681" s="51" t="s">
        <v>33</v>
      </c>
      <c r="G681" s="5">
        <v>70</v>
      </c>
      <c r="H681" s="52">
        <f>O681*(1-'Orç-Resumo'!$G$10)</f>
        <v>1.5700000000000003</v>
      </c>
      <c r="I681" s="53">
        <f>P681*(1-'Orç-Resumo'!$G$10)</f>
        <v>3.3340000000000005</v>
      </c>
      <c r="J681" s="54">
        <f t="shared" si="30"/>
        <v>109.90000000000002</v>
      </c>
      <c r="K681" s="55">
        <f t="shared" si="31"/>
        <v>233.38000000000002</v>
      </c>
      <c r="L681" s="56">
        <f t="shared" si="32"/>
        <v>343.28000000000003</v>
      </c>
      <c r="M681" s="56">
        <v>0</v>
      </c>
      <c r="N681" s="177"/>
      <c r="O681" s="56">
        <v>1.5700000000000003</v>
      </c>
      <c r="P681" s="199">
        <v>3.3340000000000005</v>
      </c>
    </row>
    <row r="682" spans="2:16" ht="28.5">
      <c r="B682" s="5" t="s">
        <v>1774</v>
      </c>
      <c r="C682" s="51" t="s">
        <v>26</v>
      </c>
      <c r="D682" s="51" t="s">
        <v>1775</v>
      </c>
      <c r="E682" s="6" t="s">
        <v>1776</v>
      </c>
      <c r="F682" s="51" t="s">
        <v>33</v>
      </c>
      <c r="G682" s="5">
        <v>70</v>
      </c>
      <c r="H682" s="52">
        <f>O682*(1-'Orç-Resumo'!$G$10)</f>
        <v>8.1248559999999994</v>
      </c>
      <c r="I682" s="53">
        <f>P682*(1-'Orç-Resumo'!$G$10)</f>
        <v>15.423527999999997</v>
      </c>
      <c r="J682" s="54">
        <f t="shared" si="30"/>
        <v>568.73991999999998</v>
      </c>
      <c r="K682" s="55">
        <f t="shared" si="31"/>
        <v>1079.6469599999998</v>
      </c>
      <c r="L682" s="56">
        <f t="shared" si="32"/>
        <v>1648.3868799999998</v>
      </c>
      <c r="M682" s="56">
        <v>0</v>
      </c>
      <c r="N682" s="177"/>
      <c r="O682" s="56">
        <v>8.1248559999999994</v>
      </c>
      <c r="P682" s="199">
        <v>15.423527999999997</v>
      </c>
    </row>
    <row r="683" spans="2:16" ht="57">
      <c r="B683" s="5" t="s">
        <v>1777</v>
      </c>
      <c r="C683" s="51" t="s">
        <v>26</v>
      </c>
      <c r="D683" s="51" t="s">
        <v>1778</v>
      </c>
      <c r="E683" s="6" t="s">
        <v>2210</v>
      </c>
      <c r="F683" s="51" t="s">
        <v>33</v>
      </c>
      <c r="G683" s="5">
        <v>70</v>
      </c>
      <c r="H683" s="52">
        <f>O683*(1-'Orç-Resumo'!$G$10)</f>
        <v>65.954999999999998</v>
      </c>
      <c r="I683" s="53">
        <f>P683*(1-'Orç-Resumo'!$G$10)</f>
        <v>9.6750000000000007</v>
      </c>
      <c r="J683" s="54">
        <f t="shared" si="30"/>
        <v>4616.8499999999995</v>
      </c>
      <c r="K683" s="55">
        <f t="shared" si="31"/>
        <v>677.25</v>
      </c>
      <c r="L683" s="56">
        <f t="shared" si="32"/>
        <v>5294.0999999999995</v>
      </c>
      <c r="M683" s="56">
        <v>0</v>
      </c>
      <c r="N683" s="177"/>
      <c r="O683" s="56">
        <v>65.954999999999998</v>
      </c>
      <c r="P683" s="199">
        <v>9.6750000000000007</v>
      </c>
    </row>
    <row r="684" spans="2:16" ht="57">
      <c r="B684" s="5" t="s">
        <v>1779</v>
      </c>
      <c r="C684" s="51" t="s">
        <v>48</v>
      </c>
      <c r="D684" s="51">
        <v>101905</v>
      </c>
      <c r="E684" s="6" t="s">
        <v>1780</v>
      </c>
      <c r="F684" s="51" t="s">
        <v>184</v>
      </c>
      <c r="G684" s="5">
        <v>28</v>
      </c>
      <c r="H684" s="52">
        <f>O684*(1-'Orç-Resumo'!$G$10)</f>
        <v>218.13</v>
      </c>
      <c r="I684" s="53">
        <f>P684*(1-'Orç-Resumo'!$G$10)</f>
        <v>15.41</v>
      </c>
      <c r="J684" s="54">
        <f t="shared" si="30"/>
        <v>6107.6399999999994</v>
      </c>
      <c r="K684" s="55">
        <f t="shared" si="31"/>
        <v>431.48</v>
      </c>
      <c r="L684" s="56">
        <f t="shared" si="32"/>
        <v>6539.119999999999</v>
      </c>
      <c r="M684" s="56">
        <v>0</v>
      </c>
      <c r="N684" s="177"/>
      <c r="O684" s="56">
        <v>218.13</v>
      </c>
      <c r="P684" s="199" t="s">
        <v>2801</v>
      </c>
    </row>
    <row r="685" spans="2:16" ht="42.75">
      <c r="B685" s="5" t="s">
        <v>1782</v>
      </c>
      <c r="C685" s="51" t="s">
        <v>48</v>
      </c>
      <c r="D685" s="51">
        <v>101907</v>
      </c>
      <c r="E685" s="6" t="s">
        <v>1783</v>
      </c>
      <c r="F685" s="51" t="s">
        <v>184</v>
      </c>
      <c r="G685" s="5">
        <v>28</v>
      </c>
      <c r="H685" s="52">
        <f>O685*(1-'Orç-Resumo'!$G$10)</f>
        <v>728.13</v>
      </c>
      <c r="I685" s="53">
        <f>P685*(1-'Orç-Resumo'!$G$10)</f>
        <v>15.41</v>
      </c>
      <c r="J685" s="54">
        <f t="shared" si="30"/>
        <v>20387.64</v>
      </c>
      <c r="K685" s="55">
        <f t="shared" si="31"/>
        <v>431.48</v>
      </c>
      <c r="L685" s="56">
        <f t="shared" si="32"/>
        <v>20819.12</v>
      </c>
      <c r="M685" s="56">
        <v>0</v>
      </c>
      <c r="N685" s="177"/>
      <c r="O685" s="56">
        <v>728.13</v>
      </c>
      <c r="P685" s="199" t="s">
        <v>2801</v>
      </c>
    </row>
    <row r="686" spans="2:16" ht="42.75">
      <c r="B686" s="5" t="s">
        <v>1784</v>
      </c>
      <c r="C686" s="51" t="s">
        <v>48</v>
      </c>
      <c r="D686" s="51">
        <v>101909</v>
      </c>
      <c r="E686" s="6" t="s">
        <v>1785</v>
      </c>
      <c r="F686" s="51" t="s">
        <v>184</v>
      </c>
      <c r="G686" s="5">
        <v>28</v>
      </c>
      <c r="H686" s="52">
        <f>O686*(1-'Orç-Resumo'!$G$10)</f>
        <v>248.13000000000002</v>
      </c>
      <c r="I686" s="53">
        <f>P686*(1-'Orç-Resumo'!$G$10)</f>
        <v>15.41</v>
      </c>
      <c r="J686" s="54">
        <f t="shared" si="30"/>
        <v>6947.64</v>
      </c>
      <c r="K686" s="55">
        <f t="shared" si="31"/>
        <v>431.48</v>
      </c>
      <c r="L686" s="56">
        <f t="shared" si="32"/>
        <v>7379.1200000000008</v>
      </c>
      <c r="M686" s="56">
        <v>0</v>
      </c>
      <c r="N686" s="177"/>
      <c r="O686" s="56">
        <v>248.13000000000002</v>
      </c>
      <c r="P686" s="199" t="s">
        <v>2801</v>
      </c>
    </row>
    <row r="687" spans="2:16" ht="85.5">
      <c r="B687" s="5" t="s">
        <v>1786</v>
      </c>
      <c r="C687" s="51" t="s">
        <v>48</v>
      </c>
      <c r="D687" s="51">
        <v>101914</v>
      </c>
      <c r="E687" s="6" t="s">
        <v>1787</v>
      </c>
      <c r="F687" s="51" t="s">
        <v>184</v>
      </c>
      <c r="G687" s="5">
        <v>14</v>
      </c>
      <c r="H687" s="52">
        <f>O687*(1-'Orç-Resumo'!$G$10)</f>
        <v>465.06</v>
      </c>
      <c r="I687" s="53">
        <f>P687*(1-'Orç-Resumo'!$G$10)</f>
        <v>45.88</v>
      </c>
      <c r="J687" s="54">
        <f t="shared" si="30"/>
        <v>6510.84</v>
      </c>
      <c r="K687" s="55">
        <f t="shared" si="31"/>
        <v>642.32000000000005</v>
      </c>
      <c r="L687" s="56">
        <f t="shared" si="32"/>
        <v>7153.16</v>
      </c>
      <c r="M687" s="56">
        <v>0</v>
      </c>
      <c r="N687" s="177"/>
      <c r="O687" s="56">
        <v>465.06</v>
      </c>
      <c r="P687" s="199" t="s">
        <v>2802</v>
      </c>
    </row>
    <row r="688" spans="2:16" ht="85.5">
      <c r="B688" s="5" t="s">
        <v>1788</v>
      </c>
      <c r="C688" s="51" t="s">
        <v>48</v>
      </c>
      <c r="D688" s="51">
        <v>101915</v>
      </c>
      <c r="E688" s="6" t="s">
        <v>1789</v>
      </c>
      <c r="F688" s="51" t="s">
        <v>184</v>
      </c>
      <c r="G688" s="5">
        <v>14</v>
      </c>
      <c r="H688" s="52">
        <f>O688*(1-'Orç-Resumo'!$G$10)</f>
        <v>397.25</v>
      </c>
      <c r="I688" s="53">
        <f>P688*(1-'Orç-Resumo'!$G$10)</f>
        <v>4.76</v>
      </c>
      <c r="J688" s="54">
        <f t="shared" si="30"/>
        <v>5561.5</v>
      </c>
      <c r="K688" s="55">
        <f t="shared" si="31"/>
        <v>66.64</v>
      </c>
      <c r="L688" s="56">
        <f t="shared" si="32"/>
        <v>5628.14</v>
      </c>
      <c r="M688" s="56">
        <v>0</v>
      </c>
      <c r="N688" s="177"/>
      <c r="O688" s="56">
        <v>397.25</v>
      </c>
      <c r="P688" s="199" t="s">
        <v>1269</v>
      </c>
    </row>
    <row r="689" spans="2:16" ht="57">
      <c r="B689" s="5" t="s">
        <v>1791</v>
      </c>
      <c r="C689" s="51" t="s">
        <v>26</v>
      </c>
      <c r="D689" s="51" t="s">
        <v>1792</v>
      </c>
      <c r="E689" s="6" t="s">
        <v>1793</v>
      </c>
      <c r="F689" s="51" t="s">
        <v>33</v>
      </c>
      <c r="G689" s="5">
        <v>28</v>
      </c>
      <c r="H689" s="52">
        <f>O689*(1-'Orç-Resumo'!$G$10)</f>
        <v>20.437999999999999</v>
      </c>
      <c r="I689" s="53">
        <f>P689*(1-'Orç-Resumo'!$G$10)</f>
        <v>2.798</v>
      </c>
      <c r="J689" s="54">
        <f t="shared" si="30"/>
        <v>572.26400000000001</v>
      </c>
      <c r="K689" s="55">
        <f t="shared" si="31"/>
        <v>78.343999999999994</v>
      </c>
      <c r="L689" s="56">
        <f t="shared" si="32"/>
        <v>650.60799999999995</v>
      </c>
      <c r="M689" s="56">
        <v>0</v>
      </c>
      <c r="N689" s="177"/>
      <c r="O689" s="56">
        <v>20.437999999999999</v>
      </c>
      <c r="P689" s="199">
        <v>2.798</v>
      </c>
    </row>
    <row r="690" spans="2:16" ht="71.25">
      <c r="B690" s="5" t="s">
        <v>1794</v>
      </c>
      <c r="C690" s="51" t="s">
        <v>26</v>
      </c>
      <c r="D690" s="51" t="s">
        <v>1795</v>
      </c>
      <c r="E690" s="6" t="s">
        <v>1796</v>
      </c>
      <c r="F690" s="51" t="s">
        <v>33</v>
      </c>
      <c r="G690" s="5">
        <v>70</v>
      </c>
      <c r="H690" s="52">
        <f>O690*(1-'Orç-Resumo'!$G$10)</f>
        <v>38.741999999999997</v>
      </c>
      <c r="I690" s="53">
        <f>P690*(1-'Orç-Resumo'!$G$10)</f>
        <v>3.8700000000000006</v>
      </c>
      <c r="J690" s="54">
        <f t="shared" si="30"/>
        <v>2711.9399999999996</v>
      </c>
      <c r="K690" s="55">
        <f t="shared" si="31"/>
        <v>270.90000000000003</v>
      </c>
      <c r="L690" s="56">
        <f t="shared" si="32"/>
        <v>2982.8399999999997</v>
      </c>
      <c r="M690" s="56">
        <v>0</v>
      </c>
      <c r="N690" s="177"/>
      <c r="O690" s="56">
        <v>38.741999999999997</v>
      </c>
      <c r="P690" s="199">
        <v>3.8700000000000006</v>
      </c>
    </row>
    <row r="691" spans="2:16" ht="85.5">
      <c r="B691" s="5" t="s">
        <v>1797</v>
      </c>
      <c r="C691" s="51" t="s">
        <v>26</v>
      </c>
      <c r="D691" s="51" t="s">
        <v>1798</v>
      </c>
      <c r="E691" s="6" t="s">
        <v>1799</v>
      </c>
      <c r="F691" s="51" t="s">
        <v>33</v>
      </c>
      <c r="G691" s="5">
        <v>70</v>
      </c>
      <c r="H691" s="52">
        <f>O691*(1-'Orç-Resumo'!$G$10)</f>
        <v>12.862</v>
      </c>
      <c r="I691" s="53">
        <f>P691*(1-'Orç-Resumo'!$G$10)</f>
        <v>3.8700000000000006</v>
      </c>
      <c r="J691" s="54">
        <f t="shared" si="30"/>
        <v>900.34</v>
      </c>
      <c r="K691" s="55">
        <f t="shared" si="31"/>
        <v>270.90000000000003</v>
      </c>
      <c r="L691" s="56">
        <f t="shared" si="32"/>
        <v>1171.24</v>
      </c>
      <c r="M691" s="56">
        <v>0</v>
      </c>
      <c r="N691" s="177"/>
      <c r="O691" s="56">
        <v>12.862</v>
      </c>
      <c r="P691" s="199">
        <v>3.8700000000000006</v>
      </c>
    </row>
    <row r="692" spans="2:16" ht="85.5">
      <c r="B692" s="5" t="s">
        <v>1800</v>
      </c>
      <c r="C692" s="51" t="s">
        <v>26</v>
      </c>
      <c r="D692" s="51" t="s">
        <v>1801</v>
      </c>
      <c r="E692" s="6" t="s">
        <v>1802</v>
      </c>
      <c r="F692" s="51" t="s">
        <v>33</v>
      </c>
      <c r="G692" s="5">
        <v>70</v>
      </c>
      <c r="H692" s="52">
        <f>O692*(1-'Orç-Resumo'!$G$10)</f>
        <v>23.411999999999999</v>
      </c>
      <c r="I692" s="53">
        <f>P692*(1-'Orç-Resumo'!$G$10)</f>
        <v>3.8700000000000006</v>
      </c>
      <c r="J692" s="54">
        <f t="shared" si="30"/>
        <v>1638.84</v>
      </c>
      <c r="K692" s="55">
        <f t="shared" si="31"/>
        <v>270.90000000000003</v>
      </c>
      <c r="L692" s="56">
        <f t="shared" si="32"/>
        <v>1909.74</v>
      </c>
      <c r="M692" s="56">
        <v>0</v>
      </c>
      <c r="N692" s="177"/>
      <c r="O692" s="56">
        <v>23.411999999999999</v>
      </c>
      <c r="P692" s="199">
        <v>3.8700000000000006</v>
      </c>
    </row>
    <row r="693" spans="2:16" ht="85.5">
      <c r="B693" s="5" t="s">
        <v>1803</v>
      </c>
      <c r="C693" s="51" t="s">
        <v>26</v>
      </c>
      <c r="D693" s="51" t="s">
        <v>1804</v>
      </c>
      <c r="E693" s="6" t="s">
        <v>1805</v>
      </c>
      <c r="F693" s="51" t="s">
        <v>33</v>
      </c>
      <c r="G693" s="5">
        <v>70</v>
      </c>
      <c r="H693" s="52">
        <f>O693*(1-'Orç-Resumo'!$G$10)</f>
        <v>28.362000000000002</v>
      </c>
      <c r="I693" s="53">
        <f>P693*(1-'Orç-Resumo'!$G$10)</f>
        <v>3.8700000000000006</v>
      </c>
      <c r="J693" s="54">
        <f t="shared" si="30"/>
        <v>1985.3400000000001</v>
      </c>
      <c r="K693" s="55">
        <f t="shared" si="31"/>
        <v>270.90000000000003</v>
      </c>
      <c r="L693" s="56">
        <f t="shared" si="32"/>
        <v>2256.2400000000002</v>
      </c>
      <c r="M693" s="56">
        <v>0</v>
      </c>
      <c r="N693" s="177"/>
      <c r="O693" s="56">
        <v>28.362000000000002</v>
      </c>
      <c r="P693" s="199">
        <v>3.8700000000000006</v>
      </c>
    </row>
    <row r="694" spans="2:16" ht="85.5">
      <c r="B694" s="5" t="s">
        <v>1806</v>
      </c>
      <c r="C694" s="51" t="s">
        <v>26</v>
      </c>
      <c r="D694" s="51" t="s">
        <v>1807</v>
      </c>
      <c r="E694" s="6" t="s">
        <v>1808</v>
      </c>
      <c r="F694" s="51" t="s">
        <v>33</v>
      </c>
      <c r="G694" s="5">
        <v>70</v>
      </c>
      <c r="H694" s="52">
        <f>O694*(1-'Orç-Resumo'!$G$10)</f>
        <v>20.462</v>
      </c>
      <c r="I694" s="53">
        <f>P694*(1-'Orç-Resumo'!$G$10)</f>
        <v>3.8700000000000006</v>
      </c>
      <c r="J694" s="54">
        <f t="shared" si="30"/>
        <v>1432.34</v>
      </c>
      <c r="K694" s="55">
        <f t="shared" si="31"/>
        <v>270.90000000000003</v>
      </c>
      <c r="L694" s="56">
        <f t="shared" si="32"/>
        <v>1703.24</v>
      </c>
      <c r="M694" s="56">
        <v>0</v>
      </c>
      <c r="N694" s="177"/>
      <c r="O694" s="56">
        <v>20.462</v>
      </c>
      <c r="P694" s="199">
        <v>3.8700000000000006</v>
      </c>
    </row>
    <row r="695" spans="2:16" ht="85.5">
      <c r="B695" s="5" t="s">
        <v>1809</v>
      </c>
      <c r="C695" s="51" t="s">
        <v>26</v>
      </c>
      <c r="D695" s="51" t="s">
        <v>1810</v>
      </c>
      <c r="E695" s="6" t="s">
        <v>1811</v>
      </c>
      <c r="F695" s="51" t="s">
        <v>33</v>
      </c>
      <c r="G695" s="5">
        <v>70</v>
      </c>
      <c r="H695" s="52">
        <f>O695*(1-'Orç-Resumo'!$G$10)</f>
        <v>36.782000000000004</v>
      </c>
      <c r="I695" s="53">
        <f>P695*(1-'Orç-Resumo'!$G$10)</f>
        <v>3.8700000000000006</v>
      </c>
      <c r="J695" s="54">
        <f t="shared" si="30"/>
        <v>2574.7400000000002</v>
      </c>
      <c r="K695" s="55">
        <f t="shared" si="31"/>
        <v>270.90000000000003</v>
      </c>
      <c r="L695" s="56">
        <f t="shared" si="32"/>
        <v>2845.6400000000003</v>
      </c>
      <c r="M695" s="56">
        <v>0</v>
      </c>
      <c r="N695" s="177"/>
      <c r="O695" s="56">
        <v>36.782000000000004</v>
      </c>
      <c r="P695" s="199">
        <v>3.8700000000000006</v>
      </c>
    </row>
    <row r="696" spans="2:16" ht="57">
      <c r="B696" s="5" t="s">
        <v>1812</v>
      </c>
      <c r="C696" s="51" t="s">
        <v>26</v>
      </c>
      <c r="D696" s="51" t="s">
        <v>1813</v>
      </c>
      <c r="E696" s="6" t="s">
        <v>1814</v>
      </c>
      <c r="F696" s="51" t="s">
        <v>33</v>
      </c>
      <c r="G696" s="5">
        <v>32</v>
      </c>
      <c r="H696" s="52">
        <f>O696*(1-'Orç-Resumo'!$G$10)</f>
        <v>23.387999999999998</v>
      </c>
      <c r="I696" s="53">
        <f>P696*(1-'Orç-Resumo'!$G$10)</f>
        <v>2.798</v>
      </c>
      <c r="J696" s="54">
        <f t="shared" si="30"/>
        <v>748.41599999999994</v>
      </c>
      <c r="K696" s="55">
        <f t="shared" si="31"/>
        <v>89.536000000000001</v>
      </c>
      <c r="L696" s="56">
        <f t="shared" si="32"/>
        <v>837.952</v>
      </c>
      <c r="M696" s="56">
        <v>0</v>
      </c>
      <c r="N696" s="177"/>
      <c r="O696" s="56">
        <v>23.387999999999998</v>
      </c>
      <c r="P696" s="199">
        <v>2.798</v>
      </c>
    </row>
    <row r="697" spans="2:16" ht="28.5">
      <c r="B697" s="5" t="s">
        <v>1815</v>
      </c>
      <c r="C697" s="51" t="s">
        <v>102</v>
      </c>
      <c r="D697" s="51" t="s">
        <v>1816</v>
      </c>
      <c r="E697" s="6" t="s">
        <v>1817</v>
      </c>
      <c r="F697" s="51" t="s">
        <v>666</v>
      </c>
      <c r="G697" s="5">
        <v>5</v>
      </c>
      <c r="H697" s="52">
        <f>O697*(1-'Orç-Resumo'!$G$10)</f>
        <v>973.14</v>
      </c>
      <c r="I697" s="53">
        <f>P697*(1-'Orç-Resumo'!$G$10)</f>
        <v>61.39</v>
      </c>
      <c r="J697" s="54">
        <f t="shared" si="30"/>
        <v>4865.7</v>
      </c>
      <c r="K697" s="55">
        <f t="shared" si="31"/>
        <v>306.95</v>
      </c>
      <c r="L697" s="56">
        <f t="shared" si="32"/>
        <v>5172.6499999999996</v>
      </c>
      <c r="M697" s="56">
        <v>0</v>
      </c>
      <c r="N697" s="177"/>
      <c r="O697" s="56">
        <v>973.14</v>
      </c>
      <c r="P697" s="199">
        <v>61.39</v>
      </c>
    </row>
    <row r="698" spans="2:16" ht="28.5">
      <c r="B698" s="5" t="s">
        <v>1818</v>
      </c>
      <c r="C698" s="51" t="s">
        <v>102</v>
      </c>
      <c r="D698" s="51" t="s">
        <v>1819</v>
      </c>
      <c r="E698" s="6" t="s">
        <v>1820</v>
      </c>
      <c r="F698" s="51" t="s">
        <v>666</v>
      </c>
      <c r="G698" s="5">
        <v>5</v>
      </c>
      <c r="H698" s="52">
        <f>O698*(1-'Orç-Resumo'!$G$10)</f>
        <v>87.61</v>
      </c>
      <c r="I698" s="53">
        <f>P698*(1-'Orç-Resumo'!$G$10)</f>
        <v>8.9</v>
      </c>
      <c r="J698" s="54">
        <f t="shared" si="30"/>
        <v>438.05</v>
      </c>
      <c r="K698" s="55">
        <f t="shared" si="31"/>
        <v>44.5</v>
      </c>
      <c r="L698" s="56">
        <f t="shared" si="32"/>
        <v>482.55</v>
      </c>
      <c r="M698" s="56">
        <v>0</v>
      </c>
      <c r="N698" s="177"/>
      <c r="O698" s="56">
        <v>87.61</v>
      </c>
      <c r="P698" s="199">
        <v>8.9</v>
      </c>
    </row>
    <row r="699" spans="2:16" ht="15">
      <c r="B699" s="5" t="s">
        <v>1821</v>
      </c>
      <c r="C699" s="51" t="s">
        <v>21</v>
      </c>
      <c r="D699" s="51" t="s">
        <v>1822</v>
      </c>
      <c r="E699" s="6" t="s">
        <v>1823</v>
      </c>
      <c r="F699" s="51" t="s">
        <v>23</v>
      </c>
      <c r="G699" s="5"/>
      <c r="H699" s="52"/>
      <c r="I699" s="53"/>
      <c r="J699" s="54"/>
      <c r="K699" s="55"/>
      <c r="L699" s="56"/>
      <c r="M699" s="56">
        <f>SUM(L700:L711)</f>
        <v>315601.53999999998</v>
      </c>
      <c r="N699" s="177"/>
      <c r="O699" s="56" t="s">
        <v>24</v>
      </c>
      <c r="P699" s="199" t="s">
        <v>24</v>
      </c>
    </row>
    <row r="700" spans="2:16" ht="57">
      <c r="B700" s="5" t="s">
        <v>1824</v>
      </c>
      <c r="C700" s="51" t="s">
        <v>26</v>
      </c>
      <c r="D700" s="51" t="s">
        <v>1825</v>
      </c>
      <c r="E700" s="6" t="s">
        <v>1826</v>
      </c>
      <c r="F700" s="51" t="s">
        <v>33</v>
      </c>
      <c r="G700" s="5">
        <v>48</v>
      </c>
      <c r="H700" s="52">
        <f>O700*(1-'Orç-Resumo'!$G$10)</f>
        <v>7.8450000000000015</v>
      </c>
      <c r="I700" s="53">
        <f>P700*(1-'Orç-Resumo'!$G$10)</f>
        <v>16.844999999999999</v>
      </c>
      <c r="J700" s="54">
        <f t="shared" si="30"/>
        <v>376.56000000000006</v>
      </c>
      <c r="K700" s="55">
        <f t="shared" si="31"/>
        <v>808.56</v>
      </c>
      <c r="L700" s="56">
        <f t="shared" si="32"/>
        <v>1185.1199999999999</v>
      </c>
      <c r="M700" s="56">
        <v>0</v>
      </c>
      <c r="N700" s="177"/>
      <c r="O700" s="56">
        <v>7.8450000000000015</v>
      </c>
      <c r="P700" s="199">
        <v>16.844999999999999</v>
      </c>
    </row>
    <row r="701" spans="2:16" ht="28.5">
      <c r="B701" s="5" t="s">
        <v>1827</v>
      </c>
      <c r="C701" s="51" t="s">
        <v>26</v>
      </c>
      <c r="D701" s="51" t="s">
        <v>1828</v>
      </c>
      <c r="E701" s="6" t="s">
        <v>1829</v>
      </c>
      <c r="F701" s="51" t="s">
        <v>33</v>
      </c>
      <c r="G701" s="5">
        <v>48</v>
      </c>
      <c r="H701" s="52">
        <f>O701*(1-'Orç-Resumo'!$G$10)</f>
        <v>388.17299999999994</v>
      </c>
      <c r="I701" s="53">
        <f>P701*(1-'Orç-Resumo'!$G$10)</f>
        <v>328.69899999999996</v>
      </c>
      <c r="J701" s="54">
        <f t="shared" si="30"/>
        <v>18632.303999999996</v>
      </c>
      <c r="K701" s="55">
        <f t="shared" si="31"/>
        <v>15777.551999999998</v>
      </c>
      <c r="L701" s="56">
        <f t="shared" si="32"/>
        <v>34409.855999999992</v>
      </c>
      <c r="M701" s="56">
        <v>0</v>
      </c>
      <c r="N701" s="177"/>
      <c r="O701" s="56">
        <v>388.17299999999994</v>
      </c>
      <c r="P701" s="199">
        <v>328.69899999999996</v>
      </c>
    </row>
    <row r="702" spans="2:16" ht="42.75">
      <c r="B702" s="5" t="s">
        <v>1830</v>
      </c>
      <c r="C702" s="51" t="s">
        <v>26</v>
      </c>
      <c r="D702" s="51" t="s">
        <v>1831</v>
      </c>
      <c r="E702" s="6" t="s">
        <v>1832</v>
      </c>
      <c r="F702" s="51" t="s">
        <v>33</v>
      </c>
      <c r="G702" s="5">
        <v>48</v>
      </c>
      <c r="H702" s="52">
        <f>O702*(1-'Orç-Resumo'!$G$10)</f>
        <v>176.64</v>
      </c>
      <c r="I702" s="53">
        <f>P702*(1-'Orç-Resumo'!$G$10)</f>
        <v>177.10000000000002</v>
      </c>
      <c r="J702" s="54">
        <f t="shared" si="30"/>
        <v>8478.7199999999993</v>
      </c>
      <c r="K702" s="55">
        <f t="shared" si="31"/>
        <v>8500.8000000000011</v>
      </c>
      <c r="L702" s="56">
        <f t="shared" si="32"/>
        <v>16979.52</v>
      </c>
      <c r="M702" s="56">
        <v>0</v>
      </c>
      <c r="N702" s="177"/>
      <c r="O702" s="56">
        <v>176.64</v>
      </c>
      <c r="P702" s="199">
        <v>177.10000000000002</v>
      </c>
    </row>
    <row r="703" spans="2:16" ht="28.5">
      <c r="B703" s="5" t="s">
        <v>1833</v>
      </c>
      <c r="C703" s="51" t="s">
        <v>26</v>
      </c>
      <c r="D703" s="51" t="s">
        <v>1834</v>
      </c>
      <c r="E703" s="6" t="s">
        <v>1835</v>
      </c>
      <c r="F703" s="51" t="s">
        <v>33</v>
      </c>
      <c r="G703" s="5">
        <v>48</v>
      </c>
      <c r="H703" s="52">
        <f>O703*(1-'Orç-Resumo'!$G$10)</f>
        <v>1673.8</v>
      </c>
      <c r="I703" s="53">
        <f>P703*(1-'Orç-Resumo'!$G$10)</f>
        <v>503.18</v>
      </c>
      <c r="J703" s="54">
        <f t="shared" si="30"/>
        <v>80342.399999999994</v>
      </c>
      <c r="K703" s="55">
        <f t="shared" si="31"/>
        <v>24152.639999999999</v>
      </c>
      <c r="L703" s="56">
        <f t="shared" si="32"/>
        <v>104495.03999999999</v>
      </c>
      <c r="M703" s="56">
        <v>0</v>
      </c>
      <c r="N703" s="177"/>
      <c r="O703" s="56">
        <v>1673.8</v>
      </c>
      <c r="P703" s="199">
        <v>503.18</v>
      </c>
    </row>
    <row r="704" spans="2:16" ht="71.25">
      <c r="B704" s="5" t="s">
        <v>1836</v>
      </c>
      <c r="C704" s="51" t="s">
        <v>26</v>
      </c>
      <c r="D704" s="51" t="s">
        <v>1837</v>
      </c>
      <c r="E704" s="6" t="s">
        <v>1838</v>
      </c>
      <c r="F704" s="51" t="s">
        <v>33</v>
      </c>
      <c r="G704" s="5">
        <v>32</v>
      </c>
      <c r="H704" s="52">
        <f>O704*(1-'Orç-Resumo'!$G$10)</f>
        <v>460.46</v>
      </c>
      <c r="I704" s="53">
        <f>P704*(1-'Orç-Resumo'!$G$10)</f>
        <v>43.897000000000006</v>
      </c>
      <c r="J704" s="54">
        <f t="shared" si="30"/>
        <v>14734.72</v>
      </c>
      <c r="K704" s="55">
        <f t="shared" si="31"/>
        <v>1404.7040000000002</v>
      </c>
      <c r="L704" s="56">
        <f t="shared" si="32"/>
        <v>16139.423999999999</v>
      </c>
      <c r="M704" s="56">
        <v>0</v>
      </c>
      <c r="N704" s="177"/>
      <c r="O704" s="56">
        <v>460.46</v>
      </c>
      <c r="P704" s="199">
        <v>43.897000000000006</v>
      </c>
    </row>
    <row r="705" spans="2:16" ht="85.5">
      <c r="B705" s="5" t="s">
        <v>1839</v>
      </c>
      <c r="C705" s="51" t="s">
        <v>26</v>
      </c>
      <c r="D705" s="51" t="s">
        <v>1840</v>
      </c>
      <c r="E705" s="6" t="s">
        <v>1841</v>
      </c>
      <c r="F705" s="51" t="s">
        <v>33</v>
      </c>
      <c r="G705" s="5">
        <v>32</v>
      </c>
      <c r="H705" s="52">
        <f>O705*(1-'Orç-Resumo'!$G$10)</f>
        <v>1886.6800000000003</v>
      </c>
      <c r="I705" s="53">
        <f>P705*(1-'Orç-Resumo'!$G$10)</f>
        <v>266.36</v>
      </c>
      <c r="J705" s="54">
        <f t="shared" si="30"/>
        <v>60373.760000000009</v>
      </c>
      <c r="K705" s="55">
        <f t="shared" si="31"/>
        <v>8523.52</v>
      </c>
      <c r="L705" s="56">
        <f t="shared" si="32"/>
        <v>68897.280000000013</v>
      </c>
      <c r="M705" s="56">
        <v>0</v>
      </c>
      <c r="N705" s="177"/>
      <c r="O705" s="56">
        <v>1886.6800000000003</v>
      </c>
      <c r="P705" s="199">
        <v>266.36</v>
      </c>
    </row>
    <row r="706" spans="2:16" ht="42.75">
      <c r="B706" s="5" t="s">
        <v>1842</v>
      </c>
      <c r="C706" s="51" t="s">
        <v>48</v>
      </c>
      <c r="D706" s="51">
        <v>103288</v>
      </c>
      <c r="E706" s="6" t="s">
        <v>1843</v>
      </c>
      <c r="F706" s="51" t="s">
        <v>184</v>
      </c>
      <c r="G706" s="5">
        <v>32</v>
      </c>
      <c r="H706" s="52">
        <f>O706*(1-'Orç-Resumo'!$G$10)</f>
        <v>5.68</v>
      </c>
      <c r="I706" s="53">
        <f>P706*(1-'Orç-Resumo'!$G$10)</f>
        <v>9.42</v>
      </c>
      <c r="J706" s="54">
        <f t="shared" si="30"/>
        <v>181.76</v>
      </c>
      <c r="K706" s="55">
        <f t="shared" si="31"/>
        <v>301.44</v>
      </c>
      <c r="L706" s="56">
        <f t="shared" si="32"/>
        <v>483.2</v>
      </c>
      <c r="M706" s="56">
        <v>0</v>
      </c>
      <c r="N706" s="177"/>
      <c r="O706" s="56">
        <v>5.68</v>
      </c>
      <c r="P706" s="199" t="s">
        <v>488</v>
      </c>
    </row>
    <row r="707" spans="2:16" ht="57">
      <c r="B707" s="5" t="s">
        <v>1844</v>
      </c>
      <c r="C707" s="51" t="s">
        <v>48</v>
      </c>
      <c r="D707" s="51">
        <v>103289</v>
      </c>
      <c r="E707" s="6" t="s">
        <v>1845</v>
      </c>
      <c r="F707" s="51" t="s">
        <v>110</v>
      </c>
      <c r="G707" s="5">
        <v>140</v>
      </c>
      <c r="H707" s="52">
        <f>O707*(1-'Orç-Resumo'!$G$10)</f>
        <v>30.15</v>
      </c>
      <c r="I707" s="53">
        <f>P707*(1-'Orç-Resumo'!$G$10)</f>
        <v>3.25</v>
      </c>
      <c r="J707" s="54">
        <f t="shared" si="30"/>
        <v>4221</v>
      </c>
      <c r="K707" s="55">
        <f t="shared" si="31"/>
        <v>455</v>
      </c>
      <c r="L707" s="56">
        <f t="shared" si="32"/>
        <v>4676</v>
      </c>
      <c r="M707" s="56">
        <v>0</v>
      </c>
      <c r="N707" s="177"/>
      <c r="O707" s="56">
        <v>30.15</v>
      </c>
      <c r="P707" s="199" t="s">
        <v>2771</v>
      </c>
    </row>
    <row r="708" spans="2:16" ht="57">
      <c r="B708" s="5" t="s">
        <v>1847</v>
      </c>
      <c r="C708" s="51" t="s">
        <v>48</v>
      </c>
      <c r="D708" s="51">
        <v>103290</v>
      </c>
      <c r="E708" s="6" t="s">
        <v>1848</v>
      </c>
      <c r="F708" s="51" t="s">
        <v>110</v>
      </c>
      <c r="G708" s="5">
        <v>140</v>
      </c>
      <c r="H708" s="52">
        <f>O708*(1-'Orç-Resumo'!$G$10)</f>
        <v>51.42</v>
      </c>
      <c r="I708" s="53">
        <f>P708*(1-'Orç-Resumo'!$G$10)</f>
        <v>3.43</v>
      </c>
      <c r="J708" s="54">
        <f t="shared" si="30"/>
        <v>7198.8</v>
      </c>
      <c r="K708" s="55">
        <f t="shared" si="31"/>
        <v>480.20000000000005</v>
      </c>
      <c r="L708" s="56">
        <f t="shared" si="32"/>
        <v>7679</v>
      </c>
      <c r="M708" s="56">
        <v>0</v>
      </c>
      <c r="N708" s="177"/>
      <c r="O708" s="56">
        <v>51.42</v>
      </c>
      <c r="P708" s="199" t="s">
        <v>2496</v>
      </c>
    </row>
    <row r="709" spans="2:16" ht="57">
      <c r="B709" s="5" t="s">
        <v>1850</v>
      </c>
      <c r="C709" s="51" t="s">
        <v>48</v>
      </c>
      <c r="D709" s="51">
        <v>103291</v>
      </c>
      <c r="E709" s="6" t="s">
        <v>1851</v>
      </c>
      <c r="F709" s="51" t="s">
        <v>110</v>
      </c>
      <c r="G709" s="5">
        <v>140</v>
      </c>
      <c r="H709" s="52">
        <f>O709*(1-'Orç-Resumo'!$G$10)</f>
        <v>63.580000000000005</v>
      </c>
      <c r="I709" s="53">
        <f>P709*(1-'Orç-Resumo'!$G$10)</f>
        <v>3.65</v>
      </c>
      <c r="J709" s="54">
        <f t="shared" si="30"/>
        <v>8901.2000000000007</v>
      </c>
      <c r="K709" s="55">
        <f t="shared" si="31"/>
        <v>511</v>
      </c>
      <c r="L709" s="56">
        <f t="shared" si="32"/>
        <v>9412.2000000000007</v>
      </c>
      <c r="M709" s="56">
        <v>0</v>
      </c>
      <c r="N709" s="177"/>
      <c r="O709" s="56">
        <v>63.580000000000005</v>
      </c>
      <c r="P709" s="199" t="s">
        <v>2803</v>
      </c>
    </row>
    <row r="710" spans="2:16" ht="57">
      <c r="B710" s="5" t="s">
        <v>1853</v>
      </c>
      <c r="C710" s="51" t="s">
        <v>48</v>
      </c>
      <c r="D710" s="51">
        <v>103292</v>
      </c>
      <c r="E710" s="6" t="s">
        <v>1854</v>
      </c>
      <c r="F710" s="51" t="s">
        <v>110</v>
      </c>
      <c r="G710" s="5">
        <v>140</v>
      </c>
      <c r="H710" s="52">
        <f>O710*(1-'Orç-Resumo'!$G$10)</f>
        <v>77.11</v>
      </c>
      <c r="I710" s="53">
        <f>P710*(1-'Orç-Resumo'!$G$10)</f>
        <v>3.78</v>
      </c>
      <c r="J710" s="54">
        <f t="shared" si="30"/>
        <v>10795.4</v>
      </c>
      <c r="K710" s="55">
        <f t="shared" si="31"/>
        <v>529.19999999999993</v>
      </c>
      <c r="L710" s="56">
        <f t="shared" si="32"/>
        <v>11324.6</v>
      </c>
      <c r="M710" s="56">
        <v>0</v>
      </c>
      <c r="N710" s="177"/>
      <c r="O710" s="56">
        <v>77.11</v>
      </c>
      <c r="P710" s="199" t="s">
        <v>2483</v>
      </c>
    </row>
    <row r="711" spans="2:16" ht="42.75">
      <c r="B711" s="5" t="s">
        <v>1856</v>
      </c>
      <c r="C711" s="51" t="s">
        <v>26</v>
      </c>
      <c r="D711" s="51" t="s">
        <v>1857</v>
      </c>
      <c r="E711" s="6" t="s">
        <v>1858</v>
      </c>
      <c r="F711" s="51" t="s">
        <v>33</v>
      </c>
      <c r="G711" s="5">
        <v>70</v>
      </c>
      <c r="H711" s="52">
        <f>O711*(1-'Orç-Resumo'!$G$10)</f>
        <v>260.24</v>
      </c>
      <c r="I711" s="53">
        <f>P711*(1-'Orç-Resumo'!$G$10)</f>
        <v>310.04999999999995</v>
      </c>
      <c r="J711" s="54">
        <f t="shared" si="30"/>
        <v>18216.8</v>
      </c>
      <c r="K711" s="55">
        <f t="shared" si="31"/>
        <v>21703.499999999996</v>
      </c>
      <c r="L711" s="56">
        <f t="shared" si="32"/>
        <v>39920.299999999996</v>
      </c>
      <c r="M711" s="56">
        <v>0</v>
      </c>
      <c r="N711" s="177"/>
      <c r="O711" s="56">
        <v>260.24</v>
      </c>
      <c r="P711" s="199">
        <v>310.04999999999995</v>
      </c>
    </row>
    <row r="712" spans="2:16" ht="15">
      <c r="B712" s="5" t="s">
        <v>1859</v>
      </c>
      <c r="C712" s="51" t="s">
        <v>21</v>
      </c>
      <c r="D712" s="51" t="s">
        <v>21</v>
      </c>
      <c r="E712" s="6" t="s">
        <v>1860</v>
      </c>
      <c r="F712" s="51" t="s">
        <v>23</v>
      </c>
      <c r="G712" s="5"/>
      <c r="H712" s="52"/>
      <c r="I712" s="53"/>
      <c r="J712" s="54"/>
      <c r="K712" s="55"/>
      <c r="L712" s="56"/>
      <c r="M712" s="56">
        <f>SUM(L713:L733)</f>
        <v>318438.29399999999</v>
      </c>
      <c r="N712" s="177"/>
      <c r="O712" s="56" t="s">
        <v>24</v>
      </c>
      <c r="P712" s="199" t="s">
        <v>24</v>
      </c>
    </row>
    <row r="713" spans="2:16" ht="42.75">
      <c r="B713" s="5" t="s">
        <v>1861</v>
      </c>
      <c r="C713" s="51" t="s">
        <v>26</v>
      </c>
      <c r="D713" s="51" t="s">
        <v>1862</v>
      </c>
      <c r="E713" s="6" t="s">
        <v>1863</v>
      </c>
      <c r="F713" s="51" t="s">
        <v>69</v>
      </c>
      <c r="G713" s="5">
        <v>500</v>
      </c>
      <c r="H713" s="52">
        <f>O713*(1-'Orç-Resumo'!$G$10)</f>
        <v>243.535</v>
      </c>
      <c r="I713" s="53">
        <f>P713*(1-'Orç-Resumo'!$G$10)</f>
        <v>29.025000000000002</v>
      </c>
      <c r="J713" s="54">
        <f t="shared" si="30"/>
        <v>121767.5</v>
      </c>
      <c r="K713" s="55">
        <f t="shared" si="31"/>
        <v>14512.500000000002</v>
      </c>
      <c r="L713" s="56">
        <f t="shared" si="32"/>
        <v>136280</v>
      </c>
      <c r="M713" s="56">
        <v>0</v>
      </c>
      <c r="N713" s="177"/>
      <c r="O713" s="56">
        <v>243.535</v>
      </c>
      <c r="P713" s="199">
        <v>29.025000000000002</v>
      </c>
    </row>
    <row r="714" spans="2:16" ht="28.5">
      <c r="B714" s="5" t="s">
        <v>1864</v>
      </c>
      <c r="C714" s="51" t="s">
        <v>26</v>
      </c>
      <c r="D714" s="51" t="s">
        <v>1865</v>
      </c>
      <c r="E714" s="6" t="s">
        <v>1866</v>
      </c>
      <c r="F714" s="51" t="s">
        <v>33</v>
      </c>
      <c r="G714" s="5">
        <v>2100</v>
      </c>
      <c r="H714" s="52">
        <f>O714*(1-'Orç-Resumo'!$G$10)</f>
        <v>3.8950000000000005</v>
      </c>
      <c r="I714" s="53">
        <f>P714*(1-'Orç-Resumo'!$G$10)</f>
        <v>6.9950000000000001</v>
      </c>
      <c r="J714" s="54">
        <f t="shared" si="30"/>
        <v>8179.5000000000009</v>
      </c>
      <c r="K714" s="55">
        <f t="shared" si="31"/>
        <v>14689.5</v>
      </c>
      <c r="L714" s="56">
        <f t="shared" si="32"/>
        <v>22869</v>
      </c>
      <c r="M714" s="56">
        <v>0</v>
      </c>
      <c r="N714" s="177"/>
      <c r="O714" s="56">
        <v>3.8950000000000005</v>
      </c>
      <c r="P714" s="199">
        <v>6.9950000000000001</v>
      </c>
    </row>
    <row r="715" spans="2:16" ht="28.5">
      <c r="B715" s="5" t="s">
        <v>1867</v>
      </c>
      <c r="C715" s="51" t="s">
        <v>26</v>
      </c>
      <c r="D715" s="51" t="s">
        <v>1868</v>
      </c>
      <c r="E715" s="6" t="s">
        <v>1869</v>
      </c>
      <c r="F715" s="51" t="s">
        <v>33</v>
      </c>
      <c r="G715" s="5">
        <v>48</v>
      </c>
      <c r="H715" s="52">
        <f>O715*(1-'Orç-Resumo'!$G$10)</f>
        <v>31.160000000000004</v>
      </c>
      <c r="I715" s="53">
        <f>P715*(1-'Orç-Resumo'!$G$10)</f>
        <v>55.96</v>
      </c>
      <c r="J715" s="54">
        <f t="shared" si="30"/>
        <v>1495.6800000000003</v>
      </c>
      <c r="K715" s="55">
        <f t="shared" si="31"/>
        <v>2686.08</v>
      </c>
      <c r="L715" s="56">
        <f t="shared" si="32"/>
        <v>4181.76</v>
      </c>
      <c r="M715" s="56">
        <v>0</v>
      </c>
      <c r="N715" s="177"/>
      <c r="O715" s="56">
        <v>31.160000000000004</v>
      </c>
      <c r="P715" s="199">
        <v>55.96</v>
      </c>
    </row>
    <row r="716" spans="2:16" ht="28.5">
      <c r="B716" s="5" t="s">
        <v>1870</v>
      </c>
      <c r="C716" s="51" t="s">
        <v>26</v>
      </c>
      <c r="D716" s="51" t="s">
        <v>1871</v>
      </c>
      <c r="E716" s="6" t="s">
        <v>1872</v>
      </c>
      <c r="F716" s="51" t="s">
        <v>33</v>
      </c>
      <c r="G716" s="5">
        <v>14</v>
      </c>
      <c r="H716" s="52">
        <f>O716*(1-'Orç-Resumo'!$G$10)</f>
        <v>683.80000000000007</v>
      </c>
      <c r="I716" s="53">
        <f>P716*(1-'Orç-Resumo'!$G$10)</f>
        <v>1323.1335999999999</v>
      </c>
      <c r="J716" s="54">
        <f t="shared" si="30"/>
        <v>9573.2000000000007</v>
      </c>
      <c r="K716" s="55">
        <f t="shared" si="31"/>
        <v>18523.8704</v>
      </c>
      <c r="L716" s="56">
        <f t="shared" si="32"/>
        <v>28097.070400000001</v>
      </c>
      <c r="M716" s="56">
        <v>0</v>
      </c>
      <c r="N716" s="177"/>
      <c r="O716" s="56">
        <v>683.80000000000007</v>
      </c>
      <c r="P716" s="199">
        <v>1323.1335999999999</v>
      </c>
    </row>
    <row r="717" spans="2:16" ht="28.5">
      <c r="B717" s="5" t="s">
        <v>1873</v>
      </c>
      <c r="C717" s="51" t="s">
        <v>26</v>
      </c>
      <c r="D717" s="51" t="s">
        <v>264</v>
      </c>
      <c r="E717" s="6" t="s">
        <v>265</v>
      </c>
      <c r="F717" s="51" t="s">
        <v>33</v>
      </c>
      <c r="G717" s="5">
        <v>16</v>
      </c>
      <c r="H717" s="52">
        <f>O717*(1-'Orç-Resumo'!$G$10)</f>
        <v>385.69</v>
      </c>
      <c r="I717" s="53">
        <f>P717*(1-'Orç-Resumo'!$G$10)</f>
        <v>614.81359999999995</v>
      </c>
      <c r="J717" s="54">
        <f t="shared" si="30"/>
        <v>6171.04</v>
      </c>
      <c r="K717" s="55">
        <f t="shared" si="31"/>
        <v>9837.0175999999992</v>
      </c>
      <c r="L717" s="56">
        <f t="shared" si="32"/>
        <v>16008.0576</v>
      </c>
      <c r="M717" s="56">
        <v>0</v>
      </c>
      <c r="N717" s="177"/>
      <c r="O717" s="56">
        <v>385.69</v>
      </c>
      <c r="P717" s="199">
        <v>614.81359999999995</v>
      </c>
    </row>
    <row r="718" spans="2:16" ht="42.75">
      <c r="B718" s="5" t="s">
        <v>1874</v>
      </c>
      <c r="C718" s="51" t="s">
        <v>26</v>
      </c>
      <c r="D718" s="51" t="s">
        <v>1875</v>
      </c>
      <c r="E718" s="6" t="s">
        <v>1876</v>
      </c>
      <c r="F718" s="51" t="s">
        <v>33</v>
      </c>
      <c r="G718" s="5">
        <v>320</v>
      </c>
      <c r="H718" s="52">
        <f>O718*(1-'Orç-Resumo'!$G$10)</f>
        <v>19.490000000000002</v>
      </c>
      <c r="I718" s="53">
        <f>P718*(1-'Orç-Resumo'!$G$10)</f>
        <v>42.02</v>
      </c>
      <c r="J718" s="54">
        <f t="shared" si="30"/>
        <v>6236.8000000000011</v>
      </c>
      <c r="K718" s="55">
        <f t="shared" si="31"/>
        <v>13446.400000000001</v>
      </c>
      <c r="L718" s="56">
        <f t="shared" si="32"/>
        <v>19683.200000000004</v>
      </c>
      <c r="M718" s="56">
        <v>0</v>
      </c>
      <c r="N718" s="177"/>
      <c r="O718" s="56">
        <v>19.490000000000002</v>
      </c>
      <c r="P718" s="199">
        <v>42.02</v>
      </c>
    </row>
    <row r="719" spans="2:16" ht="28.5">
      <c r="B719" s="5" t="s">
        <v>1877</v>
      </c>
      <c r="C719" s="51" t="s">
        <v>26</v>
      </c>
      <c r="D719" s="51" t="s">
        <v>1878</v>
      </c>
      <c r="E719" s="6" t="s">
        <v>1879</v>
      </c>
      <c r="F719" s="51" t="s">
        <v>33</v>
      </c>
      <c r="G719" s="5">
        <v>94</v>
      </c>
      <c r="H719" s="52">
        <f>O719*(1-'Orç-Resumo'!$G$10)</f>
        <v>9.4275000000000002</v>
      </c>
      <c r="I719" s="53">
        <f>P719*(1-'Orç-Resumo'!$G$10)</f>
        <v>3.4975000000000001</v>
      </c>
      <c r="J719" s="54">
        <f t="shared" si="30"/>
        <v>886.18500000000006</v>
      </c>
      <c r="K719" s="55">
        <f t="shared" si="31"/>
        <v>328.76499999999999</v>
      </c>
      <c r="L719" s="56">
        <f t="shared" si="32"/>
        <v>1214.95</v>
      </c>
      <c r="M719" s="56">
        <v>0</v>
      </c>
      <c r="N719" s="177"/>
      <c r="O719" s="56">
        <v>9.4275000000000002</v>
      </c>
      <c r="P719" s="199">
        <v>3.4975000000000001</v>
      </c>
    </row>
    <row r="720" spans="2:16" ht="71.25">
      <c r="B720" s="5" t="s">
        <v>1880</v>
      </c>
      <c r="C720" s="51" t="s">
        <v>26</v>
      </c>
      <c r="D720" s="51" t="s">
        <v>1881</v>
      </c>
      <c r="E720" s="6" t="s">
        <v>1882</v>
      </c>
      <c r="F720" s="51" t="s">
        <v>33</v>
      </c>
      <c r="G720" s="5">
        <v>14</v>
      </c>
      <c r="H720" s="52">
        <f>O720*(1-'Orç-Resumo'!$G$10)</f>
        <v>745.548</v>
      </c>
      <c r="I720" s="53">
        <f>P720*(1-'Orç-Resumo'!$G$10)</f>
        <v>2.798</v>
      </c>
      <c r="J720" s="54">
        <f t="shared" si="30"/>
        <v>10437.672</v>
      </c>
      <c r="K720" s="55">
        <f t="shared" si="31"/>
        <v>39.171999999999997</v>
      </c>
      <c r="L720" s="56">
        <f t="shared" si="32"/>
        <v>10476.844000000001</v>
      </c>
      <c r="M720" s="56">
        <v>0</v>
      </c>
      <c r="N720" s="177"/>
      <c r="O720" s="56">
        <v>745.548</v>
      </c>
      <c r="P720" s="199">
        <v>2.798</v>
      </c>
    </row>
    <row r="721" spans="2:16" ht="28.5">
      <c r="B721" s="5" t="s">
        <v>1883</v>
      </c>
      <c r="C721" s="51" t="s">
        <v>26</v>
      </c>
      <c r="D721" s="51" t="s">
        <v>1884</v>
      </c>
      <c r="E721" s="6" t="s">
        <v>1885</v>
      </c>
      <c r="F721" s="51" t="s">
        <v>33</v>
      </c>
      <c r="G721" s="5">
        <v>160</v>
      </c>
      <c r="H721" s="52">
        <f>O721*(1-'Orç-Resumo'!$G$10)</f>
        <v>3.6500000000000004</v>
      </c>
      <c r="I721" s="53">
        <f>P721*(1-'Orç-Resumo'!$G$10)</f>
        <v>8.25</v>
      </c>
      <c r="J721" s="54">
        <f t="shared" ref="J721:J746" si="33">G721*H721</f>
        <v>584</v>
      </c>
      <c r="K721" s="55">
        <f t="shared" ref="K721:K746" si="34">G721*I721</f>
        <v>1320</v>
      </c>
      <c r="L721" s="56">
        <f t="shared" ref="L721:L746" si="35">J721+K721</f>
        <v>1904</v>
      </c>
      <c r="M721" s="56">
        <v>0</v>
      </c>
      <c r="N721" s="177"/>
      <c r="O721" s="56">
        <v>3.6500000000000004</v>
      </c>
      <c r="P721" s="199">
        <v>8.25</v>
      </c>
    </row>
    <row r="722" spans="2:16" ht="42.75">
      <c r="B722" s="5" t="s">
        <v>1886</v>
      </c>
      <c r="C722" s="51" t="s">
        <v>26</v>
      </c>
      <c r="D722" s="51" t="s">
        <v>1887</v>
      </c>
      <c r="E722" s="6" t="s">
        <v>1888</v>
      </c>
      <c r="F722" s="51" t="s">
        <v>33</v>
      </c>
      <c r="G722" s="5">
        <v>14</v>
      </c>
      <c r="H722" s="52">
        <f>O722*(1-'Orç-Resumo'!$G$10)</f>
        <v>0</v>
      </c>
      <c r="I722" s="53">
        <f>P722*(1-'Orç-Resumo'!$G$10)</f>
        <v>230.4</v>
      </c>
      <c r="J722" s="54">
        <f t="shared" si="33"/>
        <v>0</v>
      </c>
      <c r="K722" s="55">
        <f t="shared" si="34"/>
        <v>3225.6</v>
      </c>
      <c r="L722" s="56">
        <f t="shared" si="35"/>
        <v>3225.6</v>
      </c>
      <c r="M722" s="56">
        <v>0</v>
      </c>
      <c r="N722" s="177"/>
      <c r="O722" s="56">
        <v>0</v>
      </c>
      <c r="P722" s="199">
        <v>230.4</v>
      </c>
    </row>
    <row r="723" spans="2:16" ht="42.75">
      <c r="B723" s="5" t="s">
        <v>1889</v>
      </c>
      <c r="C723" s="51" t="s">
        <v>26</v>
      </c>
      <c r="D723" s="51" t="s">
        <v>1890</v>
      </c>
      <c r="E723" s="6" t="s">
        <v>1891</v>
      </c>
      <c r="F723" s="51" t="s">
        <v>33</v>
      </c>
      <c r="G723" s="5">
        <v>14</v>
      </c>
      <c r="H723" s="52">
        <f>O723*(1-'Orç-Resumo'!$G$10)</f>
        <v>0</v>
      </c>
      <c r="I723" s="53">
        <f>P723*(1-'Orç-Resumo'!$G$10)</f>
        <v>458.69</v>
      </c>
      <c r="J723" s="54">
        <f t="shared" si="33"/>
        <v>0</v>
      </c>
      <c r="K723" s="55">
        <f t="shared" si="34"/>
        <v>6421.66</v>
      </c>
      <c r="L723" s="56">
        <f t="shared" si="35"/>
        <v>6421.66</v>
      </c>
      <c r="M723" s="56">
        <v>0</v>
      </c>
      <c r="N723" s="177"/>
      <c r="O723" s="56">
        <v>0</v>
      </c>
      <c r="P723" s="199">
        <v>458.69</v>
      </c>
    </row>
    <row r="724" spans="2:16" ht="42.75">
      <c r="B724" s="5" t="s">
        <v>1892</v>
      </c>
      <c r="C724" s="51" t="s">
        <v>26</v>
      </c>
      <c r="D724" s="51" t="s">
        <v>1893</v>
      </c>
      <c r="E724" s="6" t="s">
        <v>1894</v>
      </c>
      <c r="F724" s="51" t="s">
        <v>33</v>
      </c>
      <c r="G724" s="5">
        <v>14</v>
      </c>
      <c r="H724" s="52">
        <f>O724*(1-'Orç-Resumo'!$G$10)</f>
        <v>0</v>
      </c>
      <c r="I724" s="53">
        <f>P724*(1-'Orç-Resumo'!$G$10)</f>
        <v>691.64</v>
      </c>
      <c r="J724" s="54">
        <f t="shared" si="33"/>
        <v>0</v>
      </c>
      <c r="K724" s="55">
        <f t="shared" si="34"/>
        <v>9682.9599999999991</v>
      </c>
      <c r="L724" s="56">
        <f t="shared" si="35"/>
        <v>9682.9599999999991</v>
      </c>
      <c r="M724" s="56">
        <v>0</v>
      </c>
      <c r="N724" s="177"/>
      <c r="O724" s="56">
        <v>0</v>
      </c>
      <c r="P724" s="199">
        <v>691.64</v>
      </c>
    </row>
    <row r="725" spans="2:16" ht="42.75">
      <c r="B725" s="5" t="s">
        <v>1895</v>
      </c>
      <c r="C725" s="51" t="s">
        <v>26</v>
      </c>
      <c r="D725" s="51" t="s">
        <v>1896</v>
      </c>
      <c r="E725" s="6" t="s">
        <v>1897</v>
      </c>
      <c r="F725" s="51" t="s">
        <v>33</v>
      </c>
      <c r="G725" s="5">
        <v>14</v>
      </c>
      <c r="H725" s="52">
        <f>O725*(1-'Orç-Resumo'!$G$10)</f>
        <v>0</v>
      </c>
      <c r="I725" s="53">
        <f>P725*(1-'Orç-Resumo'!$G$10)</f>
        <v>296.37</v>
      </c>
      <c r="J725" s="54">
        <f t="shared" si="33"/>
        <v>0</v>
      </c>
      <c r="K725" s="55">
        <f t="shared" si="34"/>
        <v>4149.18</v>
      </c>
      <c r="L725" s="56">
        <f t="shared" si="35"/>
        <v>4149.18</v>
      </c>
      <c r="M725" s="56">
        <v>0</v>
      </c>
      <c r="N725" s="177"/>
      <c r="O725" s="56">
        <v>0</v>
      </c>
      <c r="P725" s="199">
        <v>296.37</v>
      </c>
    </row>
    <row r="726" spans="2:16" ht="42.75">
      <c r="B726" s="5" t="s">
        <v>1898</v>
      </c>
      <c r="C726" s="51" t="s">
        <v>26</v>
      </c>
      <c r="D726" s="51" t="s">
        <v>1899</v>
      </c>
      <c r="E726" s="6" t="s">
        <v>1900</v>
      </c>
      <c r="F726" s="51" t="s">
        <v>33</v>
      </c>
      <c r="G726" s="5">
        <v>14</v>
      </c>
      <c r="H726" s="52">
        <f>O726*(1-'Orç-Resumo'!$G$10)</f>
        <v>0</v>
      </c>
      <c r="I726" s="53">
        <f>P726*(1-'Orç-Resumo'!$G$10)</f>
        <v>592.74</v>
      </c>
      <c r="J726" s="54">
        <f t="shared" si="33"/>
        <v>0</v>
      </c>
      <c r="K726" s="55">
        <f t="shared" si="34"/>
        <v>8298.36</v>
      </c>
      <c r="L726" s="56">
        <f t="shared" si="35"/>
        <v>8298.36</v>
      </c>
      <c r="M726" s="56">
        <v>0</v>
      </c>
      <c r="N726" s="177"/>
      <c r="O726" s="56">
        <v>0</v>
      </c>
      <c r="P726" s="199">
        <v>592.74</v>
      </c>
    </row>
    <row r="727" spans="2:16" ht="42.75">
      <c r="B727" s="5" t="s">
        <v>1901</v>
      </c>
      <c r="C727" s="51" t="s">
        <v>26</v>
      </c>
      <c r="D727" s="51" t="s">
        <v>1902</v>
      </c>
      <c r="E727" s="6" t="s">
        <v>1903</v>
      </c>
      <c r="F727" s="51" t="s">
        <v>33</v>
      </c>
      <c r="G727" s="5">
        <v>42</v>
      </c>
      <c r="H727" s="52">
        <f>O727*(1-'Orç-Resumo'!$G$10)</f>
        <v>263.68</v>
      </c>
      <c r="I727" s="53">
        <f>P727*(1-'Orç-Resumo'!$G$10)</f>
        <v>19.14</v>
      </c>
      <c r="J727" s="54">
        <f t="shared" si="33"/>
        <v>11074.56</v>
      </c>
      <c r="K727" s="55">
        <f t="shared" si="34"/>
        <v>803.88</v>
      </c>
      <c r="L727" s="56">
        <f t="shared" si="35"/>
        <v>11878.439999999999</v>
      </c>
      <c r="M727" s="56">
        <v>0</v>
      </c>
      <c r="N727" s="177"/>
      <c r="O727" s="56">
        <v>263.68</v>
      </c>
      <c r="P727" s="199">
        <v>19.14</v>
      </c>
    </row>
    <row r="728" spans="2:16" ht="28.5">
      <c r="B728" s="5" t="s">
        <v>1904</v>
      </c>
      <c r="C728" s="51" t="s">
        <v>26</v>
      </c>
      <c r="D728" s="51" t="s">
        <v>1905</v>
      </c>
      <c r="E728" s="6" t="s">
        <v>1906</v>
      </c>
      <c r="F728" s="51" t="s">
        <v>33</v>
      </c>
      <c r="G728" s="5">
        <v>28</v>
      </c>
      <c r="H728" s="52">
        <f>O728*(1-'Orç-Resumo'!$G$10)</f>
        <v>7.78</v>
      </c>
      <c r="I728" s="53">
        <f>P728*(1-'Orç-Resumo'!$G$10)</f>
        <v>16.565000000000001</v>
      </c>
      <c r="J728" s="54">
        <f t="shared" si="33"/>
        <v>217.84</v>
      </c>
      <c r="K728" s="55">
        <f t="shared" si="34"/>
        <v>463.82000000000005</v>
      </c>
      <c r="L728" s="56">
        <f t="shared" si="35"/>
        <v>681.66000000000008</v>
      </c>
      <c r="M728" s="56">
        <v>0</v>
      </c>
      <c r="N728" s="177"/>
      <c r="O728" s="56">
        <v>7.78</v>
      </c>
      <c r="P728" s="199">
        <v>16.565000000000001</v>
      </c>
    </row>
    <row r="729" spans="2:16" ht="28.5">
      <c r="B729" s="5" t="s">
        <v>1907</v>
      </c>
      <c r="C729" s="51" t="s">
        <v>102</v>
      </c>
      <c r="D729" s="51" t="s">
        <v>1908</v>
      </c>
      <c r="E729" s="6" t="s">
        <v>1909</v>
      </c>
      <c r="F729" s="51" t="s">
        <v>354</v>
      </c>
      <c r="G729" s="5">
        <v>280</v>
      </c>
      <c r="H729" s="52">
        <f>O729*(1-'Orç-Resumo'!$G$10)</f>
        <v>19.59</v>
      </c>
      <c r="I729" s="53">
        <f>P729*(1-'Orç-Resumo'!$G$10)</f>
        <v>2.54</v>
      </c>
      <c r="J729" s="54">
        <f t="shared" si="33"/>
        <v>5485.2</v>
      </c>
      <c r="K729" s="55">
        <f t="shared" si="34"/>
        <v>711.2</v>
      </c>
      <c r="L729" s="56">
        <f t="shared" si="35"/>
        <v>6196.4</v>
      </c>
      <c r="M729" s="56">
        <v>0</v>
      </c>
      <c r="N729" s="177"/>
      <c r="O729" s="56">
        <v>19.59</v>
      </c>
      <c r="P729" s="199">
        <v>2.54</v>
      </c>
    </row>
    <row r="730" spans="2:16" ht="42.75">
      <c r="B730" s="5" t="s">
        <v>1910</v>
      </c>
      <c r="C730" s="51" t="s">
        <v>26</v>
      </c>
      <c r="D730" s="51" t="s">
        <v>1911</v>
      </c>
      <c r="E730" s="6" t="s">
        <v>1912</v>
      </c>
      <c r="F730" s="51" t="s">
        <v>110</v>
      </c>
      <c r="G730" s="5">
        <v>280</v>
      </c>
      <c r="H730" s="52">
        <f>O730*(1-'Orç-Resumo'!$G$10)</f>
        <v>0.62320000000000009</v>
      </c>
      <c r="I730" s="53">
        <f>P730*(1-'Orç-Resumo'!$G$10)</f>
        <v>1.1192</v>
      </c>
      <c r="J730" s="54">
        <f t="shared" si="33"/>
        <v>174.49600000000004</v>
      </c>
      <c r="K730" s="55">
        <f t="shared" si="34"/>
        <v>313.37599999999998</v>
      </c>
      <c r="L730" s="56">
        <f t="shared" si="35"/>
        <v>487.87200000000001</v>
      </c>
      <c r="M730" s="56">
        <v>0</v>
      </c>
      <c r="N730" s="177"/>
      <c r="O730" s="56">
        <v>0.62320000000000009</v>
      </c>
      <c r="P730" s="199">
        <v>1.1192</v>
      </c>
    </row>
    <row r="731" spans="2:16" ht="28.5">
      <c r="B731" s="5" t="s">
        <v>1913</v>
      </c>
      <c r="C731" s="51" t="s">
        <v>26</v>
      </c>
      <c r="D731" s="51" t="s">
        <v>1914</v>
      </c>
      <c r="E731" s="6" t="s">
        <v>1915</v>
      </c>
      <c r="F731" s="51" t="s">
        <v>556</v>
      </c>
      <c r="G731" s="5">
        <v>280</v>
      </c>
      <c r="H731" s="52">
        <f>O731*(1-'Orç-Resumo'!$G$10)</f>
        <v>37.700000000000003</v>
      </c>
      <c r="I731" s="53">
        <f>P731*(1-'Orç-Resumo'!$G$10)</f>
        <v>6.668000000000001</v>
      </c>
      <c r="J731" s="54">
        <f t="shared" si="33"/>
        <v>10556</v>
      </c>
      <c r="K731" s="55">
        <f t="shared" si="34"/>
        <v>1867.0400000000002</v>
      </c>
      <c r="L731" s="56">
        <f t="shared" si="35"/>
        <v>12423.04</v>
      </c>
      <c r="M731" s="56">
        <v>0</v>
      </c>
      <c r="N731" s="177"/>
      <c r="O731" s="56">
        <v>37.700000000000003</v>
      </c>
      <c r="P731" s="199">
        <v>6.668000000000001</v>
      </c>
    </row>
    <row r="732" spans="2:16" ht="28.5">
      <c r="B732" s="5" t="s">
        <v>1916</v>
      </c>
      <c r="C732" s="51" t="s">
        <v>102</v>
      </c>
      <c r="D732" s="51" t="s">
        <v>1917</v>
      </c>
      <c r="E732" s="6" t="s">
        <v>1918</v>
      </c>
      <c r="F732" s="51" t="s">
        <v>105</v>
      </c>
      <c r="G732" s="5">
        <v>32</v>
      </c>
      <c r="H732" s="52">
        <f>O732*(1-'Orç-Resumo'!$G$10)</f>
        <v>309.42</v>
      </c>
      <c r="I732" s="53">
        <f>P732*(1-'Orç-Resumo'!$G$10)</f>
        <v>20.3</v>
      </c>
      <c r="J732" s="54">
        <f t="shared" si="33"/>
        <v>9901.44</v>
      </c>
      <c r="K732" s="55">
        <f t="shared" si="34"/>
        <v>649.6</v>
      </c>
      <c r="L732" s="56">
        <f t="shared" si="35"/>
        <v>10551.04</v>
      </c>
      <c r="M732" s="56">
        <v>0</v>
      </c>
      <c r="N732" s="177"/>
      <c r="O732" s="56">
        <v>309.42</v>
      </c>
      <c r="P732" s="199">
        <v>20.3</v>
      </c>
    </row>
    <row r="733" spans="2:16" ht="28.5">
      <c r="B733" s="5" t="s">
        <v>1919</v>
      </c>
      <c r="C733" s="51" t="s">
        <v>102</v>
      </c>
      <c r="D733" s="51" t="s">
        <v>1920</v>
      </c>
      <c r="E733" s="6" t="s">
        <v>1921</v>
      </c>
      <c r="F733" s="51" t="s">
        <v>666</v>
      </c>
      <c r="G733" s="5">
        <v>80</v>
      </c>
      <c r="H733" s="52">
        <f>O733*(1-'Orç-Resumo'!$G$10)</f>
        <v>43.87</v>
      </c>
      <c r="I733" s="53">
        <f>P733*(1-'Orç-Resumo'!$G$10)</f>
        <v>2.72</v>
      </c>
      <c r="J733" s="54">
        <f t="shared" si="33"/>
        <v>3509.6</v>
      </c>
      <c r="K733" s="55">
        <f t="shared" si="34"/>
        <v>217.60000000000002</v>
      </c>
      <c r="L733" s="56">
        <f t="shared" si="35"/>
        <v>3727.2</v>
      </c>
      <c r="M733" s="56">
        <v>0</v>
      </c>
      <c r="N733" s="177"/>
      <c r="O733" s="56">
        <v>43.87</v>
      </c>
      <c r="P733" s="199">
        <v>2.72</v>
      </c>
    </row>
    <row r="734" spans="2:16" ht="15">
      <c r="B734" s="5" t="s">
        <v>1922</v>
      </c>
      <c r="C734" s="51" t="s">
        <v>21</v>
      </c>
      <c r="D734" s="51" t="s">
        <v>21</v>
      </c>
      <c r="E734" s="6" t="s">
        <v>1923</v>
      </c>
      <c r="F734" s="51" t="s">
        <v>23</v>
      </c>
      <c r="G734" s="5"/>
      <c r="H734" s="52"/>
      <c r="I734" s="53"/>
      <c r="J734" s="54"/>
      <c r="K734" s="55"/>
      <c r="L734" s="56"/>
      <c r="M734" s="56">
        <f>SUM(L735:L746)</f>
        <v>468896.10000000009</v>
      </c>
      <c r="N734" s="177"/>
      <c r="O734" s="56" t="s">
        <v>24</v>
      </c>
      <c r="P734" s="199" t="s">
        <v>24</v>
      </c>
    </row>
    <row r="735" spans="2:16" ht="28.5">
      <c r="B735" s="5" t="s">
        <v>1924</v>
      </c>
      <c r="C735" s="51" t="s">
        <v>102</v>
      </c>
      <c r="D735" s="51" t="s">
        <v>1925</v>
      </c>
      <c r="E735" s="6" t="s">
        <v>1926</v>
      </c>
      <c r="F735" s="51" t="s">
        <v>117</v>
      </c>
      <c r="G735" s="5">
        <v>7800</v>
      </c>
      <c r="H735" s="52">
        <f>O735*(1-'Orç-Resumo'!$G$10)</f>
        <v>0</v>
      </c>
      <c r="I735" s="53">
        <f>P735*(1-'Orç-Resumo'!$G$10)</f>
        <v>8.8800000000000008</v>
      </c>
      <c r="J735" s="54">
        <f t="shared" si="33"/>
        <v>0</v>
      </c>
      <c r="K735" s="55">
        <f t="shared" si="34"/>
        <v>69264</v>
      </c>
      <c r="L735" s="56">
        <f t="shared" si="35"/>
        <v>69264</v>
      </c>
      <c r="M735" s="56">
        <v>0</v>
      </c>
      <c r="N735" s="177"/>
      <c r="O735" s="56">
        <v>0</v>
      </c>
      <c r="P735" s="199">
        <v>8.8800000000000008</v>
      </c>
    </row>
    <row r="736" spans="2:16" ht="28.5">
      <c r="B736" s="5" t="s">
        <v>1927</v>
      </c>
      <c r="C736" s="51" t="s">
        <v>26</v>
      </c>
      <c r="D736" s="51" t="s">
        <v>1928</v>
      </c>
      <c r="E736" s="6" t="s">
        <v>1929</v>
      </c>
      <c r="F736" s="51" t="s">
        <v>33</v>
      </c>
      <c r="G736" s="5">
        <v>16</v>
      </c>
      <c r="H736" s="52">
        <f>O736*(1-'Orç-Resumo'!$G$10)</f>
        <v>266</v>
      </c>
      <c r="I736" s="53">
        <f>P736*(1-'Orç-Resumo'!$G$10)</f>
        <v>0</v>
      </c>
      <c r="J736" s="54">
        <f t="shared" si="33"/>
        <v>4256</v>
      </c>
      <c r="K736" s="55">
        <f t="shared" si="34"/>
        <v>0</v>
      </c>
      <c r="L736" s="56">
        <f t="shared" si="35"/>
        <v>4256</v>
      </c>
      <c r="M736" s="56">
        <v>0</v>
      </c>
      <c r="N736" s="177"/>
      <c r="O736" s="56">
        <v>266</v>
      </c>
      <c r="P736" s="199">
        <v>0</v>
      </c>
    </row>
    <row r="737" spans="2:16" ht="28.5">
      <c r="B737" s="5" t="s">
        <v>1930</v>
      </c>
      <c r="C737" s="51" t="s">
        <v>48</v>
      </c>
      <c r="D737" s="51">
        <v>99814</v>
      </c>
      <c r="E737" s="6" t="s">
        <v>1931</v>
      </c>
      <c r="F737" s="51" t="s">
        <v>69</v>
      </c>
      <c r="G737" s="5">
        <v>23000</v>
      </c>
      <c r="H737" s="52">
        <f>O737*(1-'Orç-Resumo'!$G$10)</f>
        <v>0.69</v>
      </c>
      <c r="I737" s="53">
        <f>P737*(1-'Orç-Resumo'!$G$10)</f>
        <v>1.27</v>
      </c>
      <c r="J737" s="54">
        <f t="shared" si="33"/>
        <v>15869.999999999998</v>
      </c>
      <c r="K737" s="55">
        <f t="shared" si="34"/>
        <v>29210</v>
      </c>
      <c r="L737" s="56">
        <f t="shared" si="35"/>
        <v>45080</v>
      </c>
      <c r="M737" s="56">
        <v>0</v>
      </c>
      <c r="N737" s="177"/>
      <c r="O737" s="56">
        <v>0.69</v>
      </c>
      <c r="P737" s="199" t="s">
        <v>2318</v>
      </c>
    </row>
    <row r="738" spans="2:16" ht="28.5">
      <c r="B738" s="5" t="s">
        <v>1932</v>
      </c>
      <c r="C738" s="51" t="s">
        <v>48</v>
      </c>
      <c r="D738" s="51">
        <v>98524</v>
      </c>
      <c r="E738" s="6" t="s">
        <v>1933</v>
      </c>
      <c r="F738" s="51" t="s">
        <v>69</v>
      </c>
      <c r="G738" s="5">
        <v>16000</v>
      </c>
      <c r="H738" s="52">
        <f>O738*(1-'Orç-Resumo'!$G$10)</f>
        <v>1.6399999999999997</v>
      </c>
      <c r="I738" s="53">
        <f>P738*(1-'Orç-Resumo'!$G$10)</f>
        <v>3</v>
      </c>
      <c r="J738" s="54">
        <f t="shared" si="33"/>
        <v>26239.999999999996</v>
      </c>
      <c r="K738" s="55">
        <f t="shared" si="34"/>
        <v>48000</v>
      </c>
      <c r="L738" s="56">
        <f t="shared" si="35"/>
        <v>74240</v>
      </c>
      <c r="M738" s="56">
        <v>0</v>
      </c>
      <c r="N738" s="177"/>
      <c r="O738" s="56">
        <v>1.6399999999999997</v>
      </c>
      <c r="P738" s="199" t="s">
        <v>2412</v>
      </c>
    </row>
    <row r="739" spans="2:16" ht="28.5">
      <c r="B739" s="5" t="s">
        <v>1935</v>
      </c>
      <c r="C739" s="51" t="s">
        <v>48</v>
      </c>
      <c r="D739" s="51">
        <v>99803</v>
      </c>
      <c r="E739" s="6" t="s">
        <v>1936</v>
      </c>
      <c r="F739" s="51" t="s">
        <v>69</v>
      </c>
      <c r="G739" s="5">
        <v>7720</v>
      </c>
      <c r="H739" s="52">
        <f>O739*(1-'Orç-Resumo'!$G$10)</f>
        <v>0.72</v>
      </c>
      <c r="I739" s="53">
        <f>P739*(1-'Orç-Resumo'!$G$10)</f>
        <v>1.39</v>
      </c>
      <c r="J739" s="54">
        <f t="shared" si="33"/>
        <v>5558.4</v>
      </c>
      <c r="K739" s="55">
        <f t="shared" si="34"/>
        <v>10730.8</v>
      </c>
      <c r="L739" s="56">
        <f t="shared" si="35"/>
        <v>16289.199999999999</v>
      </c>
      <c r="M739" s="56">
        <v>0</v>
      </c>
      <c r="N739" s="177"/>
      <c r="O739" s="56">
        <v>0.72</v>
      </c>
      <c r="P739" s="199" t="s">
        <v>2805</v>
      </c>
    </row>
    <row r="740" spans="2:16" ht="57">
      <c r="B740" s="5" t="s">
        <v>1938</v>
      </c>
      <c r="C740" s="51" t="s">
        <v>48</v>
      </c>
      <c r="D740" s="51">
        <v>99804</v>
      </c>
      <c r="E740" s="6" t="s">
        <v>1939</v>
      </c>
      <c r="F740" s="51" t="s">
        <v>69</v>
      </c>
      <c r="G740" s="5">
        <v>7720</v>
      </c>
      <c r="H740" s="52">
        <f>O740*(1-'Orç-Resumo'!$G$10)</f>
        <v>1.9900000000000002</v>
      </c>
      <c r="I740" s="53">
        <f>P740*(1-'Orç-Resumo'!$G$10)</f>
        <v>3.49</v>
      </c>
      <c r="J740" s="54">
        <f t="shared" si="33"/>
        <v>15362.800000000001</v>
      </c>
      <c r="K740" s="55">
        <f t="shared" si="34"/>
        <v>26942.800000000003</v>
      </c>
      <c r="L740" s="56">
        <f t="shared" si="35"/>
        <v>42305.600000000006</v>
      </c>
      <c r="M740" s="56">
        <v>0</v>
      </c>
      <c r="N740" s="177"/>
      <c r="O740" s="56">
        <v>1.9900000000000002</v>
      </c>
      <c r="P740" s="199" t="s">
        <v>2806</v>
      </c>
    </row>
    <row r="741" spans="2:16">
      <c r="B741" s="5" t="s">
        <v>1941</v>
      </c>
      <c r="C741" s="51" t="s">
        <v>26</v>
      </c>
      <c r="D741" s="51" t="s">
        <v>1942</v>
      </c>
      <c r="E741" s="6" t="s">
        <v>1943</v>
      </c>
      <c r="F741" s="51" t="s">
        <v>69</v>
      </c>
      <c r="G741" s="5">
        <v>1400</v>
      </c>
      <c r="H741" s="52">
        <f>O741*(1-'Orç-Resumo'!$G$10)</f>
        <v>5.5975000000000001</v>
      </c>
      <c r="I741" s="53">
        <f>P741*(1-'Orç-Resumo'!$G$10)</f>
        <v>8.3940000000000001</v>
      </c>
      <c r="J741" s="54">
        <f t="shared" si="33"/>
        <v>7836.5</v>
      </c>
      <c r="K741" s="55">
        <f t="shared" si="34"/>
        <v>11751.6</v>
      </c>
      <c r="L741" s="56">
        <f t="shared" si="35"/>
        <v>19588.099999999999</v>
      </c>
      <c r="M741" s="56">
        <v>0</v>
      </c>
      <c r="N741" s="177"/>
      <c r="O741" s="56">
        <v>5.5975000000000001</v>
      </c>
      <c r="P741" s="199">
        <v>8.3940000000000001</v>
      </c>
    </row>
    <row r="742" spans="2:16" ht="28.5">
      <c r="B742" s="5" t="s">
        <v>1944</v>
      </c>
      <c r="C742" s="51" t="s">
        <v>48</v>
      </c>
      <c r="D742" s="51">
        <v>99821</v>
      </c>
      <c r="E742" s="6" t="s">
        <v>1945</v>
      </c>
      <c r="F742" s="51" t="s">
        <v>69</v>
      </c>
      <c r="G742" s="5">
        <v>1400</v>
      </c>
      <c r="H742" s="52">
        <f>O742*(1-'Orç-Resumo'!$G$10)</f>
        <v>1.88</v>
      </c>
      <c r="I742" s="53">
        <f>P742*(1-'Orç-Resumo'!$G$10)</f>
        <v>1.29</v>
      </c>
      <c r="J742" s="54">
        <f t="shared" si="33"/>
        <v>2632</v>
      </c>
      <c r="K742" s="55">
        <f t="shared" si="34"/>
        <v>1806</v>
      </c>
      <c r="L742" s="56">
        <f t="shared" si="35"/>
        <v>4438</v>
      </c>
      <c r="M742" s="56">
        <v>0</v>
      </c>
      <c r="N742" s="177"/>
      <c r="O742" s="56">
        <v>1.88</v>
      </c>
      <c r="P742" s="199" t="s">
        <v>2218</v>
      </c>
    </row>
    <row r="743" spans="2:16" ht="28.5">
      <c r="B743" s="5" t="s">
        <v>1946</v>
      </c>
      <c r="C743" s="51" t="s">
        <v>48</v>
      </c>
      <c r="D743" s="51">
        <v>99826</v>
      </c>
      <c r="E743" s="6" t="s">
        <v>1947</v>
      </c>
      <c r="F743" s="51" t="s">
        <v>69</v>
      </c>
      <c r="G743" s="5">
        <v>7720</v>
      </c>
      <c r="H743" s="52">
        <f>O743*(1-'Orç-Resumo'!$G$10)</f>
        <v>0.54</v>
      </c>
      <c r="I743" s="53">
        <f>P743*(1-'Orç-Resumo'!$G$10)</f>
        <v>1.02</v>
      </c>
      <c r="J743" s="54">
        <f t="shared" si="33"/>
        <v>4168.8</v>
      </c>
      <c r="K743" s="55">
        <f t="shared" si="34"/>
        <v>7874.4000000000005</v>
      </c>
      <c r="L743" s="56">
        <f t="shared" si="35"/>
        <v>12043.2</v>
      </c>
      <c r="M743" s="56">
        <v>0</v>
      </c>
      <c r="N743" s="177"/>
      <c r="O743" s="56">
        <v>0.54</v>
      </c>
      <c r="P743" s="199" t="s">
        <v>2326</v>
      </c>
    </row>
    <row r="744" spans="2:16">
      <c r="B744" s="5" t="s">
        <v>1949</v>
      </c>
      <c r="C744" s="51" t="s">
        <v>26</v>
      </c>
      <c r="D744" s="51" t="s">
        <v>1950</v>
      </c>
      <c r="E744" s="6" t="s">
        <v>1951</v>
      </c>
      <c r="F744" s="51" t="s">
        <v>33</v>
      </c>
      <c r="G744" s="5">
        <v>16</v>
      </c>
      <c r="H744" s="52">
        <f>O744*(1-'Orç-Resumo'!$G$10)</f>
        <v>791.17000000000019</v>
      </c>
      <c r="I744" s="53">
        <f>P744*(1-'Orç-Resumo'!$G$10)</f>
        <v>169.64</v>
      </c>
      <c r="J744" s="54">
        <f t="shared" si="33"/>
        <v>12658.720000000003</v>
      </c>
      <c r="K744" s="55">
        <f t="shared" si="34"/>
        <v>2714.24</v>
      </c>
      <c r="L744" s="56">
        <f t="shared" si="35"/>
        <v>15372.960000000003</v>
      </c>
      <c r="M744" s="56">
        <v>0</v>
      </c>
      <c r="N744" s="177"/>
      <c r="O744" s="56">
        <v>791.17000000000019</v>
      </c>
      <c r="P744" s="199">
        <v>169.64</v>
      </c>
    </row>
    <row r="745" spans="2:16">
      <c r="B745" s="5" t="s">
        <v>1952</v>
      </c>
      <c r="C745" s="51" t="s">
        <v>26</v>
      </c>
      <c r="D745" s="51" t="s">
        <v>1953</v>
      </c>
      <c r="E745" s="6" t="s">
        <v>1954</v>
      </c>
      <c r="F745" s="51" t="s">
        <v>33</v>
      </c>
      <c r="G745" s="5">
        <v>16</v>
      </c>
      <c r="H745" s="52">
        <f>O745*(1-'Orç-Resumo'!$G$10)</f>
        <v>1977.3500000000004</v>
      </c>
      <c r="I745" s="53">
        <f>P745*(1-'Orç-Resumo'!$G$10)</f>
        <v>287.8</v>
      </c>
      <c r="J745" s="54">
        <f t="shared" si="33"/>
        <v>31637.600000000006</v>
      </c>
      <c r="K745" s="55">
        <f t="shared" si="34"/>
        <v>4604.8</v>
      </c>
      <c r="L745" s="56">
        <f t="shared" si="35"/>
        <v>36242.400000000009</v>
      </c>
      <c r="M745" s="56">
        <v>0</v>
      </c>
      <c r="N745" s="177"/>
      <c r="O745" s="56">
        <v>1977.3500000000004</v>
      </c>
      <c r="P745" s="199">
        <v>287.8</v>
      </c>
    </row>
    <row r="746" spans="2:16">
      <c r="B746" s="5" t="s">
        <v>1955</v>
      </c>
      <c r="C746" s="51" t="s">
        <v>26</v>
      </c>
      <c r="D746" s="51" t="s">
        <v>1956</v>
      </c>
      <c r="E746" s="6" t="s">
        <v>1957</v>
      </c>
      <c r="F746" s="51" t="s">
        <v>33</v>
      </c>
      <c r="G746" s="5">
        <v>16</v>
      </c>
      <c r="H746" s="52">
        <f>O746*(1-'Orç-Resumo'!$G$10)</f>
        <v>7201.28</v>
      </c>
      <c r="I746" s="53">
        <f>P746*(1-'Orç-Resumo'!$G$10)</f>
        <v>909.7600000000001</v>
      </c>
      <c r="J746" s="54">
        <f t="shared" si="33"/>
        <v>115220.48</v>
      </c>
      <c r="K746" s="55">
        <f t="shared" si="34"/>
        <v>14556.160000000002</v>
      </c>
      <c r="L746" s="56">
        <f t="shared" si="35"/>
        <v>129776.64</v>
      </c>
      <c r="M746" s="56">
        <v>0</v>
      </c>
      <c r="N746" s="177"/>
      <c r="O746" s="56">
        <v>7201.28</v>
      </c>
      <c r="P746" s="199">
        <v>909.7600000000001</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10017106.505737666</v>
      </c>
      <c r="K749" s="66">
        <f>SUM(K14:K748)</f>
        <v>3816275.5522557972</v>
      </c>
      <c r="L749" s="66">
        <f>SUM(L14:L748)</f>
        <v>13833382.057993451</v>
      </c>
      <c r="M749" s="66">
        <f>SUM(M14:M748)</f>
        <v>13833382.057993459</v>
      </c>
      <c r="N749" s="179"/>
      <c r="O749" s="179"/>
    </row>
    <row r="750" spans="2:16" ht="15">
      <c r="B750" s="62" t="s">
        <v>23</v>
      </c>
      <c r="C750" s="67"/>
      <c r="D750" s="67"/>
      <c r="E750" s="68"/>
      <c r="F750" s="69"/>
      <c r="G750" s="70"/>
      <c r="H750" s="65" t="s">
        <v>1959</v>
      </c>
      <c r="I750" s="71">
        <v>0.22470000000000001</v>
      </c>
      <c r="J750" s="66">
        <f>J749*I750</f>
        <v>2250843.8318392537</v>
      </c>
      <c r="K750" s="66">
        <f>I750*K749</f>
        <v>857517.11659187765</v>
      </c>
      <c r="L750" s="66">
        <f>I750*L749</f>
        <v>3108360.9484311286</v>
      </c>
      <c r="M750" s="66">
        <f>I750*M749</f>
        <v>3108360.9484311305</v>
      </c>
      <c r="N750" s="179"/>
      <c r="O750" s="179"/>
    </row>
    <row r="751" spans="2:16" ht="15">
      <c r="B751" s="62" t="s">
        <v>23</v>
      </c>
      <c r="C751" s="72"/>
      <c r="D751" s="72"/>
      <c r="E751" s="73"/>
      <c r="F751" s="74"/>
      <c r="G751" s="61"/>
      <c r="H751" s="65"/>
      <c r="I751" s="75" t="s">
        <v>1960</v>
      </c>
      <c r="J751" s="66">
        <f>SUM(J749:J750)</f>
        <v>12267950.33757692</v>
      </c>
      <c r="K751" s="66">
        <f t="shared" ref="K751:M751" si="36">SUM(K749:K750)</f>
        <v>4673792.6688476745</v>
      </c>
      <c r="L751" s="66">
        <f t="shared" si="36"/>
        <v>16941743.00642458</v>
      </c>
      <c r="M751" s="66">
        <f t="shared" si="36"/>
        <v>16941743.006424591</v>
      </c>
      <c r="N751" s="179"/>
      <c r="O751" s="179"/>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747 B14:B747 H16:L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16500" priority="3817"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16499" priority="3814"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16498" priority="3816"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16497" priority="3815" stopIfTrue="1">
      <formula>F14="-"</formula>
    </cfRule>
  </conditionalFormatting>
  <conditionalFormatting sqref="B578 B504 B538 B14:B143 B164:B178 B180:B198 B200:B206 B208:B215 B217:B227 B272:B281 B318:B402 B404:B433 B441:B492 B597:B627 B629:B638 B681:B698 B735:B747 B640:B679">
    <cfRule type="expression" dxfId="16496" priority="3813" stopIfTrue="1">
      <formula>F14="-"</formula>
    </cfRule>
  </conditionalFormatting>
  <conditionalFormatting sqref="G748">
    <cfRule type="expression" dxfId="16495" priority="3812" stopIfTrue="1">
      <formula>F748="-"</formula>
    </cfRule>
  </conditionalFormatting>
  <conditionalFormatting sqref="K748">
    <cfRule type="expression" dxfId="16494" priority="3811" stopIfTrue="1">
      <formula>F748="-"</formula>
    </cfRule>
  </conditionalFormatting>
  <conditionalFormatting sqref="J748 J15:J746">
    <cfRule type="expression" dxfId="16493" priority="3810">
      <formula>F15="-"</formula>
    </cfRule>
  </conditionalFormatting>
  <conditionalFormatting sqref="L15:L746 L748:N748">
    <cfRule type="expression" dxfId="16492" priority="3809" stopIfTrue="1">
      <formula>F15="-"</formula>
    </cfRule>
  </conditionalFormatting>
  <conditionalFormatting sqref="B748">
    <cfRule type="expression" dxfId="16491" priority="3808" stopIfTrue="1">
      <formula>F748="-"</formula>
    </cfRule>
  </conditionalFormatting>
  <conditionalFormatting sqref="I748">
    <cfRule type="expression" dxfId="16490" priority="3804" stopIfTrue="1">
      <formula>K748="-"</formula>
    </cfRule>
  </conditionalFormatting>
  <conditionalFormatting sqref="D748">
    <cfRule type="expression" dxfId="16489" priority="3807" stopIfTrue="1">
      <formula>F748="-"</formula>
    </cfRule>
  </conditionalFormatting>
  <conditionalFormatting sqref="E748">
    <cfRule type="expression" dxfId="16488" priority="3806" stopIfTrue="1">
      <formula>G748="-"</formula>
    </cfRule>
  </conditionalFormatting>
  <conditionalFormatting sqref="H748">
    <cfRule type="expression" dxfId="16487" priority="3805" stopIfTrue="1">
      <formula>J748="-"</formula>
    </cfRule>
  </conditionalFormatting>
  <conditionalFormatting sqref="F748">
    <cfRule type="expression" dxfId="16486" priority="3803" stopIfTrue="1">
      <formula>H748="-"</formula>
    </cfRule>
  </conditionalFormatting>
  <conditionalFormatting sqref="H14 H747">
    <cfRule type="expression" dxfId="16485" priority="3802" stopIfTrue="1">
      <formula>F14="-"</formula>
    </cfRule>
  </conditionalFormatting>
  <conditionalFormatting sqref="I14 I747">
    <cfRule type="expression" dxfId="16484" priority="3801" stopIfTrue="1">
      <formula>F14="-"</formula>
    </cfRule>
  </conditionalFormatting>
  <conditionalFormatting sqref="C748">
    <cfRule type="expression" dxfId="16483" priority="3800" stopIfTrue="1">
      <formula>E748="-"</formula>
    </cfRule>
  </conditionalFormatting>
  <conditionalFormatting sqref="O748 M14:N747">
    <cfRule type="expression" dxfId="16482" priority="3799" stopIfTrue="1">
      <formula>F14="-"</formula>
    </cfRule>
  </conditionalFormatting>
  <conditionalFormatting sqref="J747">
    <cfRule type="expression" dxfId="16481" priority="3798">
      <formula>F747="-"</formula>
    </cfRule>
  </conditionalFormatting>
  <conditionalFormatting sqref="K15:K747">
    <cfRule type="expression" dxfId="16480" priority="3797">
      <formula>F15="-"</formula>
    </cfRule>
  </conditionalFormatting>
  <conditionalFormatting sqref="L747">
    <cfRule type="expression" dxfId="16479" priority="3796"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16478" priority="3794" stopIfTrue="1" operator="equal">
      <formula>""</formula>
    </cfRule>
    <cfRule type="expression" dxfId="16477" priority="3795" stopIfTrue="1">
      <formula>F18="-"</formula>
    </cfRule>
  </conditionalFormatting>
  <conditionalFormatting sqref="J14">
    <cfRule type="expression" dxfId="16476" priority="3793">
      <formula>F14="-"</formula>
    </cfRule>
  </conditionalFormatting>
  <conditionalFormatting sqref="K14">
    <cfRule type="expression" dxfId="16475" priority="3792">
      <formula>F14="-"</formula>
    </cfRule>
  </conditionalFormatting>
  <conditionalFormatting sqref="L14">
    <cfRule type="expression" dxfId="16474" priority="3790" stopIfTrue="1">
      <formula>F14="-"</formula>
    </cfRule>
  </conditionalFormatting>
  <conditionalFormatting sqref="G14">
    <cfRule type="cellIs" dxfId="16473" priority="3788" stopIfTrue="1" operator="equal">
      <formula>""</formula>
    </cfRule>
    <cfRule type="expression" dxfId="16472" priority="3789" stopIfTrue="1">
      <formula>F14="-"</formula>
    </cfRule>
  </conditionalFormatting>
  <conditionalFormatting sqref="G226">
    <cfRule type="cellIs" dxfId="16471" priority="3776" stopIfTrue="1" operator="equal">
      <formula>""</formula>
    </cfRule>
    <cfRule type="expression" dxfId="16470" priority="3777" stopIfTrue="1">
      <formula>F226="-"</formula>
    </cfRule>
  </conditionalFormatting>
  <conditionalFormatting sqref="G143">
    <cfRule type="cellIs" dxfId="16469" priority="3764" stopIfTrue="1" operator="equal">
      <formula>""</formula>
    </cfRule>
    <cfRule type="expression" dxfId="16468" priority="3765" stopIfTrue="1">
      <formula>F143="-"</formula>
    </cfRule>
  </conditionalFormatting>
  <conditionalFormatting sqref="G541">
    <cfRule type="cellIs" dxfId="16467" priority="3754" stopIfTrue="1" operator="equal">
      <formula>""</formula>
    </cfRule>
    <cfRule type="expression" dxfId="16466" priority="3755" stopIfTrue="1">
      <formula>F541="-"</formula>
    </cfRule>
  </conditionalFormatting>
  <conditionalFormatting sqref="G542">
    <cfRule type="cellIs" dxfId="16465" priority="3736" stopIfTrue="1" operator="equal">
      <formula>""</formula>
    </cfRule>
    <cfRule type="expression" dxfId="16464" priority="3737" stopIfTrue="1">
      <formula>F542="-"</formula>
    </cfRule>
  </conditionalFormatting>
  <conditionalFormatting sqref="G538">
    <cfRule type="cellIs" dxfId="16463" priority="3744" stopIfTrue="1" operator="equal">
      <formula>""</formula>
    </cfRule>
    <cfRule type="expression" dxfId="16462" priority="3745" stopIfTrue="1">
      <formula>F538="-"</formula>
    </cfRule>
  </conditionalFormatting>
  <conditionalFormatting sqref="G568">
    <cfRule type="cellIs" dxfId="16461" priority="3729" stopIfTrue="1" operator="equal">
      <formula>""</formula>
    </cfRule>
    <cfRule type="expression" dxfId="16460" priority="3730" stopIfTrue="1">
      <formula>F568="-"</formula>
    </cfRule>
  </conditionalFormatting>
  <conditionalFormatting sqref="G546">
    <cfRule type="cellIs" dxfId="16459" priority="3739" stopIfTrue="1" operator="equal">
      <formula>""</formula>
    </cfRule>
    <cfRule type="expression" dxfId="16458" priority="3740" stopIfTrue="1">
      <formula>F546="-"</formula>
    </cfRule>
  </conditionalFormatting>
  <conditionalFormatting sqref="G543">
    <cfRule type="cellIs" dxfId="16457" priority="3733" stopIfTrue="1" operator="equal">
      <formula>""</formula>
    </cfRule>
    <cfRule type="expression" dxfId="16456" priority="3734" stopIfTrue="1">
      <formula>F543="-"</formula>
    </cfRule>
  </conditionalFormatting>
  <conditionalFormatting sqref="G479">
    <cfRule type="cellIs" dxfId="16455" priority="3720" stopIfTrue="1" operator="equal">
      <formula>""</formula>
    </cfRule>
    <cfRule type="expression" dxfId="16454" priority="3721" stopIfTrue="1">
      <formula>F479="-"</formula>
    </cfRule>
  </conditionalFormatting>
  <conditionalFormatting sqref="G481">
    <cfRule type="cellIs" dxfId="16453" priority="3717" stopIfTrue="1" operator="equal">
      <formula>""</formula>
    </cfRule>
    <cfRule type="expression" dxfId="16452" priority="3718" stopIfTrue="1">
      <formula>F481="-"</formula>
    </cfRule>
  </conditionalFormatting>
  <conditionalFormatting sqref="G480">
    <cfRule type="cellIs" dxfId="16451" priority="3714" stopIfTrue="1" operator="equal">
      <formula>""</formula>
    </cfRule>
    <cfRule type="expression" dxfId="16450" priority="3715" stopIfTrue="1">
      <formula>F480="-"</formula>
    </cfRule>
  </conditionalFormatting>
  <conditionalFormatting sqref="G603:G605">
    <cfRule type="cellIs" dxfId="16449" priority="3700" stopIfTrue="1" operator="equal">
      <formula>""</formula>
    </cfRule>
    <cfRule type="expression" dxfId="16448" priority="3701" stopIfTrue="1">
      <formula>F603="-"</formula>
    </cfRule>
  </conditionalFormatting>
  <conditionalFormatting sqref="G606:G607">
    <cfRule type="cellIs" dxfId="16447" priority="3694" stopIfTrue="1" operator="equal">
      <formula>""</formula>
    </cfRule>
    <cfRule type="expression" dxfId="16446" priority="3695" stopIfTrue="1">
      <formula>F606="-"</formula>
    </cfRule>
  </conditionalFormatting>
  <conditionalFormatting sqref="G608:G611">
    <cfRule type="cellIs" dxfId="16445" priority="3691" stopIfTrue="1" operator="equal">
      <formula>""</formula>
    </cfRule>
    <cfRule type="expression" dxfId="16444" priority="3692" stopIfTrue="1">
      <formula>F608="-"</formula>
    </cfRule>
  </conditionalFormatting>
  <conditionalFormatting sqref="G612">
    <cfRule type="cellIs" dxfId="16443" priority="3688" stopIfTrue="1" operator="equal">
      <formula>""</formula>
    </cfRule>
    <cfRule type="expression" dxfId="16442" priority="3689" stopIfTrue="1">
      <formula>F612="-"</formula>
    </cfRule>
  </conditionalFormatting>
  <conditionalFormatting sqref="G516">
    <cfRule type="cellIs" dxfId="16441" priority="3678" stopIfTrue="1" operator="equal">
      <formula>""</formula>
    </cfRule>
    <cfRule type="expression" dxfId="16440" priority="3679" stopIfTrue="1">
      <formula>F516="-"</formula>
    </cfRule>
  </conditionalFormatting>
  <conditionalFormatting sqref="G27">
    <cfRule type="cellIs" dxfId="16439" priority="3673" stopIfTrue="1" operator="equal">
      <formula>""</formula>
    </cfRule>
    <cfRule type="expression" dxfId="16438" priority="3674" stopIfTrue="1">
      <formula>F27="-"</formula>
    </cfRule>
  </conditionalFormatting>
  <conditionalFormatting sqref="G17">
    <cfRule type="cellIs" dxfId="16437" priority="3668" stopIfTrue="1" operator="equal">
      <formula>""</formula>
    </cfRule>
    <cfRule type="expression" dxfId="16436" priority="3669" stopIfTrue="1">
      <formula>F17="-"</formula>
    </cfRule>
  </conditionalFormatting>
  <conditionalFormatting sqref="G16">
    <cfRule type="cellIs" dxfId="16435" priority="3665" stopIfTrue="1" operator="equal">
      <formula>""</formula>
    </cfRule>
    <cfRule type="expression" dxfId="16434" priority="3666" stopIfTrue="1">
      <formula>F16="-"</formula>
    </cfRule>
  </conditionalFormatting>
  <conditionalFormatting sqref="G19">
    <cfRule type="cellIs" dxfId="16433" priority="3663" stopIfTrue="1" operator="equal">
      <formula>""</formula>
    </cfRule>
    <cfRule type="expression" dxfId="16432" priority="3664" stopIfTrue="1">
      <formula>F19="-"</formula>
    </cfRule>
  </conditionalFormatting>
  <conditionalFormatting sqref="G20">
    <cfRule type="cellIs" dxfId="16431" priority="3660" stopIfTrue="1" operator="equal">
      <formula>""</formula>
    </cfRule>
    <cfRule type="expression" dxfId="16430" priority="3661" stopIfTrue="1">
      <formula>F20="-"</formula>
    </cfRule>
  </conditionalFormatting>
  <conditionalFormatting sqref="G31">
    <cfRule type="cellIs" dxfId="16429" priority="3644" stopIfTrue="1" operator="equal">
      <formula>""</formula>
    </cfRule>
    <cfRule type="expression" dxfId="16428" priority="3645" stopIfTrue="1">
      <formula>F31="-"</formula>
    </cfRule>
  </conditionalFormatting>
  <conditionalFormatting sqref="G32">
    <cfRule type="cellIs" dxfId="16427" priority="3642" stopIfTrue="1" operator="equal">
      <formula>""</formula>
    </cfRule>
    <cfRule type="expression" dxfId="16426" priority="3643" stopIfTrue="1">
      <formula>F32="-"</formula>
    </cfRule>
  </conditionalFormatting>
  <conditionalFormatting sqref="G24">
    <cfRule type="cellIs" dxfId="16425" priority="3655" stopIfTrue="1" operator="equal">
      <formula>""</formula>
    </cfRule>
    <cfRule type="expression" dxfId="16424" priority="3656" stopIfTrue="1">
      <formula>F24="-"</formula>
    </cfRule>
  </conditionalFormatting>
  <conditionalFormatting sqref="G25">
    <cfRule type="cellIs" dxfId="16423" priority="3653" stopIfTrue="1" operator="equal">
      <formula>""</formula>
    </cfRule>
    <cfRule type="expression" dxfId="16422" priority="3654" stopIfTrue="1">
      <formula>F25="-"</formula>
    </cfRule>
  </conditionalFormatting>
  <conditionalFormatting sqref="G29">
    <cfRule type="cellIs" dxfId="16421" priority="3649" stopIfTrue="1" operator="equal">
      <formula>""</formula>
    </cfRule>
    <cfRule type="expression" dxfId="16420" priority="3650" stopIfTrue="1">
      <formula>F29="-"</formula>
    </cfRule>
  </conditionalFormatting>
  <conditionalFormatting sqref="G28">
    <cfRule type="cellIs" dxfId="16419" priority="3651" stopIfTrue="1" operator="equal">
      <formula>""</formula>
    </cfRule>
    <cfRule type="expression" dxfId="16418" priority="3652" stopIfTrue="1">
      <formula>F28="-"</formula>
    </cfRule>
  </conditionalFormatting>
  <conditionalFormatting sqref="G30">
    <cfRule type="cellIs" dxfId="16417" priority="3646" stopIfTrue="1" operator="equal">
      <formula>""</formula>
    </cfRule>
    <cfRule type="expression" dxfId="16416" priority="3647" stopIfTrue="1">
      <formula>F30="-"</formula>
    </cfRule>
  </conditionalFormatting>
  <conditionalFormatting sqref="G42">
    <cfRule type="cellIs" dxfId="16415" priority="3638" stopIfTrue="1" operator="equal">
      <formula>""</formula>
    </cfRule>
    <cfRule type="expression" dxfId="16414" priority="3639" stopIfTrue="1">
      <formula>F42="-"</formula>
    </cfRule>
  </conditionalFormatting>
  <conditionalFormatting sqref="G44">
    <cfRule type="cellIs" dxfId="16413" priority="3636" stopIfTrue="1" operator="equal">
      <formula>""</formula>
    </cfRule>
    <cfRule type="expression" dxfId="16412" priority="3637" stopIfTrue="1">
      <formula>F44="-"</formula>
    </cfRule>
  </conditionalFormatting>
  <conditionalFormatting sqref="G35">
    <cfRule type="cellIs" dxfId="16411" priority="3632" stopIfTrue="1" operator="equal">
      <formula>""</formula>
    </cfRule>
    <cfRule type="expression" dxfId="16410" priority="3633" stopIfTrue="1">
      <formula>F35="-"</formula>
    </cfRule>
  </conditionalFormatting>
  <conditionalFormatting sqref="G40">
    <cfRule type="cellIs" dxfId="16409" priority="3628" stopIfTrue="1" operator="equal">
      <formula>""</formula>
    </cfRule>
    <cfRule type="expression" dxfId="16408" priority="3629" stopIfTrue="1">
      <formula>F40="-"</formula>
    </cfRule>
  </conditionalFormatting>
  <conditionalFormatting sqref="G39">
    <cfRule type="cellIs" dxfId="16407" priority="3625" stopIfTrue="1" operator="equal">
      <formula>""</formula>
    </cfRule>
    <cfRule type="expression" dxfId="16406" priority="3626" stopIfTrue="1">
      <formula>F39="-"</formula>
    </cfRule>
  </conditionalFormatting>
  <conditionalFormatting sqref="G38">
    <cfRule type="cellIs" dxfId="16405" priority="3622" stopIfTrue="1" operator="equal">
      <formula>""</formula>
    </cfRule>
    <cfRule type="expression" dxfId="16404" priority="3623" stopIfTrue="1">
      <formula>F38="-"</formula>
    </cfRule>
  </conditionalFormatting>
  <conditionalFormatting sqref="G52">
    <cfRule type="cellIs" dxfId="16403" priority="3617" stopIfTrue="1" operator="equal">
      <formula>""</formula>
    </cfRule>
    <cfRule type="expression" dxfId="16402" priority="3618" stopIfTrue="1">
      <formula>F52="-"</formula>
    </cfRule>
  </conditionalFormatting>
  <conditionalFormatting sqref="G43">
    <cfRule type="cellIs" dxfId="16401" priority="3619" stopIfTrue="1" operator="equal">
      <formula>""</formula>
    </cfRule>
    <cfRule type="expression" dxfId="16400" priority="3620" stopIfTrue="1">
      <formula>F43="-"</formula>
    </cfRule>
  </conditionalFormatting>
  <conditionalFormatting sqref="G41">
    <cfRule type="cellIs" dxfId="16399" priority="3614" stopIfTrue="1" operator="equal">
      <formula>""</formula>
    </cfRule>
    <cfRule type="expression" dxfId="16398" priority="3615" stopIfTrue="1">
      <formula>F41="-"</formula>
    </cfRule>
  </conditionalFormatting>
  <conditionalFormatting sqref="G46">
    <cfRule type="cellIs" dxfId="16397" priority="3612" stopIfTrue="1" operator="equal">
      <formula>""</formula>
    </cfRule>
    <cfRule type="expression" dxfId="16396" priority="3613" stopIfTrue="1">
      <formula>F46="-"</formula>
    </cfRule>
  </conditionalFormatting>
  <conditionalFormatting sqref="G49">
    <cfRule type="cellIs" dxfId="16395" priority="3602" stopIfTrue="1" operator="equal">
      <formula>""</formula>
    </cfRule>
    <cfRule type="expression" dxfId="16394" priority="3603" stopIfTrue="1">
      <formula>F49="-"</formula>
    </cfRule>
  </conditionalFormatting>
  <conditionalFormatting sqref="G50">
    <cfRule type="cellIs" dxfId="16393" priority="3600" stopIfTrue="1" operator="equal">
      <formula>""</formula>
    </cfRule>
    <cfRule type="expression" dxfId="16392" priority="3601" stopIfTrue="1">
      <formula>F50="-"</formula>
    </cfRule>
  </conditionalFormatting>
  <conditionalFormatting sqref="G45">
    <cfRule type="cellIs" dxfId="16391" priority="3594" stopIfTrue="1" operator="equal">
      <formula>""</formula>
    </cfRule>
    <cfRule type="expression" dxfId="16390" priority="3595" stopIfTrue="1">
      <formula>F45="-"</formula>
    </cfRule>
  </conditionalFormatting>
  <conditionalFormatting sqref="G56">
    <cfRule type="cellIs" dxfId="16389" priority="3591" stopIfTrue="1" operator="equal">
      <formula>""</formula>
    </cfRule>
    <cfRule type="expression" dxfId="16388" priority="3592" stopIfTrue="1">
      <formula>F56="-"</formula>
    </cfRule>
  </conditionalFormatting>
  <conditionalFormatting sqref="G51">
    <cfRule type="cellIs" dxfId="16387" priority="3597" stopIfTrue="1" operator="equal">
      <formula>""</formula>
    </cfRule>
    <cfRule type="expression" dxfId="16386" priority="3598" stopIfTrue="1">
      <formula>F51="-"</formula>
    </cfRule>
  </conditionalFormatting>
  <conditionalFormatting sqref="G47">
    <cfRule type="cellIs" dxfId="16385" priority="3606" stopIfTrue="1" operator="equal">
      <formula>""</formula>
    </cfRule>
    <cfRule type="expression" dxfId="16384" priority="3607" stopIfTrue="1">
      <formula>F47="-"</formula>
    </cfRule>
  </conditionalFormatting>
  <conditionalFormatting sqref="G48">
    <cfRule type="cellIs" dxfId="16383" priority="3604" stopIfTrue="1" operator="equal">
      <formula>""</formula>
    </cfRule>
    <cfRule type="expression" dxfId="16382" priority="3605" stopIfTrue="1">
      <formula>F48="-"</formula>
    </cfRule>
  </conditionalFormatting>
  <conditionalFormatting sqref="G58">
    <cfRule type="cellIs" dxfId="16381" priority="3588" stopIfTrue="1" operator="equal">
      <formula>""</formula>
    </cfRule>
    <cfRule type="expression" dxfId="16380" priority="3589" stopIfTrue="1">
      <formula>F58="-"</formula>
    </cfRule>
  </conditionalFormatting>
  <conditionalFormatting sqref="G59">
    <cfRule type="cellIs" dxfId="16379" priority="3581" stopIfTrue="1" operator="equal">
      <formula>""</formula>
    </cfRule>
    <cfRule type="expression" dxfId="16378" priority="3582" stopIfTrue="1">
      <formula>F59="-"</formula>
    </cfRule>
  </conditionalFormatting>
  <conditionalFormatting sqref="G53">
    <cfRule type="cellIs" dxfId="16377" priority="3584" stopIfTrue="1" operator="equal">
      <formula>""</formula>
    </cfRule>
    <cfRule type="expression" dxfId="16376" priority="3585" stopIfTrue="1">
      <formula>F53="-"</formula>
    </cfRule>
  </conditionalFormatting>
  <conditionalFormatting sqref="G65">
    <cfRule type="cellIs" dxfId="16375" priority="3576" stopIfTrue="1" operator="equal">
      <formula>""</formula>
    </cfRule>
    <cfRule type="expression" dxfId="16374" priority="3577" stopIfTrue="1">
      <formula>F65="-"</formula>
    </cfRule>
  </conditionalFormatting>
  <conditionalFormatting sqref="G66">
    <cfRule type="cellIs" dxfId="16373" priority="3562" stopIfTrue="1" operator="equal">
      <formula>""</formula>
    </cfRule>
    <cfRule type="expression" dxfId="16372" priority="3563" stopIfTrue="1">
      <formula>F66="-"</formula>
    </cfRule>
  </conditionalFormatting>
  <conditionalFormatting sqref="G61">
    <cfRule type="cellIs" dxfId="16371" priority="3572" stopIfTrue="1" operator="equal">
      <formula>""</formula>
    </cfRule>
    <cfRule type="expression" dxfId="16370" priority="3573" stopIfTrue="1">
      <formula>F61="-"</formula>
    </cfRule>
  </conditionalFormatting>
  <conditionalFormatting sqref="G60">
    <cfRule type="cellIs" dxfId="16369" priority="3579" stopIfTrue="1" operator="equal">
      <formula>""</formula>
    </cfRule>
    <cfRule type="expression" dxfId="16368" priority="3580" stopIfTrue="1">
      <formula>F60="-"</formula>
    </cfRule>
  </conditionalFormatting>
  <conditionalFormatting sqref="G67">
    <cfRule type="cellIs" dxfId="16367" priority="3560" stopIfTrue="1" operator="equal">
      <formula>""</formula>
    </cfRule>
    <cfRule type="expression" dxfId="16366" priority="3561" stopIfTrue="1">
      <formula>F67="-"</formula>
    </cfRule>
  </conditionalFormatting>
  <conditionalFormatting sqref="G63">
    <cfRule type="cellIs" dxfId="16365" priority="3569" stopIfTrue="1" operator="equal">
      <formula>""</formula>
    </cfRule>
    <cfRule type="expression" dxfId="16364" priority="3570" stopIfTrue="1">
      <formula>F63="-"</formula>
    </cfRule>
  </conditionalFormatting>
  <conditionalFormatting sqref="G64">
    <cfRule type="cellIs" dxfId="16363" priority="3566" stopIfTrue="1" operator="equal">
      <formula>""</formula>
    </cfRule>
    <cfRule type="expression" dxfId="16362" priority="3567" stopIfTrue="1">
      <formula>F64="-"</formula>
    </cfRule>
  </conditionalFormatting>
  <conditionalFormatting sqref="G442">
    <cfRule type="cellIs" dxfId="16361" priority="3550" stopIfTrue="1" operator="equal">
      <formula>""</formula>
    </cfRule>
    <cfRule type="expression" dxfId="16360" priority="3551" stopIfTrue="1">
      <formula>F442="-"</formula>
    </cfRule>
  </conditionalFormatting>
  <conditionalFormatting sqref="G443">
    <cfRule type="cellIs" dxfId="16359" priority="3548" stopIfTrue="1" operator="equal">
      <formula>""</formula>
    </cfRule>
    <cfRule type="expression" dxfId="16358" priority="3549" stopIfTrue="1">
      <formula>F443="-"</formula>
    </cfRule>
  </conditionalFormatting>
  <conditionalFormatting sqref="G54">
    <cfRule type="cellIs" dxfId="16357" priority="3544" stopIfTrue="1" operator="equal">
      <formula>""</formula>
    </cfRule>
    <cfRule type="expression" dxfId="16356" priority="3545" stopIfTrue="1">
      <formula>F54="-"</formula>
    </cfRule>
  </conditionalFormatting>
  <conditionalFormatting sqref="G383">
    <cfRule type="cellIs" dxfId="16355" priority="3540" stopIfTrue="1" operator="equal">
      <formula>""</formula>
    </cfRule>
    <cfRule type="expression" dxfId="16354" priority="3541" stopIfTrue="1">
      <formula>F383="-"</formula>
    </cfRule>
  </conditionalFormatting>
  <conditionalFormatting sqref="G384">
    <cfRule type="cellIs" dxfId="16353" priority="3538" stopIfTrue="1" operator="equal">
      <formula>""</formula>
    </cfRule>
    <cfRule type="expression" dxfId="16352" priority="3539" stopIfTrue="1">
      <formula>F384="-"</formula>
    </cfRule>
  </conditionalFormatting>
  <conditionalFormatting sqref="G69">
    <cfRule type="cellIs" dxfId="16351" priority="3536" stopIfTrue="1" operator="equal">
      <formula>""</formula>
    </cfRule>
    <cfRule type="expression" dxfId="16350" priority="3537" stopIfTrue="1">
      <formula>F69="-"</formula>
    </cfRule>
  </conditionalFormatting>
  <conditionalFormatting sqref="G73">
    <cfRule type="cellIs" dxfId="16349" priority="3531" stopIfTrue="1" operator="equal">
      <formula>""</formula>
    </cfRule>
    <cfRule type="expression" dxfId="16348" priority="3532" stopIfTrue="1">
      <formula>F73="-"</formula>
    </cfRule>
  </conditionalFormatting>
  <conditionalFormatting sqref="G72">
    <cfRule type="cellIs" dxfId="16347" priority="3533" stopIfTrue="1" operator="equal">
      <formula>""</formula>
    </cfRule>
    <cfRule type="expression" dxfId="16346" priority="3534" stopIfTrue="1">
      <formula>F72="-"</formula>
    </cfRule>
  </conditionalFormatting>
  <conditionalFormatting sqref="G74">
    <cfRule type="cellIs" dxfId="16345" priority="3529" stopIfTrue="1" operator="equal">
      <formula>""</formula>
    </cfRule>
    <cfRule type="expression" dxfId="16344" priority="3530" stopIfTrue="1">
      <formula>F74="-"</formula>
    </cfRule>
  </conditionalFormatting>
  <conditionalFormatting sqref="G446">
    <cfRule type="cellIs" dxfId="16343" priority="3522" stopIfTrue="1" operator="equal">
      <formula>""</formula>
    </cfRule>
    <cfRule type="expression" dxfId="16342" priority="3523" stopIfTrue="1">
      <formula>F446="-"</formula>
    </cfRule>
  </conditionalFormatting>
  <conditionalFormatting sqref="G358">
    <cfRule type="cellIs" dxfId="16341" priority="3526" stopIfTrue="1" operator="equal">
      <formula>""</formula>
    </cfRule>
    <cfRule type="expression" dxfId="16340" priority="3527" stopIfTrue="1">
      <formula>F358="-"</formula>
    </cfRule>
  </conditionalFormatting>
  <conditionalFormatting sqref="G104">
    <cfRule type="cellIs" dxfId="16339" priority="3516" stopIfTrue="1" operator="equal">
      <formula>""</formula>
    </cfRule>
    <cfRule type="expression" dxfId="16338" priority="3517" stopIfTrue="1">
      <formula>F104="-"</formula>
    </cfRule>
  </conditionalFormatting>
  <conditionalFormatting sqref="G103">
    <cfRule type="cellIs" dxfId="16337" priority="3520" stopIfTrue="1" operator="equal">
      <formula>""</formula>
    </cfRule>
    <cfRule type="expression" dxfId="16336" priority="3521" stopIfTrue="1">
      <formula>F103="-"</formula>
    </cfRule>
  </conditionalFormatting>
  <conditionalFormatting sqref="G105">
    <cfRule type="cellIs" dxfId="16335" priority="3508" stopIfTrue="1" operator="equal">
      <formula>""</formula>
    </cfRule>
    <cfRule type="expression" dxfId="16334" priority="3509" stopIfTrue="1">
      <formula>F105="-"</formula>
    </cfRule>
  </conditionalFormatting>
  <conditionalFormatting sqref="G111">
    <cfRule type="cellIs" dxfId="16333" priority="3492" stopIfTrue="1" operator="equal">
      <formula>""</formula>
    </cfRule>
    <cfRule type="expression" dxfId="16332" priority="3493" stopIfTrue="1">
      <formula>F111="-"</formula>
    </cfRule>
  </conditionalFormatting>
  <conditionalFormatting sqref="G102">
    <cfRule type="cellIs" dxfId="16331" priority="3512" stopIfTrue="1" operator="equal">
      <formula>""</formula>
    </cfRule>
    <cfRule type="expression" dxfId="16330" priority="3513" stopIfTrue="1">
      <formula>F102="-"</formula>
    </cfRule>
  </conditionalFormatting>
  <conditionalFormatting sqref="G106">
    <cfRule type="cellIs" dxfId="16329" priority="3506" stopIfTrue="1" operator="equal">
      <formula>""</formula>
    </cfRule>
    <cfRule type="expression" dxfId="16328" priority="3507" stopIfTrue="1">
      <formula>F106="-"</formula>
    </cfRule>
  </conditionalFormatting>
  <conditionalFormatting sqref="G109">
    <cfRule type="cellIs" dxfId="16327" priority="3496" stopIfTrue="1" operator="equal">
      <formula>""</formula>
    </cfRule>
    <cfRule type="expression" dxfId="16326" priority="3497" stopIfTrue="1">
      <formula>F109="-"</formula>
    </cfRule>
  </conditionalFormatting>
  <conditionalFormatting sqref="G110">
    <cfRule type="cellIs" dxfId="16325" priority="3494" stopIfTrue="1" operator="equal">
      <formula>""</formula>
    </cfRule>
    <cfRule type="expression" dxfId="16324" priority="3495" stopIfTrue="1">
      <formula>F110="-"</formula>
    </cfRule>
  </conditionalFormatting>
  <conditionalFormatting sqref="G112">
    <cfRule type="cellIs" dxfId="16323" priority="3490" stopIfTrue="1" operator="equal">
      <formula>""</formula>
    </cfRule>
    <cfRule type="expression" dxfId="16322" priority="3491" stopIfTrue="1">
      <formula>F112="-"</formula>
    </cfRule>
  </conditionalFormatting>
  <conditionalFormatting sqref="G107">
    <cfRule type="cellIs" dxfId="16321" priority="3500" stopIfTrue="1" operator="equal">
      <formula>""</formula>
    </cfRule>
    <cfRule type="expression" dxfId="16320" priority="3501" stopIfTrue="1">
      <formula>F107="-"</formula>
    </cfRule>
  </conditionalFormatting>
  <conditionalFormatting sqref="G108">
    <cfRule type="cellIs" dxfId="16319" priority="3498" stopIfTrue="1" operator="equal">
      <formula>""</formula>
    </cfRule>
    <cfRule type="expression" dxfId="16318" priority="3499" stopIfTrue="1">
      <formula>F108="-"</formula>
    </cfRule>
  </conditionalFormatting>
  <conditionalFormatting sqref="G75">
    <cfRule type="cellIs" dxfId="16317" priority="3484" stopIfTrue="1" operator="equal">
      <formula>""</formula>
    </cfRule>
    <cfRule type="expression" dxfId="16316" priority="3485" stopIfTrue="1">
      <formula>F75="-"</formula>
    </cfRule>
  </conditionalFormatting>
  <conditionalFormatting sqref="G76">
    <cfRule type="cellIs" dxfId="16315" priority="3477" stopIfTrue="1" operator="equal">
      <formula>""</formula>
    </cfRule>
    <cfRule type="expression" dxfId="16314" priority="3478" stopIfTrue="1">
      <formula>F76="-"</formula>
    </cfRule>
  </conditionalFormatting>
  <conditionalFormatting sqref="G78">
    <cfRule type="cellIs" dxfId="16313" priority="3473" stopIfTrue="1" operator="equal">
      <formula>""</formula>
    </cfRule>
    <cfRule type="expression" dxfId="16312" priority="3474" stopIfTrue="1">
      <formula>F78="-"</formula>
    </cfRule>
  </conditionalFormatting>
  <conditionalFormatting sqref="G81">
    <cfRule type="cellIs" dxfId="16311" priority="3467" stopIfTrue="1" operator="equal">
      <formula>""</formula>
    </cfRule>
    <cfRule type="expression" dxfId="16310" priority="3468" stopIfTrue="1">
      <formula>F81="-"</formula>
    </cfRule>
  </conditionalFormatting>
  <conditionalFormatting sqref="G77">
    <cfRule type="cellIs" dxfId="16309" priority="3475" stopIfTrue="1" operator="equal">
      <formula>""</formula>
    </cfRule>
    <cfRule type="expression" dxfId="16308" priority="3476" stopIfTrue="1">
      <formula>F77="-"</formula>
    </cfRule>
  </conditionalFormatting>
  <conditionalFormatting sqref="G79">
    <cfRule type="cellIs" dxfId="16307" priority="3471" stopIfTrue="1" operator="equal">
      <formula>""</formula>
    </cfRule>
    <cfRule type="expression" dxfId="16306" priority="3472" stopIfTrue="1">
      <formula>F79="-"</formula>
    </cfRule>
  </conditionalFormatting>
  <conditionalFormatting sqref="G80">
    <cfRule type="cellIs" dxfId="16305" priority="3469" stopIfTrue="1" operator="equal">
      <formula>""</formula>
    </cfRule>
    <cfRule type="expression" dxfId="16304" priority="3470" stopIfTrue="1">
      <formula>F80="-"</formula>
    </cfRule>
  </conditionalFormatting>
  <conditionalFormatting sqref="G82">
    <cfRule type="cellIs" dxfId="16303" priority="3465" stopIfTrue="1" operator="equal">
      <formula>""</formula>
    </cfRule>
    <cfRule type="expression" dxfId="16302" priority="3466" stopIfTrue="1">
      <formula>F82="-"</formula>
    </cfRule>
  </conditionalFormatting>
  <conditionalFormatting sqref="G83">
    <cfRule type="cellIs" dxfId="16301" priority="3463" stopIfTrue="1" operator="equal">
      <formula>""</formula>
    </cfRule>
    <cfRule type="expression" dxfId="16300" priority="3464" stopIfTrue="1">
      <formula>F83="-"</formula>
    </cfRule>
  </conditionalFormatting>
  <conditionalFormatting sqref="G85">
    <cfRule type="cellIs" dxfId="16299" priority="3461" stopIfTrue="1" operator="equal">
      <formula>""</formula>
    </cfRule>
    <cfRule type="expression" dxfId="16298" priority="3462" stopIfTrue="1">
      <formula>F85="-"</formula>
    </cfRule>
  </conditionalFormatting>
  <conditionalFormatting sqref="G180">
    <cfRule type="cellIs" dxfId="16297" priority="3458" stopIfTrue="1" operator="equal">
      <formula>""</formula>
    </cfRule>
    <cfRule type="expression" dxfId="16296" priority="3459" stopIfTrue="1">
      <formula>F180="-"</formula>
    </cfRule>
  </conditionalFormatting>
  <conditionalFormatting sqref="G87">
    <cfRule type="cellIs" dxfId="16295" priority="3454" stopIfTrue="1" operator="equal">
      <formula>""</formula>
    </cfRule>
    <cfRule type="expression" dxfId="16294" priority="3455" stopIfTrue="1">
      <formula>F87="-"</formula>
    </cfRule>
  </conditionalFormatting>
  <conditionalFormatting sqref="G445">
    <cfRule type="cellIs" dxfId="16293" priority="3452" stopIfTrue="1" operator="equal">
      <formula>""</formula>
    </cfRule>
    <cfRule type="expression" dxfId="16292" priority="3453" stopIfTrue="1">
      <formula>F445="-"</formula>
    </cfRule>
  </conditionalFormatting>
  <conditionalFormatting sqref="G88">
    <cfRule type="cellIs" dxfId="16291" priority="3449" stopIfTrue="1" operator="equal">
      <formula>""</formula>
    </cfRule>
    <cfRule type="expression" dxfId="16290" priority="3450" stopIfTrue="1">
      <formula>F88="-"</formula>
    </cfRule>
  </conditionalFormatting>
  <conditionalFormatting sqref="G89">
    <cfRule type="cellIs" dxfId="16289" priority="3446" stopIfTrue="1" operator="equal">
      <formula>""</formula>
    </cfRule>
    <cfRule type="expression" dxfId="16288" priority="3447" stopIfTrue="1">
      <formula>F89="-"</formula>
    </cfRule>
  </conditionalFormatting>
  <conditionalFormatting sqref="G90">
    <cfRule type="cellIs" dxfId="16287" priority="3443" stopIfTrue="1" operator="equal">
      <formula>""</formula>
    </cfRule>
    <cfRule type="expression" dxfId="16286" priority="3444" stopIfTrue="1">
      <formula>F90="-"</formula>
    </cfRule>
  </conditionalFormatting>
  <conditionalFormatting sqref="G91">
    <cfRule type="cellIs" dxfId="16285" priority="3438" stopIfTrue="1" operator="equal">
      <formula>""</formula>
    </cfRule>
    <cfRule type="expression" dxfId="16284" priority="3439" stopIfTrue="1">
      <formula>F91="-"</formula>
    </cfRule>
  </conditionalFormatting>
  <conditionalFormatting sqref="G92">
    <cfRule type="cellIs" dxfId="16283" priority="3436" stopIfTrue="1" operator="equal">
      <formula>""</formula>
    </cfRule>
    <cfRule type="expression" dxfId="16282" priority="3437" stopIfTrue="1">
      <formula>F92="-"</formula>
    </cfRule>
  </conditionalFormatting>
  <conditionalFormatting sqref="G582">
    <cfRule type="cellIs" dxfId="16281" priority="3431" stopIfTrue="1" operator="equal">
      <formula>""</formula>
    </cfRule>
    <cfRule type="expression" dxfId="16280" priority="3432" stopIfTrue="1">
      <formula>F582="-"</formula>
    </cfRule>
  </conditionalFormatting>
  <conditionalFormatting sqref="G93">
    <cfRule type="cellIs" dxfId="16279" priority="3433" stopIfTrue="1" operator="equal">
      <formula>""</formula>
    </cfRule>
    <cfRule type="expression" dxfId="16278" priority="3434" stopIfTrue="1">
      <formula>F93="-"</formula>
    </cfRule>
  </conditionalFormatting>
  <conditionalFormatting sqref="G94:G95">
    <cfRule type="cellIs" dxfId="16277" priority="3426" stopIfTrue="1" operator="equal">
      <formula>""</formula>
    </cfRule>
    <cfRule type="expression" dxfId="16276" priority="3427" stopIfTrue="1">
      <formula>F94="-"</formula>
    </cfRule>
  </conditionalFormatting>
  <conditionalFormatting sqref="C96">
    <cfRule type="expression" dxfId="16275" priority="3420" stopIfTrue="1">
      <formula>F96="-"</formula>
    </cfRule>
  </conditionalFormatting>
  <conditionalFormatting sqref="D96">
    <cfRule type="expression" dxfId="16274" priority="3425" stopIfTrue="1">
      <formula>F96="-"</formula>
    </cfRule>
  </conditionalFormatting>
  <conditionalFormatting sqref="E96">
    <cfRule type="expression" dxfId="16273" priority="3424" stopIfTrue="1">
      <formula>F96="-"</formula>
    </cfRule>
  </conditionalFormatting>
  <conditionalFormatting sqref="F96">
    <cfRule type="expression" dxfId="16272" priority="3419" stopIfTrue="1">
      <formula>F96="-"</formula>
    </cfRule>
  </conditionalFormatting>
  <conditionalFormatting sqref="G96">
    <cfRule type="cellIs" dxfId="16271" priority="3417" stopIfTrue="1" operator="equal">
      <formula>""</formula>
    </cfRule>
    <cfRule type="expression" dxfId="16270" priority="3418" stopIfTrue="1">
      <formula>F96="-"</formula>
    </cfRule>
  </conditionalFormatting>
  <conditionalFormatting sqref="G97">
    <cfRule type="cellIs" dxfId="16269" priority="3415" stopIfTrue="1" operator="equal">
      <formula>""</formula>
    </cfRule>
    <cfRule type="expression" dxfId="16268" priority="3416" stopIfTrue="1">
      <formula>F97="-"</formula>
    </cfRule>
  </conditionalFormatting>
  <conditionalFormatting sqref="C583">
    <cfRule type="expression" dxfId="16267" priority="3409" stopIfTrue="1">
      <formula>F583="-"</formula>
    </cfRule>
  </conditionalFormatting>
  <conditionalFormatting sqref="D583">
    <cfRule type="expression" dxfId="16266" priority="3414" stopIfTrue="1">
      <formula>F583="-"</formula>
    </cfRule>
  </conditionalFormatting>
  <conditionalFormatting sqref="E583">
    <cfRule type="expression" dxfId="16265" priority="3413" stopIfTrue="1">
      <formula>F583="-"</formula>
    </cfRule>
  </conditionalFormatting>
  <conditionalFormatting sqref="F583">
    <cfRule type="expression" dxfId="16264" priority="3408" stopIfTrue="1">
      <formula>F583="-"</formula>
    </cfRule>
  </conditionalFormatting>
  <conditionalFormatting sqref="G583">
    <cfRule type="cellIs" dxfId="16263" priority="3406" stopIfTrue="1" operator="equal">
      <formula>""</formula>
    </cfRule>
    <cfRule type="expression" dxfId="16262" priority="3407" stopIfTrue="1">
      <formula>F583="-"</formula>
    </cfRule>
  </conditionalFormatting>
  <conditionalFormatting sqref="C68">
    <cfRule type="expression" dxfId="16261" priority="3400" stopIfTrue="1">
      <formula>F68="-"</formula>
    </cfRule>
  </conditionalFormatting>
  <conditionalFormatting sqref="D68">
    <cfRule type="expression" dxfId="16260" priority="3405" stopIfTrue="1">
      <formula>F68="-"</formula>
    </cfRule>
  </conditionalFormatting>
  <conditionalFormatting sqref="E68">
    <cfRule type="expression" dxfId="16259" priority="3404" stopIfTrue="1">
      <formula>F68="-"</formula>
    </cfRule>
  </conditionalFormatting>
  <conditionalFormatting sqref="F68">
    <cfRule type="expression" dxfId="16258" priority="3399" stopIfTrue="1">
      <formula>F68="-"</formula>
    </cfRule>
  </conditionalFormatting>
  <conditionalFormatting sqref="C156:C158">
    <cfRule type="expression" dxfId="16257" priority="3398" stopIfTrue="1">
      <formula>F156="-"</formula>
    </cfRule>
  </conditionalFormatting>
  <conditionalFormatting sqref="D156:D158">
    <cfRule type="expression" dxfId="16256" priority="3395" stopIfTrue="1">
      <formula>F156="-"</formula>
    </cfRule>
  </conditionalFormatting>
  <conditionalFormatting sqref="E156:E158">
    <cfRule type="expression" dxfId="16255" priority="3397" stopIfTrue="1">
      <formula>F156="-"</formula>
    </cfRule>
  </conditionalFormatting>
  <conditionalFormatting sqref="F156:F158">
    <cfRule type="expression" dxfId="16254" priority="3396" stopIfTrue="1">
      <formula>F156="-"</formula>
    </cfRule>
  </conditionalFormatting>
  <conditionalFormatting sqref="C155">
    <cfRule type="expression" dxfId="16253" priority="3384" stopIfTrue="1">
      <formula>F155="-"</formula>
    </cfRule>
  </conditionalFormatting>
  <conditionalFormatting sqref="D155">
    <cfRule type="expression" dxfId="16252" priority="3389" stopIfTrue="1">
      <formula>F155="-"</formula>
    </cfRule>
  </conditionalFormatting>
  <conditionalFormatting sqref="E155">
    <cfRule type="expression" dxfId="16251" priority="3388" stopIfTrue="1">
      <formula>F155="-"</formula>
    </cfRule>
  </conditionalFormatting>
  <conditionalFormatting sqref="F155">
    <cfRule type="expression" dxfId="16250" priority="3383" stopIfTrue="1">
      <formula>F155="-"</formula>
    </cfRule>
  </conditionalFormatting>
  <conditionalFormatting sqref="C149">
    <cfRule type="expression" dxfId="16249" priority="3377" stopIfTrue="1">
      <formula>F149="-"</formula>
    </cfRule>
  </conditionalFormatting>
  <conditionalFormatting sqref="D149">
    <cfRule type="expression" dxfId="16248" priority="3382" stopIfTrue="1">
      <formula>F149="-"</formula>
    </cfRule>
  </conditionalFormatting>
  <conditionalFormatting sqref="E149">
    <cfRule type="expression" dxfId="16247" priority="3381" stopIfTrue="1">
      <formula>F149="-"</formula>
    </cfRule>
  </conditionalFormatting>
  <conditionalFormatting sqref="F149">
    <cfRule type="expression" dxfId="16246" priority="3376" stopIfTrue="1">
      <formula>F149="-"</formula>
    </cfRule>
  </conditionalFormatting>
  <conditionalFormatting sqref="C144">
    <cfRule type="expression" dxfId="16245" priority="3369" stopIfTrue="1">
      <formula>F144="-"</formula>
    </cfRule>
  </conditionalFormatting>
  <conditionalFormatting sqref="D144">
    <cfRule type="expression" dxfId="16244" priority="3375" stopIfTrue="1">
      <formula>F144="-"</formula>
    </cfRule>
  </conditionalFormatting>
  <conditionalFormatting sqref="B144:B152">
    <cfRule type="expression" dxfId="16243" priority="3374" stopIfTrue="1">
      <formula>F144="-"</formula>
    </cfRule>
  </conditionalFormatting>
  <conditionalFormatting sqref="E144">
    <cfRule type="expression" dxfId="16242" priority="3373" stopIfTrue="1">
      <formula>F144="-"</formula>
    </cfRule>
  </conditionalFormatting>
  <conditionalFormatting sqref="F144">
    <cfRule type="expression" dxfId="16241" priority="3368" stopIfTrue="1">
      <formula>F144="-"</formula>
    </cfRule>
  </conditionalFormatting>
  <conditionalFormatting sqref="C147">
    <cfRule type="expression" dxfId="16240" priority="3362" stopIfTrue="1">
      <formula>F147="-"</formula>
    </cfRule>
  </conditionalFormatting>
  <conditionalFormatting sqref="D147">
    <cfRule type="expression" dxfId="16239" priority="3367" stopIfTrue="1">
      <formula>F147="-"</formula>
    </cfRule>
  </conditionalFormatting>
  <conditionalFormatting sqref="E147">
    <cfRule type="expression" dxfId="16238" priority="3366" stopIfTrue="1">
      <formula>F147="-"</formula>
    </cfRule>
  </conditionalFormatting>
  <conditionalFormatting sqref="F147">
    <cfRule type="expression" dxfId="16237" priority="3361" stopIfTrue="1">
      <formula>F147="-"</formula>
    </cfRule>
  </conditionalFormatting>
  <conditionalFormatting sqref="C148">
    <cfRule type="expression" dxfId="16236" priority="3355" stopIfTrue="1">
      <formula>F148="-"</formula>
    </cfRule>
  </conditionalFormatting>
  <conditionalFormatting sqref="D148">
    <cfRule type="expression" dxfId="16235" priority="3360" stopIfTrue="1">
      <formula>F148="-"</formula>
    </cfRule>
  </conditionalFormatting>
  <conditionalFormatting sqref="E148">
    <cfRule type="expression" dxfId="16234" priority="3359" stopIfTrue="1">
      <formula>F148="-"</formula>
    </cfRule>
  </conditionalFormatting>
  <conditionalFormatting sqref="F148">
    <cfRule type="expression" dxfId="16233" priority="3354" stopIfTrue="1">
      <formula>F148="-"</formula>
    </cfRule>
  </conditionalFormatting>
  <conditionalFormatting sqref="C150">
    <cfRule type="expression" dxfId="16232" priority="3348" stopIfTrue="1">
      <formula>F150="-"</formula>
    </cfRule>
  </conditionalFormatting>
  <conditionalFormatting sqref="D150">
    <cfRule type="expression" dxfId="16231" priority="3353" stopIfTrue="1">
      <formula>F150="-"</formula>
    </cfRule>
  </conditionalFormatting>
  <conditionalFormatting sqref="E150">
    <cfRule type="expression" dxfId="16230" priority="3352" stopIfTrue="1">
      <formula>F150="-"</formula>
    </cfRule>
  </conditionalFormatting>
  <conditionalFormatting sqref="F150">
    <cfRule type="expression" dxfId="16229" priority="3347" stopIfTrue="1">
      <formula>F150="-"</formula>
    </cfRule>
  </conditionalFormatting>
  <conditionalFormatting sqref="C151">
    <cfRule type="expression" dxfId="16228" priority="3341" stopIfTrue="1">
      <formula>F151="-"</formula>
    </cfRule>
  </conditionalFormatting>
  <conditionalFormatting sqref="D151">
    <cfRule type="expression" dxfId="16227" priority="3346" stopIfTrue="1">
      <formula>F151="-"</formula>
    </cfRule>
  </conditionalFormatting>
  <conditionalFormatting sqref="E151">
    <cfRule type="expression" dxfId="16226" priority="3345" stopIfTrue="1">
      <formula>F151="-"</formula>
    </cfRule>
  </conditionalFormatting>
  <conditionalFormatting sqref="F151">
    <cfRule type="expression" dxfId="16225" priority="3340" stopIfTrue="1">
      <formula>F151="-"</formula>
    </cfRule>
  </conditionalFormatting>
  <conditionalFormatting sqref="C152">
    <cfRule type="expression" dxfId="16224" priority="3334" stopIfTrue="1">
      <formula>F152="-"</formula>
    </cfRule>
  </conditionalFormatting>
  <conditionalFormatting sqref="D152">
    <cfRule type="expression" dxfId="16223" priority="3339" stopIfTrue="1">
      <formula>F152="-"</formula>
    </cfRule>
  </conditionalFormatting>
  <conditionalFormatting sqref="E152">
    <cfRule type="expression" dxfId="16222" priority="3338" stopIfTrue="1">
      <formula>F152="-"</formula>
    </cfRule>
  </conditionalFormatting>
  <conditionalFormatting sqref="F152">
    <cfRule type="expression" dxfId="16221" priority="3333" stopIfTrue="1">
      <formula>F152="-"</formula>
    </cfRule>
  </conditionalFormatting>
  <conditionalFormatting sqref="C153">
    <cfRule type="expression" dxfId="16220" priority="3326" stopIfTrue="1">
      <formula>F153="-"</formula>
    </cfRule>
  </conditionalFormatting>
  <conditionalFormatting sqref="D153">
    <cfRule type="expression" dxfId="16219" priority="3332" stopIfTrue="1">
      <formula>F153="-"</formula>
    </cfRule>
  </conditionalFormatting>
  <conditionalFormatting sqref="B153">
    <cfRule type="expression" dxfId="16218" priority="3331" stopIfTrue="1">
      <formula>F153="-"</formula>
    </cfRule>
  </conditionalFormatting>
  <conditionalFormatting sqref="E153">
    <cfRule type="expression" dxfId="16217" priority="3330" stopIfTrue="1">
      <formula>F153="-"</formula>
    </cfRule>
  </conditionalFormatting>
  <conditionalFormatting sqref="F153">
    <cfRule type="expression" dxfId="16216" priority="3325" stopIfTrue="1">
      <formula>F153="-"</formula>
    </cfRule>
  </conditionalFormatting>
  <conditionalFormatting sqref="G153">
    <cfRule type="cellIs" dxfId="16215" priority="3323" stopIfTrue="1" operator="equal">
      <formula>""</formula>
    </cfRule>
    <cfRule type="expression" dxfId="16214" priority="3324" stopIfTrue="1">
      <formula>F153="-"</formula>
    </cfRule>
  </conditionalFormatting>
  <conditionalFormatting sqref="C154">
    <cfRule type="expression" dxfId="16213" priority="3316" stopIfTrue="1">
      <formula>F154="-"</formula>
    </cfRule>
  </conditionalFormatting>
  <conditionalFormatting sqref="D154">
    <cfRule type="expression" dxfId="16212" priority="3322" stopIfTrue="1">
      <formula>F154="-"</formula>
    </cfRule>
  </conditionalFormatting>
  <conditionalFormatting sqref="B154:B162">
    <cfRule type="expression" dxfId="16211" priority="3321" stopIfTrue="1">
      <formula>F154="-"</formula>
    </cfRule>
  </conditionalFormatting>
  <conditionalFormatting sqref="E154">
    <cfRule type="expression" dxfId="16210" priority="3320" stopIfTrue="1">
      <formula>F154="-"</formula>
    </cfRule>
  </conditionalFormatting>
  <conditionalFormatting sqref="F154">
    <cfRule type="expression" dxfId="16209" priority="3315" stopIfTrue="1">
      <formula>F154="-"</formula>
    </cfRule>
  </conditionalFormatting>
  <conditionalFormatting sqref="C159">
    <cfRule type="expression" dxfId="16208" priority="3309" stopIfTrue="1">
      <formula>F159="-"</formula>
    </cfRule>
  </conditionalFormatting>
  <conditionalFormatting sqref="D159">
    <cfRule type="expression" dxfId="16207" priority="3314" stopIfTrue="1">
      <formula>F159="-"</formula>
    </cfRule>
  </conditionalFormatting>
  <conditionalFormatting sqref="E159">
    <cfRule type="expression" dxfId="16206" priority="3313" stopIfTrue="1">
      <formula>F159="-"</formula>
    </cfRule>
  </conditionalFormatting>
  <conditionalFormatting sqref="F159">
    <cfRule type="expression" dxfId="16205" priority="3308" stopIfTrue="1">
      <formula>F159="-"</formula>
    </cfRule>
  </conditionalFormatting>
  <conditionalFormatting sqref="C160">
    <cfRule type="expression" dxfId="16204" priority="3302" stopIfTrue="1">
      <formula>F160="-"</formula>
    </cfRule>
  </conditionalFormatting>
  <conditionalFormatting sqref="D160">
    <cfRule type="expression" dxfId="16203" priority="3307" stopIfTrue="1">
      <formula>F160="-"</formula>
    </cfRule>
  </conditionalFormatting>
  <conditionalFormatting sqref="E160">
    <cfRule type="expression" dxfId="16202" priority="3306" stopIfTrue="1">
      <formula>F160="-"</formula>
    </cfRule>
  </conditionalFormatting>
  <conditionalFormatting sqref="F160">
    <cfRule type="expression" dxfId="16201" priority="3301" stopIfTrue="1">
      <formula>F160="-"</formula>
    </cfRule>
  </conditionalFormatting>
  <conditionalFormatting sqref="C163">
    <cfRule type="expression" dxfId="16200" priority="3294" stopIfTrue="1">
      <formula>F163="-"</formula>
    </cfRule>
  </conditionalFormatting>
  <conditionalFormatting sqref="D163">
    <cfRule type="expression" dxfId="16199" priority="3300" stopIfTrue="1">
      <formula>F163="-"</formula>
    </cfRule>
  </conditionalFormatting>
  <conditionalFormatting sqref="B163">
    <cfRule type="expression" dxfId="16198" priority="3299" stopIfTrue="1">
      <formula>F163="-"</formula>
    </cfRule>
  </conditionalFormatting>
  <conditionalFormatting sqref="E163">
    <cfRule type="expression" dxfId="16197" priority="3298" stopIfTrue="1">
      <formula>F163="-"</formula>
    </cfRule>
  </conditionalFormatting>
  <conditionalFormatting sqref="F163">
    <cfRule type="expression" dxfId="16196" priority="3293" stopIfTrue="1">
      <formula>F163="-"</formula>
    </cfRule>
  </conditionalFormatting>
  <conditionalFormatting sqref="G163">
    <cfRule type="cellIs" dxfId="16195" priority="3291" stopIfTrue="1" operator="equal">
      <formula>""</formula>
    </cfRule>
    <cfRule type="expression" dxfId="16194" priority="3292" stopIfTrue="1">
      <formula>F163="-"</formula>
    </cfRule>
  </conditionalFormatting>
  <conditionalFormatting sqref="C161">
    <cfRule type="expression" dxfId="16193" priority="3285" stopIfTrue="1">
      <formula>F161="-"</formula>
    </cfRule>
  </conditionalFormatting>
  <conditionalFormatting sqref="D161">
    <cfRule type="expression" dxfId="16192" priority="3290" stopIfTrue="1">
      <formula>F161="-"</formula>
    </cfRule>
  </conditionalFormatting>
  <conditionalFormatting sqref="E161">
    <cfRule type="expression" dxfId="16191" priority="3289" stopIfTrue="1">
      <formula>F161="-"</formula>
    </cfRule>
  </conditionalFormatting>
  <conditionalFormatting sqref="F161">
    <cfRule type="expression" dxfId="16190" priority="3284" stopIfTrue="1">
      <formula>F161="-"</formula>
    </cfRule>
  </conditionalFormatting>
  <conditionalFormatting sqref="C162">
    <cfRule type="expression" dxfId="16189" priority="3278" stopIfTrue="1">
      <formula>F162="-"</formula>
    </cfRule>
  </conditionalFormatting>
  <conditionalFormatting sqref="D162">
    <cfRule type="expression" dxfId="16188" priority="3283" stopIfTrue="1">
      <formula>F162="-"</formula>
    </cfRule>
  </conditionalFormatting>
  <conditionalFormatting sqref="E162">
    <cfRule type="expression" dxfId="16187" priority="3282" stopIfTrue="1">
      <formula>F162="-"</formula>
    </cfRule>
  </conditionalFormatting>
  <conditionalFormatting sqref="F162">
    <cfRule type="expression" dxfId="16186" priority="3277" stopIfTrue="1">
      <formula>F162="-"</formula>
    </cfRule>
  </conditionalFormatting>
  <conditionalFormatting sqref="C164">
    <cfRule type="expression" dxfId="16185" priority="3271" stopIfTrue="1">
      <formula>F164="-"</formula>
    </cfRule>
  </conditionalFormatting>
  <conditionalFormatting sqref="D164">
    <cfRule type="expression" dxfId="16184" priority="3276" stopIfTrue="1">
      <formula>F164="-"</formula>
    </cfRule>
  </conditionalFormatting>
  <conditionalFormatting sqref="E164">
    <cfRule type="expression" dxfId="16183" priority="3275" stopIfTrue="1">
      <formula>F164="-"</formula>
    </cfRule>
  </conditionalFormatting>
  <conditionalFormatting sqref="F164">
    <cfRule type="expression" dxfId="16182" priority="3270" stopIfTrue="1">
      <formula>F164="-"</formula>
    </cfRule>
  </conditionalFormatting>
  <conditionalFormatting sqref="C166">
    <cfRule type="expression" dxfId="16181" priority="3264" stopIfTrue="1">
      <formula>F166="-"</formula>
    </cfRule>
  </conditionalFormatting>
  <conditionalFormatting sqref="D166">
    <cfRule type="expression" dxfId="16180" priority="3269" stopIfTrue="1">
      <formula>F166="-"</formula>
    </cfRule>
  </conditionalFormatting>
  <conditionalFormatting sqref="E166">
    <cfRule type="expression" dxfId="16179" priority="3268" stopIfTrue="1">
      <formula>F166="-"</formula>
    </cfRule>
  </conditionalFormatting>
  <conditionalFormatting sqref="F166">
    <cfRule type="expression" dxfId="16178" priority="3263" stopIfTrue="1">
      <formula>F166="-"</formula>
    </cfRule>
  </conditionalFormatting>
  <conditionalFormatting sqref="C167">
    <cfRule type="expression" dxfId="16177" priority="3257" stopIfTrue="1">
      <formula>F167="-"</formula>
    </cfRule>
  </conditionalFormatting>
  <conditionalFormatting sqref="D167">
    <cfRule type="expression" dxfId="16176" priority="3262" stopIfTrue="1">
      <formula>F167="-"</formula>
    </cfRule>
  </conditionalFormatting>
  <conditionalFormatting sqref="E167">
    <cfRule type="expression" dxfId="16175" priority="3261" stopIfTrue="1">
      <formula>F167="-"</formula>
    </cfRule>
  </conditionalFormatting>
  <conditionalFormatting sqref="F167">
    <cfRule type="expression" dxfId="16174" priority="3256" stopIfTrue="1">
      <formula>F167="-"</formula>
    </cfRule>
  </conditionalFormatting>
  <conditionalFormatting sqref="C168">
    <cfRule type="expression" dxfId="16173" priority="3250" stopIfTrue="1">
      <formula>F168="-"</formula>
    </cfRule>
  </conditionalFormatting>
  <conditionalFormatting sqref="D168">
    <cfRule type="expression" dxfId="16172" priority="3255" stopIfTrue="1">
      <formula>F168="-"</formula>
    </cfRule>
  </conditionalFormatting>
  <conditionalFormatting sqref="E168">
    <cfRule type="expression" dxfId="16171" priority="3254" stopIfTrue="1">
      <formula>F168="-"</formula>
    </cfRule>
  </conditionalFormatting>
  <conditionalFormatting sqref="F168">
    <cfRule type="expression" dxfId="16170" priority="3249" stopIfTrue="1">
      <formula>F168="-"</formula>
    </cfRule>
  </conditionalFormatting>
  <conditionalFormatting sqref="C169">
    <cfRule type="expression" dxfId="16169" priority="3243" stopIfTrue="1">
      <formula>F169="-"</formula>
    </cfRule>
  </conditionalFormatting>
  <conditionalFormatting sqref="D169">
    <cfRule type="expression" dxfId="16168" priority="3248" stopIfTrue="1">
      <formula>F169="-"</formula>
    </cfRule>
  </conditionalFormatting>
  <conditionalFormatting sqref="E169">
    <cfRule type="expression" dxfId="16167" priority="3247" stopIfTrue="1">
      <formula>F169="-"</formula>
    </cfRule>
  </conditionalFormatting>
  <conditionalFormatting sqref="F169">
    <cfRule type="expression" dxfId="16166" priority="3242" stopIfTrue="1">
      <formula>F169="-"</formula>
    </cfRule>
  </conditionalFormatting>
  <conditionalFormatting sqref="C170">
    <cfRule type="expression" dxfId="16165" priority="3236" stopIfTrue="1">
      <formula>F170="-"</formula>
    </cfRule>
  </conditionalFormatting>
  <conditionalFormatting sqref="D170">
    <cfRule type="expression" dxfId="16164" priority="3241" stopIfTrue="1">
      <formula>F170="-"</formula>
    </cfRule>
  </conditionalFormatting>
  <conditionalFormatting sqref="E170">
    <cfRule type="expression" dxfId="16163" priority="3240" stopIfTrue="1">
      <formula>F170="-"</formula>
    </cfRule>
  </conditionalFormatting>
  <conditionalFormatting sqref="F170">
    <cfRule type="expression" dxfId="16162" priority="3235" stopIfTrue="1">
      <formula>F170="-"</formula>
    </cfRule>
  </conditionalFormatting>
  <conditionalFormatting sqref="C171">
    <cfRule type="expression" dxfId="16161" priority="3229" stopIfTrue="1">
      <formula>F171="-"</formula>
    </cfRule>
  </conditionalFormatting>
  <conditionalFormatting sqref="D171">
    <cfRule type="expression" dxfId="16160" priority="3234" stopIfTrue="1">
      <formula>F171="-"</formula>
    </cfRule>
  </conditionalFormatting>
  <conditionalFormatting sqref="E171">
    <cfRule type="expression" dxfId="16159" priority="3233" stopIfTrue="1">
      <formula>F171="-"</formula>
    </cfRule>
  </conditionalFormatting>
  <conditionalFormatting sqref="F171">
    <cfRule type="expression" dxfId="16158" priority="3228" stopIfTrue="1">
      <formula>F171="-"</formula>
    </cfRule>
  </conditionalFormatting>
  <conditionalFormatting sqref="C172">
    <cfRule type="expression" dxfId="16157" priority="3222" stopIfTrue="1">
      <formula>F172="-"</formula>
    </cfRule>
  </conditionalFormatting>
  <conditionalFormatting sqref="D172">
    <cfRule type="expression" dxfId="16156" priority="3227" stopIfTrue="1">
      <formula>F172="-"</formula>
    </cfRule>
  </conditionalFormatting>
  <conditionalFormatting sqref="E172">
    <cfRule type="expression" dxfId="16155" priority="3226" stopIfTrue="1">
      <formula>F172="-"</formula>
    </cfRule>
  </conditionalFormatting>
  <conditionalFormatting sqref="F172">
    <cfRule type="expression" dxfId="16154" priority="3221" stopIfTrue="1">
      <formula>F172="-"</formula>
    </cfRule>
  </conditionalFormatting>
  <conditionalFormatting sqref="C173">
    <cfRule type="expression" dxfId="16153" priority="3215" stopIfTrue="1">
      <formula>F173="-"</formula>
    </cfRule>
  </conditionalFormatting>
  <conditionalFormatting sqref="D173">
    <cfRule type="expression" dxfId="16152" priority="3220" stopIfTrue="1">
      <formula>F173="-"</formula>
    </cfRule>
  </conditionalFormatting>
  <conditionalFormatting sqref="E173">
    <cfRule type="expression" dxfId="16151" priority="3219" stopIfTrue="1">
      <formula>F173="-"</formula>
    </cfRule>
  </conditionalFormatting>
  <conditionalFormatting sqref="F173">
    <cfRule type="expression" dxfId="16150" priority="3214" stopIfTrue="1">
      <formula>F173="-"</formula>
    </cfRule>
  </conditionalFormatting>
  <conditionalFormatting sqref="C174">
    <cfRule type="expression" dxfId="16149" priority="3208" stopIfTrue="1">
      <formula>F174="-"</formula>
    </cfRule>
  </conditionalFormatting>
  <conditionalFormatting sqref="D174">
    <cfRule type="expression" dxfId="16148" priority="3213" stopIfTrue="1">
      <formula>F174="-"</formula>
    </cfRule>
  </conditionalFormatting>
  <conditionalFormatting sqref="E174">
    <cfRule type="expression" dxfId="16147" priority="3212" stopIfTrue="1">
      <formula>F174="-"</formula>
    </cfRule>
  </conditionalFormatting>
  <conditionalFormatting sqref="F174">
    <cfRule type="expression" dxfId="16146" priority="3207" stopIfTrue="1">
      <formula>F174="-"</formula>
    </cfRule>
  </conditionalFormatting>
  <conditionalFormatting sqref="C175">
    <cfRule type="expression" dxfId="16145" priority="3201" stopIfTrue="1">
      <formula>F175="-"</formula>
    </cfRule>
  </conditionalFormatting>
  <conditionalFormatting sqref="D175">
    <cfRule type="expression" dxfId="16144" priority="3206" stopIfTrue="1">
      <formula>F175="-"</formula>
    </cfRule>
  </conditionalFormatting>
  <conditionalFormatting sqref="E175">
    <cfRule type="expression" dxfId="16143" priority="3205" stopIfTrue="1">
      <formula>F175="-"</formula>
    </cfRule>
  </conditionalFormatting>
  <conditionalFormatting sqref="F175">
    <cfRule type="expression" dxfId="16142" priority="3200" stopIfTrue="1">
      <formula>F175="-"</formula>
    </cfRule>
  </conditionalFormatting>
  <conditionalFormatting sqref="C176">
    <cfRule type="expression" dxfId="16141" priority="3194" stopIfTrue="1">
      <formula>F176="-"</formula>
    </cfRule>
  </conditionalFormatting>
  <conditionalFormatting sqref="D176">
    <cfRule type="expression" dxfId="16140" priority="3199" stopIfTrue="1">
      <formula>F176="-"</formula>
    </cfRule>
  </conditionalFormatting>
  <conditionalFormatting sqref="E176">
    <cfRule type="expression" dxfId="16139" priority="3198" stopIfTrue="1">
      <formula>F176="-"</formula>
    </cfRule>
  </conditionalFormatting>
  <conditionalFormatting sqref="F176">
    <cfRule type="expression" dxfId="16138" priority="3193" stopIfTrue="1">
      <formula>F176="-"</formula>
    </cfRule>
  </conditionalFormatting>
  <conditionalFormatting sqref="C179">
    <cfRule type="expression" dxfId="16137" priority="3186" stopIfTrue="1">
      <formula>F179="-"</formula>
    </cfRule>
  </conditionalFormatting>
  <conditionalFormatting sqref="D179">
    <cfRule type="expression" dxfId="16136" priority="3192" stopIfTrue="1">
      <formula>F179="-"</formula>
    </cfRule>
  </conditionalFormatting>
  <conditionalFormatting sqref="B179">
    <cfRule type="expression" dxfId="16135" priority="3191" stopIfTrue="1">
      <formula>F179="-"</formula>
    </cfRule>
  </conditionalFormatting>
  <conditionalFormatting sqref="E179">
    <cfRule type="expression" dxfId="16134" priority="3190" stopIfTrue="1">
      <formula>F179="-"</formula>
    </cfRule>
  </conditionalFormatting>
  <conditionalFormatting sqref="F179">
    <cfRule type="expression" dxfId="16133" priority="3185" stopIfTrue="1">
      <formula>F179="-"</formula>
    </cfRule>
  </conditionalFormatting>
  <conditionalFormatting sqref="G179">
    <cfRule type="cellIs" dxfId="16132" priority="3183" stopIfTrue="1" operator="equal">
      <formula>""</formula>
    </cfRule>
    <cfRule type="expression" dxfId="16131" priority="3184" stopIfTrue="1">
      <formula>F179="-"</formula>
    </cfRule>
  </conditionalFormatting>
  <conditionalFormatting sqref="C181">
    <cfRule type="expression" dxfId="16130" priority="3177" stopIfTrue="1">
      <formula>F181="-"</formula>
    </cfRule>
  </conditionalFormatting>
  <conditionalFormatting sqref="D181">
    <cfRule type="expression" dxfId="16129" priority="3182" stopIfTrue="1">
      <formula>F181="-"</formula>
    </cfRule>
  </conditionalFormatting>
  <conditionalFormatting sqref="E181">
    <cfRule type="expression" dxfId="16128" priority="3181" stopIfTrue="1">
      <formula>F181="-"</formula>
    </cfRule>
  </conditionalFormatting>
  <conditionalFormatting sqref="F181">
    <cfRule type="expression" dxfId="16127" priority="3176" stopIfTrue="1">
      <formula>F181="-"</formula>
    </cfRule>
  </conditionalFormatting>
  <conditionalFormatting sqref="G181">
    <cfRule type="cellIs" dxfId="16126" priority="3174" stopIfTrue="1" operator="equal">
      <formula>""</formula>
    </cfRule>
    <cfRule type="expression" dxfId="16125" priority="3175" stopIfTrue="1">
      <formula>F181="-"</formula>
    </cfRule>
  </conditionalFormatting>
  <conditionalFormatting sqref="C182">
    <cfRule type="expression" dxfId="16124" priority="3168" stopIfTrue="1">
      <formula>F182="-"</formula>
    </cfRule>
  </conditionalFormatting>
  <conditionalFormatting sqref="D182">
    <cfRule type="expression" dxfId="16123" priority="3173" stopIfTrue="1">
      <formula>F182="-"</formula>
    </cfRule>
  </conditionalFormatting>
  <conditionalFormatting sqref="E182">
    <cfRule type="expression" dxfId="16122" priority="3172" stopIfTrue="1">
      <formula>F182="-"</formula>
    </cfRule>
  </conditionalFormatting>
  <conditionalFormatting sqref="F182">
    <cfRule type="expression" dxfId="16121" priority="3167" stopIfTrue="1">
      <formula>F182="-"</formula>
    </cfRule>
  </conditionalFormatting>
  <conditionalFormatting sqref="C183">
    <cfRule type="expression" dxfId="16120" priority="3161" stopIfTrue="1">
      <formula>F183="-"</formula>
    </cfRule>
  </conditionalFormatting>
  <conditionalFormatting sqref="D183">
    <cfRule type="expression" dxfId="16119" priority="3166" stopIfTrue="1">
      <formula>F183="-"</formula>
    </cfRule>
  </conditionalFormatting>
  <conditionalFormatting sqref="E183">
    <cfRule type="expression" dxfId="16118" priority="3165" stopIfTrue="1">
      <formula>F183="-"</formula>
    </cfRule>
  </conditionalFormatting>
  <conditionalFormatting sqref="F183">
    <cfRule type="expression" dxfId="16117" priority="3160" stopIfTrue="1">
      <formula>F183="-"</formula>
    </cfRule>
  </conditionalFormatting>
  <conditionalFormatting sqref="G183">
    <cfRule type="cellIs" dxfId="16116" priority="3158" stopIfTrue="1" operator="equal">
      <formula>""</formula>
    </cfRule>
    <cfRule type="expression" dxfId="16115" priority="3159" stopIfTrue="1">
      <formula>F183="-"</formula>
    </cfRule>
  </conditionalFormatting>
  <conditionalFormatting sqref="C190">
    <cfRule type="expression" dxfId="16114" priority="3152" stopIfTrue="1">
      <formula>F190="-"</formula>
    </cfRule>
  </conditionalFormatting>
  <conditionalFormatting sqref="D190">
    <cfRule type="expression" dxfId="16113" priority="3157" stopIfTrue="1">
      <formula>F190="-"</formula>
    </cfRule>
  </conditionalFormatting>
  <conditionalFormatting sqref="E190">
    <cfRule type="expression" dxfId="16112" priority="3156" stopIfTrue="1">
      <formula>F190="-"</formula>
    </cfRule>
  </conditionalFormatting>
  <conditionalFormatting sqref="F190">
    <cfRule type="expression" dxfId="16111" priority="3151" stopIfTrue="1">
      <formula>F190="-"</formula>
    </cfRule>
  </conditionalFormatting>
  <conditionalFormatting sqref="G190">
    <cfRule type="cellIs" dxfId="16110" priority="3149" stopIfTrue="1" operator="equal">
      <formula>""</formula>
    </cfRule>
    <cfRule type="expression" dxfId="16109" priority="3150" stopIfTrue="1">
      <formula>F190="-"</formula>
    </cfRule>
  </conditionalFormatting>
  <conditionalFormatting sqref="C188">
    <cfRule type="expression" dxfId="16108" priority="3143" stopIfTrue="1">
      <formula>F188="-"</formula>
    </cfRule>
  </conditionalFormatting>
  <conditionalFormatting sqref="D188">
    <cfRule type="expression" dxfId="16107" priority="3148" stopIfTrue="1">
      <formula>F188="-"</formula>
    </cfRule>
  </conditionalFormatting>
  <conditionalFormatting sqref="E188">
    <cfRule type="expression" dxfId="16106" priority="3147" stopIfTrue="1">
      <formula>F188="-"</formula>
    </cfRule>
  </conditionalFormatting>
  <conditionalFormatting sqref="F188">
    <cfRule type="expression" dxfId="16105" priority="3142" stopIfTrue="1">
      <formula>F188="-"</formula>
    </cfRule>
  </conditionalFormatting>
  <conditionalFormatting sqref="G188">
    <cfRule type="cellIs" dxfId="16104" priority="3140" stopIfTrue="1" operator="equal">
      <formula>""</formula>
    </cfRule>
    <cfRule type="expression" dxfId="16103" priority="3141" stopIfTrue="1">
      <formula>F188="-"</formula>
    </cfRule>
  </conditionalFormatting>
  <conditionalFormatting sqref="C207">
    <cfRule type="expression" dxfId="16102" priority="3133" stopIfTrue="1">
      <formula>F207="-"</formula>
    </cfRule>
  </conditionalFormatting>
  <conditionalFormatting sqref="D207">
    <cfRule type="expression" dxfId="16101" priority="3139" stopIfTrue="1">
      <formula>F207="-"</formula>
    </cfRule>
  </conditionalFormatting>
  <conditionalFormatting sqref="B207">
    <cfRule type="expression" dxfId="16100" priority="3138" stopIfTrue="1">
      <formula>F207="-"</formula>
    </cfRule>
  </conditionalFormatting>
  <conditionalFormatting sqref="E207">
    <cfRule type="expression" dxfId="16099" priority="3137" stopIfTrue="1">
      <formula>F207="-"</formula>
    </cfRule>
  </conditionalFormatting>
  <conditionalFormatting sqref="F207">
    <cfRule type="expression" dxfId="16098" priority="3132" stopIfTrue="1">
      <formula>F207="-"</formula>
    </cfRule>
  </conditionalFormatting>
  <conditionalFormatting sqref="G207">
    <cfRule type="cellIs" dxfId="16097" priority="3130" stopIfTrue="1" operator="equal">
      <formula>""</formula>
    </cfRule>
    <cfRule type="expression" dxfId="16096" priority="3131" stopIfTrue="1">
      <formula>F207="-"</formula>
    </cfRule>
  </conditionalFormatting>
  <conditionalFormatting sqref="C210">
    <cfRule type="expression" dxfId="16095" priority="3124" stopIfTrue="1">
      <formula>F210="-"</formula>
    </cfRule>
  </conditionalFormatting>
  <conditionalFormatting sqref="D210">
    <cfRule type="expression" dxfId="16094" priority="3129" stopIfTrue="1">
      <formula>F210="-"</formula>
    </cfRule>
  </conditionalFormatting>
  <conditionalFormatting sqref="E210">
    <cfRule type="expression" dxfId="16093" priority="3128" stopIfTrue="1">
      <formula>F210="-"</formula>
    </cfRule>
  </conditionalFormatting>
  <conditionalFormatting sqref="F210">
    <cfRule type="expression" dxfId="16092" priority="3123" stopIfTrue="1">
      <formula>F210="-"</formula>
    </cfRule>
  </conditionalFormatting>
  <conditionalFormatting sqref="G210">
    <cfRule type="cellIs" dxfId="16091" priority="3121" stopIfTrue="1" operator="equal">
      <formula>""</formula>
    </cfRule>
    <cfRule type="expression" dxfId="16090" priority="3122" stopIfTrue="1">
      <formula>F210="-"</formula>
    </cfRule>
  </conditionalFormatting>
  <conditionalFormatting sqref="C213">
    <cfRule type="expression" dxfId="16089" priority="3115" stopIfTrue="1">
      <formula>F213="-"</formula>
    </cfRule>
  </conditionalFormatting>
  <conditionalFormatting sqref="D213">
    <cfRule type="expression" dxfId="16088" priority="3120" stopIfTrue="1">
      <formula>F213="-"</formula>
    </cfRule>
  </conditionalFormatting>
  <conditionalFormatting sqref="E213">
    <cfRule type="expression" dxfId="16087" priority="3119" stopIfTrue="1">
      <formula>F213="-"</formula>
    </cfRule>
  </conditionalFormatting>
  <conditionalFormatting sqref="F213">
    <cfRule type="expression" dxfId="16086" priority="3114" stopIfTrue="1">
      <formula>F213="-"</formula>
    </cfRule>
  </conditionalFormatting>
  <conditionalFormatting sqref="C177">
    <cfRule type="expression" dxfId="16085" priority="3108" stopIfTrue="1">
      <formula>F177="-"</formula>
    </cfRule>
  </conditionalFormatting>
  <conditionalFormatting sqref="D177">
    <cfRule type="expression" dxfId="16084" priority="3113" stopIfTrue="1">
      <formula>F177="-"</formula>
    </cfRule>
  </conditionalFormatting>
  <conditionalFormatting sqref="E177">
    <cfRule type="expression" dxfId="16083" priority="3112" stopIfTrue="1">
      <formula>F177="-"</formula>
    </cfRule>
  </conditionalFormatting>
  <conditionalFormatting sqref="F177">
    <cfRule type="expression" dxfId="16082" priority="3107" stopIfTrue="1">
      <formula>F177="-"</formula>
    </cfRule>
  </conditionalFormatting>
  <conditionalFormatting sqref="G177">
    <cfRule type="cellIs" dxfId="16081" priority="3105" stopIfTrue="1" operator="equal">
      <formula>""</formula>
    </cfRule>
    <cfRule type="expression" dxfId="16080" priority="3106" stopIfTrue="1">
      <formula>F177="-"</formula>
    </cfRule>
  </conditionalFormatting>
  <conditionalFormatting sqref="C140">
    <cfRule type="expression" dxfId="16079" priority="3099" stopIfTrue="1">
      <formula>F140="-"</formula>
    </cfRule>
  </conditionalFormatting>
  <conditionalFormatting sqref="D140">
    <cfRule type="expression" dxfId="16078" priority="3104" stopIfTrue="1">
      <formula>F140="-"</formula>
    </cfRule>
  </conditionalFormatting>
  <conditionalFormatting sqref="E140">
    <cfRule type="expression" dxfId="16077" priority="3103" stopIfTrue="1">
      <formula>F140="-"</formula>
    </cfRule>
  </conditionalFormatting>
  <conditionalFormatting sqref="F140">
    <cfRule type="expression" dxfId="16076" priority="3098" stopIfTrue="1">
      <formula>F140="-"</formula>
    </cfRule>
  </conditionalFormatting>
  <conditionalFormatting sqref="C141">
    <cfRule type="expression" dxfId="16075" priority="3092" stopIfTrue="1">
      <formula>F141="-"</formula>
    </cfRule>
  </conditionalFormatting>
  <conditionalFormatting sqref="D141">
    <cfRule type="expression" dxfId="16074" priority="3097" stopIfTrue="1">
      <formula>F141="-"</formula>
    </cfRule>
  </conditionalFormatting>
  <conditionalFormatting sqref="E141">
    <cfRule type="expression" dxfId="16073" priority="3096" stopIfTrue="1">
      <formula>F141="-"</formula>
    </cfRule>
  </conditionalFormatting>
  <conditionalFormatting sqref="F141">
    <cfRule type="expression" dxfId="16072" priority="3091" stopIfTrue="1">
      <formula>F141="-"</formula>
    </cfRule>
  </conditionalFormatting>
  <conditionalFormatting sqref="C184">
    <cfRule type="expression" dxfId="16071" priority="3085" stopIfTrue="1">
      <formula>F184="-"</formula>
    </cfRule>
  </conditionalFormatting>
  <conditionalFormatting sqref="D184">
    <cfRule type="expression" dxfId="16070" priority="3090" stopIfTrue="1">
      <formula>F184="-"</formula>
    </cfRule>
  </conditionalFormatting>
  <conditionalFormatting sqref="E184">
    <cfRule type="expression" dxfId="16069" priority="3089" stopIfTrue="1">
      <formula>F184="-"</formula>
    </cfRule>
  </conditionalFormatting>
  <conditionalFormatting sqref="F184">
    <cfRule type="expression" dxfId="16068" priority="3084" stopIfTrue="1">
      <formula>F184="-"</formula>
    </cfRule>
  </conditionalFormatting>
  <conditionalFormatting sqref="G184">
    <cfRule type="cellIs" dxfId="16067" priority="3082" stopIfTrue="1" operator="equal">
      <formula>""</formula>
    </cfRule>
    <cfRule type="expression" dxfId="16066" priority="3083" stopIfTrue="1">
      <formula>F184="-"</formula>
    </cfRule>
  </conditionalFormatting>
  <conditionalFormatting sqref="C189">
    <cfRule type="expression" dxfId="16065" priority="3076" stopIfTrue="1">
      <formula>F189="-"</formula>
    </cfRule>
  </conditionalFormatting>
  <conditionalFormatting sqref="D189">
    <cfRule type="expression" dxfId="16064" priority="3081" stopIfTrue="1">
      <formula>F189="-"</formula>
    </cfRule>
  </conditionalFormatting>
  <conditionalFormatting sqref="E189">
    <cfRule type="expression" dxfId="16063" priority="3080" stopIfTrue="1">
      <formula>F189="-"</formula>
    </cfRule>
  </conditionalFormatting>
  <conditionalFormatting sqref="F189">
    <cfRule type="expression" dxfId="16062" priority="3075" stopIfTrue="1">
      <formula>F189="-"</formula>
    </cfRule>
  </conditionalFormatting>
  <conditionalFormatting sqref="G189">
    <cfRule type="cellIs" dxfId="16061" priority="3073" stopIfTrue="1" operator="equal">
      <formula>""</formula>
    </cfRule>
    <cfRule type="expression" dxfId="16060" priority="3074" stopIfTrue="1">
      <formula>F189="-"</formula>
    </cfRule>
  </conditionalFormatting>
  <conditionalFormatting sqref="C193">
    <cfRule type="expression" dxfId="16059" priority="3067" stopIfTrue="1">
      <formula>F193="-"</formula>
    </cfRule>
  </conditionalFormatting>
  <conditionalFormatting sqref="D193">
    <cfRule type="expression" dxfId="16058" priority="3072" stopIfTrue="1">
      <formula>F193="-"</formula>
    </cfRule>
  </conditionalFormatting>
  <conditionalFormatting sqref="E193">
    <cfRule type="expression" dxfId="16057" priority="3071" stopIfTrue="1">
      <formula>F193="-"</formula>
    </cfRule>
  </conditionalFormatting>
  <conditionalFormatting sqref="F193">
    <cfRule type="expression" dxfId="16056" priority="3066" stopIfTrue="1">
      <formula>F193="-"</formula>
    </cfRule>
  </conditionalFormatting>
  <conditionalFormatting sqref="C192">
    <cfRule type="expression" dxfId="16055" priority="3060" stopIfTrue="1">
      <formula>F192="-"</formula>
    </cfRule>
  </conditionalFormatting>
  <conditionalFormatting sqref="D192">
    <cfRule type="expression" dxfId="16054" priority="3065" stopIfTrue="1">
      <formula>F192="-"</formula>
    </cfRule>
  </conditionalFormatting>
  <conditionalFormatting sqref="E192">
    <cfRule type="expression" dxfId="16053" priority="3064" stopIfTrue="1">
      <formula>F192="-"</formula>
    </cfRule>
  </conditionalFormatting>
  <conditionalFormatting sqref="F192">
    <cfRule type="expression" dxfId="16052" priority="3059" stopIfTrue="1">
      <formula>F192="-"</formula>
    </cfRule>
  </conditionalFormatting>
  <conditionalFormatting sqref="G192">
    <cfRule type="cellIs" dxfId="16051" priority="3057" stopIfTrue="1" operator="equal">
      <formula>""</formula>
    </cfRule>
    <cfRule type="expression" dxfId="16050" priority="3058" stopIfTrue="1">
      <formula>F192="-"</formula>
    </cfRule>
  </conditionalFormatting>
  <conditionalFormatting sqref="C199">
    <cfRule type="expression" dxfId="16049" priority="3050" stopIfTrue="1">
      <formula>F199="-"</formula>
    </cfRule>
  </conditionalFormatting>
  <conditionalFormatting sqref="D199">
    <cfRule type="expression" dxfId="16048" priority="3056" stopIfTrue="1">
      <formula>F199="-"</formula>
    </cfRule>
  </conditionalFormatting>
  <conditionalFormatting sqref="B199">
    <cfRule type="expression" dxfId="16047" priority="3055" stopIfTrue="1">
      <formula>F199="-"</formula>
    </cfRule>
  </conditionalFormatting>
  <conditionalFormatting sqref="E199">
    <cfRule type="expression" dxfId="16046" priority="3054" stopIfTrue="1">
      <formula>F199="-"</formula>
    </cfRule>
  </conditionalFormatting>
  <conditionalFormatting sqref="F199">
    <cfRule type="expression" dxfId="16045" priority="3049" stopIfTrue="1">
      <formula>F199="-"</formula>
    </cfRule>
  </conditionalFormatting>
  <conditionalFormatting sqref="G199">
    <cfRule type="cellIs" dxfId="16044" priority="3047" stopIfTrue="1" operator="equal">
      <formula>""</formula>
    </cfRule>
    <cfRule type="expression" dxfId="16043" priority="3048" stopIfTrue="1">
      <formula>F199="-"</formula>
    </cfRule>
  </conditionalFormatting>
  <conditionalFormatting sqref="C203">
    <cfRule type="expression" dxfId="16042" priority="3041" stopIfTrue="1">
      <formula>F203="-"</formula>
    </cfRule>
  </conditionalFormatting>
  <conditionalFormatting sqref="D203">
    <cfRule type="expression" dxfId="16041" priority="3046" stopIfTrue="1">
      <formula>F203="-"</formula>
    </cfRule>
  </conditionalFormatting>
  <conditionalFormatting sqref="E203">
    <cfRule type="expression" dxfId="16040" priority="3045" stopIfTrue="1">
      <formula>F203="-"</formula>
    </cfRule>
  </conditionalFormatting>
  <conditionalFormatting sqref="F203">
    <cfRule type="expression" dxfId="16039" priority="3040" stopIfTrue="1">
      <formula>F203="-"</formula>
    </cfRule>
  </conditionalFormatting>
  <conditionalFormatting sqref="C204">
    <cfRule type="expression" dxfId="16038" priority="3034" stopIfTrue="1">
      <formula>F204="-"</formula>
    </cfRule>
  </conditionalFormatting>
  <conditionalFormatting sqref="D204">
    <cfRule type="expression" dxfId="16037" priority="3039" stopIfTrue="1">
      <formula>F204="-"</formula>
    </cfRule>
  </conditionalFormatting>
  <conditionalFormatting sqref="E204">
    <cfRule type="expression" dxfId="16036" priority="3038" stopIfTrue="1">
      <formula>F204="-"</formula>
    </cfRule>
  </conditionalFormatting>
  <conditionalFormatting sqref="F204">
    <cfRule type="expression" dxfId="16035" priority="3033" stopIfTrue="1">
      <formula>F204="-"</formula>
    </cfRule>
  </conditionalFormatting>
  <conditionalFormatting sqref="G203">
    <cfRule type="cellIs" dxfId="16034" priority="3031" stopIfTrue="1" operator="equal">
      <formula>""</formula>
    </cfRule>
    <cfRule type="expression" dxfId="16033" priority="3032" stopIfTrue="1">
      <formula>F203="-"</formula>
    </cfRule>
  </conditionalFormatting>
  <conditionalFormatting sqref="G204">
    <cfRule type="cellIs" dxfId="16032" priority="3029" stopIfTrue="1" operator="equal">
      <formula>""</formula>
    </cfRule>
    <cfRule type="expression" dxfId="16031" priority="3030" stopIfTrue="1">
      <formula>F204="-"</formula>
    </cfRule>
  </conditionalFormatting>
  <conditionalFormatting sqref="C202">
    <cfRule type="expression" dxfId="16030" priority="3023" stopIfTrue="1">
      <formula>F202="-"</formula>
    </cfRule>
  </conditionalFormatting>
  <conditionalFormatting sqref="D202">
    <cfRule type="expression" dxfId="16029" priority="3028" stopIfTrue="1">
      <formula>F202="-"</formula>
    </cfRule>
  </conditionalFormatting>
  <conditionalFormatting sqref="E202">
    <cfRule type="expression" dxfId="16028" priority="3027" stopIfTrue="1">
      <formula>F202="-"</formula>
    </cfRule>
  </conditionalFormatting>
  <conditionalFormatting sqref="F202">
    <cfRule type="expression" dxfId="16027" priority="3022" stopIfTrue="1">
      <formula>F202="-"</formula>
    </cfRule>
  </conditionalFormatting>
  <conditionalFormatting sqref="C194">
    <cfRule type="expression" dxfId="16026" priority="3016" stopIfTrue="1">
      <formula>F194="-"</formula>
    </cfRule>
  </conditionalFormatting>
  <conditionalFormatting sqref="D194">
    <cfRule type="expression" dxfId="16025" priority="3021" stopIfTrue="1">
      <formula>F194="-"</formula>
    </cfRule>
  </conditionalFormatting>
  <conditionalFormatting sqref="E194">
    <cfRule type="expression" dxfId="16024" priority="3020" stopIfTrue="1">
      <formula>F194="-"</formula>
    </cfRule>
  </conditionalFormatting>
  <conditionalFormatting sqref="F194">
    <cfRule type="expression" dxfId="16023" priority="3015" stopIfTrue="1">
      <formula>F194="-"</formula>
    </cfRule>
  </conditionalFormatting>
  <conditionalFormatting sqref="G194">
    <cfRule type="cellIs" dxfId="16022" priority="3013" stopIfTrue="1" operator="equal">
      <formula>""</formula>
    </cfRule>
    <cfRule type="expression" dxfId="16021" priority="3014" stopIfTrue="1">
      <formula>F194="-"</formula>
    </cfRule>
  </conditionalFormatting>
  <conditionalFormatting sqref="G202">
    <cfRule type="cellIs" dxfId="16020" priority="3011" stopIfTrue="1" operator="equal">
      <formula>""</formula>
    </cfRule>
    <cfRule type="expression" dxfId="16019" priority="3012" stopIfTrue="1">
      <formula>F202="-"</formula>
    </cfRule>
  </conditionalFormatting>
  <conditionalFormatting sqref="C205">
    <cfRule type="expression" dxfId="16018" priority="3005" stopIfTrue="1">
      <formula>F205="-"</formula>
    </cfRule>
  </conditionalFormatting>
  <conditionalFormatting sqref="D205">
    <cfRule type="expression" dxfId="16017" priority="3010" stopIfTrue="1">
      <formula>F205="-"</formula>
    </cfRule>
  </conditionalFormatting>
  <conditionalFormatting sqref="E205">
    <cfRule type="expression" dxfId="16016" priority="3009" stopIfTrue="1">
      <formula>F205="-"</formula>
    </cfRule>
  </conditionalFormatting>
  <conditionalFormatting sqref="F205">
    <cfRule type="expression" dxfId="16015" priority="3004" stopIfTrue="1">
      <formula>F205="-"</formula>
    </cfRule>
  </conditionalFormatting>
  <conditionalFormatting sqref="G205">
    <cfRule type="cellIs" dxfId="16014" priority="3002" stopIfTrue="1" operator="equal">
      <formula>""</formula>
    </cfRule>
    <cfRule type="expression" dxfId="16013" priority="3003" stopIfTrue="1">
      <formula>F205="-"</formula>
    </cfRule>
  </conditionalFormatting>
  <conditionalFormatting sqref="C200">
    <cfRule type="expression" dxfId="16012" priority="2996" stopIfTrue="1">
      <formula>F200="-"</formula>
    </cfRule>
  </conditionalFormatting>
  <conditionalFormatting sqref="D200">
    <cfRule type="expression" dxfId="16011" priority="3001" stopIfTrue="1">
      <formula>F200="-"</formula>
    </cfRule>
  </conditionalFormatting>
  <conditionalFormatting sqref="E200">
    <cfRule type="expression" dxfId="16010" priority="3000" stopIfTrue="1">
      <formula>F200="-"</formula>
    </cfRule>
  </conditionalFormatting>
  <conditionalFormatting sqref="F200">
    <cfRule type="expression" dxfId="16009" priority="2995" stopIfTrue="1">
      <formula>F200="-"</formula>
    </cfRule>
  </conditionalFormatting>
  <conditionalFormatting sqref="G200">
    <cfRule type="cellIs" dxfId="16008" priority="2993" stopIfTrue="1" operator="equal">
      <formula>""</formula>
    </cfRule>
    <cfRule type="expression" dxfId="16007" priority="2994" stopIfTrue="1">
      <formula>F200="-"</formula>
    </cfRule>
  </conditionalFormatting>
  <conditionalFormatting sqref="C201">
    <cfRule type="expression" dxfId="16006" priority="2987" stopIfTrue="1">
      <formula>F201="-"</formula>
    </cfRule>
  </conditionalFormatting>
  <conditionalFormatting sqref="D201">
    <cfRule type="expression" dxfId="16005" priority="2992" stopIfTrue="1">
      <formula>F201="-"</formula>
    </cfRule>
  </conditionalFormatting>
  <conditionalFormatting sqref="E201">
    <cfRule type="expression" dxfId="16004" priority="2991" stopIfTrue="1">
      <formula>F201="-"</formula>
    </cfRule>
  </conditionalFormatting>
  <conditionalFormatting sqref="F201">
    <cfRule type="expression" dxfId="16003" priority="2986" stopIfTrue="1">
      <formula>F201="-"</formula>
    </cfRule>
  </conditionalFormatting>
  <conditionalFormatting sqref="G201">
    <cfRule type="cellIs" dxfId="16002" priority="2984" stopIfTrue="1" operator="equal">
      <formula>""</formula>
    </cfRule>
    <cfRule type="expression" dxfId="16001" priority="2985" stopIfTrue="1">
      <formula>F201="-"</formula>
    </cfRule>
  </conditionalFormatting>
  <conditionalFormatting sqref="C142">
    <cfRule type="expression" dxfId="16000" priority="2978" stopIfTrue="1">
      <formula>F142="-"</formula>
    </cfRule>
  </conditionalFormatting>
  <conditionalFormatting sqref="D142">
    <cfRule type="expression" dxfId="15999" priority="2983" stopIfTrue="1">
      <formula>F142="-"</formula>
    </cfRule>
  </conditionalFormatting>
  <conditionalFormatting sqref="E142">
    <cfRule type="expression" dxfId="15998" priority="2982" stopIfTrue="1">
      <formula>F142="-"</formula>
    </cfRule>
  </conditionalFormatting>
  <conditionalFormatting sqref="F142">
    <cfRule type="expression" dxfId="15997" priority="2977" stopIfTrue="1">
      <formula>F142="-"</formula>
    </cfRule>
  </conditionalFormatting>
  <conditionalFormatting sqref="G142">
    <cfRule type="cellIs" dxfId="15996" priority="2975" stopIfTrue="1" operator="equal">
      <formula>""</formula>
    </cfRule>
    <cfRule type="expression" dxfId="15995" priority="2976" stopIfTrue="1">
      <formula>F142="-"</formula>
    </cfRule>
  </conditionalFormatting>
  <conditionalFormatting sqref="C191">
    <cfRule type="expression" dxfId="15994" priority="2969" stopIfTrue="1">
      <formula>F191="-"</formula>
    </cfRule>
  </conditionalFormatting>
  <conditionalFormatting sqref="D191">
    <cfRule type="expression" dxfId="15993" priority="2974" stopIfTrue="1">
      <formula>F191="-"</formula>
    </cfRule>
  </conditionalFormatting>
  <conditionalFormatting sqref="E191">
    <cfRule type="expression" dxfId="15992" priority="2973" stopIfTrue="1">
      <formula>F191="-"</formula>
    </cfRule>
  </conditionalFormatting>
  <conditionalFormatting sqref="F191">
    <cfRule type="expression" dxfId="15991" priority="2968" stopIfTrue="1">
      <formula>F191="-"</formula>
    </cfRule>
  </conditionalFormatting>
  <conditionalFormatting sqref="G191">
    <cfRule type="cellIs" dxfId="15990" priority="2966" stopIfTrue="1" operator="equal">
      <formula>""</formula>
    </cfRule>
    <cfRule type="expression" dxfId="15989" priority="2967" stopIfTrue="1">
      <formula>F191="-"</formula>
    </cfRule>
  </conditionalFormatting>
  <conditionalFormatting sqref="G185">
    <cfRule type="cellIs" dxfId="15988" priority="2957" stopIfTrue="1" operator="equal">
      <formula>""</formula>
    </cfRule>
    <cfRule type="expression" dxfId="15987" priority="2958" stopIfTrue="1">
      <formula>F185="-"</formula>
    </cfRule>
  </conditionalFormatting>
  <conditionalFormatting sqref="C185">
    <cfRule type="expression" dxfId="15986" priority="2960" stopIfTrue="1">
      <formula>F185="-"</formula>
    </cfRule>
  </conditionalFormatting>
  <conditionalFormatting sqref="D185">
    <cfRule type="expression" dxfId="15985" priority="2965" stopIfTrue="1">
      <formula>F185="-"</formula>
    </cfRule>
  </conditionalFormatting>
  <conditionalFormatting sqref="E185">
    <cfRule type="expression" dxfId="15984" priority="2964" stopIfTrue="1">
      <formula>F185="-"</formula>
    </cfRule>
  </conditionalFormatting>
  <conditionalFormatting sqref="F185">
    <cfRule type="expression" dxfId="15983" priority="2959" stopIfTrue="1">
      <formula>F185="-"</formula>
    </cfRule>
  </conditionalFormatting>
  <conditionalFormatting sqref="G99">
    <cfRule type="cellIs" dxfId="15982" priority="2939" stopIfTrue="1" operator="equal">
      <formula>""</formula>
    </cfRule>
    <cfRule type="expression" dxfId="15981" priority="2940" stopIfTrue="1">
      <formula>F99="-"</formula>
    </cfRule>
  </conditionalFormatting>
  <conditionalFormatting sqref="C178">
    <cfRule type="expression" dxfId="15980" priority="2933" stopIfTrue="1">
      <formula>F178="-"</formula>
    </cfRule>
  </conditionalFormatting>
  <conditionalFormatting sqref="D178">
    <cfRule type="expression" dxfId="15979" priority="2938" stopIfTrue="1">
      <formula>F178="-"</formula>
    </cfRule>
  </conditionalFormatting>
  <conditionalFormatting sqref="E178">
    <cfRule type="expression" dxfId="15978" priority="2937" stopIfTrue="1">
      <formula>F178="-"</formula>
    </cfRule>
  </conditionalFormatting>
  <conditionalFormatting sqref="F178">
    <cfRule type="expression" dxfId="15977" priority="2932" stopIfTrue="1">
      <formula>F178="-"</formula>
    </cfRule>
  </conditionalFormatting>
  <conditionalFormatting sqref="G98">
    <cfRule type="cellIs" dxfId="15976" priority="2948" stopIfTrue="1" operator="equal">
      <formula>""</formula>
    </cfRule>
    <cfRule type="expression" dxfId="15975" priority="2949" stopIfTrue="1">
      <formula>F98="-"</formula>
    </cfRule>
  </conditionalFormatting>
  <conditionalFormatting sqref="C98">
    <cfRule type="expression" dxfId="15974" priority="2951" stopIfTrue="1">
      <formula>F98="-"</formula>
    </cfRule>
  </conditionalFormatting>
  <conditionalFormatting sqref="D98">
    <cfRule type="expression" dxfId="15973" priority="2956" stopIfTrue="1">
      <formula>F98="-"</formula>
    </cfRule>
  </conditionalFormatting>
  <conditionalFormatting sqref="E98">
    <cfRule type="expression" dxfId="15972" priority="2955" stopIfTrue="1">
      <formula>F98="-"</formula>
    </cfRule>
  </conditionalFormatting>
  <conditionalFormatting sqref="F98">
    <cfRule type="expression" dxfId="15971" priority="2950" stopIfTrue="1">
      <formula>F98="-"</formula>
    </cfRule>
  </conditionalFormatting>
  <conditionalFormatting sqref="C99">
    <cfRule type="expression" dxfId="15970" priority="2942" stopIfTrue="1">
      <formula>F99="-"</formula>
    </cfRule>
  </conditionalFormatting>
  <conditionalFormatting sqref="D99">
    <cfRule type="expression" dxfId="15969" priority="2947" stopIfTrue="1">
      <formula>F99="-"</formula>
    </cfRule>
  </conditionalFormatting>
  <conditionalFormatting sqref="E99">
    <cfRule type="expression" dxfId="15968" priority="2946" stopIfTrue="1">
      <formula>F99="-"</formula>
    </cfRule>
  </conditionalFormatting>
  <conditionalFormatting sqref="F99">
    <cfRule type="expression" dxfId="15967" priority="2941" stopIfTrue="1">
      <formula>F99="-"</formula>
    </cfRule>
  </conditionalFormatting>
  <conditionalFormatting sqref="C209">
    <cfRule type="expression" dxfId="15966" priority="2926" stopIfTrue="1">
      <formula>F209="-"</formula>
    </cfRule>
  </conditionalFormatting>
  <conditionalFormatting sqref="D209">
    <cfRule type="expression" dxfId="15965" priority="2931" stopIfTrue="1">
      <formula>F209="-"</formula>
    </cfRule>
  </conditionalFormatting>
  <conditionalFormatting sqref="E209">
    <cfRule type="expression" dxfId="15964" priority="2930" stopIfTrue="1">
      <formula>F209="-"</formula>
    </cfRule>
  </conditionalFormatting>
  <conditionalFormatting sqref="F209">
    <cfRule type="expression" dxfId="15963" priority="2925" stopIfTrue="1">
      <formula>F209="-"</formula>
    </cfRule>
  </conditionalFormatting>
  <conditionalFormatting sqref="G209">
    <cfRule type="cellIs" dxfId="15962" priority="2923" stopIfTrue="1" operator="equal">
      <formula>""</formula>
    </cfRule>
    <cfRule type="expression" dxfId="15961" priority="2924" stopIfTrue="1">
      <formula>F209="-"</formula>
    </cfRule>
  </conditionalFormatting>
  <conditionalFormatting sqref="C214">
    <cfRule type="expression" dxfId="15960" priority="2917" stopIfTrue="1">
      <formula>F214="-"</formula>
    </cfRule>
  </conditionalFormatting>
  <conditionalFormatting sqref="D214">
    <cfRule type="expression" dxfId="15959" priority="2922" stopIfTrue="1">
      <formula>F214="-"</formula>
    </cfRule>
  </conditionalFormatting>
  <conditionalFormatting sqref="E214">
    <cfRule type="expression" dxfId="15958" priority="2921" stopIfTrue="1">
      <formula>F214="-"</formula>
    </cfRule>
  </conditionalFormatting>
  <conditionalFormatting sqref="F214">
    <cfRule type="expression" dxfId="15957" priority="2916" stopIfTrue="1">
      <formula>F214="-"</formula>
    </cfRule>
  </conditionalFormatting>
  <conditionalFormatting sqref="C211">
    <cfRule type="expression" dxfId="15956" priority="2910" stopIfTrue="1">
      <formula>F211="-"</formula>
    </cfRule>
  </conditionalFormatting>
  <conditionalFormatting sqref="D211">
    <cfRule type="expression" dxfId="15955" priority="2915" stopIfTrue="1">
      <formula>F211="-"</formula>
    </cfRule>
  </conditionalFormatting>
  <conditionalFormatting sqref="E211">
    <cfRule type="expression" dxfId="15954" priority="2914" stopIfTrue="1">
      <formula>F211="-"</formula>
    </cfRule>
  </conditionalFormatting>
  <conditionalFormatting sqref="F211">
    <cfRule type="expression" dxfId="15953" priority="2909" stopIfTrue="1">
      <formula>F211="-"</formula>
    </cfRule>
  </conditionalFormatting>
  <conditionalFormatting sqref="C212">
    <cfRule type="expression" dxfId="15952" priority="2903" stopIfTrue="1">
      <formula>F212="-"</formula>
    </cfRule>
  </conditionalFormatting>
  <conditionalFormatting sqref="D212">
    <cfRule type="expression" dxfId="15951" priority="2908" stopIfTrue="1">
      <formula>F212="-"</formula>
    </cfRule>
  </conditionalFormatting>
  <conditionalFormatting sqref="E212">
    <cfRule type="expression" dxfId="15950" priority="2907" stopIfTrue="1">
      <formula>F212="-"</formula>
    </cfRule>
  </conditionalFormatting>
  <conditionalFormatting sqref="F212">
    <cfRule type="expression" dxfId="15949" priority="2902" stopIfTrue="1">
      <formula>F212="-"</formula>
    </cfRule>
  </conditionalFormatting>
  <conditionalFormatting sqref="G216">
    <cfRule type="cellIs" dxfId="15948" priority="2885" stopIfTrue="1" operator="equal">
      <formula>""</formula>
    </cfRule>
    <cfRule type="expression" dxfId="15947" priority="2886" stopIfTrue="1">
      <formula>F216="-"</formula>
    </cfRule>
  </conditionalFormatting>
  <conditionalFormatting sqref="C215">
    <cfRule type="expression" dxfId="15946" priority="2896" stopIfTrue="1">
      <formula>F215="-"</formula>
    </cfRule>
  </conditionalFormatting>
  <conditionalFormatting sqref="D215">
    <cfRule type="expression" dxfId="15945" priority="2901" stopIfTrue="1">
      <formula>F215="-"</formula>
    </cfRule>
  </conditionalFormatting>
  <conditionalFormatting sqref="E215">
    <cfRule type="expression" dxfId="15944" priority="2900" stopIfTrue="1">
      <formula>F215="-"</formula>
    </cfRule>
  </conditionalFormatting>
  <conditionalFormatting sqref="F215">
    <cfRule type="expression" dxfId="15943" priority="2895" stopIfTrue="1">
      <formula>F215="-"</formula>
    </cfRule>
  </conditionalFormatting>
  <conditionalFormatting sqref="C216">
    <cfRule type="expression" dxfId="15942" priority="2888" stopIfTrue="1">
      <formula>F216="-"</formula>
    </cfRule>
  </conditionalFormatting>
  <conditionalFormatting sqref="D216">
    <cfRule type="expression" dxfId="15941" priority="2894" stopIfTrue="1">
      <formula>F216="-"</formula>
    </cfRule>
  </conditionalFormatting>
  <conditionalFormatting sqref="B216">
    <cfRule type="expression" dxfId="15940" priority="2893" stopIfTrue="1">
      <formula>F216="-"</formula>
    </cfRule>
  </conditionalFormatting>
  <conditionalFormatting sqref="E216">
    <cfRule type="expression" dxfId="15939" priority="2892" stopIfTrue="1">
      <formula>F216="-"</formula>
    </cfRule>
  </conditionalFormatting>
  <conditionalFormatting sqref="F216">
    <cfRule type="expression" dxfId="15938" priority="2887" stopIfTrue="1">
      <formula>F216="-"</formula>
    </cfRule>
  </conditionalFormatting>
  <conditionalFormatting sqref="C218">
    <cfRule type="expression" dxfId="15937" priority="2879" stopIfTrue="1">
      <formula>F218="-"</formula>
    </cfRule>
  </conditionalFormatting>
  <conditionalFormatting sqref="D218">
    <cfRule type="expression" dxfId="15936" priority="2884" stopIfTrue="1">
      <formula>F218="-"</formula>
    </cfRule>
  </conditionalFormatting>
  <conditionalFormatting sqref="E218">
    <cfRule type="expression" dxfId="15935" priority="2883" stopIfTrue="1">
      <formula>F218="-"</formula>
    </cfRule>
  </conditionalFormatting>
  <conditionalFormatting sqref="F218">
    <cfRule type="expression" dxfId="15934" priority="2878" stopIfTrue="1">
      <formula>F218="-"</formula>
    </cfRule>
  </conditionalFormatting>
  <conditionalFormatting sqref="C359">
    <cfRule type="expression" dxfId="15933" priority="2872" stopIfTrue="1">
      <formula>F359="-"</formula>
    </cfRule>
  </conditionalFormatting>
  <conditionalFormatting sqref="D359">
    <cfRule type="expression" dxfId="15932" priority="2877" stopIfTrue="1">
      <formula>F359="-"</formula>
    </cfRule>
  </conditionalFormatting>
  <conditionalFormatting sqref="E359">
    <cfRule type="expression" dxfId="15931" priority="2876" stopIfTrue="1">
      <formula>F359="-"</formula>
    </cfRule>
  </conditionalFormatting>
  <conditionalFormatting sqref="F359">
    <cfRule type="expression" dxfId="15930" priority="2871" stopIfTrue="1">
      <formula>F359="-"</formula>
    </cfRule>
  </conditionalFormatting>
  <conditionalFormatting sqref="C221">
    <cfRule type="expression" dxfId="15929" priority="2865" stopIfTrue="1">
      <formula>F221="-"</formula>
    </cfRule>
  </conditionalFormatting>
  <conditionalFormatting sqref="D221">
    <cfRule type="expression" dxfId="15928" priority="2870" stopIfTrue="1">
      <formula>F221="-"</formula>
    </cfRule>
  </conditionalFormatting>
  <conditionalFormatting sqref="E220:E221">
    <cfRule type="expression" dxfId="15927" priority="2869" stopIfTrue="1">
      <formula>F220="-"</formula>
    </cfRule>
  </conditionalFormatting>
  <conditionalFormatting sqref="F221">
    <cfRule type="expression" dxfId="15926" priority="2864" stopIfTrue="1">
      <formula>F221="-"</formula>
    </cfRule>
  </conditionalFormatting>
  <conditionalFormatting sqref="C222">
    <cfRule type="expression" dxfId="15925" priority="2858" stopIfTrue="1">
      <formula>F222="-"</formula>
    </cfRule>
  </conditionalFormatting>
  <conditionalFormatting sqref="D222">
    <cfRule type="expression" dxfId="15924" priority="2863" stopIfTrue="1">
      <formula>F222="-"</formula>
    </cfRule>
  </conditionalFormatting>
  <conditionalFormatting sqref="E222">
    <cfRule type="expression" dxfId="15923" priority="2862" stopIfTrue="1">
      <formula>F222="-"</formula>
    </cfRule>
  </conditionalFormatting>
  <conditionalFormatting sqref="F222">
    <cfRule type="expression" dxfId="15922" priority="2857" stopIfTrue="1">
      <formula>F222="-"</formula>
    </cfRule>
  </conditionalFormatting>
  <conditionalFormatting sqref="C223">
    <cfRule type="expression" dxfId="15921" priority="2851" stopIfTrue="1">
      <formula>F223="-"</formula>
    </cfRule>
  </conditionalFormatting>
  <conditionalFormatting sqref="D223">
    <cfRule type="expression" dxfId="15920" priority="2856" stopIfTrue="1">
      <formula>F223="-"</formula>
    </cfRule>
  </conditionalFormatting>
  <conditionalFormatting sqref="E223">
    <cfRule type="expression" dxfId="15919" priority="2855" stopIfTrue="1">
      <formula>F223="-"</formula>
    </cfRule>
  </conditionalFormatting>
  <conditionalFormatting sqref="F223">
    <cfRule type="expression" dxfId="15918" priority="2850" stopIfTrue="1">
      <formula>F223="-"</formula>
    </cfRule>
  </conditionalFormatting>
  <conditionalFormatting sqref="G223">
    <cfRule type="cellIs" dxfId="15917" priority="2848" stopIfTrue="1" operator="equal">
      <formula>""</formula>
    </cfRule>
    <cfRule type="expression" dxfId="15916" priority="2849" stopIfTrue="1">
      <formula>F223="-"</formula>
    </cfRule>
  </conditionalFormatting>
  <conditionalFormatting sqref="C360">
    <cfRule type="expression" dxfId="15915" priority="2842" stopIfTrue="1">
      <formula>F360="-"</formula>
    </cfRule>
  </conditionalFormatting>
  <conditionalFormatting sqref="D360">
    <cfRule type="expression" dxfId="15914" priority="2847" stopIfTrue="1">
      <formula>F360="-"</formula>
    </cfRule>
  </conditionalFormatting>
  <conditionalFormatting sqref="E360">
    <cfRule type="expression" dxfId="15913" priority="2846" stopIfTrue="1">
      <formula>F360="-"</formula>
    </cfRule>
  </conditionalFormatting>
  <conditionalFormatting sqref="F360">
    <cfRule type="expression" dxfId="15912" priority="2841" stopIfTrue="1">
      <formula>F360="-"</formula>
    </cfRule>
  </conditionalFormatting>
  <conditionalFormatting sqref="G360">
    <cfRule type="cellIs" dxfId="15911" priority="2839" stopIfTrue="1" operator="equal">
      <formula>""</formula>
    </cfRule>
    <cfRule type="expression" dxfId="15910" priority="2840" stopIfTrue="1">
      <formula>F360="-"</formula>
    </cfRule>
  </conditionalFormatting>
  <conditionalFormatting sqref="C224">
    <cfRule type="expression" dxfId="15909" priority="2833" stopIfTrue="1">
      <formula>F224="-"</formula>
    </cfRule>
  </conditionalFormatting>
  <conditionalFormatting sqref="D224">
    <cfRule type="expression" dxfId="15908" priority="2838" stopIfTrue="1">
      <formula>F224="-"</formula>
    </cfRule>
  </conditionalFormatting>
  <conditionalFormatting sqref="E224">
    <cfRule type="expression" dxfId="15907" priority="2837" stopIfTrue="1">
      <formula>F224="-"</formula>
    </cfRule>
  </conditionalFormatting>
  <conditionalFormatting sqref="F224">
    <cfRule type="expression" dxfId="15906" priority="2832" stopIfTrue="1">
      <formula>F224="-"</formula>
    </cfRule>
  </conditionalFormatting>
  <conditionalFormatting sqref="G224">
    <cfRule type="cellIs" dxfId="15905" priority="2830" stopIfTrue="1" operator="equal">
      <formula>""</formula>
    </cfRule>
    <cfRule type="expression" dxfId="15904" priority="2831" stopIfTrue="1">
      <formula>F224="-"</formula>
    </cfRule>
  </conditionalFormatting>
  <conditionalFormatting sqref="C225">
    <cfRule type="expression" dxfId="15903" priority="2824" stopIfTrue="1">
      <formula>F225="-"</formula>
    </cfRule>
  </conditionalFormatting>
  <conditionalFormatting sqref="D225">
    <cfRule type="expression" dxfId="15902" priority="2829" stopIfTrue="1">
      <formula>F225="-"</formula>
    </cfRule>
  </conditionalFormatting>
  <conditionalFormatting sqref="E225">
    <cfRule type="expression" dxfId="15901" priority="2828" stopIfTrue="1">
      <formula>F225="-"</formula>
    </cfRule>
  </conditionalFormatting>
  <conditionalFormatting sqref="F225">
    <cfRule type="expression" dxfId="15900" priority="2823" stopIfTrue="1">
      <formula>F225="-"</formula>
    </cfRule>
  </conditionalFormatting>
  <conditionalFormatting sqref="G225">
    <cfRule type="cellIs" dxfId="15899" priority="2821" stopIfTrue="1" operator="equal">
      <formula>""</formula>
    </cfRule>
    <cfRule type="expression" dxfId="15898" priority="2822" stopIfTrue="1">
      <formula>F225="-"</formula>
    </cfRule>
  </conditionalFormatting>
  <conditionalFormatting sqref="C217">
    <cfRule type="expression" dxfId="15897" priority="2815" stopIfTrue="1">
      <formula>F217="-"</formula>
    </cfRule>
  </conditionalFormatting>
  <conditionalFormatting sqref="D217">
    <cfRule type="expression" dxfId="15896" priority="2820" stopIfTrue="1">
      <formula>F217="-"</formula>
    </cfRule>
  </conditionalFormatting>
  <conditionalFormatting sqref="E217">
    <cfRule type="expression" dxfId="15895" priority="2819" stopIfTrue="1">
      <formula>F217="-"</formula>
    </cfRule>
  </conditionalFormatting>
  <conditionalFormatting sqref="F217">
    <cfRule type="expression" dxfId="15894" priority="2814" stopIfTrue="1">
      <formula>F217="-"</formula>
    </cfRule>
  </conditionalFormatting>
  <conditionalFormatting sqref="G217">
    <cfRule type="cellIs" dxfId="15893" priority="2812" stopIfTrue="1" operator="equal">
      <formula>""</formula>
    </cfRule>
    <cfRule type="expression" dxfId="15892" priority="2813" stopIfTrue="1">
      <formula>F217="-"</formula>
    </cfRule>
  </conditionalFormatting>
  <conditionalFormatting sqref="C227">
    <cfRule type="expression" dxfId="15891" priority="2806" stopIfTrue="1">
      <formula>F227="-"</formula>
    </cfRule>
  </conditionalFormatting>
  <conditionalFormatting sqref="D227">
    <cfRule type="expression" dxfId="15890" priority="2811" stopIfTrue="1">
      <formula>F227="-"</formula>
    </cfRule>
  </conditionalFormatting>
  <conditionalFormatting sqref="E227">
    <cfRule type="expression" dxfId="15889" priority="2810" stopIfTrue="1">
      <formula>F227="-"</formula>
    </cfRule>
  </conditionalFormatting>
  <conditionalFormatting sqref="F227">
    <cfRule type="expression" dxfId="15888" priority="2805" stopIfTrue="1">
      <formula>F227="-"</formula>
    </cfRule>
  </conditionalFormatting>
  <conditionalFormatting sqref="G227">
    <cfRule type="cellIs" dxfId="15887" priority="2803" stopIfTrue="1" operator="equal">
      <formula>""</formula>
    </cfRule>
    <cfRule type="expression" dxfId="15886" priority="2804" stopIfTrue="1">
      <formula>F227="-"</formula>
    </cfRule>
  </conditionalFormatting>
  <conditionalFormatting sqref="C361">
    <cfRule type="expression" dxfId="15885" priority="2797" stopIfTrue="1">
      <formula>F361="-"</formula>
    </cfRule>
  </conditionalFormatting>
  <conditionalFormatting sqref="D361">
    <cfRule type="expression" dxfId="15884" priority="2802" stopIfTrue="1">
      <formula>F361="-"</formula>
    </cfRule>
  </conditionalFormatting>
  <conditionalFormatting sqref="E361">
    <cfRule type="expression" dxfId="15883" priority="2801" stopIfTrue="1">
      <formula>F361="-"</formula>
    </cfRule>
  </conditionalFormatting>
  <conditionalFormatting sqref="F361">
    <cfRule type="expression" dxfId="15882" priority="2796" stopIfTrue="1">
      <formula>F361="-"</formula>
    </cfRule>
  </conditionalFormatting>
  <conditionalFormatting sqref="C228">
    <cfRule type="expression" dxfId="15881" priority="2789" stopIfTrue="1">
      <formula>F228="-"</formula>
    </cfRule>
  </conditionalFormatting>
  <conditionalFormatting sqref="D228">
    <cfRule type="expression" dxfId="15880" priority="2795" stopIfTrue="1">
      <formula>F228="-"</formula>
    </cfRule>
  </conditionalFormatting>
  <conditionalFormatting sqref="B228">
    <cfRule type="expression" dxfId="15879" priority="2794" stopIfTrue="1">
      <formula>F228="-"</formula>
    </cfRule>
  </conditionalFormatting>
  <conditionalFormatting sqref="E228">
    <cfRule type="expression" dxfId="15878" priority="2793" stopIfTrue="1">
      <formula>F228="-"</formula>
    </cfRule>
  </conditionalFormatting>
  <conditionalFormatting sqref="F228">
    <cfRule type="expression" dxfId="15877" priority="2788" stopIfTrue="1">
      <formula>F228="-"</formula>
    </cfRule>
  </conditionalFormatting>
  <conditionalFormatting sqref="G228">
    <cfRule type="cellIs" dxfId="15876" priority="2786" stopIfTrue="1" operator="equal">
      <formula>""</formula>
    </cfRule>
    <cfRule type="expression" dxfId="15875" priority="2787" stopIfTrue="1">
      <formula>F228="-"</formula>
    </cfRule>
  </conditionalFormatting>
  <conditionalFormatting sqref="G361">
    <cfRule type="cellIs" dxfId="15874" priority="2784" stopIfTrue="1" operator="equal">
      <formula>""</formula>
    </cfRule>
    <cfRule type="expression" dxfId="15873" priority="2785" stopIfTrue="1">
      <formula>F361="-"</formula>
    </cfRule>
  </conditionalFormatting>
  <conditionalFormatting sqref="C230">
    <cfRule type="expression" dxfId="15872" priority="2778" stopIfTrue="1">
      <formula>F230="-"</formula>
    </cfRule>
  </conditionalFormatting>
  <conditionalFormatting sqref="D230">
    <cfRule type="expression" dxfId="15871" priority="2783" stopIfTrue="1">
      <formula>F230="-"</formula>
    </cfRule>
  </conditionalFormatting>
  <conditionalFormatting sqref="E230">
    <cfRule type="expression" dxfId="15870" priority="2782" stopIfTrue="1">
      <formula>F230="-"</formula>
    </cfRule>
  </conditionalFormatting>
  <conditionalFormatting sqref="F230">
    <cfRule type="expression" dxfId="15869" priority="2777" stopIfTrue="1">
      <formula>F230="-"</formula>
    </cfRule>
  </conditionalFormatting>
  <conditionalFormatting sqref="G230">
    <cfRule type="cellIs" dxfId="15868" priority="2775" stopIfTrue="1" operator="equal">
      <formula>""</formula>
    </cfRule>
    <cfRule type="expression" dxfId="15867" priority="2776" stopIfTrue="1">
      <formula>F230="-"</formula>
    </cfRule>
  </conditionalFormatting>
  <conditionalFormatting sqref="C231">
    <cfRule type="expression" dxfId="15866" priority="2769" stopIfTrue="1">
      <formula>F231="-"</formula>
    </cfRule>
  </conditionalFormatting>
  <conditionalFormatting sqref="D231">
    <cfRule type="expression" dxfId="15865" priority="2774" stopIfTrue="1">
      <formula>F231="-"</formula>
    </cfRule>
  </conditionalFormatting>
  <conditionalFormatting sqref="E231">
    <cfRule type="expression" dxfId="15864" priority="2773" stopIfTrue="1">
      <formula>F231="-"</formula>
    </cfRule>
  </conditionalFormatting>
  <conditionalFormatting sqref="F231">
    <cfRule type="expression" dxfId="15863" priority="2768" stopIfTrue="1">
      <formula>F231="-"</formula>
    </cfRule>
  </conditionalFormatting>
  <conditionalFormatting sqref="C232">
    <cfRule type="expression" dxfId="15862" priority="2762" stopIfTrue="1">
      <formula>F232="-"</formula>
    </cfRule>
  </conditionalFormatting>
  <conditionalFormatting sqref="D232">
    <cfRule type="expression" dxfId="15861" priority="2767" stopIfTrue="1">
      <formula>F232="-"</formula>
    </cfRule>
  </conditionalFormatting>
  <conditionalFormatting sqref="E232">
    <cfRule type="expression" dxfId="15860" priority="2766" stopIfTrue="1">
      <formula>F232="-"</formula>
    </cfRule>
  </conditionalFormatting>
  <conditionalFormatting sqref="F232">
    <cfRule type="expression" dxfId="15859" priority="2761" stopIfTrue="1">
      <formula>F232="-"</formula>
    </cfRule>
  </conditionalFormatting>
  <conditionalFormatting sqref="C233">
    <cfRule type="expression" dxfId="15858" priority="2755" stopIfTrue="1">
      <formula>F233="-"</formula>
    </cfRule>
  </conditionalFormatting>
  <conditionalFormatting sqref="D233">
    <cfRule type="expression" dxfId="15857" priority="2760" stopIfTrue="1">
      <formula>F233="-"</formula>
    </cfRule>
  </conditionalFormatting>
  <conditionalFormatting sqref="E233">
    <cfRule type="expression" dxfId="15856" priority="2759" stopIfTrue="1">
      <formula>F233="-"</formula>
    </cfRule>
  </conditionalFormatting>
  <conditionalFormatting sqref="F233">
    <cfRule type="expression" dxfId="15855" priority="2754" stopIfTrue="1">
      <formula>F233="-"</formula>
    </cfRule>
  </conditionalFormatting>
  <conditionalFormatting sqref="C234">
    <cfRule type="expression" dxfId="15854" priority="2748" stopIfTrue="1">
      <formula>F234="-"</formula>
    </cfRule>
  </conditionalFormatting>
  <conditionalFormatting sqref="D234">
    <cfRule type="expression" dxfId="15853" priority="2753" stopIfTrue="1">
      <formula>F234="-"</formula>
    </cfRule>
  </conditionalFormatting>
  <conditionalFormatting sqref="E234">
    <cfRule type="expression" dxfId="15852" priority="2752" stopIfTrue="1">
      <formula>F234="-"</formula>
    </cfRule>
  </conditionalFormatting>
  <conditionalFormatting sqref="F234">
    <cfRule type="expression" dxfId="15851" priority="2747" stopIfTrue="1">
      <formula>F234="-"</formula>
    </cfRule>
  </conditionalFormatting>
  <conditionalFormatting sqref="G234">
    <cfRule type="cellIs" dxfId="15850" priority="2745" stopIfTrue="1" operator="equal">
      <formula>""</formula>
    </cfRule>
    <cfRule type="expression" dxfId="15849" priority="2746" stopIfTrue="1">
      <formula>F234="-"</formula>
    </cfRule>
  </conditionalFormatting>
  <conditionalFormatting sqref="C253">
    <cfRule type="expression" dxfId="15848" priority="2739" stopIfTrue="1">
      <formula>F253="-"</formula>
    </cfRule>
  </conditionalFormatting>
  <conditionalFormatting sqref="D253">
    <cfRule type="expression" dxfId="15847" priority="2744" stopIfTrue="1">
      <formula>F253="-"</formula>
    </cfRule>
  </conditionalFormatting>
  <conditionalFormatting sqref="E253">
    <cfRule type="expression" dxfId="15846" priority="2743" stopIfTrue="1">
      <formula>F253="-"</formula>
    </cfRule>
  </conditionalFormatting>
  <conditionalFormatting sqref="F253">
    <cfRule type="expression" dxfId="15845" priority="2738" stopIfTrue="1">
      <formula>F253="-"</formula>
    </cfRule>
  </conditionalFormatting>
  <conditionalFormatting sqref="C235">
    <cfRule type="expression" dxfId="15844" priority="2732" stopIfTrue="1">
      <formula>F235="-"</formula>
    </cfRule>
  </conditionalFormatting>
  <conditionalFormatting sqref="D235">
    <cfRule type="expression" dxfId="15843" priority="2737" stopIfTrue="1">
      <formula>F235="-"</formula>
    </cfRule>
  </conditionalFormatting>
  <conditionalFormatting sqref="E235">
    <cfRule type="expression" dxfId="15842" priority="2736" stopIfTrue="1">
      <formula>F235="-"</formula>
    </cfRule>
  </conditionalFormatting>
  <conditionalFormatting sqref="F235">
    <cfRule type="expression" dxfId="15841" priority="2731" stopIfTrue="1">
      <formula>F235="-"</formula>
    </cfRule>
  </conditionalFormatting>
  <conditionalFormatting sqref="G235">
    <cfRule type="cellIs" dxfId="15840" priority="2729" stopIfTrue="1" operator="equal">
      <formula>""</formula>
    </cfRule>
    <cfRule type="expression" dxfId="15839" priority="2730" stopIfTrue="1">
      <formula>F235="-"</formula>
    </cfRule>
  </conditionalFormatting>
  <conditionalFormatting sqref="C236">
    <cfRule type="expression" dxfId="15838" priority="2723" stopIfTrue="1">
      <formula>F236="-"</formula>
    </cfRule>
  </conditionalFormatting>
  <conditionalFormatting sqref="D236">
    <cfRule type="expression" dxfId="15837" priority="2728" stopIfTrue="1">
      <formula>F236="-"</formula>
    </cfRule>
  </conditionalFormatting>
  <conditionalFormatting sqref="E236">
    <cfRule type="expression" dxfId="15836" priority="2727" stopIfTrue="1">
      <formula>F236="-"</formula>
    </cfRule>
  </conditionalFormatting>
  <conditionalFormatting sqref="F236">
    <cfRule type="expression" dxfId="15835" priority="2722" stopIfTrue="1">
      <formula>F236="-"</formula>
    </cfRule>
  </conditionalFormatting>
  <conditionalFormatting sqref="G236">
    <cfRule type="cellIs" dxfId="15834" priority="2720" stopIfTrue="1" operator="equal">
      <formula>""</formula>
    </cfRule>
    <cfRule type="expression" dxfId="15833" priority="2721" stopIfTrue="1">
      <formula>F236="-"</formula>
    </cfRule>
  </conditionalFormatting>
  <conditionalFormatting sqref="C229">
    <cfRule type="expression" dxfId="15832" priority="2713" stopIfTrue="1">
      <formula>F229="-"</formula>
    </cfRule>
  </conditionalFormatting>
  <conditionalFormatting sqref="D229">
    <cfRule type="expression" dxfId="15831" priority="2719" stopIfTrue="1">
      <formula>F229="-"</formula>
    </cfRule>
  </conditionalFormatting>
  <conditionalFormatting sqref="B229:B236">
    <cfRule type="expression" dxfId="15830" priority="2718" stopIfTrue="1">
      <formula>F229="-"</formula>
    </cfRule>
  </conditionalFormatting>
  <conditionalFormatting sqref="E229">
    <cfRule type="expression" dxfId="15829" priority="2717" stopIfTrue="1">
      <formula>F229="-"</formula>
    </cfRule>
  </conditionalFormatting>
  <conditionalFormatting sqref="F229">
    <cfRule type="expression" dxfId="15828" priority="2712" stopIfTrue="1">
      <formula>F229="-"</formula>
    </cfRule>
  </conditionalFormatting>
  <conditionalFormatting sqref="G229">
    <cfRule type="cellIs" dxfId="15827" priority="2710" stopIfTrue="1" operator="equal">
      <formula>""</formula>
    </cfRule>
    <cfRule type="expression" dxfId="15826" priority="2711" stopIfTrue="1">
      <formula>F229="-"</formula>
    </cfRule>
  </conditionalFormatting>
  <conditionalFormatting sqref="C237">
    <cfRule type="expression" dxfId="15825" priority="2703" stopIfTrue="1">
      <formula>F237="-"</formula>
    </cfRule>
  </conditionalFormatting>
  <conditionalFormatting sqref="D237">
    <cfRule type="expression" dxfId="15824" priority="2709" stopIfTrue="1">
      <formula>F237="-"</formula>
    </cfRule>
  </conditionalFormatting>
  <conditionalFormatting sqref="B237">
    <cfRule type="expression" dxfId="15823" priority="2708" stopIfTrue="1">
      <formula>F237="-"</formula>
    </cfRule>
  </conditionalFormatting>
  <conditionalFormatting sqref="E237">
    <cfRule type="expression" dxfId="15822" priority="2707" stopIfTrue="1">
      <formula>F237="-"</formula>
    </cfRule>
  </conditionalFormatting>
  <conditionalFormatting sqref="F237">
    <cfRule type="expression" dxfId="15821" priority="2702" stopIfTrue="1">
      <formula>F237="-"</formula>
    </cfRule>
  </conditionalFormatting>
  <conditionalFormatting sqref="G237">
    <cfRule type="cellIs" dxfId="15820" priority="2700" stopIfTrue="1" operator="equal">
      <formula>""</formula>
    </cfRule>
    <cfRule type="expression" dxfId="15819" priority="2701" stopIfTrue="1">
      <formula>F237="-"</formula>
    </cfRule>
  </conditionalFormatting>
  <conditionalFormatting sqref="C238">
    <cfRule type="expression" dxfId="15818" priority="2693" stopIfTrue="1">
      <formula>F238="-"</formula>
    </cfRule>
  </conditionalFormatting>
  <conditionalFormatting sqref="D238">
    <cfRule type="expression" dxfId="15817" priority="2699" stopIfTrue="1">
      <formula>F238="-"</formula>
    </cfRule>
  </conditionalFormatting>
  <conditionalFormatting sqref="B238:B270">
    <cfRule type="expression" dxfId="15816" priority="2698" stopIfTrue="1">
      <formula>F238="-"</formula>
    </cfRule>
  </conditionalFormatting>
  <conditionalFormatting sqref="E238">
    <cfRule type="expression" dxfId="15815" priority="2697" stopIfTrue="1">
      <formula>F238="-"</formula>
    </cfRule>
  </conditionalFormatting>
  <conditionalFormatting sqref="F238">
    <cfRule type="expression" dxfId="15814" priority="2692" stopIfTrue="1">
      <formula>F238="-"</formula>
    </cfRule>
  </conditionalFormatting>
  <conditionalFormatting sqref="G238">
    <cfRule type="cellIs" dxfId="15813" priority="2690" stopIfTrue="1" operator="equal">
      <formula>""</formula>
    </cfRule>
    <cfRule type="expression" dxfId="15812" priority="2691" stopIfTrue="1">
      <formula>F238="-"</formula>
    </cfRule>
  </conditionalFormatting>
  <conditionalFormatting sqref="C247">
    <cfRule type="expression" dxfId="15811" priority="2684" stopIfTrue="1">
      <formula>F247="-"</formula>
    </cfRule>
  </conditionalFormatting>
  <conditionalFormatting sqref="D247">
    <cfRule type="expression" dxfId="15810" priority="2689" stopIfTrue="1">
      <formula>F247="-"</formula>
    </cfRule>
  </conditionalFormatting>
  <conditionalFormatting sqref="E247">
    <cfRule type="expression" dxfId="15809" priority="2688" stopIfTrue="1">
      <formula>F247="-"</formula>
    </cfRule>
  </conditionalFormatting>
  <conditionalFormatting sqref="F247">
    <cfRule type="expression" dxfId="15808" priority="2683" stopIfTrue="1">
      <formula>F247="-"</formula>
    </cfRule>
  </conditionalFormatting>
  <conditionalFormatting sqref="G247">
    <cfRule type="cellIs" dxfId="15807" priority="2681" stopIfTrue="1" operator="equal">
      <formula>""</formula>
    </cfRule>
    <cfRule type="expression" dxfId="15806" priority="2682" stopIfTrue="1">
      <formula>F247="-"</formula>
    </cfRule>
  </conditionalFormatting>
  <conditionalFormatting sqref="C248">
    <cfRule type="expression" dxfId="15805" priority="2675" stopIfTrue="1">
      <formula>F248="-"</formula>
    </cfRule>
  </conditionalFormatting>
  <conditionalFormatting sqref="D248">
    <cfRule type="expression" dxfId="15804" priority="2680" stopIfTrue="1">
      <formula>F248="-"</formula>
    </cfRule>
  </conditionalFormatting>
  <conditionalFormatting sqref="E248">
    <cfRule type="expression" dxfId="15803" priority="2679" stopIfTrue="1">
      <formula>F248="-"</formula>
    </cfRule>
  </conditionalFormatting>
  <conditionalFormatting sqref="F248">
    <cfRule type="expression" dxfId="15802" priority="2674" stopIfTrue="1">
      <formula>F248="-"</formula>
    </cfRule>
  </conditionalFormatting>
  <conditionalFormatting sqref="G248">
    <cfRule type="cellIs" dxfId="15801" priority="2672" stopIfTrue="1" operator="equal">
      <formula>""</formula>
    </cfRule>
    <cfRule type="expression" dxfId="15800" priority="2673" stopIfTrue="1">
      <formula>F248="-"</formula>
    </cfRule>
  </conditionalFormatting>
  <conditionalFormatting sqref="C249">
    <cfRule type="expression" dxfId="15799" priority="2666" stopIfTrue="1">
      <formula>F249="-"</formula>
    </cfRule>
  </conditionalFormatting>
  <conditionalFormatting sqref="D249">
    <cfRule type="expression" dxfId="15798" priority="2671" stopIfTrue="1">
      <formula>F249="-"</formula>
    </cfRule>
  </conditionalFormatting>
  <conditionalFormatting sqref="E249">
    <cfRule type="expression" dxfId="15797" priority="2670" stopIfTrue="1">
      <formula>F249="-"</formula>
    </cfRule>
  </conditionalFormatting>
  <conditionalFormatting sqref="F249">
    <cfRule type="expression" dxfId="15796" priority="2665" stopIfTrue="1">
      <formula>F249="-"</formula>
    </cfRule>
  </conditionalFormatting>
  <conditionalFormatting sqref="G249">
    <cfRule type="cellIs" dxfId="15795" priority="2663" stopIfTrue="1" operator="equal">
      <formula>""</formula>
    </cfRule>
    <cfRule type="expression" dxfId="15794" priority="2664" stopIfTrue="1">
      <formula>F249="-"</formula>
    </cfRule>
  </conditionalFormatting>
  <conditionalFormatting sqref="C254">
    <cfRule type="expression" dxfId="15793" priority="2657" stopIfTrue="1">
      <formula>F254="-"</formula>
    </cfRule>
  </conditionalFormatting>
  <conditionalFormatting sqref="D254">
    <cfRule type="expression" dxfId="15792" priority="2662" stopIfTrue="1">
      <formula>F254="-"</formula>
    </cfRule>
  </conditionalFormatting>
  <conditionalFormatting sqref="E254">
    <cfRule type="expression" dxfId="15791" priority="2661" stopIfTrue="1">
      <formula>F254="-"</formula>
    </cfRule>
  </conditionalFormatting>
  <conditionalFormatting sqref="F254">
    <cfRule type="expression" dxfId="15790" priority="2656" stopIfTrue="1">
      <formula>F254="-"</formula>
    </cfRule>
  </conditionalFormatting>
  <conditionalFormatting sqref="C255">
    <cfRule type="expression" dxfId="15789" priority="2650" stopIfTrue="1">
      <formula>F255="-"</formula>
    </cfRule>
  </conditionalFormatting>
  <conditionalFormatting sqref="D255">
    <cfRule type="expression" dxfId="15788" priority="2655" stopIfTrue="1">
      <formula>F255="-"</formula>
    </cfRule>
  </conditionalFormatting>
  <conditionalFormatting sqref="E255">
    <cfRule type="expression" dxfId="15787" priority="2654" stopIfTrue="1">
      <formula>F255="-"</formula>
    </cfRule>
  </conditionalFormatting>
  <conditionalFormatting sqref="F255">
    <cfRule type="expression" dxfId="15786" priority="2649" stopIfTrue="1">
      <formula>F255="-"</formula>
    </cfRule>
  </conditionalFormatting>
  <conditionalFormatting sqref="G255">
    <cfRule type="cellIs" dxfId="15785" priority="2647" stopIfTrue="1" operator="equal">
      <formula>""</formula>
    </cfRule>
    <cfRule type="expression" dxfId="15784" priority="2648" stopIfTrue="1">
      <formula>F255="-"</formula>
    </cfRule>
  </conditionalFormatting>
  <conditionalFormatting sqref="G254">
    <cfRule type="cellIs" dxfId="15783" priority="2645" stopIfTrue="1" operator="equal">
      <formula>""</formula>
    </cfRule>
    <cfRule type="expression" dxfId="15782" priority="2646" stopIfTrue="1">
      <formula>F254="-"</formula>
    </cfRule>
  </conditionalFormatting>
  <conditionalFormatting sqref="C256">
    <cfRule type="expression" dxfId="15781" priority="2639" stopIfTrue="1">
      <formula>F256="-"</formula>
    </cfRule>
  </conditionalFormatting>
  <conditionalFormatting sqref="D256">
    <cfRule type="expression" dxfId="15780" priority="2644" stopIfTrue="1">
      <formula>F256="-"</formula>
    </cfRule>
  </conditionalFormatting>
  <conditionalFormatting sqref="E256">
    <cfRule type="expression" dxfId="15779" priority="2643" stopIfTrue="1">
      <formula>F256="-"</formula>
    </cfRule>
  </conditionalFormatting>
  <conditionalFormatting sqref="F256">
    <cfRule type="expression" dxfId="15778" priority="2638" stopIfTrue="1">
      <formula>F256="-"</formula>
    </cfRule>
  </conditionalFormatting>
  <conditionalFormatting sqref="G256">
    <cfRule type="cellIs" dxfId="15777" priority="2636" stopIfTrue="1" operator="equal">
      <formula>""</formula>
    </cfRule>
    <cfRule type="expression" dxfId="15776" priority="2637" stopIfTrue="1">
      <formula>F256="-"</formula>
    </cfRule>
  </conditionalFormatting>
  <conditionalFormatting sqref="C257">
    <cfRule type="expression" dxfId="15775" priority="2630" stopIfTrue="1">
      <formula>F257="-"</formula>
    </cfRule>
  </conditionalFormatting>
  <conditionalFormatting sqref="D257">
    <cfRule type="expression" dxfId="15774" priority="2635" stopIfTrue="1">
      <formula>F257="-"</formula>
    </cfRule>
  </conditionalFormatting>
  <conditionalFormatting sqref="E257">
    <cfRule type="expression" dxfId="15773" priority="2634" stopIfTrue="1">
      <formula>F257="-"</formula>
    </cfRule>
  </conditionalFormatting>
  <conditionalFormatting sqref="F257">
    <cfRule type="expression" dxfId="15772" priority="2629" stopIfTrue="1">
      <formula>F257="-"</formula>
    </cfRule>
  </conditionalFormatting>
  <conditionalFormatting sqref="C240">
    <cfRule type="expression" dxfId="15771" priority="2623" stopIfTrue="1">
      <formula>F240="-"</formula>
    </cfRule>
  </conditionalFormatting>
  <conditionalFormatting sqref="D240">
    <cfRule type="expression" dxfId="15770" priority="2628" stopIfTrue="1">
      <formula>F240="-"</formula>
    </cfRule>
  </conditionalFormatting>
  <conditionalFormatting sqref="E240">
    <cfRule type="expression" dxfId="15769" priority="2627" stopIfTrue="1">
      <formula>F240="-"</formula>
    </cfRule>
  </conditionalFormatting>
  <conditionalFormatting sqref="F240">
    <cfRule type="expression" dxfId="15768" priority="2622" stopIfTrue="1">
      <formula>F240="-"</formula>
    </cfRule>
  </conditionalFormatting>
  <conditionalFormatting sqref="G257">
    <cfRule type="cellIs" dxfId="15767" priority="2620" stopIfTrue="1" operator="equal">
      <formula>""</formula>
    </cfRule>
    <cfRule type="expression" dxfId="15766" priority="2621" stopIfTrue="1">
      <formula>F257="-"</formula>
    </cfRule>
  </conditionalFormatting>
  <conditionalFormatting sqref="C241">
    <cfRule type="expression" dxfId="15765" priority="2614" stopIfTrue="1">
      <formula>F241="-"</formula>
    </cfRule>
  </conditionalFormatting>
  <conditionalFormatting sqref="D241">
    <cfRule type="expression" dxfId="15764" priority="2619" stopIfTrue="1">
      <formula>F241="-"</formula>
    </cfRule>
  </conditionalFormatting>
  <conditionalFormatting sqref="E241">
    <cfRule type="expression" dxfId="15763" priority="2618" stopIfTrue="1">
      <formula>F241="-"</formula>
    </cfRule>
  </conditionalFormatting>
  <conditionalFormatting sqref="F241">
    <cfRule type="expression" dxfId="15762" priority="2613" stopIfTrue="1">
      <formula>F241="-"</formula>
    </cfRule>
  </conditionalFormatting>
  <conditionalFormatting sqref="G240">
    <cfRule type="cellIs" dxfId="15761" priority="2611" stopIfTrue="1" operator="equal">
      <formula>""</formula>
    </cfRule>
    <cfRule type="expression" dxfId="15760" priority="2612" stopIfTrue="1">
      <formula>F240="-"</formula>
    </cfRule>
  </conditionalFormatting>
  <conditionalFormatting sqref="C242">
    <cfRule type="expression" dxfId="15759" priority="2605" stopIfTrue="1">
      <formula>F242="-"</formula>
    </cfRule>
  </conditionalFormatting>
  <conditionalFormatting sqref="D242">
    <cfRule type="expression" dxfId="15758" priority="2610" stopIfTrue="1">
      <formula>F242="-"</formula>
    </cfRule>
  </conditionalFormatting>
  <conditionalFormatting sqref="E242">
    <cfRule type="expression" dxfId="15757" priority="2609" stopIfTrue="1">
      <formula>F242="-"</formula>
    </cfRule>
  </conditionalFormatting>
  <conditionalFormatting sqref="F242">
    <cfRule type="expression" dxfId="15756" priority="2604" stopIfTrue="1">
      <formula>F242="-"</formula>
    </cfRule>
  </conditionalFormatting>
  <conditionalFormatting sqref="G241">
    <cfRule type="cellIs" dxfId="15755" priority="2602" stopIfTrue="1" operator="equal">
      <formula>""</formula>
    </cfRule>
    <cfRule type="expression" dxfId="15754" priority="2603" stopIfTrue="1">
      <formula>F241="-"</formula>
    </cfRule>
  </conditionalFormatting>
  <conditionalFormatting sqref="C243">
    <cfRule type="expression" dxfId="15753" priority="2596" stopIfTrue="1">
      <formula>F243="-"</formula>
    </cfRule>
  </conditionalFormatting>
  <conditionalFormatting sqref="D243">
    <cfRule type="expression" dxfId="15752" priority="2601" stopIfTrue="1">
      <formula>F243="-"</formula>
    </cfRule>
  </conditionalFormatting>
  <conditionalFormatting sqref="E243">
    <cfRule type="expression" dxfId="15751" priority="2600" stopIfTrue="1">
      <formula>F243="-"</formula>
    </cfRule>
  </conditionalFormatting>
  <conditionalFormatting sqref="F243">
    <cfRule type="expression" dxfId="15750" priority="2595" stopIfTrue="1">
      <formula>F243="-"</formula>
    </cfRule>
  </conditionalFormatting>
  <conditionalFormatting sqref="G242">
    <cfRule type="cellIs" dxfId="15749" priority="2593" stopIfTrue="1" operator="equal">
      <formula>""</formula>
    </cfRule>
    <cfRule type="expression" dxfId="15748" priority="2594" stopIfTrue="1">
      <formula>F242="-"</formula>
    </cfRule>
  </conditionalFormatting>
  <conditionalFormatting sqref="C250">
    <cfRule type="expression" dxfId="15747" priority="2587" stopIfTrue="1">
      <formula>F250="-"</formula>
    </cfRule>
  </conditionalFormatting>
  <conditionalFormatting sqref="D250">
    <cfRule type="expression" dxfId="15746" priority="2592" stopIfTrue="1">
      <formula>F250="-"</formula>
    </cfRule>
  </conditionalFormatting>
  <conditionalFormatting sqref="E250">
    <cfRule type="expression" dxfId="15745" priority="2591" stopIfTrue="1">
      <formula>F250="-"</formula>
    </cfRule>
  </conditionalFormatting>
  <conditionalFormatting sqref="F250">
    <cfRule type="expression" dxfId="15744" priority="2586" stopIfTrue="1">
      <formula>F250="-"</formula>
    </cfRule>
  </conditionalFormatting>
  <conditionalFormatting sqref="G250">
    <cfRule type="cellIs" dxfId="15743" priority="2584" stopIfTrue="1" operator="equal">
      <formula>""</formula>
    </cfRule>
    <cfRule type="expression" dxfId="15742" priority="2585" stopIfTrue="1">
      <formula>F250="-"</formula>
    </cfRule>
  </conditionalFormatting>
  <conditionalFormatting sqref="G243">
    <cfRule type="cellIs" dxfId="15741" priority="2582" stopIfTrue="1" operator="equal">
      <formula>""</formula>
    </cfRule>
    <cfRule type="expression" dxfId="15740" priority="2583" stopIfTrue="1">
      <formula>F243="-"</formula>
    </cfRule>
  </conditionalFormatting>
  <conditionalFormatting sqref="C251">
    <cfRule type="expression" dxfId="15739" priority="2576" stopIfTrue="1">
      <formula>F251="-"</formula>
    </cfRule>
  </conditionalFormatting>
  <conditionalFormatting sqref="D251">
    <cfRule type="expression" dxfId="15738" priority="2581" stopIfTrue="1">
      <formula>F251="-"</formula>
    </cfRule>
  </conditionalFormatting>
  <conditionalFormatting sqref="E251">
    <cfRule type="expression" dxfId="15737" priority="2580" stopIfTrue="1">
      <formula>F251="-"</formula>
    </cfRule>
  </conditionalFormatting>
  <conditionalFormatting sqref="F251">
    <cfRule type="expression" dxfId="15736" priority="2575" stopIfTrue="1">
      <formula>F251="-"</formula>
    </cfRule>
  </conditionalFormatting>
  <conditionalFormatting sqref="G251">
    <cfRule type="cellIs" dxfId="15735" priority="2573" stopIfTrue="1" operator="equal">
      <formula>""</formula>
    </cfRule>
    <cfRule type="expression" dxfId="15734" priority="2574" stopIfTrue="1">
      <formula>F251="-"</formula>
    </cfRule>
  </conditionalFormatting>
  <conditionalFormatting sqref="C239">
    <cfRule type="expression" dxfId="15733" priority="2567" stopIfTrue="1">
      <formula>F239="-"</formula>
    </cfRule>
  </conditionalFormatting>
  <conditionalFormatting sqref="D239">
    <cfRule type="expression" dxfId="15732" priority="2572" stopIfTrue="1">
      <formula>F239="-"</formula>
    </cfRule>
  </conditionalFormatting>
  <conditionalFormatting sqref="E239">
    <cfRule type="expression" dxfId="15731" priority="2571" stopIfTrue="1">
      <formula>F239="-"</formula>
    </cfRule>
  </conditionalFormatting>
  <conditionalFormatting sqref="F239">
    <cfRule type="expression" dxfId="15730" priority="2566" stopIfTrue="1">
      <formula>F239="-"</formula>
    </cfRule>
  </conditionalFormatting>
  <conditionalFormatting sqref="C244">
    <cfRule type="expression" dxfId="15729" priority="2560" stopIfTrue="1">
      <formula>F244="-"</formula>
    </cfRule>
  </conditionalFormatting>
  <conditionalFormatting sqref="D244">
    <cfRule type="expression" dxfId="15728" priority="2565" stopIfTrue="1">
      <formula>F244="-"</formula>
    </cfRule>
  </conditionalFormatting>
  <conditionalFormatting sqref="E244">
    <cfRule type="expression" dxfId="15727" priority="2564" stopIfTrue="1">
      <formula>F244="-"</formula>
    </cfRule>
  </conditionalFormatting>
  <conditionalFormatting sqref="F244">
    <cfRule type="expression" dxfId="15726" priority="2559" stopIfTrue="1">
      <formula>F244="-"</formula>
    </cfRule>
  </conditionalFormatting>
  <conditionalFormatting sqref="G239">
    <cfRule type="cellIs" dxfId="15725" priority="2557" stopIfTrue="1" operator="equal">
      <formula>""</formula>
    </cfRule>
    <cfRule type="expression" dxfId="15724" priority="2558" stopIfTrue="1">
      <formula>F239="-"</formula>
    </cfRule>
  </conditionalFormatting>
  <conditionalFormatting sqref="C380">
    <cfRule type="expression" dxfId="15723" priority="2551" stopIfTrue="1">
      <formula>F380="-"</formula>
    </cfRule>
  </conditionalFormatting>
  <conditionalFormatting sqref="D380">
    <cfRule type="expression" dxfId="15722" priority="2556" stopIfTrue="1">
      <formula>F380="-"</formula>
    </cfRule>
  </conditionalFormatting>
  <conditionalFormatting sqref="E380">
    <cfRule type="expression" dxfId="15721" priority="2555" stopIfTrue="1">
      <formula>F380="-"</formula>
    </cfRule>
  </conditionalFormatting>
  <conditionalFormatting sqref="F380">
    <cfRule type="expression" dxfId="15720" priority="2550" stopIfTrue="1">
      <formula>F380="-"</formula>
    </cfRule>
  </conditionalFormatting>
  <conditionalFormatting sqref="G244">
    <cfRule type="cellIs" dxfId="15719" priority="2548" stopIfTrue="1" operator="equal">
      <formula>""</formula>
    </cfRule>
    <cfRule type="expression" dxfId="15718" priority="2549" stopIfTrue="1">
      <formula>F244="-"</formula>
    </cfRule>
  </conditionalFormatting>
  <conditionalFormatting sqref="G380">
    <cfRule type="cellIs" dxfId="15717" priority="2546" stopIfTrue="1" operator="equal">
      <formula>""</formula>
    </cfRule>
    <cfRule type="expression" dxfId="15716" priority="2547" stopIfTrue="1">
      <formula>F380="-"</formula>
    </cfRule>
  </conditionalFormatting>
  <conditionalFormatting sqref="C252">
    <cfRule type="expression" dxfId="15715" priority="2540" stopIfTrue="1">
      <formula>F252="-"</formula>
    </cfRule>
  </conditionalFormatting>
  <conditionalFormatting sqref="D252">
    <cfRule type="expression" dxfId="15714" priority="2545" stopIfTrue="1">
      <formula>F252="-"</formula>
    </cfRule>
  </conditionalFormatting>
  <conditionalFormatting sqref="E252">
    <cfRule type="expression" dxfId="15713" priority="2544" stopIfTrue="1">
      <formula>F252="-"</formula>
    </cfRule>
  </conditionalFormatting>
  <conditionalFormatting sqref="F252">
    <cfRule type="expression" dxfId="15712" priority="2539" stopIfTrue="1">
      <formula>F252="-"</formula>
    </cfRule>
  </conditionalFormatting>
  <conditionalFormatting sqref="G252">
    <cfRule type="cellIs" dxfId="15711" priority="2535" stopIfTrue="1" operator="equal">
      <formula>""</formula>
    </cfRule>
    <cfRule type="expression" dxfId="15710" priority="2536" stopIfTrue="1">
      <formula>F252="-"</formula>
    </cfRule>
  </conditionalFormatting>
  <conditionalFormatting sqref="G253">
    <cfRule type="cellIs" dxfId="15709" priority="2537" stopIfTrue="1" operator="equal">
      <formula>""</formula>
    </cfRule>
    <cfRule type="expression" dxfId="15708" priority="2538" stopIfTrue="1">
      <formula>F253="-"</formula>
    </cfRule>
  </conditionalFormatting>
  <conditionalFormatting sqref="C260">
    <cfRule type="expression" dxfId="15707" priority="2529" stopIfTrue="1">
      <formula>F260="-"</formula>
    </cfRule>
  </conditionalFormatting>
  <conditionalFormatting sqref="D260">
    <cfRule type="expression" dxfId="15706" priority="2534" stopIfTrue="1">
      <formula>F260="-"</formula>
    </cfRule>
  </conditionalFormatting>
  <conditionalFormatting sqref="E260">
    <cfRule type="expression" dxfId="15705" priority="2533" stopIfTrue="1">
      <formula>F260="-"</formula>
    </cfRule>
  </conditionalFormatting>
  <conditionalFormatting sqref="F260">
    <cfRule type="expression" dxfId="15704" priority="2528" stopIfTrue="1">
      <formula>F260="-"</formula>
    </cfRule>
  </conditionalFormatting>
  <conditionalFormatting sqref="G259">
    <cfRule type="cellIs" dxfId="15703" priority="2526" stopIfTrue="1" operator="equal">
      <formula>""</formula>
    </cfRule>
    <cfRule type="expression" dxfId="15702" priority="2527" stopIfTrue="1">
      <formula>F259="-"</formula>
    </cfRule>
  </conditionalFormatting>
  <conditionalFormatting sqref="C261">
    <cfRule type="expression" dxfId="15701" priority="2520" stopIfTrue="1">
      <formula>F261="-"</formula>
    </cfRule>
  </conditionalFormatting>
  <conditionalFormatting sqref="D261">
    <cfRule type="expression" dxfId="15700" priority="2525" stopIfTrue="1">
      <formula>F261="-"</formula>
    </cfRule>
  </conditionalFormatting>
  <conditionalFormatting sqref="E261">
    <cfRule type="expression" dxfId="15699" priority="2524" stopIfTrue="1">
      <formula>F261="-"</formula>
    </cfRule>
  </conditionalFormatting>
  <conditionalFormatting sqref="F261">
    <cfRule type="expression" dxfId="15698" priority="2519" stopIfTrue="1">
      <formula>F261="-"</formula>
    </cfRule>
  </conditionalFormatting>
  <conditionalFormatting sqref="G260">
    <cfRule type="cellIs" dxfId="15697" priority="2517" stopIfTrue="1" operator="equal">
      <formula>""</formula>
    </cfRule>
    <cfRule type="expression" dxfId="15696" priority="2518" stopIfTrue="1">
      <formula>F260="-"</formula>
    </cfRule>
  </conditionalFormatting>
  <conditionalFormatting sqref="C287">
    <cfRule type="expression" dxfId="15695" priority="2511" stopIfTrue="1">
      <formula>F287="-"</formula>
    </cfRule>
  </conditionalFormatting>
  <conditionalFormatting sqref="D287">
    <cfRule type="expression" dxfId="15694" priority="2516" stopIfTrue="1">
      <formula>F287="-"</formula>
    </cfRule>
  </conditionalFormatting>
  <conditionalFormatting sqref="E287">
    <cfRule type="expression" dxfId="15693" priority="2515" stopIfTrue="1">
      <formula>F287="-"</formula>
    </cfRule>
  </conditionalFormatting>
  <conditionalFormatting sqref="F287">
    <cfRule type="expression" dxfId="15692" priority="2510" stopIfTrue="1">
      <formula>F287="-"</formula>
    </cfRule>
  </conditionalFormatting>
  <conditionalFormatting sqref="C262">
    <cfRule type="expression" dxfId="15691" priority="2504" stopIfTrue="1">
      <formula>F262="-"</formula>
    </cfRule>
  </conditionalFormatting>
  <conditionalFormatting sqref="D262">
    <cfRule type="expression" dxfId="15690" priority="2509" stopIfTrue="1">
      <formula>F262="-"</formula>
    </cfRule>
  </conditionalFormatting>
  <conditionalFormatting sqref="E262">
    <cfRule type="expression" dxfId="15689" priority="2508" stopIfTrue="1">
      <formula>F262="-"</formula>
    </cfRule>
  </conditionalFormatting>
  <conditionalFormatting sqref="F262">
    <cfRule type="expression" dxfId="15688" priority="2503" stopIfTrue="1">
      <formula>F262="-"</formula>
    </cfRule>
  </conditionalFormatting>
  <conditionalFormatting sqref="G262">
    <cfRule type="cellIs" dxfId="15687" priority="2501" stopIfTrue="1" operator="equal">
      <formula>""</formula>
    </cfRule>
    <cfRule type="expression" dxfId="15686" priority="2502" stopIfTrue="1">
      <formula>F262="-"</formula>
    </cfRule>
  </conditionalFormatting>
  <conditionalFormatting sqref="C264">
    <cfRule type="expression" dxfId="15685" priority="2495" stopIfTrue="1">
      <formula>F264="-"</formula>
    </cfRule>
  </conditionalFormatting>
  <conditionalFormatting sqref="D264">
    <cfRule type="expression" dxfId="15684" priority="2500" stopIfTrue="1">
      <formula>F264="-"</formula>
    </cfRule>
  </conditionalFormatting>
  <conditionalFormatting sqref="E264">
    <cfRule type="expression" dxfId="15683" priority="2499" stopIfTrue="1">
      <formula>F264="-"</formula>
    </cfRule>
  </conditionalFormatting>
  <conditionalFormatting sqref="F264">
    <cfRule type="expression" dxfId="15682" priority="2494" stopIfTrue="1">
      <formula>F264="-"</formula>
    </cfRule>
  </conditionalFormatting>
  <conditionalFormatting sqref="C265">
    <cfRule type="expression" dxfId="15681" priority="2488" stopIfTrue="1">
      <formula>F265="-"</formula>
    </cfRule>
  </conditionalFormatting>
  <conditionalFormatting sqref="D265">
    <cfRule type="expression" dxfId="15680" priority="2493" stopIfTrue="1">
      <formula>F265="-"</formula>
    </cfRule>
  </conditionalFormatting>
  <conditionalFormatting sqref="E265">
    <cfRule type="expression" dxfId="15679" priority="2492" stopIfTrue="1">
      <formula>F265="-"</formula>
    </cfRule>
  </conditionalFormatting>
  <conditionalFormatting sqref="F265">
    <cfRule type="expression" dxfId="15678" priority="2487" stopIfTrue="1">
      <formula>F265="-"</formula>
    </cfRule>
  </conditionalFormatting>
  <conditionalFormatting sqref="G265">
    <cfRule type="cellIs" dxfId="15677" priority="2485" stopIfTrue="1" operator="equal">
      <formula>""</formula>
    </cfRule>
    <cfRule type="expression" dxfId="15676" priority="2486" stopIfTrue="1">
      <formula>F265="-"</formula>
    </cfRule>
  </conditionalFormatting>
  <conditionalFormatting sqref="C266">
    <cfRule type="expression" dxfId="15675" priority="2479" stopIfTrue="1">
      <formula>F266="-"</formula>
    </cfRule>
  </conditionalFormatting>
  <conditionalFormatting sqref="D266">
    <cfRule type="expression" dxfId="15674" priority="2484" stopIfTrue="1">
      <formula>F266="-"</formula>
    </cfRule>
  </conditionalFormatting>
  <conditionalFormatting sqref="E266">
    <cfRule type="expression" dxfId="15673" priority="2483" stopIfTrue="1">
      <formula>F266="-"</formula>
    </cfRule>
  </conditionalFormatting>
  <conditionalFormatting sqref="F266">
    <cfRule type="expression" dxfId="15672" priority="2478" stopIfTrue="1">
      <formula>F266="-"</formula>
    </cfRule>
  </conditionalFormatting>
  <conditionalFormatting sqref="G266">
    <cfRule type="cellIs" dxfId="15671" priority="2476" stopIfTrue="1" operator="equal">
      <formula>""</formula>
    </cfRule>
    <cfRule type="expression" dxfId="15670" priority="2477" stopIfTrue="1">
      <formula>F266="-"</formula>
    </cfRule>
  </conditionalFormatting>
  <conditionalFormatting sqref="C263">
    <cfRule type="expression" dxfId="15669" priority="2470" stopIfTrue="1">
      <formula>F263="-"</formula>
    </cfRule>
  </conditionalFormatting>
  <conditionalFormatting sqref="D263">
    <cfRule type="expression" dxfId="15668" priority="2475" stopIfTrue="1">
      <formula>F263="-"</formula>
    </cfRule>
  </conditionalFormatting>
  <conditionalFormatting sqref="E263">
    <cfRule type="expression" dxfId="15667" priority="2474" stopIfTrue="1">
      <formula>F263="-"</formula>
    </cfRule>
  </conditionalFormatting>
  <conditionalFormatting sqref="F263">
    <cfRule type="expression" dxfId="15666" priority="2469" stopIfTrue="1">
      <formula>F263="-"</formula>
    </cfRule>
  </conditionalFormatting>
  <conditionalFormatting sqref="C267">
    <cfRule type="expression" dxfId="15665" priority="2463" stopIfTrue="1">
      <formula>F267="-"</formula>
    </cfRule>
  </conditionalFormatting>
  <conditionalFormatting sqref="D267">
    <cfRule type="expression" dxfId="15664" priority="2468" stopIfTrue="1">
      <formula>F267="-"</formula>
    </cfRule>
  </conditionalFormatting>
  <conditionalFormatting sqref="E267">
    <cfRule type="expression" dxfId="15663" priority="2467" stopIfTrue="1">
      <formula>F267="-"</formula>
    </cfRule>
  </conditionalFormatting>
  <conditionalFormatting sqref="F267">
    <cfRule type="expression" dxfId="15662" priority="2462" stopIfTrue="1">
      <formula>F267="-"</formula>
    </cfRule>
  </conditionalFormatting>
  <conditionalFormatting sqref="G267">
    <cfRule type="cellIs" dxfId="15661" priority="2460" stopIfTrue="1" operator="equal">
      <formula>""</formula>
    </cfRule>
    <cfRule type="expression" dxfId="15660" priority="2461" stopIfTrue="1">
      <formula>F267="-"</formula>
    </cfRule>
  </conditionalFormatting>
  <conditionalFormatting sqref="G263">
    <cfRule type="cellIs" dxfId="15659" priority="2458" stopIfTrue="1" operator="equal">
      <formula>""</formula>
    </cfRule>
    <cfRule type="expression" dxfId="15658" priority="2459" stopIfTrue="1">
      <formula>F263="-"</formula>
    </cfRule>
  </conditionalFormatting>
  <conditionalFormatting sqref="C268">
    <cfRule type="expression" dxfId="15657" priority="2452" stopIfTrue="1">
      <formula>F268="-"</formula>
    </cfRule>
  </conditionalFormatting>
  <conditionalFormatting sqref="D268">
    <cfRule type="expression" dxfId="15656" priority="2457" stopIfTrue="1">
      <formula>F268="-"</formula>
    </cfRule>
  </conditionalFormatting>
  <conditionalFormatting sqref="E268">
    <cfRule type="expression" dxfId="15655" priority="2456" stopIfTrue="1">
      <formula>F268="-"</formula>
    </cfRule>
  </conditionalFormatting>
  <conditionalFormatting sqref="F268">
    <cfRule type="expression" dxfId="15654" priority="2451" stopIfTrue="1">
      <formula>F268="-"</formula>
    </cfRule>
  </conditionalFormatting>
  <conditionalFormatting sqref="C271">
    <cfRule type="expression" dxfId="15653" priority="2444" stopIfTrue="1">
      <formula>F271="-"</formula>
    </cfRule>
  </conditionalFormatting>
  <conditionalFormatting sqref="D271">
    <cfRule type="expression" dxfId="15652" priority="2450" stopIfTrue="1">
      <formula>F271="-"</formula>
    </cfRule>
  </conditionalFormatting>
  <conditionalFormatting sqref="B271">
    <cfRule type="expression" dxfId="15651" priority="2449" stopIfTrue="1">
      <formula>F271="-"</formula>
    </cfRule>
  </conditionalFormatting>
  <conditionalFormatting sqref="E271">
    <cfRule type="expression" dxfId="15650" priority="2448" stopIfTrue="1">
      <formula>F271="-"</formula>
    </cfRule>
  </conditionalFormatting>
  <conditionalFormatting sqref="F271">
    <cfRule type="expression" dxfId="15649" priority="2443" stopIfTrue="1">
      <formula>F271="-"</formula>
    </cfRule>
  </conditionalFormatting>
  <conditionalFormatting sqref="G268">
    <cfRule type="cellIs" dxfId="15648" priority="2439" stopIfTrue="1" operator="equal">
      <formula>""</formula>
    </cfRule>
    <cfRule type="expression" dxfId="15647" priority="2440" stopIfTrue="1">
      <formula>F268="-"</formula>
    </cfRule>
  </conditionalFormatting>
  <conditionalFormatting sqref="G271">
    <cfRule type="cellIs" dxfId="15646" priority="2441" stopIfTrue="1" operator="equal">
      <formula>""</formula>
    </cfRule>
    <cfRule type="expression" dxfId="15645" priority="2442" stopIfTrue="1">
      <formula>F271="-"</formula>
    </cfRule>
  </conditionalFormatting>
  <conditionalFormatting sqref="C286">
    <cfRule type="expression" dxfId="15644" priority="2433" stopIfTrue="1">
      <formula>F286="-"</formula>
    </cfRule>
  </conditionalFormatting>
  <conditionalFormatting sqref="D286">
    <cfRule type="expression" dxfId="15643" priority="2438" stopIfTrue="1">
      <formula>F286="-"</formula>
    </cfRule>
  </conditionalFormatting>
  <conditionalFormatting sqref="E286">
    <cfRule type="expression" dxfId="15642" priority="2437" stopIfTrue="1">
      <formula>F286="-"</formula>
    </cfRule>
  </conditionalFormatting>
  <conditionalFormatting sqref="F286">
    <cfRule type="expression" dxfId="15641" priority="2432" stopIfTrue="1">
      <formula>F286="-"</formula>
    </cfRule>
  </conditionalFormatting>
  <conditionalFormatting sqref="C245">
    <cfRule type="expression" dxfId="15640" priority="2426" stopIfTrue="1">
      <formula>F245="-"</formula>
    </cfRule>
  </conditionalFormatting>
  <conditionalFormatting sqref="D245">
    <cfRule type="expression" dxfId="15639" priority="2431" stopIfTrue="1">
      <formula>F245="-"</formula>
    </cfRule>
  </conditionalFormatting>
  <conditionalFormatting sqref="E245">
    <cfRule type="expression" dxfId="15638" priority="2430" stopIfTrue="1">
      <formula>F245="-"</formula>
    </cfRule>
  </conditionalFormatting>
  <conditionalFormatting sqref="F245">
    <cfRule type="expression" dxfId="15637" priority="2425" stopIfTrue="1">
      <formula>F245="-"</formula>
    </cfRule>
  </conditionalFormatting>
  <conditionalFormatting sqref="G245">
    <cfRule type="cellIs" dxfId="15636" priority="2423" stopIfTrue="1" operator="equal">
      <formula>""</formula>
    </cfRule>
    <cfRule type="expression" dxfId="15635" priority="2424" stopIfTrue="1">
      <formula>F245="-"</formula>
    </cfRule>
  </conditionalFormatting>
  <conditionalFormatting sqref="C284">
    <cfRule type="expression" dxfId="15634" priority="2417" stopIfTrue="1">
      <formula>F284="-"</formula>
    </cfRule>
  </conditionalFormatting>
  <conditionalFormatting sqref="D284">
    <cfRule type="expression" dxfId="15633" priority="2422" stopIfTrue="1">
      <formula>F284="-"</formula>
    </cfRule>
  </conditionalFormatting>
  <conditionalFormatting sqref="E284">
    <cfRule type="expression" dxfId="15632" priority="2421" stopIfTrue="1">
      <formula>F284="-"</formula>
    </cfRule>
  </conditionalFormatting>
  <conditionalFormatting sqref="F284">
    <cfRule type="expression" dxfId="15631" priority="2416" stopIfTrue="1">
      <formula>F284="-"</formula>
    </cfRule>
  </conditionalFormatting>
  <conditionalFormatting sqref="C246">
    <cfRule type="expression" dxfId="15630" priority="2410" stopIfTrue="1">
      <formula>F246="-"</formula>
    </cfRule>
  </conditionalFormatting>
  <conditionalFormatting sqref="D246">
    <cfRule type="expression" dxfId="15629" priority="2415" stopIfTrue="1">
      <formula>F246="-"</formula>
    </cfRule>
  </conditionalFormatting>
  <conditionalFormatting sqref="E246">
    <cfRule type="expression" dxfId="15628" priority="2414" stopIfTrue="1">
      <formula>F246="-"</formula>
    </cfRule>
  </conditionalFormatting>
  <conditionalFormatting sqref="F246">
    <cfRule type="expression" dxfId="15627" priority="2409" stopIfTrue="1">
      <formula>F246="-"</formula>
    </cfRule>
  </conditionalFormatting>
  <conditionalFormatting sqref="C272">
    <cfRule type="expression" dxfId="15626" priority="2403" stopIfTrue="1">
      <formula>F272="-"</formula>
    </cfRule>
  </conditionalFormatting>
  <conditionalFormatting sqref="D272">
    <cfRule type="expression" dxfId="15625" priority="2408" stopIfTrue="1">
      <formula>F272="-"</formula>
    </cfRule>
  </conditionalFormatting>
  <conditionalFormatting sqref="E272">
    <cfRule type="expression" dxfId="15624" priority="2407" stopIfTrue="1">
      <formula>F272="-"</formula>
    </cfRule>
  </conditionalFormatting>
  <conditionalFormatting sqref="F272">
    <cfRule type="expression" dxfId="15623" priority="2402" stopIfTrue="1">
      <formula>F272="-"</formula>
    </cfRule>
  </conditionalFormatting>
  <conditionalFormatting sqref="G246">
    <cfRule type="cellIs" dxfId="15622" priority="2400" stopIfTrue="1" operator="equal">
      <formula>""</formula>
    </cfRule>
    <cfRule type="expression" dxfId="15621" priority="2401" stopIfTrue="1">
      <formula>F246="-"</formula>
    </cfRule>
  </conditionalFormatting>
  <conditionalFormatting sqref="C273">
    <cfRule type="expression" dxfId="15620" priority="2394" stopIfTrue="1">
      <formula>F273="-"</formula>
    </cfRule>
  </conditionalFormatting>
  <conditionalFormatting sqref="D273">
    <cfRule type="expression" dxfId="15619" priority="2399" stopIfTrue="1">
      <formula>F273="-"</formula>
    </cfRule>
  </conditionalFormatting>
  <conditionalFormatting sqref="E273">
    <cfRule type="expression" dxfId="15618" priority="2398" stopIfTrue="1">
      <formula>F273="-"</formula>
    </cfRule>
  </conditionalFormatting>
  <conditionalFormatting sqref="F273">
    <cfRule type="expression" dxfId="15617" priority="2393" stopIfTrue="1">
      <formula>F273="-"</formula>
    </cfRule>
  </conditionalFormatting>
  <conditionalFormatting sqref="G272">
    <cfRule type="cellIs" dxfId="15616" priority="2391" stopIfTrue="1" operator="equal">
      <formula>""</formula>
    </cfRule>
    <cfRule type="expression" dxfId="15615" priority="2392" stopIfTrue="1">
      <formula>F272="-"</formula>
    </cfRule>
  </conditionalFormatting>
  <conditionalFormatting sqref="C274">
    <cfRule type="expression" dxfId="15614" priority="2385" stopIfTrue="1">
      <formula>F274="-"</formula>
    </cfRule>
  </conditionalFormatting>
  <conditionalFormatting sqref="D274">
    <cfRule type="expression" dxfId="15613" priority="2390" stopIfTrue="1">
      <formula>F274="-"</formula>
    </cfRule>
  </conditionalFormatting>
  <conditionalFormatting sqref="E274">
    <cfRule type="expression" dxfId="15612" priority="2389" stopIfTrue="1">
      <formula>F274="-"</formula>
    </cfRule>
  </conditionalFormatting>
  <conditionalFormatting sqref="F274">
    <cfRule type="expression" dxfId="15611" priority="2384" stopIfTrue="1">
      <formula>F274="-"</formula>
    </cfRule>
  </conditionalFormatting>
  <conditionalFormatting sqref="G273">
    <cfRule type="cellIs" dxfId="15610" priority="2382" stopIfTrue="1" operator="equal">
      <formula>""</formula>
    </cfRule>
    <cfRule type="expression" dxfId="15609" priority="2383" stopIfTrue="1">
      <formula>F273="-"</formula>
    </cfRule>
  </conditionalFormatting>
  <conditionalFormatting sqref="C275">
    <cfRule type="expression" dxfId="15608" priority="2376" stopIfTrue="1">
      <formula>F275="-"</formula>
    </cfRule>
  </conditionalFormatting>
  <conditionalFormatting sqref="D275">
    <cfRule type="expression" dxfId="15607" priority="2381" stopIfTrue="1">
      <formula>F275="-"</formula>
    </cfRule>
  </conditionalFormatting>
  <conditionalFormatting sqref="E275">
    <cfRule type="expression" dxfId="15606" priority="2380" stopIfTrue="1">
      <formula>F275="-"</formula>
    </cfRule>
  </conditionalFormatting>
  <conditionalFormatting sqref="F275">
    <cfRule type="expression" dxfId="15605" priority="2375" stopIfTrue="1">
      <formula>F275="-"</formula>
    </cfRule>
  </conditionalFormatting>
  <conditionalFormatting sqref="G274">
    <cfRule type="cellIs" dxfId="15604" priority="2373" stopIfTrue="1" operator="equal">
      <formula>""</formula>
    </cfRule>
    <cfRule type="expression" dxfId="15603" priority="2374" stopIfTrue="1">
      <formula>F274="-"</formula>
    </cfRule>
  </conditionalFormatting>
  <conditionalFormatting sqref="C276">
    <cfRule type="expression" dxfId="15602" priority="2367" stopIfTrue="1">
      <formula>F276="-"</formula>
    </cfRule>
  </conditionalFormatting>
  <conditionalFormatting sqref="D276">
    <cfRule type="expression" dxfId="15601" priority="2372" stopIfTrue="1">
      <formula>F276="-"</formula>
    </cfRule>
  </conditionalFormatting>
  <conditionalFormatting sqref="E276">
    <cfRule type="expression" dxfId="15600" priority="2371" stopIfTrue="1">
      <formula>F276="-"</formula>
    </cfRule>
  </conditionalFormatting>
  <conditionalFormatting sqref="F276">
    <cfRule type="expression" dxfId="15599" priority="2366" stopIfTrue="1">
      <formula>F276="-"</formula>
    </cfRule>
  </conditionalFormatting>
  <conditionalFormatting sqref="G276">
    <cfRule type="cellIs" dxfId="15598" priority="2364" stopIfTrue="1" operator="equal">
      <formula>""</formula>
    </cfRule>
    <cfRule type="expression" dxfId="15597" priority="2365" stopIfTrue="1">
      <formula>F276="-"</formula>
    </cfRule>
  </conditionalFormatting>
  <conditionalFormatting sqref="G275">
    <cfRule type="cellIs" dxfId="15596" priority="2362" stopIfTrue="1" operator="equal">
      <formula>""</formula>
    </cfRule>
    <cfRule type="expression" dxfId="15595" priority="2363" stopIfTrue="1">
      <formula>F275="-"</formula>
    </cfRule>
  </conditionalFormatting>
  <conditionalFormatting sqref="C281">
    <cfRule type="expression" dxfId="15594" priority="2356" stopIfTrue="1">
      <formula>F281="-"</formula>
    </cfRule>
  </conditionalFormatting>
  <conditionalFormatting sqref="D281">
    <cfRule type="expression" dxfId="15593" priority="2361" stopIfTrue="1">
      <formula>F281="-"</formula>
    </cfRule>
  </conditionalFormatting>
  <conditionalFormatting sqref="E281">
    <cfRule type="expression" dxfId="15592" priority="2360" stopIfTrue="1">
      <formula>F281="-"</formula>
    </cfRule>
  </conditionalFormatting>
  <conditionalFormatting sqref="F281">
    <cfRule type="expression" dxfId="15591" priority="2355" stopIfTrue="1">
      <formula>F281="-"</formula>
    </cfRule>
  </conditionalFormatting>
  <conditionalFormatting sqref="C280">
    <cfRule type="expression" dxfId="15590" priority="2349" stopIfTrue="1">
      <formula>F280="-"</formula>
    </cfRule>
  </conditionalFormatting>
  <conditionalFormatting sqref="D280">
    <cfRule type="expression" dxfId="15589" priority="2354" stopIfTrue="1">
      <formula>F280="-"</formula>
    </cfRule>
  </conditionalFormatting>
  <conditionalFormatting sqref="E280">
    <cfRule type="expression" dxfId="15588" priority="2353" stopIfTrue="1">
      <formula>F280="-"</formula>
    </cfRule>
  </conditionalFormatting>
  <conditionalFormatting sqref="F280">
    <cfRule type="expression" dxfId="15587" priority="2348" stopIfTrue="1">
      <formula>F280="-"</formula>
    </cfRule>
  </conditionalFormatting>
  <conditionalFormatting sqref="G280">
    <cfRule type="cellIs" dxfId="15586" priority="2346" stopIfTrue="1" operator="equal">
      <formula>""</formula>
    </cfRule>
    <cfRule type="expression" dxfId="15585" priority="2347" stopIfTrue="1">
      <formula>F280="-"</formula>
    </cfRule>
  </conditionalFormatting>
  <conditionalFormatting sqref="C278">
    <cfRule type="expression" dxfId="15584" priority="2340" stopIfTrue="1">
      <formula>F278="-"</formula>
    </cfRule>
  </conditionalFormatting>
  <conditionalFormatting sqref="D278">
    <cfRule type="expression" dxfId="15583" priority="2345" stopIfTrue="1">
      <formula>F278="-"</formula>
    </cfRule>
  </conditionalFormatting>
  <conditionalFormatting sqref="E278">
    <cfRule type="expression" dxfId="15582" priority="2344" stopIfTrue="1">
      <formula>F278="-"</formula>
    </cfRule>
  </conditionalFormatting>
  <conditionalFormatting sqref="F278">
    <cfRule type="expression" dxfId="15581" priority="2339" stopIfTrue="1">
      <formula>F278="-"</formula>
    </cfRule>
  </conditionalFormatting>
  <conditionalFormatting sqref="G281">
    <cfRule type="cellIs" dxfId="15580" priority="2337" stopIfTrue="1" operator="equal">
      <formula>""</formula>
    </cfRule>
    <cfRule type="expression" dxfId="15579" priority="2338" stopIfTrue="1">
      <formula>F281="-"</formula>
    </cfRule>
  </conditionalFormatting>
  <conditionalFormatting sqref="G277">
    <cfRule type="cellIs" dxfId="15578" priority="2328" stopIfTrue="1" operator="equal">
      <formula>""</formula>
    </cfRule>
    <cfRule type="expression" dxfId="15577" priority="2329" stopIfTrue="1">
      <formula>F277="-"</formula>
    </cfRule>
  </conditionalFormatting>
  <conditionalFormatting sqref="C277">
    <cfRule type="expression" dxfId="15576" priority="2331" stopIfTrue="1">
      <formula>F277="-"</formula>
    </cfRule>
  </conditionalFormatting>
  <conditionalFormatting sqref="D277">
    <cfRule type="expression" dxfId="15575" priority="2336" stopIfTrue="1">
      <formula>F277="-"</formula>
    </cfRule>
  </conditionalFormatting>
  <conditionalFormatting sqref="E277">
    <cfRule type="expression" dxfId="15574" priority="2335" stopIfTrue="1">
      <formula>F277="-"</formula>
    </cfRule>
  </conditionalFormatting>
  <conditionalFormatting sqref="F277">
    <cfRule type="expression" dxfId="15573" priority="2330" stopIfTrue="1">
      <formula>F277="-"</formula>
    </cfRule>
  </conditionalFormatting>
  <conditionalFormatting sqref="C279">
    <cfRule type="expression" dxfId="15572" priority="2322" stopIfTrue="1">
      <formula>F279="-"</formula>
    </cfRule>
  </conditionalFormatting>
  <conditionalFormatting sqref="D279">
    <cfRule type="expression" dxfId="15571" priority="2327" stopIfTrue="1">
      <formula>F279="-"</formula>
    </cfRule>
  </conditionalFormatting>
  <conditionalFormatting sqref="E279">
    <cfRule type="expression" dxfId="15570" priority="2326" stopIfTrue="1">
      <formula>F279="-"</formula>
    </cfRule>
  </conditionalFormatting>
  <conditionalFormatting sqref="F279">
    <cfRule type="expression" dxfId="15569" priority="2321" stopIfTrue="1">
      <formula>F279="-"</formula>
    </cfRule>
  </conditionalFormatting>
  <conditionalFormatting sqref="G278">
    <cfRule type="cellIs" dxfId="15568" priority="2319" stopIfTrue="1" operator="equal">
      <formula>""</formula>
    </cfRule>
    <cfRule type="expression" dxfId="15567" priority="2320" stopIfTrue="1">
      <formula>F278="-"</formula>
    </cfRule>
  </conditionalFormatting>
  <conditionalFormatting sqref="C282">
    <cfRule type="expression" dxfId="15566" priority="2312" stopIfTrue="1">
      <formula>F282="-"</formula>
    </cfRule>
  </conditionalFormatting>
  <conditionalFormatting sqref="D282">
    <cfRule type="expression" dxfId="15565" priority="2318" stopIfTrue="1">
      <formula>F282="-"</formula>
    </cfRule>
  </conditionalFormatting>
  <conditionalFormatting sqref="B282">
    <cfRule type="expression" dxfId="15564" priority="2317" stopIfTrue="1">
      <formula>F282="-"</formula>
    </cfRule>
  </conditionalFormatting>
  <conditionalFormatting sqref="E282">
    <cfRule type="expression" dxfId="15563" priority="2316" stopIfTrue="1">
      <formula>F282="-"</formula>
    </cfRule>
  </conditionalFormatting>
  <conditionalFormatting sqref="F282">
    <cfRule type="expression" dxfId="15562" priority="2311" stopIfTrue="1">
      <formula>F282="-"</formula>
    </cfRule>
  </conditionalFormatting>
  <conditionalFormatting sqref="G282">
    <cfRule type="cellIs" dxfId="15561" priority="2309" stopIfTrue="1" operator="equal">
      <formula>""</formula>
    </cfRule>
    <cfRule type="expression" dxfId="15560" priority="2310" stopIfTrue="1">
      <formula>F282="-"</formula>
    </cfRule>
  </conditionalFormatting>
  <conditionalFormatting sqref="G279">
    <cfRule type="cellIs" dxfId="15559" priority="2307" stopIfTrue="1" operator="equal">
      <formula>""</formula>
    </cfRule>
    <cfRule type="expression" dxfId="15558" priority="2308" stopIfTrue="1">
      <formula>F279="-"</formula>
    </cfRule>
  </conditionalFormatting>
  <conditionalFormatting sqref="C283">
    <cfRule type="expression" dxfId="15557" priority="2300" stopIfTrue="1">
      <formula>F283="-"</formula>
    </cfRule>
  </conditionalFormatting>
  <conditionalFormatting sqref="D283">
    <cfRule type="expression" dxfId="15556" priority="2306" stopIfTrue="1">
      <formula>F283="-"</formula>
    </cfRule>
  </conditionalFormatting>
  <conditionalFormatting sqref="B283:B304">
    <cfRule type="expression" dxfId="15555" priority="2305" stopIfTrue="1">
      <formula>F283="-"</formula>
    </cfRule>
  </conditionalFormatting>
  <conditionalFormatting sqref="E283">
    <cfRule type="expression" dxfId="15554" priority="2304" stopIfTrue="1">
      <formula>F283="-"</formula>
    </cfRule>
  </conditionalFormatting>
  <conditionalFormatting sqref="F283">
    <cfRule type="expression" dxfId="15553" priority="2299" stopIfTrue="1">
      <formula>F283="-"</formula>
    </cfRule>
  </conditionalFormatting>
  <conditionalFormatting sqref="G286">
    <cfRule type="cellIs" dxfId="15552" priority="2293" stopIfTrue="1" operator="equal">
      <formula>""</formula>
    </cfRule>
    <cfRule type="expression" dxfId="15551" priority="2294" stopIfTrue="1">
      <formula>F286="-"</formula>
    </cfRule>
  </conditionalFormatting>
  <conditionalFormatting sqref="G283">
    <cfRule type="cellIs" dxfId="15550" priority="2297" stopIfTrue="1" operator="equal">
      <formula>""</formula>
    </cfRule>
    <cfRule type="expression" dxfId="15549" priority="2298" stopIfTrue="1">
      <formula>F283="-"</formula>
    </cfRule>
  </conditionalFormatting>
  <conditionalFormatting sqref="G284">
    <cfRule type="cellIs" dxfId="15548" priority="2295" stopIfTrue="1" operator="equal">
      <formula>""</formula>
    </cfRule>
    <cfRule type="expression" dxfId="15547" priority="2296" stopIfTrue="1">
      <formula>F284="-"</formula>
    </cfRule>
  </conditionalFormatting>
  <conditionalFormatting sqref="C288">
    <cfRule type="expression" dxfId="15546" priority="2287" stopIfTrue="1">
      <formula>F288="-"</formula>
    </cfRule>
  </conditionalFormatting>
  <conditionalFormatting sqref="D288">
    <cfRule type="expression" dxfId="15545" priority="2292" stopIfTrue="1">
      <formula>F288="-"</formula>
    </cfRule>
  </conditionalFormatting>
  <conditionalFormatting sqref="E288">
    <cfRule type="expression" dxfId="15544" priority="2291" stopIfTrue="1">
      <formula>F288="-"</formula>
    </cfRule>
  </conditionalFormatting>
  <conditionalFormatting sqref="F288">
    <cfRule type="expression" dxfId="15543" priority="2286" stopIfTrue="1">
      <formula>F288="-"</formula>
    </cfRule>
  </conditionalFormatting>
  <conditionalFormatting sqref="G287">
    <cfRule type="cellIs" dxfId="15542" priority="2284" stopIfTrue="1" operator="equal">
      <formula>""</formula>
    </cfRule>
    <cfRule type="expression" dxfId="15541" priority="2285" stopIfTrue="1">
      <formula>F287="-"</formula>
    </cfRule>
  </conditionalFormatting>
  <conditionalFormatting sqref="C285">
    <cfRule type="expression" dxfId="15540" priority="2278" stopIfTrue="1">
      <formula>F285="-"</formula>
    </cfRule>
  </conditionalFormatting>
  <conditionalFormatting sqref="D285">
    <cfRule type="expression" dxfId="15539" priority="2283" stopIfTrue="1">
      <formula>F285="-"</formula>
    </cfRule>
  </conditionalFormatting>
  <conditionalFormatting sqref="E285">
    <cfRule type="expression" dxfId="15538" priority="2282" stopIfTrue="1">
      <formula>F285="-"</formula>
    </cfRule>
  </conditionalFormatting>
  <conditionalFormatting sqref="F285">
    <cfRule type="expression" dxfId="15537" priority="2277" stopIfTrue="1">
      <formula>F285="-"</formula>
    </cfRule>
  </conditionalFormatting>
  <conditionalFormatting sqref="G288">
    <cfRule type="cellIs" dxfId="15536" priority="2275" stopIfTrue="1" operator="equal">
      <formula>""</formula>
    </cfRule>
    <cfRule type="expression" dxfId="15535" priority="2276" stopIfTrue="1">
      <formula>F288="-"</formula>
    </cfRule>
  </conditionalFormatting>
  <conditionalFormatting sqref="C289">
    <cfRule type="expression" dxfId="15534" priority="2269" stopIfTrue="1">
      <formula>F289="-"</formula>
    </cfRule>
  </conditionalFormatting>
  <conditionalFormatting sqref="D289">
    <cfRule type="expression" dxfId="15533" priority="2274" stopIfTrue="1">
      <formula>F289="-"</formula>
    </cfRule>
  </conditionalFormatting>
  <conditionalFormatting sqref="E289">
    <cfRule type="expression" dxfId="15532" priority="2273" stopIfTrue="1">
      <formula>F289="-"</formula>
    </cfRule>
  </conditionalFormatting>
  <conditionalFormatting sqref="F289">
    <cfRule type="expression" dxfId="15531" priority="2268" stopIfTrue="1">
      <formula>F289="-"</formula>
    </cfRule>
  </conditionalFormatting>
  <conditionalFormatting sqref="G285">
    <cfRule type="cellIs" dxfId="15530" priority="2266" stopIfTrue="1" operator="equal">
      <formula>""</formula>
    </cfRule>
    <cfRule type="expression" dxfId="15529" priority="2267" stopIfTrue="1">
      <formula>F285="-"</formula>
    </cfRule>
  </conditionalFormatting>
  <conditionalFormatting sqref="C293">
    <cfRule type="expression" dxfId="15528" priority="2260" stopIfTrue="1">
      <formula>F293="-"</formula>
    </cfRule>
  </conditionalFormatting>
  <conditionalFormatting sqref="D293">
    <cfRule type="expression" dxfId="15527" priority="2265" stopIfTrue="1">
      <formula>F293="-"</formula>
    </cfRule>
  </conditionalFormatting>
  <conditionalFormatting sqref="E293">
    <cfRule type="expression" dxfId="15526" priority="2264" stopIfTrue="1">
      <formula>F293="-"</formula>
    </cfRule>
  </conditionalFormatting>
  <conditionalFormatting sqref="F293">
    <cfRule type="expression" dxfId="15525" priority="2259" stopIfTrue="1">
      <formula>F293="-"</formula>
    </cfRule>
  </conditionalFormatting>
  <conditionalFormatting sqref="C294">
    <cfRule type="expression" dxfId="15524" priority="2253" stopIfTrue="1">
      <formula>F294="-"</formula>
    </cfRule>
  </conditionalFormatting>
  <conditionalFormatting sqref="D294">
    <cfRule type="expression" dxfId="15523" priority="2258" stopIfTrue="1">
      <formula>F294="-"</formula>
    </cfRule>
  </conditionalFormatting>
  <conditionalFormatting sqref="E294">
    <cfRule type="expression" dxfId="15522" priority="2257" stopIfTrue="1">
      <formula>F294="-"</formula>
    </cfRule>
  </conditionalFormatting>
  <conditionalFormatting sqref="F294">
    <cfRule type="expression" dxfId="15521" priority="2252" stopIfTrue="1">
      <formula>F294="-"</formula>
    </cfRule>
  </conditionalFormatting>
  <conditionalFormatting sqref="C295">
    <cfRule type="expression" dxfId="15520" priority="2246" stopIfTrue="1">
      <formula>F295="-"</formula>
    </cfRule>
  </conditionalFormatting>
  <conditionalFormatting sqref="D295">
    <cfRule type="expression" dxfId="15519" priority="2251" stopIfTrue="1">
      <formula>F295="-"</formula>
    </cfRule>
  </conditionalFormatting>
  <conditionalFormatting sqref="E295">
    <cfRule type="expression" dxfId="15518" priority="2250" stopIfTrue="1">
      <formula>F295="-"</formula>
    </cfRule>
  </conditionalFormatting>
  <conditionalFormatting sqref="F295">
    <cfRule type="expression" dxfId="15517" priority="2245" stopIfTrue="1">
      <formula>F295="-"</formula>
    </cfRule>
  </conditionalFormatting>
  <conditionalFormatting sqref="C296">
    <cfRule type="expression" dxfId="15516" priority="2239" stopIfTrue="1">
      <formula>F296="-"</formula>
    </cfRule>
  </conditionalFormatting>
  <conditionalFormatting sqref="D296">
    <cfRule type="expression" dxfId="15515" priority="2244" stopIfTrue="1">
      <formula>F296="-"</formula>
    </cfRule>
  </conditionalFormatting>
  <conditionalFormatting sqref="E296">
    <cfRule type="expression" dxfId="15514" priority="2243" stopIfTrue="1">
      <formula>F296="-"</formula>
    </cfRule>
  </conditionalFormatting>
  <conditionalFormatting sqref="F296">
    <cfRule type="expression" dxfId="15513" priority="2238" stopIfTrue="1">
      <formula>F296="-"</formula>
    </cfRule>
  </conditionalFormatting>
  <conditionalFormatting sqref="C305">
    <cfRule type="expression" dxfId="15512" priority="2231" stopIfTrue="1">
      <formula>F305="-"</formula>
    </cfRule>
  </conditionalFormatting>
  <conditionalFormatting sqref="D305">
    <cfRule type="expression" dxfId="15511" priority="2237" stopIfTrue="1">
      <formula>F305="-"</formula>
    </cfRule>
  </conditionalFormatting>
  <conditionalFormatting sqref="B305">
    <cfRule type="expression" dxfId="15510" priority="2236" stopIfTrue="1">
      <formula>F305="-"</formula>
    </cfRule>
  </conditionalFormatting>
  <conditionalFormatting sqref="E305">
    <cfRule type="expression" dxfId="15509" priority="2235" stopIfTrue="1">
      <formula>F305="-"</formula>
    </cfRule>
  </conditionalFormatting>
  <conditionalFormatting sqref="F305">
    <cfRule type="expression" dxfId="15508" priority="2230" stopIfTrue="1">
      <formula>F305="-"</formula>
    </cfRule>
  </conditionalFormatting>
  <conditionalFormatting sqref="G305">
    <cfRule type="cellIs" dxfId="15507" priority="2228" stopIfTrue="1" operator="equal">
      <formula>""</formula>
    </cfRule>
    <cfRule type="expression" dxfId="15506" priority="2229" stopIfTrue="1">
      <formula>F305="-"</formula>
    </cfRule>
  </conditionalFormatting>
  <conditionalFormatting sqref="C297">
    <cfRule type="expression" dxfId="15505" priority="2222" stopIfTrue="1">
      <formula>F297="-"</formula>
    </cfRule>
  </conditionalFormatting>
  <conditionalFormatting sqref="D297">
    <cfRule type="expression" dxfId="15504" priority="2227" stopIfTrue="1">
      <formula>F297="-"</formula>
    </cfRule>
  </conditionalFormatting>
  <conditionalFormatting sqref="E297">
    <cfRule type="expression" dxfId="15503" priority="2226" stopIfTrue="1">
      <formula>F297="-"</formula>
    </cfRule>
  </conditionalFormatting>
  <conditionalFormatting sqref="F297">
    <cfRule type="expression" dxfId="15502" priority="2221" stopIfTrue="1">
      <formula>F297="-"</formula>
    </cfRule>
  </conditionalFormatting>
  <conditionalFormatting sqref="C306">
    <cfRule type="expression" dxfId="15501" priority="2214" stopIfTrue="1">
      <formula>F306="-"</formula>
    </cfRule>
  </conditionalFormatting>
  <conditionalFormatting sqref="D306">
    <cfRule type="expression" dxfId="15500" priority="2220" stopIfTrue="1">
      <formula>F306="-"</formula>
    </cfRule>
  </conditionalFormatting>
  <conditionalFormatting sqref="B306:B316">
    <cfRule type="expression" dxfId="15499" priority="2219" stopIfTrue="1">
      <formula>F306="-"</formula>
    </cfRule>
  </conditionalFormatting>
  <conditionalFormatting sqref="E306">
    <cfRule type="expression" dxfId="15498" priority="2218" stopIfTrue="1">
      <formula>F306="-"</formula>
    </cfRule>
  </conditionalFormatting>
  <conditionalFormatting sqref="F306">
    <cfRule type="expression" dxfId="15497" priority="2213" stopIfTrue="1">
      <formula>F306="-"</formula>
    </cfRule>
  </conditionalFormatting>
  <conditionalFormatting sqref="C307">
    <cfRule type="expression" dxfId="15496" priority="2207" stopIfTrue="1">
      <formula>F307="-"</formula>
    </cfRule>
  </conditionalFormatting>
  <conditionalFormatting sqref="D307">
    <cfRule type="expression" dxfId="15495" priority="2212" stopIfTrue="1">
      <formula>F307="-"</formula>
    </cfRule>
  </conditionalFormatting>
  <conditionalFormatting sqref="E307">
    <cfRule type="expression" dxfId="15494" priority="2211" stopIfTrue="1">
      <formula>F307="-"</formula>
    </cfRule>
  </conditionalFormatting>
  <conditionalFormatting sqref="F307">
    <cfRule type="expression" dxfId="15493" priority="2206" stopIfTrue="1">
      <formula>F307="-"</formula>
    </cfRule>
  </conditionalFormatting>
  <conditionalFormatting sqref="G307">
    <cfRule type="cellIs" dxfId="15492" priority="2204" stopIfTrue="1" operator="equal">
      <formula>""</formula>
    </cfRule>
    <cfRule type="expression" dxfId="15491" priority="2205" stopIfTrue="1">
      <formula>F307="-"</formula>
    </cfRule>
  </conditionalFormatting>
  <conditionalFormatting sqref="C309">
    <cfRule type="expression" dxfId="15490" priority="2198" stopIfTrue="1">
      <formula>F309="-"</formula>
    </cfRule>
  </conditionalFormatting>
  <conditionalFormatting sqref="D309">
    <cfRule type="expression" dxfId="15489" priority="2203" stopIfTrue="1">
      <formula>F309="-"</formula>
    </cfRule>
  </conditionalFormatting>
  <conditionalFormatting sqref="E309">
    <cfRule type="expression" dxfId="15488" priority="2202" stopIfTrue="1">
      <formula>F309="-"</formula>
    </cfRule>
  </conditionalFormatting>
  <conditionalFormatting sqref="F309">
    <cfRule type="expression" dxfId="15487" priority="2197" stopIfTrue="1">
      <formula>F309="-"</formula>
    </cfRule>
  </conditionalFormatting>
  <conditionalFormatting sqref="G309">
    <cfRule type="cellIs" dxfId="15486" priority="2195" stopIfTrue="1" operator="equal">
      <formula>""</formula>
    </cfRule>
    <cfRule type="expression" dxfId="15485" priority="2196" stopIfTrue="1">
      <formula>F309="-"</formula>
    </cfRule>
  </conditionalFormatting>
  <conditionalFormatting sqref="C310">
    <cfRule type="expression" dxfId="15484" priority="2189" stopIfTrue="1">
      <formula>F310="-"</formula>
    </cfRule>
  </conditionalFormatting>
  <conditionalFormatting sqref="D310">
    <cfRule type="expression" dxfId="15483" priority="2194" stopIfTrue="1">
      <formula>F310="-"</formula>
    </cfRule>
  </conditionalFormatting>
  <conditionalFormatting sqref="E310">
    <cfRule type="expression" dxfId="15482" priority="2193" stopIfTrue="1">
      <formula>F310="-"</formula>
    </cfRule>
  </conditionalFormatting>
  <conditionalFormatting sqref="F310">
    <cfRule type="expression" dxfId="15481" priority="2188" stopIfTrue="1">
      <formula>F310="-"</formula>
    </cfRule>
  </conditionalFormatting>
  <conditionalFormatting sqref="G310">
    <cfRule type="cellIs" dxfId="15480" priority="2186" stopIfTrue="1" operator="equal">
      <formula>""</formula>
    </cfRule>
    <cfRule type="expression" dxfId="15479" priority="2187" stopIfTrue="1">
      <formula>F310="-"</formula>
    </cfRule>
  </conditionalFormatting>
  <conditionalFormatting sqref="C311">
    <cfRule type="expression" dxfId="15478" priority="2180" stopIfTrue="1">
      <formula>F311="-"</formula>
    </cfRule>
  </conditionalFormatting>
  <conditionalFormatting sqref="D311">
    <cfRule type="expression" dxfId="15477" priority="2185" stopIfTrue="1">
      <formula>F311="-"</formula>
    </cfRule>
  </conditionalFormatting>
  <conditionalFormatting sqref="E311">
    <cfRule type="expression" dxfId="15476" priority="2184" stopIfTrue="1">
      <formula>F311="-"</formula>
    </cfRule>
  </conditionalFormatting>
  <conditionalFormatting sqref="F311">
    <cfRule type="expression" dxfId="15475" priority="2179" stopIfTrue="1">
      <formula>F311="-"</formula>
    </cfRule>
  </conditionalFormatting>
  <conditionalFormatting sqref="G311">
    <cfRule type="cellIs" dxfId="15474" priority="2177" stopIfTrue="1" operator="equal">
      <formula>""</formula>
    </cfRule>
    <cfRule type="expression" dxfId="15473" priority="2178" stopIfTrue="1">
      <formula>F311="-"</formula>
    </cfRule>
  </conditionalFormatting>
  <conditionalFormatting sqref="C313">
    <cfRule type="expression" dxfId="15472" priority="2171" stopIfTrue="1">
      <formula>F313="-"</formula>
    </cfRule>
  </conditionalFormatting>
  <conditionalFormatting sqref="D313">
    <cfRule type="expression" dxfId="15471" priority="2176" stopIfTrue="1">
      <formula>F313="-"</formula>
    </cfRule>
  </conditionalFormatting>
  <conditionalFormatting sqref="E313">
    <cfRule type="expression" dxfId="15470" priority="2175" stopIfTrue="1">
      <formula>F313="-"</formula>
    </cfRule>
  </conditionalFormatting>
  <conditionalFormatting sqref="F313">
    <cfRule type="expression" dxfId="15469" priority="2170" stopIfTrue="1">
      <formula>F313="-"</formula>
    </cfRule>
  </conditionalFormatting>
  <conditionalFormatting sqref="G313">
    <cfRule type="cellIs" dxfId="15468" priority="2168" stopIfTrue="1" operator="equal">
      <formula>""</formula>
    </cfRule>
    <cfRule type="expression" dxfId="15467" priority="2169" stopIfTrue="1">
      <formula>F313="-"</formula>
    </cfRule>
  </conditionalFormatting>
  <conditionalFormatting sqref="C314">
    <cfRule type="expression" dxfId="15466" priority="2162" stopIfTrue="1">
      <formula>F314="-"</formula>
    </cfRule>
  </conditionalFormatting>
  <conditionalFormatting sqref="D314">
    <cfRule type="expression" dxfId="15465" priority="2167" stopIfTrue="1">
      <formula>F314="-"</formula>
    </cfRule>
  </conditionalFormatting>
  <conditionalFormatting sqref="E314">
    <cfRule type="expression" dxfId="15464" priority="2166" stopIfTrue="1">
      <formula>F314="-"</formula>
    </cfRule>
  </conditionalFormatting>
  <conditionalFormatting sqref="F314">
    <cfRule type="expression" dxfId="15463" priority="2161" stopIfTrue="1">
      <formula>F314="-"</formula>
    </cfRule>
  </conditionalFormatting>
  <conditionalFormatting sqref="G314">
    <cfRule type="cellIs" dxfId="15462" priority="2159" stopIfTrue="1" operator="equal">
      <formula>""</formula>
    </cfRule>
    <cfRule type="expression" dxfId="15461" priority="2160" stopIfTrue="1">
      <formula>F314="-"</formula>
    </cfRule>
  </conditionalFormatting>
  <conditionalFormatting sqref="C315">
    <cfRule type="expression" dxfId="15460" priority="2153" stopIfTrue="1">
      <formula>F315="-"</formula>
    </cfRule>
  </conditionalFormatting>
  <conditionalFormatting sqref="D315">
    <cfRule type="expression" dxfId="15459" priority="2158" stopIfTrue="1">
      <formula>F315="-"</formula>
    </cfRule>
  </conditionalFormatting>
  <conditionalFormatting sqref="E315">
    <cfRule type="expression" dxfId="15458" priority="2157" stopIfTrue="1">
      <formula>F315="-"</formula>
    </cfRule>
  </conditionalFormatting>
  <conditionalFormatting sqref="F315">
    <cfRule type="expression" dxfId="15457" priority="2152" stopIfTrue="1">
      <formula>F315="-"</formula>
    </cfRule>
  </conditionalFormatting>
  <conditionalFormatting sqref="G315">
    <cfRule type="cellIs" dxfId="15456" priority="2150" stopIfTrue="1" operator="equal">
      <formula>""</formula>
    </cfRule>
    <cfRule type="expression" dxfId="15455" priority="2151" stopIfTrue="1">
      <formula>F315="-"</formula>
    </cfRule>
  </conditionalFormatting>
  <conditionalFormatting sqref="C319">
    <cfRule type="expression" dxfId="15454" priority="2144" stopIfTrue="1">
      <formula>F319="-"</formula>
    </cfRule>
  </conditionalFormatting>
  <conditionalFormatting sqref="D319">
    <cfRule type="expression" dxfId="15453" priority="2149" stopIfTrue="1">
      <formula>F319="-"</formula>
    </cfRule>
  </conditionalFormatting>
  <conditionalFormatting sqref="E319">
    <cfRule type="expression" dxfId="15452" priority="2148" stopIfTrue="1">
      <formula>F319="-"</formula>
    </cfRule>
  </conditionalFormatting>
  <conditionalFormatting sqref="F319">
    <cfRule type="expression" dxfId="15451" priority="2143" stopIfTrue="1">
      <formula>F319="-"</formula>
    </cfRule>
  </conditionalFormatting>
  <conditionalFormatting sqref="C312">
    <cfRule type="expression" dxfId="15450" priority="2137" stopIfTrue="1">
      <formula>F312="-"</formula>
    </cfRule>
  </conditionalFormatting>
  <conditionalFormatting sqref="D312">
    <cfRule type="expression" dxfId="15449" priority="2142" stopIfTrue="1">
      <formula>F312="-"</formula>
    </cfRule>
  </conditionalFormatting>
  <conditionalFormatting sqref="E312">
    <cfRule type="expression" dxfId="15448" priority="2141" stopIfTrue="1">
      <formula>F312="-"</formula>
    </cfRule>
  </conditionalFormatting>
  <conditionalFormatting sqref="F312">
    <cfRule type="expression" dxfId="15447" priority="2136" stopIfTrue="1">
      <formula>F312="-"</formula>
    </cfRule>
  </conditionalFormatting>
  <conditionalFormatting sqref="G312">
    <cfRule type="cellIs" dxfId="15446" priority="2134" stopIfTrue="1" operator="equal">
      <formula>""</formula>
    </cfRule>
    <cfRule type="expression" dxfId="15445" priority="2135" stopIfTrue="1">
      <formula>F312="-"</formula>
    </cfRule>
  </conditionalFormatting>
  <conditionalFormatting sqref="C316">
    <cfRule type="expression" dxfId="15444" priority="2128" stopIfTrue="1">
      <formula>F316="-"</formula>
    </cfRule>
  </conditionalFormatting>
  <conditionalFormatting sqref="D316">
    <cfRule type="expression" dxfId="15443" priority="2133" stopIfTrue="1">
      <formula>F316="-"</formula>
    </cfRule>
  </conditionalFormatting>
  <conditionalFormatting sqref="E316">
    <cfRule type="expression" dxfId="15442" priority="2132" stopIfTrue="1">
      <formula>F316="-"</formula>
    </cfRule>
  </conditionalFormatting>
  <conditionalFormatting sqref="F316">
    <cfRule type="expression" dxfId="15441" priority="2127" stopIfTrue="1">
      <formula>F316="-"</formula>
    </cfRule>
  </conditionalFormatting>
  <conditionalFormatting sqref="G316">
    <cfRule type="cellIs" dxfId="15440" priority="2125" stopIfTrue="1" operator="equal">
      <formula>""</formula>
    </cfRule>
    <cfRule type="expression" dxfId="15439" priority="2126" stopIfTrue="1">
      <formula>F316="-"</formula>
    </cfRule>
  </conditionalFormatting>
  <conditionalFormatting sqref="C317">
    <cfRule type="expression" dxfId="15438" priority="2118" stopIfTrue="1">
      <formula>F317="-"</formula>
    </cfRule>
  </conditionalFormatting>
  <conditionalFormatting sqref="D317">
    <cfRule type="expression" dxfId="15437" priority="2124" stopIfTrue="1">
      <formula>F317="-"</formula>
    </cfRule>
  </conditionalFormatting>
  <conditionalFormatting sqref="B317">
    <cfRule type="expression" dxfId="15436" priority="2123" stopIfTrue="1">
      <formula>F317="-"</formula>
    </cfRule>
  </conditionalFormatting>
  <conditionalFormatting sqref="E317">
    <cfRule type="expression" dxfId="15435" priority="2122" stopIfTrue="1">
      <formula>F317="-"</formula>
    </cfRule>
  </conditionalFormatting>
  <conditionalFormatting sqref="F317">
    <cfRule type="expression" dxfId="15434" priority="2117" stopIfTrue="1">
      <formula>F317="-"</formula>
    </cfRule>
  </conditionalFormatting>
  <conditionalFormatting sqref="C298">
    <cfRule type="expression" dxfId="15433" priority="2111" stopIfTrue="1">
      <formula>F298="-"</formula>
    </cfRule>
  </conditionalFormatting>
  <conditionalFormatting sqref="D298">
    <cfRule type="expression" dxfId="15432" priority="2116" stopIfTrue="1">
      <formula>F298="-"</formula>
    </cfRule>
  </conditionalFormatting>
  <conditionalFormatting sqref="E298">
    <cfRule type="expression" dxfId="15431" priority="2115" stopIfTrue="1">
      <formula>F298="-"</formula>
    </cfRule>
  </conditionalFormatting>
  <conditionalFormatting sqref="F298">
    <cfRule type="expression" dxfId="15430" priority="2110" stopIfTrue="1">
      <formula>F298="-"</formula>
    </cfRule>
  </conditionalFormatting>
  <conditionalFormatting sqref="G298">
    <cfRule type="cellIs" dxfId="15429" priority="2108" stopIfTrue="1" operator="equal">
      <formula>""</formula>
    </cfRule>
    <cfRule type="expression" dxfId="15428" priority="2109" stopIfTrue="1">
      <formula>F298="-"</formula>
    </cfRule>
  </conditionalFormatting>
  <conditionalFormatting sqref="C303">
    <cfRule type="expression" dxfId="15427" priority="2102" stopIfTrue="1">
      <formula>F303="-"</formula>
    </cfRule>
  </conditionalFormatting>
  <conditionalFormatting sqref="D303">
    <cfRule type="expression" dxfId="15426" priority="2107" stopIfTrue="1">
      <formula>F303="-"</formula>
    </cfRule>
  </conditionalFormatting>
  <conditionalFormatting sqref="E303">
    <cfRule type="expression" dxfId="15425" priority="2106" stopIfTrue="1">
      <formula>F303="-"</formula>
    </cfRule>
  </conditionalFormatting>
  <conditionalFormatting sqref="F303">
    <cfRule type="expression" dxfId="15424" priority="2101" stopIfTrue="1">
      <formula>F303="-"</formula>
    </cfRule>
  </conditionalFormatting>
  <conditionalFormatting sqref="G303">
    <cfRule type="cellIs" dxfId="15423" priority="2099" stopIfTrue="1" operator="equal">
      <formula>""</formula>
    </cfRule>
    <cfRule type="expression" dxfId="15422" priority="2100" stopIfTrue="1">
      <formula>F303="-"</formula>
    </cfRule>
  </conditionalFormatting>
  <conditionalFormatting sqref="C300">
    <cfRule type="expression" dxfId="15421" priority="2093" stopIfTrue="1">
      <formula>F300="-"</formula>
    </cfRule>
  </conditionalFormatting>
  <conditionalFormatting sqref="D300">
    <cfRule type="expression" dxfId="15420" priority="2098" stopIfTrue="1">
      <formula>F300="-"</formula>
    </cfRule>
  </conditionalFormatting>
  <conditionalFormatting sqref="E300">
    <cfRule type="expression" dxfId="15419" priority="2097" stopIfTrue="1">
      <formula>F300="-"</formula>
    </cfRule>
  </conditionalFormatting>
  <conditionalFormatting sqref="F300">
    <cfRule type="expression" dxfId="15418" priority="2092" stopIfTrue="1">
      <formula>F300="-"</formula>
    </cfRule>
  </conditionalFormatting>
  <conditionalFormatting sqref="G300">
    <cfRule type="cellIs" dxfId="15417" priority="2090" stopIfTrue="1" operator="equal">
      <formula>""</formula>
    </cfRule>
    <cfRule type="expression" dxfId="15416" priority="2091" stopIfTrue="1">
      <formula>F300="-"</formula>
    </cfRule>
  </conditionalFormatting>
  <conditionalFormatting sqref="C301">
    <cfRule type="expression" dxfId="15415" priority="2084" stopIfTrue="1">
      <formula>F301="-"</formula>
    </cfRule>
  </conditionalFormatting>
  <conditionalFormatting sqref="D301">
    <cfRule type="expression" dxfId="15414" priority="2089" stopIfTrue="1">
      <formula>F301="-"</formula>
    </cfRule>
  </conditionalFormatting>
  <conditionalFormatting sqref="E301">
    <cfRule type="expression" dxfId="15413" priority="2088" stopIfTrue="1">
      <formula>F301="-"</formula>
    </cfRule>
  </conditionalFormatting>
  <conditionalFormatting sqref="F301">
    <cfRule type="expression" dxfId="15412" priority="2083" stopIfTrue="1">
      <formula>F301="-"</formula>
    </cfRule>
  </conditionalFormatting>
  <conditionalFormatting sqref="G301">
    <cfRule type="cellIs" dxfId="15411" priority="2081" stopIfTrue="1" operator="equal">
      <formula>""</formula>
    </cfRule>
    <cfRule type="expression" dxfId="15410" priority="2082" stopIfTrue="1">
      <formula>F301="-"</formula>
    </cfRule>
  </conditionalFormatting>
  <conditionalFormatting sqref="G317">
    <cfRule type="cellIs" dxfId="15409" priority="2079" stopIfTrue="1" operator="equal">
      <formula>""</formula>
    </cfRule>
    <cfRule type="expression" dxfId="15408" priority="2080" stopIfTrue="1">
      <formula>F317="-"</formula>
    </cfRule>
  </conditionalFormatting>
  <conditionalFormatting sqref="C195">
    <cfRule type="expression" dxfId="15407" priority="2073" stopIfTrue="1">
      <formula>F195="-"</formula>
    </cfRule>
  </conditionalFormatting>
  <conditionalFormatting sqref="D195">
    <cfRule type="expression" dxfId="15406" priority="2078" stopIfTrue="1">
      <formula>F195="-"</formula>
    </cfRule>
  </conditionalFormatting>
  <conditionalFormatting sqref="E195">
    <cfRule type="expression" dxfId="15405" priority="2077" stopIfTrue="1">
      <formula>F195="-"</formula>
    </cfRule>
  </conditionalFormatting>
  <conditionalFormatting sqref="F195">
    <cfRule type="expression" dxfId="15404" priority="2072" stopIfTrue="1">
      <formula>F195="-"</formula>
    </cfRule>
  </conditionalFormatting>
  <conditionalFormatting sqref="G195">
    <cfRule type="cellIs" dxfId="15403" priority="2070" stopIfTrue="1" operator="equal">
      <formula>""</formula>
    </cfRule>
    <cfRule type="expression" dxfId="15402" priority="2071" stopIfTrue="1">
      <formula>F195="-"</formula>
    </cfRule>
  </conditionalFormatting>
  <conditionalFormatting sqref="C196">
    <cfRule type="expression" dxfId="15401" priority="2064" stopIfTrue="1">
      <formula>F196="-"</formula>
    </cfRule>
  </conditionalFormatting>
  <conditionalFormatting sqref="D196">
    <cfRule type="expression" dxfId="15400" priority="2069" stopIfTrue="1">
      <formula>F196="-"</formula>
    </cfRule>
  </conditionalFormatting>
  <conditionalFormatting sqref="E196">
    <cfRule type="expression" dxfId="15399" priority="2068" stopIfTrue="1">
      <formula>F196="-"</formula>
    </cfRule>
  </conditionalFormatting>
  <conditionalFormatting sqref="F196">
    <cfRule type="expression" dxfId="15398" priority="2063" stopIfTrue="1">
      <formula>F196="-"</formula>
    </cfRule>
  </conditionalFormatting>
  <conditionalFormatting sqref="G196">
    <cfRule type="cellIs" dxfId="15397" priority="2061" stopIfTrue="1" operator="equal">
      <formula>""</formula>
    </cfRule>
    <cfRule type="expression" dxfId="15396" priority="2062" stopIfTrue="1">
      <formula>F196="-"</formula>
    </cfRule>
  </conditionalFormatting>
  <conditionalFormatting sqref="C197:C198">
    <cfRule type="expression" dxfId="15395" priority="2055" stopIfTrue="1">
      <formula>F197="-"</formula>
    </cfRule>
  </conditionalFormatting>
  <conditionalFormatting sqref="D197:D198">
    <cfRule type="expression" dxfId="15394" priority="2060" stopIfTrue="1">
      <formula>F197="-"</formula>
    </cfRule>
  </conditionalFormatting>
  <conditionalFormatting sqref="E197:E198">
    <cfRule type="expression" dxfId="15393" priority="2059" stopIfTrue="1">
      <formula>F197="-"</formula>
    </cfRule>
  </conditionalFormatting>
  <conditionalFormatting sqref="F197:F198">
    <cfRule type="expression" dxfId="15392" priority="2054" stopIfTrue="1">
      <formula>F197="-"</formula>
    </cfRule>
  </conditionalFormatting>
  <conditionalFormatting sqref="G197:G198">
    <cfRule type="cellIs" dxfId="15391" priority="2052" stopIfTrue="1" operator="equal">
      <formula>""</formula>
    </cfRule>
    <cfRule type="expression" dxfId="15390" priority="2053" stopIfTrue="1">
      <formula>F197="-"</formula>
    </cfRule>
  </conditionalFormatting>
  <conditionalFormatting sqref="C186">
    <cfRule type="expression" dxfId="15389" priority="2046" stopIfTrue="1">
      <formula>F186="-"</formula>
    </cfRule>
  </conditionalFormatting>
  <conditionalFormatting sqref="D186">
    <cfRule type="expression" dxfId="15388" priority="2051" stopIfTrue="1">
      <formula>F186="-"</formula>
    </cfRule>
  </conditionalFormatting>
  <conditionalFormatting sqref="E186">
    <cfRule type="expression" dxfId="15387" priority="2050" stopIfTrue="1">
      <formula>F186="-"</formula>
    </cfRule>
  </conditionalFormatting>
  <conditionalFormatting sqref="F186">
    <cfRule type="expression" dxfId="15386" priority="2045" stopIfTrue="1">
      <formula>F186="-"</formula>
    </cfRule>
  </conditionalFormatting>
  <conditionalFormatting sqref="G186">
    <cfRule type="cellIs" dxfId="15385" priority="2043" stopIfTrue="1" operator="equal">
      <formula>""</formula>
    </cfRule>
    <cfRule type="expression" dxfId="15384" priority="2044" stopIfTrue="1">
      <formula>F186="-"</formula>
    </cfRule>
  </conditionalFormatting>
  <conditionalFormatting sqref="C187">
    <cfRule type="expression" dxfId="15383" priority="2037" stopIfTrue="1">
      <formula>F187="-"</formula>
    </cfRule>
  </conditionalFormatting>
  <conditionalFormatting sqref="D187">
    <cfRule type="expression" dxfId="15382" priority="2042" stopIfTrue="1">
      <formula>F187="-"</formula>
    </cfRule>
  </conditionalFormatting>
  <conditionalFormatting sqref="E187">
    <cfRule type="expression" dxfId="15381" priority="2041" stopIfTrue="1">
      <formula>F187="-"</formula>
    </cfRule>
  </conditionalFormatting>
  <conditionalFormatting sqref="F187">
    <cfRule type="expression" dxfId="15380" priority="2036" stopIfTrue="1">
      <formula>F187="-"</formula>
    </cfRule>
  </conditionalFormatting>
  <conditionalFormatting sqref="G187">
    <cfRule type="cellIs" dxfId="15379" priority="2034" stopIfTrue="1" operator="equal">
      <formula>""</formula>
    </cfRule>
    <cfRule type="expression" dxfId="15378" priority="2035" stopIfTrue="1">
      <formula>F187="-"</formula>
    </cfRule>
  </conditionalFormatting>
  <conditionalFormatting sqref="C318">
    <cfRule type="expression" dxfId="15377" priority="2028" stopIfTrue="1">
      <formula>F318="-"</formula>
    </cfRule>
  </conditionalFormatting>
  <conditionalFormatting sqref="D318">
    <cfRule type="expression" dxfId="15376" priority="2033" stopIfTrue="1">
      <formula>F318="-"</formula>
    </cfRule>
  </conditionalFormatting>
  <conditionalFormatting sqref="E318">
    <cfRule type="expression" dxfId="15375" priority="2032" stopIfTrue="1">
      <formula>F318="-"</formula>
    </cfRule>
  </conditionalFormatting>
  <conditionalFormatting sqref="F318">
    <cfRule type="expression" dxfId="15374" priority="2027" stopIfTrue="1">
      <formula>F318="-"</formula>
    </cfRule>
  </conditionalFormatting>
  <conditionalFormatting sqref="G326">
    <cfRule type="cellIs" dxfId="15373" priority="2015" stopIfTrue="1" operator="equal">
      <formula>""</formula>
    </cfRule>
    <cfRule type="expression" dxfId="15372" priority="2016" stopIfTrue="1">
      <formula>F326="-"</formula>
    </cfRule>
  </conditionalFormatting>
  <conditionalFormatting sqref="G318">
    <cfRule type="cellIs" dxfId="15371" priority="2025" stopIfTrue="1" operator="equal">
      <formula>""</formula>
    </cfRule>
    <cfRule type="expression" dxfId="15370" priority="2026" stopIfTrue="1">
      <formula>F318="-"</formula>
    </cfRule>
  </conditionalFormatting>
  <conditionalFormatting sqref="G319">
    <cfRule type="cellIs" dxfId="15369" priority="2023" stopIfTrue="1" operator="equal">
      <formula>""</formula>
    </cfRule>
    <cfRule type="expression" dxfId="15368" priority="2024" stopIfTrue="1">
      <formula>F319="-"</formula>
    </cfRule>
  </conditionalFormatting>
  <conditionalFormatting sqref="G323">
    <cfRule type="cellIs" dxfId="15367" priority="2021" stopIfTrue="1" operator="equal">
      <formula>""</formula>
    </cfRule>
    <cfRule type="expression" dxfId="15366" priority="2022" stopIfTrue="1">
      <formula>F323="-"</formula>
    </cfRule>
  </conditionalFormatting>
  <conditionalFormatting sqref="G324">
    <cfRule type="cellIs" dxfId="15365" priority="2019" stopIfTrue="1" operator="equal">
      <formula>""</formula>
    </cfRule>
    <cfRule type="expression" dxfId="15364" priority="2020" stopIfTrue="1">
      <formula>F324="-"</formula>
    </cfRule>
  </conditionalFormatting>
  <conditionalFormatting sqref="G348">
    <cfRule type="cellIs" dxfId="15363" priority="2017" stopIfTrue="1" operator="equal">
      <formula>""</formula>
    </cfRule>
    <cfRule type="expression" dxfId="15362" priority="2018" stopIfTrue="1">
      <formula>F348="-"</formula>
    </cfRule>
  </conditionalFormatting>
  <conditionalFormatting sqref="C371">
    <cfRule type="expression" dxfId="15361" priority="2009" stopIfTrue="1">
      <formula>F371="-"</formula>
    </cfRule>
  </conditionalFormatting>
  <conditionalFormatting sqref="D371">
    <cfRule type="expression" dxfId="15360" priority="2014" stopIfTrue="1">
      <formula>F371="-"</formula>
    </cfRule>
  </conditionalFormatting>
  <conditionalFormatting sqref="E371">
    <cfRule type="expression" dxfId="15359" priority="2013" stopIfTrue="1">
      <formula>F371="-"</formula>
    </cfRule>
  </conditionalFormatting>
  <conditionalFormatting sqref="F371">
    <cfRule type="expression" dxfId="15358" priority="2008" stopIfTrue="1">
      <formula>F371="-"</formula>
    </cfRule>
  </conditionalFormatting>
  <conditionalFormatting sqref="G373">
    <cfRule type="cellIs" dxfId="15357" priority="2004" stopIfTrue="1" operator="equal">
      <formula>""</formula>
    </cfRule>
    <cfRule type="expression" dxfId="15356" priority="2005" stopIfTrue="1">
      <formula>F373="-"</formula>
    </cfRule>
  </conditionalFormatting>
  <conditionalFormatting sqref="G372">
    <cfRule type="cellIs" dxfId="15355" priority="2006" stopIfTrue="1" operator="equal">
      <formula>""</formula>
    </cfRule>
    <cfRule type="expression" dxfId="15354" priority="2007" stopIfTrue="1">
      <formula>F372="-"</formula>
    </cfRule>
  </conditionalFormatting>
  <conditionalFormatting sqref="G340">
    <cfRule type="cellIs" dxfId="15353" priority="1994" stopIfTrue="1" operator="equal">
      <formula>""</formula>
    </cfRule>
    <cfRule type="expression" dxfId="15352" priority="1995" stopIfTrue="1">
      <formula>F340="-"</formula>
    </cfRule>
  </conditionalFormatting>
  <conditionalFormatting sqref="G330">
    <cfRule type="cellIs" dxfId="15351" priority="2002" stopIfTrue="1" operator="equal">
      <formula>""</formula>
    </cfRule>
    <cfRule type="expression" dxfId="15350" priority="2003" stopIfTrue="1">
      <formula>F330="-"</formula>
    </cfRule>
  </conditionalFormatting>
  <conditionalFormatting sqref="G331">
    <cfRule type="cellIs" dxfId="15349" priority="2000" stopIfTrue="1" operator="equal">
      <formula>""</formula>
    </cfRule>
    <cfRule type="expression" dxfId="15348" priority="2001" stopIfTrue="1">
      <formula>F331="-"</formula>
    </cfRule>
  </conditionalFormatting>
  <conditionalFormatting sqref="G376">
    <cfRule type="cellIs" dxfId="15347" priority="1998" stopIfTrue="1" operator="equal">
      <formula>""</formula>
    </cfRule>
    <cfRule type="expression" dxfId="15346" priority="1999" stopIfTrue="1">
      <formula>F376="-"</formula>
    </cfRule>
  </conditionalFormatting>
  <conditionalFormatting sqref="G339">
    <cfRule type="cellIs" dxfId="15345" priority="1996" stopIfTrue="1" operator="equal">
      <formula>""</formula>
    </cfRule>
    <cfRule type="expression" dxfId="15344" priority="1997" stopIfTrue="1">
      <formula>F339="-"</formula>
    </cfRule>
  </conditionalFormatting>
  <conditionalFormatting sqref="G341">
    <cfRule type="cellIs" dxfId="15343" priority="1992" stopIfTrue="1" operator="equal">
      <formula>""</formula>
    </cfRule>
    <cfRule type="expression" dxfId="15342" priority="1993" stopIfTrue="1">
      <formula>F341="-"</formula>
    </cfRule>
  </conditionalFormatting>
  <conditionalFormatting sqref="G327">
    <cfRule type="cellIs" dxfId="15341" priority="1990" stopIfTrue="1" operator="equal">
      <formula>""</formula>
    </cfRule>
    <cfRule type="expression" dxfId="15340" priority="1991" stopIfTrue="1">
      <formula>F327="-"</formula>
    </cfRule>
  </conditionalFormatting>
  <conditionalFormatting sqref="G343">
    <cfRule type="cellIs" dxfId="15339" priority="1988" stopIfTrue="1" operator="equal">
      <formula>""</formula>
    </cfRule>
    <cfRule type="expression" dxfId="15338" priority="1989" stopIfTrue="1">
      <formula>F343="-"</formula>
    </cfRule>
  </conditionalFormatting>
  <conditionalFormatting sqref="G344">
    <cfRule type="cellIs" dxfId="15337" priority="1986" stopIfTrue="1" operator="equal">
      <formula>""</formula>
    </cfRule>
    <cfRule type="expression" dxfId="15336" priority="1987" stopIfTrue="1">
      <formula>F344="-"</formula>
    </cfRule>
  </conditionalFormatting>
  <conditionalFormatting sqref="G328">
    <cfRule type="cellIs" dxfId="15335" priority="1984" stopIfTrue="1" operator="equal">
      <formula>""</formula>
    </cfRule>
    <cfRule type="expression" dxfId="15334" priority="1985" stopIfTrue="1">
      <formula>F328="-"</formula>
    </cfRule>
  </conditionalFormatting>
  <conditionalFormatting sqref="G329">
    <cfRule type="cellIs" dxfId="15333" priority="1982" stopIfTrue="1" operator="equal">
      <formula>""</formula>
    </cfRule>
    <cfRule type="expression" dxfId="15332" priority="1983" stopIfTrue="1">
      <formula>F329="-"</formula>
    </cfRule>
  </conditionalFormatting>
  <conditionalFormatting sqref="G336">
    <cfRule type="cellIs" dxfId="15331" priority="1980" stopIfTrue="1" operator="equal">
      <formula>""</formula>
    </cfRule>
    <cfRule type="expression" dxfId="15330" priority="1981" stopIfTrue="1">
      <formula>F336="-"</formula>
    </cfRule>
  </conditionalFormatting>
  <conditionalFormatting sqref="G337">
    <cfRule type="cellIs" dxfId="15329" priority="1978" stopIfTrue="1" operator="equal">
      <formula>""</formula>
    </cfRule>
    <cfRule type="expression" dxfId="15328" priority="1979" stopIfTrue="1">
      <formula>F337="-"</formula>
    </cfRule>
  </conditionalFormatting>
  <conditionalFormatting sqref="G334">
    <cfRule type="cellIs" dxfId="15327" priority="1976" stopIfTrue="1" operator="equal">
      <formula>""</formula>
    </cfRule>
    <cfRule type="expression" dxfId="15326" priority="1977" stopIfTrue="1">
      <formula>F334="-"</formula>
    </cfRule>
  </conditionalFormatting>
  <conditionalFormatting sqref="C21">
    <cfRule type="expression" dxfId="15325" priority="1970" stopIfTrue="1">
      <formula>F21="-"</formula>
    </cfRule>
  </conditionalFormatting>
  <conditionalFormatting sqref="D21">
    <cfRule type="expression" dxfId="15324" priority="1975" stopIfTrue="1">
      <formula>F21="-"</formula>
    </cfRule>
  </conditionalFormatting>
  <conditionalFormatting sqref="E21">
    <cfRule type="expression" dxfId="15323" priority="1974" stopIfTrue="1">
      <formula>F21="-"</formula>
    </cfRule>
  </conditionalFormatting>
  <conditionalFormatting sqref="F21">
    <cfRule type="expression" dxfId="15322" priority="1969" stopIfTrue="1">
      <formula>F21="-"</formula>
    </cfRule>
  </conditionalFormatting>
  <conditionalFormatting sqref="C370">
    <cfRule type="expression" dxfId="15321" priority="1963" stopIfTrue="1">
      <formula>F370="-"</formula>
    </cfRule>
  </conditionalFormatting>
  <conditionalFormatting sqref="D370">
    <cfRule type="expression" dxfId="15320" priority="1968" stopIfTrue="1">
      <formula>F370="-"</formula>
    </cfRule>
  </conditionalFormatting>
  <conditionalFormatting sqref="E370">
    <cfRule type="expression" dxfId="15319" priority="1967" stopIfTrue="1">
      <formula>F370="-"</formula>
    </cfRule>
  </conditionalFormatting>
  <conditionalFormatting sqref="F370">
    <cfRule type="expression" dxfId="15318" priority="1962" stopIfTrue="1">
      <formula>F370="-"</formula>
    </cfRule>
  </conditionalFormatting>
  <conditionalFormatting sqref="C22">
    <cfRule type="expression" dxfId="15317" priority="1956" stopIfTrue="1">
      <formula>F22="-"</formula>
    </cfRule>
  </conditionalFormatting>
  <conditionalFormatting sqref="D22">
    <cfRule type="expression" dxfId="15316" priority="1961" stopIfTrue="1">
      <formula>F22="-"</formula>
    </cfRule>
  </conditionalFormatting>
  <conditionalFormatting sqref="E22">
    <cfRule type="expression" dxfId="15315" priority="1960" stopIfTrue="1">
      <formula>F22="-"</formula>
    </cfRule>
  </conditionalFormatting>
  <conditionalFormatting sqref="F22">
    <cfRule type="expression" dxfId="15314" priority="1955" stopIfTrue="1">
      <formula>F22="-"</formula>
    </cfRule>
  </conditionalFormatting>
  <conditionalFormatting sqref="C369">
    <cfRule type="expression" dxfId="15313" priority="1949" stopIfTrue="1">
      <formula>F369="-"</formula>
    </cfRule>
  </conditionalFormatting>
  <conditionalFormatting sqref="D369">
    <cfRule type="expression" dxfId="15312" priority="1954" stopIfTrue="1">
      <formula>F369="-"</formula>
    </cfRule>
  </conditionalFormatting>
  <conditionalFormatting sqref="E369">
    <cfRule type="expression" dxfId="15311" priority="1953" stopIfTrue="1">
      <formula>F369="-"</formula>
    </cfRule>
  </conditionalFormatting>
  <conditionalFormatting sqref="F369">
    <cfRule type="expression" dxfId="15310" priority="1948" stopIfTrue="1">
      <formula>F369="-"</formula>
    </cfRule>
  </conditionalFormatting>
  <conditionalFormatting sqref="G369">
    <cfRule type="cellIs" dxfId="15309" priority="1946" stopIfTrue="1" operator="equal">
      <formula>""</formula>
    </cfRule>
    <cfRule type="expression" dxfId="15308" priority="1947" stopIfTrue="1">
      <formula>F369="-"</formula>
    </cfRule>
  </conditionalFormatting>
  <conditionalFormatting sqref="C368">
    <cfRule type="expression" dxfId="15307" priority="1940" stopIfTrue="1">
      <formula>F368="-"</formula>
    </cfRule>
  </conditionalFormatting>
  <conditionalFormatting sqref="D368">
    <cfRule type="expression" dxfId="15306" priority="1945" stopIfTrue="1">
      <formula>F368="-"</formula>
    </cfRule>
  </conditionalFormatting>
  <conditionalFormatting sqref="E368">
    <cfRule type="expression" dxfId="15305" priority="1944" stopIfTrue="1">
      <formula>F368="-"</formula>
    </cfRule>
  </conditionalFormatting>
  <conditionalFormatting sqref="F368">
    <cfRule type="expression" dxfId="15304" priority="1939" stopIfTrue="1">
      <formula>F368="-"</formula>
    </cfRule>
  </conditionalFormatting>
  <conditionalFormatting sqref="G368">
    <cfRule type="cellIs" dxfId="15303" priority="1937" stopIfTrue="1" operator="equal">
      <formula>""</formula>
    </cfRule>
    <cfRule type="expression" dxfId="15302" priority="1938" stopIfTrue="1">
      <formula>F368="-"</formula>
    </cfRule>
  </conditionalFormatting>
  <conditionalFormatting sqref="G335">
    <cfRule type="cellIs" dxfId="15301" priority="1935" stopIfTrue="1" operator="equal">
      <formula>""</formula>
    </cfRule>
    <cfRule type="expression" dxfId="15300" priority="1936" stopIfTrue="1">
      <formula>F335="-"</formula>
    </cfRule>
  </conditionalFormatting>
  <conditionalFormatting sqref="G350">
    <cfRule type="cellIs" dxfId="15299" priority="1933" stopIfTrue="1" operator="equal">
      <formula>""</formula>
    </cfRule>
    <cfRule type="expression" dxfId="15298" priority="1934" stopIfTrue="1">
      <formula>F350="-"</formula>
    </cfRule>
  </conditionalFormatting>
  <conditionalFormatting sqref="G351">
    <cfRule type="cellIs" dxfId="15297" priority="1931" stopIfTrue="1" operator="equal">
      <formula>""</formula>
    </cfRule>
    <cfRule type="expression" dxfId="15296" priority="1932" stopIfTrue="1">
      <formula>F351="-"</formula>
    </cfRule>
  </conditionalFormatting>
  <conditionalFormatting sqref="G352">
    <cfRule type="cellIs" dxfId="15295" priority="1929" stopIfTrue="1" operator="equal">
      <formula>""</formula>
    </cfRule>
    <cfRule type="expression" dxfId="15294" priority="1930" stopIfTrue="1">
      <formula>F352="-"</formula>
    </cfRule>
  </conditionalFormatting>
  <conditionalFormatting sqref="G353">
    <cfRule type="cellIs" dxfId="15293" priority="1927" stopIfTrue="1" operator="equal">
      <formula>""</formula>
    </cfRule>
    <cfRule type="expression" dxfId="15292" priority="1928" stopIfTrue="1">
      <formula>F353="-"</formula>
    </cfRule>
  </conditionalFormatting>
  <conditionalFormatting sqref="G354">
    <cfRule type="cellIs" dxfId="15291" priority="1925" stopIfTrue="1" operator="equal">
      <formula>""</formula>
    </cfRule>
    <cfRule type="expression" dxfId="15290" priority="1926" stopIfTrue="1">
      <formula>F354="-"</formula>
    </cfRule>
  </conditionalFormatting>
  <conditionalFormatting sqref="G355">
    <cfRule type="cellIs" dxfId="15289" priority="1923" stopIfTrue="1" operator="equal">
      <formula>""</formula>
    </cfRule>
    <cfRule type="expression" dxfId="15288" priority="1924" stopIfTrue="1">
      <formula>F355="-"</formula>
    </cfRule>
  </conditionalFormatting>
  <conditionalFormatting sqref="G320">
    <cfRule type="cellIs" dxfId="15287" priority="1921" stopIfTrue="1" operator="equal">
      <formula>""</formula>
    </cfRule>
    <cfRule type="expression" dxfId="15286" priority="1922" stopIfTrue="1">
      <formula>F320="-"</formula>
    </cfRule>
  </conditionalFormatting>
  <conditionalFormatting sqref="C346">
    <cfRule type="expression" dxfId="15285" priority="1915" stopIfTrue="1">
      <formula>F346="-"</formula>
    </cfRule>
  </conditionalFormatting>
  <conditionalFormatting sqref="D346">
    <cfRule type="expression" dxfId="15284" priority="1920" stopIfTrue="1">
      <formula>F346="-"</formula>
    </cfRule>
  </conditionalFormatting>
  <conditionalFormatting sqref="E346">
    <cfRule type="expression" dxfId="15283" priority="1919" stopIfTrue="1">
      <formula>F346="-"</formula>
    </cfRule>
  </conditionalFormatting>
  <conditionalFormatting sqref="F346">
    <cfRule type="expression" dxfId="15282" priority="1914" stopIfTrue="1">
      <formula>F346="-"</formula>
    </cfRule>
  </conditionalFormatting>
  <conditionalFormatting sqref="G346">
    <cfRule type="cellIs" dxfId="15281" priority="1912" stopIfTrue="1" operator="equal">
      <formula>""</formula>
    </cfRule>
    <cfRule type="expression" dxfId="15280" priority="1913" stopIfTrue="1">
      <formula>F346="-"</formula>
    </cfRule>
  </conditionalFormatting>
  <conditionalFormatting sqref="G321">
    <cfRule type="cellIs" dxfId="15279" priority="1910" stopIfTrue="1" operator="equal">
      <formula>""</formula>
    </cfRule>
    <cfRule type="expression" dxfId="15278" priority="1911" stopIfTrue="1">
      <formula>F321="-"</formula>
    </cfRule>
  </conditionalFormatting>
  <conditionalFormatting sqref="C322">
    <cfRule type="expression" dxfId="15277" priority="1904" stopIfTrue="1">
      <formula>F322="-"</formula>
    </cfRule>
  </conditionalFormatting>
  <conditionalFormatting sqref="D322">
    <cfRule type="expression" dxfId="15276" priority="1909" stopIfTrue="1">
      <formula>F322="-"</formula>
    </cfRule>
  </conditionalFormatting>
  <conditionalFormatting sqref="E322">
    <cfRule type="expression" dxfId="15275" priority="1908" stopIfTrue="1">
      <formula>F322="-"</formula>
    </cfRule>
  </conditionalFormatting>
  <conditionalFormatting sqref="F322">
    <cfRule type="expression" dxfId="15274" priority="1903" stopIfTrue="1">
      <formula>F322="-"</formula>
    </cfRule>
  </conditionalFormatting>
  <conditionalFormatting sqref="G322">
    <cfRule type="cellIs" dxfId="15273" priority="1901" stopIfTrue="1" operator="equal">
      <formula>""</formula>
    </cfRule>
    <cfRule type="expression" dxfId="15272" priority="1902" stopIfTrue="1">
      <formula>F322="-"</formula>
    </cfRule>
  </conditionalFormatting>
  <conditionalFormatting sqref="C325">
    <cfRule type="expression" dxfId="15271" priority="1895" stopIfTrue="1">
      <formula>F325="-"</formula>
    </cfRule>
  </conditionalFormatting>
  <conditionalFormatting sqref="D325">
    <cfRule type="expression" dxfId="15270" priority="1900" stopIfTrue="1">
      <formula>F325="-"</formula>
    </cfRule>
  </conditionalFormatting>
  <conditionalFormatting sqref="E325">
    <cfRule type="expression" dxfId="15269" priority="1899" stopIfTrue="1">
      <formula>F325="-"</formula>
    </cfRule>
  </conditionalFormatting>
  <conditionalFormatting sqref="F325">
    <cfRule type="expression" dxfId="15268" priority="1894" stopIfTrue="1">
      <formula>F325="-"</formula>
    </cfRule>
  </conditionalFormatting>
  <conditionalFormatting sqref="G370">
    <cfRule type="cellIs" dxfId="15267" priority="1890" stopIfTrue="1" operator="equal">
      <formula>""</formula>
    </cfRule>
    <cfRule type="expression" dxfId="15266" priority="1891" stopIfTrue="1">
      <formula>F370="-"</formula>
    </cfRule>
  </conditionalFormatting>
  <conditionalFormatting sqref="G325">
    <cfRule type="cellIs" dxfId="15265" priority="1892" stopIfTrue="1" operator="equal">
      <formula>""</formula>
    </cfRule>
    <cfRule type="expression" dxfId="15264" priority="1893" stopIfTrue="1">
      <formula>F325="-"</formula>
    </cfRule>
  </conditionalFormatting>
  <conditionalFormatting sqref="C356">
    <cfRule type="expression" dxfId="15263" priority="1884" stopIfTrue="1">
      <formula>F356="-"</formula>
    </cfRule>
  </conditionalFormatting>
  <conditionalFormatting sqref="D356">
    <cfRule type="expression" dxfId="15262" priority="1889" stopIfTrue="1">
      <formula>F356="-"</formula>
    </cfRule>
  </conditionalFormatting>
  <conditionalFormatting sqref="E356">
    <cfRule type="expression" dxfId="15261" priority="1888" stopIfTrue="1">
      <formula>F356="-"</formula>
    </cfRule>
  </conditionalFormatting>
  <conditionalFormatting sqref="F356">
    <cfRule type="expression" dxfId="15260" priority="1883" stopIfTrue="1">
      <formula>F356="-"</formula>
    </cfRule>
  </conditionalFormatting>
  <conditionalFormatting sqref="G356">
    <cfRule type="cellIs" dxfId="15259" priority="1881" stopIfTrue="1" operator="equal">
      <formula>""</formula>
    </cfRule>
    <cfRule type="expression" dxfId="15258" priority="1882" stopIfTrue="1">
      <formula>F356="-"</formula>
    </cfRule>
  </conditionalFormatting>
  <conditionalFormatting sqref="G371">
    <cfRule type="cellIs" dxfId="15257" priority="1879" stopIfTrue="1" operator="equal">
      <formula>""</formula>
    </cfRule>
    <cfRule type="expression" dxfId="15256" priority="1880" stopIfTrue="1">
      <formula>F371="-"</formula>
    </cfRule>
  </conditionalFormatting>
  <conditionalFormatting sqref="G374">
    <cfRule type="cellIs" dxfId="15255" priority="1877" stopIfTrue="1" operator="equal">
      <formula>""</formula>
    </cfRule>
    <cfRule type="expression" dxfId="15254" priority="1878" stopIfTrue="1">
      <formula>F374="-"</formula>
    </cfRule>
  </conditionalFormatting>
  <conditionalFormatting sqref="G375">
    <cfRule type="cellIs" dxfId="15253" priority="1875" stopIfTrue="1" operator="equal">
      <formula>""</formula>
    </cfRule>
    <cfRule type="expression" dxfId="15252" priority="1876" stopIfTrue="1">
      <formula>F375="-"</formula>
    </cfRule>
  </conditionalFormatting>
  <conditionalFormatting sqref="G377">
    <cfRule type="cellIs" dxfId="15251" priority="1873" stopIfTrue="1" operator="equal">
      <formula>""</formula>
    </cfRule>
    <cfRule type="expression" dxfId="15250" priority="1874" stopIfTrue="1">
      <formula>F377="-"</formula>
    </cfRule>
  </conditionalFormatting>
  <conditionalFormatting sqref="C651">
    <cfRule type="expression" dxfId="15249" priority="1867" stopIfTrue="1">
      <formula>F651="-"</formula>
    </cfRule>
  </conditionalFormatting>
  <conditionalFormatting sqref="D651">
    <cfRule type="expression" dxfId="15248" priority="1872" stopIfTrue="1">
      <formula>F651="-"</formula>
    </cfRule>
  </conditionalFormatting>
  <conditionalFormatting sqref="E651">
    <cfRule type="expression" dxfId="15247" priority="1871" stopIfTrue="1">
      <formula>F651="-"</formula>
    </cfRule>
  </conditionalFormatting>
  <conditionalFormatting sqref="F651">
    <cfRule type="expression" dxfId="15246" priority="1866" stopIfTrue="1">
      <formula>F651="-"</formula>
    </cfRule>
  </conditionalFormatting>
  <conditionalFormatting sqref="G378">
    <cfRule type="cellIs" dxfId="15245" priority="1864" stopIfTrue="1" operator="equal">
      <formula>""</formula>
    </cfRule>
    <cfRule type="expression" dxfId="15244" priority="1865" stopIfTrue="1">
      <formula>F378="-"</formula>
    </cfRule>
  </conditionalFormatting>
  <conditionalFormatting sqref="C381">
    <cfRule type="expression" dxfId="15243" priority="1858" stopIfTrue="1">
      <formula>F381="-"</formula>
    </cfRule>
  </conditionalFormatting>
  <conditionalFormatting sqref="D381">
    <cfRule type="expression" dxfId="15242" priority="1863" stopIfTrue="1">
      <formula>F381="-"</formula>
    </cfRule>
  </conditionalFormatting>
  <conditionalFormatting sqref="E381">
    <cfRule type="expression" dxfId="15241" priority="1862" stopIfTrue="1">
      <formula>F381="-"</formula>
    </cfRule>
  </conditionalFormatting>
  <conditionalFormatting sqref="F381">
    <cfRule type="expression" dxfId="15240" priority="1857" stopIfTrue="1">
      <formula>F381="-"</formula>
    </cfRule>
  </conditionalFormatting>
  <conditionalFormatting sqref="G651">
    <cfRule type="cellIs" dxfId="15239" priority="1855" stopIfTrue="1" operator="equal">
      <formula>""</formula>
    </cfRule>
    <cfRule type="expression" dxfId="15238" priority="1856" stopIfTrue="1">
      <formula>F651="-"</formula>
    </cfRule>
  </conditionalFormatting>
  <conditionalFormatting sqref="G381">
    <cfRule type="cellIs" dxfId="15237" priority="1853" stopIfTrue="1" operator="equal">
      <formula>""</formula>
    </cfRule>
    <cfRule type="expression" dxfId="15236" priority="1854" stopIfTrue="1">
      <formula>F381="-"</formula>
    </cfRule>
  </conditionalFormatting>
  <conditionalFormatting sqref="C299">
    <cfRule type="expression" dxfId="15235" priority="1847" stopIfTrue="1">
      <formula>F299="-"</formula>
    </cfRule>
  </conditionalFormatting>
  <conditionalFormatting sqref="D299">
    <cfRule type="expression" dxfId="15234" priority="1852" stopIfTrue="1">
      <formula>F299="-"</formula>
    </cfRule>
  </conditionalFormatting>
  <conditionalFormatting sqref="E299">
    <cfRule type="expression" dxfId="15233" priority="1851" stopIfTrue="1">
      <formula>F299="-"</formula>
    </cfRule>
  </conditionalFormatting>
  <conditionalFormatting sqref="F299">
    <cfRule type="expression" dxfId="15232" priority="1846" stopIfTrue="1">
      <formula>F299="-"</formula>
    </cfRule>
  </conditionalFormatting>
  <conditionalFormatting sqref="G299">
    <cfRule type="cellIs" dxfId="15231" priority="1844" stopIfTrue="1" operator="equal">
      <formula>""</formula>
    </cfRule>
    <cfRule type="expression" dxfId="15230" priority="1845" stopIfTrue="1">
      <formula>F299="-"</formula>
    </cfRule>
  </conditionalFormatting>
  <conditionalFormatting sqref="G379">
    <cfRule type="cellIs" dxfId="15229" priority="1835" stopIfTrue="1" operator="equal">
      <formula>""</formula>
    </cfRule>
    <cfRule type="expression" dxfId="15228" priority="1836" stopIfTrue="1">
      <formula>F379="-"</formula>
    </cfRule>
  </conditionalFormatting>
  <conditionalFormatting sqref="C379">
    <cfRule type="expression" dxfId="15227" priority="1838" stopIfTrue="1">
      <formula>F379="-"</formula>
    </cfRule>
  </conditionalFormatting>
  <conditionalFormatting sqref="D379">
    <cfRule type="expression" dxfId="15226" priority="1843" stopIfTrue="1">
      <formula>F379="-"</formula>
    </cfRule>
  </conditionalFormatting>
  <conditionalFormatting sqref="E379">
    <cfRule type="expression" dxfId="15225" priority="1842" stopIfTrue="1">
      <formula>F379="-"</formula>
    </cfRule>
  </conditionalFormatting>
  <conditionalFormatting sqref="F379">
    <cfRule type="expression" dxfId="15224" priority="1837" stopIfTrue="1">
      <formula>F379="-"</formula>
    </cfRule>
  </conditionalFormatting>
  <conditionalFormatting sqref="C389">
    <cfRule type="expression" dxfId="15223" priority="1829" stopIfTrue="1">
      <formula>F389="-"</formula>
    </cfRule>
  </conditionalFormatting>
  <conditionalFormatting sqref="D389">
    <cfRule type="expression" dxfId="15222" priority="1834" stopIfTrue="1">
      <formula>F389="-"</formula>
    </cfRule>
  </conditionalFormatting>
  <conditionalFormatting sqref="E389">
    <cfRule type="expression" dxfId="15221" priority="1833" stopIfTrue="1">
      <formula>F389="-"</formula>
    </cfRule>
  </conditionalFormatting>
  <conditionalFormatting sqref="F389">
    <cfRule type="expression" dxfId="15220" priority="1828" stopIfTrue="1">
      <formula>F389="-"</formula>
    </cfRule>
  </conditionalFormatting>
  <conditionalFormatting sqref="G389">
    <cfRule type="cellIs" dxfId="15219" priority="1826" stopIfTrue="1" operator="equal">
      <formula>""</formula>
    </cfRule>
    <cfRule type="expression" dxfId="15218" priority="1827" stopIfTrue="1">
      <formula>F389="-"</formula>
    </cfRule>
  </conditionalFormatting>
  <conditionalFormatting sqref="C386">
    <cfRule type="expression" dxfId="15217" priority="1821" stopIfTrue="1">
      <formula>F386="-"</formula>
    </cfRule>
  </conditionalFormatting>
  <conditionalFormatting sqref="D386">
    <cfRule type="expression" dxfId="15216" priority="1825" stopIfTrue="1">
      <formula>F386="-"</formula>
    </cfRule>
  </conditionalFormatting>
  <conditionalFormatting sqref="F386">
    <cfRule type="expression" dxfId="15215" priority="1820" stopIfTrue="1">
      <formula>F386="-"</formula>
    </cfRule>
  </conditionalFormatting>
  <conditionalFormatting sqref="C15">
    <cfRule type="expression" dxfId="15214" priority="1814" stopIfTrue="1">
      <formula>F15="-"</formula>
    </cfRule>
  </conditionalFormatting>
  <conditionalFormatting sqref="D15">
    <cfRule type="expression" dxfId="15213" priority="1819" stopIfTrue="1">
      <formula>F15="-"</formula>
    </cfRule>
  </conditionalFormatting>
  <conditionalFormatting sqref="E15">
    <cfRule type="expression" dxfId="15212" priority="1818" stopIfTrue="1">
      <formula>F15="-"</formula>
    </cfRule>
  </conditionalFormatting>
  <conditionalFormatting sqref="H15:H746">
    <cfRule type="expression" dxfId="15211" priority="1817" stopIfTrue="1">
      <formula>F15="-"</formula>
    </cfRule>
  </conditionalFormatting>
  <conditionalFormatting sqref="I15:I746">
    <cfRule type="expression" dxfId="15210" priority="1816" stopIfTrue="1">
      <formula>F15="-"</formula>
    </cfRule>
  </conditionalFormatting>
  <conditionalFormatting sqref="F15">
    <cfRule type="expression" dxfId="15209" priority="1813" stopIfTrue="1">
      <formula>F15="-"</formula>
    </cfRule>
  </conditionalFormatting>
  <conditionalFormatting sqref="G386">
    <cfRule type="cellIs" dxfId="15208" priority="1809" stopIfTrue="1" operator="equal">
      <formula>""</formula>
    </cfRule>
    <cfRule type="expression" dxfId="15207" priority="1810" stopIfTrue="1">
      <formula>F386="-"</formula>
    </cfRule>
  </conditionalFormatting>
  <conditionalFormatting sqref="G15">
    <cfRule type="cellIs" dxfId="15206" priority="1811" stopIfTrue="1" operator="equal">
      <formula>""</formula>
    </cfRule>
    <cfRule type="expression" dxfId="15205" priority="1812" stopIfTrue="1">
      <formula>F15="-"</formula>
    </cfRule>
  </conditionalFormatting>
  <conditionalFormatting sqref="C403">
    <cfRule type="expression" dxfId="15204" priority="1802" stopIfTrue="1">
      <formula>F403="-"</formula>
    </cfRule>
  </conditionalFormatting>
  <conditionalFormatting sqref="D403">
    <cfRule type="expression" dxfId="15203" priority="1808" stopIfTrue="1">
      <formula>F403="-"</formula>
    </cfRule>
  </conditionalFormatting>
  <conditionalFormatting sqref="B403">
    <cfRule type="expression" dxfId="15202" priority="1807" stopIfTrue="1">
      <formula>F403="-"</formula>
    </cfRule>
  </conditionalFormatting>
  <conditionalFormatting sqref="E403">
    <cfRule type="expression" dxfId="15201" priority="1806" stopIfTrue="1">
      <formula>F403="-"</formula>
    </cfRule>
  </conditionalFormatting>
  <conditionalFormatting sqref="F403">
    <cfRule type="expression" dxfId="15200" priority="1801" stopIfTrue="1">
      <formula>F403="-"</formula>
    </cfRule>
  </conditionalFormatting>
  <conditionalFormatting sqref="G403">
    <cfRule type="cellIs" dxfId="15199" priority="1799" stopIfTrue="1" operator="equal">
      <formula>""</formula>
    </cfRule>
    <cfRule type="expression" dxfId="15198" priority="1800" stopIfTrue="1">
      <formula>F403="-"</formula>
    </cfRule>
  </conditionalFormatting>
  <conditionalFormatting sqref="C406">
    <cfRule type="expression" dxfId="15197" priority="1793" stopIfTrue="1">
      <formula>F406="-"</formula>
    </cfRule>
  </conditionalFormatting>
  <conditionalFormatting sqref="D406">
    <cfRule type="expression" dxfId="15196" priority="1798" stopIfTrue="1">
      <formula>F406="-"</formula>
    </cfRule>
  </conditionalFormatting>
  <conditionalFormatting sqref="E406">
    <cfRule type="expression" dxfId="15195" priority="1797" stopIfTrue="1">
      <formula>F406="-"</formula>
    </cfRule>
  </conditionalFormatting>
  <conditionalFormatting sqref="F406">
    <cfRule type="expression" dxfId="15194" priority="1792" stopIfTrue="1">
      <formula>F406="-"</formula>
    </cfRule>
  </conditionalFormatting>
  <conditionalFormatting sqref="C426">
    <cfRule type="expression" dxfId="15193" priority="1786" stopIfTrue="1">
      <formula>F426="-"</formula>
    </cfRule>
  </conditionalFormatting>
  <conditionalFormatting sqref="D426">
    <cfRule type="expression" dxfId="15192" priority="1791" stopIfTrue="1">
      <formula>F426="-"</formula>
    </cfRule>
  </conditionalFormatting>
  <conditionalFormatting sqref="E426">
    <cfRule type="expression" dxfId="15191" priority="1790" stopIfTrue="1">
      <formula>F426="-"</formula>
    </cfRule>
  </conditionalFormatting>
  <conditionalFormatting sqref="F426">
    <cfRule type="expression" dxfId="15190" priority="1785" stopIfTrue="1">
      <formula>F426="-"</formula>
    </cfRule>
  </conditionalFormatting>
  <conditionalFormatting sqref="C434">
    <cfRule type="expression" dxfId="15189" priority="1778" stopIfTrue="1">
      <formula>F434="-"</formula>
    </cfRule>
  </conditionalFormatting>
  <conditionalFormatting sqref="D434">
    <cfRule type="expression" dxfId="15188" priority="1784" stopIfTrue="1">
      <formula>F434="-"</formula>
    </cfRule>
  </conditionalFormatting>
  <conditionalFormatting sqref="B434:B440">
    <cfRule type="expression" dxfId="15187" priority="1783" stopIfTrue="1">
      <formula>F434="-"</formula>
    </cfRule>
  </conditionalFormatting>
  <conditionalFormatting sqref="E434">
    <cfRule type="expression" dxfId="15186" priority="1782" stopIfTrue="1">
      <formula>F434="-"</formula>
    </cfRule>
  </conditionalFormatting>
  <conditionalFormatting sqref="F434">
    <cfRule type="expression" dxfId="15185" priority="1777" stopIfTrue="1">
      <formula>F434="-"</formula>
    </cfRule>
  </conditionalFormatting>
  <conditionalFormatting sqref="C454">
    <cfRule type="expression" dxfId="15184" priority="1771" stopIfTrue="1">
      <formula>F454="-"</formula>
    </cfRule>
  </conditionalFormatting>
  <conditionalFormatting sqref="D454">
    <cfRule type="expression" dxfId="15183" priority="1776" stopIfTrue="1">
      <formula>F454="-"</formula>
    </cfRule>
  </conditionalFormatting>
  <conditionalFormatting sqref="E454">
    <cfRule type="expression" dxfId="15182" priority="1775" stopIfTrue="1">
      <formula>F454="-"</formula>
    </cfRule>
  </conditionalFormatting>
  <conditionalFormatting sqref="F454">
    <cfRule type="expression" dxfId="15181" priority="1770" stopIfTrue="1">
      <formula>F454="-"</formula>
    </cfRule>
  </conditionalFormatting>
  <conditionalFormatting sqref="G454">
    <cfRule type="cellIs" dxfId="15180" priority="1768" stopIfTrue="1" operator="equal">
      <formula>""</formula>
    </cfRule>
    <cfRule type="expression" dxfId="15179" priority="1769" stopIfTrue="1">
      <formula>F454="-"</formula>
    </cfRule>
  </conditionalFormatting>
  <conditionalFormatting sqref="C474">
    <cfRule type="expression" dxfId="15178" priority="1762" stopIfTrue="1">
      <formula>F474="-"</formula>
    </cfRule>
  </conditionalFormatting>
  <conditionalFormatting sqref="D474">
    <cfRule type="expression" dxfId="15177" priority="1767" stopIfTrue="1">
      <formula>F474="-"</formula>
    </cfRule>
  </conditionalFormatting>
  <conditionalFormatting sqref="E474">
    <cfRule type="expression" dxfId="15176" priority="1766" stopIfTrue="1">
      <formula>F474="-"</formula>
    </cfRule>
  </conditionalFormatting>
  <conditionalFormatting sqref="F474">
    <cfRule type="expression" dxfId="15175" priority="1761" stopIfTrue="1">
      <formula>F474="-"</formula>
    </cfRule>
  </conditionalFormatting>
  <conditionalFormatting sqref="G474">
    <cfRule type="cellIs" dxfId="15174" priority="1759" stopIfTrue="1" operator="equal">
      <formula>""</formula>
    </cfRule>
    <cfRule type="expression" dxfId="15173" priority="1760" stopIfTrue="1">
      <formula>F474="-"</formula>
    </cfRule>
  </conditionalFormatting>
  <conditionalFormatting sqref="C493">
    <cfRule type="expression" dxfId="15172" priority="1752" stopIfTrue="1">
      <formula>F493="-"</formula>
    </cfRule>
  </conditionalFormatting>
  <conditionalFormatting sqref="D493">
    <cfRule type="expression" dxfId="15171" priority="1758" stopIfTrue="1">
      <formula>F493="-"</formula>
    </cfRule>
  </conditionalFormatting>
  <conditionalFormatting sqref="B493:B503">
    <cfRule type="expression" dxfId="15170" priority="1757" stopIfTrue="1">
      <formula>F493="-"</formula>
    </cfRule>
  </conditionalFormatting>
  <conditionalFormatting sqref="E493">
    <cfRule type="expression" dxfId="15169" priority="1756" stopIfTrue="1">
      <formula>F493="-"</formula>
    </cfRule>
  </conditionalFormatting>
  <conditionalFormatting sqref="F493">
    <cfRule type="expression" dxfId="15168" priority="1751" stopIfTrue="1">
      <formula>F493="-"</formula>
    </cfRule>
  </conditionalFormatting>
  <conditionalFormatting sqref="G493">
    <cfRule type="cellIs" dxfId="15167" priority="1749" stopIfTrue="1" operator="equal">
      <formula>""</formula>
    </cfRule>
    <cfRule type="expression" dxfId="15166" priority="1750" stopIfTrue="1">
      <formula>F493="-"</formula>
    </cfRule>
  </conditionalFormatting>
  <conditionalFormatting sqref="C505">
    <cfRule type="expression" dxfId="15165" priority="1742" stopIfTrue="1">
      <formula>F505="-"</formula>
    </cfRule>
  </conditionalFormatting>
  <conditionalFormatting sqref="D505">
    <cfRule type="expression" dxfId="15164" priority="1748" stopIfTrue="1">
      <formula>F505="-"</formula>
    </cfRule>
  </conditionalFormatting>
  <conditionalFormatting sqref="B505:B537">
    <cfRule type="expression" dxfId="15163" priority="1747" stopIfTrue="1">
      <formula>F505="-"</formula>
    </cfRule>
  </conditionalFormatting>
  <conditionalFormatting sqref="E505">
    <cfRule type="expression" dxfId="15162" priority="1746" stopIfTrue="1">
      <formula>F505="-"</formula>
    </cfRule>
  </conditionalFormatting>
  <conditionalFormatting sqref="F505">
    <cfRule type="expression" dxfId="15161" priority="1741" stopIfTrue="1">
      <formula>F505="-"</formula>
    </cfRule>
  </conditionalFormatting>
  <conditionalFormatting sqref="C539">
    <cfRule type="expression" dxfId="15160" priority="1734" stopIfTrue="1">
      <formula>F539="-"</formula>
    </cfRule>
  </conditionalFormatting>
  <conditionalFormatting sqref="D539">
    <cfRule type="expression" dxfId="15159" priority="1740" stopIfTrue="1">
      <formula>F539="-"</formula>
    </cfRule>
  </conditionalFormatting>
  <conditionalFormatting sqref="B539:B577">
    <cfRule type="expression" dxfId="15158" priority="1739" stopIfTrue="1">
      <formula>F539="-"</formula>
    </cfRule>
  </conditionalFormatting>
  <conditionalFormatting sqref="E539">
    <cfRule type="expression" dxfId="15157" priority="1738" stopIfTrue="1">
      <formula>F539="-"</formula>
    </cfRule>
  </conditionalFormatting>
  <conditionalFormatting sqref="F539">
    <cfRule type="expression" dxfId="15156" priority="1733" stopIfTrue="1">
      <formula>F539="-"</formula>
    </cfRule>
  </conditionalFormatting>
  <conditionalFormatting sqref="G539">
    <cfRule type="cellIs" dxfId="15155" priority="1731" stopIfTrue="1" operator="equal">
      <formula>""</formula>
    </cfRule>
    <cfRule type="expression" dxfId="15154" priority="1732" stopIfTrue="1">
      <formula>F539="-"</formula>
    </cfRule>
  </conditionalFormatting>
  <conditionalFormatting sqref="C420">
    <cfRule type="expression" dxfId="15153" priority="1725" stopIfTrue="1">
      <formula>F420="-"</formula>
    </cfRule>
  </conditionalFormatting>
  <conditionalFormatting sqref="D420">
    <cfRule type="expression" dxfId="15152" priority="1730" stopIfTrue="1">
      <formula>F420="-"</formula>
    </cfRule>
  </conditionalFormatting>
  <conditionalFormatting sqref="E420">
    <cfRule type="expression" dxfId="15151" priority="1729" stopIfTrue="1">
      <formula>F420="-"</formula>
    </cfRule>
  </conditionalFormatting>
  <conditionalFormatting sqref="F420">
    <cfRule type="expression" dxfId="15150" priority="1724" stopIfTrue="1">
      <formula>F420="-"</formula>
    </cfRule>
  </conditionalFormatting>
  <conditionalFormatting sqref="G420">
    <cfRule type="cellIs" dxfId="15149" priority="1722" stopIfTrue="1" operator="equal">
      <formula>""</formula>
    </cfRule>
    <cfRule type="expression" dxfId="15148" priority="1723" stopIfTrue="1">
      <formula>F420="-"</formula>
    </cfRule>
  </conditionalFormatting>
  <conditionalFormatting sqref="C412">
    <cfRule type="expression" dxfId="15147" priority="1716" stopIfTrue="1">
      <formula>F412="-"</formula>
    </cfRule>
  </conditionalFormatting>
  <conditionalFormatting sqref="D412">
    <cfRule type="expression" dxfId="15146" priority="1721" stopIfTrue="1">
      <formula>F412="-"</formula>
    </cfRule>
  </conditionalFormatting>
  <conditionalFormatting sqref="E412">
    <cfRule type="expression" dxfId="15145" priority="1720" stopIfTrue="1">
      <formula>F412="-"</formula>
    </cfRule>
  </conditionalFormatting>
  <conditionalFormatting sqref="F412">
    <cfRule type="expression" dxfId="15144" priority="1715" stopIfTrue="1">
      <formula>F412="-"</formula>
    </cfRule>
  </conditionalFormatting>
  <conditionalFormatting sqref="C411">
    <cfRule type="expression" dxfId="15143" priority="1709" stopIfTrue="1">
      <formula>F411="-"</formula>
    </cfRule>
  </conditionalFormatting>
  <conditionalFormatting sqref="D411">
    <cfRule type="expression" dxfId="15142" priority="1714" stopIfTrue="1">
      <formula>F411="-"</formula>
    </cfRule>
  </conditionalFormatting>
  <conditionalFormatting sqref="E411">
    <cfRule type="expression" dxfId="15141" priority="1713" stopIfTrue="1">
      <formula>F411="-"</formula>
    </cfRule>
  </conditionalFormatting>
  <conditionalFormatting sqref="F411">
    <cfRule type="expression" dxfId="15140" priority="1708" stopIfTrue="1">
      <formula>F411="-"</formula>
    </cfRule>
  </conditionalFormatting>
  <conditionalFormatting sqref="C414">
    <cfRule type="expression" dxfId="15139" priority="1702" stopIfTrue="1">
      <formula>F414="-"</formula>
    </cfRule>
  </conditionalFormatting>
  <conditionalFormatting sqref="D414">
    <cfRule type="expression" dxfId="15138" priority="1707" stopIfTrue="1">
      <formula>F414="-"</formula>
    </cfRule>
  </conditionalFormatting>
  <conditionalFormatting sqref="E414">
    <cfRule type="expression" dxfId="15137" priority="1706" stopIfTrue="1">
      <formula>F414="-"</formula>
    </cfRule>
  </conditionalFormatting>
  <conditionalFormatting sqref="F414">
    <cfRule type="expression" dxfId="15136" priority="1701" stopIfTrue="1">
      <formula>F414="-"</formula>
    </cfRule>
  </conditionalFormatting>
  <conditionalFormatting sqref="C415">
    <cfRule type="expression" dxfId="15135" priority="1695" stopIfTrue="1">
      <formula>F415="-"</formula>
    </cfRule>
  </conditionalFormatting>
  <conditionalFormatting sqref="D415">
    <cfRule type="expression" dxfId="15134" priority="1700" stopIfTrue="1">
      <formula>F415="-"</formula>
    </cfRule>
  </conditionalFormatting>
  <conditionalFormatting sqref="E415">
    <cfRule type="expression" dxfId="15133" priority="1699" stopIfTrue="1">
      <formula>F415="-"</formula>
    </cfRule>
  </conditionalFormatting>
  <conditionalFormatting sqref="F415">
    <cfRule type="expression" dxfId="15132" priority="1694" stopIfTrue="1">
      <formula>F415="-"</formula>
    </cfRule>
  </conditionalFormatting>
  <conditionalFormatting sqref="C416">
    <cfRule type="expression" dxfId="15131" priority="1688" stopIfTrue="1">
      <formula>F416="-"</formula>
    </cfRule>
  </conditionalFormatting>
  <conditionalFormatting sqref="D416">
    <cfRule type="expression" dxfId="15130" priority="1693" stopIfTrue="1">
      <formula>F416="-"</formula>
    </cfRule>
  </conditionalFormatting>
  <conditionalFormatting sqref="E416">
    <cfRule type="expression" dxfId="15129" priority="1692" stopIfTrue="1">
      <formula>F416="-"</formula>
    </cfRule>
  </conditionalFormatting>
  <conditionalFormatting sqref="F416">
    <cfRule type="expression" dxfId="15128" priority="1687" stopIfTrue="1">
      <formula>F416="-"</formula>
    </cfRule>
  </conditionalFormatting>
  <conditionalFormatting sqref="C417">
    <cfRule type="expression" dxfId="15127" priority="1681" stopIfTrue="1">
      <formula>F417="-"</formula>
    </cfRule>
  </conditionalFormatting>
  <conditionalFormatting sqref="D417">
    <cfRule type="expression" dxfId="15126" priority="1686" stopIfTrue="1">
      <formula>F417="-"</formula>
    </cfRule>
  </conditionalFormatting>
  <conditionalFormatting sqref="E417">
    <cfRule type="expression" dxfId="15125" priority="1685" stopIfTrue="1">
      <formula>F417="-"</formula>
    </cfRule>
  </conditionalFormatting>
  <conditionalFormatting sqref="F417">
    <cfRule type="expression" dxfId="15124" priority="1680" stopIfTrue="1">
      <formula>F417="-"</formula>
    </cfRule>
  </conditionalFormatting>
  <conditionalFormatting sqref="C418">
    <cfRule type="expression" dxfId="15123" priority="1674" stopIfTrue="1">
      <formula>F418="-"</formula>
    </cfRule>
  </conditionalFormatting>
  <conditionalFormatting sqref="D418">
    <cfRule type="expression" dxfId="15122" priority="1679" stopIfTrue="1">
      <formula>F418="-"</formula>
    </cfRule>
  </conditionalFormatting>
  <conditionalFormatting sqref="E418">
    <cfRule type="expression" dxfId="15121" priority="1678" stopIfTrue="1">
      <formula>F418="-"</formula>
    </cfRule>
  </conditionalFormatting>
  <conditionalFormatting sqref="F418">
    <cfRule type="expression" dxfId="15120" priority="1673" stopIfTrue="1">
      <formula>F418="-"</formula>
    </cfRule>
  </conditionalFormatting>
  <conditionalFormatting sqref="C419">
    <cfRule type="expression" dxfId="15119" priority="1667" stopIfTrue="1">
      <formula>F419="-"</formula>
    </cfRule>
  </conditionalFormatting>
  <conditionalFormatting sqref="D419">
    <cfRule type="expression" dxfId="15118" priority="1672" stopIfTrue="1">
      <formula>F419="-"</formula>
    </cfRule>
  </conditionalFormatting>
  <conditionalFormatting sqref="E419">
    <cfRule type="expression" dxfId="15117" priority="1671" stopIfTrue="1">
      <formula>F419="-"</formula>
    </cfRule>
  </conditionalFormatting>
  <conditionalFormatting sqref="F419">
    <cfRule type="expression" dxfId="15116" priority="1666" stopIfTrue="1">
      <formula>F419="-"</formula>
    </cfRule>
  </conditionalFormatting>
  <conditionalFormatting sqref="C422">
    <cfRule type="expression" dxfId="15115" priority="1660" stopIfTrue="1">
      <formula>F422="-"</formula>
    </cfRule>
  </conditionalFormatting>
  <conditionalFormatting sqref="D422">
    <cfRule type="expression" dxfId="15114" priority="1665" stopIfTrue="1">
      <formula>F422="-"</formula>
    </cfRule>
  </conditionalFormatting>
  <conditionalFormatting sqref="E422">
    <cfRule type="expression" dxfId="15113" priority="1664" stopIfTrue="1">
      <formula>F422="-"</formula>
    </cfRule>
  </conditionalFormatting>
  <conditionalFormatting sqref="F422">
    <cfRule type="expression" dxfId="15112" priority="1659" stopIfTrue="1">
      <formula>F422="-"</formula>
    </cfRule>
  </conditionalFormatting>
  <conditionalFormatting sqref="G422">
    <cfRule type="cellIs" dxfId="15111" priority="1657" stopIfTrue="1" operator="equal">
      <formula>""</formula>
    </cfRule>
    <cfRule type="expression" dxfId="15110" priority="1658" stopIfTrue="1">
      <formula>F422="-"</formula>
    </cfRule>
  </conditionalFormatting>
  <conditionalFormatting sqref="C421">
    <cfRule type="expression" dxfId="15109" priority="1651" stopIfTrue="1">
      <formula>F421="-"</formula>
    </cfRule>
  </conditionalFormatting>
  <conditionalFormatting sqref="D421">
    <cfRule type="expression" dxfId="15108" priority="1656" stopIfTrue="1">
      <formula>F421="-"</formula>
    </cfRule>
  </conditionalFormatting>
  <conditionalFormatting sqref="E421">
    <cfRule type="expression" dxfId="15107" priority="1655" stopIfTrue="1">
      <formula>F421="-"</formula>
    </cfRule>
  </conditionalFormatting>
  <conditionalFormatting sqref="F421">
    <cfRule type="expression" dxfId="15106" priority="1650" stopIfTrue="1">
      <formula>F421="-"</formula>
    </cfRule>
  </conditionalFormatting>
  <conditionalFormatting sqref="G421">
    <cfRule type="cellIs" dxfId="15105" priority="1648" stopIfTrue="1" operator="equal">
      <formula>""</formula>
    </cfRule>
    <cfRule type="expression" dxfId="15104" priority="1649" stopIfTrue="1">
      <formula>F421="-"</formula>
    </cfRule>
  </conditionalFormatting>
  <conditionalFormatting sqref="C579">
    <cfRule type="expression" dxfId="15103" priority="1641" stopIfTrue="1">
      <formula>F579="-"</formula>
    </cfRule>
  </conditionalFormatting>
  <conditionalFormatting sqref="D579">
    <cfRule type="expression" dxfId="15102" priority="1647" stopIfTrue="1">
      <formula>F579="-"</formula>
    </cfRule>
  </conditionalFormatting>
  <conditionalFormatting sqref="B579:B595">
    <cfRule type="expression" dxfId="15101" priority="1646" stopIfTrue="1">
      <formula>F579="-"</formula>
    </cfRule>
  </conditionalFormatting>
  <conditionalFormatting sqref="E579">
    <cfRule type="expression" dxfId="15100" priority="1645" stopIfTrue="1">
      <formula>F579="-"</formula>
    </cfRule>
  </conditionalFormatting>
  <conditionalFormatting sqref="F579">
    <cfRule type="expression" dxfId="15099" priority="1640" stopIfTrue="1">
      <formula>F579="-"</formula>
    </cfRule>
  </conditionalFormatting>
  <conditionalFormatting sqref="G444">
    <cfRule type="cellIs" dxfId="15098" priority="1604" stopIfTrue="1" operator="equal">
      <formula>""</formula>
    </cfRule>
    <cfRule type="expression" dxfId="15097" priority="1605" stopIfTrue="1">
      <formula>F444="-"</formula>
    </cfRule>
  </conditionalFormatting>
  <conditionalFormatting sqref="C404">
    <cfRule type="expression" dxfId="15096" priority="1634" stopIfTrue="1">
      <formula>F404="-"</formula>
    </cfRule>
  </conditionalFormatting>
  <conditionalFormatting sqref="D404">
    <cfRule type="expression" dxfId="15095" priority="1639" stopIfTrue="1">
      <formula>F404="-"</formula>
    </cfRule>
  </conditionalFormatting>
  <conditionalFormatting sqref="E404">
    <cfRule type="expression" dxfId="15094" priority="1638" stopIfTrue="1">
      <formula>F404="-"</formula>
    </cfRule>
  </conditionalFormatting>
  <conditionalFormatting sqref="F404">
    <cfRule type="expression" dxfId="15093" priority="1633" stopIfTrue="1">
      <formula>F404="-"</formula>
    </cfRule>
  </conditionalFormatting>
  <conditionalFormatting sqref="G404">
    <cfRule type="cellIs" dxfId="15092" priority="1631" stopIfTrue="1" operator="equal">
      <formula>""</formula>
    </cfRule>
    <cfRule type="expression" dxfId="15091" priority="1632" stopIfTrue="1">
      <formula>F404="-"</formula>
    </cfRule>
  </conditionalFormatting>
  <conditionalFormatting sqref="C405">
    <cfRule type="expression" dxfId="15090" priority="1625" stopIfTrue="1">
      <formula>F405="-"</formula>
    </cfRule>
  </conditionalFormatting>
  <conditionalFormatting sqref="D405">
    <cfRule type="expression" dxfId="15089" priority="1630" stopIfTrue="1">
      <formula>F405="-"</formula>
    </cfRule>
  </conditionalFormatting>
  <conditionalFormatting sqref="E405">
    <cfRule type="expression" dxfId="15088" priority="1629" stopIfTrue="1">
      <formula>F405="-"</formula>
    </cfRule>
  </conditionalFormatting>
  <conditionalFormatting sqref="F405">
    <cfRule type="expression" dxfId="15087" priority="1624" stopIfTrue="1">
      <formula>F405="-"</formula>
    </cfRule>
  </conditionalFormatting>
  <conditionalFormatting sqref="G405">
    <cfRule type="cellIs" dxfId="15086" priority="1622" stopIfTrue="1" operator="equal">
      <formula>""</formula>
    </cfRule>
    <cfRule type="expression" dxfId="15085" priority="1623" stopIfTrue="1">
      <formula>F405="-"</formula>
    </cfRule>
  </conditionalFormatting>
  <conditionalFormatting sqref="G26">
    <cfRule type="cellIs" dxfId="15084" priority="1620" stopIfTrue="1" operator="equal">
      <formula>""</formula>
    </cfRule>
    <cfRule type="expression" dxfId="15083" priority="1621" stopIfTrue="1">
      <formula>F26="-"</formula>
    </cfRule>
  </conditionalFormatting>
  <conditionalFormatting sqref="G33">
    <cfRule type="cellIs" dxfId="15082" priority="1618" stopIfTrue="1" operator="equal">
      <formula>""</formula>
    </cfRule>
    <cfRule type="expression" dxfId="15081" priority="1619" stopIfTrue="1">
      <formula>F33="-"</formula>
    </cfRule>
  </conditionalFormatting>
  <conditionalFormatting sqref="G55">
    <cfRule type="cellIs" dxfId="15080" priority="1616" stopIfTrue="1" operator="equal">
      <formula>""</formula>
    </cfRule>
    <cfRule type="expression" dxfId="15079" priority="1617" stopIfTrue="1">
      <formula>F55="-"</formula>
    </cfRule>
  </conditionalFormatting>
  <conditionalFormatting sqref="G57">
    <cfRule type="cellIs" dxfId="15078" priority="1614" stopIfTrue="1" operator="equal">
      <formula>""</formula>
    </cfRule>
    <cfRule type="expression" dxfId="15077" priority="1615" stopIfTrue="1">
      <formula>F57="-"</formula>
    </cfRule>
  </conditionalFormatting>
  <conditionalFormatting sqref="G62">
    <cfRule type="cellIs" dxfId="15076" priority="1612" stopIfTrue="1" operator="equal">
      <formula>""</formula>
    </cfRule>
    <cfRule type="expression" dxfId="15075" priority="1613" stopIfTrue="1">
      <formula>F62="-"</formula>
    </cfRule>
  </conditionalFormatting>
  <conditionalFormatting sqref="G68">
    <cfRule type="cellIs" dxfId="15074" priority="1610" stopIfTrue="1" operator="equal">
      <formula>""</formula>
    </cfRule>
    <cfRule type="expression" dxfId="15073" priority="1611" stopIfTrue="1">
      <formula>F68="-"</formula>
    </cfRule>
  </conditionalFormatting>
  <conditionalFormatting sqref="G70">
    <cfRule type="cellIs" dxfId="15072" priority="1608" stopIfTrue="1" operator="equal">
      <formula>""</formula>
    </cfRule>
    <cfRule type="expression" dxfId="15071" priority="1609" stopIfTrue="1">
      <formula>F70="-"</formula>
    </cfRule>
  </conditionalFormatting>
  <conditionalFormatting sqref="G71">
    <cfRule type="cellIs" dxfId="15070" priority="1606" stopIfTrue="1" operator="equal">
      <formula>""</formula>
    </cfRule>
    <cfRule type="expression" dxfId="15069" priority="1607" stopIfTrue="1">
      <formula>F71="-"</formula>
    </cfRule>
  </conditionalFormatting>
  <conditionalFormatting sqref="G533">
    <cfRule type="cellIs" dxfId="15068" priority="1558" stopIfTrue="1" operator="equal">
      <formula>""</formula>
    </cfRule>
    <cfRule type="expression" dxfId="15067" priority="1559" stopIfTrue="1">
      <formula>F533="-"</formula>
    </cfRule>
  </conditionalFormatting>
  <conditionalFormatting sqref="G86">
    <cfRule type="cellIs" dxfId="15066" priority="1602" stopIfTrue="1" operator="equal">
      <formula>""</formula>
    </cfRule>
    <cfRule type="expression" dxfId="15065" priority="1603" stopIfTrue="1">
      <formula>F86="-"</formula>
    </cfRule>
  </conditionalFormatting>
  <conditionalFormatting sqref="G258">
    <cfRule type="cellIs" dxfId="15064" priority="1600" stopIfTrue="1" operator="equal">
      <formula>""</formula>
    </cfRule>
    <cfRule type="expression" dxfId="15063" priority="1601" stopIfTrue="1">
      <formula>F258="-"</formula>
    </cfRule>
  </conditionalFormatting>
  <conditionalFormatting sqref="C349">
    <cfRule type="expression" dxfId="15062" priority="1594" stopIfTrue="1">
      <formula>F349="-"</formula>
    </cfRule>
  </conditionalFormatting>
  <conditionalFormatting sqref="D349">
    <cfRule type="expression" dxfId="15061" priority="1599" stopIfTrue="1">
      <formula>F349="-"</formula>
    </cfRule>
  </conditionalFormatting>
  <conditionalFormatting sqref="E349">
    <cfRule type="expression" dxfId="15060" priority="1598" stopIfTrue="1">
      <formula>F349="-"</formula>
    </cfRule>
  </conditionalFormatting>
  <conditionalFormatting sqref="F349">
    <cfRule type="expression" dxfId="15059" priority="1593" stopIfTrue="1">
      <formula>F349="-"</formula>
    </cfRule>
  </conditionalFormatting>
  <conditionalFormatting sqref="G349">
    <cfRule type="cellIs" dxfId="15058" priority="1591" stopIfTrue="1" operator="equal">
      <formula>""</formula>
    </cfRule>
    <cfRule type="expression" dxfId="15057" priority="1592" stopIfTrue="1">
      <formula>F349="-"</formula>
    </cfRule>
  </conditionalFormatting>
  <conditionalFormatting sqref="C498">
    <cfRule type="expression" dxfId="15056" priority="1585" stopIfTrue="1">
      <formula>F498="-"</formula>
    </cfRule>
  </conditionalFormatting>
  <conditionalFormatting sqref="D498">
    <cfRule type="expression" dxfId="15055" priority="1590" stopIfTrue="1">
      <formula>F498="-"</formula>
    </cfRule>
  </conditionalFormatting>
  <conditionalFormatting sqref="E498">
    <cfRule type="expression" dxfId="15054" priority="1589" stopIfTrue="1">
      <formula>F498="-"</formula>
    </cfRule>
  </conditionalFormatting>
  <conditionalFormatting sqref="F498">
    <cfRule type="expression" dxfId="15053" priority="1584" stopIfTrue="1">
      <formula>F498="-"</formula>
    </cfRule>
  </conditionalFormatting>
  <conditionalFormatting sqref="G498">
    <cfRule type="cellIs" dxfId="15052" priority="1582" stopIfTrue="1" operator="equal">
      <formula>""</formula>
    </cfRule>
    <cfRule type="expression" dxfId="15051" priority="1583" stopIfTrue="1">
      <formula>F498="-"</formula>
    </cfRule>
  </conditionalFormatting>
  <conditionalFormatting sqref="G505">
    <cfRule type="cellIs" dxfId="15050" priority="1580" stopIfTrue="1" operator="equal">
      <formula>""</formula>
    </cfRule>
    <cfRule type="expression" dxfId="15049" priority="1581" stopIfTrue="1">
      <formula>F505="-"</formula>
    </cfRule>
  </conditionalFormatting>
  <conditionalFormatting sqref="G507">
    <cfRule type="cellIs" dxfId="15048" priority="1578" stopIfTrue="1" operator="equal">
      <formula>""</formula>
    </cfRule>
    <cfRule type="expression" dxfId="15047" priority="1579" stopIfTrue="1">
      <formula>F507="-"</formula>
    </cfRule>
  </conditionalFormatting>
  <conditionalFormatting sqref="G508">
    <cfRule type="cellIs" dxfId="15046" priority="1576" stopIfTrue="1" operator="equal">
      <formula>""</formula>
    </cfRule>
    <cfRule type="expression" dxfId="15045" priority="1577" stopIfTrue="1">
      <formula>F508="-"</formula>
    </cfRule>
  </conditionalFormatting>
  <conditionalFormatting sqref="G509">
    <cfRule type="cellIs" dxfId="15044" priority="1574" stopIfTrue="1" operator="equal">
      <formula>""</formula>
    </cfRule>
    <cfRule type="expression" dxfId="15043" priority="1575" stopIfTrue="1">
      <formula>F509="-"</formula>
    </cfRule>
  </conditionalFormatting>
  <conditionalFormatting sqref="G510">
    <cfRule type="cellIs" dxfId="15042" priority="1572" stopIfTrue="1" operator="equal">
      <formula>""</formula>
    </cfRule>
    <cfRule type="expression" dxfId="15041" priority="1573" stopIfTrue="1">
      <formula>F510="-"</formula>
    </cfRule>
  </conditionalFormatting>
  <conditionalFormatting sqref="G523">
    <cfRule type="cellIs" dxfId="15040" priority="1570" stopIfTrue="1" operator="equal">
      <formula>""</formula>
    </cfRule>
    <cfRule type="expression" dxfId="15039" priority="1571" stopIfTrue="1">
      <formula>F523="-"</formula>
    </cfRule>
  </conditionalFormatting>
  <conditionalFormatting sqref="G524:G525">
    <cfRule type="cellIs" dxfId="15038" priority="1568" stopIfTrue="1" operator="equal">
      <formula>""</formula>
    </cfRule>
    <cfRule type="expression" dxfId="15037" priority="1569" stopIfTrue="1">
      <formula>F524="-"</formula>
    </cfRule>
  </conditionalFormatting>
  <conditionalFormatting sqref="G526">
    <cfRule type="cellIs" dxfId="15036" priority="1566" stopIfTrue="1" operator="equal">
      <formula>""</formula>
    </cfRule>
    <cfRule type="expression" dxfId="15035" priority="1567" stopIfTrue="1">
      <formula>F526="-"</formula>
    </cfRule>
  </conditionalFormatting>
  <conditionalFormatting sqref="G530">
    <cfRule type="cellIs" dxfId="15034" priority="1564" stopIfTrue="1" operator="equal">
      <formula>""</formula>
    </cfRule>
    <cfRule type="expression" dxfId="15033" priority="1565" stopIfTrue="1">
      <formula>F530="-"</formula>
    </cfRule>
  </conditionalFormatting>
  <conditionalFormatting sqref="G531">
    <cfRule type="cellIs" dxfId="15032" priority="1562" stopIfTrue="1" operator="equal">
      <formula>""</formula>
    </cfRule>
    <cfRule type="expression" dxfId="15031" priority="1563" stopIfTrue="1">
      <formula>F531="-"</formula>
    </cfRule>
  </conditionalFormatting>
  <conditionalFormatting sqref="G532">
    <cfRule type="cellIs" dxfId="15030" priority="1560" stopIfTrue="1" operator="equal">
      <formula>""</formula>
    </cfRule>
    <cfRule type="expression" dxfId="15029" priority="1561" stopIfTrue="1">
      <formula>F532="-"</formula>
    </cfRule>
  </conditionalFormatting>
  <conditionalFormatting sqref="G534">
    <cfRule type="cellIs" dxfId="15028" priority="1556" stopIfTrue="1" operator="equal">
      <formula>""</formula>
    </cfRule>
    <cfRule type="expression" dxfId="15027" priority="1557" stopIfTrue="1">
      <formula>F534="-"</formula>
    </cfRule>
  </conditionalFormatting>
  <conditionalFormatting sqref="G540">
    <cfRule type="cellIs" dxfId="15026" priority="1554" stopIfTrue="1" operator="equal">
      <formula>""</formula>
    </cfRule>
    <cfRule type="expression" dxfId="15025" priority="1555" stopIfTrue="1">
      <formula>F540="-"</formula>
    </cfRule>
  </conditionalFormatting>
  <conditionalFormatting sqref="G544">
    <cfRule type="cellIs" dxfId="15024" priority="1552" stopIfTrue="1" operator="equal">
      <formula>""</formula>
    </cfRule>
    <cfRule type="expression" dxfId="15023" priority="1553" stopIfTrue="1">
      <formula>F544="-"</formula>
    </cfRule>
  </conditionalFormatting>
  <conditionalFormatting sqref="G545">
    <cfRule type="cellIs" dxfId="15022" priority="1550" stopIfTrue="1" operator="equal">
      <formula>""</formula>
    </cfRule>
    <cfRule type="expression" dxfId="15021" priority="1551" stopIfTrue="1">
      <formula>F545="-"</formula>
    </cfRule>
  </conditionalFormatting>
  <conditionalFormatting sqref="G548">
    <cfRule type="cellIs" dxfId="15020" priority="1548" stopIfTrue="1" operator="equal">
      <formula>""</formula>
    </cfRule>
    <cfRule type="expression" dxfId="15019" priority="1549" stopIfTrue="1">
      <formula>F548="-"</formula>
    </cfRule>
  </conditionalFormatting>
  <conditionalFormatting sqref="G549:G550">
    <cfRule type="cellIs" dxfId="15018" priority="1546" stopIfTrue="1" operator="equal">
      <formula>""</formula>
    </cfRule>
    <cfRule type="expression" dxfId="15017" priority="1547" stopIfTrue="1">
      <formula>F549="-"</formula>
    </cfRule>
  </conditionalFormatting>
  <conditionalFormatting sqref="G551">
    <cfRule type="cellIs" dxfId="15016" priority="1544" stopIfTrue="1" operator="equal">
      <formula>""</formula>
    </cfRule>
    <cfRule type="expression" dxfId="15015" priority="1545" stopIfTrue="1">
      <formula>F551="-"</formula>
    </cfRule>
  </conditionalFormatting>
  <conditionalFormatting sqref="G560">
    <cfRule type="cellIs" dxfId="15014" priority="1542" stopIfTrue="1" operator="equal">
      <formula>""</formula>
    </cfRule>
    <cfRule type="expression" dxfId="15013" priority="1543" stopIfTrue="1">
      <formula>F560="-"</formula>
    </cfRule>
  </conditionalFormatting>
  <conditionalFormatting sqref="G566">
    <cfRule type="cellIs" dxfId="15012" priority="1540" stopIfTrue="1" operator="equal">
      <formula>""</formula>
    </cfRule>
    <cfRule type="expression" dxfId="15011" priority="1541" stopIfTrue="1">
      <formula>F566="-"</formula>
    </cfRule>
  </conditionalFormatting>
  <conditionalFormatting sqref="G567">
    <cfRule type="cellIs" dxfId="15010" priority="1538" stopIfTrue="1" operator="equal">
      <formula>""</formula>
    </cfRule>
    <cfRule type="expression" dxfId="15009" priority="1539" stopIfTrue="1">
      <formula>F567="-"</formula>
    </cfRule>
  </conditionalFormatting>
  <conditionalFormatting sqref="G579">
    <cfRule type="cellIs" dxfId="15008" priority="1536" stopIfTrue="1" operator="equal">
      <formula>""</formula>
    </cfRule>
    <cfRule type="expression" dxfId="15007" priority="1537" stopIfTrue="1">
      <formula>F579="-"</formula>
    </cfRule>
  </conditionalFormatting>
  <conditionalFormatting sqref="G580">
    <cfRule type="cellIs" dxfId="15006" priority="1534" stopIfTrue="1" operator="equal">
      <formula>""</formula>
    </cfRule>
    <cfRule type="expression" dxfId="15005" priority="1535" stopIfTrue="1">
      <formula>F580="-"</formula>
    </cfRule>
  </conditionalFormatting>
  <conditionalFormatting sqref="G581">
    <cfRule type="cellIs" dxfId="15004" priority="1532" stopIfTrue="1" operator="equal">
      <formula>""</formula>
    </cfRule>
    <cfRule type="expression" dxfId="15003" priority="1533" stopIfTrue="1">
      <formula>F581="-"</formula>
    </cfRule>
  </conditionalFormatting>
  <conditionalFormatting sqref="C448">
    <cfRule type="expression" dxfId="15002" priority="1526" stopIfTrue="1">
      <formula>F448="-"</formula>
    </cfRule>
  </conditionalFormatting>
  <conditionalFormatting sqref="D448">
    <cfRule type="expression" dxfId="15001" priority="1531" stopIfTrue="1">
      <formula>F448="-"</formula>
    </cfRule>
  </conditionalFormatting>
  <conditionalFormatting sqref="E448">
    <cfRule type="expression" dxfId="15000" priority="1530" stopIfTrue="1">
      <formula>F448="-"</formula>
    </cfRule>
  </conditionalFormatting>
  <conditionalFormatting sqref="F448">
    <cfRule type="expression" dxfId="14999" priority="1525" stopIfTrue="1">
      <formula>F448="-"</formula>
    </cfRule>
  </conditionalFormatting>
  <conditionalFormatting sqref="G448">
    <cfRule type="cellIs" dxfId="14998" priority="1523" stopIfTrue="1" operator="equal">
      <formula>""</formula>
    </cfRule>
    <cfRule type="expression" dxfId="14997" priority="1524" stopIfTrue="1">
      <formula>F448="-"</formula>
    </cfRule>
  </conditionalFormatting>
  <conditionalFormatting sqref="G449">
    <cfRule type="cellIs" dxfId="14996" priority="1514" stopIfTrue="1" operator="equal">
      <formula>""</formula>
    </cfRule>
    <cfRule type="expression" dxfId="14995" priority="1515" stopIfTrue="1">
      <formula>F449="-"</formula>
    </cfRule>
  </conditionalFormatting>
  <conditionalFormatting sqref="C449">
    <cfRule type="expression" dxfId="14994" priority="1517" stopIfTrue="1">
      <formula>F449="-"</formula>
    </cfRule>
  </conditionalFormatting>
  <conditionalFormatting sqref="D449">
    <cfRule type="expression" dxfId="14993" priority="1522" stopIfTrue="1">
      <formula>F449="-"</formula>
    </cfRule>
  </conditionalFormatting>
  <conditionalFormatting sqref="E449">
    <cfRule type="expression" dxfId="14992" priority="1521" stopIfTrue="1">
      <formula>F449="-"</formula>
    </cfRule>
  </conditionalFormatting>
  <conditionalFormatting sqref="F449">
    <cfRule type="expression" dxfId="14991" priority="1516" stopIfTrue="1">
      <formula>F449="-"</formula>
    </cfRule>
  </conditionalFormatting>
  <conditionalFormatting sqref="G450">
    <cfRule type="cellIs" dxfId="14990" priority="1505" stopIfTrue="1" operator="equal">
      <formula>""</formula>
    </cfRule>
    <cfRule type="expression" dxfId="14989" priority="1506" stopIfTrue="1">
      <formula>F450="-"</formula>
    </cfRule>
  </conditionalFormatting>
  <conditionalFormatting sqref="G451">
    <cfRule type="cellIs" dxfId="14988" priority="1496" stopIfTrue="1" operator="equal">
      <formula>""</formula>
    </cfRule>
    <cfRule type="expression" dxfId="14987" priority="1497" stopIfTrue="1">
      <formula>F451="-"</formula>
    </cfRule>
  </conditionalFormatting>
  <conditionalFormatting sqref="C450">
    <cfRule type="expression" dxfId="14986" priority="1508" stopIfTrue="1">
      <formula>F450="-"</formula>
    </cfRule>
  </conditionalFormatting>
  <conditionalFormatting sqref="D450">
    <cfRule type="expression" dxfId="14985" priority="1513" stopIfTrue="1">
      <formula>F450="-"</formula>
    </cfRule>
  </conditionalFormatting>
  <conditionalFormatting sqref="E450">
    <cfRule type="expression" dxfId="14984" priority="1512" stopIfTrue="1">
      <formula>F450="-"</formula>
    </cfRule>
  </conditionalFormatting>
  <conditionalFormatting sqref="F450">
    <cfRule type="expression" dxfId="14983" priority="1507" stopIfTrue="1">
      <formula>F450="-"</formula>
    </cfRule>
  </conditionalFormatting>
  <conditionalFormatting sqref="G452">
    <cfRule type="cellIs" dxfId="14982" priority="1487" stopIfTrue="1" operator="equal">
      <formula>""</formula>
    </cfRule>
    <cfRule type="expression" dxfId="14981" priority="1488" stopIfTrue="1">
      <formula>F452="-"</formula>
    </cfRule>
  </conditionalFormatting>
  <conditionalFormatting sqref="G453">
    <cfRule type="cellIs" dxfId="14980" priority="1478" stopIfTrue="1" operator="equal">
      <formula>""</formula>
    </cfRule>
    <cfRule type="expression" dxfId="14979" priority="1479" stopIfTrue="1">
      <formula>F453="-"</formula>
    </cfRule>
  </conditionalFormatting>
  <conditionalFormatting sqref="C451">
    <cfRule type="expression" dxfId="14978" priority="1499" stopIfTrue="1">
      <formula>F451="-"</formula>
    </cfRule>
  </conditionalFormatting>
  <conditionalFormatting sqref="D451">
    <cfRule type="expression" dxfId="14977" priority="1504" stopIfTrue="1">
      <formula>F451="-"</formula>
    </cfRule>
  </conditionalFormatting>
  <conditionalFormatting sqref="E451">
    <cfRule type="expression" dxfId="14976" priority="1503" stopIfTrue="1">
      <formula>F451="-"</formula>
    </cfRule>
  </conditionalFormatting>
  <conditionalFormatting sqref="F451">
    <cfRule type="expression" dxfId="14975" priority="1498" stopIfTrue="1">
      <formula>F451="-"</formula>
    </cfRule>
  </conditionalFormatting>
  <conditionalFormatting sqref="G506">
    <cfRule type="cellIs" dxfId="14974" priority="1469" stopIfTrue="1" operator="equal">
      <formula>""</formula>
    </cfRule>
    <cfRule type="expression" dxfId="14973" priority="1470" stopIfTrue="1">
      <formula>F506="-"</formula>
    </cfRule>
  </conditionalFormatting>
  <conditionalFormatting sqref="G513">
    <cfRule type="cellIs" dxfId="14972" priority="1460" stopIfTrue="1" operator="equal">
      <formula>""</formula>
    </cfRule>
    <cfRule type="expression" dxfId="14971" priority="1461" stopIfTrue="1">
      <formula>F513="-"</formula>
    </cfRule>
  </conditionalFormatting>
  <conditionalFormatting sqref="C452">
    <cfRule type="expression" dxfId="14970" priority="1490" stopIfTrue="1">
      <formula>F452="-"</formula>
    </cfRule>
  </conditionalFormatting>
  <conditionalFormatting sqref="D452">
    <cfRule type="expression" dxfId="14969" priority="1495" stopIfTrue="1">
      <formula>F452="-"</formula>
    </cfRule>
  </conditionalFormatting>
  <conditionalFormatting sqref="E452">
    <cfRule type="expression" dxfId="14968" priority="1494" stopIfTrue="1">
      <formula>F452="-"</formula>
    </cfRule>
  </conditionalFormatting>
  <conditionalFormatting sqref="F452">
    <cfRule type="expression" dxfId="14967" priority="1489" stopIfTrue="1">
      <formula>F452="-"</formula>
    </cfRule>
  </conditionalFormatting>
  <conditionalFormatting sqref="G515">
    <cfRule type="cellIs" dxfId="14966" priority="1451" stopIfTrue="1" operator="equal">
      <formula>""</formula>
    </cfRule>
    <cfRule type="expression" dxfId="14965" priority="1452" stopIfTrue="1">
      <formula>F515="-"</formula>
    </cfRule>
  </conditionalFormatting>
  <conditionalFormatting sqref="G514">
    <cfRule type="cellIs" dxfId="14964" priority="1442" stopIfTrue="1" operator="equal">
      <formula>""</formula>
    </cfRule>
    <cfRule type="expression" dxfId="14963" priority="1443" stopIfTrue="1">
      <formula>F514="-"</formula>
    </cfRule>
  </conditionalFormatting>
  <conditionalFormatting sqref="C453">
    <cfRule type="expression" dxfId="14962" priority="1481" stopIfTrue="1">
      <formula>F453="-"</formula>
    </cfRule>
  </conditionalFormatting>
  <conditionalFormatting sqref="D453">
    <cfRule type="expression" dxfId="14961" priority="1486" stopIfTrue="1">
      <formula>F453="-"</formula>
    </cfRule>
  </conditionalFormatting>
  <conditionalFormatting sqref="E453">
    <cfRule type="expression" dxfId="14960" priority="1485" stopIfTrue="1">
      <formula>F453="-"</formula>
    </cfRule>
  </conditionalFormatting>
  <conditionalFormatting sqref="F453">
    <cfRule type="expression" dxfId="14959" priority="1480" stopIfTrue="1">
      <formula>F453="-"</formula>
    </cfRule>
  </conditionalFormatting>
  <conditionalFormatting sqref="G470">
    <cfRule type="cellIs" dxfId="14958" priority="1433" stopIfTrue="1" operator="equal">
      <formula>""</formula>
    </cfRule>
    <cfRule type="expression" dxfId="14957" priority="1434" stopIfTrue="1">
      <formula>F470="-"</formula>
    </cfRule>
  </conditionalFormatting>
  <conditionalFormatting sqref="G584">
    <cfRule type="cellIs" dxfId="14956" priority="1424" stopIfTrue="1" operator="equal">
      <formula>""</formula>
    </cfRule>
    <cfRule type="expression" dxfId="14955" priority="1425" stopIfTrue="1">
      <formula>F584="-"</formula>
    </cfRule>
  </conditionalFormatting>
  <conditionalFormatting sqref="C506">
    <cfRule type="expression" dxfId="14954" priority="1472" stopIfTrue="1">
      <formula>F506="-"</formula>
    </cfRule>
  </conditionalFormatting>
  <conditionalFormatting sqref="D506">
    <cfRule type="expression" dxfId="14953" priority="1477" stopIfTrue="1">
      <formula>F506="-"</formula>
    </cfRule>
  </conditionalFormatting>
  <conditionalFormatting sqref="E506">
    <cfRule type="expression" dxfId="14952" priority="1476" stopIfTrue="1">
      <formula>F506="-"</formula>
    </cfRule>
  </conditionalFormatting>
  <conditionalFormatting sqref="F506">
    <cfRule type="expression" dxfId="14951" priority="1471" stopIfTrue="1">
      <formula>F506="-"</formula>
    </cfRule>
  </conditionalFormatting>
  <conditionalFormatting sqref="G585">
    <cfRule type="cellIs" dxfId="14950" priority="1415" stopIfTrue="1" operator="equal">
      <formula>""</formula>
    </cfRule>
    <cfRule type="expression" dxfId="14949" priority="1416" stopIfTrue="1">
      <formula>F585="-"</formula>
    </cfRule>
  </conditionalFormatting>
  <conditionalFormatting sqref="G561">
    <cfRule type="cellIs" dxfId="14948" priority="1406" stopIfTrue="1" operator="equal">
      <formula>""</formula>
    </cfRule>
    <cfRule type="expression" dxfId="14947" priority="1407" stopIfTrue="1">
      <formula>F561="-"</formula>
    </cfRule>
  </conditionalFormatting>
  <conditionalFormatting sqref="C513">
    <cfRule type="expression" dxfId="14946" priority="1463" stopIfTrue="1">
      <formula>F513="-"</formula>
    </cfRule>
  </conditionalFormatting>
  <conditionalFormatting sqref="D513">
    <cfRule type="expression" dxfId="14945" priority="1468" stopIfTrue="1">
      <formula>F513="-"</formula>
    </cfRule>
  </conditionalFormatting>
  <conditionalFormatting sqref="E513">
    <cfRule type="expression" dxfId="14944" priority="1467" stopIfTrue="1">
      <formula>F513="-"</formula>
    </cfRule>
  </conditionalFormatting>
  <conditionalFormatting sqref="F513">
    <cfRule type="expression" dxfId="14943" priority="1462" stopIfTrue="1">
      <formula>F513="-"</formula>
    </cfRule>
  </conditionalFormatting>
  <conditionalFormatting sqref="G562">
    <cfRule type="cellIs" dxfId="14942" priority="1397" stopIfTrue="1" operator="equal">
      <formula>""</formula>
    </cfRule>
    <cfRule type="expression" dxfId="14941" priority="1398" stopIfTrue="1">
      <formula>F562="-"</formula>
    </cfRule>
  </conditionalFormatting>
  <conditionalFormatting sqref="G563">
    <cfRule type="cellIs" dxfId="14940" priority="1388" stopIfTrue="1" operator="equal">
      <formula>""</formula>
    </cfRule>
    <cfRule type="expression" dxfId="14939" priority="1389" stopIfTrue="1">
      <formula>F563="-"</formula>
    </cfRule>
  </conditionalFormatting>
  <conditionalFormatting sqref="C515">
    <cfRule type="expression" dxfId="14938" priority="1454" stopIfTrue="1">
      <formula>F515="-"</formula>
    </cfRule>
  </conditionalFormatting>
  <conditionalFormatting sqref="D515">
    <cfRule type="expression" dxfId="14937" priority="1459" stopIfTrue="1">
      <formula>F515="-"</formula>
    </cfRule>
  </conditionalFormatting>
  <conditionalFormatting sqref="E515">
    <cfRule type="expression" dxfId="14936" priority="1458" stopIfTrue="1">
      <formula>F515="-"</formula>
    </cfRule>
  </conditionalFormatting>
  <conditionalFormatting sqref="F515">
    <cfRule type="expression" dxfId="14935" priority="1453" stopIfTrue="1">
      <formula>F515="-"</formula>
    </cfRule>
  </conditionalFormatting>
  <conditionalFormatting sqref="G564">
    <cfRule type="cellIs" dxfId="14934" priority="1379" stopIfTrue="1" operator="equal">
      <formula>""</formula>
    </cfRule>
    <cfRule type="expression" dxfId="14933" priority="1380" stopIfTrue="1">
      <formula>F564="-"</formula>
    </cfRule>
  </conditionalFormatting>
  <conditionalFormatting sqref="G565">
    <cfRule type="cellIs" dxfId="14932" priority="1370" stopIfTrue="1" operator="equal">
      <formula>""</formula>
    </cfRule>
    <cfRule type="expression" dxfId="14931" priority="1371" stopIfTrue="1">
      <formula>F565="-"</formula>
    </cfRule>
  </conditionalFormatting>
  <conditionalFormatting sqref="C514">
    <cfRule type="expression" dxfId="14930" priority="1445" stopIfTrue="1">
      <formula>F514="-"</formula>
    </cfRule>
  </conditionalFormatting>
  <conditionalFormatting sqref="D514">
    <cfRule type="expression" dxfId="14929" priority="1450" stopIfTrue="1">
      <formula>F514="-"</formula>
    </cfRule>
  </conditionalFormatting>
  <conditionalFormatting sqref="E514">
    <cfRule type="expression" dxfId="14928" priority="1449" stopIfTrue="1">
      <formula>F514="-"</formula>
    </cfRule>
  </conditionalFormatting>
  <conditionalFormatting sqref="F514">
    <cfRule type="expression" dxfId="14927" priority="1444" stopIfTrue="1">
      <formula>F514="-"</formula>
    </cfRule>
  </conditionalFormatting>
  <conditionalFormatting sqref="G482">
    <cfRule type="cellIs" dxfId="14926" priority="1361" stopIfTrue="1" operator="equal">
      <formula>""</formula>
    </cfRule>
    <cfRule type="expression" dxfId="14925" priority="1362" stopIfTrue="1">
      <formula>F482="-"</formula>
    </cfRule>
  </conditionalFormatting>
  <conditionalFormatting sqref="G440">
    <cfRule type="cellIs" dxfId="14924" priority="1352" stopIfTrue="1" operator="equal">
      <formula>""</formula>
    </cfRule>
    <cfRule type="expression" dxfId="14923" priority="1353" stopIfTrue="1">
      <formula>F440="-"</formula>
    </cfRule>
  </conditionalFormatting>
  <conditionalFormatting sqref="C470">
    <cfRule type="expression" dxfId="14922" priority="1436" stopIfTrue="1">
      <formula>F470="-"</formula>
    </cfRule>
  </conditionalFormatting>
  <conditionalFormatting sqref="D470">
    <cfRule type="expression" dxfId="14921" priority="1441" stopIfTrue="1">
      <formula>F470="-"</formula>
    </cfRule>
  </conditionalFormatting>
  <conditionalFormatting sqref="E470">
    <cfRule type="expression" dxfId="14920" priority="1440" stopIfTrue="1">
      <formula>F470="-"</formula>
    </cfRule>
  </conditionalFormatting>
  <conditionalFormatting sqref="F470">
    <cfRule type="expression" dxfId="14919" priority="1435" stopIfTrue="1">
      <formula>F470="-"</formula>
    </cfRule>
  </conditionalFormatting>
  <conditionalFormatting sqref="G574">
    <cfRule type="cellIs" dxfId="14918" priority="1343" stopIfTrue="1" operator="equal">
      <formula>""</formula>
    </cfRule>
    <cfRule type="expression" dxfId="14917" priority="1344" stopIfTrue="1">
      <formula>F574="-"</formula>
    </cfRule>
  </conditionalFormatting>
  <conditionalFormatting sqref="G527">
    <cfRule type="cellIs" dxfId="14916" priority="1334" stopIfTrue="1" operator="equal">
      <formula>""</formula>
    </cfRule>
    <cfRule type="expression" dxfId="14915" priority="1335" stopIfTrue="1">
      <formula>F527="-"</formula>
    </cfRule>
  </conditionalFormatting>
  <conditionalFormatting sqref="C584">
    <cfRule type="expression" dxfId="14914" priority="1427" stopIfTrue="1">
      <formula>F584="-"</formula>
    </cfRule>
  </conditionalFormatting>
  <conditionalFormatting sqref="D584">
    <cfRule type="expression" dxfId="14913" priority="1432" stopIfTrue="1">
      <formula>F584="-"</formula>
    </cfRule>
  </conditionalFormatting>
  <conditionalFormatting sqref="E584">
    <cfRule type="expression" dxfId="14912" priority="1431" stopIfTrue="1">
      <formula>F584="-"</formula>
    </cfRule>
  </conditionalFormatting>
  <conditionalFormatting sqref="F584">
    <cfRule type="expression" dxfId="14911" priority="1426" stopIfTrue="1">
      <formula>F584="-"</formula>
    </cfRule>
  </conditionalFormatting>
  <conditionalFormatting sqref="G528">
    <cfRule type="cellIs" dxfId="14910" priority="1325" stopIfTrue="1" operator="equal">
      <formula>""</formula>
    </cfRule>
    <cfRule type="expression" dxfId="14909" priority="1326" stopIfTrue="1">
      <formula>F528="-"</formula>
    </cfRule>
  </conditionalFormatting>
  <conditionalFormatting sqref="G595">
    <cfRule type="cellIs" dxfId="14908" priority="1314" stopIfTrue="1" operator="equal">
      <formula>""</formula>
    </cfRule>
    <cfRule type="expression" dxfId="14907" priority="1315" stopIfTrue="1">
      <formula>F595="-"</formula>
    </cfRule>
  </conditionalFormatting>
  <conditionalFormatting sqref="C585">
    <cfRule type="expression" dxfId="14906" priority="1418" stopIfTrue="1">
      <formula>F585="-"</formula>
    </cfRule>
  </conditionalFormatting>
  <conditionalFormatting sqref="D585">
    <cfRule type="expression" dxfId="14905" priority="1423" stopIfTrue="1">
      <formula>F585="-"</formula>
    </cfRule>
  </conditionalFormatting>
  <conditionalFormatting sqref="E585">
    <cfRule type="expression" dxfId="14904" priority="1422" stopIfTrue="1">
      <formula>F585="-"</formula>
    </cfRule>
  </conditionalFormatting>
  <conditionalFormatting sqref="F585">
    <cfRule type="expression" dxfId="14903" priority="1417" stopIfTrue="1">
      <formula>F585="-"</formula>
    </cfRule>
  </conditionalFormatting>
  <conditionalFormatting sqref="G501">
    <cfRule type="cellIs" dxfId="14902" priority="1305" stopIfTrue="1" operator="equal">
      <formula>""</formula>
    </cfRule>
    <cfRule type="expression" dxfId="14901" priority="1306" stopIfTrue="1">
      <formula>F501="-"</formula>
    </cfRule>
  </conditionalFormatting>
  <conditionalFormatting sqref="C561">
    <cfRule type="expression" dxfId="14900" priority="1409" stopIfTrue="1">
      <formula>F561="-"</formula>
    </cfRule>
  </conditionalFormatting>
  <conditionalFormatting sqref="D561">
    <cfRule type="expression" dxfId="14899" priority="1414" stopIfTrue="1">
      <formula>F561="-"</formula>
    </cfRule>
  </conditionalFormatting>
  <conditionalFormatting sqref="E561">
    <cfRule type="expression" dxfId="14898" priority="1413" stopIfTrue="1">
      <formula>F561="-"</formula>
    </cfRule>
  </conditionalFormatting>
  <conditionalFormatting sqref="F561">
    <cfRule type="expression" dxfId="14897" priority="1408" stopIfTrue="1">
      <formula>F561="-"</formula>
    </cfRule>
  </conditionalFormatting>
  <conditionalFormatting sqref="G302">
    <cfRule type="cellIs" dxfId="14896" priority="1296" stopIfTrue="1" operator="equal">
      <formula>""</formula>
    </cfRule>
    <cfRule type="expression" dxfId="14895" priority="1297" stopIfTrue="1">
      <formula>F302="-"</formula>
    </cfRule>
  </conditionalFormatting>
  <conditionalFormatting sqref="C562">
    <cfRule type="expression" dxfId="14894" priority="1400" stopIfTrue="1">
      <formula>F562="-"</formula>
    </cfRule>
  </conditionalFormatting>
  <conditionalFormatting sqref="D562">
    <cfRule type="expression" dxfId="14893" priority="1405" stopIfTrue="1">
      <formula>F562="-"</formula>
    </cfRule>
  </conditionalFormatting>
  <conditionalFormatting sqref="E562">
    <cfRule type="expression" dxfId="14892" priority="1404" stopIfTrue="1">
      <formula>F562="-"</formula>
    </cfRule>
  </conditionalFormatting>
  <conditionalFormatting sqref="F562">
    <cfRule type="expression" dxfId="14891" priority="1399" stopIfTrue="1">
      <formula>F562="-"</formula>
    </cfRule>
  </conditionalFormatting>
  <conditionalFormatting sqref="C563">
    <cfRule type="expression" dxfId="14890" priority="1391" stopIfTrue="1">
      <formula>F563="-"</formula>
    </cfRule>
  </conditionalFormatting>
  <conditionalFormatting sqref="D563">
    <cfRule type="expression" dxfId="14889" priority="1396" stopIfTrue="1">
      <formula>F563="-"</formula>
    </cfRule>
  </conditionalFormatting>
  <conditionalFormatting sqref="E563">
    <cfRule type="expression" dxfId="14888" priority="1395" stopIfTrue="1">
      <formula>F563="-"</formula>
    </cfRule>
  </conditionalFormatting>
  <conditionalFormatting sqref="F563">
    <cfRule type="expression" dxfId="14887" priority="1390" stopIfTrue="1">
      <formula>F563="-"</formula>
    </cfRule>
  </conditionalFormatting>
  <conditionalFormatting sqref="C564">
    <cfRule type="expression" dxfId="14886" priority="1382" stopIfTrue="1">
      <formula>F564="-"</formula>
    </cfRule>
  </conditionalFormatting>
  <conditionalFormatting sqref="D564">
    <cfRule type="expression" dxfId="14885" priority="1387" stopIfTrue="1">
      <formula>F564="-"</formula>
    </cfRule>
  </conditionalFormatting>
  <conditionalFormatting sqref="E564">
    <cfRule type="expression" dxfId="14884" priority="1386" stopIfTrue="1">
      <formula>F564="-"</formula>
    </cfRule>
  </conditionalFormatting>
  <conditionalFormatting sqref="F564">
    <cfRule type="expression" dxfId="14883" priority="1381" stopIfTrue="1">
      <formula>F564="-"</formula>
    </cfRule>
  </conditionalFormatting>
  <conditionalFormatting sqref="C565">
    <cfRule type="expression" dxfId="14882" priority="1373" stopIfTrue="1">
      <formula>F565="-"</formula>
    </cfRule>
  </conditionalFormatting>
  <conditionalFormatting sqref="D565">
    <cfRule type="expression" dxfId="14881" priority="1378" stopIfTrue="1">
      <formula>F565="-"</formula>
    </cfRule>
  </conditionalFormatting>
  <conditionalFormatting sqref="E565">
    <cfRule type="expression" dxfId="14880" priority="1377" stopIfTrue="1">
      <formula>F565="-"</formula>
    </cfRule>
  </conditionalFormatting>
  <conditionalFormatting sqref="F565">
    <cfRule type="expression" dxfId="14879" priority="1372" stopIfTrue="1">
      <formula>F565="-"</formula>
    </cfRule>
  </conditionalFormatting>
  <conditionalFormatting sqref="C482">
    <cfRule type="expression" dxfId="14878" priority="1364" stopIfTrue="1">
      <formula>F482="-"</formula>
    </cfRule>
  </conditionalFormatting>
  <conditionalFormatting sqref="D482">
    <cfRule type="expression" dxfId="14877" priority="1369" stopIfTrue="1">
      <formula>F482="-"</formula>
    </cfRule>
  </conditionalFormatting>
  <conditionalFormatting sqref="E482">
    <cfRule type="expression" dxfId="14876" priority="1368" stopIfTrue="1">
      <formula>F482="-"</formula>
    </cfRule>
  </conditionalFormatting>
  <conditionalFormatting sqref="F482">
    <cfRule type="expression" dxfId="14875" priority="1363" stopIfTrue="1">
      <formula>F482="-"</formula>
    </cfRule>
  </conditionalFormatting>
  <conditionalFormatting sqref="C440">
    <cfRule type="expression" dxfId="14874" priority="1355" stopIfTrue="1">
      <formula>F440="-"</formula>
    </cfRule>
  </conditionalFormatting>
  <conditionalFormatting sqref="D440">
    <cfRule type="expression" dxfId="14873" priority="1360" stopIfTrue="1">
      <formula>F440="-"</formula>
    </cfRule>
  </conditionalFormatting>
  <conditionalFormatting sqref="E440">
    <cfRule type="expression" dxfId="14872" priority="1359" stopIfTrue="1">
      <formula>F440="-"</formula>
    </cfRule>
  </conditionalFormatting>
  <conditionalFormatting sqref="F440">
    <cfRule type="expression" dxfId="14871" priority="1354" stopIfTrue="1">
      <formula>F440="-"</formula>
    </cfRule>
  </conditionalFormatting>
  <conditionalFormatting sqref="C574">
    <cfRule type="expression" dxfId="14870" priority="1346" stopIfTrue="1">
      <formula>F574="-"</formula>
    </cfRule>
  </conditionalFormatting>
  <conditionalFormatting sqref="D574">
    <cfRule type="expression" dxfId="14869" priority="1351" stopIfTrue="1">
      <formula>F574="-"</formula>
    </cfRule>
  </conditionalFormatting>
  <conditionalFormatting sqref="E574">
    <cfRule type="expression" dxfId="14868" priority="1350" stopIfTrue="1">
      <formula>F574="-"</formula>
    </cfRule>
  </conditionalFormatting>
  <conditionalFormatting sqref="F574">
    <cfRule type="expression" dxfId="14867" priority="1345" stopIfTrue="1">
      <formula>F574="-"</formula>
    </cfRule>
  </conditionalFormatting>
  <conditionalFormatting sqref="C527">
    <cfRule type="expression" dxfId="14866" priority="1337" stopIfTrue="1">
      <formula>F527="-"</formula>
    </cfRule>
  </conditionalFormatting>
  <conditionalFormatting sqref="D527">
    <cfRule type="expression" dxfId="14865" priority="1342" stopIfTrue="1">
      <formula>F527="-"</formula>
    </cfRule>
  </conditionalFormatting>
  <conditionalFormatting sqref="E527">
    <cfRule type="expression" dxfId="14864" priority="1341" stopIfTrue="1">
      <formula>F527="-"</formula>
    </cfRule>
  </conditionalFormatting>
  <conditionalFormatting sqref="F527">
    <cfRule type="expression" dxfId="14863" priority="1336" stopIfTrue="1">
      <formula>F527="-"</formula>
    </cfRule>
  </conditionalFormatting>
  <conditionalFormatting sqref="C528">
    <cfRule type="expression" dxfId="14862" priority="1328" stopIfTrue="1">
      <formula>F528="-"</formula>
    </cfRule>
  </conditionalFormatting>
  <conditionalFormatting sqref="D528">
    <cfRule type="expression" dxfId="14861" priority="1333" stopIfTrue="1">
      <formula>F528="-"</formula>
    </cfRule>
  </conditionalFormatting>
  <conditionalFormatting sqref="E528">
    <cfRule type="expression" dxfId="14860" priority="1332" stopIfTrue="1">
      <formula>F528="-"</formula>
    </cfRule>
  </conditionalFormatting>
  <conditionalFormatting sqref="F528">
    <cfRule type="expression" dxfId="14859" priority="1327" stopIfTrue="1">
      <formula>F528="-"</formula>
    </cfRule>
  </conditionalFormatting>
  <conditionalFormatting sqref="C529">
    <cfRule type="expression" dxfId="14858" priority="1319" stopIfTrue="1">
      <formula>F529="-"</formula>
    </cfRule>
  </conditionalFormatting>
  <conditionalFormatting sqref="D529">
    <cfRule type="expression" dxfId="14857" priority="1324" stopIfTrue="1">
      <formula>F529="-"</formula>
    </cfRule>
  </conditionalFormatting>
  <conditionalFormatting sqref="E529">
    <cfRule type="expression" dxfId="14856" priority="1323" stopIfTrue="1">
      <formula>F529="-"</formula>
    </cfRule>
  </conditionalFormatting>
  <conditionalFormatting sqref="F529">
    <cfRule type="expression" dxfId="14855" priority="1318" stopIfTrue="1">
      <formula>F529="-"</formula>
    </cfRule>
  </conditionalFormatting>
  <conditionalFormatting sqref="G529">
    <cfRule type="cellIs" dxfId="14854" priority="1316" stopIfTrue="1" operator="equal">
      <formula>""</formula>
    </cfRule>
    <cfRule type="expression" dxfId="14853" priority="1317" stopIfTrue="1">
      <formula>F529="-"</formula>
    </cfRule>
  </conditionalFormatting>
  <conditionalFormatting sqref="C501">
    <cfRule type="expression" dxfId="14852" priority="1308" stopIfTrue="1">
      <formula>F501="-"</formula>
    </cfRule>
  </conditionalFormatting>
  <conditionalFormatting sqref="D501">
    <cfRule type="expression" dxfId="14851" priority="1313" stopIfTrue="1">
      <formula>F501="-"</formula>
    </cfRule>
  </conditionalFormatting>
  <conditionalFormatting sqref="E501">
    <cfRule type="expression" dxfId="14850" priority="1312" stopIfTrue="1">
      <formula>F501="-"</formula>
    </cfRule>
  </conditionalFormatting>
  <conditionalFormatting sqref="F501">
    <cfRule type="expression" dxfId="14849" priority="1307" stopIfTrue="1">
      <formula>F501="-"</formula>
    </cfRule>
  </conditionalFormatting>
  <conditionalFormatting sqref="C302">
    <cfRule type="expression" dxfId="14848" priority="1299" stopIfTrue="1">
      <formula>F302="-"</formula>
    </cfRule>
  </conditionalFormatting>
  <conditionalFormatting sqref="D302">
    <cfRule type="expression" dxfId="14847" priority="1304" stopIfTrue="1">
      <formula>F302="-"</formula>
    </cfRule>
  </conditionalFormatting>
  <conditionalFormatting sqref="E302">
    <cfRule type="expression" dxfId="14846" priority="1303" stopIfTrue="1">
      <formula>F302="-"</formula>
    </cfRule>
  </conditionalFormatting>
  <conditionalFormatting sqref="F302">
    <cfRule type="expression" dxfId="14845" priority="1298" stopIfTrue="1">
      <formula>F302="-"</formula>
    </cfRule>
  </conditionalFormatting>
  <conditionalFormatting sqref="C596">
    <cfRule type="expression" dxfId="14844" priority="1289" stopIfTrue="1">
      <formula>F596="-"</formula>
    </cfRule>
  </conditionalFormatting>
  <conditionalFormatting sqref="D596">
    <cfRule type="expression" dxfId="14843" priority="1295" stopIfTrue="1">
      <formula>F596="-"</formula>
    </cfRule>
  </conditionalFormatting>
  <conditionalFormatting sqref="B596">
    <cfRule type="expression" dxfId="14842" priority="1294" stopIfTrue="1">
      <formula>F596="-"</formula>
    </cfRule>
  </conditionalFormatting>
  <conditionalFormatting sqref="E596">
    <cfRule type="expression" dxfId="14841" priority="1293" stopIfTrue="1">
      <formula>F596="-"</formula>
    </cfRule>
  </conditionalFormatting>
  <conditionalFormatting sqref="F596">
    <cfRule type="expression" dxfId="14840" priority="1288" stopIfTrue="1">
      <formula>F596="-"</formula>
    </cfRule>
  </conditionalFormatting>
  <conditionalFormatting sqref="G596">
    <cfRule type="cellIs" dxfId="14839" priority="1286" stopIfTrue="1" operator="equal">
      <formula>""</formula>
    </cfRule>
    <cfRule type="expression" dxfId="14838" priority="1287" stopIfTrue="1">
      <formula>F596="-"</formula>
    </cfRule>
  </conditionalFormatting>
  <conditionalFormatting sqref="G598">
    <cfRule type="cellIs" dxfId="14837" priority="1284" stopIfTrue="1" operator="equal">
      <formula>""</formula>
    </cfRule>
    <cfRule type="expression" dxfId="14836" priority="1285" stopIfTrue="1">
      <formula>F598="-"</formula>
    </cfRule>
  </conditionalFormatting>
  <conditionalFormatting sqref="G599">
    <cfRule type="cellIs" dxfId="14835" priority="1282" stopIfTrue="1" operator="equal">
      <formula>""</formula>
    </cfRule>
    <cfRule type="expression" dxfId="14834" priority="1283" stopIfTrue="1">
      <formula>F599="-"</formula>
    </cfRule>
  </conditionalFormatting>
  <conditionalFormatting sqref="C628">
    <cfRule type="expression" dxfId="14833" priority="1275" stopIfTrue="1">
      <formula>F628="-"</formula>
    </cfRule>
  </conditionalFormatting>
  <conditionalFormatting sqref="D628">
    <cfRule type="expression" dxfId="14832" priority="1281" stopIfTrue="1">
      <formula>F628="-"</formula>
    </cfRule>
  </conditionalFormatting>
  <conditionalFormatting sqref="B628">
    <cfRule type="expression" dxfId="14831" priority="1280" stopIfTrue="1">
      <formula>F628="-"</formula>
    </cfRule>
  </conditionalFormatting>
  <conditionalFormatting sqref="E628">
    <cfRule type="expression" dxfId="14830" priority="1279" stopIfTrue="1">
      <formula>F628="-"</formula>
    </cfRule>
  </conditionalFormatting>
  <conditionalFormatting sqref="F628">
    <cfRule type="expression" dxfId="14829" priority="1274" stopIfTrue="1">
      <formula>F628="-"</formula>
    </cfRule>
  </conditionalFormatting>
  <conditionalFormatting sqref="G628">
    <cfRule type="cellIs" dxfId="14828" priority="1272" stopIfTrue="1" operator="equal">
      <formula>""</formula>
    </cfRule>
    <cfRule type="expression" dxfId="14827" priority="1273" stopIfTrue="1">
      <formula>F628="-"</formula>
    </cfRule>
  </conditionalFormatting>
  <conditionalFormatting sqref="C639">
    <cfRule type="expression" dxfId="14826" priority="1265" stopIfTrue="1">
      <formula>F639="-"</formula>
    </cfRule>
  </conditionalFormatting>
  <conditionalFormatting sqref="D639">
    <cfRule type="expression" dxfId="14825" priority="1271" stopIfTrue="1">
      <formula>F639="-"</formula>
    </cfRule>
  </conditionalFormatting>
  <conditionalFormatting sqref="B639">
    <cfRule type="expression" dxfId="14824" priority="1270" stopIfTrue="1">
      <formula>F639="-"</formula>
    </cfRule>
  </conditionalFormatting>
  <conditionalFormatting sqref="E639">
    <cfRule type="expression" dxfId="14823" priority="1269" stopIfTrue="1">
      <formula>F639="-"</formula>
    </cfRule>
  </conditionalFormatting>
  <conditionalFormatting sqref="F639">
    <cfRule type="expression" dxfId="14822" priority="1264" stopIfTrue="1">
      <formula>F639="-"</formula>
    </cfRule>
  </conditionalFormatting>
  <conditionalFormatting sqref="G639">
    <cfRule type="cellIs" dxfId="14821" priority="1262" stopIfTrue="1" operator="equal">
      <formula>""</formula>
    </cfRule>
    <cfRule type="expression" dxfId="14820" priority="1263" stopIfTrue="1">
      <formula>F639="-"</formula>
    </cfRule>
  </conditionalFormatting>
  <conditionalFormatting sqref="G600">
    <cfRule type="cellIs" dxfId="14819" priority="1260" stopIfTrue="1" operator="equal">
      <formula>""</formula>
    </cfRule>
    <cfRule type="expression" dxfId="14818" priority="1261" stopIfTrue="1">
      <formula>F600="-"</formula>
    </cfRule>
  </conditionalFormatting>
  <conditionalFormatting sqref="G601">
    <cfRule type="cellIs" dxfId="14817" priority="1258" stopIfTrue="1" operator="equal">
      <formula>""</formula>
    </cfRule>
    <cfRule type="expression" dxfId="14816" priority="1259" stopIfTrue="1">
      <formula>F601="-"</formula>
    </cfRule>
  </conditionalFormatting>
  <conditionalFormatting sqref="G602">
    <cfRule type="cellIs" dxfId="14815" priority="1256" stopIfTrue="1" operator="equal">
      <formula>""</formula>
    </cfRule>
    <cfRule type="expression" dxfId="14814" priority="1257" stopIfTrue="1">
      <formula>F602="-"</formula>
    </cfRule>
  </conditionalFormatting>
  <conditionalFormatting sqref="G306">
    <cfRule type="cellIs" dxfId="14813" priority="1254" stopIfTrue="1" operator="equal">
      <formula>""</formula>
    </cfRule>
    <cfRule type="expression" dxfId="14812" priority="1255" stopIfTrue="1">
      <formula>F306="-"</formula>
    </cfRule>
  </conditionalFormatting>
  <conditionalFormatting sqref="C308">
    <cfRule type="expression" dxfId="14811" priority="1248" stopIfTrue="1">
      <formula>F308="-"</formula>
    </cfRule>
  </conditionalFormatting>
  <conditionalFormatting sqref="D308">
    <cfRule type="expression" dxfId="14810" priority="1253" stopIfTrue="1">
      <formula>F308="-"</formula>
    </cfRule>
  </conditionalFormatting>
  <conditionalFormatting sqref="E308">
    <cfRule type="expression" dxfId="14809" priority="1252" stopIfTrue="1">
      <formula>F308="-"</formula>
    </cfRule>
  </conditionalFormatting>
  <conditionalFormatting sqref="F308">
    <cfRule type="expression" dxfId="14808" priority="1247" stopIfTrue="1">
      <formula>F308="-"</formula>
    </cfRule>
  </conditionalFormatting>
  <conditionalFormatting sqref="G308">
    <cfRule type="cellIs" dxfId="14807" priority="1245" stopIfTrue="1" operator="equal">
      <formula>""</formula>
    </cfRule>
    <cfRule type="expression" dxfId="14806" priority="1246" stopIfTrue="1">
      <formula>F308="-"</formula>
    </cfRule>
  </conditionalFormatting>
  <conditionalFormatting sqref="G613">
    <cfRule type="cellIs" dxfId="14805" priority="1243" stopIfTrue="1" operator="equal">
      <formula>""</formula>
    </cfRule>
    <cfRule type="expression" dxfId="14804" priority="1244" stopIfTrue="1">
      <formula>F613="-"</formula>
    </cfRule>
  </conditionalFormatting>
  <conditionalFormatting sqref="G614">
    <cfRule type="cellIs" dxfId="14803" priority="1241" stopIfTrue="1" operator="equal">
      <formula>""</formula>
    </cfRule>
    <cfRule type="expression" dxfId="14802" priority="1242" stopIfTrue="1">
      <formula>F614="-"</formula>
    </cfRule>
  </conditionalFormatting>
  <conditionalFormatting sqref="G615">
    <cfRule type="cellIs" dxfId="14801" priority="1239" stopIfTrue="1" operator="equal">
      <formula>""</formula>
    </cfRule>
    <cfRule type="expression" dxfId="14800" priority="1240" stopIfTrue="1">
      <formula>F615="-"</formula>
    </cfRule>
  </conditionalFormatting>
  <conditionalFormatting sqref="G617">
    <cfRule type="cellIs" dxfId="14799" priority="1237" stopIfTrue="1" operator="equal">
      <formula>""</formula>
    </cfRule>
    <cfRule type="expression" dxfId="14798" priority="1238" stopIfTrue="1">
      <formula>F617="-"</formula>
    </cfRule>
  </conditionalFormatting>
  <conditionalFormatting sqref="G618">
    <cfRule type="cellIs" dxfId="14797" priority="1235" stopIfTrue="1" operator="equal">
      <formula>""</formula>
    </cfRule>
    <cfRule type="expression" dxfId="14796" priority="1236" stopIfTrue="1">
      <formula>F618="-"</formula>
    </cfRule>
  </conditionalFormatting>
  <conditionalFormatting sqref="G630">
    <cfRule type="cellIs" dxfId="14795" priority="1221" stopIfTrue="1" operator="equal">
      <formula>""</formula>
    </cfRule>
    <cfRule type="expression" dxfId="14794" priority="1222" stopIfTrue="1">
      <formula>F630="-"</formula>
    </cfRule>
  </conditionalFormatting>
  <conditionalFormatting sqref="G631">
    <cfRule type="cellIs" dxfId="14793" priority="1219" stopIfTrue="1" operator="equal">
      <formula>""</formula>
    </cfRule>
    <cfRule type="expression" dxfId="14792" priority="1220" stopIfTrue="1">
      <formula>F631="-"</formula>
    </cfRule>
  </conditionalFormatting>
  <conditionalFormatting sqref="G619:G624">
    <cfRule type="cellIs" dxfId="14791" priority="1233" stopIfTrue="1" operator="equal">
      <formula>""</formula>
    </cfRule>
    <cfRule type="expression" dxfId="14790" priority="1234" stopIfTrue="1">
      <formula>F619="-"</formula>
    </cfRule>
  </conditionalFormatting>
  <conditionalFormatting sqref="G625">
    <cfRule type="cellIs" dxfId="14789" priority="1231" stopIfTrue="1" operator="equal">
      <formula>""</formula>
    </cfRule>
    <cfRule type="expression" dxfId="14788" priority="1232" stopIfTrue="1">
      <formula>F625="-"</formula>
    </cfRule>
  </conditionalFormatting>
  <conditionalFormatting sqref="G626">
    <cfRule type="cellIs" dxfId="14787" priority="1229" stopIfTrue="1" operator="equal">
      <formula>""</formula>
    </cfRule>
    <cfRule type="expression" dxfId="14786" priority="1230" stopIfTrue="1">
      <formula>F626="-"</formula>
    </cfRule>
  </conditionalFormatting>
  <conditionalFormatting sqref="G627">
    <cfRule type="cellIs" dxfId="14785" priority="1227" stopIfTrue="1" operator="equal">
      <formula>""</formula>
    </cfRule>
    <cfRule type="expression" dxfId="14784" priority="1228" stopIfTrue="1">
      <formula>F627="-"</formula>
    </cfRule>
  </conditionalFormatting>
  <conditionalFormatting sqref="G635 G637">
    <cfRule type="cellIs" dxfId="14783" priority="1225" stopIfTrue="1" operator="equal">
      <formula>""</formula>
    </cfRule>
    <cfRule type="expression" dxfId="14782" priority="1226" stopIfTrue="1">
      <formula>F635="-"</formula>
    </cfRule>
  </conditionalFormatting>
  <conditionalFormatting sqref="G629">
    <cfRule type="cellIs" dxfId="14781" priority="1223" stopIfTrue="1" operator="equal">
      <formula>""</formula>
    </cfRule>
    <cfRule type="expression" dxfId="14780" priority="1224" stopIfTrue="1">
      <formula>F629="-"</formula>
    </cfRule>
  </conditionalFormatting>
  <conditionalFormatting sqref="G632 G638">
    <cfRule type="cellIs" dxfId="14779" priority="1217" stopIfTrue="1" operator="equal">
      <formula>""</formula>
    </cfRule>
    <cfRule type="expression" dxfId="14778" priority="1218" stopIfTrue="1">
      <formula>F632="-"</formula>
    </cfRule>
  </conditionalFormatting>
  <conditionalFormatting sqref="G647">
    <cfRule type="cellIs" dxfId="14777" priority="1215" stopIfTrue="1" operator="equal">
      <formula>""</formula>
    </cfRule>
    <cfRule type="expression" dxfId="14776" priority="1216" stopIfTrue="1">
      <formula>F647="-"</formula>
    </cfRule>
  </conditionalFormatting>
  <conditionalFormatting sqref="G649">
    <cfRule type="cellIs" dxfId="14775" priority="1213" stopIfTrue="1" operator="equal">
      <formula>""</formula>
    </cfRule>
    <cfRule type="expression" dxfId="14774" priority="1214" stopIfTrue="1">
      <formula>F649="-"</formula>
    </cfRule>
  </conditionalFormatting>
  <conditionalFormatting sqref="G653">
    <cfRule type="cellIs" dxfId="14773" priority="1211" stopIfTrue="1" operator="equal">
      <formula>""</formula>
    </cfRule>
    <cfRule type="expression" dxfId="14772" priority="1212" stopIfTrue="1">
      <formula>F653="-"</formula>
    </cfRule>
  </conditionalFormatting>
  <conditionalFormatting sqref="G654 G657">
    <cfRule type="cellIs" dxfId="14771" priority="1209" stopIfTrue="1" operator="equal">
      <formula>""</formula>
    </cfRule>
    <cfRule type="expression" dxfId="14770" priority="1210" stopIfTrue="1">
      <formula>F654="-"</formula>
    </cfRule>
  </conditionalFormatting>
  <conditionalFormatting sqref="G659">
    <cfRule type="cellIs" dxfId="14769" priority="1207" stopIfTrue="1" operator="equal">
      <formula>""</formula>
    </cfRule>
    <cfRule type="expression" dxfId="14768" priority="1208" stopIfTrue="1">
      <formula>F659="-"</formula>
    </cfRule>
  </conditionalFormatting>
  <conditionalFormatting sqref="G661">
    <cfRule type="cellIs" dxfId="14767" priority="1205" stopIfTrue="1" operator="equal">
      <formula>""</formula>
    </cfRule>
    <cfRule type="expression" dxfId="14766" priority="1206" stopIfTrue="1">
      <formula>F661="-"</formula>
    </cfRule>
  </conditionalFormatting>
  <conditionalFormatting sqref="G668">
    <cfRule type="cellIs" dxfId="14765" priority="1203" stopIfTrue="1" operator="equal">
      <formula>""</formula>
    </cfRule>
    <cfRule type="expression" dxfId="14764" priority="1204" stopIfTrue="1">
      <formula>F668="-"</formula>
    </cfRule>
  </conditionalFormatting>
  <conditionalFormatting sqref="G662:G663">
    <cfRule type="cellIs" dxfId="14763" priority="1201" stopIfTrue="1" operator="equal">
      <formula>""</formula>
    </cfRule>
    <cfRule type="expression" dxfId="14762" priority="1202" stopIfTrue="1">
      <formula>F662="-"</formula>
    </cfRule>
  </conditionalFormatting>
  <conditionalFormatting sqref="G736">
    <cfRule type="cellIs" dxfId="14761" priority="1199" stopIfTrue="1" operator="equal">
      <formula>""</formula>
    </cfRule>
    <cfRule type="expression" dxfId="14760" priority="1200" stopIfTrue="1">
      <formula>F736="-"</formula>
    </cfRule>
  </conditionalFormatting>
  <conditionalFormatting sqref="C634">
    <cfRule type="expression" dxfId="14759" priority="1193" stopIfTrue="1">
      <formula>F634="-"</formula>
    </cfRule>
  </conditionalFormatting>
  <conditionalFormatting sqref="D634">
    <cfRule type="expression" dxfId="14758" priority="1198" stopIfTrue="1">
      <formula>F634="-"</formula>
    </cfRule>
  </conditionalFormatting>
  <conditionalFormatting sqref="E634">
    <cfRule type="expression" dxfId="14757" priority="1197" stopIfTrue="1">
      <formula>F634="-"</formula>
    </cfRule>
  </conditionalFormatting>
  <conditionalFormatting sqref="F634">
    <cfRule type="expression" dxfId="14756" priority="1192" stopIfTrue="1">
      <formula>F634="-"</formula>
    </cfRule>
  </conditionalFormatting>
  <conditionalFormatting sqref="G664">
    <cfRule type="cellIs" dxfId="14755" priority="1188" stopIfTrue="1" operator="equal">
      <formula>""</formula>
    </cfRule>
    <cfRule type="expression" dxfId="14754" priority="1189" stopIfTrue="1">
      <formula>F664="-"</formula>
    </cfRule>
  </conditionalFormatting>
  <conditionalFormatting sqref="G634">
    <cfRule type="cellIs" dxfId="14753" priority="1190" stopIfTrue="1" operator="equal">
      <formula>""</formula>
    </cfRule>
    <cfRule type="expression" dxfId="14752" priority="1191" stopIfTrue="1">
      <formula>F634="-"</formula>
    </cfRule>
  </conditionalFormatting>
  <conditionalFormatting sqref="C644">
    <cfRule type="expression" dxfId="14751" priority="1182" stopIfTrue="1">
      <formula>F644="-"</formula>
    </cfRule>
  </conditionalFormatting>
  <conditionalFormatting sqref="D644">
    <cfRule type="expression" dxfId="14750" priority="1187" stopIfTrue="1">
      <formula>F644="-"</formula>
    </cfRule>
  </conditionalFormatting>
  <conditionalFormatting sqref="E644">
    <cfRule type="expression" dxfId="14749" priority="1186" stopIfTrue="1">
      <formula>F644="-"</formula>
    </cfRule>
  </conditionalFormatting>
  <conditionalFormatting sqref="F644">
    <cfRule type="expression" dxfId="14748" priority="1181" stopIfTrue="1">
      <formula>F644="-"</formula>
    </cfRule>
  </conditionalFormatting>
  <conditionalFormatting sqref="G644">
    <cfRule type="cellIs" dxfId="14747" priority="1179" stopIfTrue="1" operator="equal">
      <formula>""</formula>
    </cfRule>
    <cfRule type="expression" dxfId="14746" priority="1180" stopIfTrue="1">
      <formula>F644="-"</formula>
    </cfRule>
  </conditionalFormatting>
  <conditionalFormatting sqref="C675">
    <cfRule type="expression" dxfId="14745" priority="1173" stopIfTrue="1">
      <formula>F675="-"</formula>
    </cfRule>
  </conditionalFormatting>
  <conditionalFormatting sqref="D675">
    <cfRule type="expression" dxfId="14744" priority="1178" stopIfTrue="1">
      <formula>F675="-"</formula>
    </cfRule>
  </conditionalFormatting>
  <conditionalFormatting sqref="E675">
    <cfRule type="expression" dxfId="14743" priority="1177" stopIfTrue="1">
      <formula>F675="-"</formula>
    </cfRule>
  </conditionalFormatting>
  <conditionalFormatting sqref="F675">
    <cfRule type="expression" dxfId="14742" priority="1172" stopIfTrue="1">
      <formula>F675="-"</formula>
    </cfRule>
  </conditionalFormatting>
  <conditionalFormatting sqref="G677">
    <cfRule type="cellIs" dxfId="14741" priority="1170" stopIfTrue="1" operator="equal">
      <formula>""</formula>
    </cfRule>
    <cfRule type="expression" dxfId="14740" priority="1171" stopIfTrue="1">
      <formula>F677="-"</formula>
    </cfRule>
  </conditionalFormatting>
  <conditionalFormatting sqref="G675">
    <cfRule type="cellIs" dxfId="14739" priority="1168" stopIfTrue="1" operator="equal">
      <formula>""</formula>
    </cfRule>
    <cfRule type="expression" dxfId="14738" priority="1169" stopIfTrue="1">
      <formula>F675="-"</formula>
    </cfRule>
  </conditionalFormatting>
  <conditionalFormatting sqref="C636">
    <cfRule type="expression" dxfId="14737" priority="1162" stopIfTrue="1">
      <formula>F636="-"</formula>
    </cfRule>
  </conditionalFormatting>
  <conditionalFormatting sqref="D636">
    <cfRule type="expression" dxfId="14736" priority="1167" stopIfTrue="1">
      <formula>F636="-"</formula>
    </cfRule>
  </conditionalFormatting>
  <conditionalFormatting sqref="E636">
    <cfRule type="expression" dxfId="14735" priority="1166" stopIfTrue="1">
      <formula>F636="-"</formula>
    </cfRule>
  </conditionalFormatting>
  <conditionalFormatting sqref="F636">
    <cfRule type="expression" dxfId="14734" priority="1161" stopIfTrue="1">
      <formula>F636="-"</formula>
    </cfRule>
  </conditionalFormatting>
  <conditionalFormatting sqref="G646">
    <cfRule type="cellIs" dxfId="14733" priority="1132" stopIfTrue="1" operator="equal">
      <formula>""</formula>
    </cfRule>
    <cfRule type="expression" dxfId="14732" priority="1133" stopIfTrue="1">
      <formula>F646="-"</formula>
    </cfRule>
  </conditionalFormatting>
  <conditionalFormatting sqref="G652">
    <cfRule type="cellIs" dxfId="14731" priority="1103" stopIfTrue="1" operator="equal">
      <formula>""</formula>
    </cfRule>
    <cfRule type="expression" dxfId="14730" priority="1104" stopIfTrue="1">
      <formula>F652="-"</formula>
    </cfRule>
  </conditionalFormatting>
  <conditionalFormatting sqref="G636">
    <cfRule type="cellIs" dxfId="14729" priority="1159" stopIfTrue="1" operator="equal">
      <formula>""</formula>
    </cfRule>
    <cfRule type="expression" dxfId="14728" priority="1160" stopIfTrue="1">
      <formula>F636="-"</formula>
    </cfRule>
  </conditionalFormatting>
  <conditionalFormatting sqref="C689">
    <cfRule type="expression" dxfId="14727" priority="999" stopIfTrue="1">
      <formula>F689="-"</formula>
    </cfRule>
  </conditionalFormatting>
  <conditionalFormatting sqref="D689">
    <cfRule type="expression" dxfId="14726" priority="1004" stopIfTrue="1">
      <formula>F689="-"</formula>
    </cfRule>
  </conditionalFormatting>
  <conditionalFormatting sqref="E689">
    <cfRule type="expression" dxfId="14725" priority="1003" stopIfTrue="1">
      <formula>F689="-"</formula>
    </cfRule>
  </conditionalFormatting>
  <conditionalFormatting sqref="F689">
    <cfRule type="expression" dxfId="14724" priority="998" stopIfTrue="1">
      <formula>F689="-"</formula>
    </cfRule>
  </conditionalFormatting>
  <conditionalFormatting sqref="G676">
    <cfRule type="cellIs" dxfId="14723" priority="1150" stopIfTrue="1" operator="equal">
      <formula>""</formula>
    </cfRule>
    <cfRule type="expression" dxfId="14722" priority="1151" stopIfTrue="1">
      <formula>F676="-"</formula>
    </cfRule>
  </conditionalFormatting>
  <conditionalFormatting sqref="C676">
    <cfRule type="expression" dxfId="14721" priority="1153" stopIfTrue="1">
      <formula>F676="-"</formula>
    </cfRule>
  </conditionalFormatting>
  <conditionalFormatting sqref="D676">
    <cfRule type="expression" dxfId="14720" priority="1158" stopIfTrue="1">
      <formula>F676="-"</formula>
    </cfRule>
  </conditionalFormatting>
  <conditionalFormatting sqref="E676">
    <cfRule type="expression" dxfId="14719" priority="1157" stopIfTrue="1">
      <formula>F676="-"</formula>
    </cfRule>
  </conditionalFormatting>
  <conditionalFormatting sqref="F676">
    <cfRule type="expression" dxfId="14718" priority="1152" stopIfTrue="1">
      <formula>F676="-"</formula>
    </cfRule>
  </conditionalFormatting>
  <conditionalFormatting sqref="G633">
    <cfRule type="cellIs" dxfId="14717" priority="1141" stopIfTrue="1" operator="equal">
      <formula>""</formula>
    </cfRule>
    <cfRule type="expression" dxfId="14716" priority="1142" stopIfTrue="1">
      <formula>F633="-"</formula>
    </cfRule>
  </conditionalFormatting>
  <conditionalFormatting sqref="C633">
    <cfRule type="expression" dxfId="14715" priority="1144" stopIfTrue="1">
      <formula>F633="-"</formula>
    </cfRule>
  </conditionalFormatting>
  <conditionalFormatting sqref="D633">
    <cfRule type="expression" dxfId="14714" priority="1149" stopIfTrue="1">
      <formula>F633="-"</formula>
    </cfRule>
  </conditionalFormatting>
  <conditionalFormatting sqref="E633">
    <cfRule type="expression" dxfId="14713" priority="1148" stopIfTrue="1">
      <formula>F633="-"</formula>
    </cfRule>
  </conditionalFormatting>
  <conditionalFormatting sqref="F633">
    <cfRule type="expression" dxfId="14712" priority="1143" stopIfTrue="1">
      <formula>F633="-"</formula>
    </cfRule>
  </conditionalFormatting>
  <conditionalFormatting sqref="G665">
    <cfRule type="cellIs" dxfId="14711" priority="1130" stopIfTrue="1" operator="equal">
      <formula>""</formula>
    </cfRule>
    <cfRule type="expression" dxfId="14710" priority="1131" stopIfTrue="1">
      <formula>F665="-"</formula>
    </cfRule>
  </conditionalFormatting>
  <conditionalFormatting sqref="C646">
    <cfRule type="expression" dxfId="14709" priority="1135" stopIfTrue="1">
      <formula>F646="-"</formula>
    </cfRule>
  </conditionalFormatting>
  <conditionalFormatting sqref="D646">
    <cfRule type="expression" dxfId="14708" priority="1140" stopIfTrue="1">
      <formula>F646="-"</formula>
    </cfRule>
  </conditionalFormatting>
  <conditionalFormatting sqref="E646">
    <cfRule type="expression" dxfId="14707" priority="1139" stopIfTrue="1">
      <formula>F646="-"</formula>
    </cfRule>
  </conditionalFormatting>
  <conditionalFormatting sqref="F646">
    <cfRule type="expression" dxfId="14706" priority="1134" stopIfTrue="1">
      <formula>F646="-"</formula>
    </cfRule>
  </conditionalFormatting>
  <conditionalFormatting sqref="C667">
    <cfRule type="expression" dxfId="14705" priority="1124" stopIfTrue="1">
      <formula>F667="-"</formula>
    </cfRule>
  </conditionalFormatting>
  <conditionalFormatting sqref="D667">
    <cfRule type="expression" dxfId="14704" priority="1129" stopIfTrue="1">
      <formula>F667="-"</formula>
    </cfRule>
  </conditionalFormatting>
  <conditionalFormatting sqref="E667">
    <cfRule type="expression" dxfId="14703" priority="1128" stopIfTrue="1">
      <formula>F667="-"</formula>
    </cfRule>
  </conditionalFormatting>
  <conditionalFormatting sqref="F667">
    <cfRule type="expression" dxfId="14702" priority="1123" stopIfTrue="1">
      <formula>F667="-"</formula>
    </cfRule>
  </conditionalFormatting>
  <conditionalFormatting sqref="C666">
    <cfRule type="expression" dxfId="14701" priority="1117" stopIfTrue="1">
      <formula>F666="-"</formula>
    </cfRule>
  </conditionalFormatting>
  <conditionalFormatting sqref="D666">
    <cfRule type="expression" dxfId="14700" priority="1122" stopIfTrue="1">
      <formula>F666="-"</formula>
    </cfRule>
  </conditionalFormatting>
  <conditionalFormatting sqref="E666">
    <cfRule type="expression" dxfId="14699" priority="1121" stopIfTrue="1">
      <formula>F666="-"</formula>
    </cfRule>
  </conditionalFormatting>
  <conditionalFormatting sqref="F666">
    <cfRule type="expression" dxfId="14698" priority="1116" stopIfTrue="1">
      <formula>F666="-"</formula>
    </cfRule>
  </conditionalFormatting>
  <conditionalFormatting sqref="G666">
    <cfRule type="cellIs" dxfId="14697" priority="1114" stopIfTrue="1" operator="equal">
      <formula>""</formula>
    </cfRule>
    <cfRule type="expression" dxfId="14696" priority="1115" stopIfTrue="1">
      <formula>F666="-"</formula>
    </cfRule>
  </conditionalFormatting>
  <conditionalFormatting sqref="C652">
    <cfRule type="expression" dxfId="14695" priority="1108" stopIfTrue="1">
      <formula>F652="-"</formula>
    </cfRule>
  </conditionalFormatting>
  <conditionalFormatting sqref="D652">
    <cfRule type="expression" dxfId="14694" priority="1113" stopIfTrue="1">
      <formula>F652="-"</formula>
    </cfRule>
  </conditionalFormatting>
  <conditionalFormatting sqref="E652">
    <cfRule type="expression" dxfId="14693" priority="1112" stopIfTrue="1">
      <formula>F652="-"</formula>
    </cfRule>
  </conditionalFormatting>
  <conditionalFormatting sqref="F652">
    <cfRule type="expression" dxfId="14692" priority="1107" stopIfTrue="1">
      <formula>F652="-"</formula>
    </cfRule>
  </conditionalFormatting>
  <conditionalFormatting sqref="G667">
    <cfRule type="cellIs" dxfId="14691" priority="1105" stopIfTrue="1" operator="equal">
      <formula>""</formula>
    </cfRule>
    <cfRule type="expression" dxfId="14690" priority="1106" stopIfTrue="1">
      <formula>F667="-"</formula>
    </cfRule>
  </conditionalFormatting>
  <conditionalFormatting sqref="G658">
    <cfRule type="cellIs" dxfId="14689" priority="1101" stopIfTrue="1" operator="equal">
      <formula>""</formula>
    </cfRule>
    <cfRule type="expression" dxfId="14688" priority="1102" stopIfTrue="1">
      <formula>F658="-"</formula>
    </cfRule>
  </conditionalFormatting>
  <conditionalFormatting sqref="G656">
    <cfRule type="cellIs" dxfId="14687" priority="1099" stopIfTrue="1" operator="equal">
      <formula>""</formula>
    </cfRule>
    <cfRule type="expression" dxfId="14686" priority="1100" stopIfTrue="1">
      <formula>F656="-"</formula>
    </cfRule>
  </conditionalFormatting>
  <conditionalFormatting sqref="C660">
    <cfRule type="expression" dxfId="14685" priority="1093" stopIfTrue="1">
      <formula>F660="-"</formula>
    </cfRule>
  </conditionalFormatting>
  <conditionalFormatting sqref="D660">
    <cfRule type="expression" dxfId="14684" priority="1098" stopIfTrue="1">
      <formula>F660="-"</formula>
    </cfRule>
  </conditionalFormatting>
  <conditionalFormatting sqref="E660">
    <cfRule type="expression" dxfId="14683" priority="1097" stopIfTrue="1">
      <formula>F660="-"</formula>
    </cfRule>
  </conditionalFormatting>
  <conditionalFormatting sqref="F660">
    <cfRule type="expression" dxfId="14682" priority="1092" stopIfTrue="1">
      <formula>F660="-"</formula>
    </cfRule>
  </conditionalFormatting>
  <conditionalFormatting sqref="G660">
    <cfRule type="cellIs" dxfId="14681" priority="1088" stopIfTrue="1" operator="equal">
      <formula>""</formula>
    </cfRule>
    <cfRule type="expression" dxfId="14680" priority="1089" stopIfTrue="1">
      <formula>F660="-"</formula>
    </cfRule>
  </conditionalFormatting>
  <conditionalFormatting sqref="G679">
    <cfRule type="cellIs" dxfId="14679" priority="1090" stopIfTrue="1" operator="equal">
      <formula>""</formula>
    </cfRule>
    <cfRule type="expression" dxfId="14678" priority="1091" stopIfTrue="1">
      <formula>F679="-"</formula>
    </cfRule>
  </conditionalFormatting>
  <conditionalFormatting sqref="C671">
    <cfRule type="expression" dxfId="14677" priority="1082" stopIfTrue="1">
      <formula>F671="-"</formula>
    </cfRule>
  </conditionalFormatting>
  <conditionalFormatting sqref="D671">
    <cfRule type="expression" dxfId="14676" priority="1087" stopIfTrue="1">
      <formula>F671="-"</formula>
    </cfRule>
  </conditionalFormatting>
  <conditionalFormatting sqref="E671">
    <cfRule type="expression" dxfId="14675" priority="1086" stopIfTrue="1">
      <formula>F671="-"</formula>
    </cfRule>
  </conditionalFormatting>
  <conditionalFormatting sqref="F671">
    <cfRule type="expression" dxfId="14674" priority="1081" stopIfTrue="1">
      <formula>F671="-"</formula>
    </cfRule>
  </conditionalFormatting>
  <conditionalFormatting sqref="G671">
    <cfRule type="cellIs" dxfId="14673" priority="1077" stopIfTrue="1" operator="equal">
      <formula>""</formula>
    </cfRule>
    <cfRule type="expression" dxfId="14672" priority="1078" stopIfTrue="1">
      <formula>F671="-"</formula>
    </cfRule>
  </conditionalFormatting>
  <conditionalFormatting sqref="G669">
    <cfRule type="cellIs" dxfId="14671" priority="1079" stopIfTrue="1" operator="equal">
      <formula>""</formula>
    </cfRule>
    <cfRule type="expression" dxfId="14670" priority="1080" stopIfTrue="1">
      <formula>F669="-"</formula>
    </cfRule>
  </conditionalFormatting>
  <conditionalFormatting sqref="G672">
    <cfRule type="cellIs" dxfId="14669" priority="1075" stopIfTrue="1" operator="equal">
      <formula>""</formula>
    </cfRule>
    <cfRule type="expression" dxfId="14668" priority="1076" stopIfTrue="1">
      <formula>F672="-"</formula>
    </cfRule>
  </conditionalFormatting>
  <conditionalFormatting sqref="C648">
    <cfRule type="expression" dxfId="14667" priority="1069" stopIfTrue="1">
      <formula>F648="-"</formula>
    </cfRule>
  </conditionalFormatting>
  <conditionalFormatting sqref="D648">
    <cfRule type="expression" dxfId="14666" priority="1074" stopIfTrue="1">
      <formula>F648="-"</formula>
    </cfRule>
  </conditionalFormatting>
  <conditionalFormatting sqref="E648">
    <cfRule type="expression" dxfId="14665" priority="1073" stopIfTrue="1">
      <formula>F648="-"</formula>
    </cfRule>
  </conditionalFormatting>
  <conditionalFormatting sqref="F648">
    <cfRule type="expression" dxfId="14664" priority="1068" stopIfTrue="1">
      <formula>F648="-"</formula>
    </cfRule>
  </conditionalFormatting>
  <conditionalFormatting sqref="G678">
    <cfRule type="cellIs" dxfId="14663" priority="1066" stopIfTrue="1" operator="equal">
      <formula>""</formula>
    </cfRule>
    <cfRule type="expression" dxfId="14662" priority="1067" stopIfTrue="1">
      <formula>F678="-"</formula>
    </cfRule>
  </conditionalFormatting>
  <conditionalFormatting sqref="G648">
    <cfRule type="cellIs" dxfId="14661" priority="1064" stopIfTrue="1" operator="equal">
      <formula>""</formula>
    </cfRule>
    <cfRule type="expression" dxfId="14660" priority="1065" stopIfTrue="1">
      <formula>F648="-"</formula>
    </cfRule>
  </conditionalFormatting>
  <conditionalFormatting sqref="C715">
    <cfRule type="expression" dxfId="14659" priority="1058" stopIfTrue="1">
      <formula>F715="-"</formula>
    </cfRule>
  </conditionalFormatting>
  <conditionalFormatting sqref="D715">
    <cfRule type="expression" dxfId="14658" priority="1063" stopIfTrue="1">
      <formula>F715="-"</formula>
    </cfRule>
  </conditionalFormatting>
  <conditionalFormatting sqref="E715">
    <cfRule type="expression" dxfId="14657" priority="1062" stopIfTrue="1">
      <formula>F715="-"</formula>
    </cfRule>
  </conditionalFormatting>
  <conditionalFormatting sqref="F715">
    <cfRule type="expression" dxfId="14656" priority="1057" stopIfTrue="1">
      <formula>F715="-"</formula>
    </cfRule>
  </conditionalFormatting>
  <conditionalFormatting sqref="C738">
    <cfRule type="expression" dxfId="14655" priority="1051" stopIfTrue="1">
      <formula>F738="-"</formula>
    </cfRule>
  </conditionalFormatting>
  <conditionalFormatting sqref="D738">
    <cfRule type="expression" dxfId="14654" priority="1056" stopIfTrue="1">
      <formula>F738="-"</formula>
    </cfRule>
  </conditionalFormatting>
  <conditionalFormatting sqref="E738">
    <cfRule type="expression" dxfId="14653" priority="1055" stopIfTrue="1">
      <formula>F738="-"</formula>
    </cfRule>
  </conditionalFormatting>
  <conditionalFormatting sqref="F738">
    <cfRule type="expression" dxfId="14652" priority="1050" stopIfTrue="1">
      <formula>F738="-"</formula>
    </cfRule>
  </conditionalFormatting>
  <conditionalFormatting sqref="C304">
    <cfRule type="expression" dxfId="14651" priority="1044" stopIfTrue="1">
      <formula>F304="-"</formula>
    </cfRule>
  </conditionalFormatting>
  <conditionalFormatting sqref="D304">
    <cfRule type="expression" dxfId="14650" priority="1049" stopIfTrue="1">
      <formula>F304="-"</formula>
    </cfRule>
  </conditionalFormatting>
  <conditionalFormatting sqref="E304">
    <cfRule type="expression" dxfId="14649" priority="1048" stopIfTrue="1">
      <formula>F304="-"</formula>
    </cfRule>
  </conditionalFormatting>
  <conditionalFormatting sqref="F304">
    <cfRule type="expression" dxfId="14648" priority="1043" stopIfTrue="1">
      <formula>F304="-"</formula>
    </cfRule>
  </conditionalFormatting>
  <conditionalFormatting sqref="G304">
    <cfRule type="cellIs" dxfId="14647" priority="1041" stopIfTrue="1" operator="equal">
      <formula>""</formula>
    </cfRule>
    <cfRule type="expression" dxfId="14646" priority="1042" stopIfTrue="1">
      <formula>F304="-"</formula>
    </cfRule>
  </conditionalFormatting>
  <conditionalFormatting sqref="C680">
    <cfRule type="expression" dxfId="14645" priority="1034" stopIfTrue="1">
      <formula>F680="-"</formula>
    </cfRule>
  </conditionalFormatting>
  <conditionalFormatting sqref="D680">
    <cfRule type="expression" dxfId="14644" priority="1040" stopIfTrue="1">
      <formula>F680="-"</formula>
    </cfRule>
  </conditionalFormatting>
  <conditionalFormatting sqref="B680">
    <cfRule type="expression" dxfId="14643" priority="1039" stopIfTrue="1">
      <formula>F680="-"</formula>
    </cfRule>
  </conditionalFormatting>
  <conditionalFormatting sqref="E680">
    <cfRule type="expression" dxfId="14642" priority="1038" stopIfTrue="1">
      <formula>F680="-"</formula>
    </cfRule>
  </conditionalFormatting>
  <conditionalFormatting sqref="F680">
    <cfRule type="expression" dxfId="14641" priority="1033" stopIfTrue="1">
      <formula>F680="-"</formula>
    </cfRule>
  </conditionalFormatting>
  <conditionalFormatting sqref="G680">
    <cfRule type="cellIs" dxfId="14640" priority="1031" stopIfTrue="1" operator="equal">
      <formula>""</formula>
    </cfRule>
    <cfRule type="expression" dxfId="14639" priority="1032" stopIfTrue="1">
      <formula>F680="-"</formula>
    </cfRule>
  </conditionalFormatting>
  <conditionalFormatting sqref="C737">
    <cfRule type="expression" dxfId="14638" priority="1025" stopIfTrue="1">
      <formula>F737="-"</formula>
    </cfRule>
  </conditionalFormatting>
  <conditionalFormatting sqref="D737">
    <cfRule type="expression" dxfId="14637" priority="1030" stopIfTrue="1">
      <formula>F737="-"</formula>
    </cfRule>
  </conditionalFormatting>
  <conditionalFormatting sqref="E737">
    <cfRule type="expression" dxfId="14636" priority="1029" stopIfTrue="1">
      <formula>F737="-"</formula>
    </cfRule>
  </conditionalFormatting>
  <conditionalFormatting sqref="F737">
    <cfRule type="expression" dxfId="14635" priority="1024" stopIfTrue="1">
      <formula>F737="-"</formula>
    </cfRule>
  </conditionalFormatting>
  <conditionalFormatting sqref="C712">
    <cfRule type="expression" dxfId="14634" priority="1017" stopIfTrue="1">
      <formula>F712="-"</formula>
    </cfRule>
  </conditionalFormatting>
  <conditionalFormatting sqref="D712">
    <cfRule type="expression" dxfId="14633" priority="1023" stopIfTrue="1">
      <formula>F712="-"</formula>
    </cfRule>
  </conditionalFormatting>
  <conditionalFormatting sqref="B712">
    <cfRule type="expression" dxfId="14632" priority="1022" stopIfTrue="1">
      <formula>F712="-"</formula>
    </cfRule>
  </conditionalFormatting>
  <conditionalFormatting sqref="E712">
    <cfRule type="expression" dxfId="14631" priority="1021" stopIfTrue="1">
      <formula>F712="-"</formula>
    </cfRule>
  </conditionalFormatting>
  <conditionalFormatting sqref="F712">
    <cfRule type="expression" dxfId="14630" priority="1016" stopIfTrue="1">
      <formula>F712="-"</formula>
    </cfRule>
  </conditionalFormatting>
  <conditionalFormatting sqref="G712">
    <cfRule type="cellIs" dxfId="14629" priority="1014" stopIfTrue="1" operator="equal">
      <formula>""</formula>
    </cfRule>
    <cfRule type="expression" dxfId="14628" priority="1015" stopIfTrue="1">
      <formula>F712="-"</formula>
    </cfRule>
  </conditionalFormatting>
  <conditionalFormatting sqref="C695">
    <cfRule type="expression" dxfId="14627" priority="1008" stopIfTrue="1">
      <formula>F695="-"</formula>
    </cfRule>
  </conditionalFormatting>
  <conditionalFormatting sqref="D695">
    <cfRule type="expression" dxfId="14626" priority="1013" stopIfTrue="1">
      <formula>F695="-"</formula>
    </cfRule>
  </conditionalFormatting>
  <conditionalFormatting sqref="E695">
    <cfRule type="expression" dxfId="14625" priority="1012" stopIfTrue="1">
      <formula>F695="-"</formula>
    </cfRule>
  </conditionalFormatting>
  <conditionalFormatting sqref="F695">
    <cfRule type="expression" dxfId="14624" priority="1007" stopIfTrue="1">
      <formula>F695="-"</formula>
    </cfRule>
  </conditionalFormatting>
  <conditionalFormatting sqref="G695">
    <cfRule type="cellIs" dxfId="14623" priority="1005" stopIfTrue="1" operator="equal">
      <formula>""</formula>
    </cfRule>
    <cfRule type="expression" dxfId="14622" priority="1006" stopIfTrue="1">
      <formula>F695="-"</formula>
    </cfRule>
  </conditionalFormatting>
  <conditionalFormatting sqref="C693">
    <cfRule type="expression" dxfId="14621" priority="992" stopIfTrue="1">
      <formula>F693="-"</formula>
    </cfRule>
  </conditionalFormatting>
  <conditionalFormatting sqref="D693">
    <cfRule type="expression" dxfId="14620" priority="997" stopIfTrue="1">
      <formula>F693="-"</formula>
    </cfRule>
  </conditionalFormatting>
  <conditionalFormatting sqref="E693">
    <cfRule type="expression" dxfId="14619" priority="996" stopIfTrue="1">
      <formula>F693="-"</formula>
    </cfRule>
  </conditionalFormatting>
  <conditionalFormatting sqref="F693">
    <cfRule type="expression" dxfId="14618" priority="991" stopIfTrue="1">
      <formula>F693="-"</formula>
    </cfRule>
  </conditionalFormatting>
  <conditionalFormatting sqref="G693">
    <cfRule type="cellIs" dxfId="14617" priority="989" stopIfTrue="1" operator="equal">
      <formula>""</formula>
    </cfRule>
    <cfRule type="expression" dxfId="14616" priority="990" stopIfTrue="1">
      <formula>F693="-"</formula>
    </cfRule>
  </conditionalFormatting>
  <conditionalFormatting sqref="C684">
    <cfRule type="expression" dxfId="14615" priority="983" stopIfTrue="1">
      <formula>F684="-"</formula>
    </cfRule>
  </conditionalFormatting>
  <conditionalFormatting sqref="D684">
    <cfRule type="expression" dxfId="14614" priority="988" stopIfTrue="1">
      <formula>F684="-"</formula>
    </cfRule>
  </conditionalFormatting>
  <conditionalFormatting sqref="E684">
    <cfRule type="expression" dxfId="14613" priority="987" stopIfTrue="1">
      <formula>F684="-"</formula>
    </cfRule>
  </conditionalFormatting>
  <conditionalFormatting sqref="F684">
    <cfRule type="expression" dxfId="14612" priority="982" stopIfTrue="1">
      <formula>F684="-"</formula>
    </cfRule>
  </conditionalFormatting>
  <conditionalFormatting sqref="C685">
    <cfRule type="expression" dxfId="14611" priority="976" stopIfTrue="1">
      <formula>F685="-"</formula>
    </cfRule>
  </conditionalFormatting>
  <conditionalFormatting sqref="D685">
    <cfRule type="expression" dxfId="14610" priority="981" stopIfTrue="1">
      <formula>F685="-"</formula>
    </cfRule>
  </conditionalFormatting>
  <conditionalFormatting sqref="E685">
    <cfRule type="expression" dxfId="14609" priority="980" stopIfTrue="1">
      <formula>F685="-"</formula>
    </cfRule>
  </conditionalFormatting>
  <conditionalFormatting sqref="F685">
    <cfRule type="expression" dxfId="14608" priority="975" stopIfTrue="1">
      <formula>F685="-"</formula>
    </cfRule>
  </conditionalFormatting>
  <conditionalFormatting sqref="G684">
    <cfRule type="cellIs" dxfId="14607" priority="973" stopIfTrue="1" operator="equal">
      <formula>""</formula>
    </cfRule>
    <cfRule type="expression" dxfId="14606" priority="974" stopIfTrue="1">
      <formula>F684="-"</formula>
    </cfRule>
  </conditionalFormatting>
  <conditionalFormatting sqref="C686">
    <cfRule type="expression" dxfId="14605" priority="967" stopIfTrue="1">
      <formula>F686="-"</formula>
    </cfRule>
  </conditionalFormatting>
  <conditionalFormatting sqref="D686">
    <cfRule type="expression" dxfId="14604" priority="972" stopIfTrue="1">
      <formula>F686="-"</formula>
    </cfRule>
  </conditionalFormatting>
  <conditionalFormatting sqref="E686">
    <cfRule type="expression" dxfId="14603" priority="971" stopIfTrue="1">
      <formula>F686="-"</formula>
    </cfRule>
  </conditionalFormatting>
  <conditionalFormatting sqref="F686">
    <cfRule type="expression" dxfId="14602" priority="966" stopIfTrue="1">
      <formula>F686="-"</formula>
    </cfRule>
  </conditionalFormatting>
  <conditionalFormatting sqref="G685">
    <cfRule type="cellIs" dxfId="14601" priority="964" stopIfTrue="1" operator="equal">
      <formula>""</formula>
    </cfRule>
    <cfRule type="expression" dxfId="14600" priority="965" stopIfTrue="1">
      <formula>F685="-"</formula>
    </cfRule>
  </conditionalFormatting>
  <conditionalFormatting sqref="C687">
    <cfRule type="expression" dxfId="14599" priority="958" stopIfTrue="1">
      <formula>F687="-"</formula>
    </cfRule>
  </conditionalFormatting>
  <conditionalFormatting sqref="D687">
    <cfRule type="expression" dxfId="14598" priority="963" stopIfTrue="1">
      <formula>F687="-"</formula>
    </cfRule>
  </conditionalFormatting>
  <conditionalFormatting sqref="E687">
    <cfRule type="expression" dxfId="14597" priority="962" stopIfTrue="1">
      <formula>F687="-"</formula>
    </cfRule>
  </conditionalFormatting>
  <conditionalFormatting sqref="F687">
    <cfRule type="expression" dxfId="14596" priority="957" stopIfTrue="1">
      <formula>F687="-"</formula>
    </cfRule>
  </conditionalFormatting>
  <conditionalFormatting sqref="G686">
    <cfRule type="cellIs" dxfId="14595" priority="955" stopIfTrue="1" operator="equal">
      <formula>""</formula>
    </cfRule>
    <cfRule type="expression" dxfId="14594" priority="956" stopIfTrue="1">
      <formula>F686="-"</formula>
    </cfRule>
  </conditionalFormatting>
  <conditionalFormatting sqref="C688">
    <cfRule type="expression" dxfId="14593" priority="949" stopIfTrue="1">
      <formula>F688="-"</formula>
    </cfRule>
  </conditionalFormatting>
  <conditionalFormatting sqref="D688">
    <cfRule type="expression" dxfId="14592" priority="954" stopIfTrue="1">
      <formula>F688="-"</formula>
    </cfRule>
  </conditionalFormatting>
  <conditionalFormatting sqref="E688">
    <cfRule type="expression" dxfId="14591" priority="953" stopIfTrue="1">
      <formula>F688="-"</formula>
    </cfRule>
  </conditionalFormatting>
  <conditionalFormatting sqref="F688">
    <cfRule type="expression" dxfId="14590" priority="948" stopIfTrue="1">
      <formula>F688="-"</formula>
    </cfRule>
  </conditionalFormatting>
  <conditionalFormatting sqref="G687">
    <cfRule type="cellIs" dxfId="14589" priority="946" stopIfTrue="1" operator="equal">
      <formula>""</formula>
    </cfRule>
    <cfRule type="expression" dxfId="14588" priority="947" stopIfTrue="1">
      <formula>F687="-"</formula>
    </cfRule>
  </conditionalFormatting>
  <conditionalFormatting sqref="G688">
    <cfRule type="cellIs" dxfId="14587" priority="944" stopIfTrue="1" operator="equal">
      <formula>""</formula>
    </cfRule>
    <cfRule type="expression" dxfId="14586" priority="945" stopIfTrue="1">
      <formula>F688="-"</formula>
    </cfRule>
  </conditionalFormatting>
  <conditionalFormatting sqref="G689">
    <cfRule type="cellIs" dxfId="14585" priority="942" stopIfTrue="1" operator="equal">
      <formula>""</formula>
    </cfRule>
    <cfRule type="expression" dxfId="14584" priority="943" stopIfTrue="1">
      <formula>F689="-"</formula>
    </cfRule>
  </conditionalFormatting>
  <conditionalFormatting sqref="C692">
    <cfRule type="expression" dxfId="14583" priority="936" stopIfTrue="1">
      <formula>F692="-"</formula>
    </cfRule>
  </conditionalFormatting>
  <conditionalFormatting sqref="D692">
    <cfRule type="expression" dxfId="14582" priority="941" stopIfTrue="1">
      <formula>F692="-"</formula>
    </cfRule>
  </conditionalFormatting>
  <conditionalFormatting sqref="E692">
    <cfRule type="expression" dxfId="14581" priority="940" stopIfTrue="1">
      <formula>F692="-"</formula>
    </cfRule>
  </conditionalFormatting>
  <conditionalFormatting sqref="F692">
    <cfRule type="expression" dxfId="14580" priority="935" stopIfTrue="1">
      <formula>F692="-"</formula>
    </cfRule>
  </conditionalFormatting>
  <conditionalFormatting sqref="G692">
    <cfRule type="cellIs" dxfId="14579" priority="933" stopIfTrue="1" operator="equal">
      <formula>""</formula>
    </cfRule>
    <cfRule type="expression" dxfId="14578" priority="934" stopIfTrue="1">
      <formula>F692="-"</formula>
    </cfRule>
  </conditionalFormatting>
  <conditionalFormatting sqref="C691">
    <cfRule type="expression" dxfId="14577" priority="927" stopIfTrue="1">
      <formula>F691="-"</formula>
    </cfRule>
  </conditionalFormatting>
  <conditionalFormatting sqref="D691">
    <cfRule type="expression" dxfId="14576" priority="932" stopIfTrue="1">
      <formula>F691="-"</formula>
    </cfRule>
  </conditionalFormatting>
  <conditionalFormatting sqref="E691">
    <cfRule type="expression" dxfId="14575" priority="931" stopIfTrue="1">
      <formula>F691="-"</formula>
    </cfRule>
  </conditionalFormatting>
  <conditionalFormatting sqref="F691">
    <cfRule type="expression" dxfId="14574" priority="926" stopIfTrue="1">
      <formula>F691="-"</formula>
    </cfRule>
  </conditionalFormatting>
  <conditionalFormatting sqref="G691">
    <cfRule type="cellIs" dxfId="14573" priority="924" stopIfTrue="1" operator="equal">
      <formula>""</formula>
    </cfRule>
    <cfRule type="expression" dxfId="14572" priority="925" stopIfTrue="1">
      <formula>F691="-"</formula>
    </cfRule>
  </conditionalFormatting>
  <conditionalFormatting sqref="C690">
    <cfRule type="expression" dxfId="14571" priority="918" stopIfTrue="1">
      <formula>F690="-"</formula>
    </cfRule>
  </conditionalFormatting>
  <conditionalFormatting sqref="D690">
    <cfRule type="expression" dxfId="14570" priority="923" stopIfTrue="1">
      <formula>F690="-"</formula>
    </cfRule>
  </conditionalFormatting>
  <conditionalFormatting sqref="E690">
    <cfRule type="expression" dxfId="14569" priority="922" stopIfTrue="1">
      <formula>F690="-"</formula>
    </cfRule>
  </conditionalFormatting>
  <conditionalFormatting sqref="F690">
    <cfRule type="expression" dxfId="14568" priority="917" stopIfTrue="1">
      <formula>F690="-"</formula>
    </cfRule>
  </conditionalFormatting>
  <conditionalFormatting sqref="G690">
    <cfRule type="cellIs" dxfId="14567" priority="915" stopIfTrue="1" operator="equal">
      <formula>""</formula>
    </cfRule>
    <cfRule type="expression" dxfId="14566" priority="916" stopIfTrue="1">
      <formula>F690="-"</formula>
    </cfRule>
  </conditionalFormatting>
  <conditionalFormatting sqref="C694">
    <cfRule type="expression" dxfId="14565" priority="909" stopIfTrue="1">
      <formula>F694="-"</formula>
    </cfRule>
  </conditionalFormatting>
  <conditionalFormatting sqref="D694">
    <cfRule type="expression" dxfId="14564" priority="914" stopIfTrue="1">
      <formula>F694="-"</formula>
    </cfRule>
  </conditionalFormatting>
  <conditionalFormatting sqref="E694">
    <cfRule type="expression" dxfId="14563" priority="913" stopIfTrue="1">
      <formula>F694="-"</formula>
    </cfRule>
  </conditionalFormatting>
  <conditionalFormatting sqref="F694">
    <cfRule type="expression" dxfId="14562" priority="908" stopIfTrue="1">
      <formula>F694="-"</formula>
    </cfRule>
  </conditionalFormatting>
  <conditionalFormatting sqref="G694">
    <cfRule type="cellIs" dxfId="14561" priority="906" stopIfTrue="1" operator="equal">
      <formula>""</formula>
    </cfRule>
    <cfRule type="expression" dxfId="14560" priority="907" stopIfTrue="1">
      <formula>F694="-"</formula>
    </cfRule>
  </conditionalFormatting>
  <conditionalFormatting sqref="C704">
    <cfRule type="expression" dxfId="14559" priority="900" stopIfTrue="1">
      <formula>F704="-"</formula>
    </cfRule>
  </conditionalFormatting>
  <conditionalFormatting sqref="D704">
    <cfRule type="expression" dxfId="14558" priority="905" stopIfTrue="1">
      <formula>F704="-"</formula>
    </cfRule>
  </conditionalFormatting>
  <conditionalFormatting sqref="E704">
    <cfRule type="expression" dxfId="14557" priority="904" stopIfTrue="1">
      <formula>F704="-"</formula>
    </cfRule>
  </conditionalFormatting>
  <conditionalFormatting sqref="F704">
    <cfRule type="expression" dxfId="14556" priority="899" stopIfTrue="1">
      <formula>F704="-"</formula>
    </cfRule>
  </conditionalFormatting>
  <conditionalFormatting sqref="C697">
    <cfRule type="expression" dxfId="14555" priority="893" stopIfTrue="1">
      <formula>F697="-"</formula>
    </cfRule>
  </conditionalFormatting>
  <conditionalFormatting sqref="D697">
    <cfRule type="expression" dxfId="14554" priority="898" stopIfTrue="1">
      <formula>F697="-"</formula>
    </cfRule>
  </conditionalFormatting>
  <conditionalFormatting sqref="E697">
    <cfRule type="expression" dxfId="14553" priority="897" stopIfTrue="1">
      <formula>F697="-"</formula>
    </cfRule>
  </conditionalFormatting>
  <conditionalFormatting sqref="F697">
    <cfRule type="expression" dxfId="14552" priority="892" stopIfTrue="1">
      <formula>F697="-"</formula>
    </cfRule>
  </conditionalFormatting>
  <conditionalFormatting sqref="C698">
    <cfRule type="expression" dxfId="14551" priority="886" stopIfTrue="1">
      <formula>F698="-"</formula>
    </cfRule>
  </conditionalFormatting>
  <conditionalFormatting sqref="D698">
    <cfRule type="expression" dxfId="14550" priority="891" stopIfTrue="1">
      <formula>F698="-"</formula>
    </cfRule>
  </conditionalFormatting>
  <conditionalFormatting sqref="E698">
    <cfRule type="expression" dxfId="14549" priority="890" stopIfTrue="1">
      <formula>F698="-"</formula>
    </cfRule>
  </conditionalFormatting>
  <conditionalFormatting sqref="F698">
    <cfRule type="expression" dxfId="14548" priority="885" stopIfTrue="1">
      <formula>F698="-"</formula>
    </cfRule>
  </conditionalFormatting>
  <conditionalFormatting sqref="C699">
    <cfRule type="expression" dxfId="14547" priority="878" stopIfTrue="1">
      <formula>F699="-"</formula>
    </cfRule>
  </conditionalFormatting>
  <conditionalFormatting sqref="D699">
    <cfRule type="expression" dxfId="14546" priority="884" stopIfTrue="1">
      <formula>F699="-"</formula>
    </cfRule>
  </conditionalFormatting>
  <conditionalFormatting sqref="B699">
    <cfRule type="expression" dxfId="14545" priority="883" stopIfTrue="1">
      <formula>F699="-"</formula>
    </cfRule>
  </conditionalFormatting>
  <conditionalFormatting sqref="E699">
    <cfRule type="expression" dxfId="14544" priority="882" stopIfTrue="1">
      <formula>F699="-"</formula>
    </cfRule>
  </conditionalFormatting>
  <conditionalFormatting sqref="F699">
    <cfRule type="expression" dxfId="14543" priority="877" stopIfTrue="1">
      <formula>F699="-"</formula>
    </cfRule>
  </conditionalFormatting>
  <conditionalFormatting sqref="G699">
    <cfRule type="cellIs" dxfId="14542" priority="875" stopIfTrue="1" operator="equal">
      <formula>""</formula>
    </cfRule>
    <cfRule type="expression" dxfId="14541" priority="876" stopIfTrue="1">
      <formula>F699="-"</formula>
    </cfRule>
  </conditionalFormatting>
  <conditionalFormatting sqref="G697:G698">
    <cfRule type="cellIs" dxfId="14540" priority="873" stopIfTrue="1" operator="equal">
      <formula>""</formula>
    </cfRule>
    <cfRule type="expression" dxfId="14539" priority="874" stopIfTrue="1">
      <formula>F697="-"</formula>
    </cfRule>
  </conditionalFormatting>
  <conditionalFormatting sqref="C703">
    <cfRule type="expression" dxfId="14538" priority="867" stopIfTrue="1">
      <formula>F703="-"</formula>
    </cfRule>
  </conditionalFormatting>
  <conditionalFormatting sqref="D703">
    <cfRule type="expression" dxfId="14537" priority="872" stopIfTrue="1">
      <formula>F703="-"</formula>
    </cfRule>
  </conditionalFormatting>
  <conditionalFormatting sqref="E703">
    <cfRule type="expression" dxfId="14536" priority="871" stopIfTrue="1">
      <formula>F703="-"</formula>
    </cfRule>
  </conditionalFormatting>
  <conditionalFormatting sqref="F703">
    <cfRule type="expression" dxfId="14535" priority="866" stopIfTrue="1">
      <formula>F703="-"</formula>
    </cfRule>
  </conditionalFormatting>
  <conditionalFormatting sqref="G703">
    <cfRule type="cellIs" dxfId="14534" priority="829" stopIfTrue="1" operator="equal">
      <formula>""</formula>
    </cfRule>
    <cfRule type="expression" dxfId="14533" priority="830" stopIfTrue="1">
      <formula>F703="-"</formula>
    </cfRule>
  </conditionalFormatting>
  <conditionalFormatting sqref="C702">
    <cfRule type="expression" dxfId="14532" priority="860" stopIfTrue="1">
      <formula>F702="-"</formula>
    </cfRule>
  </conditionalFormatting>
  <conditionalFormatting sqref="D702">
    <cfRule type="expression" dxfId="14531" priority="865" stopIfTrue="1">
      <formula>F702="-"</formula>
    </cfRule>
  </conditionalFormatting>
  <conditionalFormatting sqref="E702">
    <cfRule type="expression" dxfId="14530" priority="864" stopIfTrue="1">
      <formula>F702="-"</formula>
    </cfRule>
  </conditionalFormatting>
  <conditionalFormatting sqref="F702">
    <cfRule type="expression" dxfId="14529" priority="859" stopIfTrue="1">
      <formula>F702="-"</formula>
    </cfRule>
  </conditionalFormatting>
  <conditionalFormatting sqref="G704">
    <cfRule type="cellIs" dxfId="14528" priority="827" stopIfTrue="1" operator="equal">
      <formula>""</formula>
    </cfRule>
    <cfRule type="expression" dxfId="14527" priority="828" stopIfTrue="1">
      <formula>F704="-"</formula>
    </cfRule>
  </conditionalFormatting>
  <conditionalFormatting sqref="C701">
    <cfRule type="expression" dxfId="14526" priority="853" stopIfTrue="1">
      <formula>F701="-"</formula>
    </cfRule>
  </conditionalFormatting>
  <conditionalFormatting sqref="D701">
    <cfRule type="expression" dxfId="14525" priority="858" stopIfTrue="1">
      <formula>F701="-"</formula>
    </cfRule>
  </conditionalFormatting>
  <conditionalFormatting sqref="E701">
    <cfRule type="expression" dxfId="14524" priority="857" stopIfTrue="1">
      <formula>F701="-"</formula>
    </cfRule>
  </conditionalFormatting>
  <conditionalFormatting sqref="F701">
    <cfRule type="expression" dxfId="14523" priority="852" stopIfTrue="1">
      <formula>F701="-"</formula>
    </cfRule>
  </conditionalFormatting>
  <conditionalFormatting sqref="G705">
    <cfRule type="cellIs" dxfId="14522" priority="825" stopIfTrue="1" operator="equal">
      <formula>""</formula>
    </cfRule>
    <cfRule type="expression" dxfId="14521" priority="826" stopIfTrue="1">
      <formula>F705="-"</formula>
    </cfRule>
  </conditionalFormatting>
  <conditionalFormatting sqref="C700">
    <cfRule type="expression" dxfId="14520" priority="845" stopIfTrue="1">
      <formula>F700="-"</formula>
    </cfRule>
  </conditionalFormatting>
  <conditionalFormatting sqref="D700">
    <cfRule type="expression" dxfId="14519" priority="851" stopIfTrue="1">
      <formula>F700="-"</formula>
    </cfRule>
  </conditionalFormatting>
  <conditionalFormatting sqref="B700:B711">
    <cfRule type="expression" dxfId="14518" priority="850" stopIfTrue="1">
      <formula>F700="-"</formula>
    </cfRule>
  </conditionalFormatting>
  <conditionalFormatting sqref="E700">
    <cfRule type="expression" dxfId="14517" priority="849" stopIfTrue="1">
      <formula>F700="-"</formula>
    </cfRule>
  </conditionalFormatting>
  <conditionalFormatting sqref="F700">
    <cfRule type="expression" dxfId="14516" priority="844" stopIfTrue="1">
      <formula>F700="-"</formula>
    </cfRule>
  </conditionalFormatting>
  <conditionalFormatting sqref="G706">
    <cfRule type="cellIs" dxfId="14515" priority="816" stopIfTrue="1" operator="equal">
      <formula>""</formula>
    </cfRule>
    <cfRule type="expression" dxfId="14514" priority="817" stopIfTrue="1">
      <formula>F706="-"</formula>
    </cfRule>
  </conditionalFormatting>
  <conditionalFormatting sqref="C705">
    <cfRule type="expression" dxfId="14513" priority="838" stopIfTrue="1">
      <formula>F705="-"</formula>
    </cfRule>
  </conditionalFormatting>
  <conditionalFormatting sqref="D705">
    <cfRule type="expression" dxfId="14512" priority="843" stopIfTrue="1">
      <formula>F705="-"</formula>
    </cfRule>
  </conditionalFormatting>
  <conditionalFormatting sqref="E705">
    <cfRule type="expression" dxfId="14511" priority="842" stopIfTrue="1">
      <formula>F705="-"</formula>
    </cfRule>
  </conditionalFormatting>
  <conditionalFormatting sqref="F705">
    <cfRule type="expression" dxfId="14510" priority="837" stopIfTrue="1">
      <formula>F705="-"</formula>
    </cfRule>
  </conditionalFormatting>
  <conditionalFormatting sqref="G700">
    <cfRule type="cellIs" dxfId="14509" priority="835" stopIfTrue="1" operator="equal">
      <formula>""</formula>
    </cfRule>
    <cfRule type="expression" dxfId="14508" priority="836" stopIfTrue="1">
      <formula>F700="-"</formula>
    </cfRule>
  </conditionalFormatting>
  <conditionalFormatting sqref="G701">
    <cfRule type="cellIs" dxfId="14507" priority="833" stopIfTrue="1" operator="equal">
      <formula>""</formula>
    </cfRule>
    <cfRule type="expression" dxfId="14506" priority="834" stopIfTrue="1">
      <formula>F701="-"</formula>
    </cfRule>
  </conditionalFormatting>
  <conditionalFormatting sqref="G702">
    <cfRule type="cellIs" dxfId="14505" priority="831" stopIfTrue="1" operator="equal">
      <formula>""</formula>
    </cfRule>
    <cfRule type="expression" dxfId="14504" priority="832" stopIfTrue="1">
      <formula>F702="-"</formula>
    </cfRule>
  </conditionalFormatting>
  <conditionalFormatting sqref="C706">
    <cfRule type="expression" dxfId="14503" priority="819" stopIfTrue="1">
      <formula>F706="-"</formula>
    </cfRule>
  </conditionalFormatting>
  <conditionalFormatting sqref="D706">
    <cfRule type="expression" dxfId="14502" priority="824" stopIfTrue="1">
      <formula>F706="-"</formula>
    </cfRule>
  </conditionalFormatting>
  <conditionalFormatting sqref="E706">
    <cfRule type="expression" dxfId="14501" priority="823" stopIfTrue="1">
      <formula>F706="-"</formula>
    </cfRule>
  </conditionalFormatting>
  <conditionalFormatting sqref="F706">
    <cfRule type="expression" dxfId="14500" priority="818" stopIfTrue="1">
      <formula>F706="-"</formula>
    </cfRule>
  </conditionalFormatting>
  <conditionalFormatting sqref="C710">
    <cfRule type="expression" dxfId="14499" priority="810" stopIfTrue="1">
      <formula>F710="-"</formula>
    </cfRule>
  </conditionalFormatting>
  <conditionalFormatting sqref="D710">
    <cfRule type="expression" dxfId="14498" priority="815" stopIfTrue="1">
      <formula>F710="-"</formula>
    </cfRule>
  </conditionalFormatting>
  <conditionalFormatting sqref="E710">
    <cfRule type="expression" dxfId="14497" priority="814" stopIfTrue="1">
      <formula>F710="-"</formula>
    </cfRule>
  </conditionalFormatting>
  <conditionalFormatting sqref="F710">
    <cfRule type="expression" dxfId="14496" priority="809" stopIfTrue="1">
      <formula>F710="-"</formula>
    </cfRule>
  </conditionalFormatting>
  <conditionalFormatting sqref="C709">
    <cfRule type="expression" dxfId="14495" priority="803" stopIfTrue="1">
      <formula>F709="-"</formula>
    </cfRule>
  </conditionalFormatting>
  <conditionalFormatting sqref="D709">
    <cfRule type="expression" dxfId="14494" priority="808" stopIfTrue="1">
      <formula>F709="-"</formula>
    </cfRule>
  </conditionalFormatting>
  <conditionalFormatting sqref="E709">
    <cfRule type="expression" dxfId="14493" priority="807" stopIfTrue="1">
      <formula>F709="-"</formula>
    </cfRule>
  </conditionalFormatting>
  <conditionalFormatting sqref="F709">
    <cfRule type="expression" dxfId="14492" priority="802" stopIfTrue="1">
      <formula>F709="-"</formula>
    </cfRule>
  </conditionalFormatting>
  <conditionalFormatting sqref="C708">
    <cfRule type="expression" dxfId="14491" priority="796" stopIfTrue="1">
      <formula>F708="-"</formula>
    </cfRule>
  </conditionalFormatting>
  <conditionalFormatting sqref="D708">
    <cfRule type="expression" dxfId="14490" priority="801" stopIfTrue="1">
      <formula>F708="-"</formula>
    </cfRule>
  </conditionalFormatting>
  <conditionalFormatting sqref="E708">
    <cfRule type="expression" dxfId="14489" priority="800" stopIfTrue="1">
      <formula>F708="-"</formula>
    </cfRule>
  </conditionalFormatting>
  <conditionalFormatting sqref="F708">
    <cfRule type="expression" dxfId="14488" priority="795" stopIfTrue="1">
      <formula>F708="-"</formula>
    </cfRule>
  </conditionalFormatting>
  <conditionalFormatting sqref="G707:G710">
    <cfRule type="cellIs" dxfId="14487" priority="786" stopIfTrue="1" operator="equal">
      <formula>""</formula>
    </cfRule>
    <cfRule type="expression" dxfId="14486" priority="787" stopIfTrue="1">
      <formula>F707="-"</formula>
    </cfRule>
  </conditionalFormatting>
  <conditionalFormatting sqref="C707">
    <cfRule type="expression" dxfId="14485" priority="789" stopIfTrue="1">
      <formula>F707="-"</formula>
    </cfRule>
  </conditionalFormatting>
  <conditionalFormatting sqref="D707">
    <cfRule type="expression" dxfId="14484" priority="794" stopIfTrue="1">
      <formula>F707="-"</formula>
    </cfRule>
  </conditionalFormatting>
  <conditionalFormatting sqref="E707">
    <cfRule type="expression" dxfId="14483" priority="793" stopIfTrue="1">
      <formula>F707="-"</formula>
    </cfRule>
  </conditionalFormatting>
  <conditionalFormatting sqref="F707">
    <cfRule type="expression" dxfId="14482" priority="788" stopIfTrue="1">
      <formula>F707="-"</formula>
    </cfRule>
  </conditionalFormatting>
  <conditionalFormatting sqref="G737">
    <cfRule type="cellIs" dxfId="14481" priority="784" stopIfTrue="1" operator="equal">
      <formula>""</formula>
    </cfRule>
    <cfRule type="expression" dxfId="14480" priority="785" stopIfTrue="1">
      <formula>F737="-"</formula>
    </cfRule>
  </conditionalFormatting>
  <conditionalFormatting sqref="C739">
    <cfRule type="expression" dxfId="14479" priority="778" stopIfTrue="1">
      <formula>F739="-"</formula>
    </cfRule>
  </conditionalFormatting>
  <conditionalFormatting sqref="D739">
    <cfRule type="expression" dxfId="14478" priority="783" stopIfTrue="1">
      <formula>F739="-"</formula>
    </cfRule>
  </conditionalFormatting>
  <conditionalFormatting sqref="E739">
    <cfRule type="expression" dxfId="14477" priority="782" stopIfTrue="1">
      <formula>F739="-"</formula>
    </cfRule>
  </conditionalFormatting>
  <conditionalFormatting sqref="F739">
    <cfRule type="expression" dxfId="14476" priority="777" stopIfTrue="1">
      <formula>F739="-"</formula>
    </cfRule>
  </conditionalFormatting>
  <conditionalFormatting sqref="G738">
    <cfRule type="cellIs" dxfId="14475" priority="775" stopIfTrue="1" operator="equal">
      <formula>""</formula>
    </cfRule>
    <cfRule type="expression" dxfId="14474" priority="776" stopIfTrue="1">
      <formula>F738="-"</formula>
    </cfRule>
  </conditionalFormatting>
  <conditionalFormatting sqref="C740">
    <cfRule type="expression" dxfId="14473" priority="769" stopIfTrue="1">
      <formula>F740="-"</formula>
    </cfRule>
  </conditionalFormatting>
  <conditionalFormatting sqref="D740">
    <cfRule type="expression" dxfId="14472" priority="774" stopIfTrue="1">
      <formula>F740="-"</formula>
    </cfRule>
  </conditionalFormatting>
  <conditionalFormatting sqref="E740">
    <cfRule type="expression" dxfId="14471" priority="773" stopIfTrue="1">
      <formula>F740="-"</formula>
    </cfRule>
  </conditionalFormatting>
  <conditionalFormatting sqref="F740">
    <cfRule type="expression" dxfId="14470" priority="768" stopIfTrue="1">
      <formula>F740="-"</formula>
    </cfRule>
  </conditionalFormatting>
  <conditionalFormatting sqref="G739">
    <cfRule type="cellIs" dxfId="14469" priority="766" stopIfTrue="1" operator="equal">
      <formula>""</formula>
    </cfRule>
    <cfRule type="expression" dxfId="14468" priority="767" stopIfTrue="1">
      <formula>F739="-"</formula>
    </cfRule>
  </conditionalFormatting>
  <conditionalFormatting sqref="C713">
    <cfRule type="expression" dxfId="14467" priority="760" stopIfTrue="1">
      <formula>F713="-"</formula>
    </cfRule>
  </conditionalFormatting>
  <conditionalFormatting sqref="D713">
    <cfRule type="expression" dxfId="14466" priority="765" stopIfTrue="1">
      <formula>F713="-"</formula>
    </cfRule>
  </conditionalFormatting>
  <conditionalFormatting sqref="E713">
    <cfRule type="expression" dxfId="14465" priority="764" stopIfTrue="1">
      <formula>F713="-"</formula>
    </cfRule>
  </conditionalFormatting>
  <conditionalFormatting sqref="F713">
    <cfRule type="expression" dxfId="14464" priority="759" stopIfTrue="1">
      <formula>F713="-"</formula>
    </cfRule>
  </conditionalFormatting>
  <conditionalFormatting sqref="G713">
    <cfRule type="cellIs" dxfId="14463" priority="755" stopIfTrue="1" operator="equal">
      <formula>""</formula>
    </cfRule>
    <cfRule type="expression" dxfId="14462" priority="756" stopIfTrue="1">
      <formula>F713="-"</formula>
    </cfRule>
  </conditionalFormatting>
  <conditionalFormatting sqref="G740">
    <cfRule type="cellIs" dxfId="14461" priority="757" stopIfTrue="1" operator="equal">
      <formula>""</formula>
    </cfRule>
    <cfRule type="expression" dxfId="14460" priority="758" stopIfTrue="1">
      <formula>F740="-"</formula>
    </cfRule>
  </conditionalFormatting>
  <conditionalFormatting sqref="G715">
    <cfRule type="cellIs" dxfId="14459" priority="753" stopIfTrue="1" operator="equal">
      <formula>""</formula>
    </cfRule>
    <cfRule type="expression" dxfId="14458" priority="754" stopIfTrue="1">
      <formula>F715="-"</formula>
    </cfRule>
  </conditionalFormatting>
  <conditionalFormatting sqref="C720">
    <cfRule type="expression" dxfId="14457" priority="747" stopIfTrue="1">
      <formula>F720="-"</formula>
    </cfRule>
  </conditionalFormatting>
  <conditionalFormatting sqref="D720">
    <cfRule type="expression" dxfId="14456" priority="752" stopIfTrue="1">
      <formula>F720="-"</formula>
    </cfRule>
  </conditionalFormatting>
  <conditionalFormatting sqref="E720">
    <cfRule type="expression" dxfId="14455" priority="751" stopIfTrue="1">
      <formula>F720="-"</formula>
    </cfRule>
  </conditionalFormatting>
  <conditionalFormatting sqref="F720">
    <cfRule type="expression" dxfId="14454" priority="746" stopIfTrue="1">
      <formula>F720="-"</formula>
    </cfRule>
  </conditionalFormatting>
  <conditionalFormatting sqref="G716:G717">
    <cfRule type="cellIs" dxfId="14453" priority="737" stopIfTrue="1" operator="equal">
      <formula>""</formula>
    </cfRule>
    <cfRule type="expression" dxfId="14452" priority="738" stopIfTrue="1">
      <formula>F716="-"</formula>
    </cfRule>
  </conditionalFormatting>
  <conditionalFormatting sqref="C719">
    <cfRule type="expression" dxfId="14451" priority="740" stopIfTrue="1">
      <formula>F719="-"</formula>
    </cfRule>
  </conditionalFormatting>
  <conditionalFormatting sqref="D719">
    <cfRule type="expression" dxfId="14450" priority="745" stopIfTrue="1">
      <formula>F719="-"</formula>
    </cfRule>
  </conditionalFormatting>
  <conditionalFormatting sqref="E719">
    <cfRule type="expression" dxfId="14449" priority="744" stopIfTrue="1">
      <formula>F719="-"</formula>
    </cfRule>
  </conditionalFormatting>
  <conditionalFormatting sqref="F719">
    <cfRule type="expression" dxfId="14448" priority="739" stopIfTrue="1">
      <formula>F719="-"</formula>
    </cfRule>
  </conditionalFormatting>
  <conditionalFormatting sqref="G718">
    <cfRule type="cellIs" dxfId="14447" priority="735" stopIfTrue="1" operator="equal">
      <formula>""</formula>
    </cfRule>
    <cfRule type="expression" dxfId="14446" priority="736" stopIfTrue="1">
      <formula>F718="-"</formula>
    </cfRule>
  </conditionalFormatting>
  <conditionalFormatting sqref="G721">
    <cfRule type="cellIs" dxfId="14445" priority="694" stopIfTrue="1" operator="equal">
      <formula>""</formula>
    </cfRule>
    <cfRule type="expression" dxfId="14444" priority="695" stopIfTrue="1">
      <formula>F721="-"</formula>
    </cfRule>
  </conditionalFormatting>
  <conditionalFormatting sqref="G719">
    <cfRule type="cellIs" dxfId="14443" priority="733" stopIfTrue="1" operator="equal">
      <formula>""</formula>
    </cfRule>
    <cfRule type="expression" dxfId="14442" priority="734" stopIfTrue="1">
      <formula>F719="-"</formula>
    </cfRule>
  </conditionalFormatting>
  <conditionalFormatting sqref="G720">
    <cfRule type="cellIs" dxfId="14441" priority="731" stopIfTrue="1" operator="equal">
      <formula>""</formula>
    </cfRule>
    <cfRule type="expression" dxfId="14440" priority="732" stopIfTrue="1">
      <formula>F720="-"</formula>
    </cfRule>
  </conditionalFormatting>
  <conditionalFormatting sqref="C721">
    <cfRule type="expression" dxfId="14439" priority="725" stopIfTrue="1">
      <formula>F721="-"</formula>
    </cfRule>
  </conditionalFormatting>
  <conditionalFormatting sqref="D721">
    <cfRule type="expression" dxfId="14438" priority="730" stopIfTrue="1">
      <formula>F721="-"</formula>
    </cfRule>
  </conditionalFormatting>
  <conditionalFormatting sqref="E721">
    <cfRule type="expression" dxfId="14437" priority="729" stopIfTrue="1">
      <formula>F721="-"</formula>
    </cfRule>
  </conditionalFormatting>
  <conditionalFormatting sqref="F721">
    <cfRule type="expression" dxfId="14436" priority="724" stopIfTrue="1">
      <formula>F721="-"</formula>
    </cfRule>
  </conditionalFormatting>
  <conditionalFormatting sqref="C722">
    <cfRule type="expression" dxfId="14435" priority="718" stopIfTrue="1">
      <formula>F722="-"</formula>
    </cfRule>
  </conditionalFormatting>
  <conditionalFormatting sqref="D722">
    <cfRule type="expression" dxfId="14434" priority="723" stopIfTrue="1">
      <formula>F722="-"</formula>
    </cfRule>
  </conditionalFormatting>
  <conditionalFormatting sqref="E722">
    <cfRule type="expression" dxfId="14433" priority="722" stopIfTrue="1">
      <formula>F722="-"</formula>
    </cfRule>
  </conditionalFormatting>
  <conditionalFormatting sqref="F722">
    <cfRule type="expression" dxfId="14432" priority="717" stopIfTrue="1">
      <formula>F722="-"</formula>
    </cfRule>
  </conditionalFormatting>
  <conditionalFormatting sqref="G729">
    <cfRule type="cellIs" dxfId="14431" priority="641" stopIfTrue="1" operator="equal">
      <formula>""</formula>
    </cfRule>
    <cfRule type="expression" dxfId="14430" priority="642" stopIfTrue="1">
      <formula>F729="-"</formula>
    </cfRule>
  </conditionalFormatting>
  <conditionalFormatting sqref="C208">
    <cfRule type="expression" dxfId="14429" priority="711" stopIfTrue="1">
      <formula>F208="-"</formula>
    </cfRule>
  </conditionalFormatting>
  <conditionalFormatting sqref="D208">
    <cfRule type="expression" dxfId="14428" priority="716" stopIfTrue="1">
      <formula>F208="-"</formula>
    </cfRule>
  </conditionalFormatting>
  <conditionalFormatting sqref="E208">
    <cfRule type="expression" dxfId="14427" priority="715" stopIfTrue="1">
      <formula>F208="-"</formula>
    </cfRule>
  </conditionalFormatting>
  <conditionalFormatting sqref="F208">
    <cfRule type="expression" dxfId="14426" priority="710" stopIfTrue="1">
      <formula>F208="-"</formula>
    </cfRule>
  </conditionalFormatting>
  <conditionalFormatting sqref="G722">
    <cfRule type="cellIs" dxfId="14425" priority="692" stopIfTrue="1" operator="equal">
      <formula>""</formula>
    </cfRule>
    <cfRule type="expression" dxfId="14424" priority="693" stopIfTrue="1">
      <formula>F722="-"</formula>
    </cfRule>
  </conditionalFormatting>
  <conditionalFormatting sqref="C729">
    <cfRule type="expression" dxfId="14423" priority="704" stopIfTrue="1">
      <formula>F729="-"</formula>
    </cfRule>
  </conditionalFormatting>
  <conditionalFormatting sqref="D729">
    <cfRule type="expression" dxfId="14422" priority="709" stopIfTrue="1">
      <formula>F729="-"</formula>
    </cfRule>
  </conditionalFormatting>
  <conditionalFormatting sqref="E729">
    <cfRule type="expression" dxfId="14421" priority="708" stopIfTrue="1">
      <formula>F729="-"</formula>
    </cfRule>
  </conditionalFormatting>
  <conditionalFormatting sqref="F729">
    <cfRule type="expression" dxfId="14420" priority="703" stopIfTrue="1">
      <formula>F729="-"</formula>
    </cfRule>
  </conditionalFormatting>
  <conditionalFormatting sqref="G347">
    <cfRule type="cellIs" dxfId="14419" priority="654" stopIfTrue="1" operator="equal">
      <formula>""</formula>
    </cfRule>
    <cfRule type="expression" dxfId="14418" priority="655" stopIfTrue="1">
      <formula>F347="-"</formula>
    </cfRule>
  </conditionalFormatting>
  <conditionalFormatting sqref="C727">
    <cfRule type="expression" dxfId="14417" priority="697" stopIfTrue="1">
      <formula>F727="-"</formula>
    </cfRule>
  </conditionalFormatting>
  <conditionalFormatting sqref="D727">
    <cfRule type="expression" dxfId="14416" priority="702" stopIfTrue="1">
      <formula>F727="-"</formula>
    </cfRule>
  </conditionalFormatting>
  <conditionalFormatting sqref="E727">
    <cfRule type="expression" dxfId="14415" priority="701" stopIfTrue="1">
      <formula>F727="-"</formula>
    </cfRule>
  </conditionalFormatting>
  <conditionalFormatting sqref="F727">
    <cfRule type="expression" dxfId="14414" priority="696" stopIfTrue="1">
      <formula>F727="-"</formula>
    </cfRule>
  </conditionalFormatting>
  <conditionalFormatting sqref="G503">
    <cfRule type="cellIs" dxfId="14413" priority="645" stopIfTrue="1" operator="equal">
      <formula>""</formula>
    </cfRule>
    <cfRule type="expression" dxfId="14412" priority="646" stopIfTrue="1">
      <formula>F503="-"</formula>
    </cfRule>
  </conditionalFormatting>
  <conditionalFormatting sqref="G333">
    <cfRule type="cellIs" dxfId="14411" priority="672" stopIfTrue="1" operator="equal">
      <formula>""</formula>
    </cfRule>
    <cfRule type="expression" dxfId="14410" priority="673" stopIfTrue="1">
      <formula>F333="-"</formula>
    </cfRule>
  </conditionalFormatting>
  <conditionalFormatting sqref="G727">
    <cfRule type="cellIs" dxfId="14409" priority="690" stopIfTrue="1" operator="equal">
      <formula>""</formula>
    </cfRule>
    <cfRule type="expression" dxfId="14408" priority="691" stopIfTrue="1">
      <formula>F727="-"</formula>
    </cfRule>
  </conditionalFormatting>
  <conditionalFormatting sqref="C332">
    <cfRule type="expression" dxfId="14407" priority="684" stopIfTrue="1">
      <formula>F332="-"</formula>
    </cfRule>
  </conditionalFormatting>
  <conditionalFormatting sqref="D332">
    <cfRule type="expression" dxfId="14406" priority="689" stopIfTrue="1">
      <formula>F332="-"</formula>
    </cfRule>
  </conditionalFormatting>
  <conditionalFormatting sqref="E332">
    <cfRule type="expression" dxfId="14405" priority="688" stopIfTrue="1">
      <formula>F332="-"</formula>
    </cfRule>
  </conditionalFormatting>
  <conditionalFormatting sqref="F332">
    <cfRule type="expression" dxfId="14404" priority="683" stopIfTrue="1">
      <formula>F332="-"</formula>
    </cfRule>
  </conditionalFormatting>
  <conditionalFormatting sqref="G332">
    <cfRule type="cellIs" dxfId="14403" priority="681" stopIfTrue="1" operator="equal">
      <formula>""</formula>
    </cfRule>
    <cfRule type="expression" dxfId="14402" priority="682" stopIfTrue="1">
      <formula>F332="-"</formula>
    </cfRule>
  </conditionalFormatting>
  <conditionalFormatting sqref="G342">
    <cfRule type="cellIs" dxfId="14401" priority="663" stopIfTrue="1" operator="equal">
      <formula>""</formula>
    </cfRule>
    <cfRule type="expression" dxfId="14400" priority="664" stopIfTrue="1">
      <formula>F342="-"</formula>
    </cfRule>
  </conditionalFormatting>
  <conditionalFormatting sqref="C333">
    <cfRule type="expression" dxfId="14399" priority="675" stopIfTrue="1">
      <formula>F333="-"</formula>
    </cfRule>
  </conditionalFormatting>
  <conditionalFormatting sqref="D333">
    <cfRule type="expression" dxfId="14398" priority="680" stopIfTrue="1">
      <formula>F333="-"</formula>
    </cfRule>
  </conditionalFormatting>
  <conditionalFormatting sqref="E333">
    <cfRule type="expression" dxfId="14397" priority="679" stopIfTrue="1">
      <formula>F333="-"</formula>
    </cfRule>
  </conditionalFormatting>
  <conditionalFormatting sqref="F333">
    <cfRule type="expression" dxfId="14396" priority="674" stopIfTrue="1">
      <formula>F333="-"</formula>
    </cfRule>
  </conditionalFormatting>
  <conditionalFormatting sqref="C342">
    <cfRule type="expression" dxfId="14395" priority="666" stopIfTrue="1">
      <formula>F342="-"</formula>
    </cfRule>
  </conditionalFormatting>
  <conditionalFormatting sqref="D342">
    <cfRule type="expression" dxfId="14394" priority="671" stopIfTrue="1">
      <formula>F342="-"</formula>
    </cfRule>
  </conditionalFormatting>
  <conditionalFormatting sqref="E342">
    <cfRule type="expression" dxfId="14393" priority="670" stopIfTrue="1">
      <formula>F342="-"</formula>
    </cfRule>
  </conditionalFormatting>
  <conditionalFormatting sqref="F342">
    <cfRule type="expression" dxfId="14392" priority="665" stopIfTrue="1">
      <formula>F342="-"</formula>
    </cfRule>
  </conditionalFormatting>
  <conditionalFormatting sqref="C347">
    <cfRule type="expression" dxfId="14391" priority="657" stopIfTrue="1">
      <formula>F347="-"</formula>
    </cfRule>
  </conditionalFormatting>
  <conditionalFormatting sqref="D347">
    <cfRule type="expression" dxfId="14390" priority="662" stopIfTrue="1">
      <formula>F347="-"</formula>
    </cfRule>
  </conditionalFormatting>
  <conditionalFormatting sqref="E347">
    <cfRule type="expression" dxfId="14389" priority="661" stopIfTrue="1">
      <formula>F347="-"</formula>
    </cfRule>
  </conditionalFormatting>
  <conditionalFormatting sqref="F347">
    <cfRule type="expression" dxfId="14388" priority="656" stopIfTrue="1">
      <formula>F347="-"</formula>
    </cfRule>
  </conditionalFormatting>
  <conditionalFormatting sqref="G731">
    <cfRule type="cellIs" dxfId="14387" priority="616" stopIfTrue="1" operator="equal">
      <formula>""</formula>
    </cfRule>
    <cfRule type="expression" dxfId="14386" priority="617" stopIfTrue="1">
      <formula>F731="-"</formula>
    </cfRule>
  </conditionalFormatting>
  <conditionalFormatting sqref="G696">
    <cfRule type="cellIs" dxfId="14385" priority="618" stopIfTrue="1" operator="equal">
      <formula>""</formula>
    </cfRule>
    <cfRule type="expression" dxfId="14384" priority="619" stopIfTrue="1">
      <formula>F696="-"</formula>
    </cfRule>
  </conditionalFormatting>
  <conditionalFormatting sqref="C503">
    <cfRule type="expression" dxfId="14383" priority="648" stopIfTrue="1">
      <formula>F503="-"</formula>
    </cfRule>
  </conditionalFormatting>
  <conditionalFormatting sqref="D503">
    <cfRule type="expression" dxfId="14382" priority="653" stopIfTrue="1">
      <formula>F503="-"</formula>
    </cfRule>
  </conditionalFormatting>
  <conditionalFormatting sqref="E503">
    <cfRule type="expression" dxfId="14381" priority="652" stopIfTrue="1">
      <formula>F503="-"</formula>
    </cfRule>
  </conditionalFormatting>
  <conditionalFormatting sqref="F503">
    <cfRule type="expression" dxfId="14380" priority="647" stopIfTrue="1">
      <formula>F503="-"</formula>
    </cfRule>
  </conditionalFormatting>
  <conditionalFormatting sqref="G655">
    <cfRule type="cellIs" dxfId="14379" priority="607" stopIfTrue="1" operator="equal">
      <formula>""</formula>
    </cfRule>
    <cfRule type="expression" dxfId="14378" priority="608" stopIfTrue="1">
      <formula>F655="-"</formula>
    </cfRule>
  </conditionalFormatting>
  <conditionalFormatting sqref="G208">
    <cfRule type="cellIs" dxfId="14377" priority="643" stopIfTrue="1" operator="equal">
      <formula>""</formula>
    </cfRule>
    <cfRule type="expression" dxfId="14376" priority="644" stopIfTrue="1">
      <formula>F208="-"</formula>
    </cfRule>
  </conditionalFormatting>
  <conditionalFormatting sqref="G206">
    <cfRule type="cellIs" dxfId="14375" priority="598" stopIfTrue="1" operator="equal">
      <formula>""</formula>
    </cfRule>
    <cfRule type="expression" dxfId="14374" priority="599" stopIfTrue="1">
      <formula>F206="-"</formula>
    </cfRule>
  </conditionalFormatting>
  <conditionalFormatting sqref="C642">
    <cfRule type="expression" dxfId="14373" priority="635" stopIfTrue="1">
      <formula>F642="-"</formula>
    </cfRule>
  </conditionalFormatting>
  <conditionalFormatting sqref="D642">
    <cfRule type="expression" dxfId="14372" priority="640" stopIfTrue="1">
      <formula>F642="-"</formula>
    </cfRule>
  </conditionalFormatting>
  <conditionalFormatting sqref="E642">
    <cfRule type="expression" dxfId="14371" priority="639" stopIfTrue="1">
      <formula>F642="-"</formula>
    </cfRule>
  </conditionalFormatting>
  <conditionalFormatting sqref="F642">
    <cfRule type="expression" dxfId="14370" priority="634" stopIfTrue="1">
      <formula>F642="-"</formula>
    </cfRule>
  </conditionalFormatting>
  <conditionalFormatting sqref="C731">
    <cfRule type="expression" dxfId="14369" priority="628" stopIfTrue="1">
      <formula>F731="-"</formula>
    </cfRule>
  </conditionalFormatting>
  <conditionalFormatting sqref="D731">
    <cfRule type="expression" dxfId="14368" priority="633" stopIfTrue="1">
      <formula>F731="-"</formula>
    </cfRule>
  </conditionalFormatting>
  <conditionalFormatting sqref="E731">
    <cfRule type="expression" dxfId="14367" priority="632" stopIfTrue="1">
      <formula>F731="-"</formula>
    </cfRule>
  </conditionalFormatting>
  <conditionalFormatting sqref="F731">
    <cfRule type="expression" dxfId="14366" priority="627" stopIfTrue="1">
      <formula>F731="-"</formula>
    </cfRule>
  </conditionalFormatting>
  <conditionalFormatting sqref="C696">
    <cfRule type="expression" dxfId="14365" priority="621" stopIfTrue="1">
      <formula>F696="-"</formula>
    </cfRule>
  </conditionalFormatting>
  <conditionalFormatting sqref="D696">
    <cfRule type="expression" dxfId="14364" priority="626" stopIfTrue="1">
      <formula>F696="-"</formula>
    </cfRule>
  </conditionalFormatting>
  <conditionalFormatting sqref="E696">
    <cfRule type="expression" dxfId="14363" priority="625" stopIfTrue="1">
      <formula>F696="-"</formula>
    </cfRule>
  </conditionalFormatting>
  <conditionalFormatting sqref="F696">
    <cfRule type="expression" dxfId="14362" priority="620" stopIfTrue="1">
      <formula>F696="-"</formula>
    </cfRule>
  </conditionalFormatting>
  <conditionalFormatting sqref="C655">
    <cfRule type="expression" dxfId="14361" priority="610" stopIfTrue="1">
      <formula>F655="-"</formula>
    </cfRule>
  </conditionalFormatting>
  <conditionalFormatting sqref="D655">
    <cfRule type="expression" dxfId="14360" priority="615" stopIfTrue="1">
      <formula>F655="-"</formula>
    </cfRule>
  </conditionalFormatting>
  <conditionalFormatting sqref="E655">
    <cfRule type="expression" dxfId="14359" priority="614" stopIfTrue="1">
      <formula>F655="-"</formula>
    </cfRule>
  </conditionalFormatting>
  <conditionalFormatting sqref="F655">
    <cfRule type="expression" dxfId="14358" priority="609" stopIfTrue="1">
      <formula>F655="-"</formula>
    </cfRule>
  </conditionalFormatting>
  <conditionalFormatting sqref="C206">
    <cfRule type="expression" dxfId="14357" priority="601" stopIfTrue="1">
      <formula>F206="-"</formula>
    </cfRule>
  </conditionalFormatting>
  <conditionalFormatting sqref="D206">
    <cfRule type="expression" dxfId="14356" priority="606" stopIfTrue="1">
      <formula>F206="-"</formula>
    </cfRule>
  </conditionalFormatting>
  <conditionalFormatting sqref="E206">
    <cfRule type="expression" dxfId="14355" priority="605" stopIfTrue="1">
      <formula>F206="-"</formula>
    </cfRule>
  </conditionalFormatting>
  <conditionalFormatting sqref="F206">
    <cfRule type="expression" dxfId="14354" priority="600" stopIfTrue="1">
      <formula>F206="-"</formula>
    </cfRule>
  </conditionalFormatting>
  <conditionalFormatting sqref="C641">
    <cfRule type="expression" dxfId="14353" priority="592" stopIfTrue="1">
      <formula>F641="-"</formula>
    </cfRule>
  </conditionalFormatting>
  <conditionalFormatting sqref="D641">
    <cfRule type="expression" dxfId="14352" priority="597" stopIfTrue="1">
      <formula>F641="-"</formula>
    </cfRule>
  </conditionalFormatting>
  <conditionalFormatting sqref="E641">
    <cfRule type="expression" dxfId="14351" priority="596" stopIfTrue="1">
      <formula>F641="-"</formula>
    </cfRule>
  </conditionalFormatting>
  <conditionalFormatting sqref="F641">
    <cfRule type="expression" dxfId="14350" priority="591" stopIfTrue="1">
      <formula>F641="-"</formula>
    </cfRule>
  </conditionalFormatting>
  <conditionalFormatting sqref="C728">
    <cfRule type="expression" dxfId="14349" priority="585" stopIfTrue="1">
      <formula>F728="-"</formula>
    </cfRule>
  </conditionalFormatting>
  <conditionalFormatting sqref="D728">
    <cfRule type="expression" dxfId="14348" priority="590" stopIfTrue="1">
      <formula>F728="-"</formula>
    </cfRule>
  </conditionalFormatting>
  <conditionalFormatting sqref="E728">
    <cfRule type="expression" dxfId="14347" priority="589" stopIfTrue="1">
      <formula>F728="-"</formula>
    </cfRule>
  </conditionalFormatting>
  <conditionalFormatting sqref="F728">
    <cfRule type="expression" dxfId="14346" priority="584" stopIfTrue="1">
      <formula>F728="-"</formula>
    </cfRule>
  </conditionalFormatting>
  <conditionalFormatting sqref="G537">
    <cfRule type="cellIs" dxfId="14345" priority="543" stopIfTrue="1" operator="equal">
      <formula>""</formula>
    </cfRule>
    <cfRule type="expression" dxfId="14344" priority="544" stopIfTrue="1">
      <formula>F537="-"</formula>
    </cfRule>
  </conditionalFormatting>
  <conditionalFormatting sqref="C645">
    <cfRule type="expression" dxfId="14343" priority="578" stopIfTrue="1">
      <formula>F645="-"</formula>
    </cfRule>
  </conditionalFormatting>
  <conditionalFormatting sqref="D645">
    <cfRule type="expression" dxfId="14342" priority="583" stopIfTrue="1">
      <formula>F645="-"</formula>
    </cfRule>
  </conditionalFormatting>
  <conditionalFormatting sqref="E645">
    <cfRule type="expression" dxfId="14341" priority="582" stopIfTrue="1">
      <formula>F645="-"</formula>
    </cfRule>
  </conditionalFormatting>
  <conditionalFormatting sqref="F645">
    <cfRule type="expression" dxfId="14340" priority="577" stopIfTrue="1">
      <formula>F645="-"</formula>
    </cfRule>
  </conditionalFormatting>
  <conditionalFormatting sqref="G724">
    <cfRule type="cellIs" dxfId="14339" priority="507" stopIfTrue="1" operator="equal">
      <formula>""</formula>
    </cfRule>
    <cfRule type="expression" dxfId="14338" priority="508" stopIfTrue="1">
      <formula>F724="-"</formula>
    </cfRule>
  </conditionalFormatting>
  <conditionalFormatting sqref="C643">
    <cfRule type="expression" dxfId="14337" priority="571" stopIfTrue="1">
      <formula>F643="-"</formula>
    </cfRule>
  </conditionalFormatting>
  <conditionalFormatting sqref="D643">
    <cfRule type="expression" dxfId="14336" priority="576" stopIfTrue="1">
      <formula>F643="-"</formula>
    </cfRule>
  </conditionalFormatting>
  <conditionalFormatting sqref="E643">
    <cfRule type="expression" dxfId="14335" priority="575" stopIfTrue="1">
      <formula>F643="-"</formula>
    </cfRule>
  </conditionalFormatting>
  <conditionalFormatting sqref="F643">
    <cfRule type="expression" dxfId="14334" priority="570" stopIfTrue="1">
      <formula>F643="-"</formula>
    </cfRule>
  </conditionalFormatting>
  <conditionalFormatting sqref="C537">
    <cfRule type="expression" dxfId="14333" priority="564" stopIfTrue="1">
      <formula>F537="-"</formula>
    </cfRule>
  </conditionalFormatting>
  <conditionalFormatting sqref="D537">
    <cfRule type="expression" dxfId="14332" priority="569" stopIfTrue="1">
      <formula>F537="-"</formula>
    </cfRule>
  </conditionalFormatting>
  <conditionalFormatting sqref="E537">
    <cfRule type="expression" dxfId="14331" priority="568" stopIfTrue="1">
      <formula>F537="-"</formula>
    </cfRule>
  </conditionalFormatting>
  <conditionalFormatting sqref="F537">
    <cfRule type="expression" dxfId="14330" priority="563" stopIfTrue="1">
      <formula>F537="-"</formula>
    </cfRule>
  </conditionalFormatting>
  <conditionalFormatting sqref="G447">
    <cfRule type="cellIs" dxfId="14329" priority="534" stopIfTrue="1" operator="equal">
      <formula>""</formula>
    </cfRule>
    <cfRule type="expression" dxfId="14328" priority="535" stopIfTrue="1">
      <formula>F447="-"</formula>
    </cfRule>
  </conditionalFormatting>
  <conditionalFormatting sqref="C536">
    <cfRule type="expression" dxfId="14327" priority="557" stopIfTrue="1">
      <formula>F536="-"</formula>
    </cfRule>
  </conditionalFormatting>
  <conditionalFormatting sqref="D536">
    <cfRule type="expression" dxfId="14326" priority="562" stopIfTrue="1">
      <formula>F536="-"</formula>
    </cfRule>
  </conditionalFormatting>
  <conditionalFormatting sqref="E536">
    <cfRule type="expression" dxfId="14325" priority="561" stopIfTrue="1">
      <formula>F536="-"</formula>
    </cfRule>
  </conditionalFormatting>
  <conditionalFormatting sqref="F536">
    <cfRule type="expression" dxfId="14324" priority="556" stopIfTrue="1">
      <formula>F536="-"</formula>
    </cfRule>
  </conditionalFormatting>
  <conditionalFormatting sqref="G711">
    <cfRule type="cellIs" dxfId="14323" priority="525" stopIfTrue="1" operator="equal">
      <formula>""</formula>
    </cfRule>
    <cfRule type="expression" dxfId="14322" priority="526" stopIfTrue="1">
      <formula>F711="-"</formula>
    </cfRule>
  </conditionalFormatting>
  <conditionalFormatting sqref="C735">
    <cfRule type="expression" dxfId="14321" priority="501" stopIfTrue="1">
      <formula>F735="-"</formula>
    </cfRule>
  </conditionalFormatting>
  <conditionalFormatting sqref="D735">
    <cfRule type="expression" dxfId="14320" priority="506" stopIfTrue="1">
      <formula>F735="-"</formula>
    </cfRule>
  </conditionalFormatting>
  <conditionalFormatting sqref="E735">
    <cfRule type="expression" dxfId="14319" priority="505" stopIfTrue="1">
      <formula>F735="-"</formula>
    </cfRule>
  </conditionalFormatting>
  <conditionalFormatting sqref="F735">
    <cfRule type="expression" dxfId="14318" priority="500" stopIfTrue="1">
      <formula>F735="-"</formula>
    </cfRule>
  </conditionalFormatting>
  <conditionalFormatting sqref="C535">
    <cfRule type="expression" dxfId="14317" priority="550" stopIfTrue="1">
      <formula>F535="-"</formula>
    </cfRule>
  </conditionalFormatting>
  <conditionalFormatting sqref="D535">
    <cfRule type="expression" dxfId="14316" priority="555" stopIfTrue="1">
      <formula>F535="-"</formula>
    </cfRule>
  </conditionalFormatting>
  <conditionalFormatting sqref="E535">
    <cfRule type="expression" dxfId="14315" priority="554" stopIfTrue="1">
      <formula>F535="-"</formula>
    </cfRule>
  </conditionalFormatting>
  <conditionalFormatting sqref="F535">
    <cfRule type="expression" dxfId="14314" priority="549" stopIfTrue="1">
      <formula>F535="-"</formula>
    </cfRule>
  </conditionalFormatting>
  <conditionalFormatting sqref="G714">
    <cfRule type="cellIs" dxfId="14313" priority="516" stopIfTrue="1" operator="equal">
      <formula>""</formula>
    </cfRule>
    <cfRule type="expression" dxfId="14312" priority="517" stopIfTrue="1">
      <formula>F714="-"</formula>
    </cfRule>
  </conditionalFormatting>
  <conditionalFormatting sqref="G535">
    <cfRule type="cellIs" dxfId="14311" priority="547" stopIfTrue="1" operator="equal">
      <formula>""</formula>
    </cfRule>
    <cfRule type="expression" dxfId="14310" priority="548" stopIfTrue="1">
      <formula>F535="-"</formula>
    </cfRule>
  </conditionalFormatting>
  <conditionalFormatting sqref="G536">
    <cfRule type="cellIs" dxfId="14309" priority="545" stopIfTrue="1" operator="equal">
      <formula>""</formula>
    </cfRule>
    <cfRule type="expression" dxfId="14308" priority="546" stopIfTrue="1">
      <formula>F536="-"</formula>
    </cfRule>
  </conditionalFormatting>
  <conditionalFormatting sqref="G640">
    <cfRule type="cellIs" dxfId="14307" priority="459" stopIfTrue="1" operator="equal">
      <formula>""</formula>
    </cfRule>
    <cfRule type="expression" dxfId="14306" priority="460" stopIfTrue="1">
      <formula>F640="-"</formula>
    </cfRule>
  </conditionalFormatting>
  <conditionalFormatting sqref="C447">
    <cfRule type="expression" dxfId="14305" priority="537" stopIfTrue="1">
      <formula>F447="-"</formula>
    </cfRule>
  </conditionalFormatting>
  <conditionalFormatting sqref="D447">
    <cfRule type="expression" dxfId="14304" priority="542" stopIfTrue="1">
      <formula>F447="-"</formula>
    </cfRule>
  </conditionalFormatting>
  <conditionalFormatting sqref="E447">
    <cfRule type="expression" dxfId="14303" priority="541" stopIfTrue="1">
      <formula>F447="-"</formula>
    </cfRule>
  </conditionalFormatting>
  <conditionalFormatting sqref="F447">
    <cfRule type="expression" dxfId="14302" priority="536" stopIfTrue="1">
      <formula>F447="-"</formula>
    </cfRule>
  </conditionalFormatting>
  <conditionalFormatting sqref="G683">
    <cfRule type="cellIs" dxfId="14301" priority="484" stopIfTrue="1" operator="equal">
      <formula>""</formula>
    </cfRule>
    <cfRule type="expression" dxfId="14300" priority="485" stopIfTrue="1">
      <formula>F683="-"</formula>
    </cfRule>
  </conditionalFormatting>
  <conditionalFormatting sqref="C711">
    <cfRule type="expression" dxfId="14299" priority="528" stopIfTrue="1">
      <formula>F711="-"</formula>
    </cfRule>
  </conditionalFormatting>
  <conditionalFormatting sqref="D711">
    <cfRule type="expression" dxfId="14298" priority="533" stopIfTrue="1">
      <formula>F711="-"</formula>
    </cfRule>
  </conditionalFormatting>
  <conditionalFormatting sqref="E711">
    <cfRule type="expression" dxfId="14297" priority="532" stopIfTrue="1">
      <formula>F711="-"</formula>
    </cfRule>
  </conditionalFormatting>
  <conditionalFormatting sqref="F711">
    <cfRule type="expression" dxfId="14296" priority="527" stopIfTrue="1">
      <formula>F711="-"</formula>
    </cfRule>
  </conditionalFormatting>
  <conditionalFormatting sqref="G681">
    <cfRule type="cellIs" dxfId="14295" priority="468" stopIfTrue="1" operator="equal">
      <formula>""</formula>
    </cfRule>
    <cfRule type="expression" dxfId="14294" priority="469" stopIfTrue="1">
      <formula>F681="-"</formula>
    </cfRule>
  </conditionalFormatting>
  <conditionalFormatting sqref="C714">
    <cfRule type="expression" dxfId="14293" priority="519" stopIfTrue="1">
      <formula>F714="-"</formula>
    </cfRule>
  </conditionalFormatting>
  <conditionalFormatting sqref="D714">
    <cfRule type="expression" dxfId="14292" priority="524" stopIfTrue="1">
      <formula>F714="-"</formula>
    </cfRule>
  </conditionalFormatting>
  <conditionalFormatting sqref="E714">
    <cfRule type="expression" dxfId="14291" priority="523" stopIfTrue="1">
      <formula>F714="-"</formula>
    </cfRule>
  </conditionalFormatting>
  <conditionalFormatting sqref="F714">
    <cfRule type="expression" dxfId="14290" priority="518" stopIfTrue="1">
      <formula>F714="-"</formula>
    </cfRule>
  </conditionalFormatting>
  <conditionalFormatting sqref="G269">
    <cfRule type="cellIs" dxfId="14289" priority="450" stopIfTrue="1" operator="equal">
      <formula>""</formula>
    </cfRule>
    <cfRule type="expression" dxfId="14288" priority="451" stopIfTrue="1">
      <formula>F269="-"</formula>
    </cfRule>
  </conditionalFormatting>
  <conditionalFormatting sqref="C724">
    <cfRule type="expression" dxfId="14287" priority="510" stopIfTrue="1">
      <formula>F724="-"</formula>
    </cfRule>
  </conditionalFormatting>
  <conditionalFormatting sqref="D724">
    <cfRule type="expression" dxfId="14286" priority="515" stopIfTrue="1">
      <formula>F724="-"</formula>
    </cfRule>
  </conditionalFormatting>
  <conditionalFormatting sqref="E724">
    <cfRule type="expression" dxfId="14285" priority="514" stopIfTrue="1">
      <formula>F724="-"</formula>
    </cfRule>
  </conditionalFormatting>
  <conditionalFormatting sqref="F724">
    <cfRule type="expression" dxfId="14284" priority="509" stopIfTrue="1">
      <formula>F724="-"</formula>
    </cfRule>
  </conditionalFormatting>
  <conditionalFormatting sqref="G682">
    <cfRule type="cellIs" dxfId="14283" priority="441" stopIfTrue="1" operator="equal">
      <formula>""</formula>
    </cfRule>
    <cfRule type="expression" dxfId="14282" priority="442" stopIfTrue="1">
      <formula>F682="-"</formula>
    </cfRule>
  </conditionalFormatting>
  <conditionalFormatting sqref="C744">
    <cfRule type="expression" dxfId="14281" priority="494" stopIfTrue="1">
      <formula>F744="-"</formula>
    </cfRule>
  </conditionalFormatting>
  <conditionalFormatting sqref="D744">
    <cfRule type="expression" dxfId="14280" priority="499" stopIfTrue="1">
      <formula>F744="-"</formula>
    </cfRule>
  </conditionalFormatting>
  <conditionalFormatting sqref="E744">
    <cfRule type="expression" dxfId="14279" priority="498" stopIfTrue="1">
      <formula>F744="-"</formula>
    </cfRule>
  </conditionalFormatting>
  <conditionalFormatting sqref="F744">
    <cfRule type="expression" dxfId="14278" priority="493" stopIfTrue="1">
      <formula>F744="-"</formula>
    </cfRule>
  </conditionalFormatting>
  <conditionalFormatting sqref="C683">
    <cfRule type="expression" dxfId="14277" priority="487" stopIfTrue="1">
      <formula>F683="-"</formula>
    </cfRule>
  </conditionalFormatting>
  <conditionalFormatting sqref="D683">
    <cfRule type="expression" dxfId="14276" priority="492" stopIfTrue="1">
      <formula>F683="-"</formula>
    </cfRule>
  </conditionalFormatting>
  <conditionalFormatting sqref="E683">
    <cfRule type="expression" dxfId="14275" priority="491" stopIfTrue="1">
      <formula>F683="-"</formula>
    </cfRule>
  </conditionalFormatting>
  <conditionalFormatting sqref="F683">
    <cfRule type="expression" dxfId="14274" priority="486" stopIfTrue="1">
      <formula>F683="-"</formula>
    </cfRule>
  </conditionalFormatting>
  <conditionalFormatting sqref="C413">
    <cfRule type="expression" dxfId="14273" priority="478" stopIfTrue="1">
      <formula>F413="-"</formula>
    </cfRule>
  </conditionalFormatting>
  <conditionalFormatting sqref="D413">
    <cfRule type="expression" dxfId="14272" priority="483" stopIfTrue="1">
      <formula>F413="-"</formula>
    </cfRule>
  </conditionalFormatting>
  <conditionalFormatting sqref="E413">
    <cfRule type="expression" dxfId="14271" priority="482" stopIfTrue="1">
      <formula>F413="-"</formula>
    </cfRule>
  </conditionalFormatting>
  <conditionalFormatting sqref="F413">
    <cfRule type="expression" dxfId="14270" priority="477" stopIfTrue="1">
      <formula>F413="-"</formula>
    </cfRule>
  </conditionalFormatting>
  <conditionalFormatting sqref="C681">
    <cfRule type="expression" dxfId="14269" priority="471" stopIfTrue="1">
      <formula>F681="-"</formula>
    </cfRule>
  </conditionalFormatting>
  <conditionalFormatting sqref="D681">
    <cfRule type="expression" dxfId="14268" priority="476" stopIfTrue="1">
      <formula>F681="-"</formula>
    </cfRule>
  </conditionalFormatting>
  <conditionalFormatting sqref="E681">
    <cfRule type="expression" dxfId="14267" priority="475" stopIfTrue="1">
      <formula>F681="-"</formula>
    </cfRule>
  </conditionalFormatting>
  <conditionalFormatting sqref="F681">
    <cfRule type="expression" dxfId="14266" priority="470" stopIfTrue="1">
      <formula>F681="-"</formula>
    </cfRule>
  </conditionalFormatting>
  <conditionalFormatting sqref="C640">
    <cfRule type="expression" dxfId="14265" priority="462" stopIfTrue="1">
      <formula>F640="-"</formula>
    </cfRule>
  </conditionalFormatting>
  <conditionalFormatting sqref="D640">
    <cfRule type="expression" dxfId="14264" priority="467" stopIfTrue="1">
      <formula>F640="-"</formula>
    </cfRule>
  </conditionalFormatting>
  <conditionalFormatting sqref="E640">
    <cfRule type="expression" dxfId="14263" priority="466" stopIfTrue="1">
      <formula>F640="-"</formula>
    </cfRule>
  </conditionalFormatting>
  <conditionalFormatting sqref="F640">
    <cfRule type="expression" dxfId="14262" priority="461" stopIfTrue="1">
      <formula>F640="-"</formula>
    </cfRule>
  </conditionalFormatting>
  <conditionalFormatting sqref="C269">
    <cfRule type="expression" dxfId="14261" priority="453" stopIfTrue="1">
      <formula>F269="-"</formula>
    </cfRule>
  </conditionalFormatting>
  <conditionalFormatting sqref="D269">
    <cfRule type="expression" dxfId="14260" priority="458" stopIfTrue="1">
      <formula>F269="-"</formula>
    </cfRule>
  </conditionalFormatting>
  <conditionalFormatting sqref="E269">
    <cfRule type="expression" dxfId="14259" priority="457" stopIfTrue="1">
      <formula>F269="-"</formula>
    </cfRule>
  </conditionalFormatting>
  <conditionalFormatting sqref="F269">
    <cfRule type="expression" dxfId="14258" priority="452" stopIfTrue="1">
      <formula>F269="-"</formula>
    </cfRule>
  </conditionalFormatting>
  <conditionalFormatting sqref="C682">
    <cfRule type="expression" dxfId="14257" priority="444" stopIfTrue="1">
      <formula>F682="-"</formula>
    </cfRule>
  </conditionalFormatting>
  <conditionalFormatting sqref="D682">
    <cfRule type="expression" dxfId="14256" priority="449" stopIfTrue="1">
      <formula>F682="-"</formula>
    </cfRule>
  </conditionalFormatting>
  <conditionalFormatting sqref="E682">
    <cfRule type="expression" dxfId="14255" priority="448" stopIfTrue="1">
      <formula>F682="-"</formula>
    </cfRule>
  </conditionalFormatting>
  <conditionalFormatting sqref="F682">
    <cfRule type="expression" dxfId="14254" priority="443" stopIfTrue="1">
      <formula>F682="-"</formula>
    </cfRule>
  </conditionalFormatting>
  <conditionalFormatting sqref="G744">
    <cfRule type="cellIs" dxfId="14253" priority="439" stopIfTrue="1" operator="equal">
      <formula>""</formula>
    </cfRule>
    <cfRule type="expression" dxfId="14252" priority="440" stopIfTrue="1">
      <formula>F744="-"</formula>
    </cfRule>
  </conditionalFormatting>
  <conditionalFormatting sqref="C741">
    <cfRule type="expression" dxfId="14251" priority="433" stopIfTrue="1">
      <formula>F741="-"</formula>
    </cfRule>
  </conditionalFormatting>
  <conditionalFormatting sqref="D741">
    <cfRule type="expression" dxfId="14250" priority="438" stopIfTrue="1">
      <formula>F741="-"</formula>
    </cfRule>
  </conditionalFormatting>
  <conditionalFormatting sqref="E741">
    <cfRule type="expression" dxfId="14249" priority="437" stopIfTrue="1">
      <formula>F741="-"</formula>
    </cfRule>
  </conditionalFormatting>
  <conditionalFormatting sqref="F741">
    <cfRule type="expression" dxfId="14248" priority="432" stopIfTrue="1">
      <formula>F741="-"</formula>
    </cfRule>
  </conditionalFormatting>
  <conditionalFormatting sqref="G735">
    <cfRule type="cellIs" dxfId="14247" priority="430" stopIfTrue="1" operator="equal">
      <formula>""</formula>
    </cfRule>
    <cfRule type="expression" dxfId="14246" priority="431" stopIfTrue="1">
      <formula>F735="-"</formula>
    </cfRule>
  </conditionalFormatting>
  <conditionalFormatting sqref="G741">
    <cfRule type="cellIs" dxfId="14245" priority="428" stopIfTrue="1" operator="equal">
      <formula>""</formula>
    </cfRule>
    <cfRule type="expression" dxfId="14244" priority="429" stopIfTrue="1">
      <formula>F741="-"</formula>
    </cfRule>
  </conditionalFormatting>
  <conditionalFormatting sqref="C101">
    <cfRule type="expression" dxfId="14243" priority="422" stopIfTrue="1">
      <formula>F101="-"</formula>
    </cfRule>
  </conditionalFormatting>
  <conditionalFormatting sqref="D101">
    <cfRule type="expression" dxfId="14242" priority="427" stopIfTrue="1">
      <formula>F101="-"</formula>
    </cfRule>
  </conditionalFormatting>
  <conditionalFormatting sqref="E101">
    <cfRule type="expression" dxfId="14241" priority="426" stopIfTrue="1">
      <formula>F101="-"</formula>
    </cfRule>
  </conditionalFormatting>
  <conditionalFormatting sqref="F101">
    <cfRule type="expression" dxfId="14240" priority="421" stopIfTrue="1">
      <formula>F101="-"</formula>
    </cfRule>
  </conditionalFormatting>
  <conditionalFormatting sqref="C100">
    <cfRule type="expression" dxfId="14239" priority="415" stopIfTrue="1">
      <formula>F100="-"</formula>
    </cfRule>
  </conditionalFormatting>
  <conditionalFormatting sqref="D100">
    <cfRule type="expression" dxfId="14238" priority="420" stopIfTrue="1">
      <formula>F100="-"</formula>
    </cfRule>
  </conditionalFormatting>
  <conditionalFormatting sqref="E100">
    <cfRule type="expression" dxfId="14237" priority="419" stopIfTrue="1">
      <formula>F100="-"</formula>
    </cfRule>
  </conditionalFormatting>
  <conditionalFormatting sqref="F100">
    <cfRule type="expression" dxfId="14236" priority="414" stopIfTrue="1">
      <formula>F100="-"</formula>
    </cfRule>
  </conditionalFormatting>
  <conditionalFormatting sqref="G100">
    <cfRule type="cellIs" dxfId="14235" priority="412" stopIfTrue="1" operator="equal">
      <formula>""</formula>
    </cfRule>
    <cfRule type="expression" dxfId="14234" priority="413" stopIfTrue="1">
      <formula>F100="-"</formula>
    </cfRule>
  </conditionalFormatting>
  <conditionalFormatting sqref="C746">
    <cfRule type="expression" dxfId="14233" priority="406" stopIfTrue="1">
      <formula>F746="-"</formula>
    </cfRule>
  </conditionalFormatting>
  <conditionalFormatting sqref="D746">
    <cfRule type="expression" dxfId="14232" priority="411" stopIfTrue="1">
      <formula>F746="-"</formula>
    </cfRule>
  </conditionalFormatting>
  <conditionalFormatting sqref="E746">
    <cfRule type="expression" dxfId="14231" priority="410" stopIfTrue="1">
      <formula>F746="-"</formula>
    </cfRule>
  </conditionalFormatting>
  <conditionalFormatting sqref="F746">
    <cfRule type="expression" dxfId="14230" priority="405" stopIfTrue="1">
      <formula>F746="-"</formula>
    </cfRule>
  </conditionalFormatting>
  <conditionalFormatting sqref="C733">
    <cfRule type="expression" dxfId="14229" priority="399" stopIfTrue="1">
      <formula>F733="-"</formula>
    </cfRule>
  </conditionalFormatting>
  <conditionalFormatting sqref="D733">
    <cfRule type="expression" dxfId="14228" priority="404" stopIfTrue="1">
      <formula>F733="-"</formula>
    </cfRule>
  </conditionalFormatting>
  <conditionalFormatting sqref="E733">
    <cfRule type="expression" dxfId="14227" priority="403" stopIfTrue="1">
      <formula>F733="-"</formula>
    </cfRule>
  </conditionalFormatting>
  <conditionalFormatting sqref="F733">
    <cfRule type="expression" dxfId="14226" priority="398" stopIfTrue="1">
      <formula>F733="-"</formula>
    </cfRule>
  </conditionalFormatting>
  <conditionalFormatting sqref="C732">
    <cfRule type="expression" dxfId="14225" priority="392" stopIfTrue="1">
      <formula>F732="-"</formula>
    </cfRule>
  </conditionalFormatting>
  <conditionalFormatting sqref="D732">
    <cfRule type="expression" dxfId="14224" priority="397" stopIfTrue="1">
      <formula>F732="-"</formula>
    </cfRule>
  </conditionalFormatting>
  <conditionalFormatting sqref="E732">
    <cfRule type="expression" dxfId="14223" priority="396" stopIfTrue="1">
      <formula>F732="-"</formula>
    </cfRule>
  </conditionalFormatting>
  <conditionalFormatting sqref="F732">
    <cfRule type="expression" dxfId="14222" priority="391" stopIfTrue="1">
      <formula>F732="-"</formula>
    </cfRule>
  </conditionalFormatting>
  <conditionalFormatting sqref="C734">
    <cfRule type="expression" dxfId="14221" priority="384" stopIfTrue="1">
      <formula>F734="-"</formula>
    </cfRule>
  </conditionalFormatting>
  <conditionalFormatting sqref="D734">
    <cfRule type="expression" dxfId="14220" priority="390" stopIfTrue="1">
      <formula>F734="-"</formula>
    </cfRule>
  </conditionalFormatting>
  <conditionalFormatting sqref="B734">
    <cfRule type="expression" dxfId="14219" priority="389" stopIfTrue="1">
      <formula>F734="-"</formula>
    </cfRule>
  </conditionalFormatting>
  <conditionalFormatting sqref="E734">
    <cfRule type="expression" dxfId="14218" priority="388" stopIfTrue="1">
      <formula>F734="-"</formula>
    </cfRule>
  </conditionalFormatting>
  <conditionalFormatting sqref="F734">
    <cfRule type="expression" dxfId="14217" priority="383" stopIfTrue="1">
      <formula>F734="-"</formula>
    </cfRule>
  </conditionalFormatting>
  <conditionalFormatting sqref="G734">
    <cfRule type="cellIs" dxfId="14216" priority="381" stopIfTrue="1" operator="equal">
      <formula>""</formula>
    </cfRule>
    <cfRule type="expression" dxfId="14215" priority="382" stopIfTrue="1">
      <formula>F734="-"</formula>
    </cfRule>
  </conditionalFormatting>
  <conditionalFormatting sqref="C745">
    <cfRule type="expression" dxfId="14214" priority="375" stopIfTrue="1">
      <formula>F745="-"</formula>
    </cfRule>
  </conditionalFormatting>
  <conditionalFormatting sqref="D745">
    <cfRule type="expression" dxfId="14213" priority="380" stopIfTrue="1">
      <formula>F745="-"</formula>
    </cfRule>
  </conditionalFormatting>
  <conditionalFormatting sqref="E745">
    <cfRule type="expression" dxfId="14212" priority="379" stopIfTrue="1">
      <formula>F745="-"</formula>
    </cfRule>
  </conditionalFormatting>
  <conditionalFormatting sqref="F745">
    <cfRule type="expression" dxfId="14211" priority="374" stopIfTrue="1">
      <formula>F745="-"</formula>
    </cfRule>
  </conditionalFormatting>
  <conditionalFormatting sqref="G733">
    <cfRule type="cellIs" dxfId="14210" priority="370" stopIfTrue="1" operator="equal">
      <formula>""</formula>
    </cfRule>
    <cfRule type="expression" dxfId="14209" priority="371" stopIfTrue="1">
      <formula>F733="-"</formula>
    </cfRule>
  </conditionalFormatting>
  <conditionalFormatting sqref="G732">
    <cfRule type="cellIs" dxfId="14208" priority="372" stopIfTrue="1" operator="equal">
      <formula>""</formula>
    </cfRule>
    <cfRule type="expression" dxfId="14207" priority="373" stopIfTrue="1">
      <formula>F732="-"</formula>
    </cfRule>
  </conditionalFormatting>
  <conditionalFormatting sqref="G745">
    <cfRule type="cellIs" dxfId="14206" priority="368" stopIfTrue="1" operator="equal">
      <formula>""</formula>
    </cfRule>
    <cfRule type="expression" dxfId="14205" priority="369" stopIfTrue="1">
      <formula>F745="-"</formula>
    </cfRule>
  </conditionalFormatting>
  <conditionalFormatting sqref="G746">
    <cfRule type="cellIs" dxfId="14204" priority="366" stopIfTrue="1" operator="equal">
      <formula>""</formula>
    </cfRule>
    <cfRule type="expression" dxfId="14203" priority="367" stopIfTrue="1">
      <formula>F746="-"</formula>
    </cfRule>
  </conditionalFormatting>
  <conditionalFormatting sqref="C385">
    <cfRule type="expression" dxfId="14202" priority="360" stopIfTrue="1">
      <formula>F385="-"</formula>
    </cfRule>
  </conditionalFormatting>
  <conditionalFormatting sqref="D385">
    <cfRule type="expression" dxfId="14201" priority="365" stopIfTrue="1">
      <formula>F385="-"</formula>
    </cfRule>
  </conditionalFormatting>
  <conditionalFormatting sqref="E385">
    <cfRule type="expression" dxfId="14200" priority="364" stopIfTrue="1">
      <formula>F385="-"</formula>
    </cfRule>
  </conditionalFormatting>
  <conditionalFormatting sqref="F385">
    <cfRule type="expression" dxfId="14199" priority="359" stopIfTrue="1">
      <formula>F385="-"</formula>
    </cfRule>
  </conditionalFormatting>
  <conditionalFormatting sqref="G385">
    <cfRule type="cellIs" dxfId="14198" priority="357" stopIfTrue="1" operator="equal">
      <formula>""</formula>
    </cfRule>
    <cfRule type="expression" dxfId="14197" priority="358" stopIfTrue="1">
      <formula>F385="-"</formula>
    </cfRule>
  </conditionalFormatting>
  <conditionalFormatting sqref="C425">
    <cfRule type="expression" dxfId="14196" priority="351" stopIfTrue="1">
      <formula>F425="-"</formula>
    </cfRule>
  </conditionalFormatting>
  <conditionalFormatting sqref="D425">
    <cfRule type="expression" dxfId="14195" priority="356" stopIfTrue="1">
      <formula>F425="-"</formula>
    </cfRule>
  </conditionalFormatting>
  <conditionalFormatting sqref="E425">
    <cfRule type="expression" dxfId="14194" priority="355" stopIfTrue="1">
      <formula>F425="-"</formula>
    </cfRule>
  </conditionalFormatting>
  <conditionalFormatting sqref="F425">
    <cfRule type="expression" dxfId="14193" priority="350" stopIfTrue="1">
      <formula>F425="-"</formula>
    </cfRule>
  </conditionalFormatting>
  <conditionalFormatting sqref="C650">
    <cfRule type="expression" dxfId="14192" priority="344" stopIfTrue="1">
      <formula>F650="-"</formula>
    </cfRule>
  </conditionalFormatting>
  <conditionalFormatting sqref="D650">
    <cfRule type="expression" dxfId="14191" priority="349" stopIfTrue="1">
      <formula>F650="-"</formula>
    </cfRule>
  </conditionalFormatting>
  <conditionalFormatting sqref="E650">
    <cfRule type="expression" dxfId="14190" priority="348" stopIfTrue="1">
      <formula>F650="-"</formula>
    </cfRule>
  </conditionalFormatting>
  <conditionalFormatting sqref="F650">
    <cfRule type="expression" dxfId="14189" priority="343" stopIfTrue="1">
      <formula>F650="-"</formula>
    </cfRule>
  </conditionalFormatting>
  <conditionalFormatting sqref="G650">
    <cfRule type="cellIs" dxfId="14188" priority="341" stopIfTrue="1" operator="equal">
      <formula>""</formula>
    </cfRule>
    <cfRule type="expression" dxfId="14187" priority="342" stopIfTrue="1">
      <formula>F650="-"</formula>
    </cfRule>
  </conditionalFormatting>
  <conditionalFormatting sqref="C723">
    <cfRule type="expression" dxfId="14186" priority="335" stopIfTrue="1">
      <formula>F723="-"</formula>
    </cfRule>
  </conditionalFormatting>
  <conditionalFormatting sqref="D723">
    <cfRule type="expression" dxfId="14185" priority="340" stopIfTrue="1">
      <formula>F723="-"</formula>
    </cfRule>
  </conditionalFormatting>
  <conditionalFormatting sqref="E723">
    <cfRule type="expression" dxfId="14184" priority="339" stopIfTrue="1">
      <formula>F723="-"</formula>
    </cfRule>
  </conditionalFormatting>
  <conditionalFormatting sqref="F723">
    <cfRule type="expression" dxfId="14183" priority="334" stopIfTrue="1">
      <formula>F723="-"</formula>
    </cfRule>
  </conditionalFormatting>
  <conditionalFormatting sqref="G723">
    <cfRule type="cellIs" dxfId="14182" priority="332" stopIfTrue="1" operator="equal">
      <formula>""</formula>
    </cfRule>
    <cfRule type="expression" dxfId="14181" priority="333" stopIfTrue="1">
      <formula>F723="-"</formula>
    </cfRule>
  </conditionalFormatting>
  <conditionalFormatting sqref="C726">
    <cfRule type="expression" dxfId="14180" priority="326" stopIfTrue="1">
      <formula>F726="-"</formula>
    </cfRule>
  </conditionalFormatting>
  <conditionalFormatting sqref="D726">
    <cfRule type="expression" dxfId="14179" priority="331" stopIfTrue="1">
      <formula>F726="-"</formula>
    </cfRule>
  </conditionalFormatting>
  <conditionalFormatting sqref="E726">
    <cfRule type="expression" dxfId="14178" priority="330" stopIfTrue="1">
      <formula>F726="-"</formula>
    </cfRule>
  </conditionalFormatting>
  <conditionalFormatting sqref="F726">
    <cfRule type="expression" dxfId="14177" priority="325" stopIfTrue="1">
      <formula>F726="-"</formula>
    </cfRule>
  </conditionalFormatting>
  <conditionalFormatting sqref="C725">
    <cfRule type="expression" dxfId="14176" priority="319" stopIfTrue="1">
      <formula>F725="-"</formula>
    </cfRule>
  </conditionalFormatting>
  <conditionalFormatting sqref="D725">
    <cfRule type="expression" dxfId="14175" priority="324" stopIfTrue="1">
      <formula>F725="-"</formula>
    </cfRule>
  </conditionalFormatting>
  <conditionalFormatting sqref="E725">
    <cfRule type="expression" dxfId="14174" priority="323" stopIfTrue="1">
      <formula>F725="-"</formula>
    </cfRule>
  </conditionalFormatting>
  <conditionalFormatting sqref="F725">
    <cfRule type="expression" dxfId="14173" priority="318" stopIfTrue="1">
      <formula>F725="-"</formula>
    </cfRule>
  </conditionalFormatting>
  <conditionalFormatting sqref="G164">
    <cfRule type="cellIs" dxfId="14172" priority="316" stopIfTrue="1" operator="equal">
      <formula>""</formula>
    </cfRule>
    <cfRule type="expression" dxfId="14171" priority="317" stopIfTrue="1">
      <formula>F164="-"</formula>
    </cfRule>
  </conditionalFormatting>
  <conditionalFormatting sqref="G165">
    <cfRule type="cellIs" dxfId="14170" priority="314" stopIfTrue="1" operator="equal">
      <formula>""</formula>
    </cfRule>
    <cfRule type="expression" dxfId="14169" priority="315" stopIfTrue="1">
      <formula>F165="-"</formula>
    </cfRule>
  </conditionalFormatting>
  <conditionalFormatting sqref="G166">
    <cfRule type="cellIs" dxfId="14168" priority="312" stopIfTrue="1" operator="equal">
      <formula>""</formula>
    </cfRule>
    <cfRule type="expression" dxfId="14167" priority="313" stopIfTrue="1">
      <formula>F166="-"</formula>
    </cfRule>
  </conditionalFormatting>
  <conditionalFormatting sqref="G167:G168">
    <cfRule type="cellIs" dxfId="14166" priority="310" stopIfTrue="1" operator="equal">
      <formula>""</formula>
    </cfRule>
    <cfRule type="expression" dxfId="14165" priority="311" stopIfTrue="1">
      <formula>F167="-"</formula>
    </cfRule>
  </conditionalFormatting>
  <conditionalFormatting sqref="G169">
    <cfRule type="cellIs" dxfId="14164" priority="308" stopIfTrue="1" operator="equal">
      <formula>""</formula>
    </cfRule>
    <cfRule type="expression" dxfId="14163" priority="309" stopIfTrue="1">
      <formula>F169="-"</formula>
    </cfRule>
  </conditionalFormatting>
  <conditionalFormatting sqref="G170">
    <cfRule type="cellIs" dxfId="14162" priority="306" stopIfTrue="1" operator="equal">
      <formula>""</formula>
    </cfRule>
    <cfRule type="expression" dxfId="14161" priority="307" stopIfTrue="1">
      <formula>F170="-"</formula>
    </cfRule>
  </conditionalFormatting>
  <conditionalFormatting sqref="G171">
    <cfRule type="cellIs" dxfId="14160" priority="304" stopIfTrue="1" operator="equal">
      <formula>""</formula>
    </cfRule>
    <cfRule type="expression" dxfId="14159" priority="305" stopIfTrue="1">
      <formula>F171="-"</formula>
    </cfRule>
  </conditionalFormatting>
  <conditionalFormatting sqref="G172">
    <cfRule type="cellIs" dxfId="14158" priority="302" stopIfTrue="1" operator="equal">
      <formula>""</formula>
    </cfRule>
    <cfRule type="expression" dxfId="14157" priority="303" stopIfTrue="1">
      <formula>F172="-"</formula>
    </cfRule>
  </conditionalFormatting>
  <conditionalFormatting sqref="G173">
    <cfRule type="cellIs" dxfId="14156" priority="300" stopIfTrue="1" operator="equal">
      <formula>""</formula>
    </cfRule>
    <cfRule type="expression" dxfId="14155" priority="301" stopIfTrue="1">
      <formula>F173="-"</formula>
    </cfRule>
  </conditionalFormatting>
  <conditionalFormatting sqref="G174:G175">
    <cfRule type="cellIs" dxfId="14154" priority="298" stopIfTrue="1" operator="equal">
      <formula>""</formula>
    </cfRule>
    <cfRule type="expression" dxfId="14153" priority="299" stopIfTrue="1">
      <formula>F174="-"</formula>
    </cfRule>
  </conditionalFormatting>
  <conditionalFormatting sqref="G37">
    <cfRule type="cellIs" dxfId="14152" priority="296" stopIfTrue="1" operator="equal">
      <formula>""</formula>
    </cfRule>
    <cfRule type="expression" dxfId="14151" priority="297" stopIfTrue="1">
      <formula>F37="-"</formula>
    </cfRule>
  </conditionalFormatting>
  <conditionalFormatting sqref="G114">
    <cfRule type="cellIs" dxfId="14150" priority="294" stopIfTrue="1" operator="equal">
      <formula>""</formula>
    </cfRule>
    <cfRule type="expression" dxfId="14149" priority="295" stopIfTrue="1">
      <formula>F114="-"</formula>
    </cfRule>
  </conditionalFormatting>
  <conditionalFormatting sqref="G115">
    <cfRule type="cellIs" dxfId="14148" priority="292" stopIfTrue="1" operator="equal">
      <formula>""</formula>
    </cfRule>
    <cfRule type="expression" dxfId="14147" priority="293" stopIfTrue="1">
      <formula>F115="-"</formula>
    </cfRule>
  </conditionalFormatting>
  <conditionalFormatting sqref="G116:G119">
    <cfRule type="cellIs" dxfId="14146" priority="290" stopIfTrue="1" operator="equal">
      <formula>""</formula>
    </cfRule>
    <cfRule type="expression" dxfId="14145" priority="291" stopIfTrue="1">
      <formula>F116="-"</formula>
    </cfRule>
  </conditionalFormatting>
  <conditionalFormatting sqref="G120:G131">
    <cfRule type="cellIs" dxfId="14144" priority="288" stopIfTrue="1" operator="equal">
      <formula>""</formula>
    </cfRule>
    <cfRule type="expression" dxfId="14143" priority="289" stopIfTrue="1">
      <formula>F120="-"</formula>
    </cfRule>
  </conditionalFormatting>
  <conditionalFormatting sqref="G132:G133">
    <cfRule type="cellIs" dxfId="14142" priority="286" stopIfTrue="1" operator="equal">
      <formula>""</formula>
    </cfRule>
    <cfRule type="expression" dxfId="14141" priority="287" stopIfTrue="1">
      <formula>F132="-"</formula>
    </cfRule>
  </conditionalFormatting>
  <conditionalFormatting sqref="G134:G138">
    <cfRule type="cellIs" dxfId="14140" priority="284" stopIfTrue="1" operator="equal">
      <formula>""</formula>
    </cfRule>
    <cfRule type="expression" dxfId="14139" priority="285" stopIfTrue="1">
      <formula>F134="-"</formula>
    </cfRule>
  </conditionalFormatting>
  <conditionalFormatting sqref="G139:G141">
    <cfRule type="cellIs" dxfId="14138" priority="282" stopIfTrue="1" operator="equal">
      <formula>""</formula>
    </cfRule>
    <cfRule type="expression" dxfId="14137" priority="283" stopIfTrue="1">
      <formula>F139="-"</formula>
    </cfRule>
  </conditionalFormatting>
  <conditionalFormatting sqref="G144:G152">
    <cfRule type="cellIs" dxfId="14136" priority="280" stopIfTrue="1" operator="equal">
      <formula>""</formula>
    </cfRule>
    <cfRule type="expression" dxfId="14135" priority="281" stopIfTrue="1">
      <formula>F144="-"</formula>
    </cfRule>
  </conditionalFormatting>
  <conditionalFormatting sqref="G156:G160">
    <cfRule type="cellIs" dxfId="14134" priority="278" stopIfTrue="1" operator="equal">
      <formula>""</formula>
    </cfRule>
    <cfRule type="expression" dxfId="14133" priority="279" stopIfTrue="1">
      <formula>F156="-"</formula>
    </cfRule>
  </conditionalFormatting>
  <conditionalFormatting sqref="G161:G162">
    <cfRule type="cellIs" dxfId="14132" priority="276" stopIfTrue="1" operator="equal">
      <formula>""</formula>
    </cfRule>
    <cfRule type="expression" dxfId="14131" priority="277" stopIfTrue="1">
      <formula>F161="-"</formula>
    </cfRule>
  </conditionalFormatting>
  <conditionalFormatting sqref="G176">
    <cfRule type="cellIs" dxfId="14130" priority="274" stopIfTrue="1" operator="equal">
      <formula>""</formula>
    </cfRule>
    <cfRule type="expression" dxfId="14129" priority="275" stopIfTrue="1">
      <formula>F176="-"</formula>
    </cfRule>
  </conditionalFormatting>
  <conditionalFormatting sqref="G178">
    <cfRule type="cellIs" dxfId="14128" priority="272" stopIfTrue="1" operator="equal">
      <formula>""</formula>
    </cfRule>
    <cfRule type="expression" dxfId="14127" priority="273" stopIfTrue="1">
      <formula>F178="-"</formula>
    </cfRule>
  </conditionalFormatting>
  <conditionalFormatting sqref="G213">
    <cfRule type="cellIs" dxfId="14126" priority="270" stopIfTrue="1" operator="equal">
      <formula>""</formula>
    </cfRule>
    <cfRule type="expression" dxfId="14125" priority="271" stopIfTrue="1">
      <formula>F213="-"</formula>
    </cfRule>
  </conditionalFormatting>
  <conditionalFormatting sqref="G214">
    <cfRule type="cellIs" dxfId="14124" priority="268" stopIfTrue="1" operator="equal">
      <formula>""</formula>
    </cfRule>
    <cfRule type="expression" dxfId="14123" priority="269" stopIfTrue="1">
      <formula>F214="-"</formula>
    </cfRule>
  </conditionalFormatting>
  <conditionalFormatting sqref="G219">
    <cfRule type="cellIs" dxfId="14122" priority="266" stopIfTrue="1" operator="equal">
      <formula>""</formula>
    </cfRule>
    <cfRule type="expression" dxfId="14121" priority="267" stopIfTrue="1">
      <formula>F219="-"</formula>
    </cfRule>
  </conditionalFormatting>
  <conditionalFormatting sqref="G220">
    <cfRule type="cellIs" dxfId="14120" priority="264" stopIfTrue="1" operator="equal">
      <formula>""</formula>
    </cfRule>
    <cfRule type="expression" dxfId="14119" priority="265" stopIfTrue="1">
      <formula>F220="-"</formula>
    </cfRule>
  </conditionalFormatting>
  <conditionalFormatting sqref="G221:G222">
    <cfRule type="cellIs" dxfId="14118" priority="262" stopIfTrue="1" operator="equal">
      <formula>""</formula>
    </cfRule>
    <cfRule type="expression" dxfId="14117" priority="263" stopIfTrue="1">
      <formula>F221="-"</formula>
    </cfRule>
  </conditionalFormatting>
  <conditionalFormatting sqref="G231">
    <cfRule type="cellIs" dxfId="14116" priority="260" stopIfTrue="1" operator="equal">
      <formula>""</formula>
    </cfRule>
    <cfRule type="expression" dxfId="14115" priority="261" stopIfTrue="1">
      <formula>F231="-"</formula>
    </cfRule>
  </conditionalFormatting>
  <conditionalFormatting sqref="G232">
    <cfRule type="cellIs" dxfId="14114" priority="258" stopIfTrue="1" operator="equal">
      <formula>""</formula>
    </cfRule>
    <cfRule type="expression" dxfId="14113" priority="259" stopIfTrue="1">
      <formula>F232="-"</formula>
    </cfRule>
  </conditionalFormatting>
  <conditionalFormatting sqref="G233">
    <cfRule type="cellIs" dxfId="14112" priority="256" stopIfTrue="1" operator="equal">
      <formula>""</formula>
    </cfRule>
    <cfRule type="expression" dxfId="14111" priority="257" stopIfTrue="1">
      <formula>F233="-"</formula>
    </cfRule>
  </conditionalFormatting>
  <conditionalFormatting sqref="G264">
    <cfRule type="cellIs" dxfId="14110" priority="254" stopIfTrue="1" operator="equal">
      <formula>""</formula>
    </cfRule>
    <cfRule type="expression" dxfId="14109" priority="255" stopIfTrue="1">
      <formula>F264="-"</formula>
    </cfRule>
  </conditionalFormatting>
  <conditionalFormatting sqref="G289">
    <cfRule type="cellIs" dxfId="14108" priority="252" stopIfTrue="1" operator="equal">
      <formula>""</formula>
    </cfRule>
    <cfRule type="expression" dxfId="14107" priority="253" stopIfTrue="1">
      <formula>F289="-"</formula>
    </cfRule>
  </conditionalFormatting>
  <conditionalFormatting sqref="G290">
    <cfRule type="cellIs" dxfId="14106" priority="250" stopIfTrue="1" operator="equal">
      <formula>""</formula>
    </cfRule>
    <cfRule type="expression" dxfId="14105" priority="251" stopIfTrue="1">
      <formula>F290="-"</formula>
    </cfRule>
  </conditionalFormatting>
  <conditionalFormatting sqref="G291:G297">
    <cfRule type="cellIs" dxfId="14104" priority="248" stopIfTrue="1" operator="equal">
      <formula>""</formula>
    </cfRule>
    <cfRule type="expression" dxfId="14103" priority="249" stopIfTrue="1">
      <formula>F291="-"</formula>
    </cfRule>
  </conditionalFormatting>
  <conditionalFormatting sqref="G359">
    <cfRule type="cellIs" dxfId="14102" priority="246" stopIfTrue="1" operator="equal">
      <formula>""</formula>
    </cfRule>
    <cfRule type="expression" dxfId="14101" priority="247" stopIfTrue="1">
      <formula>F359="-"</formula>
    </cfRule>
  </conditionalFormatting>
  <conditionalFormatting sqref="G261">
    <cfRule type="cellIs" dxfId="14100" priority="244" stopIfTrue="1" operator="equal">
      <formula>""</formula>
    </cfRule>
    <cfRule type="expression" dxfId="14099" priority="245" stopIfTrue="1">
      <formula>F261="-"</formula>
    </cfRule>
  </conditionalFormatting>
  <conditionalFormatting sqref="G425">
    <cfRule type="cellIs" dxfId="14098" priority="242" stopIfTrue="1" operator="equal">
      <formula>""</formula>
    </cfRule>
    <cfRule type="expression" dxfId="14097" priority="243" stopIfTrue="1">
      <formula>F425="-"</formula>
    </cfRule>
  </conditionalFormatting>
  <conditionalFormatting sqref="G426">
    <cfRule type="cellIs" dxfId="14096" priority="240" stopIfTrue="1" operator="equal">
      <formula>""</formula>
    </cfRule>
    <cfRule type="expression" dxfId="14095" priority="241" stopIfTrue="1">
      <formula>F426="-"</formula>
    </cfRule>
  </conditionalFormatting>
  <conditionalFormatting sqref="G427">
    <cfRule type="cellIs" dxfId="14094" priority="238" stopIfTrue="1" operator="equal">
      <formula>""</formula>
    </cfRule>
    <cfRule type="expression" dxfId="14093" priority="239" stopIfTrue="1">
      <formula>F427="-"</formula>
    </cfRule>
  </conditionalFormatting>
  <conditionalFormatting sqref="G428:G434">
    <cfRule type="cellIs" dxfId="14092" priority="236" stopIfTrue="1" operator="equal">
      <formula>""</formula>
    </cfRule>
    <cfRule type="expression" dxfId="14091" priority="237" stopIfTrue="1">
      <formula>F428="-"</formula>
    </cfRule>
  </conditionalFormatting>
  <conditionalFormatting sqref="G435:G438">
    <cfRule type="cellIs" dxfId="14090" priority="234" stopIfTrue="1" operator="equal">
      <formula>""</formula>
    </cfRule>
    <cfRule type="expression" dxfId="14089" priority="235" stopIfTrue="1">
      <formula>F435="-"</formula>
    </cfRule>
  </conditionalFormatting>
  <conditionalFormatting sqref="G439">
    <cfRule type="cellIs" dxfId="14088" priority="232" stopIfTrue="1" operator="equal">
      <formula>""</formula>
    </cfRule>
    <cfRule type="expression" dxfId="14087" priority="233" stopIfTrue="1">
      <formula>F439="-"</formula>
    </cfRule>
  </conditionalFormatting>
  <conditionalFormatting sqref="C338">
    <cfRule type="expression" dxfId="14086" priority="226" stopIfTrue="1">
      <formula>F338="-"</formula>
    </cfRule>
  </conditionalFormatting>
  <conditionalFormatting sqref="D338">
    <cfRule type="expression" dxfId="14085" priority="231" stopIfTrue="1">
      <formula>F338="-"</formula>
    </cfRule>
  </conditionalFormatting>
  <conditionalFormatting sqref="E338">
    <cfRule type="expression" dxfId="14084" priority="230" stopIfTrue="1">
      <formula>F338="-"</formula>
    </cfRule>
  </conditionalFormatting>
  <conditionalFormatting sqref="F338">
    <cfRule type="expression" dxfId="14083" priority="225" stopIfTrue="1">
      <formula>F338="-"</formula>
    </cfRule>
  </conditionalFormatting>
  <conditionalFormatting sqref="G338">
    <cfRule type="cellIs" dxfId="14082" priority="223" stopIfTrue="1" operator="equal">
      <formula>""</formula>
    </cfRule>
    <cfRule type="expression" dxfId="14081" priority="224" stopIfTrue="1">
      <formula>F338="-"</formula>
    </cfRule>
  </conditionalFormatting>
  <conditionalFormatting sqref="C392">
    <cfRule type="expression" dxfId="14080" priority="217" stopIfTrue="1">
      <formula>F392="-"</formula>
    </cfRule>
  </conditionalFormatting>
  <conditionalFormatting sqref="D392">
    <cfRule type="expression" dxfId="14079" priority="222" stopIfTrue="1">
      <formula>F392="-"</formula>
    </cfRule>
  </conditionalFormatting>
  <conditionalFormatting sqref="E392">
    <cfRule type="expression" dxfId="14078" priority="221" stopIfTrue="1">
      <formula>F392="-"</formula>
    </cfRule>
  </conditionalFormatting>
  <conditionalFormatting sqref="F392">
    <cfRule type="expression" dxfId="14077" priority="216" stopIfTrue="1">
      <formula>F392="-"</formula>
    </cfRule>
  </conditionalFormatting>
  <conditionalFormatting sqref="C391">
    <cfRule type="expression" dxfId="14076" priority="210" stopIfTrue="1">
      <formula>F391="-"</formula>
    </cfRule>
  </conditionalFormatting>
  <conditionalFormatting sqref="D391">
    <cfRule type="expression" dxfId="14075" priority="215" stopIfTrue="1">
      <formula>F391="-"</formula>
    </cfRule>
  </conditionalFormatting>
  <conditionalFormatting sqref="E391">
    <cfRule type="expression" dxfId="14074" priority="214" stopIfTrue="1">
      <formula>F391="-"</formula>
    </cfRule>
  </conditionalFormatting>
  <conditionalFormatting sqref="F391">
    <cfRule type="expression" dxfId="14073" priority="209" stopIfTrue="1">
      <formula>F391="-"</formula>
    </cfRule>
  </conditionalFormatting>
  <conditionalFormatting sqref="G391">
    <cfRule type="cellIs" dxfId="14072" priority="207" stopIfTrue="1" operator="equal">
      <formula>""</formula>
    </cfRule>
    <cfRule type="expression" dxfId="14071" priority="208" stopIfTrue="1">
      <formula>F391="-"</formula>
    </cfRule>
  </conditionalFormatting>
  <conditionalFormatting sqref="G392">
    <cfRule type="cellIs" dxfId="14070" priority="205" stopIfTrue="1" operator="equal">
      <formula>""</formula>
    </cfRule>
    <cfRule type="expression" dxfId="14069" priority="206" stopIfTrue="1">
      <formula>F392="-"</formula>
    </cfRule>
  </conditionalFormatting>
  <conditionalFormatting sqref="C673">
    <cfRule type="expression" dxfId="14068" priority="199" stopIfTrue="1">
      <formula>F673="-"</formula>
    </cfRule>
  </conditionalFormatting>
  <conditionalFormatting sqref="D673">
    <cfRule type="expression" dxfId="14067" priority="204" stopIfTrue="1">
      <formula>F673="-"</formula>
    </cfRule>
  </conditionalFormatting>
  <conditionalFormatting sqref="E673">
    <cfRule type="expression" dxfId="14066" priority="203" stopIfTrue="1">
      <formula>F673="-"</formula>
    </cfRule>
  </conditionalFormatting>
  <conditionalFormatting sqref="F673">
    <cfRule type="expression" dxfId="14065" priority="198" stopIfTrue="1">
      <formula>F673="-"</formula>
    </cfRule>
  </conditionalFormatting>
  <conditionalFormatting sqref="C674">
    <cfRule type="expression" dxfId="14064" priority="192" stopIfTrue="1">
      <formula>F674="-"</formula>
    </cfRule>
  </conditionalFormatting>
  <conditionalFormatting sqref="D674">
    <cfRule type="expression" dxfId="14063" priority="197" stopIfTrue="1">
      <formula>F674="-"</formula>
    </cfRule>
  </conditionalFormatting>
  <conditionalFormatting sqref="E674">
    <cfRule type="expression" dxfId="14062" priority="196" stopIfTrue="1">
      <formula>F674="-"</formula>
    </cfRule>
  </conditionalFormatting>
  <conditionalFormatting sqref="F674">
    <cfRule type="expression" dxfId="14061" priority="191" stopIfTrue="1">
      <formula>F674="-"</formula>
    </cfRule>
  </conditionalFormatting>
  <conditionalFormatting sqref="G673:G674">
    <cfRule type="cellIs" dxfId="14060" priority="189" stopIfTrue="1" operator="equal">
      <formula>""</formula>
    </cfRule>
    <cfRule type="expression" dxfId="14059" priority="190" stopIfTrue="1">
      <formula>F673="-"</formula>
    </cfRule>
  </conditionalFormatting>
  <conditionalFormatting sqref="C670">
    <cfRule type="expression" dxfId="14058" priority="183" stopIfTrue="1">
      <formula>F670="-"</formula>
    </cfRule>
  </conditionalFormatting>
  <conditionalFormatting sqref="D670">
    <cfRule type="expression" dxfId="14057" priority="188" stopIfTrue="1">
      <formula>F670="-"</formula>
    </cfRule>
  </conditionalFormatting>
  <conditionalFormatting sqref="E670">
    <cfRule type="expression" dxfId="14056" priority="187" stopIfTrue="1">
      <formula>F670="-"</formula>
    </cfRule>
  </conditionalFormatting>
  <conditionalFormatting sqref="F670">
    <cfRule type="expression" dxfId="14055" priority="182" stopIfTrue="1">
      <formula>F670="-"</formula>
    </cfRule>
  </conditionalFormatting>
  <conditionalFormatting sqref="G670">
    <cfRule type="cellIs" dxfId="14054" priority="180" stopIfTrue="1" operator="equal">
      <formula>""</formula>
    </cfRule>
    <cfRule type="expression" dxfId="14053" priority="181" stopIfTrue="1">
      <formula>F670="-"</formula>
    </cfRule>
  </conditionalFormatting>
  <conditionalFormatting sqref="C270">
    <cfRule type="expression" dxfId="14052" priority="174" stopIfTrue="1">
      <formula>F270="-"</formula>
    </cfRule>
  </conditionalFormatting>
  <conditionalFormatting sqref="D270">
    <cfRule type="expression" dxfId="14051" priority="179" stopIfTrue="1">
      <formula>F270="-"</formula>
    </cfRule>
  </conditionalFormatting>
  <conditionalFormatting sqref="E270">
    <cfRule type="expression" dxfId="14050" priority="178" stopIfTrue="1">
      <formula>F270="-"</formula>
    </cfRule>
  </conditionalFormatting>
  <conditionalFormatting sqref="F270">
    <cfRule type="expression" dxfId="14049" priority="173" stopIfTrue="1">
      <formula>F270="-"</formula>
    </cfRule>
  </conditionalFormatting>
  <conditionalFormatting sqref="G270">
    <cfRule type="cellIs" dxfId="14048" priority="171" stopIfTrue="1" operator="equal">
      <formula>""</formula>
    </cfRule>
    <cfRule type="expression" dxfId="14047" priority="172" stopIfTrue="1">
      <formula>F270="-"</formula>
    </cfRule>
  </conditionalFormatting>
  <conditionalFormatting sqref="B713:B733">
    <cfRule type="expression" dxfId="14046" priority="170" stopIfTrue="1">
      <formula>F713="-"</formula>
    </cfRule>
  </conditionalFormatting>
  <conditionalFormatting sqref="C730">
    <cfRule type="expression" dxfId="14045" priority="164" stopIfTrue="1">
      <formula>F730="-"</formula>
    </cfRule>
  </conditionalFormatting>
  <conditionalFormatting sqref="D730">
    <cfRule type="expression" dxfId="14044" priority="169" stopIfTrue="1">
      <formula>F730="-"</formula>
    </cfRule>
  </conditionalFormatting>
  <conditionalFormatting sqref="E730">
    <cfRule type="expression" dxfId="14043" priority="168" stopIfTrue="1">
      <formula>F730="-"</formula>
    </cfRule>
  </conditionalFormatting>
  <conditionalFormatting sqref="F730">
    <cfRule type="expression" dxfId="14042" priority="163" stopIfTrue="1">
      <formula>F730="-"</formula>
    </cfRule>
  </conditionalFormatting>
  <conditionalFormatting sqref="G730">
    <cfRule type="cellIs" dxfId="14041" priority="161" stopIfTrue="1" operator="equal">
      <formula>""</formula>
    </cfRule>
    <cfRule type="expression" dxfId="14040" priority="162" stopIfTrue="1">
      <formula>F730="-"</formula>
    </cfRule>
  </conditionalFormatting>
  <conditionalFormatting sqref="C742">
    <cfRule type="expression" dxfId="14039" priority="155" stopIfTrue="1">
      <formula>F742="-"</formula>
    </cfRule>
  </conditionalFormatting>
  <conditionalFormatting sqref="D742">
    <cfRule type="expression" dxfId="14038" priority="160" stopIfTrue="1">
      <formula>F742="-"</formula>
    </cfRule>
  </conditionalFormatting>
  <conditionalFormatting sqref="E742">
    <cfRule type="expression" dxfId="14037" priority="159" stopIfTrue="1">
      <formula>F742="-"</formula>
    </cfRule>
  </conditionalFormatting>
  <conditionalFormatting sqref="F742">
    <cfRule type="expression" dxfId="14036" priority="154" stopIfTrue="1">
      <formula>F742="-"</formula>
    </cfRule>
  </conditionalFormatting>
  <conditionalFormatting sqref="G742">
    <cfRule type="cellIs" dxfId="14035" priority="152" stopIfTrue="1" operator="equal">
      <formula>""</formula>
    </cfRule>
    <cfRule type="expression" dxfId="14034" priority="153" stopIfTrue="1">
      <formula>F742="-"</formula>
    </cfRule>
  </conditionalFormatting>
  <conditionalFormatting sqref="G743">
    <cfRule type="cellIs" dxfId="14033" priority="143" stopIfTrue="1" operator="equal">
      <formula>""</formula>
    </cfRule>
    <cfRule type="expression" dxfId="14032" priority="144" stopIfTrue="1">
      <formula>F743="-"</formula>
    </cfRule>
  </conditionalFormatting>
  <conditionalFormatting sqref="C743">
    <cfRule type="expression" dxfId="14031" priority="146" stopIfTrue="1">
      <formula>F743="-"</formula>
    </cfRule>
  </conditionalFormatting>
  <conditionalFormatting sqref="D743">
    <cfRule type="expression" dxfId="14030" priority="151" stopIfTrue="1">
      <formula>F743="-"</formula>
    </cfRule>
  </conditionalFormatting>
  <conditionalFormatting sqref="E743">
    <cfRule type="expression" dxfId="14029" priority="150" stopIfTrue="1">
      <formula>F743="-"</formula>
    </cfRule>
  </conditionalFormatting>
  <conditionalFormatting sqref="F743">
    <cfRule type="expression" dxfId="14028" priority="145" stopIfTrue="1">
      <formula>F743="-"</formula>
    </cfRule>
  </conditionalFormatting>
  <conditionalFormatting sqref="C401">
    <cfRule type="expression" dxfId="14027" priority="138" stopIfTrue="1">
      <formula>F401="-"</formula>
    </cfRule>
  </conditionalFormatting>
  <conditionalFormatting sqref="D401">
    <cfRule type="expression" dxfId="14026" priority="142" stopIfTrue="1">
      <formula>F401="-"</formula>
    </cfRule>
  </conditionalFormatting>
  <conditionalFormatting sqref="E387">
    <cfRule type="expression" dxfId="14025" priority="132" stopIfTrue="1">
      <formula>F387="-"</formula>
    </cfRule>
  </conditionalFormatting>
  <conditionalFormatting sqref="F401">
    <cfRule type="expression" dxfId="14024" priority="137" stopIfTrue="1">
      <formula>F401="-"</formula>
    </cfRule>
  </conditionalFormatting>
  <conditionalFormatting sqref="E400:E401">
    <cfRule type="expression" dxfId="14023" priority="136" stopIfTrue="1">
      <formula>F400="-"</formula>
    </cfRule>
  </conditionalFormatting>
  <conditionalFormatting sqref="G401">
    <cfRule type="cellIs" dxfId="14022" priority="134" stopIfTrue="1" operator="equal">
      <formula>""</formula>
    </cfRule>
    <cfRule type="expression" dxfId="14021" priority="135" stopIfTrue="1">
      <formula>F401="-"</formula>
    </cfRule>
  </conditionalFormatting>
  <conditionalFormatting sqref="C387">
    <cfRule type="expression" dxfId="14020" priority="128" stopIfTrue="1">
      <formula>F387="-"</formula>
    </cfRule>
  </conditionalFormatting>
  <conditionalFormatting sqref="D387">
    <cfRule type="expression" dxfId="14019" priority="133" stopIfTrue="1">
      <formula>F387="-"</formula>
    </cfRule>
  </conditionalFormatting>
  <conditionalFormatting sqref="F387">
    <cfRule type="expression" dxfId="14018" priority="127" stopIfTrue="1">
      <formula>F387="-"</formula>
    </cfRule>
  </conditionalFormatting>
  <conditionalFormatting sqref="C388">
    <cfRule type="expression" dxfId="14017" priority="121" stopIfTrue="1">
      <formula>F388="-"</formula>
    </cfRule>
  </conditionalFormatting>
  <conditionalFormatting sqref="D388">
    <cfRule type="expression" dxfId="14016" priority="126" stopIfTrue="1">
      <formula>F388="-"</formula>
    </cfRule>
  </conditionalFormatting>
  <conditionalFormatting sqref="E388">
    <cfRule type="expression" dxfId="14015" priority="125" stopIfTrue="1">
      <formula>F388="-"</formula>
    </cfRule>
  </conditionalFormatting>
  <conditionalFormatting sqref="F388">
    <cfRule type="expression" dxfId="14014" priority="120" stopIfTrue="1">
      <formula>F388="-"</formula>
    </cfRule>
  </conditionalFormatting>
  <conditionalFormatting sqref="E386">
    <cfRule type="expression" dxfId="14013" priority="119" stopIfTrue="1">
      <formula>F386="-"</formula>
    </cfRule>
  </conditionalFormatting>
  <conditionalFormatting sqref="G387">
    <cfRule type="cellIs" dxfId="14012" priority="117" stopIfTrue="1" operator="equal">
      <formula>""</formula>
    </cfRule>
    <cfRule type="expression" dxfId="14011" priority="118" stopIfTrue="1">
      <formula>F387="-"</formula>
    </cfRule>
  </conditionalFormatting>
  <conditionalFormatting sqref="G388">
    <cfRule type="cellIs" dxfId="14010" priority="115" stopIfTrue="1" operator="equal">
      <formula>""</formula>
    </cfRule>
    <cfRule type="expression" dxfId="14009" priority="116" stopIfTrue="1">
      <formula>F388="-"</formula>
    </cfRule>
  </conditionalFormatting>
  <conditionalFormatting sqref="C587">
    <cfRule type="expression" dxfId="14008" priority="109" stopIfTrue="1">
      <formula>F587="-"</formula>
    </cfRule>
  </conditionalFormatting>
  <conditionalFormatting sqref="D587">
    <cfRule type="expression" dxfId="14007" priority="114" stopIfTrue="1">
      <formula>F587="-"</formula>
    </cfRule>
  </conditionalFormatting>
  <conditionalFormatting sqref="E587">
    <cfRule type="expression" dxfId="14006" priority="113" stopIfTrue="1">
      <formula>F587="-"</formula>
    </cfRule>
  </conditionalFormatting>
  <conditionalFormatting sqref="F587">
    <cfRule type="expression" dxfId="14005" priority="108" stopIfTrue="1">
      <formula>F587="-"</formula>
    </cfRule>
  </conditionalFormatting>
  <conditionalFormatting sqref="C586">
    <cfRule type="expression" dxfId="14004" priority="102" stopIfTrue="1">
      <formula>F586="-"</formula>
    </cfRule>
  </conditionalFormatting>
  <conditionalFormatting sqref="D586">
    <cfRule type="expression" dxfId="14003" priority="107" stopIfTrue="1">
      <formula>F586="-"</formula>
    </cfRule>
  </conditionalFormatting>
  <conditionalFormatting sqref="E586">
    <cfRule type="expression" dxfId="14002" priority="106" stopIfTrue="1">
      <formula>F586="-"</formula>
    </cfRule>
  </conditionalFormatting>
  <conditionalFormatting sqref="F586">
    <cfRule type="expression" dxfId="14001" priority="101" stopIfTrue="1">
      <formula>F586="-"</formula>
    </cfRule>
  </conditionalFormatting>
  <conditionalFormatting sqref="G587">
    <cfRule type="cellIs" dxfId="14000" priority="97" stopIfTrue="1" operator="equal">
      <formula>""</formula>
    </cfRule>
    <cfRule type="expression" dxfId="13999" priority="98" stopIfTrue="1">
      <formula>F587="-"</formula>
    </cfRule>
  </conditionalFormatting>
  <conditionalFormatting sqref="G586">
    <cfRule type="cellIs" dxfId="13998" priority="99" stopIfTrue="1" operator="equal">
      <formula>""</formula>
    </cfRule>
    <cfRule type="expression" dxfId="13997" priority="100" stopIfTrue="1">
      <formula>F586="-"</formula>
    </cfRule>
  </conditionalFormatting>
  <conditionalFormatting sqref="C592">
    <cfRule type="expression" dxfId="13996" priority="91" stopIfTrue="1">
      <formula>F592="-"</formula>
    </cfRule>
  </conditionalFormatting>
  <conditionalFormatting sqref="D592">
    <cfRule type="expression" dxfId="13995" priority="96" stopIfTrue="1">
      <formula>F592="-"</formula>
    </cfRule>
  </conditionalFormatting>
  <conditionalFormatting sqref="E592">
    <cfRule type="expression" dxfId="13994" priority="95" stopIfTrue="1">
      <formula>F592="-"</formula>
    </cfRule>
  </conditionalFormatting>
  <conditionalFormatting sqref="F592">
    <cfRule type="expression" dxfId="13993" priority="90" stopIfTrue="1">
      <formula>F592="-"</formula>
    </cfRule>
  </conditionalFormatting>
  <conditionalFormatting sqref="C591">
    <cfRule type="expression" dxfId="13992" priority="84" stopIfTrue="1">
      <formula>F591="-"</formula>
    </cfRule>
  </conditionalFormatting>
  <conditionalFormatting sqref="D591">
    <cfRule type="expression" dxfId="13991" priority="89" stopIfTrue="1">
      <formula>F591="-"</formula>
    </cfRule>
  </conditionalFormatting>
  <conditionalFormatting sqref="E591">
    <cfRule type="expression" dxfId="13990" priority="88" stopIfTrue="1">
      <formula>F591="-"</formula>
    </cfRule>
  </conditionalFormatting>
  <conditionalFormatting sqref="F591">
    <cfRule type="expression" dxfId="13989" priority="83" stopIfTrue="1">
      <formula>F591="-"</formula>
    </cfRule>
  </conditionalFormatting>
  <conditionalFormatting sqref="C590">
    <cfRule type="expression" dxfId="13988" priority="77" stopIfTrue="1">
      <formula>F590="-"</formula>
    </cfRule>
  </conditionalFormatting>
  <conditionalFormatting sqref="D590">
    <cfRule type="expression" dxfId="13987" priority="82" stopIfTrue="1">
      <formula>F590="-"</formula>
    </cfRule>
  </conditionalFormatting>
  <conditionalFormatting sqref="E590">
    <cfRule type="expression" dxfId="13986" priority="81" stopIfTrue="1">
      <formula>F590="-"</formula>
    </cfRule>
  </conditionalFormatting>
  <conditionalFormatting sqref="F590">
    <cfRule type="expression" dxfId="13985" priority="76" stopIfTrue="1">
      <formula>F590="-"</formula>
    </cfRule>
  </conditionalFormatting>
  <conditionalFormatting sqref="C589">
    <cfRule type="expression" dxfId="13984" priority="70" stopIfTrue="1">
      <formula>F589="-"</formula>
    </cfRule>
  </conditionalFormatting>
  <conditionalFormatting sqref="D589">
    <cfRule type="expression" dxfId="13983" priority="75" stopIfTrue="1">
      <formula>F589="-"</formula>
    </cfRule>
  </conditionalFormatting>
  <conditionalFormatting sqref="E589">
    <cfRule type="expression" dxfId="13982" priority="74" stopIfTrue="1">
      <formula>F589="-"</formula>
    </cfRule>
  </conditionalFormatting>
  <conditionalFormatting sqref="F589">
    <cfRule type="expression" dxfId="13981" priority="69" stopIfTrue="1">
      <formula>F589="-"</formula>
    </cfRule>
  </conditionalFormatting>
  <conditionalFormatting sqref="C588">
    <cfRule type="expression" dxfId="13980" priority="63" stopIfTrue="1">
      <formula>F588="-"</formula>
    </cfRule>
  </conditionalFormatting>
  <conditionalFormatting sqref="D588">
    <cfRule type="expression" dxfId="13979" priority="68" stopIfTrue="1">
      <formula>F588="-"</formula>
    </cfRule>
  </conditionalFormatting>
  <conditionalFormatting sqref="E588">
    <cfRule type="expression" dxfId="13978" priority="67" stopIfTrue="1">
      <formula>F588="-"</formula>
    </cfRule>
  </conditionalFormatting>
  <conditionalFormatting sqref="F588">
    <cfRule type="expression" dxfId="13977" priority="62" stopIfTrue="1">
      <formula>F588="-"</formula>
    </cfRule>
  </conditionalFormatting>
  <conditionalFormatting sqref="C594">
    <cfRule type="expression" dxfId="13976" priority="56" stopIfTrue="1">
      <formula>F594="-"</formula>
    </cfRule>
  </conditionalFormatting>
  <conditionalFormatting sqref="D594">
    <cfRule type="expression" dxfId="13975" priority="61" stopIfTrue="1">
      <formula>F594="-"</formula>
    </cfRule>
  </conditionalFormatting>
  <conditionalFormatting sqref="E594">
    <cfRule type="expression" dxfId="13974" priority="60" stopIfTrue="1">
      <formula>F594="-"</formula>
    </cfRule>
  </conditionalFormatting>
  <conditionalFormatting sqref="F594">
    <cfRule type="expression" dxfId="13973" priority="55" stopIfTrue="1">
      <formula>F594="-"</formula>
    </cfRule>
  </conditionalFormatting>
  <conditionalFormatting sqref="C593">
    <cfRule type="expression" dxfId="13972" priority="49" stopIfTrue="1">
      <formula>F593="-"</formula>
    </cfRule>
  </conditionalFormatting>
  <conditionalFormatting sqref="D593">
    <cfRule type="expression" dxfId="13971" priority="54" stopIfTrue="1">
      <formula>F593="-"</formula>
    </cfRule>
  </conditionalFormatting>
  <conditionalFormatting sqref="E593">
    <cfRule type="expression" dxfId="13970" priority="53" stopIfTrue="1">
      <formula>F593="-"</formula>
    </cfRule>
  </conditionalFormatting>
  <conditionalFormatting sqref="F593">
    <cfRule type="expression" dxfId="13969" priority="48" stopIfTrue="1">
      <formula>F593="-"</formula>
    </cfRule>
  </conditionalFormatting>
  <conditionalFormatting sqref="G588">
    <cfRule type="cellIs" dxfId="13968" priority="46" stopIfTrue="1" operator="equal">
      <formula>""</formula>
    </cfRule>
    <cfRule type="expression" dxfId="13967" priority="47" stopIfTrue="1">
      <formula>F588="-"</formula>
    </cfRule>
  </conditionalFormatting>
  <conditionalFormatting sqref="G589">
    <cfRule type="cellIs" dxfId="13966" priority="44" stopIfTrue="1" operator="equal">
      <formula>""</formula>
    </cfRule>
    <cfRule type="expression" dxfId="13965" priority="45" stopIfTrue="1">
      <formula>F589="-"</formula>
    </cfRule>
  </conditionalFormatting>
  <conditionalFormatting sqref="G590">
    <cfRule type="cellIs" dxfId="13964" priority="42" stopIfTrue="1" operator="equal">
      <formula>""</formula>
    </cfRule>
    <cfRule type="expression" dxfId="13963" priority="43" stopIfTrue="1">
      <formula>F590="-"</formula>
    </cfRule>
  </conditionalFormatting>
  <conditionalFormatting sqref="G591:G594">
    <cfRule type="cellIs" dxfId="13962" priority="40" stopIfTrue="1" operator="equal">
      <formula>""</formula>
    </cfRule>
    <cfRule type="expression" dxfId="13961" priority="41" stopIfTrue="1">
      <formula>F591="-"</formula>
    </cfRule>
  </conditionalFormatting>
  <conditionalFormatting sqref="G36">
    <cfRule type="cellIs" dxfId="13960" priority="38" stopIfTrue="1" operator="equal">
      <formula>""</formula>
    </cfRule>
    <cfRule type="expression" dxfId="13959" priority="39" stopIfTrue="1">
      <formula>F36="-"</formula>
    </cfRule>
  </conditionalFormatting>
  <conditionalFormatting sqref="G154">
    <cfRule type="cellIs" dxfId="13958" priority="36" stopIfTrue="1" operator="equal">
      <formula>""</formula>
    </cfRule>
    <cfRule type="expression" dxfId="13957" priority="37" stopIfTrue="1">
      <formula>F154="-"</formula>
    </cfRule>
  </conditionalFormatting>
  <conditionalFormatting sqref="G155">
    <cfRule type="cellIs" dxfId="13956" priority="34" stopIfTrue="1" operator="equal">
      <formula>""</formula>
    </cfRule>
    <cfRule type="expression" dxfId="13955" priority="35" stopIfTrue="1">
      <formula>F155="-"</formula>
    </cfRule>
  </conditionalFormatting>
  <conditionalFormatting sqref="G182">
    <cfRule type="cellIs" dxfId="13954" priority="32" stopIfTrue="1" operator="equal">
      <formula>""</formula>
    </cfRule>
    <cfRule type="expression" dxfId="13953" priority="33" stopIfTrue="1">
      <formula>F182="-"</formula>
    </cfRule>
  </conditionalFormatting>
  <conditionalFormatting sqref="G193">
    <cfRule type="cellIs" dxfId="13952" priority="30" stopIfTrue="1" operator="equal">
      <formula>""</formula>
    </cfRule>
    <cfRule type="expression" dxfId="13951" priority="31" stopIfTrue="1">
      <formula>F193="-"</formula>
    </cfRule>
  </conditionalFormatting>
  <conditionalFormatting sqref="C459">
    <cfRule type="expression" dxfId="13950" priority="24" stopIfTrue="1">
      <formula>F459="-"</formula>
    </cfRule>
  </conditionalFormatting>
  <conditionalFormatting sqref="D459">
    <cfRule type="expression" dxfId="13949" priority="29" stopIfTrue="1">
      <formula>F459="-"</formula>
    </cfRule>
  </conditionalFormatting>
  <conditionalFormatting sqref="E459">
    <cfRule type="expression" dxfId="13948" priority="28" stopIfTrue="1">
      <formula>F459="-"</formula>
    </cfRule>
  </conditionalFormatting>
  <conditionalFormatting sqref="F459">
    <cfRule type="expression" dxfId="13947" priority="23" stopIfTrue="1">
      <formula>F459="-"</formula>
    </cfRule>
  </conditionalFormatting>
  <conditionalFormatting sqref="G459">
    <cfRule type="cellIs" dxfId="13946" priority="21" stopIfTrue="1" operator="equal">
      <formula>""</formula>
    </cfRule>
    <cfRule type="expression" dxfId="13945" priority="22" stopIfTrue="1">
      <formula>F459="-"</formula>
    </cfRule>
  </conditionalFormatting>
  <conditionalFormatting sqref="G616">
    <cfRule type="cellIs" dxfId="13944" priority="19" stopIfTrue="1" operator="equal">
      <formula>""</formula>
    </cfRule>
    <cfRule type="expression" dxfId="13943" priority="20" stopIfTrue="1">
      <formula>F616="-"</formula>
    </cfRule>
  </conditionalFormatting>
  <conditionalFormatting sqref="G411">
    <cfRule type="cellIs" dxfId="13942" priority="17" stopIfTrue="1" operator="equal">
      <formula>""</formula>
    </cfRule>
    <cfRule type="expression" dxfId="13941" priority="18" stopIfTrue="1">
      <formula>F411="-"</formula>
    </cfRule>
  </conditionalFormatting>
  <conditionalFormatting sqref="G412">
    <cfRule type="cellIs" dxfId="13940" priority="15" stopIfTrue="1" operator="equal">
      <formula>""</formula>
    </cfRule>
    <cfRule type="expression" dxfId="13939" priority="16" stopIfTrue="1">
      <formula>F412="-"</formula>
    </cfRule>
  </conditionalFormatting>
  <conditionalFormatting sqref="G406">
    <cfRule type="cellIs" dxfId="13938" priority="13" stopIfTrue="1" operator="equal">
      <formula>""</formula>
    </cfRule>
    <cfRule type="expression" dxfId="13937" priority="14" stopIfTrue="1">
      <formula>F406="-"</formula>
    </cfRule>
  </conditionalFormatting>
  <conditionalFormatting sqref="G413">
    <cfRule type="cellIs" dxfId="13936" priority="11" stopIfTrue="1" operator="equal">
      <formula>""</formula>
    </cfRule>
    <cfRule type="expression" dxfId="13935" priority="12" stopIfTrue="1">
      <formula>F413="-"</formula>
    </cfRule>
  </conditionalFormatting>
  <conditionalFormatting sqref="G414">
    <cfRule type="cellIs" dxfId="13934" priority="9" stopIfTrue="1" operator="equal">
      <formula>""</formula>
    </cfRule>
    <cfRule type="expression" dxfId="13933" priority="10" stopIfTrue="1">
      <formula>F414="-"</formula>
    </cfRule>
  </conditionalFormatting>
  <conditionalFormatting sqref="G415">
    <cfRule type="cellIs" dxfId="13932" priority="7" stopIfTrue="1" operator="equal">
      <formula>""</formula>
    </cfRule>
    <cfRule type="expression" dxfId="13931" priority="8" stopIfTrue="1">
      <formula>F415="-"</formula>
    </cfRule>
  </conditionalFormatting>
  <conditionalFormatting sqref="G416">
    <cfRule type="cellIs" dxfId="13930" priority="5" stopIfTrue="1" operator="equal">
      <formula>""</formula>
    </cfRule>
    <cfRule type="expression" dxfId="13929" priority="6" stopIfTrue="1">
      <formula>F416="-"</formula>
    </cfRule>
  </conditionalFormatting>
  <conditionalFormatting sqref="G417:G418">
    <cfRule type="cellIs" dxfId="13928" priority="3" stopIfTrue="1" operator="equal">
      <formula>""</formula>
    </cfRule>
    <cfRule type="expression" dxfId="13927" priority="4" stopIfTrue="1">
      <formula>F417="-"</formula>
    </cfRule>
  </conditionalFormatting>
  <conditionalFormatting sqref="G419">
    <cfRule type="cellIs" dxfId="13926" priority="1" stopIfTrue="1" operator="equal">
      <formula>""</formula>
    </cfRule>
    <cfRule type="expression" dxfId="13925" priority="2" stopIfTrue="1">
      <formula>F419="-"</formula>
    </cfRule>
  </conditionalFormatting>
  <conditionalFormatting sqref="O14:O747">
    <cfRule type="expression" dxfId="13924" priority="8153" stopIfTrue="1">
      <formula>G14="-"</formula>
    </cfRule>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5.1406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3.42578125" style="57" bestFit="1" customWidth="1"/>
    <col min="12" max="12" width="24.85546875" style="57" bestFit="1" customWidth="1"/>
    <col min="13" max="13" width="18.140625" style="57" bestFit="1" customWidth="1"/>
    <col min="14" max="14" width="5" style="57" hidden="1" customWidth="1"/>
    <col min="15" max="15" width="11.7109375" style="57" hidden="1" customWidth="1"/>
    <col min="16" max="16" width="14.28515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8010814.5099999998</v>
      </c>
    </row>
    <row r="8" spans="2:16" s="8" customFormat="1" ht="15">
      <c r="D8" s="26" t="s">
        <v>6</v>
      </c>
      <c r="E8" s="31" t="s">
        <v>1962</v>
      </c>
      <c r="F8" s="32"/>
      <c r="G8" s="32"/>
      <c r="H8" s="1"/>
      <c r="I8" s="2"/>
      <c r="J8" s="33"/>
      <c r="K8" s="13"/>
      <c r="L8" s="13"/>
    </row>
    <row r="9" spans="2:16" s="8" customFormat="1" ht="15">
      <c r="D9" s="26" t="s">
        <v>7</v>
      </c>
      <c r="E9" s="34" t="s">
        <v>2807</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255617.28000000003</v>
      </c>
      <c r="N14" s="177"/>
      <c r="O14" s="177"/>
    </row>
    <row r="15" spans="2:16" ht="42.75">
      <c r="B15" s="5" t="s">
        <v>25</v>
      </c>
      <c r="C15" s="51" t="s">
        <v>26</v>
      </c>
      <c r="D15" s="51" t="s">
        <v>27</v>
      </c>
      <c r="E15" s="6" t="s">
        <v>28</v>
      </c>
      <c r="F15" s="51" t="s">
        <v>29</v>
      </c>
      <c r="G15" s="5">
        <v>6</v>
      </c>
      <c r="H15" s="52">
        <f>O15*(1-'Orç-Resumo'!$G$10)</f>
        <v>1014.0799999999999</v>
      </c>
      <c r="I15" s="53">
        <f>P15*(1-'Orç-Resumo'!$G$10)</f>
        <v>0</v>
      </c>
      <c r="J15" s="54">
        <f>G15*H15</f>
        <v>6084.48</v>
      </c>
      <c r="K15" s="55">
        <f>G15*I15</f>
        <v>0</v>
      </c>
      <c r="L15" s="56">
        <f>J15+K15</f>
        <v>6084.48</v>
      </c>
      <c r="M15" s="56">
        <v>0</v>
      </c>
      <c r="N15" s="177"/>
      <c r="O15" s="56">
        <v>1014.0799999999999</v>
      </c>
      <c r="P15" s="199">
        <v>0</v>
      </c>
    </row>
    <row r="16" spans="2:16" ht="28.5">
      <c r="B16" s="5" t="s">
        <v>30</v>
      </c>
      <c r="C16" s="51" t="s">
        <v>26</v>
      </c>
      <c r="D16" s="51" t="s">
        <v>31</v>
      </c>
      <c r="E16" s="6" t="s">
        <v>32</v>
      </c>
      <c r="F16" s="51" t="s">
        <v>33</v>
      </c>
      <c r="G16" s="5">
        <v>5</v>
      </c>
      <c r="H16" s="52">
        <f>O16*(1-'Orç-Resumo'!$G$10)</f>
        <v>813.93</v>
      </c>
      <c r="I16" s="53">
        <f>P16*(1-'Orç-Resumo'!$G$10)</f>
        <v>0</v>
      </c>
      <c r="J16" s="54">
        <f t="shared" ref="J16:J79" si="0">G16*H16</f>
        <v>4069.6499999999996</v>
      </c>
      <c r="K16" s="55">
        <f t="shared" ref="K16:K79" si="1">G16*I16</f>
        <v>0</v>
      </c>
      <c r="L16" s="56">
        <f t="shared" ref="L16:L79" si="2">J16+K16</f>
        <v>4069.6499999999996</v>
      </c>
      <c r="M16" s="56">
        <v>0</v>
      </c>
      <c r="N16" s="177"/>
      <c r="O16" s="56">
        <v>813.93</v>
      </c>
      <c r="P16" s="199">
        <v>0</v>
      </c>
    </row>
    <row r="17" spans="2:16" ht="71.25">
      <c r="B17" s="5" t="s">
        <v>34</v>
      </c>
      <c r="C17" s="51" t="s">
        <v>26</v>
      </c>
      <c r="D17" s="51" t="s">
        <v>35</v>
      </c>
      <c r="E17" s="6" t="s">
        <v>36</v>
      </c>
      <c r="F17" s="51" t="s">
        <v>33</v>
      </c>
      <c r="G17" s="5">
        <v>6</v>
      </c>
      <c r="H17" s="52">
        <f>O17*(1-'Orç-Resumo'!$G$10)</f>
        <v>322.57</v>
      </c>
      <c r="I17" s="53">
        <f>P17*(1-'Orç-Resumo'!$G$10)</f>
        <v>0</v>
      </c>
      <c r="J17" s="54">
        <f t="shared" si="0"/>
        <v>1935.42</v>
      </c>
      <c r="K17" s="55">
        <f t="shared" si="1"/>
        <v>0</v>
      </c>
      <c r="L17" s="56">
        <f t="shared" si="2"/>
        <v>1935.42</v>
      </c>
      <c r="M17" s="56">
        <v>0</v>
      </c>
      <c r="N17" s="177"/>
      <c r="O17" s="56">
        <v>322.57</v>
      </c>
      <c r="P17" s="199">
        <v>0</v>
      </c>
    </row>
    <row r="18" spans="2:16" ht="85.5">
      <c r="B18" s="5" t="s">
        <v>37</v>
      </c>
      <c r="C18" s="51" t="s">
        <v>26</v>
      </c>
      <c r="D18" s="51" t="s">
        <v>38</v>
      </c>
      <c r="E18" s="6" t="s">
        <v>39</v>
      </c>
      <c r="F18" s="51" t="s">
        <v>40</v>
      </c>
      <c r="G18" s="5">
        <v>2</v>
      </c>
      <c r="H18" s="52">
        <f>O18*(1-'Orç-Resumo'!$G$10)</f>
        <v>374.8799999999992</v>
      </c>
      <c r="I18" s="53">
        <f>P18*(1-'Orç-Resumo'!$G$10)</f>
        <v>20558.560000000001</v>
      </c>
      <c r="J18" s="54">
        <f t="shared" si="0"/>
        <v>749.7599999999984</v>
      </c>
      <c r="K18" s="55">
        <f t="shared" si="1"/>
        <v>41117.120000000003</v>
      </c>
      <c r="L18" s="56">
        <f t="shared" si="2"/>
        <v>41866.880000000005</v>
      </c>
      <c r="M18" s="56">
        <v>0</v>
      </c>
      <c r="N18" s="177"/>
      <c r="O18" s="56">
        <v>374.8799999999992</v>
      </c>
      <c r="P18" s="199">
        <v>20558.560000000001</v>
      </c>
    </row>
    <row r="19" spans="2:16" ht="71.25">
      <c r="B19" s="5" t="s">
        <v>41</v>
      </c>
      <c r="C19" s="51" t="s">
        <v>26</v>
      </c>
      <c r="D19" s="51" t="s">
        <v>42</v>
      </c>
      <c r="E19" s="6" t="s">
        <v>43</v>
      </c>
      <c r="F19" s="51" t="s">
        <v>40</v>
      </c>
      <c r="G19" s="5">
        <v>12</v>
      </c>
      <c r="H19" s="52">
        <f>O19*(1-'Orç-Resumo'!$G$10)</f>
        <v>480.48000000000008</v>
      </c>
      <c r="I19" s="53">
        <f>P19*(1-'Orç-Resumo'!$G$10)</f>
        <v>4868.16</v>
      </c>
      <c r="J19" s="54">
        <f t="shared" si="0"/>
        <v>5765.7600000000011</v>
      </c>
      <c r="K19" s="55">
        <f t="shared" si="1"/>
        <v>58417.919999999998</v>
      </c>
      <c r="L19" s="56">
        <f t="shared" si="2"/>
        <v>64183.68</v>
      </c>
      <c r="M19" s="56">
        <v>0</v>
      </c>
      <c r="N19" s="177"/>
      <c r="O19" s="56">
        <v>480.48000000000008</v>
      </c>
      <c r="P19" s="199">
        <v>4868.16</v>
      </c>
    </row>
    <row r="20" spans="2:16" ht="71.25">
      <c r="B20" s="5" t="s">
        <v>44</v>
      </c>
      <c r="C20" s="51" t="s">
        <v>26</v>
      </c>
      <c r="D20" s="51" t="s">
        <v>45</v>
      </c>
      <c r="E20" s="6" t="s">
        <v>46</v>
      </c>
      <c r="F20" s="51" t="s">
        <v>40</v>
      </c>
      <c r="G20" s="5">
        <v>11</v>
      </c>
      <c r="H20" s="52">
        <f>O20*(1-'Orç-Resumo'!$G$10)</f>
        <v>531.31999999999971</v>
      </c>
      <c r="I20" s="53">
        <f>P20*(1-'Orç-Resumo'!$G$10)</f>
        <v>4776.1100000000006</v>
      </c>
      <c r="J20" s="54">
        <f t="shared" si="0"/>
        <v>5844.5199999999968</v>
      </c>
      <c r="K20" s="55">
        <f t="shared" si="1"/>
        <v>52537.210000000006</v>
      </c>
      <c r="L20" s="56">
        <f t="shared" si="2"/>
        <v>58381.73</v>
      </c>
      <c r="M20" s="56">
        <v>0</v>
      </c>
      <c r="N20" s="177"/>
      <c r="O20" s="56">
        <v>531.31999999999971</v>
      </c>
      <c r="P20" s="199">
        <v>4776.1100000000006</v>
      </c>
    </row>
    <row r="21" spans="2:16" ht="28.5">
      <c r="B21" s="5" t="s">
        <v>47</v>
      </c>
      <c r="C21" s="51" t="s">
        <v>48</v>
      </c>
      <c r="D21" s="51">
        <v>90769</v>
      </c>
      <c r="E21" s="6" t="s">
        <v>49</v>
      </c>
      <c r="F21" s="51" t="s">
        <v>50</v>
      </c>
      <c r="G21" s="5">
        <v>200</v>
      </c>
      <c r="H21" s="52">
        <f>O21*(1-'Orç-Resumo'!$G$10)</f>
        <v>2.1299999999999955</v>
      </c>
      <c r="I21" s="53">
        <f>P21*(1-'Orç-Resumo'!$G$10)</f>
        <v>120.56</v>
      </c>
      <c r="J21" s="54">
        <f t="shared" si="0"/>
        <v>425.99999999999909</v>
      </c>
      <c r="K21" s="55">
        <f t="shared" si="1"/>
        <v>24112</v>
      </c>
      <c r="L21" s="56">
        <f t="shared" si="2"/>
        <v>24538</v>
      </c>
      <c r="M21" s="56">
        <v>0</v>
      </c>
      <c r="N21" s="177"/>
      <c r="O21" s="56">
        <v>2.1299999999999955</v>
      </c>
      <c r="P21" s="199" t="s">
        <v>3692</v>
      </c>
    </row>
    <row r="22" spans="2:16" ht="28.5">
      <c r="B22" s="5" t="s">
        <v>51</v>
      </c>
      <c r="C22" s="51" t="s">
        <v>48</v>
      </c>
      <c r="D22" s="51">
        <v>90778</v>
      </c>
      <c r="E22" s="6" t="s">
        <v>52</v>
      </c>
      <c r="F22" s="51" t="s">
        <v>50</v>
      </c>
      <c r="G22" s="5">
        <v>200</v>
      </c>
      <c r="H22" s="52">
        <f>O22*(1-'Orç-Resumo'!$G$10)</f>
        <v>2.1300000000000097</v>
      </c>
      <c r="I22" s="53">
        <f>P22*(1-'Orç-Resumo'!$G$10)</f>
        <v>122.6</v>
      </c>
      <c r="J22" s="54">
        <f t="shared" si="0"/>
        <v>426.00000000000193</v>
      </c>
      <c r="K22" s="55">
        <f t="shared" si="1"/>
        <v>24520</v>
      </c>
      <c r="L22" s="56">
        <f t="shared" si="2"/>
        <v>24946.000000000004</v>
      </c>
      <c r="M22" s="56">
        <v>0</v>
      </c>
      <c r="N22" s="177"/>
      <c r="O22" s="56">
        <v>2.1300000000000097</v>
      </c>
      <c r="P22" s="199" t="s">
        <v>3693</v>
      </c>
    </row>
    <row r="23" spans="2:16" ht="42.75">
      <c r="B23" s="5" t="s">
        <v>53</v>
      </c>
      <c r="C23" s="51" t="s">
        <v>26</v>
      </c>
      <c r="D23" s="51" t="s">
        <v>54</v>
      </c>
      <c r="E23" s="6" t="s">
        <v>55</v>
      </c>
      <c r="F23" s="51" t="s">
        <v>40</v>
      </c>
      <c r="G23" s="5">
        <v>2</v>
      </c>
      <c r="H23" s="52">
        <f>O23*(1-'Orç-Resumo'!$G$10)</f>
        <v>53.52000000000001</v>
      </c>
      <c r="I23" s="53">
        <f>P23*(1-'Orç-Resumo'!$G$10)</f>
        <v>705.36</v>
      </c>
      <c r="J23" s="54">
        <f t="shared" si="0"/>
        <v>107.04000000000002</v>
      </c>
      <c r="K23" s="55">
        <f t="shared" si="1"/>
        <v>1410.72</v>
      </c>
      <c r="L23" s="56">
        <f t="shared" si="2"/>
        <v>1517.76</v>
      </c>
      <c r="M23" s="56">
        <v>0</v>
      </c>
      <c r="N23" s="177"/>
      <c r="O23" s="56">
        <v>53.52000000000001</v>
      </c>
      <c r="P23" s="199">
        <v>705.36</v>
      </c>
    </row>
    <row r="24" spans="2:16">
      <c r="B24" s="5" t="s">
        <v>56</v>
      </c>
      <c r="C24" s="51" t="s">
        <v>26</v>
      </c>
      <c r="D24" s="51" t="s">
        <v>57</v>
      </c>
      <c r="E24" s="6" t="s">
        <v>58</v>
      </c>
      <c r="F24" s="51" t="s">
        <v>33</v>
      </c>
      <c r="G24" s="5">
        <v>6</v>
      </c>
      <c r="H24" s="52">
        <f>O24*(1-'Orç-Resumo'!$G$10)</f>
        <v>920.6</v>
      </c>
      <c r="I24" s="53">
        <f>P24*(1-'Orç-Resumo'!$G$10)</f>
        <v>212.73000000000002</v>
      </c>
      <c r="J24" s="54">
        <f t="shared" si="0"/>
        <v>5523.6</v>
      </c>
      <c r="K24" s="55">
        <f t="shared" si="1"/>
        <v>1276.3800000000001</v>
      </c>
      <c r="L24" s="56">
        <f t="shared" si="2"/>
        <v>6799.9800000000005</v>
      </c>
      <c r="M24" s="56">
        <v>0</v>
      </c>
      <c r="N24" s="177"/>
      <c r="O24" s="56">
        <v>920.6</v>
      </c>
      <c r="P24" s="199">
        <v>212.73000000000002</v>
      </c>
    </row>
    <row r="25" spans="2:16" ht="28.5">
      <c r="B25" s="5" t="s">
        <v>59</v>
      </c>
      <c r="C25" s="51" t="s">
        <v>26</v>
      </c>
      <c r="D25" s="51" t="s">
        <v>60</v>
      </c>
      <c r="E25" s="6" t="s">
        <v>61</v>
      </c>
      <c r="F25" s="51" t="s">
        <v>33</v>
      </c>
      <c r="G25" s="5">
        <v>6</v>
      </c>
      <c r="H25" s="52">
        <f>O25*(1-'Orç-Resumo'!$G$10)</f>
        <v>1707.8100000000002</v>
      </c>
      <c r="I25" s="53">
        <f>P25*(1-'Orç-Resumo'!$G$10)</f>
        <v>330.99</v>
      </c>
      <c r="J25" s="54">
        <f t="shared" si="0"/>
        <v>10246.86</v>
      </c>
      <c r="K25" s="55">
        <f t="shared" si="1"/>
        <v>1985.94</v>
      </c>
      <c r="L25" s="56">
        <f t="shared" si="2"/>
        <v>12232.800000000001</v>
      </c>
      <c r="M25" s="56">
        <v>0</v>
      </c>
      <c r="N25" s="177"/>
      <c r="O25" s="56">
        <v>1707.8100000000002</v>
      </c>
      <c r="P25" s="199">
        <v>330.99</v>
      </c>
    </row>
    <row r="26" spans="2:16" ht="28.5">
      <c r="B26" s="5" t="s">
        <v>62</v>
      </c>
      <c r="C26" s="51" t="s">
        <v>26</v>
      </c>
      <c r="D26" s="51" t="s">
        <v>63</v>
      </c>
      <c r="E26" s="6" t="s">
        <v>64</v>
      </c>
      <c r="F26" s="51" t="s">
        <v>33</v>
      </c>
      <c r="G26" s="5">
        <v>1</v>
      </c>
      <c r="H26" s="52">
        <f>O26*(1-'Orç-Resumo'!$G$10)</f>
        <v>8044.1100000000006</v>
      </c>
      <c r="I26" s="53">
        <f>P26*(1-'Orç-Resumo'!$G$10)</f>
        <v>1016.79</v>
      </c>
      <c r="J26" s="54">
        <f t="shared" si="0"/>
        <v>8044.1100000000006</v>
      </c>
      <c r="K26" s="55">
        <f t="shared" si="1"/>
        <v>1016.79</v>
      </c>
      <c r="L26" s="56">
        <f t="shared" si="2"/>
        <v>9060.9000000000015</v>
      </c>
      <c r="M26" s="56">
        <v>0</v>
      </c>
      <c r="N26" s="177"/>
      <c r="O26" s="56">
        <v>8044.1100000000006</v>
      </c>
      <c r="P26" s="199">
        <v>1016.79</v>
      </c>
    </row>
    <row r="27" spans="2:16" ht="15">
      <c r="B27" s="5" t="s">
        <v>65</v>
      </c>
      <c r="C27" s="51" t="s">
        <v>21</v>
      </c>
      <c r="D27" s="51" t="s">
        <v>21</v>
      </c>
      <c r="E27" s="6" t="s">
        <v>66</v>
      </c>
      <c r="F27" s="51" t="s">
        <v>23</v>
      </c>
      <c r="G27" s="5"/>
      <c r="H27" s="52"/>
      <c r="I27" s="53"/>
      <c r="J27" s="54"/>
      <c r="K27" s="55"/>
      <c r="L27" s="56"/>
      <c r="M27" s="56">
        <f>SUM(L28:L33)</f>
        <v>75419.91</v>
      </c>
      <c r="N27" s="177"/>
      <c r="O27" s="56" t="s">
        <v>24</v>
      </c>
      <c r="P27" s="199" t="s">
        <v>24</v>
      </c>
    </row>
    <row r="28" spans="2:16" ht="57">
      <c r="B28" s="5" t="s">
        <v>67</v>
      </c>
      <c r="C28" s="51" t="s">
        <v>48</v>
      </c>
      <c r="D28" s="51">
        <v>103689</v>
      </c>
      <c r="E28" s="6" t="s">
        <v>68</v>
      </c>
      <c r="F28" s="51" t="s">
        <v>69</v>
      </c>
      <c r="G28" s="5">
        <v>9</v>
      </c>
      <c r="H28" s="52">
        <f>O28*(1-'Orç-Resumo'!$G$10)</f>
        <v>281.42</v>
      </c>
      <c r="I28" s="53">
        <f>P28*(1-'Orç-Resumo'!$G$10)</f>
        <v>28.81</v>
      </c>
      <c r="J28" s="54">
        <f t="shared" si="0"/>
        <v>2532.7800000000002</v>
      </c>
      <c r="K28" s="55">
        <f t="shared" si="1"/>
        <v>259.28999999999996</v>
      </c>
      <c r="L28" s="56">
        <f t="shared" si="2"/>
        <v>2792.07</v>
      </c>
      <c r="M28" s="56">
        <v>0</v>
      </c>
      <c r="N28" s="177"/>
      <c r="O28" s="56">
        <v>281.42</v>
      </c>
      <c r="P28" s="199" t="s">
        <v>2808</v>
      </c>
    </row>
    <row r="29" spans="2:16" ht="114">
      <c r="B29" s="5" t="s">
        <v>70</v>
      </c>
      <c r="C29" s="51" t="s">
        <v>26</v>
      </c>
      <c r="D29" s="51" t="s">
        <v>71</v>
      </c>
      <c r="E29" s="6" t="s">
        <v>72</v>
      </c>
      <c r="F29" s="51" t="s">
        <v>73</v>
      </c>
      <c r="G29" s="5">
        <v>180</v>
      </c>
      <c r="H29" s="52">
        <f>O29*(1-'Orç-Resumo'!$G$10)</f>
        <v>48</v>
      </c>
      <c r="I29" s="53">
        <f>P29*(1-'Orç-Resumo'!$G$10)</f>
        <v>0</v>
      </c>
      <c r="J29" s="54">
        <f t="shared" si="0"/>
        <v>8640</v>
      </c>
      <c r="K29" s="55">
        <f t="shared" si="1"/>
        <v>0</v>
      </c>
      <c r="L29" s="56">
        <f t="shared" si="2"/>
        <v>8640</v>
      </c>
      <c r="M29" s="56">
        <v>0</v>
      </c>
      <c r="N29" s="177"/>
      <c r="O29" s="56">
        <v>48</v>
      </c>
      <c r="P29" s="199">
        <v>0</v>
      </c>
    </row>
    <row r="30" spans="2:16" ht="71.25">
      <c r="B30" s="5" t="s">
        <v>74</v>
      </c>
      <c r="C30" s="51" t="s">
        <v>48</v>
      </c>
      <c r="D30" s="51">
        <v>97063</v>
      </c>
      <c r="E30" s="6" t="s">
        <v>75</v>
      </c>
      <c r="F30" s="51" t="s">
        <v>69</v>
      </c>
      <c r="G30" s="5">
        <v>432</v>
      </c>
      <c r="H30" s="52">
        <f>O30*(1-'Orç-Resumo'!$G$10)</f>
        <v>4.82</v>
      </c>
      <c r="I30" s="53">
        <f>P30*(1-'Orç-Resumo'!$G$10)</f>
        <v>15.05</v>
      </c>
      <c r="J30" s="54">
        <f t="shared" si="0"/>
        <v>2082.2400000000002</v>
      </c>
      <c r="K30" s="55">
        <f t="shared" si="1"/>
        <v>6501.6</v>
      </c>
      <c r="L30" s="56">
        <f t="shared" si="2"/>
        <v>8583.84</v>
      </c>
      <c r="M30" s="56">
        <v>0</v>
      </c>
      <c r="N30" s="177"/>
      <c r="O30" s="56">
        <v>4.82</v>
      </c>
      <c r="P30" s="199" t="s">
        <v>3512</v>
      </c>
    </row>
    <row r="31" spans="2:16" ht="71.25">
      <c r="B31" s="5" t="s">
        <v>76</v>
      </c>
      <c r="C31" s="51" t="s">
        <v>48</v>
      </c>
      <c r="D31" s="51">
        <v>100981</v>
      </c>
      <c r="E31" s="6" t="s">
        <v>77</v>
      </c>
      <c r="F31" s="51" t="s">
        <v>78</v>
      </c>
      <c r="G31" s="5">
        <v>216</v>
      </c>
      <c r="H31" s="52">
        <f>O31*(1-'Orç-Resumo'!$G$10)</f>
        <v>8.89</v>
      </c>
      <c r="I31" s="53">
        <f>P31*(1-'Orç-Resumo'!$G$10)</f>
        <v>1.58</v>
      </c>
      <c r="J31" s="54">
        <f t="shared" si="0"/>
        <v>1920.2400000000002</v>
      </c>
      <c r="K31" s="55">
        <f t="shared" si="1"/>
        <v>341.28000000000003</v>
      </c>
      <c r="L31" s="56">
        <f t="shared" si="2"/>
        <v>2261.5200000000004</v>
      </c>
      <c r="M31" s="56">
        <v>0</v>
      </c>
      <c r="N31" s="177"/>
      <c r="O31" s="56">
        <v>8.89</v>
      </c>
      <c r="P31" s="199" t="s">
        <v>2810</v>
      </c>
    </row>
    <row r="32" spans="2:16" ht="57">
      <c r="B32" s="5" t="s">
        <v>80</v>
      </c>
      <c r="C32" s="51" t="s">
        <v>48</v>
      </c>
      <c r="D32" s="51">
        <v>97914</v>
      </c>
      <c r="E32" s="6" t="s">
        <v>81</v>
      </c>
      <c r="F32" s="51" t="s">
        <v>82</v>
      </c>
      <c r="G32" s="5">
        <v>12960</v>
      </c>
      <c r="H32" s="52">
        <f>O32*(1-'Orç-Resumo'!$G$10)</f>
        <v>2.94</v>
      </c>
      <c r="I32" s="53">
        <f>P32*(1-'Orç-Resumo'!$G$10)</f>
        <v>0.45</v>
      </c>
      <c r="J32" s="54">
        <f t="shared" si="0"/>
        <v>38102.400000000001</v>
      </c>
      <c r="K32" s="55">
        <f t="shared" si="1"/>
        <v>5832</v>
      </c>
      <c r="L32" s="56">
        <f t="shared" si="2"/>
        <v>43934.400000000001</v>
      </c>
      <c r="M32" s="56">
        <v>0</v>
      </c>
      <c r="N32" s="177"/>
      <c r="O32" s="56">
        <v>2.94</v>
      </c>
      <c r="P32" s="199" t="s">
        <v>1438</v>
      </c>
    </row>
    <row r="33" spans="2:16" ht="57">
      <c r="B33" s="5" t="s">
        <v>84</v>
      </c>
      <c r="C33" s="51" t="s">
        <v>48</v>
      </c>
      <c r="D33" s="51">
        <v>93207</v>
      </c>
      <c r="E33" s="6" t="s">
        <v>85</v>
      </c>
      <c r="F33" s="51" t="s">
        <v>69</v>
      </c>
      <c r="G33" s="5">
        <v>12</v>
      </c>
      <c r="H33" s="52">
        <f>O33*(1-'Orç-Resumo'!$G$10)</f>
        <v>534.82000000000005</v>
      </c>
      <c r="I33" s="53">
        <f>P33*(1-'Orç-Resumo'!$G$10)</f>
        <v>232.52</v>
      </c>
      <c r="J33" s="54">
        <f t="shared" si="0"/>
        <v>6417.84</v>
      </c>
      <c r="K33" s="55">
        <f t="shared" si="1"/>
        <v>2790.2400000000002</v>
      </c>
      <c r="L33" s="56">
        <f t="shared" si="2"/>
        <v>9208.08</v>
      </c>
      <c r="M33" s="56">
        <v>0</v>
      </c>
      <c r="N33" s="177"/>
      <c r="O33" s="56">
        <v>534.82000000000005</v>
      </c>
      <c r="P33" s="199">
        <v>232.52</v>
      </c>
    </row>
    <row r="34" spans="2:16" ht="15">
      <c r="B34" s="5" t="s">
        <v>86</v>
      </c>
      <c r="C34" s="51" t="s">
        <v>21</v>
      </c>
      <c r="D34" s="51" t="s">
        <v>21</v>
      </c>
      <c r="E34" s="6" t="s">
        <v>87</v>
      </c>
      <c r="F34" s="51" t="s">
        <v>23</v>
      </c>
      <c r="G34" s="5"/>
      <c r="H34" s="52"/>
      <c r="I34" s="53"/>
      <c r="J34" s="54"/>
      <c r="K34" s="55"/>
      <c r="L34" s="56"/>
      <c r="M34" s="56">
        <f>SUM(L35:L112)</f>
        <v>119316.35019999997</v>
      </c>
      <c r="N34" s="177"/>
      <c r="O34" s="56" t="s">
        <v>24</v>
      </c>
      <c r="P34" s="199" t="s">
        <v>24</v>
      </c>
    </row>
    <row r="35" spans="2:16" ht="42.75">
      <c r="B35" s="5" t="s">
        <v>88</v>
      </c>
      <c r="C35" s="51" t="s">
        <v>48</v>
      </c>
      <c r="D35" s="51">
        <v>97622</v>
      </c>
      <c r="E35" s="6" t="s">
        <v>89</v>
      </c>
      <c r="F35" s="51" t="s">
        <v>78</v>
      </c>
      <c r="G35" s="5">
        <v>40</v>
      </c>
      <c r="H35" s="52">
        <f>O35*(1-'Orç-Resumo'!$G$10)</f>
        <v>18.310000000000002</v>
      </c>
      <c r="I35" s="53">
        <f>P35*(1-'Orç-Resumo'!$G$10)</f>
        <v>40.9</v>
      </c>
      <c r="J35" s="54">
        <f t="shared" si="0"/>
        <v>732.40000000000009</v>
      </c>
      <c r="K35" s="55">
        <f t="shared" si="1"/>
        <v>1636</v>
      </c>
      <c r="L35" s="56">
        <f t="shared" si="2"/>
        <v>2368.4</v>
      </c>
      <c r="M35" s="56">
        <v>0</v>
      </c>
      <c r="N35" s="177"/>
      <c r="O35" s="56">
        <v>18.310000000000002</v>
      </c>
      <c r="P35" s="199" t="s">
        <v>2811</v>
      </c>
    </row>
    <row r="36" spans="2:16" ht="42.75">
      <c r="B36" s="5" t="s">
        <v>90</v>
      </c>
      <c r="C36" s="51" t="s">
        <v>48</v>
      </c>
      <c r="D36" s="51">
        <v>97624</v>
      </c>
      <c r="E36" s="6" t="s">
        <v>91</v>
      </c>
      <c r="F36" s="51" t="s">
        <v>78</v>
      </c>
      <c r="G36" s="5">
        <v>5</v>
      </c>
      <c r="H36" s="52">
        <f>O36*(1-'Orç-Resumo'!$G$10)</f>
        <v>34.450000000000003</v>
      </c>
      <c r="I36" s="53">
        <f>P36*(1-'Orç-Resumo'!$G$10)</f>
        <v>76.88</v>
      </c>
      <c r="J36" s="54">
        <f t="shared" si="0"/>
        <v>172.25</v>
      </c>
      <c r="K36" s="55">
        <f t="shared" si="1"/>
        <v>384.4</v>
      </c>
      <c r="L36" s="56">
        <f t="shared" si="2"/>
        <v>556.65</v>
      </c>
      <c r="M36" s="56">
        <v>0</v>
      </c>
      <c r="N36" s="177"/>
      <c r="O36" s="56">
        <v>34.450000000000003</v>
      </c>
      <c r="P36" s="199" t="s">
        <v>2812</v>
      </c>
    </row>
    <row r="37" spans="2:16" ht="42.75">
      <c r="B37" s="5" t="s">
        <v>92</v>
      </c>
      <c r="C37" s="51" t="s">
        <v>48</v>
      </c>
      <c r="D37" s="51">
        <v>97625</v>
      </c>
      <c r="E37" s="6" t="s">
        <v>93</v>
      </c>
      <c r="F37" s="51" t="s">
        <v>78</v>
      </c>
      <c r="G37" s="5">
        <v>40</v>
      </c>
      <c r="H37" s="52">
        <f>O37*(1-'Orç-Resumo'!$G$10)</f>
        <v>56.74</v>
      </c>
      <c r="I37" s="53">
        <f>P37*(1-'Orç-Resumo'!$G$10)</f>
        <v>8.32</v>
      </c>
      <c r="J37" s="54">
        <f t="shared" si="0"/>
        <v>2269.6</v>
      </c>
      <c r="K37" s="55">
        <f t="shared" si="1"/>
        <v>332.8</v>
      </c>
      <c r="L37" s="56">
        <f t="shared" si="2"/>
        <v>2602.4</v>
      </c>
      <c r="M37" s="56">
        <v>0</v>
      </c>
      <c r="N37" s="177"/>
      <c r="O37" s="56">
        <v>56.74</v>
      </c>
      <c r="P37" s="199" t="s">
        <v>2813</v>
      </c>
    </row>
    <row r="38" spans="2:16" ht="42.75">
      <c r="B38" s="5" t="s">
        <v>95</v>
      </c>
      <c r="C38" s="51" t="s">
        <v>48</v>
      </c>
      <c r="D38" s="51">
        <v>97626</v>
      </c>
      <c r="E38" s="6" t="s">
        <v>96</v>
      </c>
      <c r="F38" s="51" t="s">
        <v>78</v>
      </c>
      <c r="G38" s="5">
        <v>1</v>
      </c>
      <c r="H38" s="52">
        <f>O38*(1-'Orç-Resumo'!$G$10)</f>
        <v>184.35000000000002</v>
      </c>
      <c r="I38" s="53">
        <f>P38*(1-'Orç-Resumo'!$G$10)</f>
        <v>410.77</v>
      </c>
      <c r="J38" s="54">
        <f t="shared" si="0"/>
        <v>184.35000000000002</v>
      </c>
      <c r="K38" s="55">
        <f t="shared" si="1"/>
        <v>410.77</v>
      </c>
      <c r="L38" s="56">
        <f t="shared" si="2"/>
        <v>595.12</v>
      </c>
      <c r="M38" s="56">
        <v>0</v>
      </c>
      <c r="N38" s="177"/>
      <c r="O38" s="56">
        <v>184.35000000000002</v>
      </c>
      <c r="P38" s="199" t="s">
        <v>2814</v>
      </c>
    </row>
    <row r="39" spans="2:16" ht="57">
      <c r="B39" s="5" t="s">
        <v>97</v>
      </c>
      <c r="C39" s="51" t="s">
        <v>48</v>
      </c>
      <c r="D39" s="51">
        <v>97627</v>
      </c>
      <c r="E39" s="6" t="s">
        <v>98</v>
      </c>
      <c r="F39" s="51" t="s">
        <v>78</v>
      </c>
      <c r="G39" s="5">
        <v>1</v>
      </c>
      <c r="H39" s="52">
        <f>O39*(1-'Orç-Resumo'!$G$10)</f>
        <v>60.370000000000019</v>
      </c>
      <c r="I39" s="53">
        <f>P39*(1-'Orç-Resumo'!$G$10)</f>
        <v>120.99</v>
      </c>
      <c r="J39" s="54">
        <f t="shared" si="0"/>
        <v>60.370000000000019</v>
      </c>
      <c r="K39" s="55">
        <f t="shared" si="1"/>
        <v>120.99</v>
      </c>
      <c r="L39" s="56">
        <f t="shared" si="2"/>
        <v>181.36</v>
      </c>
      <c r="M39" s="56">
        <v>0</v>
      </c>
      <c r="N39" s="177"/>
      <c r="O39" s="56">
        <v>60.370000000000019</v>
      </c>
      <c r="P39" s="199" t="s">
        <v>3694</v>
      </c>
    </row>
    <row r="40" spans="2:16" ht="42.75">
      <c r="B40" s="5" t="s">
        <v>99</v>
      </c>
      <c r="C40" s="51" t="s">
        <v>48</v>
      </c>
      <c r="D40" s="51">
        <v>97628</v>
      </c>
      <c r="E40" s="6" t="s">
        <v>100</v>
      </c>
      <c r="F40" s="51" t="s">
        <v>78</v>
      </c>
      <c r="G40" s="5">
        <v>1</v>
      </c>
      <c r="H40" s="52">
        <f>O40*(1-'Orç-Resumo'!$G$10)</f>
        <v>85.830000000000013</v>
      </c>
      <c r="I40" s="53">
        <f>P40*(1-'Orç-Resumo'!$G$10)</f>
        <v>191.33</v>
      </c>
      <c r="J40" s="54">
        <f t="shared" si="0"/>
        <v>85.830000000000013</v>
      </c>
      <c r="K40" s="55">
        <f t="shared" si="1"/>
        <v>191.33</v>
      </c>
      <c r="L40" s="56">
        <f t="shared" si="2"/>
        <v>277.16000000000003</v>
      </c>
      <c r="M40" s="56">
        <v>0</v>
      </c>
      <c r="N40" s="177"/>
      <c r="O40" s="56">
        <v>85.830000000000013</v>
      </c>
      <c r="P40" s="199" t="s">
        <v>2815</v>
      </c>
    </row>
    <row r="41" spans="2:16" ht="28.5">
      <c r="B41" s="5" t="s">
        <v>101</v>
      </c>
      <c r="C41" s="51" t="s">
        <v>102</v>
      </c>
      <c r="D41" s="51" t="s">
        <v>103</v>
      </c>
      <c r="E41" s="6" t="s">
        <v>104</v>
      </c>
      <c r="F41" s="51" t="s">
        <v>105</v>
      </c>
      <c r="G41" s="5">
        <v>1</v>
      </c>
      <c r="H41" s="52">
        <f>O41*(1-'Orç-Resumo'!$G$10)</f>
        <v>0</v>
      </c>
      <c r="I41" s="53">
        <f>P41*(1-'Orç-Resumo'!$G$10)</f>
        <v>202.19</v>
      </c>
      <c r="J41" s="54">
        <f t="shared" si="0"/>
        <v>0</v>
      </c>
      <c r="K41" s="55">
        <f t="shared" si="1"/>
        <v>202.19</v>
      </c>
      <c r="L41" s="56">
        <f t="shared" si="2"/>
        <v>202.19</v>
      </c>
      <c r="M41" s="56">
        <v>0</v>
      </c>
      <c r="N41" s="177"/>
      <c r="O41" s="56">
        <v>0</v>
      </c>
      <c r="P41" s="199">
        <v>202.19</v>
      </c>
    </row>
    <row r="42" spans="2:16" ht="42.75">
      <c r="B42" s="5" t="s">
        <v>106</v>
      </c>
      <c r="C42" s="51" t="s">
        <v>48</v>
      </c>
      <c r="D42" s="51">
        <v>97631</v>
      </c>
      <c r="E42" s="6" t="s">
        <v>107</v>
      </c>
      <c r="F42" s="51" t="s">
        <v>69</v>
      </c>
      <c r="G42" s="5">
        <v>350</v>
      </c>
      <c r="H42" s="52">
        <f>O42*(1-'Orç-Resumo'!$G$10)</f>
        <v>3.58</v>
      </c>
      <c r="I42" s="53">
        <f>P42*(1-'Orç-Resumo'!$G$10)</f>
        <v>8.26</v>
      </c>
      <c r="J42" s="54">
        <f t="shared" si="0"/>
        <v>1253</v>
      </c>
      <c r="K42" s="55">
        <f t="shared" si="1"/>
        <v>2891</v>
      </c>
      <c r="L42" s="56">
        <f t="shared" si="2"/>
        <v>4144</v>
      </c>
      <c r="M42" s="56">
        <v>0</v>
      </c>
      <c r="N42" s="177"/>
      <c r="O42" s="56">
        <v>3.58</v>
      </c>
      <c r="P42" s="199" t="s">
        <v>2559</v>
      </c>
    </row>
    <row r="43" spans="2:16" ht="42.75">
      <c r="B43" s="5" t="s">
        <v>108</v>
      </c>
      <c r="C43" s="51" t="s">
        <v>48</v>
      </c>
      <c r="D43" s="51">
        <v>97632</v>
      </c>
      <c r="E43" s="6" t="s">
        <v>109</v>
      </c>
      <c r="F43" s="51" t="s">
        <v>110</v>
      </c>
      <c r="G43" s="5">
        <v>350</v>
      </c>
      <c r="H43" s="52">
        <f>O43*(1-'Orç-Resumo'!$G$10)</f>
        <v>0.79</v>
      </c>
      <c r="I43" s="53">
        <f>P43*(1-'Orç-Resumo'!$G$10)</f>
        <v>1.94</v>
      </c>
      <c r="J43" s="54">
        <f t="shared" si="0"/>
        <v>276.5</v>
      </c>
      <c r="K43" s="55">
        <f t="shared" si="1"/>
        <v>679</v>
      </c>
      <c r="L43" s="56">
        <f t="shared" si="2"/>
        <v>955.5</v>
      </c>
      <c r="M43" s="56">
        <v>0</v>
      </c>
      <c r="N43" s="177"/>
      <c r="O43" s="56">
        <v>0.79</v>
      </c>
      <c r="P43" s="199" t="s">
        <v>156</v>
      </c>
    </row>
    <row r="44" spans="2:16" ht="42.75">
      <c r="B44" s="5" t="s">
        <v>112</v>
      </c>
      <c r="C44" s="51" t="s">
        <v>48</v>
      </c>
      <c r="D44" s="51">
        <v>97633</v>
      </c>
      <c r="E44" s="6" t="s">
        <v>113</v>
      </c>
      <c r="F44" s="51" t="s">
        <v>69</v>
      </c>
      <c r="G44" s="5">
        <v>350</v>
      </c>
      <c r="H44" s="52">
        <f>O44*(1-'Orç-Resumo'!$G$10)</f>
        <v>7.1899999999999977</v>
      </c>
      <c r="I44" s="53">
        <f>P44*(1-'Orç-Resumo'!$G$10)</f>
        <v>16.690000000000001</v>
      </c>
      <c r="J44" s="54">
        <f t="shared" si="0"/>
        <v>2516.4999999999991</v>
      </c>
      <c r="K44" s="55">
        <f t="shared" si="1"/>
        <v>5841.5</v>
      </c>
      <c r="L44" s="56">
        <f t="shared" si="2"/>
        <v>8358</v>
      </c>
      <c r="M44" s="56">
        <v>0</v>
      </c>
      <c r="N44" s="177"/>
      <c r="O44" s="56">
        <v>7.1899999999999977</v>
      </c>
      <c r="P44" s="199" t="s">
        <v>2816</v>
      </c>
    </row>
    <row r="45" spans="2:16" ht="28.5">
      <c r="B45" s="5" t="s">
        <v>114</v>
      </c>
      <c r="C45" s="51" t="s">
        <v>102</v>
      </c>
      <c r="D45" s="51" t="s">
        <v>115</v>
      </c>
      <c r="E45" s="6" t="s">
        <v>116</v>
      </c>
      <c r="F45" s="51" t="s">
        <v>117</v>
      </c>
      <c r="G45" s="5">
        <v>200</v>
      </c>
      <c r="H45" s="52">
        <f>O45*(1-'Orç-Resumo'!$G$10)</f>
        <v>0</v>
      </c>
      <c r="I45" s="53">
        <f>P45*(1-'Orç-Resumo'!$G$10)</f>
        <v>3.89</v>
      </c>
      <c r="J45" s="54">
        <f t="shared" si="0"/>
        <v>0</v>
      </c>
      <c r="K45" s="55">
        <f t="shared" si="1"/>
        <v>778</v>
      </c>
      <c r="L45" s="56">
        <f t="shared" si="2"/>
        <v>778</v>
      </c>
      <c r="M45" s="56">
        <v>0</v>
      </c>
      <c r="N45" s="177"/>
      <c r="O45" s="56">
        <v>0</v>
      </c>
      <c r="P45" s="199">
        <v>3.89</v>
      </c>
    </row>
    <row r="46" spans="2:16" ht="28.5">
      <c r="B46" s="5" t="s">
        <v>118</v>
      </c>
      <c r="C46" s="51" t="s">
        <v>102</v>
      </c>
      <c r="D46" s="51" t="s">
        <v>119</v>
      </c>
      <c r="E46" s="6" t="s">
        <v>120</v>
      </c>
      <c r="F46" s="51" t="s">
        <v>117</v>
      </c>
      <c r="G46" s="5">
        <v>350</v>
      </c>
      <c r="H46" s="52">
        <f>O46*(1-'Orç-Resumo'!$G$10)</f>
        <v>0</v>
      </c>
      <c r="I46" s="53">
        <f>P46*(1-'Orç-Resumo'!$G$10)</f>
        <v>20.22</v>
      </c>
      <c r="J46" s="54">
        <f t="shared" si="0"/>
        <v>0</v>
      </c>
      <c r="K46" s="55">
        <f t="shared" si="1"/>
        <v>7077</v>
      </c>
      <c r="L46" s="56">
        <f t="shared" si="2"/>
        <v>7077</v>
      </c>
      <c r="M46" s="56">
        <v>0</v>
      </c>
      <c r="N46" s="177"/>
      <c r="O46" s="56">
        <v>0</v>
      </c>
      <c r="P46" s="199">
        <v>20.22</v>
      </c>
    </row>
    <row r="47" spans="2:16" ht="28.5">
      <c r="B47" s="5" t="s">
        <v>121</v>
      </c>
      <c r="C47" s="51" t="s">
        <v>102</v>
      </c>
      <c r="D47" s="51" t="s">
        <v>122</v>
      </c>
      <c r="E47" s="6" t="s">
        <v>123</v>
      </c>
      <c r="F47" s="51" t="s">
        <v>117</v>
      </c>
      <c r="G47" s="5">
        <v>200</v>
      </c>
      <c r="H47" s="52">
        <f>O47*(1-'Orç-Resumo'!$G$10)</f>
        <v>0</v>
      </c>
      <c r="I47" s="53">
        <f>P47*(1-'Orç-Resumo'!$G$10)</f>
        <v>10.89</v>
      </c>
      <c r="J47" s="54">
        <f t="shared" si="0"/>
        <v>0</v>
      </c>
      <c r="K47" s="55">
        <f t="shared" si="1"/>
        <v>2178</v>
      </c>
      <c r="L47" s="56">
        <f t="shared" si="2"/>
        <v>2178</v>
      </c>
      <c r="M47" s="56">
        <v>0</v>
      </c>
      <c r="N47" s="177"/>
      <c r="O47" s="56">
        <v>0</v>
      </c>
      <c r="P47" s="199">
        <v>10.89</v>
      </c>
    </row>
    <row r="48" spans="2:16" ht="28.5">
      <c r="B48" s="5" t="s">
        <v>124</v>
      </c>
      <c r="C48" s="51" t="s">
        <v>102</v>
      </c>
      <c r="D48" s="51" t="s">
        <v>125</v>
      </c>
      <c r="E48" s="6" t="s">
        <v>126</v>
      </c>
      <c r="F48" s="51" t="s">
        <v>117</v>
      </c>
      <c r="G48" s="5">
        <v>100</v>
      </c>
      <c r="H48" s="52">
        <f>O48*(1-'Orç-Resumo'!$G$10)</f>
        <v>0</v>
      </c>
      <c r="I48" s="53">
        <f>P48*(1-'Orç-Resumo'!$G$10)</f>
        <v>20.29</v>
      </c>
      <c r="J48" s="54">
        <f t="shared" si="0"/>
        <v>0</v>
      </c>
      <c r="K48" s="55">
        <f t="shared" si="1"/>
        <v>2029</v>
      </c>
      <c r="L48" s="56">
        <f t="shared" si="2"/>
        <v>2029</v>
      </c>
      <c r="M48" s="56">
        <v>0</v>
      </c>
      <c r="N48" s="177"/>
      <c r="O48" s="56">
        <v>0</v>
      </c>
      <c r="P48" s="199">
        <v>20.29</v>
      </c>
    </row>
    <row r="49" spans="2:16" ht="28.5">
      <c r="B49" s="5" t="s">
        <v>127</v>
      </c>
      <c r="C49" s="51" t="s">
        <v>102</v>
      </c>
      <c r="D49" s="51" t="s">
        <v>128</v>
      </c>
      <c r="E49" s="6" t="s">
        <v>129</v>
      </c>
      <c r="F49" s="51" t="s">
        <v>117</v>
      </c>
      <c r="G49" s="5">
        <v>350</v>
      </c>
      <c r="H49" s="52">
        <f>O49*(1-'Orç-Resumo'!$G$10)</f>
        <v>0</v>
      </c>
      <c r="I49" s="53">
        <f>P49*(1-'Orç-Resumo'!$G$10)</f>
        <v>10.89</v>
      </c>
      <c r="J49" s="54">
        <f t="shared" si="0"/>
        <v>0</v>
      </c>
      <c r="K49" s="55">
        <f t="shared" si="1"/>
        <v>3811.5</v>
      </c>
      <c r="L49" s="56">
        <f t="shared" si="2"/>
        <v>3811.5</v>
      </c>
      <c r="M49" s="56">
        <v>0</v>
      </c>
      <c r="N49" s="177"/>
      <c r="O49" s="56">
        <v>0</v>
      </c>
      <c r="P49" s="199">
        <v>10.89</v>
      </c>
    </row>
    <row r="50" spans="2:16" ht="42.75">
      <c r="B50" s="5" t="s">
        <v>130</v>
      </c>
      <c r="C50" s="51" t="s">
        <v>102</v>
      </c>
      <c r="D50" s="51" t="s">
        <v>131</v>
      </c>
      <c r="E50" s="6" t="s">
        <v>132</v>
      </c>
      <c r="F50" s="51" t="s">
        <v>117</v>
      </c>
      <c r="G50" s="5">
        <v>350</v>
      </c>
      <c r="H50" s="52">
        <f>O50*(1-'Orç-Resumo'!$G$10)</f>
        <v>0</v>
      </c>
      <c r="I50" s="53">
        <f>P50*(1-'Orç-Resumo'!$G$10)</f>
        <v>21.77</v>
      </c>
      <c r="J50" s="54">
        <f t="shared" si="0"/>
        <v>0</v>
      </c>
      <c r="K50" s="55">
        <f t="shared" si="1"/>
        <v>7619.5</v>
      </c>
      <c r="L50" s="56">
        <f t="shared" si="2"/>
        <v>7619.5</v>
      </c>
      <c r="M50" s="56">
        <v>0</v>
      </c>
      <c r="N50" s="177"/>
      <c r="O50" s="56">
        <v>0</v>
      </c>
      <c r="P50" s="199">
        <v>21.77</v>
      </c>
    </row>
    <row r="51" spans="2:16" ht="28.5">
      <c r="B51" s="5" t="s">
        <v>133</v>
      </c>
      <c r="C51" s="51" t="s">
        <v>102</v>
      </c>
      <c r="D51" s="51" t="s">
        <v>119</v>
      </c>
      <c r="E51" s="6" t="s">
        <v>120</v>
      </c>
      <c r="F51" s="51" t="s">
        <v>117</v>
      </c>
      <c r="G51" s="5">
        <v>350</v>
      </c>
      <c r="H51" s="52">
        <f>O51*(1-'Orç-Resumo'!$G$10)</f>
        <v>0</v>
      </c>
      <c r="I51" s="53">
        <f>P51*(1-'Orç-Resumo'!$G$10)</f>
        <v>20.22</v>
      </c>
      <c r="J51" s="54">
        <f t="shared" si="0"/>
        <v>0</v>
      </c>
      <c r="K51" s="55">
        <f t="shared" si="1"/>
        <v>7077</v>
      </c>
      <c r="L51" s="56">
        <f t="shared" si="2"/>
        <v>7077</v>
      </c>
      <c r="M51" s="56">
        <v>0</v>
      </c>
      <c r="N51" s="177"/>
      <c r="O51" s="56">
        <v>0</v>
      </c>
      <c r="P51" s="199">
        <v>20.22</v>
      </c>
    </row>
    <row r="52" spans="2:16" ht="57">
      <c r="B52" s="5" t="s">
        <v>134</v>
      </c>
      <c r="C52" s="51" t="s">
        <v>48</v>
      </c>
      <c r="D52" s="51">
        <v>97635</v>
      </c>
      <c r="E52" s="6" t="s">
        <v>135</v>
      </c>
      <c r="F52" s="51" t="s">
        <v>69</v>
      </c>
      <c r="G52" s="5">
        <v>100</v>
      </c>
      <c r="H52" s="52">
        <f>O52*(1-'Orç-Resumo'!$G$10)</f>
        <v>4.9899999999999984</v>
      </c>
      <c r="I52" s="53">
        <f>P52*(1-'Orç-Resumo'!$G$10)</f>
        <v>11.66</v>
      </c>
      <c r="J52" s="54">
        <f t="shared" si="0"/>
        <v>498.99999999999983</v>
      </c>
      <c r="K52" s="55">
        <f t="shared" si="1"/>
        <v>1166</v>
      </c>
      <c r="L52" s="56">
        <f t="shared" si="2"/>
        <v>1664.9999999999998</v>
      </c>
      <c r="M52" s="56">
        <v>0</v>
      </c>
      <c r="N52" s="177"/>
      <c r="O52" s="56">
        <v>4.9899999999999984</v>
      </c>
      <c r="P52" s="199" t="s">
        <v>2817</v>
      </c>
    </row>
    <row r="53" spans="2:16" ht="42.75">
      <c r="B53" s="5" t="s">
        <v>137</v>
      </c>
      <c r="C53" s="51" t="s">
        <v>48</v>
      </c>
      <c r="D53" s="51">
        <v>97643</v>
      </c>
      <c r="E53" s="6" t="s">
        <v>138</v>
      </c>
      <c r="F53" s="51" t="s">
        <v>69</v>
      </c>
      <c r="G53" s="5">
        <v>50</v>
      </c>
      <c r="H53" s="52">
        <f>O53*(1-'Orç-Resumo'!$G$10)</f>
        <v>7.8900000000000006</v>
      </c>
      <c r="I53" s="53">
        <f>P53*(1-'Orç-Resumo'!$G$10)</f>
        <v>18.23</v>
      </c>
      <c r="J53" s="54">
        <f t="shared" si="0"/>
        <v>394.5</v>
      </c>
      <c r="K53" s="55">
        <f t="shared" si="1"/>
        <v>911.5</v>
      </c>
      <c r="L53" s="56">
        <f t="shared" si="2"/>
        <v>1306</v>
      </c>
      <c r="M53" s="56">
        <v>0</v>
      </c>
      <c r="N53" s="177"/>
      <c r="O53" s="56">
        <v>7.8900000000000006</v>
      </c>
      <c r="P53" s="199" t="s">
        <v>2818</v>
      </c>
    </row>
    <row r="54" spans="2:16" ht="28.5">
      <c r="B54" s="5" t="s">
        <v>139</v>
      </c>
      <c r="C54" s="51" t="s">
        <v>102</v>
      </c>
      <c r="D54" s="51" t="s">
        <v>140</v>
      </c>
      <c r="E54" s="6" t="s">
        <v>141</v>
      </c>
      <c r="F54" s="51" t="s">
        <v>117</v>
      </c>
      <c r="G54" s="5">
        <v>50</v>
      </c>
      <c r="H54" s="52">
        <f>O54*(1-'Orç-Resumo'!$G$10)</f>
        <v>0</v>
      </c>
      <c r="I54" s="53">
        <f>P54*(1-'Orç-Resumo'!$G$10)</f>
        <v>1.56</v>
      </c>
      <c r="J54" s="54">
        <f t="shared" si="0"/>
        <v>0</v>
      </c>
      <c r="K54" s="55">
        <f t="shared" si="1"/>
        <v>78</v>
      </c>
      <c r="L54" s="56">
        <f t="shared" si="2"/>
        <v>78</v>
      </c>
      <c r="M54" s="56">
        <v>0</v>
      </c>
      <c r="N54" s="177"/>
      <c r="O54" s="56">
        <v>0</v>
      </c>
      <c r="P54" s="199">
        <v>1.56</v>
      </c>
    </row>
    <row r="55" spans="2:16" ht="28.5">
      <c r="B55" s="5" t="s">
        <v>142</v>
      </c>
      <c r="C55" s="51" t="s">
        <v>102</v>
      </c>
      <c r="D55" s="51" t="s">
        <v>143</v>
      </c>
      <c r="E55" s="6" t="s">
        <v>144</v>
      </c>
      <c r="F55" s="51" t="s">
        <v>117</v>
      </c>
      <c r="G55" s="5">
        <v>330</v>
      </c>
      <c r="H55" s="52">
        <f>O55*(1-'Orç-Resumo'!$G$10)</f>
        <v>0</v>
      </c>
      <c r="I55" s="53">
        <f>P55*(1-'Orç-Resumo'!$G$10)</f>
        <v>14</v>
      </c>
      <c r="J55" s="54">
        <f t="shared" si="0"/>
        <v>0</v>
      </c>
      <c r="K55" s="55">
        <f t="shared" si="1"/>
        <v>4620</v>
      </c>
      <c r="L55" s="56">
        <f t="shared" si="2"/>
        <v>4620</v>
      </c>
      <c r="M55" s="56">
        <v>0</v>
      </c>
      <c r="N55" s="177"/>
      <c r="O55" s="56">
        <v>0</v>
      </c>
      <c r="P55" s="199">
        <v>14</v>
      </c>
    </row>
    <row r="56" spans="2:16" ht="42.75">
      <c r="B56" s="5" t="s">
        <v>145</v>
      </c>
      <c r="C56" s="51" t="s">
        <v>48</v>
      </c>
      <c r="D56" s="51">
        <v>97640</v>
      </c>
      <c r="E56" s="6" t="s">
        <v>146</v>
      </c>
      <c r="F56" s="51" t="s">
        <v>69</v>
      </c>
      <c r="G56" s="5">
        <v>330</v>
      </c>
      <c r="H56" s="52">
        <f>O56*(1-'Orç-Resumo'!$G$10)</f>
        <v>0.56000000000000005</v>
      </c>
      <c r="I56" s="53">
        <f>P56*(1-'Orç-Resumo'!$G$10)</f>
        <v>1.52</v>
      </c>
      <c r="J56" s="54">
        <f t="shared" si="0"/>
        <v>184.8</v>
      </c>
      <c r="K56" s="55">
        <f t="shared" si="1"/>
        <v>501.6</v>
      </c>
      <c r="L56" s="56">
        <f t="shared" si="2"/>
        <v>686.40000000000009</v>
      </c>
      <c r="M56" s="56">
        <v>0</v>
      </c>
      <c r="N56" s="177"/>
      <c r="O56" s="56">
        <v>0.56000000000000005</v>
      </c>
      <c r="P56" s="199" t="s">
        <v>2329</v>
      </c>
    </row>
    <row r="57" spans="2:16" ht="42.75">
      <c r="B57" s="5" t="s">
        <v>148</v>
      </c>
      <c r="C57" s="51" t="s">
        <v>48</v>
      </c>
      <c r="D57" s="51">
        <v>97641</v>
      </c>
      <c r="E57" s="6" t="s">
        <v>149</v>
      </c>
      <c r="F57" s="51" t="s">
        <v>69</v>
      </c>
      <c r="G57" s="5">
        <v>60</v>
      </c>
      <c r="H57" s="52">
        <f>O57*(1-'Orç-Resumo'!$G$10)</f>
        <v>0.89000000000000012</v>
      </c>
      <c r="I57" s="53">
        <f>P57*(1-'Orç-Resumo'!$G$10)</f>
        <v>2.13</v>
      </c>
      <c r="J57" s="54">
        <f t="shared" si="0"/>
        <v>53.400000000000006</v>
      </c>
      <c r="K57" s="55">
        <f t="shared" si="1"/>
        <v>127.8</v>
      </c>
      <c r="L57" s="56">
        <f t="shared" si="2"/>
        <v>181.2</v>
      </c>
      <c r="M57" s="56">
        <v>0</v>
      </c>
      <c r="N57" s="177"/>
      <c r="O57" s="56">
        <v>0.89000000000000012</v>
      </c>
      <c r="P57" s="199" t="s">
        <v>2509</v>
      </c>
    </row>
    <row r="58" spans="2:16" ht="42.75">
      <c r="B58" s="5" t="s">
        <v>151</v>
      </c>
      <c r="C58" s="51" t="s">
        <v>48</v>
      </c>
      <c r="D58" s="51">
        <v>97642</v>
      </c>
      <c r="E58" s="6" t="s">
        <v>152</v>
      </c>
      <c r="F58" s="51" t="s">
        <v>69</v>
      </c>
      <c r="G58" s="5">
        <v>290</v>
      </c>
      <c r="H58" s="52">
        <f>O58*(1-'Orç-Resumo'!$G$10)</f>
        <v>0.83000000000000007</v>
      </c>
      <c r="I58" s="53">
        <f>P58*(1-'Orç-Resumo'!$G$10)</f>
        <v>2.16</v>
      </c>
      <c r="J58" s="54">
        <f t="shared" si="0"/>
        <v>240.70000000000002</v>
      </c>
      <c r="K58" s="55">
        <f t="shared" si="1"/>
        <v>626.40000000000009</v>
      </c>
      <c r="L58" s="56">
        <f t="shared" si="2"/>
        <v>867.10000000000014</v>
      </c>
      <c r="M58" s="56">
        <v>0</v>
      </c>
      <c r="N58" s="177"/>
      <c r="O58" s="56">
        <v>0.83000000000000007</v>
      </c>
      <c r="P58" s="199" t="s">
        <v>2819</v>
      </c>
    </row>
    <row r="59" spans="2:16" ht="42.75">
      <c r="B59" s="5" t="s">
        <v>154</v>
      </c>
      <c r="C59" s="51" t="s">
        <v>48</v>
      </c>
      <c r="D59" s="51">
        <v>97637</v>
      </c>
      <c r="E59" s="6" t="s">
        <v>155</v>
      </c>
      <c r="F59" s="51" t="s">
        <v>69</v>
      </c>
      <c r="G59" s="5">
        <v>100</v>
      </c>
      <c r="H59" s="52">
        <f>O59*(1-'Orç-Resumo'!$G$10)</f>
        <v>0.83999999999999986</v>
      </c>
      <c r="I59" s="53">
        <f>P59*(1-'Orç-Resumo'!$G$10)</f>
        <v>2.23</v>
      </c>
      <c r="J59" s="54">
        <f t="shared" si="0"/>
        <v>83.999999999999986</v>
      </c>
      <c r="K59" s="55">
        <f t="shared" si="1"/>
        <v>223</v>
      </c>
      <c r="L59" s="56">
        <f t="shared" si="2"/>
        <v>307</v>
      </c>
      <c r="M59" s="56">
        <v>0</v>
      </c>
      <c r="N59" s="177"/>
      <c r="O59" s="56">
        <v>0.83999999999999986</v>
      </c>
      <c r="P59" s="199" t="s">
        <v>2820</v>
      </c>
    </row>
    <row r="60" spans="2:16" ht="42.75">
      <c r="B60" s="5" t="s">
        <v>157</v>
      </c>
      <c r="C60" s="51" t="s">
        <v>48</v>
      </c>
      <c r="D60" s="51">
        <v>97638</v>
      </c>
      <c r="E60" s="6" t="s">
        <v>158</v>
      </c>
      <c r="F60" s="51" t="s">
        <v>69</v>
      </c>
      <c r="G60" s="5">
        <v>200</v>
      </c>
      <c r="H60" s="52">
        <f>O60*(1-'Orç-Resumo'!$G$10)</f>
        <v>2.5399999999999991</v>
      </c>
      <c r="I60" s="53">
        <f>P60*(1-'Orç-Resumo'!$G$10)</f>
        <v>6.4</v>
      </c>
      <c r="J60" s="54">
        <f t="shared" si="0"/>
        <v>507.99999999999983</v>
      </c>
      <c r="K60" s="55">
        <f t="shared" si="1"/>
        <v>1280</v>
      </c>
      <c r="L60" s="56">
        <f t="shared" si="2"/>
        <v>1787.9999999999998</v>
      </c>
      <c r="M60" s="56">
        <v>0</v>
      </c>
      <c r="N60" s="177"/>
      <c r="O60" s="56">
        <v>2.5399999999999991</v>
      </c>
      <c r="P60" s="199" t="s">
        <v>2300</v>
      </c>
    </row>
    <row r="61" spans="2:16" ht="28.5">
      <c r="B61" s="5" t="s">
        <v>160</v>
      </c>
      <c r="C61" s="51" t="s">
        <v>48</v>
      </c>
      <c r="D61" s="51">
        <v>97644</v>
      </c>
      <c r="E61" s="6" t="s">
        <v>161</v>
      </c>
      <c r="F61" s="51" t="s">
        <v>69</v>
      </c>
      <c r="G61" s="5">
        <v>32.130000000000003</v>
      </c>
      <c r="H61" s="52">
        <f>O61*(1-'Orç-Resumo'!$G$10)</f>
        <v>2.9499999999999993</v>
      </c>
      <c r="I61" s="53">
        <f>P61*(1-'Orç-Resumo'!$G$10)</f>
        <v>6.92</v>
      </c>
      <c r="J61" s="54">
        <f t="shared" si="0"/>
        <v>94.783499999999989</v>
      </c>
      <c r="K61" s="55">
        <f t="shared" si="1"/>
        <v>222.33960000000002</v>
      </c>
      <c r="L61" s="56">
        <f t="shared" si="2"/>
        <v>317.12310000000002</v>
      </c>
      <c r="M61" s="56">
        <v>0</v>
      </c>
      <c r="N61" s="177"/>
      <c r="O61" s="56">
        <v>2.9499999999999993</v>
      </c>
      <c r="P61" s="199" t="s">
        <v>2821</v>
      </c>
    </row>
    <row r="62" spans="2:16" ht="28.5">
      <c r="B62" s="5" t="s">
        <v>162</v>
      </c>
      <c r="C62" s="51" t="s">
        <v>48</v>
      </c>
      <c r="D62" s="51">
        <v>97645</v>
      </c>
      <c r="E62" s="6" t="s">
        <v>163</v>
      </c>
      <c r="F62" s="51" t="s">
        <v>69</v>
      </c>
      <c r="G62" s="5">
        <v>50</v>
      </c>
      <c r="H62" s="52">
        <f>O62*(1-'Orç-Resumo'!$G$10)</f>
        <v>7.7099999999999973</v>
      </c>
      <c r="I62" s="53">
        <f>P62*(1-'Orç-Resumo'!$G$10)</f>
        <v>17.760000000000002</v>
      </c>
      <c r="J62" s="54">
        <f t="shared" si="0"/>
        <v>385.49999999999989</v>
      </c>
      <c r="K62" s="55">
        <f t="shared" si="1"/>
        <v>888.00000000000011</v>
      </c>
      <c r="L62" s="56">
        <f t="shared" si="2"/>
        <v>1273.5</v>
      </c>
      <c r="M62" s="56">
        <v>0</v>
      </c>
      <c r="N62" s="177"/>
      <c r="O62" s="56">
        <v>7.7099999999999973</v>
      </c>
      <c r="P62" s="199" t="s">
        <v>2822</v>
      </c>
    </row>
    <row r="63" spans="2:16" ht="57">
      <c r="B63" s="5" t="s">
        <v>164</v>
      </c>
      <c r="C63" s="51" t="s">
        <v>48</v>
      </c>
      <c r="D63" s="51">
        <v>97647</v>
      </c>
      <c r="E63" s="6" t="s">
        <v>165</v>
      </c>
      <c r="F63" s="51" t="s">
        <v>69</v>
      </c>
      <c r="G63" s="5">
        <v>330</v>
      </c>
      <c r="H63" s="52">
        <f>O63*(1-'Orç-Resumo'!$G$10)</f>
        <v>1.0699999999999998</v>
      </c>
      <c r="I63" s="53">
        <f>P63*(1-'Orç-Resumo'!$G$10)</f>
        <v>2.6</v>
      </c>
      <c r="J63" s="54">
        <f t="shared" si="0"/>
        <v>353.09999999999997</v>
      </c>
      <c r="K63" s="55">
        <f t="shared" si="1"/>
        <v>858</v>
      </c>
      <c r="L63" s="56">
        <f t="shared" si="2"/>
        <v>1211.0999999999999</v>
      </c>
      <c r="M63" s="56">
        <v>0</v>
      </c>
      <c r="N63" s="177"/>
      <c r="O63" s="56">
        <v>1.0699999999999998</v>
      </c>
      <c r="P63" s="199" t="s">
        <v>2783</v>
      </c>
    </row>
    <row r="64" spans="2:16" ht="42.75">
      <c r="B64" s="5" t="s">
        <v>167</v>
      </c>
      <c r="C64" s="51" t="s">
        <v>48</v>
      </c>
      <c r="D64" s="51">
        <v>97650</v>
      </c>
      <c r="E64" s="6" t="s">
        <v>168</v>
      </c>
      <c r="F64" s="51" t="s">
        <v>69</v>
      </c>
      <c r="G64" s="5">
        <v>230</v>
      </c>
      <c r="H64" s="52">
        <f>O64*(1-'Orç-Resumo'!$G$10)</f>
        <v>2.37</v>
      </c>
      <c r="I64" s="53">
        <f>P64*(1-'Orç-Resumo'!$G$10)</f>
        <v>5.55</v>
      </c>
      <c r="J64" s="54">
        <f t="shared" si="0"/>
        <v>545.1</v>
      </c>
      <c r="K64" s="55">
        <f t="shared" si="1"/>
        <v>1276.5</v>
      </c>
      <c r="L64" s="56">
        <f t="shared" si="2"/>
        <v>1821.6</v>
      </c>
      <c r="M64" s="56">
        <v>0</v>
      </c>
      <c r="N64" s="177"/>
      <c r="O64" s="56">
        <v>2.37</v>
      </c>
      <c r="P64" s="199" t="s">
        <v>159</v>
      </c>
    </row>
    <row r="65" spans="2:16" ht="42.75">
      <c r="B65" s="5" t="s">
        <v>170</v>
      </c>
      <c r="C65" s="51" t="s">
        <v>48</v>
      </c>
      <c r="D65" s="51">
        <v>97655</v>
      </c>
      <c r="E65" s="6" t="s">
        <v>171</v>
      </c>
      <c r="F65" s="51" t="s">
        <v>69</v>
      </c>
      <c r="G65" s="5">
        <v>230</v>
      </c>
      <c r="H65" s="52">
        <f>O65*(1-'Orç-Resumo'!$G$10)</f>
        <v>22.81</v>
      </c>
      <c r="I65" s="53">
        <f>P65*(1-'Orç-Resumo'!$G$10)</f>
        <v>12.55</v>
      </c>
      <c r="J65" s="54">
        <f t="shared" si="0"/>
        <v>5246.2999999999993</v>
      </c>
      <c r="K65" s="55">
        <f t="shared" si="1"/>
        <v>2886.5</v>
      </c>
      <c r="L65" s="56">
        <f t="shared" si="2"/>
        <v>8132.7999999999993</v>
      </c>
      <c r="M65" s="56">
        <v>0</v>
      </c>
      <c r="N65" s="177"/>
      <c r="O65" s="56">
        <v>22.81</v>
      </c>
      <c r="P65" s="199" t="s">
        <v>3695</v>
      </c>
    </row>
    <row r="66" spans="2:16" ht="28.5">
      <c r="B66" s="5" t="s">
        <v>172</v>
      </c>
      <c r="C66" s="51" t="s">
        <v>48</v>
      </c>
      <c r="D66" s="51">
        <v>102190</v>
      </c>
      <c r="E66" s="6" t="s">
        <v>173</v>
      </c>
      <c r="F66" s="51" t="s">
        <v>69</v>
      </c>
      <c r="G66" s="5">
        <v>30</v>
      </c>
      <c r="H66" s="52">
        <f>O66*(1-'Orç-Resumo'!$G$10)</f>
        <v>5.68</v>
      </c>
      <c r="I66" s="53">
        <f>P66*(1-'Orç-Resumo'!$G$10)</f>
        <v>12.89</v>
      </c>
      <c r="J66" s="54">
        <f t="shared" si="0"/>
        <v>170.39999999999998</v>
      </c>
      <c r="K66" s="55">
        <f t="shared" si="1"/>
        <v>386.70000000000005</v>
      </c>
      <c r="L66" s="56">
        <f t="shared" si="2"/>
        <v>557.1</v>
      </c>
      <c r="M66" s="56">
        <v>0</v>
      </c>
      <c r="N66" s="177"/>
      <c r="O66" s="56">
        <v>5.68</v>
      </c>
      <c r="P66" s="199" t="s">
        <v>2513</v>
      </c>
    </row>
    <row r="67" spans="2:16" ht="28.5">
      <c r="B67" s="5" t="s">
        <v>174</v>
      </c>
      <c r="C67" s="51" t="s">
        <v>48</v>
      </c>
      <c r="D67" s="51">
        <v>102192</v>
      </c>
      <c r="E67" s="6" t="s">
        <v>175</v>
      </c>
      <c r="F67" s="51" t="s">
        <v>69</v>
      </c>
      <c r="G67" s="5">
        <v>180</v>
      </c>
      <c r="H67" s="52">
        <f>O67*(1-'Orç-Resumo'!$G$10)</f>
        <v>4.9200000000000017</v>
      </c>
      <c r="I67" s="53">
        <f>P67*(1-'Orç-Resumo'!$G$10)</f>
        <v>11.18</v>
      </c>
      <c r="J67" s="54">
        <f t="shared" si="0"/>
        <v>885.60000000000036</v>
      </c>
      <c r="K67" s="55">
        <f t="shared" si="1"/>
        <v>2012.3999999999999</v>
      </c>
      <c r="L67" s="56">
        <f t="shared" si="2"/>
        <v>2898</v>
      </c>
      <c r="M67" s="56">
        <v>0</v>
      </c>
      <c r="N67" s="177"/>
      <c r="O67" s="56">
        <v>4.9200000000000017</v>
      </c>
      <c r="P67" s="199" t="s">
        <v>2514</v>
      </c>
    </row>
    <row r="68" spans="2:16" ht="42.75">
      <c r="B68" s="5" t="s">
        <v>176</v>
      </c>
      <c r="C68" s="51" t="s">
        <v>26</v>
      </c>
      <c r="D68" s="51" t="s">
        <v>177</v>
      </c>
      <c r="E68" s="6" t="s">
        <v>178</v>
      </c>
      <c r="F68" s="51" t="s">
        <v>33</v>
      </c>
      <c r="G68" s="5">
        <v>6</v>
      </c>
      <c r="H68" s="52">
        <f>O68*(1-'Orç-Resumo'!$G$10)</f>
        <v>0</v>
      </c>
      <c r="I68" s="53">
        <f>P68*(1-'Orç-Resumo'!$G$10)</f>
        <v>61.48</v>
      </c>
      <c r="J68" s="54">
        <f t="shared" si="0"/>
        <v>0</v>
      </c>
      <c r="K68" s="55">
        <f t="shared" si="1"/>
        <v>368.88</v>
      </c>
      <c r="L68" s="56">
        <f t="shared" si="2"/>
        <v>368.88</v>
      </c>
      <c r="M68" s="56">
        <v>0</v>
      </c>
      <c r="N68" s="177"/>
      <c r="O68" s="56">
        <v>0</v>
      </c>
      <c r="P68" s="199">
        <v>61.48</v>
      </c>
    </row>
    <row r="69" spans="2:16" ht="42.75">
      <c r="B69" s="5" t="s">
        <v>179</v>
      </c>
      <c r="C69" s="51" t="s">
        <v>48</v>
      </c>
      <c r="D69" s="51">
        <v>97662</v>
      </c>
      <c r="E69" s="6" t="s">
        <v>180</v>
      </c>
      <c r="F69" s="51" t="s">
        <v>110</v>
      </c>
      <c r="G69" s="5">
        <v>170</v>
      </c>
      <c r="H69" s="52">
        <f>O69*(1-'Orç-Resumo'!$G$10)</f>
        <v>0.13</v>
      </c>
      <c r="I69" s="53">
        <f>P69*(1-'Orç-Resumo'!$G$10)</f>
        <v>0.39</v>
      </c>
      <c r="J69" s="54">
        <f t="shared" si="0"/>
        <v>22.1</v>
      </c>
      <c r="K69" s="55">
        <f t="shared" si="1"/>
        <v>66.3</v>
      </c>
      <c r="L69" s="56">
        <f t="shared" si="2"/>
        <v>88.4</v>
      </c>
      <c r="M69" s="56">
        <v>0</v>
      </c>
      <c r="N69" s="177"/>
      <c r="O69" s="56">
        <v>0.13</v>
      </c>
      <c r="P69" s="199" t="s">
        <v>2823</v>
      </c>
    </row>
    <row r="70" spans="2:16" ht="28.5">
      <c r="B70" s="5" t="s">
        <v>182</v>
      </c>
      <c r="C70" s="51" t="s">
        <v>48</v>
      </c>
      <c r="D70" s="51">
        <v>97663</v>
      </c>
      <c r="E70" s="6" t="s">
        <v>183</v>
      </c>
      <c r="F70" s="51" t="s">
        <v>184</v>
      </c>
      <c r="G70" s="5">
        <v>18</v>
      </c>
      <c r="H70" s="52">
        <f>O70*(1-'Orç-Resumo'!$G$10)</f>
        <v>3.8499999999999996</v>
      </c>
      <c r="I70" s="53">
        <f>P70*(1-'Orç-Resumo'!$G$10)</f>
        <v>9.18</v>
      </c>
      <c r="J70" s="54">
        <f t="shared" si="0"/>
        <v>69.3</v>
      </c>
      <c r="K70" s="55">
        <f t="shared" si="1"/>
        <v>165.24</v>
      </c>
      <c r="L70" s="56">
        <f t="shared" si="2"/>
        <v>234.54000000000002</v>
      </c>
      <c r="M70" s="56">
        <v>0</v>
      </c>
      <c r="N70" s="177"/>
      <c r="O70" s="56">
        <v>3.8499999999999996</v>
      </c>
      <c r="P70" s="199" t="s">
        <v>2594</v>
      </c>
    </row>
    <row r="71" spans="2:16" ht="28.5">
      <c r="B71" s="5" t="s">
        <v>185</v>
      </c>
      <c r="C71" s="51" t="s">
        <v>48</v>
      </c>
      <c r="D71" s="51">
        <v>97664</v>
      </c>
      <c r="E71" s="6" t="s">
        <v>186</v>
      </c>
      <c r="F71" s="51" t="s">
        <v>184</v>
      </c>
      <c r="G71" s="5">
        <v>18</v>
      </c>
      <c r="H71" s="52">
        <f>O71*(1-'Orç-Resumo'!$G$10)</f>
        <v>0.44000000000000017</v>
      </c>
      <c r="I71" s="53">
        <f>P71*(1-'Orç-Resumo'!$G$10)</f>
        <v>1.18</v>
      </c>
      <c r="J71" s="54">
        <f t="shared" si="0"/>
        <v>7.9200000000000035</v>
      </c>
      <c r="K71" s="55">
        <f t="shared" si="1"/>
        <v>21.24</v>
      </c>
      <c r="L71" s="56">
        <f t="shared" si="2"/>
        <v>29.160000000000004</v>
      </c>
      <c r="M71" s="56">
        <v>0</v>
      </c>
      <c r="N71" s="177"/>
      <c r="O71" s="56">
        <v>0.44000000000000017</v>
      </c>
      <c r="P71" s="199" t="s">
        <v>2824</v>
      </c>
    </row>
    <row r="72" spans="2:16" ht="42.75">
      <c r="B72" s="5" t="s">
        <v>188</v>
      </c>
      <c r="C72" s="51" t="s">
        <v>48</v>
      </c>
      <c r="D72" s="51">
        <v>97666</v>
      </c>
      <c r="E72" s="6" t="s">
        <v>189</v>
      </c>
      <c r="F72" s="51" t="s">
        <v>184</v>
      </c>
      <c r="G72" s="5">
        <v>18</v>
      </c>
      <c r="H72" s="52">
        <f>O72*(1-'Orç-Resumo'!$G$10)</f>
        <v>2.8100000000000005</v>
      </c>
      <c r="I72" s="53">
        <f>P72*(1-'Orç-Resumo'!$G$10)</f>
        <v>6.68</v>
      </c>
      <c r="J72" s="54">
        <f t="shared" si="0"/>
        <v>50.580000000000013</v>
      </c>
      <c r="K72" s="55">
        <f t="shared" si="1"/>
        <v>120.24</v>
      </c>
      <c r="L72" s="56">
        <f t="shared" si="2"/>
        <v>170.82</v>
      </c>
      <c r="M72" s="56">
        <v>0</v>
      </c>
      <c r="N72" s="177"/>
      <c r="O72" s="56">
        <v>2.8100000000000005</v>
      </c>
      <c r="P72" s="199" t="s">
        <v>2825</v>
      </c>
    </row>
    <row r="73" spans="2:16" ht="28.5">
      <c r="B73" s="5" t="s">
        <v>191</v>
      </c>
      <c r="C73" s="51" t="s">
        <v>26</v>
      </c>
      <c r="D73" s="51" t="s">
        <v>192</v>
      </c>
      <c r="E73" s="6" t="s">
        <v>193</v>
      </c>
      <c r="F73" s="51" t="s">
        <v>69</v>
      </c>
      <c r="G73" s="5">
        <v>240</v>
      </c>
      <c r="H73" s="52">
        <f>O73*(1-'Orç-Resumo'!$G$10)</f>
        <v>2.1540000000000004</v>
      </c>
      <c r="I73" s="53">
        <f>P73*(1-'Orç-Resumo'!$G$10)</f>
        <v>4.6470000000000002</v>
      </c>
      <c r="J73" s="54">
        <f t="shared" si="0"/>
        <v>516.96</v>
      </c>
      <c r="K73" s="55">
        <f t="shared" si="1"/>
        <v>1115.28</v>
      </c>
      <c r="L73" s="56">
        <f t="shared" si="2"/>
        <v>1632.24</v>
      </c>
      <c r="M73" s="56">
        <v>0</v>
      </c>
      <c r="N73" s="177"/>
      <c r="O73" s="56">
        <v>2.1540000000000004</v>
      </c>
      <c r="P73" s="199">
        <v>4.6470000000000002</v>
      </c>
    </row>
    <row r="74" spans="2:16" ht="28.5">
      <c r="B74" s="5" t="s">
        <v>194</v>
      </c>
      <c r="C74" s="51" t="s">
        <v>26</v>
      </c>
      <c r="D74" s="51" t="s">
        <v>195</v>
      </c>
      <c r="E74" s="6" t="s">
        <v>196</v>
      </c>
      <c r="F74" s="51" t="s">
        <v>33</v>
      </c>
      <c r="G74" s="5">
        <v>2</v>
      </c>
      <c r="H74" s="52">
        <f>O74*(1-'Orç-Resumo'!$G$10)</f>
        <v>0</v>
      </c>
      <c r="I74" s="53">
        <f>P74*(1-'Orç-Resumo'!$G$10)</f>
        <v>45.75</v>
      </c>
      <c r="J74" s="54">
        <f t="shared" si="0"/>
        <v>0</v>
      </c>
      <c r="K74" s="55">
        <f t="shared" si="1"/>
        <v>91.5</v>
      </c>
      <c r="L74" s="56">
        <f t="shared" si="2"/>
        <v>91.5</v>
      </c>
      <c r="M74" s="56">
        <v>0</v>
      </c>
      <c r="N74" s="177"/>
      <c r="O74" s="56">
        <v>0</v>
      </c>
      <c r="P74" s="199">
        <v>45.75</v>
      </c>
    </row>
    <row r="75" spans="2:16" ht="42.75">
      <c r="B75" s="5" t="s">
        <v>197</v>
      </c>
      <c r="C75" s="51" t="s">
        <v>26</v>
      </c>
      <c r="D75" s="51" t="s">
        <v>198</v>
      </c>
      <c r="E75" s="6" t="s">
        <v>199</v>
      </c>
      <c r="F75" s="51" t="s">
        <v>69</v>
      </c>
      <c r="G75" s="5">
        <v>18</v>
      </c>
      <c r="H75" s="52">
        <f>O75*(1-'Orç-Resumo'!$G$10)</f>
        <v>6.644000000000001</v>
      </c>
      <c r="I75" s="53">
        <f>P75*(1-'Orç-Resumo'!$G$10)</f>
        <v>15.4956</v>
      </c>
      <c r="J75" s="54">
        <f t="shared" si="0"/>
        <v>119.59200000000001</v>
      </c>
      <c r="K75" s="55">
        <f t="shared" si="1"/>
        <v>278.92079999999999</v>
      </c>
      <c r="L75" s="56">
        <f t="shared" si="2"/>
        <v>398.51279999999997</v>
      </c>
      <c r="M75" s="56">
        <v>0</v>
      </c>
      <c r="N75" s="177"/>
      <c r="O75" s="56">
        <v>6.644000000000001</v>
      </c>
      <c r="P75" s="199">
        <v>15.4956</v>
      </c>
    </row>
    <row r="76" spans="2:16" ht="28.5">
      <c r="B76" s="5" t="s">
        <v>200</v>
      </c>
      <c r="C76" s="51" t="s">
        <v>26</v>
      </c>
      <c r="D76" s="51" t="s">
        <v>201</v>
      </c>
      <c r="E76" s="6" t="s">
        <v>202</v>
      </c>
      <c r="F76" s="51" t="s">
        <v>33</v>
      </c>
      <c r="G76" s="5">
        <v>6</v>
      </c>
      <c r="H76" s="52">
        <f>O76*(1-'Orç-Resumo'!$G$10)</f>
        <v>7.1800000000000015</v>
      </c>
      <c r="I76" s="53">
        <f>P76*(1-'Orç-Resumo'!$G$10)</f>
        <v>15.49</v>
      </c>
      <c r="J76" s="54">
        <f t="shared" si="0"/>
        <v>43.080000000000013</v>
      </c>
      <c r="K76" s="55">
        <f t="shared" si="1"/>
        <v>92.94</v>
      </c>
      <c r="L76" s="56">
        <f t="shared" si="2"/>
        <v>136.02000000000001</v>
      </c>
      <c r="M76" s="56">
        <v>0</v>
      </c>
      <c r="N76" s="177"/>
      <c r="O76" s="56">
        <v>7.1800000000000015</v>
      </c>
      <c r="P76" s="199">
        <v>15.49</v>
      </c>
    </row>
    <row r="77" spans="2:16" ht="28.5">
      <c r="B77" s="5" t="s">
        <v>203</v>
      </c>
      <c r="C77" s="51" t="s">
        <v>26</v>
      </c>
      <c r="D77" s="51" t="s">
        <v>204</v>
      </c>
      <c r="E77" s="6" t="s">
        <v>205</v>
      </c>
      <c r="F77" s="51" t="s">
        <v>33</v>
      </c>
      <c r="G77" s="5">
        <v>12</v>
      </c>
      <c r="H77" s="52">
        <f>O77*(1-'Orç-Resumo'!$G$10)</f>
        <v>2.8720000000000008</v>
      </c>
      <c r="I77" s="53">
        <f>P77*(1-'Orç-Resumo'!$G$10)</f>
        <v>6.1960000000000006</v>
      </c>
      <c r="J77" s="54">
        <f t="shared" si="0"/>
        <v>34.464000000000013</v>
      </c>
      <c r="K77" s="55">
        <f t="shared" si="1"/>
        <v>74.352000000000004</v>
      </c>
      <c r="L77" s="56">
        <f t="shared" si="2"/>
        <v>108.81600000000002</v>
      </c>
      <c r="M77" s="56">
        <v>0</v>
      </c>
      <c r="N77" s="177"/>
      <c r="O77" s="56">
        <v>2.8720000000000008</v>
      </c>
      <c r="P77" s="199">
        <v>6.1960000000000006</v>
      </c>
    </row>
    <row r="78" spans="2:16" ht="28.5">
      <c r="B78" s="5" t="s">
        <v>206</v>
      </c>
      <c r="C78" s="51" t="s">
        <v>26</v>
      </c>
      <c r="D78" s="51" t="s">
        <v>207</v>
      </c>
      <c r="E78" s="6" t="s">
        <v>208</v>
      </c>
      <c r="F78" s="51" t="s">
        <v>33</v>
      </c>
      <c r="G78" s="5">
        <v>12</v>
      </c>
      <c r="H78" s="52">
        <f>O78*(1-'Orç-Resumo'!$G$10)</f>
        <v>3.5900000000000007</v>
      </c>
      <c r="I78" s="53">
        <f>P78*(1-'Orç-Resumo'!$G$10)</f>
        <v>7.7450000000000001</v>
      </c>
      <c r="J78" s="54">
        <f t="shared" si="0"/>
        <v>43.080000000000013</v>
      </c>
      <c r="K78" s="55">
        <f t="shared" si="1"/>
        <v>92.94</v>
      </c>
      <c r="L78" s="56">
        <f t="shared" si="2"/>
        <v>136.02000000000001</v>
      </c>
      <c r="M78" s="56">
        <v>0</v>
      </c>
      <c r="N78" s="177"/>
      <c r="O78" s="56">
        <v>3.5900000000000007</v>
      </c>
      <c r="P78" s="199">
        <v>7.7450000000000001</v>
      </c>
    </row>
    <row r="79" spans="2:16">
      <c r="B79" s="5" t="s">
        <v>209</v>
      </c>
      <c r="C79" s="51" t="s">
        <v>26</v>
      </c>
      <c r="D79" s="51" t="s">
        <v>210</v>
      </c>
      <c r="E79" s="6" t="s">
        <v>211</v>
      </c>
      <c r="F79" s="51" t="s">
        <v>33</v>
      </c>
      <c r="G79" s="5">
        <v>18</v>
      </c>
      <c r="H79" s="52">
        <f>O79*(1-'Orç-Resumo'!$G$10)</f>
        <v>1.4360000000000004</v>
      </c>
      <c r="I79" s="53">
        <f>P79*(1-'Orç-Resumo'!$G$10)</f>
        <v>3.0980000000000003</v>
      </c>
      <c r="J79" s="54">
        <f t="shared" si="0"/>
        <v>25.848000000000006</v>
      </c>
      <c r="K79" s="55">
        <f t="shared" si="1"/>
        <v>55.764000000000003</v>
      </c>
      <c r="L79" s="56">
        <f t="shared" si="2"/>
        <v>81.612000000000009</v>
      </c>
      <c r="M79" s="56">
        <v>0</v>
      </c>
      <c r="N79" s="177"/>
      <c r="O79" s="56">
        <v>1.4360000000000004</v>
      </c>
      <c r="P79" s="199">
        <v>3.0980000000000003</v>
      </c>
    </row>
    <row r="80" spans="2:16" ht="28.5">
      <c r="B80" s="5" t="s">
        <v>212</v>
      </c>
      <c r="C80" s="51" t="s">
        <v>26</v>
      </c>
      <c r="D80" s="51" t="s">
        <v>213</v>
      </c>
      <c r="E80" s="6" t="s">
        <v>214</v>
      </c>
      <c r="F80" s="51" t="s">
        <v>33</v>
      </c>
      <c r="G80" s="5">
        <v>30</v>
      </c>
      <c r="H80" s="52">
        <f>O80*(1-'Orç-Resumo'!$G$10)</f>
        <v>2.8720000000000008</v>
      </c>
      <c r="I80" s="53">
        <f>P80*(1-'Orç-Resumo'!$G$10)</f>
        <v>6.1960000000000006</v>
      </c>
      <c r="J80" s="54">
        <f t="shared" ref="J80:J142" si="3">G80*H80</f>
        <v>86.160000000000025</v>
      </c>
      <c r="K80" s="55">
        <f t="shared" ref="K80:K142" si="4">G80*I80</f>
        <v>185.88000000000002</v>
      </c>
      <c r="L80" s="56">
        <f t="shared" ref="L80:L142" si="5">J80+K80</f>
        <v>272.04000000000008</v>
      </c>
      <c r="M80" s="56">
        <v>0</v>
      </c>
      <c r="N80" s="177"/>
      <c r="O80" s="56">
        <v>2.8720000000000008</v>
      </c>
      <c r="P80" s="199">
        <v>6.1960000000000006</v>
      </c>
    </row>
    <row r="81" spans="2:16" ht="42.75">
      <c r="B81" s="5" t="s">
        <v>215</v>
      </c>
      <c r="C81" s="51" t="s">
        <v>26</v>
      </c>
      <c r="D81" s="51" t="s">
        <v>216</v>
      </c>
      <c r="E81" s="6" t="s">
        <v>217</v>
      </c>
      <c r="F81" s="51" t="s">
        <v>69</v>
      </c>
      <c r="G81" s="5">
        <v>340</v>
      </c>
      <c r="H81" s="52">
        <f>O81*(1-'Orç-Resumo'!$G$10)</f>
        <v>5.0500000000000007</v>
      </c>
      <c r="I81" s="53">
        <f>P81*(1-'Orç-Resumo'!$G$10)</f>
        <v>11.621</v>
      </c>
      <c r="J81" s="54">
        <f t="shared" si="3"/>
        <v>1717.0000000000002</v>
      </c>
      <c r="K81" s="55">
        <f t="shared" si="4"/>
        <v>3951.1400000000003</v>
      </c>
      <c r="L81" s="56">
        <f t="shared" si="5"/>
        <v>5668.14</v>
      </c>
      <c r="M81" s="56">
        <v>0</v>
      </c>
      <c r="N81" s="177"/>
      <c r="O81" s="56">
        <v>5.0500000000000007</v>
      </c>
      <c r="P81" s="199">
        <v>11.621</v>
      </c>
    </row>
    <row r="82" spans="2:16" ht="28.5">
      <c r="B82" s="5" t="s">
        <v>218</v>
      </c>
      <c r="C82" s="51" t="s">
        <v>26</v>
      </c>
      <c r="D82" s="51" t="s">
        <v>219</v>
      </c>
      <c r="E82" s="6" t="s">
        <v>220</v>
      </c>
      <c r="F82" s="51" t="s">
        <v>33</v>
      </c>
      <c r="G82" s="5">
        <v>6</v>
      </c>
      <c r="H82" s="52">
        <f>O82*(1-'Orç-Resumo'!$G$10)</f>
        <v>652.12</v>
      </c>
      <c r="I82" s="53">
        <f>P82*(1-'Orç-Resumo'!$G$10)</f>
        <v>125.2</v>
      </c>
      <c r="J82" s="54">
        <f t="shared" si="3"/>
        <v>3912.7200000000003</v>
      </c>
      <c r="K82" s="55">
        <f t="shared" si="4"/>
        <v>751.2</v>
      </c>
      <c r="L82" s="56">
        <f t="shared" si="5"/>
        <v>4663.92</v>
      </c>
      <c r="M82" s="56">
        <v>0</v>
      </c>
      <c r="N82" s="177"/>
      <c r="O82" s="56">
        <v>652.12</v>
      </c>
      <c r="P82" s="199">
        <v>125.2</v>
      </c>
    </row>
    <row r="83" spans="2:16" ht="42.75">
      <c r="B83" s="5" t="s">
        <v>221</v>
      </c>
      <c r="C83" s="51" t="s">
        <v>26</v>
      </c>
      <c r="D83" s="51" t="s">
        <v>222</v>
      </c>
      <c r="E83" s="6" t="s">
        <v>223</v>
      </c>
      <c r="F83" s="51" t="s">
        <v>33</v>
      </c>
      <c r="G83" s="5">
        <v>6</v>
      </c>
      <c r="H83" s="52">
        <f>O83*(1-'Orç-Resumo'!$G$10)</f>
        <v>330.63</v>
      </c>
      <c r="I83" s="53">
        <f>P83*(1-'Orç-Resumo'!$G$10)</f>
        <v>59.7</v>
      </c>
      <c r="J83" s="54">
        <f t="shared" si="3"/>
        <v>1983.78</v>
      </c>
      <c r="K83" s="55">
        <f t="shared" si="4"/>
        <v>358.20000000000005</v>
      </c>
      <c r="L83" s="56">
        <f t="shared" si="5"/>
        <v>2341.98</v>
      </c>
      <c r="M83" s="56">
        <v>0</v>
      </c>
      <c r="N83" s="177"/>
      <c r="O83" s="56">
        <v>330.63</v>
      </c>
      <c r="P83" s="199">
        <v>59.7</v>
      </c>
    </row>
    <row r="84" spans="2:16" ht="28.5">
      <c r="B84" s="5" t="s">
        <v>224</v>
      </c>
      <c r="C84" s="51" t="s">
        <v>26</v>
      </c>
      <c r="D84" s="51" t="s">
        <v>225</v>
      </c>
      <c r="E84" s="6" t="s">
        <v>226</v>
      </c>
      <c r="F84" s="51" t="s">
        <v>69</v>
      </c>
      <c r="G84" s="5">
        <v>6</v>
      </c>
      <c r="H84" s="52">
        <f>O84*(1-'Orç-Resumo'!$G$10)</f>
        <v>7.2999999999999972</v>
      </c>
      <c r="I84" s="53">
        <f>P84*(1-'Orç-Resumo'!$G$10)</f>
        <v>19.170000000000002</v>
      </c>
      <c r="J84" s="54">
        <f t="shared" si="3"/>
        <v>43.799999999999983</v>
      </c>
      <c r="K84" s="55">
        <f t="shared" si="4"/>
        <v>115.02000000000001</v>
      </c>
      <c r="L84" s="56">
        <f t="shared" si="5"/>
        <v>158.82</v>
      </c>
      <c r="M84" s="56">
        <v>0</v>
      </c>
      <c r="N84" s="177"/>
      <c r="O84" s="56">
        <v>7.2999999999999972</v>
      </c>
      <c r="P84" s="199">
        <v>19.170000000000002</v>
      </c>
    </row>
    <row r="85" spans="2:16" ht="71.25">
      <c r="B85" s="5" t="s">
        <v>227</v>
      </c>
      <c r="C85" s="51" t="s">
        <v>26</v>
      </c>
      <c r="D85" s="51" t="s">
        <v>228</v>
      </c>
      <c r="E85" s="6" t="s">
        <v>229</v>
      </c>
      <c r="F85" s="51" t="s">
        <v>69</v>
      </c>
      <c r="G85" s="5">
        <v>120</v>
      </c>
      <c r="H85" s="52">
        <f>O85*(1-'Orç-Resumo'!$G$10)</f>
        <v>0</v>
      </c>
      <c r="I85" s="53">
        <f>P85*(1-'Orç-Resumo'!$G$10)</f>
        <v>48.37</v>
      </c>
      <c r="J85" s="54">
        <f t="shared" si="3"/>
        <v>0</v>
      </c>
      <c r="K85" s="55">
        <f t="shared" si="4"/>
        <v>5804.4</v>
      </c>
      <c r="L85" s="56">
        <f t="shared" si="5"/>
        <v>5804.4</v>
      </c>
      <c r="M85" s="56">
        <v>0</v>
      </c>
      <c r="N85" s="177"/>
      <c r="O85" s="56">
        <v>0</v>
      </c>
      <c r="P85" s="199">
        <v>48.37</v>
      </c>
    </row>
    <row r="86" spans="2:16" ht="28.5">
      <c r="B86" s="5" t="s">
        <v>230</v>
      </c>
      <c r="C86" s="51" t="s">
        <v>26</v>
      </c>
      <c r="D86" s="51" t="s">
        <v>231</v>
      </c>
      <c r="E86" s="6" t="s">
        <v>232</v>
      </c>
      <c r="F86" s="51" t="s">
        <v>33</v>
      </c>
      <c r="G86" s="5">
        <v>18</v>
      </c>
      <c r="H86" s="52">
        <f>O86*(1-'Orç-Resumo'!$G$10)</f>
        <v>1.4360000000000004</v>
      </c>
      <c r="I86" s="53">
        <f>P86*(1-'Orç-Resumo'!$G$10)</f>
        <v>3.0980000000000003</v>
      </c>
      <c r="J86" s="54">
        <f t="shared" si="3"/>
        <v>25.848000000000006</v>
      </c>
      <c r="K86" s="55">
        <f t="shared" si="4"/>
        <v>55.764000000000003</v>
      </c>
      <c r="L86" s="56">
        <f t="shared" si="5"/>
        <v>81.612000000000009</v>
      </c>
      <c r="M86" s="56">
        <v>0</v>
      </c>
      <c r="N86" s="177"/>
      <c r="O86" s="56">
        <v>1.4360000000000004</v>
      </c>
      <c r="P86" s="199">
        <v>3.0980000000000003</v>
      </c>
    </row>
    <row r="87" spans="2:16" ht="28.5">
      <c r="B87" s="5" t="s">
        <v>233</v>
      </c>
      <c r="C87" s="51" t="s">
        <v>26</v>
      </c>
      <c r="D87" s="51" t="s">
        <v>234</v>
      </c>
      <c r="E87" s="6" t="s">
        <v>235</v>
      </c>
      <c r="F87" s="51" t="s">
        <v>69</v>
      </c>
      <c r="G87" s="5">
        <v>14</v>
      </c>
      <c r="H87" s="52">
        <f>O87*(1-'Orç-Resumo'!$G$10)</f>
        <v>5.5370000000000008</v>
      </c>
      <c r="I87" s="53">
        <f>P87*(1-'Orç-Resumo'!$G$10)</f>
        <v>12.1996</v>
      </c>
      <c r="J87" s="54">
        <f t="shared" si="3"/>
        <v>77.518000000000015</v>
      </c>
      <c r="K87" s="55">
        <f t="shared" si="4"/>
        <v>170.7944</v>
      </c>
      <c r="L87" s="56">
        <f t="shared" si="5"/>
        <v>248.31240000000003</v>
      </c>
      <c r="M87" s="56">
        <v>0</v>
      </c>
      <c r="N87" s="177"/>
      <c r="O87" s="56">
        <v>5.5370000000000008</v>
      </c>
      <c r="P87" s="199">
        <v>12.1996</v>
      </c>
    </row>
    <row r="88" spans="2:16" ht="42.75">
      <c r="B88" s="5" t="s">
        <v>236</v>
      </c>
      <c r="C88" s="51" t="s">
        <v>26</v>
      </c>
      <c r="D88" s="51" t="s">
        <v>237</v>
      </c>
      <c r="E88" s="6" t="s">
        <v>238</v>
      </c>
      <c r="F88" s="51" t="s">
        <v>33</v>
      </c>
      <c r="G88" s="5">
        <v>6</v>
      </c>
      <c r="H88" s="52">
        <f>O88*(1-'Orç-Resumo'!$G$10)</f>
        <v>9.4418000000000006</v>
      </c>
      <c r="I88" s="53">
        <f>P88*(1-'Orç-Resumo'!$G$10)</f>
        <v>21.4589</v>
      </c>
      <c r="J88" s="54">
        <f t="shared" si="3"/>
        <v>56.650800000000004</v>
      </c>
      <c r="K88" s="55">
        <f t="shared" si="4"/>
        <v>128.7534</v>
      </c>
      <c r="L88" s="56">
        <f t="shared" si="5"/>
        <v>185.4042</v>
      </c>
      <c r="M88" s="56">
        <v>0</v>
      </c>
      <c r="N88" s="177"/>
      <c r="O88" s="56">
        <v>9.4418000000000006</v>
      </c>
      <c r="P88" s="199">
        <v>21.4589</v>
      </c>
    </row>
    <row r="89" spans="2:16">
      <c r="B89" s="5" t="s">
        <v>239</v>
      </c>
      <c r="C89" s="51" t="s">
        <v>26</v>
      </c>
      <c r="D89" s="51" t="s">
        <v>240</v>
      </c>
      <c r="E89" s="6" t="s">
        <v>241</v>
      </c>
      <c r="F89" s="51" t="s">
        <v>33</v>
      </c>
      <c r="G89" s="5">
        <v>120</v>
      </c>
      <c r="H89" s="52">
        <f>O89*(1-'Orç-Resumo'!$G$10)</f>
        <v>0.71800000000000019</v>
      </c>
      <c r="I89" s="53">
        <f>P89*(1-'Orç-Resumo'!$G$10)</f>
        <v>1.5490000000000002</v>
      </c>
      <c r="J89" s="54">
        <f t="shared" si="3"/>
        <v>86.160000000000025</v>
      </c>
      <c r="K89" s="55">
        <f t="shared" si="4"/>
        <v>185.88000000000002</v>
      </c>
      <c r="L89" s="56">
        <f t="shared" si="5"/>
        <v>272.04000000000008</v>
      </c>
      <c r="M89" s="56">
        <v>0</v>
      </c>
      <c r="N89" s="177"/>
      <c r="O89" s="56">
        <v>0.71800000000000019</v>
      </c>
      <c r="P89" s="199">
        <v>1.5490000000000002</v>
      </c>
    </row>
    <row r="90" spans="2:16" ht="42.75">
      <c r="B90" s="5" t="s">
        <v>242</v>
      </c>
      <c r="C90" s="51" t="s">
        <v>26</v>
      </c>
      <c r="D90" s="51" t="s">
        <v>243</v>
      </c>
      <c r="E90" s="6" t="s">
        <v>244</v>
      </c>
      <c r="F90" s="51" t="s">
        <v>33</v>
      </c>
      <c r="G90" s="5">
        <v>5</v>
      </c>
      <c r="H90" s="52">
        <f>O90*(1-'Orç-Resumo'!$G$10)</f>
        <v>14.480000000000002</v>
      </c>
      <c r="I90" s="53">
        <f>P90*(1-'Orç-Resumo'!$G$10)</f>
        <v>34.869999999999997</v>
      </c>
      <c r="J90" s="54">
        <f t="shared" si="3"/>
        <v>72.400000000000006</v>
      </c>
      <c r="K90" s="55">
        <f t="shared" si="4"/>
        <v>174.35</v>
      </c>
      <c r="L90" s="56">
        <f t="shared" si="5"/>
        <v>246.75</v>
      </c>
      <c r="M90" s="56">
        <v>0</v>
      </c>
      <c r="N90" s="177"/>
      <c r="O90" s="56">
        <v>14.480000000000002</v>
      </c>
      <c r="P90" s="199">
        <v>34.869999999999997</v>
      </c>
    </row>
    <row r="91" spans="2:16" ht="28.5">
      <c r="B91" s="5" t="s">
        <v>245</v>
      </c>
      <c r="C91" s="51" t="s">
        <v>26</v>
      </c>
      <c r="D91" s="51" t="s">
        <v>246</v>
      </c>
      <c r="E91" s="6" t="s">
        <v>247</v>
      </c>
      <c r="F91" s="51" t="s">
        <v>33</v>
      </c>
      <c r="G91" s="5">
        <v>12</v>
      </c>
      <c r="H91" s="52">
        <f>O91*(1-'Orç-Resumo'!$G$10)</f>
        <v>1.79</v>
      </c>
      <c r="I91" s="53">
        <f>P91*(1-'Orç-Resumo'!$G$10)</f>
        <v>4.5274999999999999</v>
      </c>
      <c r="J91" s="54">
        <f t="shared" si="3"/>
        <v>21.48</v>
      </c>
      <c r="K91" s="55">
        <f t="shared" si="4"/>
        <v>54.33</v>
      </c>
      <c r="L91" s="56">
        <f t="shared" si="5"/>
        <v>75.81</v>
      </c>
      <c r="M91" s="56">
        <v>0</v>
      </c>
      <c r="N91" s="177"/>
      <c r="O91" s="56">
        <v>1.79</v>
      </c>
      <c r="P91" s="199">
        <v>4.5274999999999999</v>
      </c>
    </row>
    <row r="92" spans="2:16" ht="28.5">
      <c r="B92" s="5" t="s">
        <v>248</v>
      </c>
      <c r="C92" s="51" t="s">
        <v>26</v>
      </c>
      <c r="D92" s="51" t="s">
        <v>249</v>
      </c>
      <c r="E92" s="6" t="s">
        <v>250</v>
      </c>
      <c r="F92" s="51" t="s">
        <v>110</v>
      </c>
      <c r="G92" s="5">
        <v>90</v>
      </c>
      <c r="H92" s="52">
        <f>O92*(1-'Orç-Resumo'!$G$10)</f>
        <v>1.9760000000000004</v>
      </c>
      <c r="I92" s="53">
        <f>P92*(1-'Orç-Resumo'!$G$10)</f>
        <v>4.2595000000000001</v>
      </c>
      <c r="J92" s="54">
        <f t="shared" si="3"/>
        <v>177.84000000000003</v>
      </c>
      <c r="K92" s="55">
        <f t="shared" si="4"/>
        <v>383.35500000000002</v>
      </c>
      <c r="L92" s="56">
        <f t="shared" si="5"/>
        <v>561.19500000000005</v>
      </c>
      <c r="M92" s="56">
        <v>0</v>
      </c>
      <c r="N92" s="177"/>
      <c r="O92" s="56">
        <v>1.9760000000000004</v>
      </c>
      <c r="P92" s="199">
        <v>4.2595000000000001</v>
      </c>
    </row>
    <row r="93" spans="2:16" ht="42.75">
      <c r="B93" s="5" t="s">
        <v>251</v>
      </c>
      <c r="C93" s="51" t="s">
        <v>26</v>
      </c>
      <c r="D93" s="51" t="s">
        <v>252</v>
      </c>
      <c r="E93" s="6" t="s">
        <v>253</v>
      </c>
      <c r="F93" s="51" t="s">
        <v>69</v>
      </c>
      <c r="G93" s="5">
        <v>50</v>
      </c>
      <c r="H93" s="52">
        <f>O93*(1-'Orç-Resumo'!$G$10)</f>
        <v>8.6640000000000015</v>
      </c>
      <c r="I93" s="53">
        <f>P93*(1-'Orç-Resumo'!$G$10)</f>
        <v>20.144000000000002</v>
      </c>
      <c r="J93" s="54">
        <f t="shared" si="3"/>
        <v>433.20000000000005</v>
      </c>
      <c r="K93" s="55">
        <f t="shared" si="4"/>
        <v>1007.2</v>
      </c>
      <c r="L93" s="56">
        <f t="shared" si="5"/>
        <v>1440.4</v>
      </c>
      <c r="M93" s="56">
        <v>0</v>
      </c>
      <c r="N93" s="177"/>
      <c r="O93" s="56">
        <v>8.6640000000000015</v>
      </c>
      <c r="P93" s="199">
        <v>20.144000000000002</v>
      </c>
    </row>
    <row r="94" spans="2:16" ht="42.75">
      <c r="B94" s="5" t="s">
        <v>254</v>
      </c>
      <c r="C94" s="51" t="s">
        <v>26</v>
      </c>
      <c r="D94" s="51" t="s">
        <v>255</v>
      </c>
      <c r="E94" s="6" t="s">
        <v>256</v>
      </c>
      <c r="F94" s="51" t="s">
        <v>33</v>
      </c>
      <c r="G94" s="5">
        <v>6</v>
      </c>
      <c r="H94" s="52">
        <f>O94*(1-'Orç-Resumo'!$G$10)</f>
        <v>330.63</v>
      </c>
      <c r="I94" s="53">
        <f>P94*(1-'Orç-Resumo'!$G$10)</f>
        <v>61.269999999999996</v>
      </c>
      <c r="J94" s="54">
        <f t="shared" si="3"/>
        <v>1983.78</v>
      </c>
      <c r="K94" s="55">
        <f t="shared" si="4"/>
        <v>367.62</v>
      </c>
      <c r="L94" s="56">
        <f t="shared" si="5"/>
        <v>2351.4</v>
      </c>
      <c r="M94" s="56">
        <v>0</v>
      </c>
      <c r="N94" s="177"/>
      <c r="O94" s="56">
        <v>330.63</v>
      </c>
      <c r="P94" s="199">
        <v>61.269999999999996</v>
      </c>
    </row>
    <row r="95" spans="2:16" ht="42.75">
      <c r="B95" s="5" t="s">
        <v>257</v>
      </c>
      <c r="C95" s="51" t="s">
        <v>26</v>
      </c>
      <c r="D95" s="51" t="s">
        <v>258</v>
      </c>
      <c r="E95" s="6" t="s">
        <v>259</v>
      </c>
      <c r="F95" s="51" t="s">
        <v>33</v>
      </c>
      <c r="G95" s="5">
        <v>13</v>
      </c>
      <c r="H95" s="52">
        <f>O95*(1-'Orç-Resumo'!$G$10)</f>
        <v>3.58</v>
      </c>
      <c r="I95" s="53">
        <f>P95*(1-'Orç-Resumo'!$G$10)</f>
        <v>9.0549999999999997</v>
      </c>
      <c r="J95" s="54">
        <f t="shared" si="3"/>
        <v>46.54</v>
      </c>
      <c r="K95" s="55">
        <f t="shared" si="4"/>
        <v>117.715</v>
      </c>
      <c r="L95" s="56">
        <f t="shared" si="5"/>
        <v>164.255</v>
      </c>
      <c r="M95" s="56">
        <v>0</v>
      </c>
      <c r="N95" s="177"/>
      <c r="O95" s="56">
        <v>3.58</v>
      </c>
      <c r="P95" s="199">
        <v>9.0549999999999997</v>
      </c>
    </row>
    <row r="96" spans="2:16" ht="28.5">
      <c r="B96" s="5" t="s">
        <v>260</v>
      </c>
      <c r="C96" s="51" t="s">
        <v>26</v>
      </c>
      <c r="D96" s="51" t="s">
        <v>261</v>
      </c>
      <c r="E96" s="6" t="s">
        <v>262</v>
      </c>
      <c r="F96" s="51" t="s">
        <v>33</v>
      </c>
      <c r="G96" s="5">
        <v>6</v>
      </c>
      <c r="H96" s="52">
        <f>O96*(1-'Orç-Resumo'!$G$10)</f>
        <v>25.958460000000002</v>
      </c>
      <c r="I96" s="53">
        <f>P96*(1-'Orç-Resumo'!$G$10)</f>
        <v>58.222290000000001</v>
      </c>
      <c r="J96" s="54">
        <f t="shared" si="3"/>
        <v>155.75076000000001</v>
      </c>
      <c r="K96" s="55">
        <f t="shared" si="4"/>
        <v>349.33374000000003</v>
      </c>
      <c r="L96" s="56">
        <f t="shared" si="5"/>
        <v>505.08450000000005</v>
      </c>
      <c r="M96" s="56">
        <v>0</v>
      </c>
      <c r="N96" s="177"/>
      <c r="O96" s="56">
        <v>25.958460000000002</v>
      </c>
      <c r="P96" s="199">
        <v>58.222290000000001</v>
      </c>
    </row>
    <row r="97" spans="2:16" ht="28.5">
      <c r="B97" s="5" t="s">
        <v>263</v>
      </c>
      <c r="C97" s="51" t="s">
        <v>26</v>
      </c>
      <c r="D97" s="51" t="s">
        <v>264</v>
      </c>
      <c r="E97" s="6" t="s">
        <v>265</v>
      </c>
      <c r="F97" s="51" t="s">
        <v>33</v>
      </c>
      <c r="G97" s="5">
        <v>6</v>
      </c>
      <c r="H97" s="52">
        <f>O97*(1-'Orç-Resumo'!$G$10)</f>
        <v>384.47</v>
      </c>
      <c r="I97" s="53">
        <f>P97*(1-'Orç-Resumo'!$G$10)</f>
        <v>609.62119999999993</v>
      </c>
      <c r="J97" s="54">
        <f t="shared" si="3"/>
        <v>2306.8200000000002</v>
      </c>
      <c r="K97" s="55">
        <f t="shared" si="4"/>
        <v>3657.7271999999994</v>
      </c>
      <c r="L97" s="56">
        <f t="shared" si="5"/>
        <v>5964.5471999999991</v>
      </c>
      <c r="M97" s="56">
        <v>0</v>
      </c>
      <c r="N97" s="177"/>
      <c r="O97" s="56">
        <v>384.47</v>
      </c>
      <c r="P97" s="199">
        <v>609.62119999999993</v>
      </c>
    </row>
    <row r="98" spans="2:16" ht="28.5">
      <c r="B98" s="5" t="s">
        <v>266</v>
      </c>
      <c r="C98" s="51" t="s">
        <v>26</v>
      </c>
      <c r="D98" s="51" t="s">
        <v>267</v>
      </c>
      <c r="E98" s="6" t="s">
        <v>268</v>
      </c>
      <c r="F98" s="51" t="s">
        <v>33</v>
      </c>
      <c r="G98" s="5">
        <v>16</v>
      </c>
      <c r="H98" s="52">
        <f>O98*(1-'Orç-Resumo'!$G$10)</f>
        <v>2.1540000000000004</v>
      </c>
      <c r="I98" s="53">
        <f>P98*(1-'Orç-Resumo'!$G$10)</f>
        <v>4.6470000000000002</v>
      </c>
      <c r="J98" s="54">
        <f t="shared" si="3"/>
        <v>34.464000000000006</v>
      </c>
      <c r="K98" s="55">
        <f t="shared" si="4"/>
        <v>74.352000000000004</v>
      </c>
      <c r="L98" s="56">
        <f t="shared" si="5"/>
        <v>108.816</v>
      </c>
      <c r="M98" s="56">
        <v>0</v>
      </c>
      <c r="N98" s="177"/>
      <c r="O98" s="56">
        <v>2.1540000000000004</v>
      </c>
      <c r="P98" s="199">
        <v>4.6470000000000002</v>
      </c>
    </row>
    <row r="99" spans="2:16">
      <c r="B99" s="5" t="s">
        <v>269</v>
      </c>
      <c r="C99" s="51" t="s">
        <v>26</v>
      </c>
      <c r="D99" s="51" t="s">
        <v>270</v>
      </c>
      <c r="E99" s="6" t="s">
        <v>271</v>
      </c>
      <c r="F99" s="51" t="s">
        <v>33</v>
      </c>
      <c r="G99" s="5">
        <v>130</v>
      </c>
      <c r="H99" s="52">
        <f>O99*(1-'Orç-Resumo'!$G$10)</f>
        <v>0.71800000000000019</v>
      </c>
      <c r="I99" s="53">
        <f>P99*(1-'Orç-Resumo'!$G$10)</f>
        <v>1.5490000000000002</v>
      </c>
      <c r="J99" s="54">
        <f t="shared" si="3"/>
        <v>93.340000000000032</v>
      </c>
      <c r="K99" s="55">
        <f t="shared" si="4"/>
        <v>201.37000000000003</v>
      </c>
      <c r="L99" s="56">
        <f t="shared" si="5"/>
        <v>294.71000000000004</v>
      </c>
      <c r="M99" s="56">
        <v>0</v>
      </c>
      <c r="N99" s="177"/>
      <c r="O99" s="56">
        <v>0.71800000000000019</v>
      </c>
      <c r="P99" s="199">
        <v>1.5490000000000002</v>
      </c>
    </row>
    <row r="100" spans="2:16" ht="42.75">
      <c r="B100" s="5" t="s">
        <v>272</v>
      </c>
      <c r="C100" s="51" t="s">
        <v>26</v>
      </c>
      <c r="D100" s="51" t="s">
        <v>273</v>
      </c>
      <c r="E100" s="6" t="s">
        <v>274</v>
      </c>
      <c r="F100" s="51" t="s">
        <v>33</v>
      </c>
      <c r="G100" s="5">
        <v>14</v>
      </c>
      <c r="H100" s="52">
        <f>O100*(1-'Orç-Resumo'!$G$10)</f>
        <v>14.339999999999998</v>
      </c>
      <c r="I100" s="53">
        <f>P100*(1-'Orç-Resumo'!$G$10)</f>
        <v>34.660000000000004</v>
      </c>
      <c r="J100" s="54">
        <f t="shared" si="3"/>
        <v>200.75999999999996</v>
      </c>
      <c r="K100" s="55">
        <f t="shared" si="4"/>
        <v>485.24000000000007</v>
      </c>
      <c r="L100" s="56">
        <f t="shared" si="5"/>
        <v>686</v>
      </c>
      <c r="M100" s="56">
        <v>0</v>
      </c>
      <c r="N100" s="177"/>
      <c r="O100" s="56">
        <v>14.339999999999998</v>
      </c>
      <c r="P100" s="199">
        <v>34.660000000000004</v>
      </c>
    </row>
    <row r="101" spans="2:16" ht="28.5">
      <c r="B101" s="5" t="s">
        <v>275</v>
      </c>
      <c r="C101" s="51" t="s">
        <v>26</v>
      </c>
      <c r="D101" s="51" t="s">
        <v>276</v>
      </c>
      <c r="E101" s="6" t="s">
        <v>277</v>
      </c>
      <c r="F101" s="51" t="s">
        <v>33</v>
      </c>
      <c r="G101" s="5">
        <v>14</v>
      </c>
      <c r="H101" s="52">
        <f>O101*(1-'Orç-Resumo'!$G$10)</f>
        <v>7.2400000000000011</v>
      </c>
      <c r="I101" s="53">
        <f>P101*(1-'Orç-Resumo'!$G$10)</f>
        <v>17.434999999999999</v>
      </c>
      <c r="J101" s="54">
        <f t="shared" si="3"/>
        <v>101.36000000000001</v>
      </c>
      <c r="K101" s="55">
        <f t="shared" si="4"/>
        <v>244.08999999999997</v>
      </c>
      <c r="L101" s="56">
        <f t="shared" si="5"/>
        <v>345.45</v>
      </c>
      <c r="M101" s="56">
        <v>0</v>
      </c>
      <c r="N101" s="177"/>
      <c r="O101" s="56">
        <v>7.2400000000000011</v>
      </c>
      <c r="P101" s="199">
        <v>17.434999999999999</v>
      </c>
    </row>
    <row r="102" spans="2:16" ht="57">
      <c r="B102" s="5" t="s">
        <v>278</v>
      </c>
      <c r="C102" s="51" t="s">
        <v>48</v>
      </c>
      <c r="D102" s="51">
        <v>90443</v>
      </c>
      <c r="E102" s="6" t="s">
        <v>279</v>
      </c>
      <c r="F102" s="51" t="s">
        <v>110</v>
      </c>
      <c r="G102" s="5">
        <v>60</v>
      </c>
      <c r="H102" s="52">
        <f>O102*(1-'Orç-Resumo'!$G$10)</f>
        <v>1.9299999999999997</v>
      </c>
      <c r="I102" s="53">
        <f>P102*(1-'Orç-Resumo'!$G$10)</f>
        <v>5.7</v>
      </c>
      <c r="J102" s="54">
        <f t="shared" si="3"/>
        <v>115.79999999999998</v>
      </c>
      <c r="K102" s="55">
        <f t="shared" si="4"/>
        <v>342</v>
      </c>
      <c r="L102" s="56">
        <f t="shared" si="5"/>
        <v>457.79999999999995</v>
      </c>
      <c r="M102" s="56">
        <v>0</v>
      </c>
      <c r="N102" s="177"/>
      <c r="O102" s="56">
        <v>1.9299999999999997</v>
      </c>
      <c r="P102" s="199" t="s">
        <v>2826</v>
      </c>
    </row>
    <row r="103" spans="2:16" ht="71.25">
      <c r="B103" s="5" t="s">
        <v>281</v>
      </c>
      <c r="C103" s="51" t="s">
        <v>48</v>
      </c>
      <c r="D103" s="51">
        <v>91222</v>
      </c>
      <c r="E103" s="6" t="s">
        <v>282</v>
      </c>
      <c r="F103" s="51" t="s">
        <v>110</v>
      </c>
      <c r="G103" s="5">
        <v>60</v>
      </c>
      <c r="H103" s="52">
        <f>O103*(1-'Orç-Resumo'!$G$10)</f>
        <v>2.16</v>
      </c>
      <c r="I103" s="53">
        <f>P103*(1-'Orç-Resumo'!$G$10)</f>
        <v>6.32</v>
      </c>
      <c r="J103" s="54">
        <f t="shared" si="3"/>
        <v>129.60000000000002</v>
      </c>
      <c r="K103" s="55">
        <f t="shared" si="4"/>
        <v>379.20000000000005</v>
      </c>
      <c r="L103" s="56">
        <f t="shared" si="5"/>
        <v>508.80000000000007</v>
      </c>
      <c r="M103" s="56">
        <v>0</v>
      </c>
      <c r="N103" s="177"/>
      <c r="O103" s="56">
        <v>2.16</v>
      </c>
      <c r="P103" s="199" t="s">
        <v>2827</v>
      </c>
    </row>
    <row r="104" spans="2:16" ht="42.75">
      <c r="B104" s="5" t="s">
        <v>284</v>
      </c>
      <c r="C104" s="51" t="s">
        <v>48</v>
      </c>
      <c r="D104" s="51">
        <v>103288</v>
      </c>
      <c r="E104" s="6" t="s">
        <v>285</v>
      </c>
      <c r="F104" s="51" t="s">
        <v>184</v>
      </c>
      <c r="G104" s="5">
        <v>12</v>
      </c>
      <c r="H104" s="52">
        <f>O104*(1-'Orç-Resumo'!$G$10)</f>
        <v>5.5499999999999989</v>
      </c>
      <c r="I104" s="53">
        <f>P104*(1-'Orç-Resumo'!$G$10)</f>
        <v>9.7100000000000009</v>
      </c>
      <c r="J104" s="54">
        <f t="shared" si="3"/>
        <v>66.599999999999994</v>
      </c>
      <c r="K104" s="55">
        <f t="shared" si="4"/>
        <v>116.52000000000001</v>
      </c>
      <c r="L104" s="56">
        <f t="shared" si="5"/>
        <v>183.12</v>
      </c>
      <c r="M104" s="56">
        <v>0</v>
      </c>
      <c r="N104" s="177"/>
      <c r="O104" s="56">
        <v>5.5499999999999989</v>
      </c>
      <c r="P104" s="199" t="s">
        <v>2916</v>
      </c>
    </row>
    <row r="105" spans="2:16" ht="71.25">
      <c r="B105" s="5" t="s">
        <v>287</v>
      </c>
      <c r="C105" s="51" t="s">
        <v>48</v>
      </c>
      <c r="D105" s="51">
        <v>90444</v>
      </c>
      <c r="E105" s="6" t="s">
        <v>288</v>
      </c>
      <c r="F105" s="51" t="s">
        <v>110</v>
      </c>
      <c r="G105" s="5">
        <v>60</v>
      </c>
      <c r="H105" s="52">
        <f>O105*(1-'Orç-Resumo'!$G$10)</f>
        <v>3.5199999999999996</v>
      </c>
      <c r="I105" s="53">
        <f>P105*(1-'Orç-Resumo'!$G$10)</f>
        <v>8.9700000000000006</v>
      </c>
      <c r="J105" s="54">
        <f t="shared" si="3"/>
        <v>211.2</v>
      </c>
      <c r="K105" s="55">
        <f t="shared" si="4"/>
        <v>538.20000000000005</v>
      </c>
      <c r="L105" s="56">
        <f t="shared" si="5"/>
        <v>749.40000000000009</v>
      </c>
      <c r="M105" s="56">
        <v>0</v>
      </c>
      <c r="N105" s="177"/>
      <c r="O105" s="56">
        <v>3.5199999999999996</v>
      </c>
      <c r="P105" s="199" t="s">
        <v>2399</v>
      </c>
    </row>
    <row r="106" spans="2:16" ht="71.25">
      <c r="B106" s="5" t="s">
        <v>290</v>
      </c>
      <c r="C106" s="51" t="s">
        <v>48</v>
      </c>
      <c r="D106" s="51">
        <v>90445</v>
      </c>
      <c r="E106" s="6" t="s">
        <v>291</v>
      </c>
      <c r="F106" s="51" t="s">
        <v>110</v>
      </c>
      <c r="G106" s="5">
        <v>60</v>
      </c>
      <c r="H106" s="52">
        <f>O106*(1-'Orç-Resumo'!$G$10)</f>
        <v>4.7100000000000009</v>
      </c>
      <c r="I106" s="53">
        <f>P106*(1-'Orç-Resumo'!$G$10)</f>
        <v>11.86</v>
      </c>
      <c r="J106" s="54">
        <f t="shared" si="3"/>
        <v>282.60000000000002</v>
      </c>
      <c r="K106" s="55">
        <f t="shared" si="4"/>
        <v>711.59999999999991</v>
      </c>
      <c r="L106" s="56">
        <f t="shared" si="5"/>
        <v>994.19999999999993</v>
      </c>
      <c r="M106" s="56">
        <v>0</v>
      </c>
      <c r="N106" s="177"/>
      <c r="O106" s="56">
        <v>4.7100000000000009</v>
      </c>
      <c r="P106" s="199" t="s">
        <v>2657</v>
      </c>
    </row>
    <row r="107" spans="2:16" ht="42.75">
      <c r="B107" s="5" t="s">
        <v>293</v>
      </c>
      <c r="C107" s="51" t="s">
        <v>48</v>
      </c>
      <c r="D107" s="51">
        <v>90436</v>
      </c>
      <c r="E107" s="6" t="s">
        <v>294</v>
      </c>
      <c r="F107" s="51" t="s">
        <v>184</v>
      </c>
      <c r="G107" s="5">
        <v>12</v>
      </c>
      <c r="H107" s="52">
        <f>O107*(1-'Orç-Resumo'!$G$10)</f>
        <v>3.6500000000000004</v>
      </c>
      <c r="I107" s="53">
        <f>P107*(1-'Orç-Resumo'!$G$10)</f>
        <v>10.56</v>
      </c>
      <c r="J107" s="54">
        <f t="shared" si="3"/>
        <v>43.800000000000004</v>
      </c>
      <c r="K107" s="55">
        <f t="shared" si="4"/>
        <v>126.72</v>
      </c>
      <c r="L107" s="56">
        <f t="shared" si="5"/>
        <v>170.52</v>
      </c>
      <c r="M107" s="56">
        <v>0</v>
      </c>
      <c r="N107" s="177"/>
      <c r="O107" s="56">
        <v>3.6500000000000004</v>
      </c>
      <c r="P107" s="199" t="s">
        <v>2828</v>
      </c>
    </row>
    <row r="108" spans="2:16" ht="57">
      <c r="B108" s="5" t="s">
        <v>296</v>
      </c>
      <c r="C108" s="51" t="s">
        <v>48</v>
      </c>
      <c r="D108" s="51">
        <v>90437</v>
      </c>
      <c r="E108" s="6" t="s">
        <v>297</v>
      </c>
      <c r="F108" s="51" t="s">
        <v>184</v>
      </c>
      <c r="G108" s="5">
        <v>12</v>
      </c>
      <c r="H108" s="52">
        <f>O108*(1-'Orç-Resumo'!$G$10)</f>
        <v>9.8300000000000018</v>
      </c>
      <c r="I108" s="53">
        <f>P108*(1-'Orç-Resumo'!$G$10)</f>
        <v>28.05</v>
      </c>
      <c r="J108" s="54">
        <f t="shared" si="3"/>
        <v>117.96000000000002</v>
      </c>
      <c r="K108" s="55">
        <f t="shared" si="4"/>
        <v>336.6</v>
      </c>
      <c r="L108" s="56">
        <f t="shared" si="5"/>
        <v>454.56000000000006</v>
      </c>
      <c r="M108" s="56">
        <v>0</v>
      </c>
      <c r="N108" s="177"/>
      <c r="O108" s="56">
        <v>9.8300000000000018</v>
      </c>
      <c r="P108" s="199" t="s">
        <v>2829</v>
      </c>
    </row>
    <row r="109" spans="2:16" ht="57">
      <c r="B109" s="5" t="s">
        <v>299</v>
      </c>
      <c r="C109" s="51" t="s">
        <v>48</v>
      </c>
      <c r="D109" s="51">
        <v>90438</v>
      </c>
      <c r="E109" s="6" t="s">
        <v>300</v>
      </c>
      <c r="F109" s="51" t="s">
        <v>184</v>
      </c>
      <c r="G109" s="5">
        <v>12</v>
      </c>
      <c r="H109" s="52">
        <f>O109*(1-'Orç-Resumo'!$G$10)</f>
        <v>14.340000000000003</v>
      </c>
      <c r="I109" s="53">
        <f>P109*(1-'Orç-Resumo'!$G$10)</f>
        <v>40.98</v>
      </c>
      <c r="J109" s="54">
        <f t="shared" si="3"/>
        <v>172.08000000000004</v>
      </c>
      <c r="K109" s="55">
        <f t="shared" si="4"/>
        <v>491.76</v>
      </c>
      <c r="L109" s="56">
        <f t="shared" si="5"/>
        <v>663.84</v>
      </c>
      <c r="M109" s="56">
        <v>0</v>
      </c>
      <c r="N109" s="177"/>
      <c r="O109" s="56">
        <v>14.340000000000003</v>
      </c>
      <c r="P109" s="199" t="s">
        <v>2830</v>
      </c>
    </row>
    <row r="110" spans="2:16" ht="57">
      <c r="B110" s="5" t="s">
        <v>301</v>
      </c>
      <c r="C110" s="51" t="s">
        <v>48</v>
      </c>
      <c r="D110" s="51">
        <v>90439</v>
      </c>
      <c r="E110" s="6" t="s">
        <v>302</v>
      </c>
      <c r="F110" s="51" t="s">
        <v>184</v>
      </c>
      <c r="G110" s="5">
        <v>10</v>
      </c>
      <c r="H110" s="52">
        <f>O110*(1-'Orç-Resumo'!$G$10)</f>
        <v>2.7499999999999991</v>
      </c>
      <c r="I110" s="53">
        <f>P110*(1-'Orç-Resumo'!$G$10)</f>
        <v>6.45</v>
      </c>
      <c r="J110" s="54">
        <f t="shared" si="3"/>
        <v>27.499999999999993</v>
      </c>
      <c r="K110" s="55">
        <f t="shared" si="4"/>
        <v>64.5</v>
      </c>
      <c r="L110" s="56">
        <f t="shared" si="5"/>
        <v>92</v>
      </c>
      <c r="M110" s="56">
        <v>0</v>
      </c>
      <c r="N110" s="177"/>
      <c r="O110" s="56">
        <v>2.7499999999999991</v>
      </c>
      <c r="P110" s="199" t="s">
        <v>2230</v>
      </c>
    </row>
    <row r="111" spans="2:16" ht="71.25">
      <c r="B111" s="5" t="s">
        <v>304</v>
      </c>
      <c r="C111" s="51" t="s">
        <v>48</v>
      </c>
      <c r="D111" s="51">
        <v>90440</v>
      </c>
      <c r="E111" s="6" t="s">
        <v>305</v>
      </c>
      <c r="F111" s="51" t="s">
        <v>184</v>
      </c>
      <c r="G111" s="5">
        <v>10</v>
      </c>
      <c r="H111" s="52">
        <f>O111*(1-'Orç-Resumo'!$G$10)</f>
        <v>7.4699999999999989</v>
      </c>
      <c r="I111" s="53">
        <f>P111*(1-'Orç-Resumo'!$G$10)</f>
        <v>17.07</v>
      </c>
      <c r="J111" s="54">
        <f t="shared" si="3"/>
        <v>74.699999999999989</v>
      </c>
      <c r="K111" s="55">
        <f t="shared" si="4"/>
        <v>170.7</v>
      </c>
      <c r="L111" s="56">
        <f t="shared" si="5"/>
        <v>245.39999999999998</v>
      </c>
      <c r="M111" s="56">
        <v>0</v>
      </c>
      <c r="N111" s="177"/>
      <c r="O111" s="56">
        <v>7.4699999999999989</v>
      </c>
      <c r="P111" s="199" t="s">
        <v>2831</v>
      </c>
    </row>
    <row r="112" spans="2:16" ht="71.25">
      <c r="B112" s="5" t="s">
        <v>307</v>
      </c>
      <c r="C112" s="51" t="s">
        <v>48</v>
      </c>
      <c r="D112" s="51">
        <v>90441</v>
      </c>
      <c r="E112" s="6" t="s">
        <v>308</v>
      </c>
      <c r="F112" s="51" t="s">
        <v>184</v>
      </c>
      <c r="G112" s="5">
        <v>10</v>
      </c>
      <c r="H112" s="52">
        <f>O112*(1-'Orç-Resumo'!$G$10)</f>
        <v>10.970000000000002</v>
      </c>
      <c r="I112" s="53">
        <f>P112*(1-'Orç-Resumo'!$G$10)</f>
        <v>24.87</v>
      </c>
      <c r="J112" s="54">
        <f t="shared" si="3"/>
        <v>109.70000000000002</v>
      </c>
      <c r="K112" s="55">
        <f t="shared" si="4"/>
        <v>248.70000000000002</v>
      </c>
      <c r="L112" s="56">
        <f t="shared" si="5"/>
        <v>358.40000000000003</v>
      </c>
      <c r="M112" s="56">
        <v>0</v>
      </c>
      <c r="N112" s="177"/>
      <c r="O112" s="56">
        <v>10.970000000000002</v>
      </c>
      <c r="P112" s="199" t="s">
        <v>3696</v>
      </c>
    </row>
    <row r="113" spans="2:16" ht="15">
      <c r="B113" s="5" t="s">
        <v>310</v>
      </c>
      <c r="C113" s="51" t="s">
        <v>21</v>
      </c>
      <c r="D113" s="51" t="s">
        <v>21</v>
      </c>
      <c r="E113" s="6" t="s">
        <v>311</v>
      </c>
      <c r="F113" s="51" t="s">
        <v>23</v>
      </c>
      <c r="G113" s="5"/>
      <c r="H113" s="52"/>
      <c r="I113" s="53"/>
      <c r="J113" s="54"/>
      <c r="K113" s="55"/>
      <c r="L113" s="56"/>
      <c r="M113" s="56">
        <f>SUM(L114:L142)</f>
        <v>56152.93</v>
      </c>
      <c r="N113" s="177"/>
      <c r="O113" s="56" t="s">
        <v>24</v>
      </c>
      <c r="P113" s="199" t="s">
        <v>24</v>
      </c>
    </row>
    <row r="114" spans="2:16" ht="28.5">
      <c r="B114" s="5" t="s">
        <v>312</v>
      </c>
      <c r="C114" s="51" t="s">
        <v>102</v>
      </c>
      <c r="D114" s="51" t="s">
        <v>313</v>
      </c>
      <c r="E114" s="6" t="s">
        <v>314</v>
      </c>
      <c r="F114" s="51" t="s">
        <v>117</v>
      </c>
      <c r="G114" s="5">
        <v>5</v>
      </c>
      <c r="H114" s="52">
        <f>O114*(1-'Orç-Resumo'!$G$10)</f>
        <v>26.87</v>
      </c>
      <c r="I114" s="53">
        <f>P114*(1-'Orç-Resumo'!$G$10)</f>
        <v>4.5599999999999996</v>
      </c>
      <c r="J114" s="54">
        <f t="shared" si="3"/>
        <v>134.35</v>
      </c>
      <c r="K114" s="55">
        <f t="shared" si="4"/>
        <v>22.799999999999997</v>
      </c>
      <c r="L114" s="56">
        <f t="shared" si="5"/>
        <v>157.14999999999998</v>
      </c>
      <c r="M114" s="56">
        <v>0</v>
      </c>
      <c r="N114" s="177"/>
      <c r="O114" s="56">
        <v>26.87</v>
      </c>
      <c r="P114" s="199">
        <v>4.5599999999999996</v>
      </c>
    </row>
    <row r="115" spans="2:16" ht="42.75">
      <c r="B115" s="5" t="s">
        <v>315</v>
      </c>
      <c r="C115" s="51" t="s">
        <v>102</v>
      </c>
      <c r="D115" s="51" t="s">
        <v>316</v>
      </c>
      <c r="E115" s="6" t="s">
        <v>317</v>
      </c>
      <c r="F115" s="51" t="s">
        <v>117</v>
      </c>
      <c r="G115" s="5">
        <v>5</v>
      </c>
      <c r="H115" s="52">
        <f>O115*(1-'Orç-Resumo'!$G$10)</f>
        <v>0</v>
      </c>
      <c r="I115" s="53">
        <f>P115*(1-'Orç-Resumo'!$G$10)</f>
        <v>69.13</v>
      </c>
      <c r="J115" s="54">
        <f t="shared" si="3"/>
        <v>0</v>
      </c>
      <c r="K115" s="55">
        <f t="shared" si="4"/>
        <v>345.65</v>
      </c>
      <c r="L115" s="56">
        <f t="shared" si="5"/>
        <v>345.65</v>
      </c>
      <c r="M115" s="56">
        <v>0</v>
      </c>
      <c r="N115" s="177"/>
      <c r="O115" s="56">
        <v>0</v>
      </c>
      <c r="P115" s="199">
        <v>69.13</v>
      </c>
    </row>
    <row r="116" spans="2:16" ht="42.75">
      <c r="B116" s="5" t="s">
        <v>318</v>
      </c>
      <c r="C116" s="51" t="s">
        <v>102</v>
      </c>
      <c r="D116" s="51" t="s">
        <v>319</v>
      </c>
      <c r="E116" s="6" t="s">
        <v>320</v>
      </c>
      <c r="F116" s="51" t="s">
        <v>117</v>
      </c>
      <c r="G116" s="5">
        <v>5</v>
      </c>
      <c r="H116" s="52">
        <f>O116*(1-'Orç-Resumo'!$G$10)</f>
        <v>17.88</v>
      </c>
      <c r="I116" s="53">
        <f>P116*(1-'Orç-Resumo'!$G$10)</f>
        <v>2.77</v>
      </c>
      <c r="J116" s="54">
        <f t="shared" si="3"/>
        <v>89.399999999999991</v>
      </c>
      <c r="K116" s="55">
        <f t="shared" si="4"/>
        <v>13.85</v>
      </c>
      <c r="L116" s="56">
        <f t="shared" si="5"/>
        <v>103.24999999999999</v>
      </c>
      <c r="M116" s="56">
        <v>0</v>
      </c>
      <c r="N116" s="177"/>
      <c r="O116" s="56">
        <v>17.88</v>
      </c>
      <c r="P116" s="199">
        <v>2.77</v>
      </c>
    </row>
    <row r="117" spans="2:16" ht="28.5">
      <c r="B117" s="5" t="s">
        <v>321</v>
      </c>
      <c r="C117" s="51" t="s">
        <v>102</v>
      </c>
      <c r="D117" s="51" t="s">
        <v>322</v>
      </c>
      <c r="E117" s="6" t="s">
        <v>323</v>
      </c>
      <c r="F117" s="51" t="s">
        <v>117</v>
      </c>
      <c r="G117" s="5">
        <v>5</v>
      </c>
      <c r="H117" s="52">
        <f>O117*(1-'Orç-Resumo'!$G$10)</f>
        <v>1.98</v>
      </c>
      <c r="I117" s="53">
        <f>P117*(1-'Orç-Resumo'!$G$10)</f>
        <v>24.19</v>
      </c>
      <c r="J117" s="54">
        <f t="shared" si="3"/>
        <v>9.9</v>
      </c>
      <c r="K117" s="55">
        <f t="shared" si="4"/>
        <v>120.95</v>
      </c>
      <c r="L117" s="56">
        <f t="shared" si="5"/>
        <v>130.85</v>
      </c>
      <c r="M117" s="56">
        <v>0</v>
      </c>
      <c r="N117" s="177"/>
      <c r="O117" s="56">
        <v>1.98</v>
      </c>
      <c r="P117" s="199">
        <v>24.19</v>
      </c>
    </row>
    <row r="118" spans="2:16" ht="28.5">
      <c r="B118" s="5" t="s">
        <v>324</v>
      </c>
      <c r="C118" s="51" t="s">
        <v>102</v>
      </c>
      <c r="D118" s="51" t="s">
        <v>325</v>
      </c>
      <c r="E118" s="6" t="s">
        <v>326</v>
      </c>
      <c r="F118" s="51" t="s">
        <v>117</v>
      </c>
      <c r="G118" s="5">
        <v>5</v>
      </c>
      <c r="H118" s="52">
        <f>O118*(1-'Orç-Resumo'!$G$10)</f>
        <v>14.14</v>
      </c>
      <c r="I118" s="53">
        <f>P118*(1-'Orç-Resumo'!$G$10)</f>
        <v>32.119999999999997</v>
      </c>
      <c r="J118" s="54">
        <f t="shared" si="3"/>
        <v>70.7</v>
      </c>
      <c r="K118" s="55">
        <f t="shared" si="4"/>
        <v>160.6</v>
      </c>
      <c r="L118" s="56">
        <f t="shared" si="5"/>
        <v>231.3</v>
      </c>
      <c r="M118" s="56">
        <v>0</v>
      </c>
      <c r="N118" s="177"/>
      <c r="O118" s="56">
        <v>14.14</v>
      </c>
      <c r="P118" s="199">
        <v>32.119999999999997</v>
      </c>
    </row>
    <row r="119" spans="2:16" ht="28.5">
      <c r="B119" s="5" t="s">
        <v>327</v>
      </c>
      <c r="C119" s="51" t="s">
        <v>102</v>
      </c>
      <c r="D119" s="51" t="s">
        <v>328</v>
      </c>
      <c r="E119" s="6" t="s">
        <v>329</v>
      </c>
      <c r="F119" s="51" t="s">
        <v>117</v>
      </c>
      <c r="G119" s="5">
        <v>5</v>
      </c>
      <c r="H119" s="52">
        <f>O119*(1-'Orç-Resumo'!$G$10)</f>
        <v>0</v>
      </c>
      <c r="I119" s="53">
        <f>P119*(1-'Orç-Resumo'!$G$10)</f>
        <v>138.25</v>
      </c>
      <c r="J119" s="54">
        <f t="shared" si="3"/>
        <v>0</v>
      </c>
      <c r="K119" s="55">
        <f t="shared" si="4"/>
        <v>691.25</v>
      </c>
      <c r="L119" s="56">
        <f t="shared" si="5"/>
        <v>691.25</v>
      </c>
      <c r="M119" s="56">
        <v>0</v>
      </c>
      <c r="N119" s="177"/>
      <c r="O119" s="56">
        <v>0</v>
      </c>
      <c r="P119" s="199">
        <v>138.25</v>
      </c>
    </row>
    <row r="120" spans="2:16" ht="42.75">
      <c r="B120" s="5" t="s">
        <v>330</v>
      </c>
      <c r="C120" s="51" t="s">
        <v>102</v>
      </c>
      <c r="D120" s="51" t="s">
        <v>331</v>
      </c>
      <c r="E120" s="6" t="s">
        <v>332</v>
      </c>
      <c r="F120" s="51" t="s">
        <v>117</v>
      </c>
      <c r="G120" s="5">
        <v>5</v>
      </c>
      <c r="H120" s="52">
        <f>O120*(1-'Orç-Resumo'!$G$10)</f>
        <v>206.25</v>
      </c>
      <c r="I120" s="53">
        <f>P120*(1-'Orç-Resumo'!$G$10)</f>
        <v>6.91</v>
      </c>
      <c r="J120" s="54">
        <f t="shared" si="3"/>
        <v>1031.25</v>
      </c>
      <c r="K120" s="55">
        <f t="shared" si="4"/>
        <v>34.549999999999997</v>
      </c>
      <c r="L120" s="56">
        <f t="shared" si="5"/>
        <v>1065.8</v>
      </c>
      <c r="M120" s="56">
        <v>0</v>
      </c>
      <c r="N120" s="177"/>
      <c r="O120" s="56">
        <v>206.25</v>
      </c>
      <c r="P120" s="199">
        <v>6.91</v>
      </c>
    </row>
    <row r="121" spans="2:16" ht="28.5">
      <c r="B121" s="5" t="s">
        <v>333</v>
      </c>
      <c r="C121" s="51" t="s">
        <v>102</v>
      </c>
      <c r="D121" s="51" t="s">
        <v>334</v>
      </c>
      <c r="E121" s="6" t="s">
        <v>335</v>
      </c>
      <c r="F121" s="51" t="s">
        <v>117</v>
      </c>
      <c r="G121" s="5">
        <v>5</v>
      </c>
      <c r="H121" s="52">
        <f>O121*(1-'Orç-Resumo'!$G$10)</f>
        <v>5.12</v>
      </c>
      <c r="I121" s="53">
        <f>P121*(1-'Orç-Resumo'!$G$10)</f>
        <v>4.5599999999999996</v>
      </c>
      <c r="J121" s="54">
        <f t="shared" si="3"/>
        <v>25.6</v>
      </c>
      <c r="K121" s="55">
        <f t="shared" si="4"/>
        <v>22.799999999999997</v>
      </c>
      <c r="L121" s="56">
        <f t="shared" si="5"/>
        <v>48.4</v>
      </c>
      <c r="M121" s="56">
        <v>0</v>
      </c>
      <c r="N121" s="177"/>
      <c r="O121" s="56">
        <v>5.12</v>
      </c>
      <c r="P121" s="199">
        <v>4.5599999999999996</v>
      </c>
    </row>
    <row r="122" spans="2:16" ht="28.5">
      <c r="B122" s="5" t="s">
        <v>336</v>
      </c>
      <c r="C122" s="51" t="s">
        <v>102</v>
      </c>
      <c r="D122" s="51" t="s">
        <v>337</v>
      </c>
      <c r="E122" s="6" t="s">
        <v>338</v>
      </c>
      <c r="F122" s="51" t="s">
        <v>117</v>
      </c>
      <c r="G122" s="5">
        <v>5</v>
      </c>
      <c r="H122" s="52">
        <f>O122*(1-'Orç-Resumo'!$G$10)</f>
        <v>18.8</v>
      </c>
      <c r="I122" s="53">
        <f>P122*(1-'Orç-Resumo'!$G$10)</f>
        <v>1.8</v>
      </c>
      <c r="J122" s="54">
        <f t="shared" si="3"/>
        <v>94</v>
      </c>
      <c r="K122" s="55">
        <f t="shared" si="4"/>
        <v>9</v>
      </c>
      <c r="L122" s="56">
        <f t="shared" si="5"/>
        <v>103</v>
      </c>
      <c r="M122" s="56">
        <v>0</v>
      </c>
      <c r="N122" s="177"/>
      <c r="O122" s="56">
        <v>18.8</v>
      </c>
      <c r="P122" s="199">
        <v>1.8</v>
      </c>
    </row>
    <row r="123" spans="2:16" ht="28.5">
      <c r="B123" s="5" t="s">
        <v>339</v>
      </c>
      <c r="C123" s="51" t="s">
        <v>102</v>
      </c>
      <c r="D123" s="51" t="s">
        <v>340</v>
      </c>
      <c r="E123" s="6" t="s">
        <v>341</v>
      </c>
      <c r="F123" s="51" t="s">
        <v>117</v>
      </c>
      <c r="G123" s="5">
        <v>5</v>
      </c>
      <c r="H123" s="52">
        <f>O123*(1-'Orç-Resumo'!$G$10)</f>
        <v>105.2</v>
      </c>
      <c r="I123" s="53">
        <f>P123*(1-'Orç-Resumo'!$G$10)</f>
        <v>12.68</v>
      </c>
      <c r="J123" s="54">
        <f t="shared" si="3"/>
        <v>526</v>
      </c>
      <c r="K123" s="55">
        <f t="shared" si="4"/>
        <v>63.4</v>
      </c>
      <c r="L123" s="56">
        <f t="shared" si="5"/>
        <v>589.4</v>
      </c>
      <c r="M123" s="56">
        <v>0</v>
      </c>
      <c r="N123" s="177"/>
      <c r="O123" s="56">
        <v>105.2</v>
      </c>
      <c r="P123" s="199">
        <v>12.68</v>
      </c>
    </row>
    <row r="124" spans="2:16" ht="28.5">
      <c r="B124" s="5" t="s">
        <v>342</v>
      </c>
      <c r="C124" s="51" t="s">
        <v>102</v>
      </c>
      <c r="D124" s="51" t="s">
        <v>343</v>
      </c>
      <c r="E124" s="6" t="s">
        <v>344</v>
      </c>
      <c r="F124" s="51" t="s">
        <v>117</v>
      </c>
      <c r="G124" s="5">
        <v>5</v>
      </c>
      <c r="H124" s="52">
        <f>O124*(1-'Orç-Resumo'!$G$10)</f>
        <v>8.15</v>
      </c>
      <c r="I124" s="53">
        <f>P124*(1-'Orç-Resumo'!$G$10)</f>
        <v>4.84</v>
      </c>
      <c r="J124" s="54">
        <f t="shared" si="3"/>
        <v>40.75</v>
      </c>
      <c r="K124" s="55">
        <f t="shared" si="4"/>
        <v>24.2</v>
      </c>
      <c r="L124" s="56">
        <f t="shared" si="5"/>
        <v>64.95</v>
      </c>
      <c r="M124" s="56">
        <v>0</v>
      </c>
      <c r="N124" s="177"/>
      <c r="O124" s="56">
        <v>8.15</v>
      </c>
      <c r="P124" s="199">
        <v>4.84</v>
      </c>
    </row>
    <row r="125" spans="2:16" ht="28.5">
      <c r="B125" s="5" t="s">
        <v>345</v>
      </c>
      <c r="C125" s="51" t="s">
        <v>102</v>
      </c>
      <c r="D125" s="51" t="s">
        <v>346</v>
      </c>
      <c r="E125" s="6" t="s">
        <v>347</v>
      </c>
      <c r="F125" s="51" t="s">
        <v>117</v>
      </c>
      <c r="G125" s="5">
        <v>5</v>
      </c>
      <c r="H125" s="52">
        <f>O125*(1-'Orç-Resumo'!$G$10)</f>
        <v>29.74</v>
      </c>
      <c r="I125" s="53">
        <f>P125*(1-'Orç-Resumo'!$G$10)</f>
        <v>3.46</v>
      </c>
      <c r="J125" s="54">
        <f t="shared" si="3"/>
        <v>148.69999999999999</v>
      </c>
      <c r="K125" s="55">
        <f t="shared" si="4"/>
        <v>17.3</v>
      </c>
      <c r="L125" s="56">
        <f t="shared" si="5"/>
        <v>166</v>
      </c>
      <c r="M125" s="56">
        <v>0</v>
      </c>
      <c r="N125" s="177"/>
      <c r="O125" s="56">
        <v>29.74</v>
      </c>
      <c r="P125" s="199">
        <v>3.46</v>
      </c>
    </row>
    <row r="126" spans="2:16" ht="28.5">
      <c r="B126" s="5" t="s">
        <v>348</v>
      </c>
      <c r="C126" s="51" t="s">
        <v>102</v>
      </c>
      <c r="D126" s="51" t="s">
        <v>349</v>
      </c>
      <c r="E126" s="6" t="s">
        <v>350</v>
      </c>
      <c r="F126" s="51" t="s">
        <v>117</v>
      </c>
      <c r="G126" s="5">
        <v>5</v>
      </c>
      <c r="H126" s="52">
        <f>O126*(1-'Orç-Resumo'!$G$10)</f>
        <v>10.7</v>
      </c>
      <c r="I126" s="53">
        <f>P126*(1-'Orç-Resumo'!$G$10)</f>
        <v>1.38</v>
      </c>
      <c r="J126" s="54">
        <f t="shared" si="3"/>
        <v>53.5</v>
      </c>
      <c r="K126" s="55">
        <f t="shared" si="4"/>
        <v>6.8999999999999995</v>
      </c>
      <c r="L126" s="56">
        <f t="shared" si="5"/>
        <v>60.4</v>
      </c>
      <c r="M126" s="56">
        <v>0</v>
      </c>
      <c r="N126" s="177"/>
      <c r="O126" s="56">
        <v>10.7</v>
      </c>
      <c r="P126" s="199">
        <v>1.38</v>
      </c>
    </row>
    <row r="127" spans="2:16" ht="28.5">
      <c r="B127" s="5" t="s">
        <v>351</v>
      </c>
      <c r="C127" s="51" t="s">
        <v>102</v>
      </c>
      <c r="D127" s="51" t="s">
        <v>352</v>
      </c>
      <c r="E127" s="6" t="s">
        <v>353</v>
      </c>
      <c r="F127" s="51" t="s">
        <v>354</v>
      </c>
      <c r="G127" s="5">
        <v>5</v>
      </c>
      <c r="H127" s="52">
        <f>O127*(1-'Orç-Resumo'!$G$10)</f>
        <v>20.96</v>
      </c>
      <c r="I127" s="53">
        <f>P127*(1-'Orç-Resumo'!$G$10)</f>
        <v>1.73</v>
      </c>
      <c r="J127" s="54">
        <f t="shared" si="3"/>
        <v>104.80000000000001</v>
      </c>
      <c r="K127" s="55">
        <f t="shared" si="4"/>
        <v>8.65</v>
      </c>
      <c r="L127" s="56">
        <f t="shared" si="5"/>
        <v>113.45000000000002</v>
      </c>
      <c r="M127" s="56">
        <v>0</v>
      </c>
      <c r="N127" s="177"/>
      <c r="O127" s="56">
        <v>20.96</v>
      </c>
      <c r="P127" s="199">
        <v>1.73</v>
      </c>
    </row>
    <row r="128" spans="2:16" ht="28.5">
      <c r="B128" s="5" t="s">
        <v>355</v>
      </c>
      <c r="C128" s="51" t="s">
        <v>102</v>
      </c>
      <c r="D128" s="51" t="s">
        <v>356</v>
      </c>
      <c r="E128" s="6" t="s">
        <v>357</v>
      </c>
      <c r="F128" s="51" t="s">
        <v>117</v>
      </c>
      <c r="G128" s="5">
        <v>5</v>
      </c>
      <c r="H128" s="52">
        <f>O128*(1-'Orç-Resumo'!$G$10)</f>
        <v>26.87</v>
      </c>
      <c r="I128" s="53">
        <f>P128*(1-'Orç-Resumo'!$G$10)</f>
        <v>3.46</v>
      </c>
      <c r="J128" s="54">
        <f t="shared" si="3"/>
        <v>134.35</v>
      </c>
      <c r="K128" s="55">
        <f t="shared" si="4"/>
        <v>17.3</v>
      </c>
      <c r="L128" s="56">
        <f t="shared" si="5"/>
        <v>151.65</v>
      </c>
      <c r="M128" s="56">
        <v>0</v>
      </c>
      <c r="N128" s="177"/>
      <c r="O128" s="56">
        <v>26.87</v>
      </c>
      <c r="P128" s="199">
        <v>3.46</v>
      </c>
    </row>
    <row r="129" spans="2:16" ht="28.5">
      <c r="B129" s="5" t="s">
        <v>358</v>
      </c>
      <c r="C129" s="51" t="s">
        <v>102</v>
      </c>
      <c r="D129" s="51" t="s">
        <v>359</v>
      </c>
      <c r="E129" s="6" t="s">
        <v>360</v>
      </c>
      <c r="F129" s="51" t="s">
        <v>354</v>
      </c>
      <c r="G129" s="5">
        <v>5</v>
      </c>
      <c r="H129" s="52">
        <f>O129*(1-'Orç-Resumo'!$G$10)</f>
        <v>1.4</v>
      </c>
      <c r="I129" s="53">
        <f>P129*(1-'Orç-Resumo'!$G$10)</f>
        <v>2.9</v>
      </c>
      <c r="J129" s="54">
        <f t="shared" si="3"/>
        <v>7</v>
      </c>
      <c r="K129" s="55">
        <f t="shared" si="4"/>
        <v>14.5</v>
      </c>
      <c r="L129" s="56">
        <f t="shared" si="5"/>
        <v>21.5</v>
      </c>
      <c r="M129" s="56">
        <v>0</v>
      </c>
      <c r="N129" s="177"/>
      <c r="O129" s="56">
        <v>1.4</v>
      </c>
      <c r="P129" s="199">
        <v>2.9</v>
      </c>
    </row>
    <row r="130" spans="2:16" ht="28.5">
      <c r="B130" s="5" t="s">
        <v>361</v>
      </c>
      <c r="C130" s="51" t="s">
        <v>102</v>
      </c>
      <c r="D130" s="51" t="s">
        <v>362</v>
      </c>
      <c r="E130" s="6" t="s">
        <v>363</v>
      </c>
      <c r="F130" s="51" t="s">
        <v>105</v>
      </c>
      <c r="G130" s="5">
        <v>1</v>
      </c>
      <c r="H130" s="52">
        <f>O130*(1-'Orç-Resumo'!$G$10)</f>
        <v>6644</v>
      </c>
      <c r="I130" s="53">
        <f>P130*(1-'Orç-Resumo'!$G$10)</f>
        <v>559.91999999999996</v>
      </c>
      <c r="J130" s="54">
        <f t="shared" si="3"/>
        <v>6644</v>
      </c>
      <c r="K130" s="55">
        <f t="shared" si="4"/>
        <v>559.91999999999996</v>
      </c>
      <c r="L130" s="56">
        <f t="shared" si="5"/>
        <v>7203.92</v>
      </c>
      <c r="M130" s="56">
        <v>0</v>
      </c>
      <c r="N130" s="177"/>
      <c r="O130" s="56">
        <v>6644</v>
      </c>
      <c r="P130" s="199">
        <v>559.91999999999996</v>
      </c>
    </row>
    <row r="131" spans="2:16" ht="28.5">
      <c r="B131" s="5" t="s">
        <v>364</v>
      </c>
      <c r="C131" s="51" t="s">
        <v>102</v>
      </c>
      <c r="D131" s="51" t="s">
        <v>365</v>
      </c>
      <c r="E131" s="6" t="s">
        <v>366</v>
      </c>
      <c r="F131" s="51" t="s">
        <v>117</v>
      </c>
      <c r="G131" s="5">
        <v>5</v>
      </c>
      <c r="H131" s="52">
        <f>O131*(1-'Orç-Resumo'!$G$10)</f>
        <v>13.88</v>
      </c>
      <c r="I131" s="53">
        <f>P131*(1-'Orç-Resumo'!$G$10)</f>
        <v>2.9</v>
      </c>
      <c r="J131" s="54">
        <f t="shared" si="3"/>
        <v>69.400000000000006</v>
      </c>
      <c r="K131" s="55">
        <f t="shared" si="4"/>
        <v>14.5</v>
      </c>
      <c r="L131" s="56">
        <f t="shared" si="5"/>
        <v>83.9</v>
      </c>
      <c r="M131" s="56">
        <v>0</v>
      </c>
      <c r="N131" s="177"/>
      <c r="O131" s="56">
        <v>13.88</v>
      </c>
      <c r="P131" s="199">
        <v>2.9</v>
      </c>
    </row>
    <row r="132" spans="2:16" ht="28.5">
      <c r="B132" s="5" t="s">
        <v>367</v>
      </c>
      <c r="C132" s="51" t="s">
        <v>102</v>
      </c>
      <c r="D132" s="51" t="s">
        <v>368</v>
      </c>
      <c r="E132" s="6" t="s">
        <v>369</v>
      </c>
      <c r="F132" s="51" t="s">
        <v>105</v>
      </c>
      <c r="G132" s="5">
        <v>1</v>
      </c>
      <c r="H132" s="52">
        <f>O132*(1-'Orç-Resumo'!$G$10)</f>
        <v>6779.8</v>
      </c>
      <c r="I132" s="53">
        <f>P132*(1-'Orç-Resumo'!$G$10)</f>
        <v>668.79</v>
      </c>
      <c r="J132" s="54">
        <f t="shared" si="3"/>
        <v>6779.8</v>
      </c>
      <c r="K132" s="55">
        <f t="shared" si="4"/>
        <v>668.79</v>
      </c>
      <c r="L132" s="56">
        <f t="shared" si="5"/>
        <v>7448.59</v>
      </c>
      <c r="M132" s="56">
        <v>0</v>
      </c>
      <c r="N132" s="177"/>
      <c r="O132" s="56">
        <v>6779.8</v>
      </c>
      <c r="P132" s="199">
        <v>668.79</v>
      </c>
    </row>
    <row r="133" spans="2:16" ht="42.75">
      <c r="B133" s="5" t="s">
        <v>370</v>
      </c>
      <c r="C133" s="51" t="s">
        <v>102</v>
      </c>
      <c r="D133" s="51" t="s">
        <v>371</v>
      </c>
      <c r="E133" s="6" t="s">
        <v>372</v>
      </c>
      <c r="F133" s="51" t="s">
        <v>105</v>
      </c>
      <c r="G133" s="5">
        <v>1</v>
      </c>
      <c r="H133" s="52">
        <f>O133*(1-'Orç-Resumo'!$G$10)</f>
        <v>8515.2099999999991</v>
      </c>
      <c r="I133" s="53">
        <f>P133*(1-'Orç-Resumo'!$G$10)</f>
        <v>1258.0899999999999</v>
      </c>
      <c r="J133" s="54">
        <f t="shared" si="3"/>
        <v>8515.2099999999991</v>
      </c>
      <c r="K133" s="55">
        <f t="shared" si="4"/>
        <v>1258.0899999999999</v>
      </c>
      <c r="L133" s="56">
        <f t="shared" si="5"/>
        <v>9773.2999999999993</v>
      </c>
      <c r="M133" s="56">
        <v>0</v>
      </c>
      <c r="N133" s="177"/>
      <c r="O133" s="56">
        <v>8515.2099999999991</v>
      </c>
      <c r="P133" s="199">
        <v>1258.0899999999999</v>
      </c>
    </row>
    <row r="134" spans="2:16" ht="28.5">
      <c r="B134" s="5" t="s">
        <v>373</v>
      </c>
      <c r="C134" s="51" t="s">
        <v>102</v>
      </c>
      <c r="D134" s="51" t="s">
        <v>374</v>
      </c>
      <c r="E134" s="6" t="s">
        <v>375</v>
      </c>
      <c r="F134" s="51" t="s">
        <v>117</v>
      </c>
      <c r="G134" s="5">
        <v>1</v>
      </c>
      <c r="H134" s="52">
        <f>O134*(1-'Orç-Resumo'!$G$10)</f>
        <v>14.06</v>
      </c>
      <c r="I134" s="53">
        <f>P134*(1-'Orç-Resumo'!$G$10)</f>
        <v>1.52</v>
      </c>
      <c r="J134" s="54">
        <f t="shared" si="3"/>
        <v>14.06</v>
      </c>
      <c r="K134" s="55">
        <f t="shared" si="4"/>
        <v>1.52</v>
      </c>
      <c r="L134" s="56">
        <f t="shared" si="5"/>
        <v>15.58</v>
      </c>
      <c r="M134" s="56">
        <v>0</v>
      </c>
      <c r="N134" s="177"/>
      <c r="O134" s="56">
        <v>14.06</v>
      </c>
      <c r="P134" s="199">
        <v>1.52</v>
      </c>
    </row>
    <row r="135" spans="2:16" ht="42.75">
      <c r="B135" s="5" t="s">
        <v>376</v>
      </c>
      <c r="C135" s="51" t="s">
        <v>102</v>
      </c>
      <c r="D135" s="51" t="s">
        <v>377</v>
      </c>
      <c r="E135" s="6" t="s">
        <v>378</v>
      </c>
      <c r="F135" s="51" t="s">
        <v>354</v>
      </c>
      <c r="G135" s="5">
        <v>5</v>
      </c>
      <c r="H135" s="52">
        <f>O135*(1-'Orç-Resumo'!$G$10)</f>
        <v>205.03</v>
      </c>
      <c r="I135" s="53">
        <f>P135*(1-'Orç-Resumo'!$G$10)</f>
        <v>48.04</v>
      </c>
      <c r="J135" s="54">
        <f t="shared" si="3"/>
        <v>1025.1500000000001</v>
      </c>
      <c r="K135" s="55">
        <f t="shared" si="4"/>
        <v>240.2</v>
      </c>
      <c r="L135" s="56">
        <f t="shared" si="5"/>
        <v>1265.3500000000001</v>
      </c>
      <c r="M135" s="56">
        <v>0</v>
      </c>
      <c r="N135" s="177"/>
      <c r="O135" s="56">
        <v>205.03</v>
      </c>
      <c r="P135" s="199">
        <v>48.04</v>
      </c>
    </row>
    <row r="136" spans="2:16" ht="42.75">
      <c r="B136" s="5" t="s">
        <v>379</v>
      </c>
      <c r="C136" s="51" t="s">
        <v>102</v>
      </c>
      <c r="D136" s="51" t="s">
        <v>380</v>
      </c>
      <c r="E136" s="6" t="s">
        <v>381</v>
      </c>
      <c r="F136" s="51" t="s">
        <v>117</v>
      </c>
      <c r="G136" s="5">
        <v>5</v>
      </c>
      <c r="H136" s="52">
        <f>O136*(1-'Orç-Resumo'!$G$10)</f>
        <v>30.38</v>
      </c>
      <c r="I136" s="53">
        <f>P136*(1-'Orç-Resumo'!$G$10)</f>
        <v>6.91</v>
      </c>
      <c r="J136" s="54">
        <f t="shared" si="3"/>
        <v>151.9</v>
      </c>
      <c r="K136" s="55">
        <f t="shared" si="4"/>
        <v>34.549999999999997</v>
      </c>
      <c r="L136" s="56">
        <f t="shared" si="5"/>
        <v>186.45</v>
      </c>
      <c r="M136" s="56">
        <v>0</v>
      </c>
      <c r="N136" s="177"/>
      <c r="O136" s="56">
        <v>30.38</v>
      </c>
      <c r="P136" s="199">
        <v>6.91</v>
      </c>
    </row>
    <row r="137" spans="2:16" ht="42.75">
      <c r="B137" s="5" t="s">
        <v>382</v>
      </c>
      <c r="C137" s="51" t="s">
        <v>102</v>
      </c>
      <c r="D137" s="51" t="s">
        <v>383</v>
      </c>
      <c r="E137" s="6" t="s">
        <v>384</v>
      </c>
      <c r="F137" s="51" t="s">
        <v>117</v>
      </c>
      <c r="G137" s="5">
        <v>5</v>
      </c>
      <c r="H137" s="52">
        <f>O137*(1-'Orç-Resumo'!$G$10)</f>
        <v>24.6</v>
      </c>
      <c r="I137" s="53">
        <f>P137*(1-'Orç-Resumo'!$G$10)</f>
        <v>34.56</v>
      </c>
      <c r="J137" s="54">
        <f t="shared" si="3"/>
        <v>123</v>
      </c>
      <c r="K137" s="55">
        <f t="shared" si="4"/>
        <v>172.8</v>
      </c>
      <c r="L137" s="56">
        <f t="shared" si="5"/>
        <v>295.8</v>
      </c>
      <c r="M137" s="56">
        <v>0</v>
      </c>
      <c r="N137" s="177"/>
      <c r="O137" s="56">
        <v>24.6</v>
      </c>
      <c r="P137" s="199">
        <v>34.56</v>
      </c>
    </row>
    <row r="138" spans="2:16" ht="42.75">
      <c r="B138" s="5" t="s">
        <v>385</v>
      </c>
      <c r="C138" s="51" t="s">
        <v>102</v>
      </c>
      <c r="D138" s="51" t="s">
        <v>386</v>
      </c>
      <c r="E138" s="6" t="s">
        <v>387</v>
      </c>
      <c r="F138" s="51" t="s">
        <v>117</v>
      </c>
      <c r="G138" s="5">
        <v>5</v>
      </c>
      <c r="H138" s="52">
        <f>O138*(1-'Orç-Resumo'!$G$10)</f>
        <v>29.52</v>
      </c>
      <c r="I138" s="53">
        <f>P138*(1-'Orç-Resumo'!$G$10)</f>
        <v>41.48</v>
      </c>
      <c r="J138" s="54">
        <f t="shared" si="3"/>
        <v>147.6</v>
      </c>
      <c r="K138" s="55">
        <f t="shared" si="4"/>
        <v>207.39999999999998</v>
      </c>
      <c r="L138" s="56">
        <f t="shared" si="5"/>
        <v>355</v>
      </c>
      <c r="M138" s="56">
        <v>0</v>
      </c>
      <c r="N138" s="177"/>
      <c r="O138" s="56">
        <v>29.52</v>
      </c>
      <c r="P138" s="199">
        <v>41.48</v>
      </c>
    </row>
    <row r="139" spans="2:16" ht="71.25">
      <c r="B139" s="5" t="s">
        <v>388</v>
      </c>
      <c r="C139" s="51" t="s">
        <v>48</v>
      </c>
      <c r="D139" s="51">
        <v>90285</v>
      </c>
      <c r="E139" s="6" t="s">
        <v>389</v>
      </c>
      <c r="F139" s="51" t="s">
        <v>78</v>
      </c>
      <c r="G139" s="5">
        <v>1</v>
      </c>
      <c r="H139" s="52">
        <f>O139*(1-'Orç-Resumo'!$G$10)</f>
        <v>979.34999999999991</v>
      </c>
      <c r="I139" s="53">
        <f>P139*(1-'Orç-Resumo'!$G$10)</f>
        <v>62.69</v>
      </c>
      <c r="J139" s="54">
        <f t="shared" si="3"/>
        <v>979.34999999999991</v>
      </c>
      <c r="K139" s="55">
        <f t="shared" si="4"/>
        <v>62.69</v>
      </c>
      <c r="L139" s="56">
        <f t="shared" si="5"/>
        <v>1042.04</v>
      </c>
      <c r="M139" s="56">
        <v>0</v>
      </c>
      <c r="N139" s="177"/>
      <c r="O139" s="56">
        <v>979.34999999999991</v>
      </c>
      <c r="P139" s="199" t="s">
        <v>2833</v>
      </c>
    </row>
    <row r="140" spans="2:16" ht="57">
      <c r="B140" s="5" t="s">
        <v>390</v>
      </c>
      <c r="C140" s="51" t="s">
        <v>102</v>
      </c>
      <c r="D140" s="51" t="s">
        <v>391</v>
      </c>
      <c r="E140" s="6" t="s">
        <v>392</v>
      </c>
      <c r="F140" s="51" t="s">
        <v>354</v>
      </c>
      <c r="G140" s="5">
        <v>5</v>
      </c>
      <c r="H140" s="52">
        <f>O140*(1-'Orç-Resumo'!$G$10)</f>
        <v>4.9800000000000004</v>
      </c>
      <c r="I140" s="53">
        <f>P140*(1-'Orç-Resumo'!$G$10)</f>
        <v>11.01</v>
      </c>
      <c r="J140" s="54">
        <f t="shared" si="3"/>
        <v>24.900000000000002</v>
      </c>
      <c r="K140" s="55">
        <f t="shared" si="4"/>
        <v>55.05</v>
      </c>
      <c r="L140" s="56">
        <f t="shared" si="5"/>
        <v>79.95</v>
      </c>
      <c r="M140" s="56">
        <v>0</v>
      </c>
      <c r="N140" s="177"/>
      <c r="O140" s="56">
        <v>4.9800000000000004</v>
      </c>
      <c r="P140" s="199">
        <v>11.01</v>
      </c>
    </row>
    <row r="141" spans="2:16" ht="28.5">
      <c r="B141" s="5" t="s">
        <v>393</v>
      </c>
      <c r="C141" s="51" t="s">
        <v>102</v>
      </c>
      <c r="D141" s="51" t="s">
        <v>394</v>
      </c>
      <c r="E141" s="6" t="s">
        <v>395</v>
      </c>
      <c r="F141" s="51" t="s">
        <v>354</v>
      </c>
      <c r="G141" s="5">
        <v>5</v>
      </c>
      <c r="H141" s="52">
        <f>O141*(1-'Orç-Resumo'!$G$10)</f>
        <v>4.3499999999999996</v>
      </c>
      <c r="I141" s="53">
        <f>P141*(1-'Orç-Resumo'!$G$10)</f>
        <v>0.86</v>
      </c>
      <c r="J141" s="54">
        <f t="shared" si="3"/>
        <v>21.75</v>
      </c>
      <c r="K141" s="55">
        <f t="shared" si="4"/>
        <v>4.3</v>
      </c>
      <c r="L141" s="56">
        <f t="shared" si="5"/>
        <v>26.05</v>
      </c>
      <c r="M141" s="56">
        <v>0</v>
      </c>
      <c r="N141" s="177"/>
      <c r="O141" s="56">
        <v>4.3499999999999996</v>
      </c>
      <c r="P141" s="199">
        <v>0.86</v>
      </c>
    </row>
    <row r="142" spans="2:16" ht="71.25">
      <c r="B142" s="5" t="s">
        <v>396</v>
      </c>
      <c r="C142" s="51" t="s">
        <v>26</v>
      </c>
      <c r="D142" s="51" t="s">
        <v>397</v>
      </c>
      <c r="E142" s="6" t="s">
        <v>398</v>
      </c>
      <c r="F142" s="51" t="s">
        <v>69</v>
      </c>
      <c r="G142" s="5">
        <v>100</v>
      </c>
      <c r="H142" s="52">
        <f>O142*(1-'Orç-Resumo'!$G$10)</f>
        <v>215.82</v>
      </c>
      <c r="I142" s="53">
        <f>P142*(1-'Orç-Resumo'!$G$10)</f>
        <v>27.509999999999998</v>
      </c>
      <c r="J142" s="54">
        <f t="shared" si="3"/>
        <v>21582</v>
      </c>
      <c r="K142" s="55">
        <f t="shared" si="4"/>
        <v>2751</v>
      </c>
      <c r="L142" s="56">
        <f t="shared" si="5"/>
        <v>24333</v>
      </c>
      <c r="M142" s="56">
        <v>0</v>
      </c>
      <c r="N142" s="177"/>
      <c r="O142" s="56">
        <v>215.82</v>
      </c>
      <c r="P142" s="199">
        <v>27.509999999999998</v>
      </c>
    </row>
    <row r="143" spans="2:16" ht="15">
      <c r="B143" s="5" t="s">
        <v>399</v>
      </c>
      <c r="C143" s="51" t="s">
        <v>21</v>
      </c>
      <c r="D143" s="51" t="s">
        <v>21</v>
      </c>
      <c r="E143" s="6" t="s">
        <v>400</v>
      </c>
      <c r="F143" s="51" t="s">
        <v>23</v>
      </c>
      <c r="G143" s="5"/>
      <c r="H143" s="52"/>
      <c r="I143" s="53"/>
      <c r="J143" s="54"/>
      <c r="K143" s="55"/>
      <c r="L143" s="56"/>
      <c r="M143" s="56">
        <f>SUM(L144:L152)</f>
        <v>506.25000000000006</v>
      </c>
      <c r="N143" s="177"/>
      <c r="O143" s="56" t="s">
        <v>24</v>
      </c>
      <c r="P143" s="199" t="s">
        <v>24</v>
      </c>
    </row>
    <row r="144" spans="2:16" ht="28.5">
      <c r="B144" s="5" t="s">
        <v>401</v>
      </c>
      <c r="C144" s="51" t="s">
        <v>48</v>
      </c>
      <c r="D144" s="51">
        <v>94319</v>
      </c>
      <c r="E144" s="6" t="s">
        <v>402</v>
      </c>
      <c r="F144" s="51" t="s">
        <v>78</v>
      </c>
      <c r="G144" s="5">
        <v>1</v>
      </c>
      <c r="H144" s="52">
        <f>O144*(1-'Orç-Resumo'!$G$10)</f>
        <v>62.390000000000008</v>
      </c>
      <c r="I144" s="53">
        <f>P144*(1-'Orç-Resumo'!$G$10)</f>
        <v>17.29</v>
      </c>
      <c r="J144" s="54">
        <f t="shared" ref="J144:J208" si="6">G144*H144</f>
        <v>62.390000000000008</v>
      </c>
      <c r="K144" s="55">
        <f t="shared" ref="K144:K208" si="7">G144*I144</f>
        <v>17.29</v>
      </c>
      <c r="L144" s="56">
        <f t="shared" ref="L144:L208" si="8">J144+K144</f>
        <v>79.680000000000007</v>
      </c>
      <c r="M144" s="56">
        <v>0</v>
      </c>
      <c r="N144" s="177"/>
      <c r="O144" s="56">
        <v>62.390000000000008</v>
      </c>
      <c r="P144" s="199" t="s">
        <v>3697</v>
      </c>
    </row>
    <row r="145" spans="2:16" ht="28.5">
      <c r="B145" s="5" t="s">
        <v>403</v>
      </c>
      <c r="C145" s="51" t="s">
        <v>48</v>
      </c>
      <c r="D145" s="51">
        <v>94342</v>
      </c>
      <c r="E145" s="6" t="s">
        <v>404</v>
      </c>
      <c r="F145" s="51" t="s">
        <v>78</v>
      </c>
      <c r="G145" s="5">
        <v>1</v>
      </c>
      <c r="H145" s="52">
        <f>O145*(1-'Orç-Resumo'!$G$10)</f>
        <v>111.23</v>
      </c>
      <c r="I145" s="53">
        <f>P145*(1-'Orç-Resumo'!$G$10)</f>
        <v>17.27</v>
      </c>
      <c r="J145" s="54">
        <f t="shared" si="6"/>
        <v>111.23</v>
      </c>
      <c r="K145" s="55">
        <f t="shared" si="7"/>
        <v>17.27</v>
      </c>
      <c r="L145" s="56">
        <f t="shared" si="8"/>
        <v>128.5</v>
      </c>
      <c r="M145" s="56">
        <v>0</v>
      </c>
      <c r="N145" s="177"/>
      <c r="O145" s="56">
        <v>111.23</v>
      </c>
      <c r="P145" s="199" t="s">
        <v>2834</v>
      </c>
    </row>
    <row r="146" spans="2:16" ht="28.5">
      <c r="B146" s="5" t="s">
        <v>405</v>
      </c>
      <c r="C146" s="51" t="s">
        <v>102</v>
      </c>
      <c r="D146" s="51" t="s">
        <v>406</v>
      </c>
      <c r="E146" s="6" t="s">
        <v>407</v>
      </c>
      <c r="F146" s="51" t="s">
        <v>105</v>
      </c>
      <c r="G146" s="5">
        <v>1</v>
      </c>
      <c r="H146" s="52">
        <f>O146*(1-'Orç-Resumo'!$G$10)</f>
        <v>15.47</v>
      </c>
      <c r="I146" s="53">
        <f>P146*(1-'Orç-Resumo'!$G$10)</f>
        <v>0.67</v>
      </c>
      <c r="J146" s="54">
        <f t="shared" si="6"/>
        <v>15.47</v>
      </c>
      <c r="K146" s="55">
        <f t="shared" si="7"/>
        <v>0.67</v>
      </c>
      <c r="L146" s="56">
        <f t="shared" si="8"/>
        <v>16.14</v>
      </c>
      <c r="M146" s="56">
        <v>0</v>
      </c>
      <c r="N146" s="177"/>
      <c r="O146" s="56">
        <v>15.47</v>
      </c>
      <c r="P146" s="199">
        <v>0.67</v>
      </c>
    </row>
    <row r="147" spans="2:16" ht="28.5">
      <c r="B147" s="5" t="s">
        <v>408</v>
      </c>
      <c r="C147" s="51" t="s">
        <v>102</v>
      </c>
      <c r="D147" s="51" t="s">
        <v>409</v>
      </c>
      <c r="E147" s="6" t="s">
        <v>410</v>
      </c>
      <c r="F147" s="51" t="s">
        <v>105</v>
      </c>
      <c r="G147" s="5">
        <v>1</v>
      </c>
      <c r="H147" s="52">
        <f>O147*(1-'Orç-Resumo'!$G$10)</f>
        <v>26.52</v>
      </c>
      <c r="I147" s="53">
        <f>P147*(1-'Orç-Resumo'!$G$10)</f>
        <v>29.03</v>
      </c>
      <c r="J147" s="54">
        <f t="shared" si="6"/>
        <v>26.52</v>
      </c>
      <c r="K147" s="55">
        <f t="shared" si="7"/>
        <v>29.03</v>
      </c>
      <c r="L147" s="56">
        <f t="shared" si="8"/>
        <v>55.55</v>
      </c>
      <c r="M147" s="56">
        <v>0</v>
      </c>
      <c r="N147" s="177"/>
      <c r="O147" s="56">
        <v>26.52</v>
      </c>
      <c r="P147" s="199">
        <v>29.03</v>
      </c>
    </row>
    <row r="148" spans="2:16" ht="42.75">
      <c r="B148" s="5" t="s">
        <v>411</v>
      </c>
      <c r="C148" s="51" t="s">
        <v>48</v>
      </c>
      <c r="D148" s="51">
        <v>93358</v>
      </c>
      <c r="E148" s="6" t="s">
        <v>412</v>
      </c>
      <c r="F148" s="51" t="s">
        <v>78</v>
      </c>
      <c r="G148" s="5">
        <v>1</v>
      </c>
      <c r="H148" s="52">
        <f>O148*(1-'Orç-Resumo'!$G$10)</f>
        <v>28.390000000000008</v>
      </c>
      <c r="I148" s="53">
        <f>P148*(1-'Orç-Resumo'!$G$10)</f>
        <v>61.29</v>
      </c>
      <c r="J148" s="54">
        <f t="shared" si="6"/>
        <v>28.390000000000008</v>
      </c>
      <c r="K148" s="55">
        <f t="shared" si="7"/>
        <v>61.29</v>
      </c>
      <c r="L148" s="56">
        <f t="shared" si="8"/>
        <v>89.68</v>
      </c>
      <c r="M148" s="56">
        <v>0</v>
      </c>
      <c r="N148" s="177"/>
      <c r="O148" s="56">
        <v>28.390000000000008</v>
      </c>
      <c r="P148" s="199" t="s">
        <v>2835</v>
      </c>
    </row>
    <row r="149" spans="2:16" ht="28.5">
      <c r="B149" s="5" t="s">
        <v>413</v>
      </c>
      <c r="C149" s="51" t="s">
        <v>102</v>
      </c>
      <c r="D149" s="51" t="s">
        <v>414</v>
      </c>
      <c r="E149" s="6" t="s">
        <v>415</v>
      </c>
      <c r="F149" s="51" t="s">
        <v>105</v>
      </c>
      <c r="G149" s="5">
        <v>1</v>
      </c>
      <c r="H149" s="52">
        <f>O149*(1-'Orç-Resumo'!$G$10)</f>
        <v>0</v>
      </c>
      <c r="I149" s="53">
        <f>P149*(1-'Orç-Resumo'!$G$10)</f>
        <v>55.3</v>
      </c>
      <c r="J149" s="54">
        <f t="shared" si="6"/>
        <v>0</v>
      </c>
      <c r="K149" s="55">
        <f t="shared" si="7"/>
        <v>55.3</v>
      </c>
      <c r="L149" s="56">
        <f t="shared" si="8"/>
        <v>55.3</v>
      </c>
      <c r="M149" s="56">
        <v>0</v>
      </c>
      <c r="N149" s="177"/>
      <c r="O149" s="56">
        <v>0</v>
      </c>
      <c r="P149" s="199">
        <v>55.3</v>
      </c>
    </row>
    <row r="150" spans="2:16" ht="28.5">
      <c r="B150" s="5" t="s">
        <v>416</v>
      </c>
      <c r="C150" s="51" t="s">
        <v>102</v>
      </c>
      <c r="D150" s="51" t="s">
        <v>417</v>
      </c>
      <c r="E150" s="6" t="s">
        <v>418</v>
      </c>
      <c r="F150" s="51" t="s">
        <v>105</v>
      </c>
      <c r="G150" s="5">
        <v>1</v>
      </c>
      <c r="H150" s="52">
        <f>O150*(1-'Orç-Resumo'!$G$10)</f>
        <v>0</v>
      </c>
      <c r="I150" s="53">
        <f>P150*(1-'Orç-Resumo'!$G$10)</f>
        <v>6.22</v>
      </c>
      <c r="J150" s="54">
        <f t="shared" si="6"/>
        <v>0</v>
      </c>
      <c r="K150" s="55">
        <f t="shared" si="7"/>
        <v>6.22</v>
      </c>
      <c r="L150" s="56">
        <f t="shared" si="8"/>
        <v>6.22</v>
      </c>
      <c r="M150" s="56">
        <v>0</v>
      </c>
      <c r="N150" s="177"/>
      <c r="O150" s="56">
        <v>0</v>
      </c>
      <c r="P150" s="199">
        <v>6.22</v>
      </c>
    </row>
    <row r="151" spans="2:16" ht="28.5">
      <c r="B151" s="5" t="s">
        <v>419</v>
      </c>
      <c r="C151" s="51" t="s">
        <v>102</v>
      </c>
      <c r="D151" s="51" t="s">
        <v>420</v>
      </c>
      <c r="E151" s="6" t="s">
        <v>421</v>
      </c>
      <c r="F151" s="51" t="s">
        <v>105</v>
      </c>
      <c r="G151" s="5">
        <v>1</v>
      </c>
      <c r="H151" s="52">
        <f>O151*(1-'Orç-Resumo'!$G$10)</f>
        <v>0</v>
      </c>
      <c r="I151" s="53">
        <f>P151*(1-'Orç-Resumo'!$G$10)</f>
        <v>54.44</v>
      </c>
      <c r="J151" s="54">
        <f t="shared" si="6"/>
        <v>0</v>
      </c>
      <c r="K151" s="55">
        <f t="shared" si="7"/>
        <v>54.44</v>
      </c>
      <c r="L151" s="56">
        <f t="shared" si="8"/>
        <v>54.44</v>
      </c>
      <c r="M151" s="56">
        <v>0</v>
      </c>
      <c r="N151" s="177"/>
      <c r="O151" s="56">
        <v>0</v>
      </c>
      <c r="P151" s="199">
        <v>54.44</v>
      </c>
    </row>
    <row r="152" spans="2:16" ht="28.5">
      <c r="B152" s="5" t="s">
        <v>422</v>
      </c>
      <c r="C152" s="51" t="s">
        <v>102</v>
      </c>
      <c r="D152" s="51" t="s">
        <v>423</v>
      </c>
      <c r="E152" s="6" t="s">
        <v>424</v>
      </c>
      <c r="F152" s="51" t="s">
        <v>117</v>
      </c>
      <c r="G152" s="5">
        <v>1</v>
      </c>
      <c r="H152" s="52">
        <f>O152*(1-'Orç-Resumo'!$G$10)</f>
        <v>0</v>
      </c>
      <c r="I152" s="53">
        <f>P152*(1-'Orç-Resumo'!$G$10)</f>
        <v>20.74</v>
      </c>
      <c r="J152" s="54">
        <f t="shared" si="6"/>
        <v>0</v>
      </c>
      <c r="K152" s="55">
        <f t="shared" si="7"/>
        <v>20.74</v>
      </c>
      <c r="L152" s="56">
        <f t="shared" si="8"/>
        <v>20.74</v>
      </c>
      <c r="M152" s="56">
        <v>0</v>
      </c>
      <c r="N152" s="177"/>
      <c r="O152" s="56">
        <v>0</v>
      </c>
      <c r="P152" s="199">
        <v>20.74</v>
      </c>
    </row>
    <row r="153" spans="2:16" ht="15">
      <c r="B153" s="5" t="s">
        <v>425</v>
      </c>
      <c r="C153" s="51" t="s">
        <v>21</v>
      </c>
      <c r="D153" s="51" t="s">
        <v>21</v>
      </c>
      <c r="E153" s="6" t="s">
        <v>426</v>
      </c>
      <c r="F153" s="51" t="s">
        <v>23</v>
      </c>
      <c r="G153" s="5"/>
      <c r="H153" s="52"/>
      <c r="I153" s="53"/>
      <c r="J153" s="54"/>
      <c r="K153" s="55"/>
      <c r="L153" s="56"/>
      <c r="M153" s="56">
        <f>SUM(L154:L162)</f>
        <v>6221.2556000000004</v>
      </c>
      <c r="N153" s="177"/>
      <c r="O153" s="56" t="s">
        <v>24</v>
      </c>
      <c r="P153" s="199" t="s">
        <v>24</v>
      </c>
    </row>
    <row r="154" spans="2:16" ht="71.25">
      <c r="B154" s="5" t="s">
        <v>427</v>
      </c>
      <c r="C154" s="51" t="s">
        <v>48</v>
      </c>
      <c r="D154" s="51">
        <v>94962</v>
      </c>
      <c r="E154" s="6" t="s">
        <v>428</v>
      </c>
      <c r="F154" s="51" t="s">
        <v>78</v>
      </c>
      <c r="G154" s="5">
        <v>1</v>
      </c>
      <c r="H154" s="52">
        <f>O154*(1-'Orç-Resumo'!$G$10)</f>
        <v>499.98</v>
      </c>
      <c r="I154" s="53">
        <f>P154*(1-'Orç-Resumo'!$G$10)</f>
        <v>60.74</v>
      </c>
      <c r="J154" s="54">
        <f t="shared" si="6"/>
        <v>499.98</v>
      </c>
      <c r="K154" s="55">
        <f t="shared" si="7"/>
        <v>60.74</v>
      </c>
      <c r="L154" s="56">
        <f t="shared" si="8"/>
        <v>560.72</v>
      </c>
      <c r="M154" s="56">
        <v>0</v>
      </c>
      <c r="N154" s="177"/>
      <c r="O154" s="56">
        <v>499.98</v>
      </c>
      <c r="P154" s="199" t="s">
        <v>3698</v>
      </c>
    </row>
    <row r="155" spans="2:16" ht="57">
      <c r="B155" s="5" t="s">
        <v>429</v>
      </c>
      <c r="C155" s="51" t="s">
        <v>48</v>
      </c>
      <c r="D155" s="51">
        <v>94963</v>
      </c>
      <c r="E155" s="6" t="s">
        <v>430</v>
      </c>
      <c r="F155" s="51" t="s">
        <v>78</v>
      </c>
      <c r="G155" s="5">
        <v>1</v>
      </c>
      <c r="H155" s="52">
        <f>O155*(1-'Orç-Resumo'!$G$10)</f>
        <v>563.29000000000008</v>
      </c>
      <c r="I155" s="53">
        <f>P155*(1-'Orç-Resumo'!$G$10)</f>
        <v>60.3</v>
      </c>
      <c r="J155" s="54">
        <f t="shared" si="6"/>
        <v>563.29000000000008</v>
      </c>
      <c r="K155" s="55">
        <f t="shared" si="7"/>
        <v>60.3</v>
      </c>
      <c r="L155" s="56">
        <f t="shared" si="8"/>
        <v>623.59</v>
      </c>
      <c r="M155" s="56">
        <v>0</v>
      </c>
      <c r="N155" s="177"/>
      <c r="O155" s="56">
        <v>563.29000000000008</v>
      </c>
      <c r="P155" s="199" t="s">
        <v>2836</v>
      </c>
    </row>
    <row r="156" spans="2:16" ht="57">
      <c r="B156" s="5" t="s">
        <v>431</v>
      </c>
      <c r="C156" s="51" t="s">
        <v>48</v>
      </c>
      <c r="D156" s="51">
        <v>94964</v>
      </c>
      <c r="E156" s="6" t="s">
        <v>432</v>
      </c>
      <c r="F156" s="51" t="s">
        <v>78</v>
      </c>
      <c r="G156" s="5">
        <v>1</v>
      </c>
      <c r="H156" s="52">
        <f>O156*(1-'Orç-Resumo'!$G$10)</f>
        <v>614.79</v>
      </c>
      <c r="I156" s="53">
        <f>P156*(1-'Orç-Resumo'!$G$10)</f>
        <v>65.72</v>
      </c>
      <c r="J156" s="54">
        <f t="shared" si="6"/>
        <v>614.79</v>
      </c>
      <c r="K156" s="55">
        <f t="shared" si="7"/>
        <v>65.72</v>
      </c>
      <c r="L156" s="56">
        <f t="shared" si="8"/>
        <v>680.51</v>
      </c>
      <c r="M156" s="56">
        <v>0</v>
      </c>
      <c r="N156" s="177"/>
      <c r="O156" s="56">
        <v>614.79</v>
      </c>
      <c r="P156" s="199" t="s">
        <v>2837</v>
      </c>
    </row>
    <row r="157" spans="2:16" ht="57">
      <c r="B157" s="5" t="s">
        <v>433</v>
      </c>
      <c r="C157" s="51" t="s">
        <v>48</v>
      </c>
      <c r="D157" s="51">
        <v>94965</v>
      </c>
      <c r="E157" s="6" t="s">
        <v>434</v>
      </c>
      <c r="F157" s="51" t="s">
        <v>78</v>
      </c>
      <c r="G157" s="5">
        <v>1</v>
      </c>
      <c r="H157" s="52">
        <f>O157*(1-'Orç-Resumo'!$G$10)</f>
        <v>651.91</v>
      </c>
      <c r="I157" s="53">
        <f>P157*(1-'Orç-Resumo'!$G$10)</f>
        <v>59.95</v>
      </c>
      <c r="J157" s="54">
        <f t="shared" si="6"/>
        <v>651.91</v>
      </c>
      <c r="K157" s="55">
        <f t="shared" si="7"/>
        <v>59.95</v>
      </c>
      <c r="L157" s="56">
        <f t="shared" si="8"/>
        <v>711.86</v>
      </c>
      <c r="M157" s="56">
        <v>0</v>
      </c>
      <c r="N157" s="177"/>
      <c r="O157" s="56">
        <v>651.91</v>
      </c>
      <c r="P157" s="199" t="s">
        <v>2838</v>
      </c>
    </row>
    <row r="158" spans="2:16" ht="42.75">
      <c r="B158" s="5" t="s">
        <v>435</v>
      </c>
      <c r="C158" s="51" t="s">
        <v>48</v>
      </c>
      <c r="D158" s="51">
        <v>102487</v>
      </c>
      <c r="E158" s="6" t="s">
        <v>436</v>
      </c>
      <c r="F158" s="51" t="s">
        <v>78</v>
      </c>
      <c r="G158" s="5">
        <v>1</v>
      </c>
      <c r="H158" s="52">
        <f>O158*(1-'Orç-Resumo'!$G$10)</f>
        <v>601.98</v>
      </c>
      <c r="I158" s="53">
        <f>P158*(1-'Orç-Resumo'!$G$10)</f>
        <v>181.13</v>
      </c>
      <c r="J158" s="54">
        <f t="shared" si="6"/>
        <v>601.98</v>
      </c>
      <c r="K158" s="55">
        <f t="shared" si="7"/>
        <v>181.13</v>
      </c>
      <c r="L158" s="56">
        <f t="shared" si="8"/>
        <v>783.11</v>
      </c>
      <c r="M158" s="56">
        <v>0</v>
      </c>
      <c r="N158" s="177"/>
      <c r="O158" s="56">
        <v>601.98</v>
      </c>
      <c r="P158" s="199" t="s">
        <v>2839</v>
      </c>
    </row>
    <row r="159" spans="2:16" ht="28.5">
      <c r="B159" s="5" t="s">
        <v>437</v>
      </c>
      <c r="C159" s="51" t="s">
        <v>102</v>
      </c>
      <c r="D159" s="51" t="s">
        <v>438</v>
      </c>
      <c r="E159" s="6" t="s">
        <v>439</v>
      </c>
      <c r="F159" s="51" t="s">
        <v>117</v>
      </c>
      <c r="G159" s="5">
        <v>5</v>
      </c>
      <c r="H159" s="52">
        <f>O159*(1-'Orç-Resumo'!$G$10)</f>
        <v>125.75</v>
      </c>
      <c r="I159" s="53">
        <f>P159*(1-'Orç-Resumo'!$G$10)</f>
        <v>67.48</v>
      </c>
      <c r="J159" s="54">
        <f t="shared" si="6"/>
        <v>628.75</v>
      </c>
      <c r="K159" s="55">
        <f t="shared" si="7"/>
        <v>337.40000000000003</v>
      </c>
      <c r="L159" s="56">
        <f t="shared" si="8"/>
        <v>966.15000000000009</v>
      </c>
      <c r="M159" s="56">
        <v>0</v>
      </c>
      <c r="N159" s="177"/>
      <c r="O159" s="56">
        <v>125.75</v>
      </c>
      <c r="P159" s="199">
        <v>67.48</v>
      </c>
    </row>
    <row r="160" spans="2:16" ht="42.75">
      <c r="B160" s="5" t="s">
        <v>440</v>
      </c>
      <c r="C160" s="51" t="s">
        <v>48</v>
      </c>
      <c r="D160" s="51">
        <v>103670</v>
      </c>
      <c r="E160" s="6" t="s">
        <v>441</v>
      </c>
      <c r="F160" s="51" t="s">
        <v>78</v>
      </c>
      <c r="G160" s="5">
        <v>1</v>
      </c>
      <c r="H160" s="52">
        <f>O160*(1-'Orç-Resumo'!$G$10)</f>
        <v>90.770000000000039</v>
      </c>
      <c r="I160" s="53">
        <f>P160*(1-'Orç-Resumo'!$G$10)</f>
        <v>209.14</v>
      </c>
      <c r="J160" s="54">
        <f t="shared" si="6"/>
        <v>90.770000000000039</v>
      </c>
      <c r="K160" s="55">
        <f t="shared" si="7"/>
        <v>209.14</v>
      </c>
      <c r="L160" s="56">
        <f t="shared" si="8"/>
        <v>299.91000000000003</v>
      </c>
      <c r="M160" s="56">
        <v>0</v>
      </c>
      <c r="N160" s="177"/>
      <c r="O160" s="56">
        <v>90.770000000000039</v>
      </c>
      <c r="P160" s="199" t="s">
        <v>2840</v>
      </c>
    </row>
    <row r="161" spans="2:16" ht="57">
      <c r="B161" s="5" t="s">
        <v>442</v>
      </c>
      <c r="C161" s="51" t="s">
        <v>48</v>
      </c>
      <c r="D161" s="51">
        <v>95240</v>
      </c>
      <c r="E161" s="6" t="s">
        <v>443</v>
      </c>
      <c r="F161" s="51" t="s">
        <v>69</v>
      </c>
      <c r="G161" s="5">
        <v>6</v>
      </c>
      <c r="H161" s="52">
        <f>O161*(1-'Orç-Resumo'!$G$10)</f>
        <v>18.580000000000002</v>
      </c>
      <c r="I161" s="53">
        <f>P161*(1-'Orç-Resumo'!$G$10)</f>
        <v>5.7</v>
      </c>
      <c r="J161" s="54">
        <f t="shared" si="6"/>
        <v>111.48000000000002</v>
      </c>
      <c r="K161" s="55">
        <f t="shared" si="7"/>
        <v>34.200000000000003</v>
      </c>
      <c r="L161" s="56">
        <f t="shared" si="8"/>
        <v>145.68</v>
      </c>
      <c r="M161" s="56">
        <v>0</v>
      </c>
      <c r="N161" s="177"/>
      <c r="O161" s="56">
        <v>18.580000000000002</v>
      </c>
      <c r="P161" s="199" t="s">
        <v>2826</v>
      </c>
    </row>
    <row r="162" spans="2:16" ht="42.75">
      <c r="B162" s="5" t="s">
        <v>445</v>
      </c>
      <c r="C162" s="51" t="s">
        <v>26</v>
      </c>
      <c r="D162" s="51" t="s">
        <v>446</v>
      </c>
      <c r="E162" s="6" t="s">
        <v>447</v>
      </c>
      <c r="F162" s="51" t="s">
        <v>78</v>
      </c>
      <c r="G162" s="5">
        <v>1</v>
      </c>
      <c r="H162" s="52">
        <f>O162*(1-'Orç-Resumo'!$G$10)</f>
        <v>1163.1255999999998</v>
      </c>
      <c r="I162" s="53">
        <f>P162*(1-'Orç-Resumo'!$G$10)</f>
        <v>286.60000000000002</v>
      </c>
      <c r="J162" s="54">
        <f t="shared" si="6"/>
        <v>1163.1255999999998</v>
      </c>
      <c r="K162" s="55">
        <f t="shared" si="7"/>
        <v>286.60000000000002</v>
      </c>
      <c r="L162" s="56">
        <f t="shared" si="8"/>
        <v>1449.7255999999998</v>
      </c>
      <c r="M162" s="56">
        <v>0</v>
      </c>
      <c r="N162" s="177"/>
      <c r="O162" s="56">
        <v>1163.1255999999998</v>
      </c>
      <c r="P162" s="199">
        <v>286.60000000000002</v>
      </c>
    </row>
    <row r="163" spans="2:16" ht="15">
      <c r="B163" s="5" t="s">
        <v>448</v>
      </c>
      <c r="C163" s="51" t="s">
        <v>21</v>
      </c>
      <c r="D163" s="51" t="s">
        <v>21</v>
      </c>
      <c r="E163" s="6" t="s">
        <v>449</v>
      </c>
      <c r="F163" s="51" t="s">
        <v>23</v>
      </c>
      <c r="G163" s="5"/>
      <c r="H163" s="52"/>
      <c r="I163" s="53"/>
      <c r="J163" s="54"/>
      <c r="K163" s="55"/>
      <c r="L163" s="56"/>
      <c r="M163" s="56">
        <f>SUM(L164:L178)</f>
        <v>30645.81</v>
      </c>
      <c r="N163" s="177"/>
      <c r="O163" s="56" t="s">
        <v>24</v>
      </c>
      <c r="P163" s="199" t="s">
        <v>24</v>
      </c>
    </row>
    <row r="164" spans="2:16" ht="42.75">
      <c r="B164" s="5" t="s">
        <v>450</v>
      </c>
      <c r="C164" s="51" t="s">
        <v>48</v>
      </c>
      <c r="D164" s="51">
        <v>96543</v>
      </c>
      <c r="E164" s="6" t="s">
        <v>451</v>
      </c>
      <c r="F164" s="51" t="s">
        <v>452</v>
      </c>
      <c r="G164" s="5">
        <v>50</v>
      </c>
      <c r="H164" s="52">
        <f>O164*(1-'Orç-Resumo'!$G$10)</f>
        <v>14.21</v>
      </c>
      <c r="I164" s="53">
        <f>P164*(1-'Orç-Resumo'!$G$10)</f>
        <v>7.73</v>
      </c>
      <c r="J164" s="54">
        <f t="shared" si="6"/>
        <v>710.5</v>
      </c>
      <c r="K164" s="55">
        <f t="shared" si="7"/>
        <v>386.5</v>
      </c>
      <c r="L164" s="56">
        <f t="shared" si="8"/>
        <v>1097</v>
      </c>
      <c r="M164" s="56">
        <v>0</v>
      </c>
      <c r="N164" s="177"/>
      <c r="O164" s="56">
        <v>14.21</v>
      </c>
      <c r="P164" s="199" t="s">
        <v>2278</v>
      </c>
    </row>
    <row r="165" spans="2:16" ht="42.75">
      <c r="B165" s="5" t="s">
        <v>454</v>
      </c>
      <c r="C165" s="51" t="s">
        <v>102</v>
      </c>
      <c r="D165" s="51" t="s">
        <v>455</v>
      </c>
      <c r="E165" s="6" t="s">
        <v>456</v>
      </c>
      <c r="F165" s="51" t="s">
        <v>457</v>
      </c>
      <c r="G165" s="5">
        <v>50</v>
      </c>
      <c r="H165" s="52">
        <f>O165*(1-'Orç-Resumo'!$G$10)</f>
        <v>11.57</v>
      </c>
      <c r="I165" s="53">
        <f>P165*(1-'Orç-Resumo'!$G$10)</f>
        <v>4.42</v>
      </c>
      <c r="J165" s="54">
        <f t="shared" si="6"/>
        <v>578.5</v>
      </c>
      <c r="K165" s="55">
        <f t="shared" si="7"/>
        <v>221</v>
      </c>
      <c r="L165" s="56">
        <f t="shared" si="8"/>
        <v>799.5</v>
      </c>
      <c r="M165" s="56">
        <v>0</v>
      </c>
      <c r="N165" s="177"/>
      <c r="O165" s="56">
        <v>11.57</v>
      </c>
      <c r="P165" s="199">
        <v>4.42</v>
      </c>
    </row>
    <row r="166" spans="2:16" ht="42.75">
      <c r="B166" s="5" t="s">
        <v>458</v>
      </c>
      <c r="C166" s="51" t="s">
        <v>102</v>
      </c>
      <c r="D166" s="51" t="s">
        <v>459</v>
      </c>
      <c r="E166" s="6" t="s">
        <v>460</v>
      </c>
      <c r="F166" s="51" t="s">
        <v>457</v>
      </c>
      <c r="G166" s="5">
        <v>50</v>
      </c>
      <c r="H166" s="52">
        <f>O166*(1-'Orç-Resumo'!$G$10)</f>
        <v>24.15</v>
      </c>
      <c r="I166" s="53">
        <f>P166*(1-'Orç-Resumo'!$G$10)</f>
        <v>4.42</v>
      </c>
      <c r="J166" s="54">
        <f t="shared" si="6"/>
        <v>1207.5</v>
      </c>
      <c r="K166" s="55">
        <f t="shared" si="7"/>
        <v>221</v>
      </c>
      <c r="L166" s="56">
        <f t="shared" si="8"/>
        <v>1428.5</v>
      </c>
      <c r="M166" s="56">
        <v>0</v>
      </c>
      <c r="N166" s="177"/>
      <c r="O166" s="56">
        <v>24.15</v>
      </c>
      <c r="P166" s="199">
        <v>4.42</v>
      </c>
    </row>
    <row r="167" spans="2:16" ht="42.75">
      <c r="B167" s="5" t="s">
        <v>461</v>
      </c>
      <c r="C167" s="51" t="s">
        <v>102</v>
      </c>
      <c r="D167" s="51" t="s">
        <v>462</v>
      </c>
      <c r="E167" s="6" t="s">
        <v>463</v>
      </c>
      <c r="F167" s="51" t="s">
        <v>457</v>
      </c>
      <c r="G167" s="5">
        <v>50</v>
      </c>
      <c r="H167" s="52">
        <f>O167*(1-'Orç-Resumo'!$G$10)</f>
        <v>33.15</v>
      </c>
      <c r="I167" s="53">
        <f>P167*(1-'Orç-Resumo'!$G$10)</f>
        <v>2.76</v>
      </c>
      <c r="J167" s="54">
        <f t="shared" si="6"/>
        <v>1657.5</v>
      </c>
      <c r="K167" s="55">
        <f t="shared" si="7"/>
        <v>138</v>
      </c>
      <c r="L167" s="56">
        <f t="shared" si="8"/>
        <v>1795.5</v>
      </c>
      <c r="M167" s="56">
        <v>0</v>
      </c>
      <c r="N167" s="177"/>
      <c r="O167" s="56">
        <v>33.15</v>
      </c>
      <c r="P167" s="199">
        <v>2.76</v>
      </c>
    </row>
    <row r="168" spans="2:16" ht="28.5">
      <c r="B168" s="5" t="s">
        <v>464</v>
      </c>
      <c r="C168" s="51" t="s">
        <v>102</v>
      </c>
      <c r="D168" s="51" t="s">
        <v>465</v>
      </c>
      <c r="E168" s="6" t="s">
        <v>466</v>
      </c>
      <c r="F168" s="51" t="s">
        <v>117</v>
      </c>
      <c r="G168" s="5">
        <v>50</v>
      </c>
      <c r="H168" s="52">
        <f>O168*(1-'Orç-Resumo'!$G$10)</f>
        <v>72.45</v>
      </c>
      <c r="I168" s="53">
        <f>P168*(1-'Orç-Resumo'!$G$10)</f>
        <v>2.1</v>
      </c>
      <c r="J168" s="54">
        <f t="shared" si="6"/>
        <v>3622.5</v>
      </c>
      <c r="K168" s="55">
        <f t="shared" si="7"/>
        <v>105</v>
      </c>
      <c r="L168" s="56">
        <f t="shared" si="8"/>
        <v>3727.5</v>
      </c>
      <c r="M168" s="56">
        <v>0</v>
      </c>
      <c r="N168" s="177"/>
      <c r="O168" s="56">
        <v>72.45</v>
      </c>
      <c r="P168" s="199">
        <v>2.1</v>
      </c>
    </row>
    <row r="169" spans="2:16" ht="71.25">
      <c r="B169" s="5" t="s">
        <v>467</v>
      </c>
      <c r="C169" s="51" t="s">
        <v>48</v>
      </c>
      <c r="D169" s="51">
        <v>102475</v>
      </c>
      <c r="E169" s="6" t="s">
        <v>468</v>
      </c>
      <c r="F169" s="51" t="s">
        <v>78</v>
      </c>
      <c r="G169" s="5">
        <v>1</v>
      </c>
      <c r="H169" s="52">
        <f>O169*(1-'Orç-Resumo'!$G$10)</f>
        <v>912.72</v>
      </c>
      <c r="I169" s="53">
        <f>P169*(1-'Orç-Resumo'!$G$10)</f>
        <v>67.760000000000005</v>
      </c>
      <c r="J169" s="54">
        <f t="shared" si="6"/>
        <v>912.72</v>
      </c>
      <c r="K169" s="55">
        <f t="shared" si="7"/>
        <v>67.760000000000005</v>
      </c>
      <c r="L169" s="56">
        <f t="shared" si="8"/>
        <v>980.48</v>
      </c>
      <c r="M169" s="56">
        <v>0</v>
      </c>
      <c r="N169" s="177"/>
      <c r="O169" s="56">
        <v>912.72</v>
      </c>
      <c r="P169" s="199" t="s">
        <v>2841</v>
      </c>
    </row>
    <row r="170" spans="2:16" ht="28.5">
      <c r="B170" s="5" t="s">
        <v>469</v>
      </c>
      <c r="C170" s="51" t="s">
        <v>102</v>
      </c>
      <c r="D170" s="51" t="s">
        <v>470</v>
      </c>
      <c r="E170" s="6" t="s">
        <v>471</v>
      </c>
      <c r="F170" s="51" t="s">
        <v>117</v>
      </c>
      <c r="G170" s="5">
        <v>10</v>
      </c>
      <c r="H170" s="52">
        <f>O170*(1-'Orç-Resumo'!$G$10)</f>
        <v>122.81</v>
      </c>
      <c r="I170" s="53">
        <f>P170*(1-'Orç-Resumo'!$G$10)</f>
        <v>6.74</v>
      </c>
      <c r="J170" s="54">
        <f t="shared" si="6"/>
        <v>1228.0999999999999</v>
      </c>
      <c r="K170" s="55">
        <f t="shared" si="7"/>
        <v>67.400000000000006</v>
      </c>
      <c r="L170" s="56">
        <f t="shared" si="8"/>
        <v>1295.5</v>
      </c>
      <c r="M170" s="56">
        <v>0</v>
      </c>
      <c r="N170" s="177"/>
      <c r="O170" s="56">
        <v>122.81</v>
      </c>
      <c r="P170" s="199">
        <v>6.74</v>
      </c>
    </row>
    <row r="171" spans="2:16" ht="57">
      <c r="B171" s="5" t="s">
        <v>472</v>
      </c>
      <c r="C171" s="51" t="s">
        <v>48</v>
      </c>
      <c r="D171" s="51">
        <v>104488</v>
      </c>
      <c r="E171" s="6" t="s">
        <v>473</v>
      </c>
      <c r="F171" s="51" t="s">
        <v>78</v>
      </c>
      <c r="G171" s="5">
        <v>1</v>
      </c>
      <c r="H171" s="52">
        <f>O171*(1-'Orç-Resumo'!$G$10)</f>
        <v>565.18000000000006</v>
      </c>
      <c r="I171" s="53">
        <f>P171*(1-'Orç-Resumo'!$G$10)</f>
        <v>52.54</v>
      </c>
      <c r="J171" s="54">
        <f t="shared" si="6"/>
        <v>565.18000000000006</v>
      </c>
      <c r="K171" s="55">
        <f t="shared" si="7"/>
        <v>52.54</v>
      </c>
      <c r="L171" s="56">
        <f t="shared" si="8"/>
        <v>617.72</v>
      </c>
      <c r="M171" s="56">
        <v>0</v>
      </c>
      <c r="N171" s="177"/>
      <c r="O171" s="56">
        <v>565.18000000000006</v>
      </c>
      <c r="P171" s="199" t="s">
        <v>3699</v>
      </c>
    </row>
    <row r="172" spans="2:16" ht="57">
      <c r="B172" s="5" t="s">
        <v>474</v>
      </c>
      <c r="C172" s="51" t="s">
        <v>48</v>
      </c>
      <c r="D172" s="51">
        <v>92263</v>
      </c>
      <c r="E172" s="6" t="s">
        <v>475</v>
      </c>
      <c r="F172" s="51" t="s">
        <v>69</v>
      </c>
      <c r="G172" s="5">
        <v>20</v>
      </c>
      <c r="H172" s="52">
        <f>O172*(1-'Orç-Resumo'!$G$10)</f>
        <v>166.13</v>
      </c>
      <c r="I172" s="53">
        <f>P172*(1-'Orç-Resumo'!$G$10)</f>
        <v>34.86</v>
      </c>
      <c r="J172" s="54">
        <f t="shared" si="6"/>
        <v>3322.6</v>
      </c>
      <c r="K172" s="55">
        <f t="shared" si="7"/>
        <v>697.2</v>
      </c>
      <c r="L172" s="56">
        <f t="shared" si="8"/>
        <v>4019.8</v>
      </c>
      <c r="M172" s="56">
        <v>0</v>
      </c>
      <c r="N172" s="177"/>
      <c r="O172" s="56">
        <v>166.13</v>
      </c>
      <c r="P172" s="199" t="s">
        <v>3700</v>
      </c>
    </row>
    <row r="173" spans="2:16" ht="71.25">
      <c r="B173" s="5" t="s">
        <v>476</v>
      </c>
      <c r="C173" s="51" t="s">
        <v>48</v>
      </c>
      <c r="D173" s="51">
        <v>92409</v>
      </c>
      <c r="E173" s="6" t="s">
        <v>477</v>
      </c>
      <c r="F173" s="51" t="s">
        <v>69</v>
      </c>
      <c r="G173" s="5">
        <v>20</v>
      </c>
      <c r="H173" s="52">
        <f>O173*(1-'Orç-Resumo'!$G$10)</f>
        <v>120.7</v>
      </c>
      <c r="I173" s="53">
        <f>P173*(1-'Orç-Resumo'!$G$10)</f>
        <v>88.14</v>
      </c>
      <c r="J173" s="54">
        <f t="shared" si="6"/>
        <v>2414</v>
      </c>
      <c r="K173" s="55">
        <f t="shared" si="7"/>
        <v>1762.8</v>
      </c>
      <c r="L173" s="56">
        <f t="shared" si="8"/>
        <v>4176.8</v>
      </c>
      <c r="M173" s="56">
        <v>0</v>
      </c>
      <c r="N173" s="177"/>
      <c r="O173" s="56">
        <v>120.7</v>
      </c>
      <c r="P173" s="199" t="s">
        <v>3701</v>
      </c>
    </row>
    <row r="174" spans="2:16" ht="57">
      <c r="B174" s="5" t="s">
        <v>478</v>
      </c>
      <c r="C174" s="51" t="s">
        <v>48</v>
      </c>
      <c r="D174" s="51">
        <v>92482</v>
      </c>
      <c r="E174" s="6" t="s">
        <v>479</v>
      </c>
      <c r="F174" s="51" t="s">
        <v>69</v>
      </c>
      <c r="G174" s="5">
        <v>20</v>
      </c>
      <c r="H174" s="52">
        <f>O174*(1-'Orç-Resumo'!$G$10)</f>
        <v>169</v>
      </c>
      <c r="I174" s="53">
        <f>P174*(1-'Orç-Resumo'!$G$10)</f>
        <v>93.13</v>
      </c>
      <c r="J174" s="54">
        <f t="shared" si="6"/>
        <v>3380</v>
      </c>
      <c r="K174" s="55">
        <f t="shared" si="7"/>
        <v>1862.6</v>
      </c>
      <c r="L174" s="56">
        <f t="shared" si="8"/>
        <v>5242.6000000000004</v>
      </c>
      <c r="M174" s="56">
        <v>0</v>
      </c>
      <c r="N174" s="177"/>
      <c r="O174" s="56">
        <v>169</v>
      </c>
      <c r="P174" s="199" t="s">
        <v>2842</v>
      </c>
    </row>
    <row r="175" spans="2:16" ht="71.25">
      <c r="B175" s="5" t="s">
        <v>480</v>
      </c>
      <c r="C175" s="51" t="s">
        <v>48</v>
      </c>
      <c r="D175" s="51">
        <v>101963</v>
      </c>
      <c r="E175" s="6" t="s">
        <v>481</v>
      </c>
      <c r="F175" s="51" t="s">
        <v>69</v>
      </c>
      <c r="G175" s="5">
        <v>20</v>
      </c>
      <c r="H175" s="52">
        <f>O175*(1-'Orç-Resumo'!$G$10)</f>
        <v>200.51</v>
      </c>
      <c r="I175" s="53">
        <f>P175*(1-'Orç-Resumo'!$G$10)</f>
        <v>25.53</v>
      </c>
      <c r="J175" s="54">
        <f t="shared" si="6"/>
        <v>4010.2</v>
      </c>
      <c r="K175" s="55">
        <f t="shared" si="7"/>
        <v>510.6</v>
      </c>
      <c r="L175" s="56">
        <f t="shared" si="8"/>
        <v>4520.8</v>
      </c>
      <c r="M175" s="56">
        <v>0</v>
      </c>
      <c r="N175" s="177"/>
      <c r="O175" s="56">
        <v>200.51</v>
      </c>
      <c r="P175" s="199" t="s">
        <v>2843</v>
      </c>
    </row>
    <row r="176" spans="2:16" ht="42.75">
      <c r="B176" s="5" t="s">
        <v>482</v>
      </c>
      <c r="C176" s="51" t="s">
        <v>48</v>
      </c>
      <c r="D176" s="51">
        <v>103670</v>
      </c>
      <c r="E176" s="6" t="s">
        <v>441</v>
      </c>
      <c r="F176" s="51" t="s">
        <v>78</v>
      </c>
      <c r="G176" s="5">
        <v>1</v>
      </c>
      <c r="H176" s="52">
        <f>O176*(1-'Orç-Resumo'!$G$10)</f>
        <v>90.770000000000039</v>
      </c>
      <c r="I176" s="53">
        <f>P176*(1-'Orç-Resumo'!$G$10)</f>
        <v>209.14</v>
      </c>
      <c r="J176" s="54">
        <f t="shared" si="6"/>
        <v>90.770000000000039</v>
      </c>
      <c r="K176" s="55">
        <f t="shared" si="7"/>
        <v>209.14</v>
      </c>
      <c r="L176" s="56">
        <f t="shared" si="8"/>
        <v>299.91000000000003</v>
      </c>
      <c r="M176" s="56">
        <v>0</v>
      </c>
      <c r="N176" s="177"/>
      <c r="O176" s="56">
        <v>90.770000000000039</v>
      </c>
      <c r="P176" s="199" t="s">
        <v>2840</v>
      </c>
    </row>
    <row r="177" spans="2:16" ht="28.5">
      <c r="B177" s="5" t="s">
        <v>483</v>
      </c>
      <c r="C177" s="51" t="s">
        <v>48</v>
      </c>
      <c r="D177" s="51">
        <v>93182</v>
      </c>
      <c r="E177" s="6" t="s">
        <v>484</v>
      </c>
      <c r="F177" s="51" t="s">
        <v>110</v>
      </c>
      <c r="G177" s="5">
        <v>5</v>
      </c>
      <c r="H177" s="52">
        <f>O177*(1-'Orç-Resumo'!$G$10)</f>
        <v>29.380000000000003</v>
      </c>
      <c r="I177" s="53">
        <f>P177*(1-'Orç-Resumo'!$G$10)</f>
        <v>23.11</v>
      </c>
      <c r="J177" s="54">
        <f t="shared" si="6"/>
        <v>146.9</v>
      </c>
      <c r="K177" s="55">
        <f t="shared" si="7"/>
        <v>115.55</v>
      </c>
      <c r="L177" s="56">
        <f t="shared" si="8"/>
        <v>262.45</v>
      </c>
      <c r="M177" s="56">
        <v>0</v>
      </c>
      <c r="N177" s="177"/>
      <c r="O177" s="56">
        <v>29.380000000000003</v>
      </c>
      <c r="P177" s="199" t="s">
        <v>2349</v>
      </c>
    </row>
    <row r="178" spans="2:16" ht="42.75">
      <c r="B178" s="5" t="s">
        <v>486</v>
      </c>
      <c r="C178" s="51" t="s">
        <v>48</v>
      </c>
      <c r="D178" s="51">
        <v>94588</v>
      </c>
      <c r="E178" s="6" t="s">
        <v>487</v>
      </c>
      <c r="F178" s="51" t="s">
        <v>110</v>
      </c>
      <c r="G178" s="5">
        <v>5</v>
      </c>
      <c r="H178" s="52">
        <f>O178*(1-'Orç-Resumo'!$G$10)</f>
        <v>66.949999999999989</v>
      </c>
      <c r="I178" s="53">
        <f>P178*(1-'Orç-Resumo'!$G$10)</f>
        <v>9.4</v>
      </c>
      <c r="J178" s="54">
        <f t="shared" si="6"/>
        <v>334.74999999999994</v>
      </c>
      <c r="K178" s="55">
        <f t="shared" si="7"/>
        <v>47</v>
      </c>
      <c r="L178" s="56">
        <f t="shared" si="8"/>
        <v>381.74999999999994</v>
      </c>
      <c r="M178" s="56">
        <v>0</v>
      </c>
      <c r="N178" s="177"/>
      <c r="O178" s="56">
        <v>66.949999999999989</v>
      </c>
      <c r="P178" s="199" t="s">
        <v>2368</v>
      </c>
    </row>
    <row r="179" spans="2:16" ht="15">
      <c r="B179" s="5" t="s">
        <v>489</v>
      </c>
      <c r="C179" s="51" t="s">
        <v>21</v>
      </c>
      <c r="D179" s="51" t="s">
        <v>21</v>
      </c>
      <c r="E179" s="6" t="s">
        <v>490</v>
      </c>
      <c r="F179" s="51" t="s">
        <v>23</v>
      </c>
      <c r="G179" s="5"/>
      <c r="H179" s="52"/>
      <c r="I179" s="53"/>
      <c r="J179" s="54"/>
      <c r="K179" s="55"/>
      <c r="L179" s="56"/>
      <c r="M179" s="56">
        <f>SUM(L180:L198)</f>
        <v>883621.69180000003</v>
      </c>
      <c r="N179" s="177"/>
      <c r="O179" s="56" t="s">
        <v>24</v>
      </c>
      <c r="P179" s="199" t="s">
        <v>24</v>
      </c>
    </row>
    <row r="180" spans="2:16" ht="28.5">
      <c r="B180" s="5" t="s">
        <v>491</v>
      </c>
      <c r="C180" s="51" t="s">
        <v>48</v>
      </c>
      <c r="D180" s="51">
        <v>98458</v>
      </c>
      <c r="E180" s="6" t="s">
        <v>492</v>
      </c>
      <c r="F180" s="51" t="s">
        <v>69</v>
      </c>
      <c r="G180" s="5">
        <v>200</v>
      </c>
      <c r="H180" s="52">
        <f>O180*(1-'Orç-Resumo'!$G$10)</f>
        <v>87.82</v>
      </c>
      <c r="I180" s="53">
        <f>P180*(1-'Orç-Resumo'!$G$10)</f>
        <v>25.48</v>
      </c>
      <c r="J180" s="54">
        <f t="shared" si="6"/>
        <v>17564</v>
      </c>
      <c r="K180" s="55">
        <f t="shared" si="7"/>
        <v>5096</v>
      </c>
      <c r="L180" s="56">
        <f t="shared" si="8"/>
        <v>22660</v>
      </c>
      <c r="M180" s="56">
        <v>0</v>
      </c>
      <c r="N180" s="177"/>
      <c r="O180" s="56">
        <v>87.82</v>
      </c>
      <c r="P180" s="199" t="s">
        <v>2914</v>
      </c>
    </row>
    <row r="181" spans="2:16" ht="71.25">
      <c r="B181" s="5" t="s">
        <v>494</v>
      </c>
      <c r="C181" s="51" t="s">
        <v>48</v>
      </c>
      <c r="D181" s="51">
        <v>103329</v>
      </c>
      <c r="E181" s="6" t="s">
        <v>495</v>
      </c>
      <c r="F181" s="51" t="s">
        <v>69</v>
      </c>
      <c r="G181" s="5">
        <v>150</v>
      </c>
      <c r="H181" s="52">
        <f>O181*(1-'Orç-Resumo'!$G$10)</f>
        <v>52.8</v>
      </c>
      <c r="I181" s="53">
        <f>P181*(1-'Orç-Resumo'!$G$10)</f>
        <v>45.25</v>
      </c>
      <c r="J181" s="54">
        <f t="shared" si="6"/>
        <v>7920</v>
      </c>
      <c r="K181" s="55">
        <f t="shared" si="7"/>
        <v>6787.5</v>
      </c>
      <c r="L181" s="56">
        <f t="shared" si="8"/>
        <v>14707.5</v>
      </c>
      <c r="M181" s="56">
        <v>0</v>
      </c>
      <c r="N181" s="177"/>
      <c r="O181" s="56">
        <v>52.8</v>
      </c>
      <c r="P181" s="199" t="s">
        <v>2844</v>
      </c>
    </row>
    <row r="182" spans="2:16" ht="71.25">
      <c r="B182" s="5" t="s">
        <v>496</v>
      </c>
      <c r="C182" s="51" t="s">
        <v>48</v>
      </c>
      <c r="D182" s="51">
        <v>103331</v>
      </c>
      <c r="E182" s="6" t="s">
        <v>497</v>
      </c>
      <c r="F182" s="51" t="s">
        <v>69</v>
      </c>
      <c r="G182" s="5">
        <v>150</v>
      </c>
      <c r="H182" s="52">
        <f>O182*(1-'Orç-Resumo'!$G$10)</f>
        <v>58.72</v>
      </c>
      <c r="I182" s="53">
        <f>P182*(1-'Orç-Resumo'!$G$10)</f>
        <v>34.25</v>
      </c>
      <c r="J182" s="54">
        <f t="shared" si="6"/>
        <v>8808</v>
      </c>
      <c r="K182" s="55">
        <f t="shared" si="7"/>
        <v>5137.5</v>
      </c>
      <c r="L182" s="56">
        <f t="shared" si="8"/>
        <v>13945.5</v>
      </c>
      <c r="M182" s="56">
        <v>0</v>
      </c>
      <c r="N182" s="177"/>
      <c r="O182" s="56">
        <v>58.72</v>
      </c>
      <c r="P182" s="199" t="s">
        <v>2845</v>
      </c>
    </row>
    <row r="183" spans="2:16" ht="71.25">
      <c r="B183" s="5" t="s">
        <v>498</v>
      </c>
      <c r="C183" s="51" t="s">
        <v>48</v>
      </c>
      <c r="D183" s="51">
        <v>96358</v>
      </c>
      <c r="E183" s="6" t="s">
        <v>499</v>
      </c>
      <c r="F183" s="51" t="s">
        <v>69</v>
      </c>
      <c r="G183" s="5">
        <v>150</v>
      </c>
      <c r="H183" s="52">
        <f>O183*(1-'Orç-Resumo'!$G$10)</f>
        <v>103.41</v>
      </c>
      <c r="I183" s="53">
        <f>P183*(1-'Orç-Resumo'!$G$10)</f>
        <v>13.73</v>
      </c>
      <c r="J183" s="54">
        <f t="shared" si="6"/>
        <v>15511.5</v>
      </c>
      <c r="K183" s="55">
        <f t="shared" si="7"/>
        <v>2059.5</v>
      </c>
      <c r="L183" s="56">
        <f t="shared" si="8"/>
        <v>17571</v>
      </c>
      <c r="M183" s="56">
        <v>0</v>
      </c>
      <c r="N183" s="177"/>
      <c r="O183" s="56">
        <v>103.41</v>
      </c>
      <c r="P183" s="199" t="s">
        <v>2846</v>
      </c>
    </row>
    <row r="184" spans="2:16" ht="99.75">
      <c r="B184" s="5" t="s">
        <v>501</v>
      </c>
      <c r="C184" s="51" t="s">
        <v>48</v>
      </c>
      <c r="D184" s="51">
        <v>96359</v>
      </c>
      <c r="E184" s="6" t="s">
        <v>502</v>
      </c>
      <c r="F184" s="51" t="s">
        <v>69</v>
      </c>
      <c r="G184" s="5">
        <v>150</v>
      </c>
      <c r="H184" s="52">
        <f>O184*(1-'Orç-Resumo'!$G$10)</f>
        <v>116.97</v>
      </c>
      <c r="I184" s="53">
        <f>P184*(1-'Orç-Resumo'!$G$10)</f>
        <v>15.66</v>
      </c>
      <c r="J184" s="54">
        <f t="shared" si="6"/>
        <v>17545.5</v>
      </c>
      <c r="K184" s="55">
        <f t="shared" si="7"/>
        <v>2349</v>
      </c>
      <c r="L184" s="56">
        <f t="shared" si="8"/>
        <v>19894.5</v>
      </c>
      <c r="M184" s="56">
        <v>0</v>
      </c>
      <c r="N184" s="177"/>
      <c r="O184" s="56">
        <v>116.97</v>
      </c>
      <c r="P184" s="199" t="s">
        <v>1646</v>
      </c>
    </row>
    <row r="185" spans="2:16" ht="42.75">
      <c r="B185" s="5" t="s">
        <v>503</v>
      </c>
      <c r="C185" s="51" t="s">
        <v>26</v>
      </c>
      <c r="D185" s="51" t="s">
        <v>504</v>
      </c>
      <c r="E185" s="6" t="s">
        <v>505</v>
      </c>
      <c r="F185" s="51" t="s">
        <v>69</v>
      </c>
      <c r="G185" s="5">
        <v>110</v>
      </c>
      <c r="H185" s="52">
        <f>O185*(1-'Orç-Resumo'!$G$10)</f>
        <v>386.67081999999994</v>
      </c>
      <c r="I185" s="53">
        <f>P185*(1-'Orç-Resumo'!$G$10)</f>
        <v>54.394560000000006</v>
      </c>
      <c r="J185" s="54">
        <f t="shared" si="6"/>
        <v>42533.790199999996</v>
      </c>
      <c r="K185" s="55">
        <f t="shared" si="7"/>
        <v>5983.4016000000011</v>
      </c>
      <c r="L185" s="56">
        <f t="shared" si="8"/>
        <v>48517.191800000001</v>
      </c>
      <c r="M185" s="56">
        <v>0</v>
      </c>
      <c r="N185" s="177"/>
      <c r="O185" s="56">
        <v>386.67081999999994</v>
      </c>
      <c r="P185" s="199">
        <v>54.394560000000006</v>
      </c>
    </row>
    <row r="186" spans="2:16" ht="28.5">
      <c r="B186" s="5" t="s">
        <v>506</v>
      </c>
      <c r="C186" s="51" t="s">
        <v>48</v>
      </c>
      <c r="D186" s="51">
        <v>102180</v>
      </c>
      <c r="E186" s="6" t="s">
        <v>507</v>
      </c>
      <c r="F186" s="51" t="s">
        <v>69</v>
      </c>
      <c r="G186" s="5">
        <v>100</v>
      </c>
      <c r="H186" s="52">
        <f>O186*(1-'Orç-Resumo'!$G$10)</f>
        <v>430.81</v>
      </c>
      <c r="I186" s="53">
        <f>P186*(1-'Orç-Resumo'!$G$10)</f>
        <v>48.37</v>
      </c>
      <c r="J186" s="54">
        <f t="shared" si="6"/>
        <v>43081</v>
      </c>
      <c r="K186" s="55">
        <f t="shared" si="7"/>
        <v>4837</v>
      </c>
      <c r="L186" s="56">
        <f t="shared" si="8"/>
        <v>47918</v>
      </c>
      <c r="M186" s="56">
        <v>0</v>
      </c>
      <c r="N186" s="177"/>
      <c r="O186" s="56">
        <v>430.81</v>
      </c>
      <c r="P186" s="199" t="s">
        <v>3702</v>
      </c>
    </row>
    <row r="187" spans="2:16" ht="28.5">
      <c r="B187" s="5" t="s">
        <v>508</v>
      </c>
      <c r="C187" s="51" t="s">
        <v>48</v>
      </c>
      <c r="D187" s="51">
        <v>102181</v>
      </c>
      <c r="E187" s="6" t="s">
        <v>509</v>
      </c>
      <c r="F187" s="51" t="s">
        <v>69</v>
      </c>
      <c r="G187" s="5">
        <v>110</v>
      </c>
      <c r="H187" s="52">
        <f>O187*(1-'Orç-Resumo'!$G$10)</f>
        <v>529.33000000000004</v>
      </c>
      <c r="I187" s="53">
        <f>P187*(1-'Orç-Resumo'!$G$10)</f>
        <v>45.38</v>
      </c>
      <c r="J187" s="54">
        <f t="shared" si="6"/>
        <v>58226.3</v>
      </c>
      <c r="K187" s="55">
        <f t="shared" si="7"/>
        <v>4991.8</v>
      </c>
      <c r="L187" s="56">
        <f t="shared" si="8"/>
        <v>63218.100000000006</v>
      </c>
      <c r="M187" s="56">
        <v>0</v>
      </c>
      <c r="N187" s="177"/>
      <c r="O187" s="56">
        <v>529.33000000000004</v>
      </c>
      <c r="P187" s="199" t="s">
        <v>2847</v>
      </c>
    </row>
    <row r="188" spans="2:16" ht="57">
      <c r="B188" s="5" t="s">
        <v>510</v>
      </c>
      <c r="C188" s="51" t="s">
        <v>26</v>
      </c>
      <c r="D188" s="51" t="s">
        <v>511</v>
      </c>
      <c r="E188" s="6" t="s">
        <v>512</v>
      </c>
      <c r="F188" s="51" t="s">
        <v>69</v>
      </c>
      <c r="G188" s="5">
        <v>110</v>
      </c>
      <c r="H188" s="52">
        <f>O188*(1-'Orç-Resumo'!$G$10)</f>
        <v>164.45</v>
      </c>
      <c r="I188" s="53">
        <f>P188*(1-'Orç-Resumo'!$G$10)</f>
        <v>45.38</v>
      </c>
      <c r="J188" s="54">
        <f t="shared" si="6"/>
        <v>18089.5</v>
      </c>
      <c r="K188" s="55">
        <f t="shared" si="7"/>
        <v>4991.8</v>
      </c>
      <c r="L188" s="56">
        <f t="shared" si="8"/>
        <v>23081.3</v>
      </c>
      <c r="M188" s="56">
        <v>0</v>
      </c>
      <c r="N188" s="177"/>
      <c r="O188" s="56">
        <v>164.45</v>
      </c>
      <c r="P188" s="199">
        <v>45.38</v>
      </c>
    </row>
    <row r="189" spans="2:16" ht="57">
      <c r="B189" s="5" t="s">
        <v>513</v>
      </c>
      <c r="C189" s="51" t="s">
        <v>48</v>
      </c>
      <c r="D189" s="51">
        <v>102253</v>
      </c>
      <c r="E189" s="6" t="s">
        <v>514</v>
      </c>
      <c r="F189" s="51" t="s">
        <v>69</v>
      </c>
      <c r="G189" s="5">
        <v>5</v>
      </c>
      <c r="H189" s="52">
        <f>O189*(1-'Orç-Resumo'!$G$10)</f>
        <v>846.24</v>
      </c>
      <c r="I189" s="53">
        <f>P189*(1-'Orç-Resumo'!$G$10)</f>
        <v>75.09</v>
      </c>
      <c r="J189" s="54">
        <f t="shared" si="6"/>
        <v>4231.2</v>
      </c>
      <c r="K189" s="55">
        <f t="shared" si="7"/>
        <v>375.45000000000005</v>
      </c>
      <c r="L189" s="56">
        <f t="shared" si="8"/>
        <v>4606.6499999999996</v>
      </c>
      <c r="M189" s="56">
        <v>0</v>
      </c>
      <c r="N189" s="177"/>
      <c r="O189" s="56">
        <v>846.24</v>
      </c>
      <c r="P189" s="199" t="s">
        <v>2848</v>
      </c>
    </row>
    <row r="190" spans="2:16" ht="42.75">
      <c r="B190" s="5" t="s">
        <v>515</v>
      </c>
      <c r="C190" s="51" t="s">
        <v>102</v>
      </c>
      <c r="D190" s="51" t="s">
        <v>516</v>
      </c>
      <c r="E190" s="6" t="s">
        <v>517</v>
      </c>
      <c r="F190" s="51" t="s">
        <v>117</v>
      </c>
      <c r="G190" s="5">
        <v>270</v>
      </c>
      <c r="H190" s="52">
        <f>O190*(1-'Orç-Resumo'!$G$10)</f>
        <v>226.85</v>
      </c>
      <c r="I190" s="53">
        <f>P190*(1-'Orç-Resumo'!$G$10)</f>
        <v>0</v>
      </c>
      <c r="J190" s="54">
        <f t="shared" si="6"/>
        <v>61249.5</v>
      </c>
      <c r="K190" s="55">
        <f t="shared" si="7"/>
        <v>0</v>
      </c>
      <c r="L190" s="56">
        <f t="shared" si="8"/>
        <v>61249.5</v>
      </c>
      <c r="M190" s="56">
        <v>0</v>
      </c>
      <c r="N190" s="177"/>
      <c r="O190" s="56">
        <v>226.85</v>
      </c>
      <c r="P190" s="199">
        <v>0</v>
      </c>
    </row>
    <row r="191" spans="2:16" ht="57">
      <c r="B191" s="5" t="s">
        <v>518</v>
      </c>
      <c r="C191" s="51" t="s">
        <v>102</v>
      </c>
      <c r="D191" s="51" t="s">
        <v>519</v>
      </c>
      <c r="E191" s="6" t="s">
        <v>520</v>
      </c>
      <c r="F191" s="51" t="s">
        <v>117</v>
      </c>
      <c r="G191" s="5">
        <v>100</v>
      </c>
      <c r="H191" s="52">
        <f>O191*(1-'Orç-Resumo'!$G$10)</f>
        <v>419.43</v>
      </c>
      <c r="I191" s="53">
        <f>P191*(1-'Orç-Resumo'!$G$10)</f>
        <v>0</v>
      </c>
      <c r="J191" s="54">
        <f t="shared" si="6"/>
        <v>41943</v>
      </c>
      <c r="K191" s="55">
        <f t="shared" si="7"/>
        <v>0</v>
      </c>
      <c r="L191" s="56">
        <f t="shared" si="8"/>
        <v>41943</v>
      </c>
      <c r="M191" s="56">
        <v>0</v>
      </c>
      <c r="N191" s="177"/>
      <c r="O191" s="56">
        <v>419.43</v>
      </c>
      <c r="P191" s="199">
        <v>0</v>
      </c>
    </row>
    <row r="192" spans="2:16" ht="57">
      <c r="B192" s="5" t="s">
        <v>521</v>
      </c>
      <c r="C192" s="51" t="s">
        <v>26</v>
      </c>
      <c r="D192" s="51" t="s">
        <v>522</v>
      </c>
      <c r="E192" s="6" t="s">
        <v>523</v>
      </c>
      <c r="F192" s="51" t="s">
        <v>69</v>
      </c>
      <c r="G192" s="5">
        <v>100</v>
      </c>
      <c r="H192" s="52">
        <f>O192*(1-'Orç-Resumo'!$G$10)</f>
        <v>83.305000000000007</v>
      </c>
      <c r="I192" s="53">
        <f>P192*(1-'Orç-Resumo'!$G$10)</f>
        <v>24.982500000000002</v>
      </c>
      <c r="J192" s="54">
        <f t="shared" si="6"/>
        <v>8330.5</v>
      </c>
      <c r="K192" s="55">
        <f t="shared" si="7"/>
        <v>2498.25</v>
      </c>
      <c r="L192" s="56">
        <f t="shared" si="8"/>
        <v>10828.75</v>
      </c>
      <c r="M192" s="56">
        <v>0</v>
      </c>
      <c r="N192" s="177"/>
      <c r="O192" s="56">
        <v>83.305000000000007</v>
      </c>
      <c r="P192" s="199">
        <v>24.982500000000002</v>
      </c>
    </row>
    <row r="193" spans="2:16" ht="42.75">
      <c r="B193" s="5" t="s">
        <v>524</v>
      </c>
      <c r="C193" s="51" t="s">
        <v>26</v>
      </c>
      <c r="D193" s="51" t="s">
        <v>525</v>
      </c>
      <c r="E193" s="6" t="s">
        <v>526</v>
      </c>
      <c r="F193" s="51" t="s">
        <v>69</v>
      </c>
      <c r="G193" s="5">
        <v>200</v>
      </c>
      <c r="H193" s="52">
        <f>O193*(1-'Orç-Resumo'!$G$10)</f>
        <v>73.75500000000001</v>
      </c>
      <c r="I193" s="53">
        <f>P193*(1-'Orç-Resumo'!$G$10)</f>
        <v>24.982500000000002</v>
      </c>
      <c r="J193" s="54">
        <f t="shared" si="6"/>
        <v>14751.000000000002</v>
      </c>
      <c r="K193" s="55">
        <f t="shared" si="7"/>
        <v>4996.5</v>
      </c>
      <c r="L193" s="56">
        <f t="shared" si="8"/>
        <v>19747.5</v>
      </c>
      <c r="M193" s="56">
        <v>0</v>
      </c>
      <c r="N193" s="177"/>
      <c r="O193" s="56">
        <v>73.75500000000001</v>
      </c>
      <c r="P193" s="199">
        <v>24.982500000000002</v>
      </c>
    </row>
    <row r="194" spans="2:16" ht="28.5">
      <c r="B194" s="5" t="s">
        <v>527</v>
      </c>
      <c r="C194" s="51" t="s">
        <v>26</v>
      </c>
      <c r="D194" s="51" t="s">
        <v>528</v>
      </c>
      <c r="E194" s="6" t="s">
        <v>529</v>
      </c>
      <c r="F194" s="51" t="s">
        <v>69</v>
      </c>
      <c r="G194" s="5">
        <v>260</v>
      </c>
      <c r="H194" s="52">
        <f>O194*(1-'Orç-Resumo'!$G$10)</f>
        <v>7.1700000000000008</v>
      </c>
      <c r="I194" s="53">
        <f>P194*(1-'Orç-Resumo'!$G$10)</f>
        <v>16.8</v>
      </c>
      <c r="J194" s="54">
        <f t="shared" si="6"/>
        <v>1864.2000000000003</v>
      </c>
      <c r="K194" s="55">
        <f t="shared" si="7"/>
        <v>4368</v>
      </c>
      <c r="L194" s="56">
        <f t="shared" si="8"/>
        <v>6232.2000000000007</v>
      </c>
      <c r="M194" s="56">
        <v>0</v>
      </c>
      <c r="N194" s="177"/>
      <c r="O194" s="56">
        <v>7.1700000000000008</v>
      </c>
      <c r="P194" s="199">
        <v>16.8</v>
      </c>
    </row>
    <row r="195" spans="2:16" ht="57">
      <c r="B195" s="5" t="s">
        <v>530</v>
      </c>
      <c r="C195" s="51" t="s">
        <v>48</v>
      </c>
      <c r="D195" s="51">
        <v>102162</v>
      </c>
      <c r="E195" s="6" t="s">
        <v>531</v>
      </c>
      <c r="F195" s="51" t="s">
        <v>69</v>
      </c>
      <c r="G195" s="5">
        <v>35</v>
      </c>
      <c r="H195" s="52">
        <f>O195*(1-'Orç-Resumo'!$G$10)</f>
        <v>431.08</v>
      </c>
      <c r="I195" s="53">
        <f>P195*(1-'Orç-Resumo'!$G$10)</f>
        <v>25.05</v>
      </c>
      <c r="J195" s="54">
        <f t="shared" si="6"/>
        <v>15087.8</v>
      </c>
      <c r="K195" s="55">
        <f t="shared" si="7"/>
        <v>876.75</v>
      </c>
      <c r="L195" s="56">
        <f t="shared" si="8"/>
        <v>15964.55</v>
      </c>
      <c r="M195" s="56">
        <v>0</v>
      </c>
      <c r="N195" s="177"/>
      <c r="O195" s="56">
        <v>431.08</v>
      </c>
      <c r="P195" s="199" t="s">
        <v>2849</v>
      </c>
    </row>
    <row r="196" spans="2:16" ht="57">
      <c r="B196" s="5" t="s">
        <v>532</v>
      </c>
      <c r="C196" s="51" t="s">
        <v>48</v>
      </c>
      <c r="D196" s="51">
        <v>102166</v>
      </c>
      <c r="E196" s="6" t="s">
        <v>533</v>
      </c>
      <c r="F196" s="51" t="s">
        <v>69</v>
      </c>
      <c r="G196" s="5">
        <v>35</v>
      </c>
      <c r="H196" s="52">
        <f>O196*(1-'Orç-Resumo'!$G$10)</f>
        <v>507.66</v>
      </c>
      <c r="I196" s="53">
        <f>P196*(1-'Orç-Resumo'!$G$10)</f>
        <v>15.33</v>
      </c>
      <c r="J196" s="54">
        <f t="shared" si="6"/>
        <v>17768.100000000002</v>
      </c>
      <c r="K196" s="55">
        <f t="shared" si="7"/>
        <v>536.54999999999995</v>
      </c>
      <c r="L196" s="56">
        <f t="shared" si="8"/>
        <v>18304.650000000001</v>
      </c>
      <c r="M196" s="56">
        <v>0</v>
      </c>
      <c r="N196" s="177"/>
      <c r="O196" s="56">
        <v>507.66</v>
      </c>
      <c r="P196" s="199" t="s">
        <v>2014</v>
      </c>
    </row>
    <row r="197" spans="2:16" ht="57">
      <c r="B197" s="5" t="s">
        <v>535</v>
      </c>
      <c r="C197" s="51" t="s">
        <v>48</v>
      </c>
      <c r="D197" s="51">
        <v>102172</v>
      </c>
      <c r="E197" s="6" t="s">
        <v>536</v>
      </c>
      <c r="F197" s="51" t="s">
        <v>69</v>
      </c>
      <c r="G197" s="5">
        <v>35</v>
      </c>
      <c r="H197" s="52">
        <f>O197*(1-'Orç-Resumo'!$G$10)</f>
        <v>857.65</v>
      </c>
      <c r="I197" s="53">
        <f>P197*(1-'Orç-Resumo'!$G$10)</f>
        <v>15.33</v>
      </c>
      <c r="J197" s="54">
        <f t="shared" si="6"/>
        <v>30017.75</v>
      </c>
      <c r="K197" s="55">
        <f t="shared" si="7"/>
        <v>536.54999999999995</v>
      </c>
      <c r="L197" s="56">
        <f t="shared" si="8"/>
        <v>30554.3</v>
      </c>
      <c r="M197" s="56">
        <v>0</v>
      </c>
      <c r="N197" s="177"/>
      <c r="O197" s="56">
        <v>857.65</v>
      </c>
      <c r="P197" s="199" t="s">
        <v>2014</v>
      </c>
    </row>
    <row r="198" spans="2:16" ht="85.5">
      <c r="B198" s="5" t="s">
        <v>1964</v>
      </c>
      <c r="C198" s="51" t="s">
        <v>48</v>
      </c>
      <c r="D198" s="51">
        <v>102176</v>
      </c>
      <c r="E198" s="6" t="s">
        <v>2042</v>
      </c>
      <c r="F198" s="51" t="s">
        <v>69</v>
      </c>
      <c r="G198" s="5">
        <v>250</v>
      </c>
      <c r="H198" s="52">
        <f>O198*(1-'Orç-Resumo'!$G$10)</f>
        <v>1557.38</v>
      </c>
      <c r="I198" s="53">
        <f>P198*(1-'Orç-Resumo'!$G$10)</f>
        <v>53.33</v>
      </c>
      <c r="J198" s="54">
        <f t="shared" si="6"/>
        <v>389345</v>
      </c>
      <c r="K198" s="55">
        <f t="shared" si="7"/>
        <v>13332.5</v>
      </c>
      <c r="L198" s="56">
        <f t="shared" si="8"/>
        <v>402677.5</v>
      </c>
      <c r="M198" s="56"/>
      <c r="N198" s="177"/>
      <c r="O198" s="56">
        <v>1557.38</v>
      </c>
      <c r="P198" s="199" t="s">
        <v>2850</v>
      </c>
    </row>
    <row r="199" spans="2:16" ht="15">
      <c r="B199" s="5" t="s">
        <v>537</v>
      </c>
      <c r="C199" s="51" t="s">
        <v>21</v>
      </c>
      <c r="D199" s="51" t="s">
        <v>21</v>
      </c>
      <c r="E199" s="6" t="s">
        <v>538</v>
      </c>
      <c r="F199" s="51" t="s">
        <v>23</v>
      </c>
      <c r="G199" s="5"/>
      <c r="H199" s="52"/>
      <c r="I199" s="53"/>
      <c r="J199" s="54"/>
      <c r="K199" s="55"/>
      <c r="L199" s="56"/>
      <c r="M199" s="56">
        <f>SUM(L200:L206)</f>
        <v>255614.19999999998</v>
      </c>
      <c r="N199" s="177"/>
      <c r="O199" s="56" t="s">
        <v>24</v>
      </c>
      <c r="P199" s="199" t="s">
        <v>24</v>
      </c>
    </row>
    <row r="200" spans="2:16" ht="42.75">
      <c r="B200" s="5" t="s">
        <v>539</v>
      </c>
      <c r="C200" s="51" t="s">
        <v>48</v>
      </c>
      <c r="D200" s="51">
        <v>87893</v>
      </c>
      <c r="E200" s="6" t="s">
        <v>540</v>
      </c>
      <c r="F200" s="51" t="s">
        <v>69</v>
      </c>
      <c r="G200" s="5">
        <v>600</v>
      </c>
      <c r="H200" s="52">
        <f>O200*(1-'Orç-Resumo'!$G$10)</f>
        <v>3.8099999999999996</v>
      </c>
      <c r="I200" s="53">
        <f>P200*(1-'Orç-Resumo'!$G$10)</f>
        <v>4.08</v>
      </c>
      <c r="J200" s="54">
        <f t="shared" si="6"/>
        <v>2285.9999999999995</v>
      </c>
      <c r="K200" s="55">
        <f t="shared" si="7"/>
        <v>2448</v>
      </c>
      <c r="L200" s="56">
        <f t="shared" si="8"/>
        <v>4734</v>
      </c>
      <c r="M200" s="56">
        <v>0</v>
      </c>
      <c r="N200" s="177"/>
      <c r="O200" s="56">
        <v>3.8099999999999996</v>
      </c>
      <c r="P200" s="199" t="s">
        <v>2851</v>
      </c>
    </row>
    <row r="201" spans="2:16" ht="71.25">
      <c r="B201" s="5" t="s">
        <v>542</v>
      </c>
      <c r="C201" s="51" t="s">
        <v>48</v>
      </c>
      <c r="D201" s="51">
        <v>87530</v>
      </c>
      <c r="E201" s="6" t="s">
        <v>543</v>
      </c>
      <c r="F201" s="51" t="s">
        <v>69</v>
      </c>
      <c r="G201" s="5">
        <v>600</v>
      </c>
      <c r="H201" s="52">
        <f>O201*(1-'Orç-Resumo'!$G$10)</f>
        <v>25.709999999999997</v>
      </c>
      <c r="I201" s="53">
        <f>P201*(1-'Orç-Resumo'!$G$10)</f>
        <v>18.05</v>
      </c>
      <c r="J201" s="54">
        <f t="shared" si="6"/>
        <v>15425.999999999998</v>
      </c>
      <c r="K201" s="55">
        <f t="shared" si="7"/>
        <v>10830</v>
      </c>
      <c r="L201" s="56">
        <f t="shared" si="8"/>
        <v>26256</v>
      </c>
      <c r="M201" s="56">
        <v>0</v>
      </c>
      <c r="N201" s="177"/>
      <c r="O201" s="56">
        <v>25.709999999999997</v>
      </c>
      <c r="P201" s="199" t="s">
        <v>2169</v>
      </c>
    </row>
    <row r="202" spans="2:16" ht="57">
      <c r="B202" s="5" t="s">
        <v>544</v>
      </c>
      <c r="C202" s="51" t="s">
        <v>48</v>
      </c>
      <c r="D202" s="51">
        <v>87528</v>
      </c>
      <c r="E202" s="6" t="s">
        <v>545</v>
      </c>
      <c r="F202" s="51" t="s">
        <v>69</v>
      </c>
      <c r="G202" s="5">
        <v>140</v>
      </c>
      <c r="H202" s="52">
        <f>O202*(1-'Orç-Resumo'!$G$10)</f>
        <v>26.560000000000002</v>
      </c>
      <c r="I202" s="53">
        <f>P202*(1-'Orç-Resumo'!$G$10)</f>
        <v>20.21</v>
      </c>
      <c r="J202" s="54">
        <f t="shared" si="6"/>
        <v>3718.4000000000005</v>
      </c>
      <c r="K202" s="55">
        <f t="shared" si="7"/>
        <v>2829.4</v>
      </c>
      <c r="L202" s="56">
        <f t="shared" si="8"/>
        <v>6547.8000000000011</v>
      </c>
      <c r="M202" s="56">
        <v>0</v>
      </c>
      <c r="N202" s="177"/>
      <c r="O202" s="56">
        <v>26.560000000000002</v>
      </c>
      <c r="P202" s="199" t="s">
        <v>3638</v>
      </c>
    </row>
    <row r="203" spans="2:16" ht="71.25">
      <c r="B203" s="5" t="s">
        <v>546</v>
      </c>
      <c r="C203" s="51" t="s">
        <v>48</v>
      </c>
      <c r="D203" s="51">
        <v>87244</v>
      </c>
      <c r="E203" s="6" t="s">
        <v>547</v>
      </c>
      <c r="F203" s="51" t="s">
        <v>69</v>
      </c>
      <c r="G203" s="5">
        <v>140</v>
      </c>
      <c r="H203" s="52">
        <f>O203*(1-'Orç-Resumo'!$G$10)</f>
        <v>231</v>
      </c>
      <c r="I203" s="53">
        <f>P203*(1-'Orç-Resumo'!$G$10)</f>
        <v>32.369999999999997</v>
      </c>
      <c r="J203" s="54">
        <f t="shared" si="6"/>
        <v>32340</v>
      </c>
      <c r="K203" s="55">
        <f t="shared" si="7"/>
        <v>4531.7999999999993</v>
      </c>
      <c r="L203" s="56">
        <f t="shared" si="8"/>
        <v>36871.800000000003</v>
      </c>
      <c r="M203" s="56">
        <v>0</v>
      </c>
      <c r="N203" s="177"/>
      <c r="O203" s="56">
        <v>231</v>
      </c>
      <c r="P203" s="199" t="s">
        <v>3703</v>
      </c>
    </row>
    <row r="204" spans="2:16" ht="57">
      <c r="B204" s="5" t="s">
        <v>548</v>
      </c>
      <c r="C204" s="51" t="s">
        <v>48</v>
      </c>
      <c r="D204" s="51">
        <v>87265</v>
      </c>
      <c r="E204" s="6" t="s">
        <v>549</v>
      </c>
      <c r="F204" s="51" t="s">
        <v>69</v>
      </c>
      <c r="G204" s="5">
        <v>140</v>
      </c>
      <c r="H204" s="52">
        <f>O204*(1-'Orç-Resumo'!$G$10)</f>
        <v>61.66</v>
      </c>
      <c r="I204" s="53">
        <f>P204*(1-'Orç-Resumo'!$G$10)</f>
        <v>14.97</v>
      </c>
      <c r="J204" s="54">
        <f t="shared" si="6"/>
        <v>8632.4</v>
      </c>
      <c r="K204" s="55">
        <f t="shared" si="7"/>
        <v>2095.8000000000002</v>
      </c>
      <c r="L204" s="56">
        <f t="shared" si="8"/>
        <v>10728.2</v>
      </c>
      <c r="M204" s="56">
        <v>0</v>
      </c>
      <c r="N204" s="177"/>
      <c r="O204" s="56">
        <v>61.66</v>
      </c>
      <c r="P204" s="199" t="s">
        <v>2062</v>
      </c>
    </row>
    <row r="205" spans="2:16" ht="71.25">
      <c r="B205" s="5" t="s">
        <v>550</v>
      </c>
      <c r="C205" s="51" t="s">
        <v>26</v>
      </c>
      <c r="D205" s="51" t="s">
        <v>551</v>
      </c>
      <c r="E205" s="6" t="s">
        <v>552</v>
      </c>
      <c r="F205" s="51" t="s">
        <v>69</v>
      </c>
      <c r="G205" s="5">
        <v>200</v>
      </c>
      <c r="H205" s="52">
        <f>O205*(1-'Orç-Resumo'!$G$10)</f>
        <v>682.20999999999992</v>
      </c>
      <c r="I205" s="53">
        <f>P205*(1-'Orç-Resumo'!$G$10)</f>
        <v>152.28</v>
      </c>
      <c r="J205" s="54">
        <f t="shared" si="6"/>
        <v>136441.99999999997</v>
      </c>
      <c r="K205" s="55">
        <f t="shared" si="7"/>
        <v>30456</v>
      </c>
      <c r="L205" s="56">
        <f t="shared" si="8"/>
        <v>166897.99999999997</v>
      </c>
      <c r="M205" s="56">
        <v>0</v>
      </c>
      <c r="N205" s="177"/>
      <c r="O205" s="56">
        <v>682.20999999999992</v>
      </c>
      <c r="P205" s="199">
        <v>152.28</v>
      </c>
    </row>
    <row r="206" spans="2:16">
      <c r="B206" s="5" t="s">
        <v>553</v>
      </c>
      <c r="C206" s="51" t="s">
        <v>26</v>
      </c>
      <c r="D206" s="51" t="s">
        <v>554</v>
      </c>
      <c r="E206" s="6" t="s">
        <v>555</v>
      </c>
      <c r="F206" s="51" t="s">
        <v>556</v>
      </c>
      <c r="G206" s="5">
        <v>1000</v>
      </c>
      <c r="H206" s="52">
        <f>O206*(1-'Orç-Resumo'!$G$10)</f>
        <v>1.8723999999999998</v>
      </c>
      <c r="I206" s="53">
        <f>P206*(1-'Orç-Resumo'!$G$10)</f>
        <v>1.706</v>
      </c>
      <c r="J206" s="54">
        <f t="shared" si="6"/>
        <v>1872.3999999999999</v>
      </c>
      <c r="K206" s="55">
        <f t="shared" si="7"/>
        <v>1706</v>
      </c>
      <c r="L206" s="56">
        <f t="shared" si="8"/>
        <v>3578.3999999999996</v>
      </c>
      <c r="M206" s="56">
        <v>0</v>
      </c>
      <c r="N206" s="177"/>
      <c r="O206" s="56">
        <v>1.8723999999999998</v>
      </c>
      <c r="P206" s="199">
        <v>1.706</v>
      </c>
    </row>
    <row r="207" spans="2:16" ht="15">
      <c r="B207" s="5" t="s">
        <v>557</v>
      </c>
      <c r="C207" s="51" t="s">
        <v>21</v>
      </c>
      <c r="D207" s="51" t="s">
        <v>21</v>
      </c>
      <c r="E207" s="6" t="s">
        <v>558</v>
      </c>
      <c r="F207" s="51" t="s">
        <v>23</v>
      </c>
      <c r="G207" s="5"/>
      <c r="H207" s="52"/>
      <c r="I207" s="53"/>
      <c r="J207" s="54"/>
      <c r="K207" s="55"/>
      <c r="L207" s="56"/>
      <c r="M207" s="56">
        <f>SUM(L208:L215)</f>
        <v>85936.224499999997</v>
      </c>
      <c r="N207" s="177"/>
      <c r="O207" s="56" t="s">
        <v>24</v>
      </c>
      <c r="P207" s="199" t="s">
        <v>24</v>
      </c>
    </row>
    <row r="208" spans="2:16" ht="71.25">
      <c r="B208" s="5" t="s">
        <v>559</v>
      </c>
      <c r="C208" s="51" t="s">
        <v>26</v>
      </c>
      <c r="D208" s="51" t="s">
        <v>560</v>
      </c>
      <c r="E208" s="6" t="s">
        <v>561</v>
      </c>
      <c r="F208" s="51" t="s">
        <v>69</v>
      </c>
      <c r="G208" s="5">
        <v>250</v>
      </c>
      <c r="H208" s="52">
        <f>O208*(1-'Orç-Resumo'!$G$10)</f>
        <v>16.295998000000001</v>
      </c>
      <c r="I208" s="53">
        <f>P208*(1-'Orç-Resumo'!$G$10)</f>
        <v>13.332900000000002</v>
      </c>
      <c r="J208" s="54">
        <f t="shared" si="6"/>
        <v>4073.9995000000004</v>
      </c>
      <c r="K208" s="55">
        <f t="shared" si="7"/>
        <v>3333.2250000000004</v>
      </c>
      <c r="L208" s="56">
        <f t="shared" si="8"/>
        <v>7407.2245000000003</v>
      </c>
      <c r="M208" s="56">
        <v>0</v>
      </c>
      <c r="N208" s="177"/>
      <c r="O208" s="56">
        <v>16.295998000000001</v>
      </c>
      <c r="P208" s="199">
        <v>13.332900000000002</v>
      </c>
    </row>
    <row r="209" spans="2:16" ht="42.75">
      <c r="B209" s="5" t="s">
        <v>562</v>
      </c>
      <c r="C209" s="51" t="s">
        <v>102</v>
      </c>
      <c r="D209" s="51" t="s">
        <v>563</v>
      </c>
      <c r="E209" s="6" t="s">
        <v>564</v>
      </c>
      <c r="F209" s="51" t="s">
        <v>117</v>
      </c>
      <c r="G209" s="5">
        <v>380</v>
      </c>
      <c r="H209" s="52">
        <f>O209*(1-'Orç-Resumo'!$G$10)</f>
        <v>133.86000000000001</v>
      </c>
      <c r="I209" s="53">
        <f>P209*(1-'Orç-Resumo'!$G$10)</f>
        <v>0</v>
      </c>
      <c r="J209" s="54">
        <f t="shared" ref="J209:J272" si="9">G209*H209</f>
        <v>50866.8</v>
      </c>
      <c r="K209" s="55">
        <f t="shared" ref="K209:K272" si="10">G209*I209</f>
        <v>0</v>
      </c>
      <c r="L209" s="56">
        <f t="shared" ref="L209:L272" si="11">J209+K209</f>
        <v>50866.8</v>
      </c>
      <c r="M209" s="56">
        <v>0</v>
      </c>
      <c r="N209" s="177"/>
      <c r="O209" s="56">
        <v>133.86000000000001</v>
      </c>
      <c r="P209" s="199">
        <v>0</v>
      </c>
    </row>
    <row r="210" spans="2:16" ht="28.5">
      <c r="B210" s="5" t="s">
        <v>565</v>
      </c>
      <c r="C210" s="51" t="s">
        <v>48</v>
      </c>
      <c r="D210" s="51">
        <v>96113</v>
      </c>
      <c r="E210" s="6" t="s">
        <v>566</v>
      </c>
      <c r="F210" s="51" t="s">
        <v>69</v>
      </c>
      <c r="G210" s="5">
        <v>60</v>
      </c>
      <c r="H210" s="52">
        <f>O210*(1-'Orç-Resumo'!$G$10)</f>
        <v>27.650000000000002</v>
      </c>
      <c r="I210" s="53">
        <f>P210*(1-'Orç-Resumo'!$G$10)</f>
        <v>21.7</v>
      </c>
      <c r="J210" s="54">
        <f t="shared" si="9"/>
        <v>1659.0000000000002</v>
      </c>
      <c r="K210" s="55">
        <f t="shared" si="10"/>
        <v>1302</v>
      </c>
      <c r="L210" s="56">
        <f t="shared" si="11"/>
        <v>2961</v>
      </c>
      <c r="M210" s="56">
        <v>0</v>
      </c>
      <c r="N210" s="177"/>
      <c r="O210" s="56">
        <v>27.650000000000002</v>
      </c>
      <c r="P210" s="199" t="s">
        <v>2854</v>
      </c>
    </row>
    <row r="211" spans="2:16" ht="28.5">
      <c r="B211" s="5" t="s">
        <v>567</v>
      </c>
      <c r="C211" s="51" t="s">
        <v>48</v>
      </c>
      <c r="D211" s="51">
        <v>99054</v>
      </c>
      <c r="E211" s="6" t="s">
        <v>568</v>
      </c>
      <c r="F211" s="51" t="s">
        <v>69</v>
      </c>
      <c r="G211" s="5">
        <v>100</v>
      </c>
      <c r="H211" s="52">
        <f>O211*(1-'Orç-Resumo'!$G$10)</f>
        <v>31.26</v>
      </c>
      <c r="I211" s="53">
        <f>P211*(1-'Orç-Resumo'!$G$10)</f>
        <v>30.2</v>
      </c>
      <c r="J211" s="54">
        <f t="shared" si="9"/>
        <v>3126</v>
      </c>
      <c r="K211" s="55">
        <f t="shared" si="10"/>
        <v>3020</v>
      </c>
      <c r="L211" s="56">
        <f t="shared" si="11"/>
        <v>6146</v>
      </c>
      <c r="M211" s="56">
        <v>0</v>
      </c>
      <c r="N211" s="177"/>
      <c r="O211" s="56">
        <v>31.26</v>
      </c>
      <c r="P211" s="199" t="s">
        <v>2855</v>
      </c>
    </row>
    <row r="212" spans="2:16" ht="28.5">
      <c r="B212" s="5" t="s">
        <v>569</v>
      </c>
      <c r="C212" s="51" t="s">
        <v>48</v>
      </c>
      <c r="D212" s="51">
        <v>96120</v>
      </c>
      <c r="E212" s="6" t="s">
        <v>570</v>
      </c>
      <c r="F212" s="51" t="s">
        <v>110</v>
      </c>
      <c r="G212" s="5">
        <v>100</v>
      </c>
      <c r="H212" s="52">
        <f>O212*(1-'Orç-Resumo'!$G$10)</f>
        <v>2.02</v>
      </c>
      <c r="I212" s="53">
        <f>P212*(1-'Orç-Resumo'!$G$10)</f>
        <v>1.25</v>
      </c>
      <c r="J212" s="54">
        <f t="shared" si="9"/>
        <v>202</v>
      </c>
      <c r="K212" s="55">
        <f t="shared" si="10"/>
        <v>125</v>
      </c>
      <c r="L212" s="56">
        <f t="shared" si="11"/>
        <v>327</v>
      </c>
      <c r="M212" s="56">
        <v>0</v>
      </c>
      <c r="N212" s="177"/>
      <c r="O212" s="56">
        <v>2.02</v>
      </c>
      <c r="P212" s="199" t="s">
        <v>1186</v>
      </c>
    </row>
    <row r="213" spans="2:16" ht="42.75">
      <c r="B213" s="5" t="s">
        <v>572</v>
      </c>
      <c r="C213" s="51" t="s">
        <v>48</v>
      </c>
      <c r="D213" s="51">
        <v>96486</v>
      </c>
      <c r="E213" s="6" t="s">
        <v>573</v>
      </c>
      <c r="F213" s="51" t="s">
        <v>69</v>
      </c>
      <c r="G213" s="5">
        <v>100</v>
      </c>
      <c r="H213" s="52">
        <f>O213*(1-'Orç-Resumo'!$G$10)</f>
        <v>76.83</v>
      </c>
      <c r="I213" s="53">
        <f>P213*(1-'Orç-Resumo'!$G$10)</f>
        <v>12.75</v>
      </c>
      <c r="J213" s="54">
        <f t="shared" si="9"/>
        <v>7683</v>
      </c>
      <c r="K213" s="55">
        <f t="shared" si="10"/>
        <v>1275</v>
      </c>
      <c r="L213" s="56">
        <f t="shared" si="11"/>
        <v>8958</v>
      </c>
      <c r="M213" s="56">
        <v>0</v>
      </c>
      <c r="N213" s="177"/>
      <c r="O213" s="56">
        <v>76.83</v>
      </c>
      <c r="P213" s="199" t="s">
        <v>2856</v>
      </c>
    </row>
    <row r="214" spans="2:16" ht="42.75">
      <c r="B214" s="5" t="s">
        <v>575</v>
      </c>
      <c r="C214" s="51" t="s">
        <v>48</v>
      </c>
      <c r="D214" s="51">
        <v>96114</v>
      </c>
      <c r="E214" s="6" t="s">
        <v>576</v>
      </c>
      <c r="F214" s="51" t="s">
        <v>69</v>
      </c>
      <c r="G214" s="5">
        <v>60</v>
      </c>
      <c r="H214" s="52">
        <f>O214*(1-'Orç-Resumo'!$G$10)</f>
        <v>76.699999999999989</v>
      </c>
      <c r="I214" s="53">
        <f>P214*(1-'Orç-Resumo'!$G$10)</f>
        <v>17.57</v>
      </c>
      <c r="J214" s="54">
        <f t="shared" si="9"/>
        <v>4601.9999999999991</v>
      </c>
      <c r="K214" s="55">
        <f t="shared" si="10"/>
        <v>1054.2</v>
      </c>
      <c r="L214" s="56">
        <f t="shared" si="11"/>
        <v>5656.1999999999989</v>
      </c>
      <c r="M214" s="56">
        <v>0</v>
      </c>
      <c r="N214" s="177"/>
      <c r="O214" s="56">
        <v>76.699999999999989</v>
      </c>
      <c r="P214" s="199" t="s">
        <v>2857</v>
      </c>
    </row>
    <row r="215" spans="2:16" ht="28.5">
      <c r="B215" s="5" t="s">
        <v>578</v>
      </c>
      <c r="C215" s="51" t="s">
        <v>48</v>
      </c>
      <c r="D215" s="51">
        <v>96123</v>
      </c>
      <c r="E215" s="6" t="s">
        <v>579</v>
      </c>
      <c r="F215" s="51" t="s">
        <v>110</v>
      </c>
      <c r="G215" s="5">
        <v>100</v>
      </c>
      <c r="H215" s="52">
        <f>O215*(1-'Orç-Resumo'!$G$10)</f>
        <v>28.18</v>
      </c>
      <c r="I215" s="53">
        <f>P215*(1-'Orç-Resumo'!$G$10)</f>
        <v>7.96</v>
      </c>
      <c r="J215" s="54">
        <f t="shared" si="9"/>
        <v>2818</v>
      </c>
      <c r="K215" s="55">
        <f t="shared" si="10"/>
        <v>796</v>
      </c>
      <c r="L215" s="56">
        <f t="shared" si="11"/>
        <v>3614</v>
      </c>
      <c r="M215" s="56">
        <v>0</v>
      </c>
      <c r="N215" s="177"/>
      <c r="O215" s="56">
        <v>28.18</v>
      </c>
      <c r="P215" s="199" t="s">
        <v>2858</v>
      </c>
    </row>
    <row r="216" spans="2:16" ht="15">
      <c r="B216" s="5" t="s">
        <v>581</v>
      </c>
      <c r="C216" s="51" t="s">
        <v>21</v>
      </c>
      <c r="D216" s="51" t="s">
        <v>21</v>
      </c>
      <c r="E216" s="6" t="s">
        <v>582</v>
      </c>
      <c r="F216" s="51" t="s">
        <v>23</v>
      </c>
      <c r="G216" s="5"/>
      <c r="H216" s="52"/>
      <c r="I216" s="53"/>
      <c r="J216" s="54"/>
      <c r="K216" s="55"/>
      <c r="L216" s="56"/>
      <c r="M216" s="56">
        <f>SUM(L217:L227)</f>
        <v>204917.25</v>
      </c>
      <c r="N216" s="177"/>
      <c r="O216" s="56" t="s">
        <v>24</v>
      </c>
      <c r="P216" s="199" t="s">
        <v>24</v>
      </c>
    </row>
    <row r="217" spans="2:16" ht="42.75">
      <c r="B217" s="5" t="s">
        <v>583</v>
      </c>
      <c r="C217" s="51" t="s">
        <v>48</v>
      </c>
      <c r="D217" s="51">
        <v>87632</v>
      </c>
      <c r="E217" s="6" t="s">
        <v>584</v>
      </c>
      <c r="F217" s="51" t="s">
        <v>69</v>
      </c>
      <c r="G217" s="5">
        <v>500</v>
      </c>
      <c r="H217" s="52">
        <f>O217*(1-'Orç-Resumo'!$G$10)</f>
        <v>41.25</v>
      </c>
      <c r="I217" s="53">
        <f>P217*(1-'Orç-Resumo'!$G$10)</f>
        <v>14.01</v>
      </c>
      <c r="J217" s="54">
        <f t="shared" si="9"/>
        <v>20625</v>
      </c>
      <c r="K217" s="55">
        <f t="shared" si="10"/>
        <v>7005</v>
      </c>
      <c r="L217" s="56">
        <f t="shared" si="11"/>
        <v>27630</v>
      </c>
      <c r="M217" s="56">
        <v>0</v>
      </c>
      <c r="N217" s="177"/>
      <c r="O217" s="56">
        <v>41.25</v>
      </c>
      <c r="P217" s="199" t="s">
        <v>2859</v>
      </c>
    </row>
    <row r="218" spans="2:16" ht="42.75">
      <c r="B218" s="5" t="s">
        <v>585</v>
      </c>
      <c r="C218" s="51" t="s">
        <v>48</v>
      </c>
      <c r="D218" s="51">
        <v>101749</v>
      </c>
      <c r="E218" s="6" t="s">
        <v>586</v>
      </c>
      <c r="F218" s="51" t="s">
        <v>69</v>
      </c>
      <c r="G218" s="5">
        <v>500</v>
      </c>
      <c r="H218" s="52">
        <f>O218*(1-'Orç-Resumo'!$G$10)</f>
        <v>51.830000000000005</v>
      </c>
      <c r="I218" s="53">
        <f>P218*(1-'Orç-Resumo'!$G$10)</f>
        <v>15.21</v>
      </c>
      <c r="J218" s="54">
        <f t="shared" si="9"/>
        <v>25915.000000000004</v>
      </c>
      <c r="K218" s="55">
        <f t="shared" si="10"/>
        <v>7605</v>
      </c>
      <c r="L218" s="56">
        <f t="shared" si="11"/>
        <v>33520</v>
      </c>
      <c r="M218" s="56">
        <v>0</v>
      </c>
      <c r="N218" s="177"/>
      <c r="O218" s="56">
        <v>51.830000000000005</v>
      </c>
      <c r="P218" s="199" t="s">
        <v>2255</v>
      </c>
    </row>
    <row r="219" spans="2:16" ht="42.75">
      <c r="B219" s="5" t="s">
        <v>588</v>
      </c>
      <c r="C219" s="51" t="s">
        <v>48</v>
      </c>
      <c r="D219" s="51">
        <v>98671</v>
      </c>
      <c r="E219" s="6" t="s">
        <v>589</v>
      </c>
      <c r="F219" s="51" t="s">
        <v>69</v>
      </c>
      <c r="G219" s="5">
        <v>5</v>
      </c>
      <c r="H219" s="52">
        <f>O219*(1-'Orç-Resumo'!$G$10)</f>
        <v>429.29</v>
      </c>
      <c r="I219" s="53">
        <f>P219*(1-'Orç-Resumo'!$G$10)</f>
        <v>33.46</v>
      </c>
      <c r="J219" s="54">
        <f t="shared" si="9"/>
        <v>2146.4500000000003</v>
      </c>
      <c r="K219" s="55">
        <f t="shared" si="10"/>
        <v>167.3</v>
      </c>
      <c r="L219" s="56">
        <f t="shared" si="11"/>
        <v>2313.7500000000005</v>
      </c>
      <c r="M219" s="56">
        <v>0</v>
      </c>
      <c r="N219" s="177"/>
      <c r="O219" s="56">
        <v>429.29</v>
      </c>
      <c r="P219" s="199" t="s">
        <v>2860</v>
      </c>
    </row>
    <row r="220" spans="2:16" ht="28.5">
      <c r="B220" s="5" t="s">
        <v>590</v>
      </c>
      <c r="C220" s="51" t="s">
        <v>48</v>
      </c>
      <c r="D220" s="51">
        <v>101091</v>
      </c>
      <c r="E220" s="6" t="s">
        <v>591</v>
      </c>
      <c r="F220" s="51" t="s">
        <v>69</v>
      </c>
      <c r="G220" s="5">
        <v>200</v>
      </c>
      <c r="H220" s="52">
        <f>O220*(1-'Orç-Resumo'!$G$10)</f>
        <v>113.10999999999999</v>
      </c>
      <c r="I220" s="53">
        <f>P220*(1-'Orç-Resumo'!$G$10)</f>
        <v>34.619999999999997</v>
      </c>
      <c r="J220" s="54">
        <f t="shared" si="9"/>
        <v>22621.999999999996</v>
      </c>
      <c r="K220" s="55">
        <f t="shared" si="10"/>
        <v>6923.9999999999991</v>
      </c>
      <c r="L220" s="56">
        <f t="shared" si="11"/>
        <v>29545.999999999996</v>
      </c>
      <c r="M220" s="56">
        <v>0</v>
      </c>
      <c r="N220" s="177"/>
      <c r="O220" s="56">
        <v>113.10999999999999</v>
      </c>
      <c r="P220" s="199" t="s">
        <v>2861</v>
      </c>
    </row>
    <row r="221" spans="2:16" ht="42.75">
      <c r="B221" s="5" t="s">
        <v>592</v>
      </c>
      <c r="C221" s="51" t="s">
        <v>48</v>
      </c>
      <c r="D221" s="51">
        <v>101727</v>
      </c>
      <c r="E221" s="6" t="s">
        <v>593</v>
      </c>
      <c r="F221" s="51" t="s">
        <v>69</v>
      </c>
      <c r="G221" s="5">
        <v>60</v>
      </c>
      <c r="H221" s="52">
        <f>O221*(1-'Orç-Resumo'!$G$10)</f>
        <v>202.36999999999998</v>
      </c>
      <c r="I221" s="53">
        <f>P221*(1-'Orç-Resumo'!$G$10)</f>
        <v>4.6100000000000003</v>
      </c>
      <c r="J221" s="54">
        <f t="shared" si="9"/>
        <v>12142.199999999999</v>
      </c>
      <c r="K221" s="55">
        <f t="shared" si="10"/>
        <v>276.60000000000002</v>
      </c>
      <c r="L221" s="56">
        <f t="shared" si="11"/>
        <v>12418.8</v>
      </c>
      <c r="M221" s="56">
        <v>0</v>
      </c>
      <c r="N221" s="177"/>
      <c r="O221" s="56">
        <v>202.36999999999998</v>
      </c>
      <c r="P221" s="199" t="s">
        <v>2862</v>
      </c>
    </row>
    <row r="222" spans="2:16" ht="42.75">
      <c r="B222" s="5" t="s">
        <v>595</v>
      </c>
      <c r="C222" s="51" t="s">
        <v>48</v>
      </c>
      <c r="D222" s="51">
        <v>101734</v>
      </c>
      <c r="E222" s="6" t="s">
        <v>596</v>
      </c>
      <c r="F222" s="51" t="s">
        <v>69</v>
      </c>
      <c r="G222" s="5">
        <v>5</v>
      </c>
      <c r="H222" s="52">
        <f>O222*(1-'Orç-Resumo'!$G$10)</f>
        <v>410.53000000000003</v>
      </c>
      <c r="I222" s="53">
        <f>P222*(1-'Orç-Resumo'!$G$10)</f>
        <v>19.45</v>
      </c>
      <c r="J222" s="54">
        <f t="shared" si="9"/>
        <v>2052.65</v>
      </c>
      <c r="K222" s="55">
        <f t="shared" si="10"/>
        <v>97.25</v>
      </c>
      <c r="L222" s="56">
        <f t="shared" si="11"/>
        <v>2149.9</v>
      </c>
      <c r="M222" s="56">
        <v>0</v>
      </c>
      <c r="N222" s="177"/>
      <c r="O222" s="56">
        <v>410.53000000000003</v>
      </c>
      <c r="P222" s="199" t="s">
        <v>2863</v>
      </c>
    </row>
    <row r="223" spans="2:16" ht="28.5">
      <c r="B223" s="5" t="s">
        <v>597</v>
      </c>
      <c r="C223" s="51" t="s">
        <v>48</v>
      </c>
      <c r="D223" s="51">
        <v>101747</v>
      </c>
      <c r="E223" s="6" t="s">
        <v>598</v>
      </c>
      <c r="F223" s="51" t="s">
        <v>69</v>
      </c>
      <c r="G223" s="5">
        <v>300</v>
      </c>
      <c r="H223" s="52">
        <f>O223*(1-'Orç-Resumo'!$G$10)</f>
        <v>100.97999999999999</v>
      </c>
      <c r="I223" s="53">
        <f>P223*(1-'Orç-Resumo'!$G$10)</f>
        <v>2.87</v>
      </c>
      <c r="J223" s="54">
        <f t="shared" si="9"/>
        <v>30293.999999999996</v>
      </c>
      <c r="K223" s="55">
        <f t="shared" si="10"/>
        <v>861</v>
      </c>
      <c r="L223" s="56">
        <f t="shared" si="11"/>
        <v>31154.999999999996</v>
      </c>
      <c r="M223" s="56">
        <v>0</v>
      </c>
      <c r="N223" s="177"/>
      <c r="O223" s="56">
        <v>100.97999999999999</v>
      </c>
      <c r="P223" s="199" t="s">
        <v>2635</v>
      </c>
    </row>
    <row r="224" spans="2:16" ht="128.25">
      <c r="B224" s="5" t="s">
        <v>599</v>
      </c>
      <c r="C224" s="51" t="s">
        <v>48</v>
      </c>
      <c r="D224" s="51">
        <v>87263</v>
      </c>
      <c r="E224" s="6" t="s">
        <v>600</v>
      </c>
      <c r="F224" s="51" t="s">
        <v>69</v>
      </c>
      <c r="G224" s="5">
        <v>280</v>
      </c>
      <c r="H224" s="52">
        <f>O224*(1-'Orç-Resumo'!$G$10)</f>
        <v>174.46</v>
      </c>
      <c r="I224" s="53">
        <f>P224*(1-'Orç-Resumo'!$G$10)</f>
        <v>13.13</v>
      </c>
      <c r="J224" s="54">
        <f t="shared" si="9"/>
        <v>48848.800000000003</v>
      </c>
      <c r="K224" s="55">
        <f t="shared" si="10"/>
        <v>3676.4</v>
      </c>
      <c r="L224" s="56">
        <f t="shared" si="11"/>
        <v>52525.200000000004</v>
      </c>
      <c r="M224" s="56">
        <v>0</v>
      </c>
      <c r="N224" s="177"/>
      <c r="O224" s="56">
        <v>174.46</v>
      </c>
      <c r="P224" s="199" t="s">
        <v>2251</v>
      </c>
    </row>
    <row r="225" spans="2:16" ht="42.75">
      <c r="B225" s="5" t="s">
        <v>601</v>
      </c>
      <c r="C225" s="51" t="s">
        <v>48</v>
      </c>
      <c r="D225" s="51">
        <v>87251</v>
      </c>
      <c r="E225" s="6" t="s">
        <v>602</v>
      </c>
      <c r="F225" s="51" t="s">
        <v>69</v>
      </c>
      <c r="G225" s="5">
        <v>90</v>
      </c>
      <c r="H225" s="52">
        <f>O225*(1-'Orç-Resumo'!$G$10)</f>
        <v>56.230000000000004</v>
      </c>
      <c r="I225" s="53">
        <f>P225*(1-'Orç-Resumo'!$G$10)</f>
        <v>7.15</v>
      </c>
      <c r="J225" s="54">
        <f t="shared" si="9"/>
        <v>5060.7000000000007</v>
      </c>
      <c r="K225" s="55">
        <f t="shared" si="10"/>
        <v>643.5</v>
      </c>
      <c r="L225" s="56">
        <f t="shared" si="11"/>
        <v>5704.2000000000007</v>
      </c>
      <c r="M225" s="56">
        <v>0</v>
      </c>
      <c r="N225" s="177"/>
      <c r="O225" s="56">
        <v>56.230000000000004</v>
      </c>
      <c r="P225" s="199" t="s">
        <v>2864</v>
      </c>
    </row>
    <row r="226" spans="2:16" ht="28.5">
      <c r="B226" s="5" t="s">
        <v>604</v>
      </c>
      <c r="C226" s="51" t="s">
        <v>102</v>
      </c>
      <c r="D226" s="51" t="s">
        <v>605</v>
      </c>
      <c r="E226" s="6" t="s">
        <v>606</v>
      </c>
      <c r="F226" s="51" t="s">
        <v>117</v>
      </c>
      <c r="G226" s="5">
        <v>380</v>
      </c>
      <c r="H226" s="52">
        <f>O226*(1-'Orç-Resumo'!$G$10)</f>
        <v>5.55</v>
      </c>
      <c r="I226" s="53">
        <f>P226*(1-'Orç-Resumo'!$G$10)</f>
        <v>3.46</v>
      </c>
      <c r="J226" s="54">
        <f t="shared" si="9"/>
        <v>2109</v>
      </c>
      <c r="K226" s="55">
        <f t="shared" si="10"/>
        <v>1314.8</v>
      </c>
      <c r="L226" s="56">
        <f t="shared" si="11"/>
        <v>3423.8</v>
      </c>
      <c r="M226" s="56">
        <v>0</v>
      </c>
      <c r="N226" s="177"/>
      <c r="O226" s="56">
        <v>5.55</v>
      </c>
      <c r="P226" s="199">
        <v>3.46</v>
      </c>
    </row>
    <row r="227" spans="2:16" ht="28.5">
      <c r="B227" s="5" t="s">
        <v>607</v>
      </c>
      <c r="C227" s="51" t="s">
        <v>102</v>
      </c>
      <c r="D227" s="51" t="s">
        <v>608</v>
      </c>
      <c r="E227" s="6" t="s">
        <v>609</v>
      </c>
      <c r="F227" s="51" t="s">
        <v>117</v>
      </c>
      <c r="G227" s="5">
        <v>90</v>
      </c>
      <c r="H227" s="52">
        <f>O227*(1-'Orç-Resumo'!$G$10)</f>
        <v>22.4</v>
      </c>
      <c r="I227" s="53">
        <f>P227*(1-'Orç-Resumo'!$G$10)</f>
        <v>27.94</v>
      </c>
      <c r="J227" s="54">
        <f t="shared" si="9"/>
        <v>2015.9999999999998</v>
      </c>
      <c r="K227" s="55">
        <f t="shared" si="10"/>
        <v>2514.6</v>
      </c>
      <c r="L227" s="56">
        <f t="shared" si="11"/>
        <v>4530.5999999999995</v>
      </c>
      <c r="M227" s="56">
        <v>0</v>
      </c>
      <c r="N227" s="177"/>
      <c r="O227" s="56">
        <v>22.4</v>
      </c>
      <c r="P227" s="199">
        <v>27.94</v>
      </c>
    </row>
    <row r="228" spans="2:16" ht="15">
      <c r="B228" s="5" t="s">
        <v>610</v>
      </c>
      <c r="C228" s="51" t="s">
        <v>21</v>
      </c>
      <c r="D228" s="51" t="s">
        <v>21</v>
      </c>
      <c r="E228" s="6" t="s">
        <v>611</v>
      </c>
      <c r="F228" s="51" t="s">
        <v>23</v>
      </c>
      <c r="G228" s="5"/>
      <c r="H228" s="52"/>
      <c r="I228" s="53"/>
      <c r="J228" s="54"/>
      <c r="K228" s="55"/>
      <c r="L228" s="56"/>
      <c r="M228" s="56">
        <f>SUM(L229:L236)</f>
        <v>40065.271739999996</v>
      </c>
      <c r="N228" s="177"/>
      <c r="O228" s="56" t="s">
        <v>24</v>
      </c>
      <c r="P228" s="199" t="s">
        <v>24</v>
      </c>
    </row>
    <row r="229" spans="2:16" ht="171">
      <c r="B229" s="5" t="s">
        <v>612</v>
      </c>
      <c r="C229" s="51" t="s">
        <v>26</v>
      </c>
      <c r="D229" s="51" t="s">
        <v>613</v>
      </c>
      <c r="E229" s="6" t="s">
        <v>614</v>
      </c>
      <c r="F229" s="51" t="s">
        <v>110</v>
      </c>
      <c r="G229" s="5">
        <v>380</v>
      </c>
      <c r="H229" s="52">
        <f>O229*(1-'Orç-Resumo'!$G$10)</f>
        <v>27.393381999999999</v>
      </c>
      <c r="I229" s="53">
        <f>P229*(1-'Orç-Resumo'!$G$10)</f>
        <v>2.2704909999999998</v>
      </c>
      <c r="J229" s="54">
        <f t="shared" si="9"/>
        <v>10409.48516</v>
      </c>
      <c r="K229" s="55">
        <f t="shared" si="10"/>
        <v>862.78657999999996</v>
      </c>
      <c r="L229" s="56">
        <f t="shared" si="11"/>
        <v>11272.27174</v>
      </c>
      <c r="M229" s="56">
        <v>0</v>
      </c>
      <c r="N229" s="177"/>
      <c r="O229" s="56">
        <v>27.393381999999999</v>
      </c>
      <c r="P229" s="199">
        <v>2.2704909999999998</v>
      </c>
    </row>
    <row r="230" spans="2:16" ht="42.75">
      <c r="B230" s="5" t="s">
        <v>615</v>
      </c>
      <c r="C230" s="51" t="s">
        <v>48</v>
      </c>
      <c r="D230" s="51">
        <v>88648</v>
      </c>
      <c r="E230" s="6" t="s">
        <v>616</v>
      </c>
      <c r="F230" s="51" t="s">
        <v>110</v>
      </c>
      <c r="G230" s="5">
        <v>50</v>
      </c>
      <c r="H230" s="52">
        <f>O230*(1-'Orç-Resumo'!$G$10)</f>
        <v>6.8900000000000006</v>
      </c>
      <c r="I230" s="53">
        <f>P230*(1-'Orç-Resumo'!$G$10)</f>
        <v>1.91</v>
      </c>
      <c r="J230" s="54">
        <f t="shared" si="9"/>
        <v>344.5</v>
      </c>
      <c r="K230" s="55">
        <f t="shared" si="10"/>
        <v>95.5</v>
      </c>
      <c r="L230" s="56">
        <f t="shared" si="11"/>
        <v>440</v>
      </c>
      <c r="M230" s="56">
        <v>0</v>
      </c>
      <c r="N230" s="177"/>
      <c r="O230" s="56">
        <v>6.8900000000000006</v>
      </c>
      <c r="P230" s="199" t="s">
        <v>1995</v>
      </c>
    </row>
    <row r="231" spans="2:16" ht="28.5">
      <c r="B231" s="5" t="s">
        <v>617</v>
      </c>
      <c r="C231" s="51" t="s">
        <v>48</v>
      </c>
      <c r="D231" s="51">
        <v>101738</v>
      </c>
      <c r="E231" s="6" t="s">
        <v>618</v>
      </c>
      <c r="F231" s="51" t="s">
        <v>110</v>
      </c>
      <c r="G231" s="5">
        <v>50</v>
      </c>
      <c r="H231" s="52">
        <f>O231*(1-'Orç-Resumo'!$G$10)</f>
        <v>13.45</v>
      </c>
      <c r="I231" s="53">
        <f>P231*(1-'Orç-Resumo'!$G$10)</f>
        <v>9.32</v>
      </c>
      <c r="J231" s="54">
        <f t="shared" si="9"/>
        <v>672.5</v>
      </c>
      <c r="K231" s="55">
        <f t="shared" si="10"/>
        <v>466</v>
      </c>
      <c r="L231" s="56">
        <f t="shared" si="11"/>
        <v>1138.5</v>
      </c>
      <c r="M231" s="56">
        <v>0</v>
      </c>
      <c r="N231" s="177"/>
      <c r="O231" s="56">
        <v>13.45</v>
      </c>
      <c r="P231" s="199" t="s">
        <v>3457</v>
      </c>
    </row>
    <row r="232" spans="2:16" ht="28.5">
      <c r="B232" s="5" t="s">
        <v>620</v>
      </c>
      <c r="C232" s="51" t="s">
        <v>102</v>
      </c>
      <c r="D232" s="51" t="s">
        <v>621</v>
      </c>
      <c r="E232" s="6" t="s">
        <v>622</v>
      </c>
      <c r="F232" s="51" t="s">
        <v>354</v>
      </c>
      <c r="G232" s="5">
        <v>50</v>
      </c>
      <c r="H232" s="52">
        <f>O232*(1-'Orç-Resumo'!$G$10)</f>
        <v>24.28</v>
      </c>
      <c r="I232" s="53">
        <f>P232*(1-'Orç-Resumo'!$G$10)</f>
        <v>1.28</v>
      </c>
      <c r="J232" s="54">
        <f t="shared" si="9"/>
        <v>1214</v>
      </c>
      <c r="K232" s="55">
        <f t="shared" si="10"/>
        <v>64</v>
      </c>
      <c r="L232" s="56">
        <f t="shared" si="11"/>
        <v>1278</v>
      </c>
      <c r="M232" s="56">
        <v>0</v>
      </c>
      <c r="N232" s="177"/>
      <c r="O232" s="56">
        <v>24.28</v>
      </c>
      <c r="P232" s="199">
        <v>1.28</v>
      </c>
    </row>
    <row r="233" spans="2:16">
      <c r="B233" s="5" t="s">
        <v>623</v>
      </c>
      <c r="C233" s="51" t="s">
        <v>48</v>
      </c>
      <c r="D233" s="51">
        <v>98685</v>
      </c>
      <c r="E233" s="6" t="s">
        <v>624</v>
      </c>
      <c r="F233" s="51" t="s">
        <v>110</v>
      </c>
      <c r="G233" s="5">
        <v>50</v>
      </c>
      <c r="H233" s="52">
        <f>O233*(1-'Orç-Resumo'!$G$10)</f>
        <v>75.67</v>
      </c>
      <c r="I233" s="53">
        <f>P233*(1-'Orç-Resumo'!$G$10)</f>
        <v>8.41</v>
      </c>
      <c r="J233" s="54">
        <f t="shared" si="9"/>
        <v>3783.5</v>
      </c>
      <c r="K233" s="55">
        <f t="shared" si="10"/>
        <v>420.5</v>
      </c>
      <c r="L233" s="56">
        <f t="shared" si="11"/>
        <v>4204</v>
      </c>
      <c r="M233" s="56">
        <v>0</v>
      </c>
      <c r="N233" s="177"/>
      <c r="O233" s="56">
        <v>75.67</v>
      </c>
      <c r="P233" s="199" t="s">
        <v>2865</v>
      </c>
    </row>
    <row r="234" spans="2:16" ht="28.5">
      <c r="B234" s="5" t="s">
        <v>626</v>
      </c>
      <c r="C234" s="51" t="s">
        <v>48</v>
      </c>
      <c r="D234" s="51">
        <v>98689</v>
      </c>
      <c r="E234" s="6" t="s">
        <v>627</v>
      </c>
      <c r="F234" s="51" t="s">
        <v>110</v>
      </c>
      <c r="G234" s="5">
        <v>50</v>
      </c>
      <c r="H234" s="52">
        <f>O234*(1-'Orç-Resumo'!$G$10)</f>
        <v>104.02</v>
      </c>
      <c r="I234" s="53">
        <f>P234*(1-'Orç-Resumo'!$G$10)</f>
        <v>15.39</v>
      </c>
      <c r="J234" s="54">
        <f t="shared" si="9"/>
        <v>5201</v>
      </c>
      <c r="K234" s="55">
        <f t="shared" si="10"/>
        <v>769.5</v>
      </c>
      <c r="L234" s="56">
        <f t="shared" si="11"/>
        <v>5970.5</v>
      </c>
      <c r="M234" s="56">
        <v>0</v>
      </c>
      <c r="N234" s="177"/>
      <c r="O234" s="56">
        <v>104.02</v>
      </c>
      <c r="P234" s="199" t="s">
        <v>2193</v>
      </c>
    </row>
    <row r="235" spans="2:16" ht="57">
      <c r="B235" s="5" t="s">
        <v>628</v>
      </c>
      <c r="C235" s="51" t="s">
        <v>48</v>
      </c>
      <c r="D235" s="51">
        <v>101965</v>
      </c>
      <c r="E235" s="6" t="s">
        <v>629</v>
      </c>
      <c r="F235" s="51" t="s">
        <v>110</v>
      </c>
      <c r="G235" s="5">
        <v>50</v>
      </c>
      <c r="H235" s="52">
        <f>O235*(1-'Orç-Resumo'!$G$10)</f>
        <v>159.1</v>
      </c>
      <c r="I235" s="53">
        <f>P235*(1-'Orç-Resumo'!$G$10)</f>
        <v>22.81</v>
      </c>
      <c r="J235" s="54">
        <f t="shared" si="9"/>
        <v>7955</v>
      </c>
      <c r="K235" s="55">
        <f t="shared" si="10"/>
        <v>1140.5</v>
      </c>
      <c r="L235" s="56">
        <f t="shared" si="11"/>
        <v>9095.5</v>
      </c>
      <c r="M235" s="56">
        <v>0</v>
      </c>
      <c r="N235" s="177"/>
      <c r="O235" s="56">
        <v>159.1</v>
      </c>
      <c r="P235" s="199" t="s">
        <v>2866</v>
      </c>
    </row>
    <row r="236" spans="2:16" ht="42.75">
      <c r="B236" s="5" t="s">
        <v>630</v>
      </c>
      <c r="C236" s="51" t="s">
        <v>102</v>
      </c>
      <c r="D236" s="51" t="s">
        <v>631</v>
      </c>
      <c r="E236" s="6" t="s">
        <v>632</v>
      </c>
      <c r="F236" s="51" t="s">
        <v>354</v>
      </c>
      <c r="G236" s="5">
        <v>50</v>
      </c>
      <c r="H236" s="52">
        <f>O236*(1-'Orç-Resumo'!$G$10)</f>
        <v>131.63999999999999</v>
      </c>
      <c r="I236" s="53">
        <f>P236*(1-'Orç-Resumo'!$G$10)</f>
        <v>1.69</v>
      </c>
      <c r="J236" s="54">
        <f t="shared" si="9"/>
        <v>6581.9999999999991</v>
      </c>
      <c r="K236" s="55">
        <f t="shared" si="10"/>
        <v>84.5</v>
      </c>
      <c r="L236" s="56">
        <f t="shared" si="11"/>
        <v>6666.4999999999991</v>
      </c>
      <c r="M236" s="56">
        <v>0</v>
      </c>
      <c r="N236" s="177"/>
      <c r="O236" s="56">
        <v>131.63999999999999</v>
      </c>
      <c r="P236" s="199">
        <v>1.69</v>
      </c>
    </row>
    <row r="237" spans="2:16" ht="15">
      <c r="B237" s="5" t="s">
        <v>633</v>
      </c>
      <c r="C237" s="51" t="s">
        <v>21</v>
      </c>
      <c r="D237" s="51" t="s">
        <v>21</v>
      </c>
      <c r="E237" s="6" t="s">
        <v>634</v>
      </c>
      <c r="F237" s="51" t="s">
        <v>23</v>
      </c>
      <c r="G237" s="5"/>
      <c r="H237" s="52"/>
      <c r="I237" s="53"/>
      <c r="J237" s="54"/>
      <c r="K237" s="55"/>
      <c r="L237" s="56"/>
      <c r="M237" s="56">
        <f>SUM(L238:L270)</f>
        <v>633149.66951000004</v>
      </c>
      <c r="N237" s="177"/>
      <c r="O237" s="56" t="s">
        <v>24</v>
      </c>
      <c r="P237" s="199" t="s">
        <v>24</v>
      </c>
    </row>
    <row r="238" spans="2:16" ht="128.25">
      <c r="B238" s="5" t="s">
        <v>635</v>
      </c>
      <c r="C238" s="51" t="s">
        <v>26</v>
      </c>
      <c r="D238" s="51" t="s">
        <v>636</v>
      </c>
      <c r="E238" s="6" t="s">
        <v>637</v>
      </c>
      <c r="F238" s="51" t="s">
        <v>33</v>
      </c>
      <c r="G238" s="5">
        <v>11</v>
      </c>
      <c r="H238" s="52">
        <f>O238*(1-'Orç-Resumo'!$G$10)</f>
        <v>167.44105999999999</v>
      </c>
      <c r="I238" s="53">
        <f>P238*(1-'Orç-Resumo'!$G$10)</f>
        <v>61.502229999999997</v>
      </c>
      <c r="J238" s="54">
        <f t="shared" si="9"/>
        <v>1841.8516599999998</v>
      </c>
      <c r="K238" s="55">
        <f t="shared" si="10"/>
        <v>676.52452999999991</v>
      </c>
      <c r="L238" s="56">
        <f t="shared" si="11"/>
        <v>2518.37619</v>
      </c>
      <c r="M238" s="56">
        <v>0</v>
      </c>
      <c r="N238" s="177"/>
      <c r="O238" s="56">
        <v>167.44105999999999</v>
      </c>
      <c r="P238" s="199">
        <v>61.502229999999997</v>
      </c>
    </row>
    <row r="239" spans="2:16" ht="28.5">
      <c r="B239" s="5" t="s">
        <v>638</v>
      </c>
      <c r="C239" s="51" t="s">
        <v>26</v>
      </c>
      <c r="D239" s="51" t="s">
        <v>639</v>
      </c>
      <c r="E239" s="6" t="s">
        <v>640</v>
      </c>
      <c r="F239" s="51" t="s">
        <v>33</v>
      </c>
      <c r="G239" s="5">
        <v>6</v>
      </c>
      <c r="H239" s="52">
        <f>O239*(1-'Orç-Resumo'!$G$10)</f>
        <v>0</v>
      </c>
      <c r="I239" s="53">
        <f>P239*(1-'Orç-Resumo'!$G$10)</f>
        <v>104.17</v>
      </c>
      <c r="J239" s="54">
        <f t="shared" si="9"/>
        <v>0</v>
      </c>
      <c r="K239" s="55">
        <f t="shared" si="10"/>
        <v>625.02</v>
      </c>
      <c r="L239" s="56">
        <f t="shared" si="11"/>
        <v>625.02</v>
      </c>
      <c r="M239" s="56">
        <v>0</v>
      </c>
      <c r="N239" s="177"/>
      <c r="O239" s="56">
        <v>0</v>
      </c>
      <c r="P239" s="199">
        <v>104.17</v>
      </c>
    </row>
    <row r="240" spans="2:16" ht="42.75">
      <c r="B240" s="5" t="s">
        <v>641</v>
      </c>
      <c r="C240" s="51" t="s">
        <v>48</v>
      </c>
      <c r="D240" s="51">
        <v>102182</v>
      </c>
      <c r="E240" s="6" t="s">
        <v>642</v>
      </c>
      <c r="F240" s="51" t="s">
        <v>184</v>
      </c>
      <c r="G240" s="5">
        <v>11</v>
      </c>
      <c r="H240" s="52">
        <f>O240*(1-'Orç-Resumo'!$G$10)</f>
        <v>1108.67</v>
      </c>
      <c r="I240" s="53">
        <f>P240*(1-'Orç-Resumo'!$G$10)</f>
        <v>61.48</v>
      </c>
      <c r="J240" s="54">
        <f t="shared" si="9"/>
        <v>12195.37</v>
      </c>
      <c r="K240" s="55">
        <f t="shared" si="10"/>
        <v>676.28</v>
      </c>
      <c r="L240" s="56">
        <f t="shared" si="11"/>
        <v>12871.650000000001</v>
      </c>
      <c r="M240" s="56">
        <v>0</v>
      </c>
      <c r="N240" s="177"/>
      <c r="O240" s="56">
        <v>1108.67</v>
      </c>
      <c r="P240" s="199" t="s">
        <v>2867</v>
      </c>
    </row>
    <row r="241" spans="2:16" ht="57">
      <c r="B241" s="5" t="s">
        <v>643</v>
      </c>
      <c r="C241" s="51" t="s">
        <v>48</v>
      </c>
      <c r="D241" s="51">
        <v>102183</v>
      </c>
      <c r="E241" s="6" t="s">
        <v>644</v>
      </c>
      <c r="F241" s="51" t="s">
        <v>184</v>
      </c>
      <c r="G241" s="5">
        <v>5</v>
      </c>
      <c r="H241" s="52">
        <f>O241*(1-'Orç-Resumo'!$G$10)</f>
        <v>2221.06</v>
      </c>
      <c r="I241" s="53">
        <f>P241*(1-'Orç-Resumo'!$G$10)</f>
        <v>131.32</v>
      </c>
      <c r="J241" s="54">
        <f t="shared" si="9"/>
        <v>11105.3</v>
      </c>
      <c r="K241" s="55">
        <f t="shared" si="10"/>
        <v>656.59999999999991</v>
      </c>
      <c r="L241" s="56">
        <f t="shared" si="11"/>
        <v>11761.9</v>
      </c>
      <c r="M241" s="56">
        <v>0</v>
      </c>
      <c r="N241" s="177"/>
      <c r="O241" s="56">
        <v>2221.06</v>
      </c>
      <c r="P241" s="199" t="s">
        <v>2868</v>
      </c>
    </row>
    <row r="242" spans="2:16" ht="57">
      <c r="B242" s="5" t="s">
        <v>645</v>
      </c>
      <c r="C242" s="51" t="s">
        <v>48</v>
      </c>
      <c r="D242" s="51">
        <v>102184</v>
      </c>
      <c r="E242" s="6" t="s">
        <v>646</v>
      </c>
      <c r="F242" s="51" t="s">
        <v>184</v>
      </c>
      <c r="G242" s="5">
        <v>5</v>
      </c>
      <c r="H242" s="52">
        <f>O242*(1-'Orç-Resumo'!$G$10)</f>
        <v>1882.28</v>
      </c>
      <c r="I242" s="53">
        <f>P242*(1-'Orç-Resumo'!$G$10)</f>
        <v>104.17</v>
      </c>
      <c r="J242" s="54">
        <f t="shared" si="9"/>
        <v>9411.4</v>
      </c>
      <c r="K242" s="55">
        <f t="shared" si="10"/>
        <v>520.85</v>
      </c>
      <c r="L242" s="56">
        <f t="shared" si="11"/>
        <v>9932.25</v>
      </c>
      <c r="M242" s="56">
        <v>0</v>
      </c>
      <c r="N242" s="177"/>
      <c r="O242" s="56">
        <v>1882.28</v>
      </c>
      <c r="P242" s="199" t="s">
        <v>2869</v>
      </c>
    </row>
    <row r="243" spans="2:16" ht="57">
      <c r="B243" s="5" t="s">
        <v>647</v>
      </c>
      <c r="C243" s="51" t="s">
        <v>48</v>
      </c>
      <c r="D243" s="51">
        <v>102185</v>
      </c>
      <c r="E243" s="6" t="s">
        <v>648</v>
      </c>
      <c r="F243" s="51" t="s">
        <v>184</v>
      </c>
      <c r="G243" s="5">
        <v>5</v>
      </c>
      <c r="H243" s="52">
        <f>O243*(1-'Orç-Resumo'!$G$10)</f>
        <v>3768.17</v>
      </c>
      <c r="I243" s="53">
        <f>P243*(1-'Orç-Resumo'!$G$10)</f>
        <v>216.47</v>
      </c>
      <c r="J243" s="54">
        <f t="shared" si="9"/>
        <v>18840.849999999999</v>
      </c>
      <c r="K243" s="55">
        <f t="shared" si="10"/>
        <v>1082.3499999999999</v>
      </c>
      <c r="L243" s="56">
        <f t="shared" si="11"/>
        <v>19923.199999999997</v>
      </c>
      <c r="M243" s="56">
        <v>0</v>
      </c>
      <c r="N243" s="177"/>
      <c r="O243" s="56">
        <v>3768.17</v>
      </c>
      <c r="P243" s="199" t="s">
        <v>2870</v>
      </c>
    </row>
    <row r="244" spans="2:16" ht="28.5">
      <c r="B244" s="5" t="s">
        <v>649</v>
      </c>
      <c r="C244" s="51" t="s">
        <v>26</v>
      </c>
      <c r="D244" s="51" t="s">
        <v>650</v>
      </c>
      <c r="E244" s="6" t="s">
        <v>651</v>
      </c>
      <c r="F244" s="51" t="s">
        <v>33</v>
      </c>
      <c r="G244" s="5">
        <v>12</v>
      </c>
      <c r="H244" s="52">
        <f>O244*(1-'Orç-Resumo'!$G$10)</f>
        <v>16.604039999999998</v>
      </c>
      <c r="I244" s="53">
        <f>P244*(1-'Orç-Resumo'!$G$10)</f>
        <v>41.03857</v>
      </c>
      <c r="J244" s="54">
        <f t="shared" si="9"/>
        <v>199.24847999999997</v>
      </c>
      <c r="K244" s="55">
        <f t="shared" si="10"/>
        <v>492.46284000000003</v>
      </c>
      <c r="L244" s="56">
        <f t="shared" si="11"/>
        <v>691.71132</v>
      </c>
      <c r="M244" s="56">
        <v>0</v>
      </c>
      <c r="N244" s="177"/>
      <c r="O244" s="56">
        <v>16.604039999999998</v>
      </c>
      <c r="P244" s="199">
        <v>41.03857</v>
      </c>
    </row>
    <row r="245" spans="2:16" ht="57">
      <c r="B245" s="5" t="s">
        <v>652</v>
      </c>
      <c r="C245" s="51" t="s">
        <v>48</v>
      </c>
      <c r="D245" s="51">
        <v>100695</v>
      </c>
      <c r="E245" s="6" t="s">
        <v>653</v>
      </c>
      <c r="F245" s="51" t="s">
        <v>184</v>
      </c>
      <c r="G245" s="5">
        <v>12</v>
      </c>
      <c r="H245" s="52">
        <f>O245*(1-'Orç-Resumo'!$G$10)</f>
        <v>18.64</v>
      </c>
      <c r="I245" s="53">
        <f>P245*(1-'Orç-Resumo'!$G$10)</f>
        <v>41.44</v>
      </c>
      <c r="J245" s="54">
        <f t="shared" si="9"/>
        <v>223.68</v>
      </c>
      <c r="K245" s="55">
        <f t="shared" si="10"/>
        <v>497.28</v>
      </c>
      <c r="L245" s="56">
        <f t="shared" si="11"/>
        <v>720.96</v>
      </c>
      <c r="M245" s="56">
        <v>0</v>
      </c>
      <c r="N245" s="177"/>
      <c r="O245" s="56">
        <v>18.64</v>
      </c>
      <c r="P245" s="199" t="s">
        <v>2871</v>
      </c>
    </row>
    <row r="246" spans="2:16" ht="57">
      <c r="B246" s="5" t="s">
        <v>654</v>
      </c>
      <c r="C246" s="51" t="s">
        <v>48</v>
      </c>
      <c r="D246" s="51">
        <v>100697</v>
      </c>
      <c r="E246" s="6" t="s">
        <v>655</v>
      </c>
      <c r="F246" s="51" t="s">
        <v>184</v>
      </c>
      <c r="G246" s="5">
        <v>12</v>
      </c>
      <c r="H246" s="52">
        <f>O246*(1-'Orç-Resumo'!$G$10)</f>
        <v>22.669999999999995</v>
      </c>
      <c r="I246" s="53">
        <f>P246*(1-'Orç-Resumo'!$G$10)</f>
        <v>51.02</v>
      </c>
      <c r="J246" s="54">
        <f t="shared" si="9"/>
        <v>272.03999999999996</v>
      </c>
      <c r="K246" s="55">
        <f t="shared" si="10"/>
        <v>612.24</v>
      </c>
      <c r="L246" s="56">
        <f t="shared" si="11"/>
        <v>884.28</v>
      </c>
      <c r="M246" s="56">
        <v>0</v>
      </c>
      <c r="N246" s="177"/>
      <c r="O246" s="56">
        <v>22.669999999999995</v>
      </c>
      <c r="P246" s="199" t="s">
        <v>2872</v>
      </c>
    </row>
    <row r="247" spans="2:16" ht="71.25">
      <c r="B247" s="5" t="s">
        <v>657</v>
      </c>
      <c r="C247" s="51" t="s">
        <v>48</v>
      </c>
      <c r="D247" s="51">
        <v>90820</v>
      </c>
      <c r="E247" s="6" t="s">
        <v>658</v>
      </c>
      <c r="F247" s="51" t="s">
        <v>184</v>
      </c>
      <c r="G247" s="5">
        <v>6</v>
      </c>
      <c r="H247" s="52">
        <f>O247*(1-'Orç-Resumo'!$G$10)</f>
        <v>346.77</v>
      </c>
      <c r="I247" s="53">
        <f>P247*(1-'Orç-Resumo'!$G$10)</f>
        <v>33.130000000000003</v>
      </c>
      <c r="J247" s="54">
        <f t="shared" si="9"/>
        <v>2080.62</v>
      </c>
      <c r="K247" s="55">
        <f t="shared" si="10"/>
        <v>198.78000000000003</v>
      </c>
      <c r="L247" s="56">
        <f t="shared" si="11"/>
        <v>2279.4</v>
      </c>
      <c r="M247" s="56">
        <v>0</v>
      </c>
      <c r="N247" s="177"/>
      <c r="O247" s="56">
        <v>346.77</v>
      </c>
      <c r="P247" s="199" t="s">
        <v>2873</v>
      </c>
    </row>
    <row r="248" spans="2:16" ht="71.25">
      <c r="B248" s="5" t="s">
        <v>659</v>
      </c>
      <c r="C248" s="51" t="s">
        <v>48</v>
      </c>
      <c r="D248" s="51">
        <v>90822</v>
      </c>
      <c r="E248" s="6" t="s">
        <v>660</v>
      </c>
      <c r="F248" s="51" t="s">
        <v>184</v>
      </c>
      <c r="G248" s="5">
        <v>12</v>
      </c>
      <c r="H248" s="52">
        <f>O248*(1-'Orç-Resumo'!$G$10)</f>
        <v>373.11</v>
      </c>
      <c r="I248" s="53">
        <f>P248*(1-'Orç-Resumo'!$G$10)</f>
        <v>39.950000000000003</v>
      </c>
      <c r="J248" s="54">
        <f t="shared" si="9"/>
        <v>4477.32</v>
      </c>
      <c r="K248" s="55">
        <f t="shared" si="10"/>
        <v>479.40000000000003</v>
      </c>
      <c r="L248" s="56">
        <f t="shared" si="11"/>
        <v>4956.7199999999993</v>
      </c>
      <c r="M248" s="56">
        <v>0</v>
      </c>
      <c r="N248" s="177"/>
      <c r="O248" s="56">
        <v>373.11</v>
      </c>
      <c r="P248" s="199" t="s">
        <v>2874</v>
      </c>
    </row>
    <row r="249" spans="2:16" ht="71.25">
      <c r="B249" s="5" t="s">
        <v>661</v>
      </c>
      <c r="C249" s="51" t="s">
        <v>48</v>
      </c>
      <c r="D249" s="51">
        <v>90823</v>
      </c>
      <c r="E249" s="6" t="s">
        <v>662</v>
      </c>
      <c r="F249" s="51" t="s">
        <v>184</v>
      </c>
      <c r="G249" s="5">
        <v>12</v>
      </c>
      <c r="H249" s="52">
        <f>O249*(1-'Orç-Resumo'!$G$10)</f>
        <v>459.6</v>
      </c>
      <c r="I249" s="53">
        <f>P249*(1-'Orç-Resumo'!$G$10)</f>
        <v>43.37</v>
      </c>
      <c r="J249" s="54">
        <f t="shared" si="9"/>
        <v>5515.2000000000007</v>
      </c>
      <c r="K249" s="55">
        <f t="shared" si="10"/>
        <v>520.43999999999994</v>
      </c>
      <c r="L249" s="56">
        <f t="shared" si="11"/>
        <v>6035.64</v>
      </c>
      <c r="M249" s="56">
        <v>0</v>
      </c>
      <c r="N249" s="177"/>
      <c r="O249" s="56">
        <v>459.6</v>
      </c>
      <c r="P249" s="199" t="s">
        <v>2875</v>
      </c>
    </row>
    <row r="250" spans="2:16" ht="85.5">
      <c r="B250" s="5" t="s">
        <v>663</v>
      </c>
      <c r="C250" s="51" t="s">
        <v>102</v>
      </c>
      <c r="D250" s="51" t="s">
        <v>664</v>
      </c>
      <c r="E250" s="7" t="s">
        <v>665</v>
      </c>
      <c r="F250" s="51" t="s">
        <v>666</v>
      </c>
      <c r="G250" s="5">
        <v>12</v>
      </c>
      <c r="H250" s="52">
        <f>O250*(1-'Orç-Resumo'!$G$10)</f>
        <v>767.32</v>
      </c>
      <c r="I250" s="53">
        <f>P250*(1-'Orç-Resumo'!$G$10)</f>
        <v>165.28</v>
      </c>
      <c r="J250" s="54">
        <f t="shared" si="9"/>
        <v>9207.84</v>
      </c>
      <c r="K250" s="55">
        <f t="shared" si="10"/>
        <v>1983.3600000000001</v>
      </c>
      <c r="L250" s="56">
        <f t="shared" si="11"/>
        <v>11191.2</v>
      </c>
      <c r="M250" s="56">
        <v>0</v>
      </c>
      <c r="N250" s="177"/>
      <c r="O250" s="56">
        <v>767.32</v>
      </c>
      <c r="P250" s="199">
        <v>165.28</v>
      </c>
    </row>
    <row r="251" spans="2:16" ht="99.75">
      <c r="B251" s="5" t="s">
        <v>667</v>
      </c>
      <c r="C251" s="51" t="s">
        <v>102</v>
      </c>
      <c r="D251" s="51" t="s">
        <v>668</v>
      </c>
      <c r="E251" s="7" t="s">
        <v>669</v>
      </c>
      <c r="F251" s="51" t="s">
        <v>666</v>
      </c>
      <c r="G251" s="5">
        <v>6</v>
      </c>
      <c r="H251" s="52">
        <f>O251*(1-'Orç-Resumo'!$G$10)</f>
        <v>1451.17</v>
      </c>
      <c r="I251" s="53">
        <f>P251*(1-'Orç-Resumo'!$G$10)</f>
        <v>165.28</v>
      </c>
      <c r="J251" s="54">
        <f t="shared" si="9"/>
        <v>8707.02</v>
      </c>
      <c r="K251" s="55">
        <f t="shared" si="10"/>
        <v>991.68000000000006</v>
      </c>
      <c r="L251" s="56">
        <f t="shared" si="11"/>
        <v>9698.7000000000007</v>
      </c>
      <c r="M251" s="56">
        <v>0</v>
      </c>
      <c r="N251" s="177"/>
      <c r="O251" s="56">
        <v>1451.17</v>
      </c>
      <c r="P251" s="199">
        <v>165.28</v>
      </c>
    </row>
    <row r="252" spans="2:16" ht="99.75">
      <c r="B252" s="5" t="s">
        <v>670</v>
      </c>
      <c r="C252" s="51" t="s">
        <v>48</v>
      </c>
      <c r="D252" s="51">
        <v>90793</v>
      </c>
      <c r="E252" s="6" t="s">
        <v>671</v>
      </c>
      <c r="F252" s="51" t="s">
        <v>184</v>
      </c>
      <c r="G252" s="5">
        <v>12</v>
      </c>
      <c r="H252" s="52">
        <f>O252*(1-'Orç-Resumo'!$G$10)</f>
        <v>1166.67</v>
      </c>
      <c r="I252" s="53">
        <f>P252*(1-'Orç-Resumo'!$G$10)</f>
        <v>24</v>
      </c>
      <c r="J252" s="54">
        <f t="shared" si="9"/>
        <v>14000.04</v>
      </c>
      <c r="K252" s="55">
        <f t="shared" si="10"/>
        <v>288</v>
      </c>
      <c r="L252" s="56">
        <f t="shared" si="11"/>
        <v>14288.04</v>
      </c>
      <c r="M252" s="56">
        <v>0</v>
      </c>
      <c r="N252" s="177"/>
      <c r="O252" s="56">
        <v>1166.67</v>
      </c>
      <c r="P252" s="199" t="s">
        <v>2040</v>
      </c>
    </row>
    <row r="253" spans="2:16" ht="28.5">
      <c r="B253" s="5" t="s">
        <v>672</v>
      </c>
      <c r="C253" s="51" t="s">
        <v>26</v>
      </c>
      <c r="D253" s="51" t="s">
        <v>673</v>
      </c>
      <c r="E253" s="6" t="s">
        <v>674</v>
      </c>
      <c r="F253" s="51" t="s">
        <v>33</v>
      </c>
      <c r="G253" s="5">
        <v>12</v>
      </c>
      <c r="H253" s="52">
        <f>O253*(1-'Orç-Resumo'!$G$10)</f>
        <v>263.88599999999997</v>
      </c>
      <c r="I253" s="53">
        <f>P253*(1-'Orç-Resumo'!$G$10)</f>
        <v>13.440000000000001</v>
      </c>
      <c r="J253" s="54">
        <f t="shared" si="9"/>
        <v>3166.6319999999996</v>
      </c>
      <c r="K253" s="55">
        <f t="shared" si="10"/>
        <v>161.28000000000003</v>
      </c>
      <c r="L253" s="56">
        <f t="shared" si="11"/>
        <v>3327.9119999999998</v>
      </c>
      <c r="M253" s="56">
        <v>0</v>
      </c>
      <c r="N253" s="177"/>
      <c r="O253" s="56">
        <v>263.88599999999997</v>
      </c>
      <c r="P253" s="199">
        <v>13.440000000000001</v>
      </c>
    </row>
    <row r="254" spans="2:16" ht="28.5">
      <c r="B254" s="5" t="s">
        <v>675</v>
      </c>
      <c r="C254" s="51" t="s">
        <v>48</v>
      </c>
      <c r="D254" s="51">
        <v>100701</v>
      </c>
      <c r="E254" s="6" t="s">
        <v>676</v>
      </c>
      <c r="F254" s="51" t="s">
        <v>69</v>
      </c>
      <c r="G254" s="5">
        <v>34</v>
      </c>
      <c r="H254" s="52">
        <f>O254*(1-'Orç-Resumo'!$G$10)</f>
        <v>551.36</v>
      </c>
      <c r="I254" s="53">
        <f>P254*(1-'Orç-Resumo'!$G$10)</f>
        <v>14.01</v>
      </c>
      <c r="J254" s="54">
        <f t="shared" si="9"/>
        <v>18746.240000000002</v>
      </c>
      <c r="K254" s="55">
        <f t="shared" si="10"/>
        <v>476.34</v>
      </c>
      <c r="L254" s="56">
        <f t="shared" si="11"/>
        <v>19222.580000000002</v>
      </c>
      <c r="M254" s="56">
        <v>0</v>
      </c>
      <c r="N254" s="177"/>
      <c r="O254" s="56">
        <v>551.36</v>
      </c>
      <c r="P254" s="199" t="s">
        <v>2859</v>
      </c>
    </row>
    <row r="255" spans="2:16" ht="28.5">
      <c r="B255" s="5" t="s">
        <v>677</v>
      </c>
      <c r="C255" s="51" t="s">
        <v>48</v>
      </c>
      <c r="D255" s="51">
        <v>90838</v>
      </c>
      <c r="E255" s="6" t="s">
        <v>678</v>
      </c>
      <c r="F255" s="51" t="s">
        <v>184</v>
      </c>
      <c r="G255" s="5">
        <v>5</v>
      </c>
      <c r="H255" s="52">
        <f>O255*(1-'Orç-Resumo'!$G$10)</f>
        <v>1339.31</v>
      </c>
      <c r="I255" s="53">
        <f>P255*(1-'Orç-Resumo'!$G$10)</f>
        <v>99.53</v>
      </c>
      <c r="J255" s="54">
        <f t="shared" si="9"/>
        <v>6696.5499999999993</v>
      </c>
      <c r="K255" s="55">
        <f t="shared" si="10"/>
        <v>497.65</v>
      </c>
      <c r="L255" s="56">
        <f t="shared" si="11"/>
        <v>7194.1999999999989</v>
      </c>
      <c r="M255" s="56">
        <v>0</v>
      </c>
      <c r="N255" s="177"/>
      <c r="O255" s="56">
        <v>1339.31</v>
      </c>
      <c r="P255" s="199" t="s">
        <v>2876</v>
      </c>
    </row>
    <row r="256" spans="2:16" ht="57">
      <c r="B256" s="5" t="s">
        <v>679</v>
      </c>
      <c r="C256" s="51" t="s">
        <v>48</v>
      </c>
      <c r="D256" s="51">
        <v>91338</v>
      </c>
      <c r="E256" s="6" t="s">
        <v>680</v>
      </c>
      <c r="F256" s="51" t="s">
        <v>69</v>
      </c>
      <c r="G256" s="5">
        <v>6</v>
      </c>
      <c r="H256" s="52">
        <f>O256*(1-'Orç-Resumo'!$G$10)</f>
        <v>2054.98</v>
      </c>
      <c r="I256" s="53">
        <f>P256*(1-'Orç-Resumo'!$G$10)</f>
        <v>9.65</v>
      </c>
      <c r="J256" s="54">
        <f t="shared" si="9"/>
        <v>12329.880000000001</v>
      </c>
      <c r="K256" s="55">
        <f t="shared" si="10"/>
        <v>57.900000000000006</v>
      </c>
      <c r="L256" s="56">
        <f t="shared" si="11"/>
        <v>12387.78</v>
      </c>
      <c r="M256" s="56">
        <v>0</v>
      </c>
      <c r="N256" s="177"/>
      <c r="O256" s="56">
        <v>2054.98</v>
      </c>
      <c r="P256" s="199" t="s">
        <v>2537</v>
      </c>
    </row>
    <row r="257" spans="2:16" ht="57">
      <c r="B257" s="5" t="s">
        <v>681</v>
      </c>
      <c r="C257" s="51" t="s">
        <v>48</v>
      </c>
      <c r="D257" s="51">
        <v>100702</v>
      </c>
      <c r="E257" s="6" t="s">
        <v>682</v>
      </c>
      <c r="F257" s="51" t="s">
        <v>69</v>
      </c>
      <c r="G257" s="5">
        <v>50</v>
      </c>
      <c r="H257" s="52">
        <f>O257*(1-'Orç-Resumo'!$G$10)</f>
        <v>1114.6499999999999</v>
      </c>
      <c r="I257" s="53">
        <f>P257*(1-'Orç-Resumo'!$G$10)</f>
        <v>7.63</v>
      </c>
      <c r="J257" s="54">
        <f t="shared" si="9"/>
        <v>55732.499999999993</v>
      </c>
      <c r="K257" s="55">
        <f t="shared" si="10"/>
        <v>381.5</v>
      </c>
      <c r="L257" s="56">
        <f t="shared" si="11"/>
        <v>56113.999999999993</v>
      </c>
      <c r="M257" s="56">
        <v>0</v>
      </c>
      <c r="N257" s="177"/>
      <c r="O257" s="56">
        <v>1114.6499999999999</v>
      </c>
      <c r="P257" s="199" t="s">
        <v>2386</v>
      </c>
    </row>
    <row r="258" spans="2:16" ht="57">
      <c r="B258" s="5" t="s">
        <v>684</v>
      </c>
      <c r="C258" s="51" t="s">
        <v>48</v>
      </c>
      <c r="D258" s="51">
        <v>94569</v>
      </c>
      <c r="E258" s="6" t="s">
        <v>685</v>
      </c>
      <c r="F258" s="51" t="s">
        <v>69</v>
      </c>
      <c r="G258" s="5">
        <v>25</v>
      </c>
      <c r="H258" s="52">
        <f>O258*(1-'Orç-Resumo'!$G$10)</f>
        <v>1805.97</v>
      </c>
      <c r="I258" s="53">
        <f>P258*(1-'Orç-Resumo'!$G$10)</f>
        <v>46.27</v>
      </c>
      <c r="J258" s="54">
        <f t="shared" si="9"/>
        <v>45149.25</v>
      </c>
      <c r="K258" s="55">
        <f t="shared" si="10"/>
        <v>1156.75</v>
      </c>
      <c r="L258" s="56">
        <f t="shared" si="11"/>
        <v>46306</v>
      </c>
      <c r="M258" s="56">
        <v>0</v>
      </c>
      <c r="N258" s="177"/>
      <c r="O258" s="56">
        <v>1805.97</v>
      </c>
      <c r="P258" s="199" t="s">
        <v>2877</v>
      </c>
    </row>
    <row r="259" spans="2:16" ht="85.5">
      <c r="B259" s="5" t="s">
        <v>686</v>
      </c>
      <c r="C259" s="51" t="s">
        <v>48</v>
      </c>
      <c r="D259" s="51">
        <v>94570</v>
      </c>
      <c r="E259" s="6" t="s">
        <v>687</v>
      </c>
      <c r="F259" s="51" t="s">
        <v>69</v>
      </c>
      <c r="G259" s="5">
        <v>25</v>
      </c>
      <c r="H259" s="52">
        <f>O259*(1-'Orç-Resumo'!$G$10)</f>
        <v>974.27</v>
      </c>
      <c r="I259" s="53">
        <f>P259*(1-'Orç-Resumo'!$G$10)</f>
        <v>14.04</v>
      </c>
      <c r="J259" s="54">
        <f t="shared" si="9"/>
        <v>24356.75</v>
      </c>
      <c r="K259" s="55">
        <f t="shared" si="10"/>
        <v>351</v>
      </c>
      <c r="L259" s="56">
        <f t="shared" si="11"/>
        <v>24707.75</v>
      </c>
      <c r="M259" s="56">
        <v>0</v>
      </c>
      <c r="N259" s="177"/>
      <c r="O259" s="56">
        <v>974.27</v>
      </c>
      <c r="P259" s="199" t="s">
        <v>2878</v>
      </c>
    </row>
    <row r="260" spans="2:16" ht="57">
      <c r="B260" s="5" t="s">
        <v>689</v>
      </c>
      <c r="C260" s="51" t="s">
        <v>48</v>
      </c>
      <c r="D260" s="51">
        <v>100674</v>
      </c>
      <c r="E260" s="6" t="s">
        <v>690</v>
      </c>
      <c r="F260" s="51" t="s">
        <v>69</v>
      </c>
      <c r="G260" s="5">
        <v>25</v>
      </c>
      <c r="H260" s="52">
        <f>O260*(1-'Orç-Resumo'!$G$10)</f>
        <v>2101.7599999999998</v>
      </c>
      <c r="I260" s="53">
        <f>P260*(1-'Orç-Resumo'!$G$10)</f>
        <v>19.510000000000002</v>
      </c>
      <c r="J260" s="54">
        <f t="shared" si="9"/>
        <v>52543.999999999993</v>
      </c>
      <c r="K260" s="55">
        <f t="shared" si="10"/>
        <v>487.75000000000006</v>
      </c>
      <c r="L260" s="56">
        <f t="shared" si="11"/>
        <v>53031.749999999993</v>
      </c>
      <c r="M260" s="56">
        <v>0</v>
      </c>
      <c r="N260" s="177"/>
      <c r="O260" s="56">
        <v>2101.7599999999998</v>
      </c>
      <c r="P260" s="199" t="s">
        <v>2879</v>
      </c>
    </row>
    <row r="261" spans="2:16" ht="85.5">
      <c r="B261" s="5" t="s">
        <v>691</v>
      </c>
      <c r="C261" s="51" t="s">
        <v>48</v>
      </c>
      <c r="D261" s="51">
        <v>94573</v>
      </c>
      <c r="E261" s="6" t="s">
        <v>692</v>
      </c>
      <c r="F261" s="51" t="s">
        <v>69</v>
      </c>
      <c r="G261" s="5">
        <v>25</v>
      </c>
      <c r="H261" s="52">
        <f>O261*(1-'Orç-Resumo'!$G$10)</f>
        <v>1100.83</v>
      </c>
      <c r="I261" s="53">
        <f>P261*(1-'Orç-Resumo'!$G$10)</f>
        <v>26.03</v>
      </c>
      <c r="J261" s="54">
        <f t="shared" si="9"/>
        <v>27520.75</v>
      </c>
      <c r="K261" s="55">
        <f t="shared" si="10"/>
        <v>650.75</v>
      </c>
      <c r="L261" s="56">
        <f t="shared" si="11"/>
        <v>28171.5</v>
      </c>
      <c r="M261" s="56">
        <v>0</v>
      </c>
      <c r="N261" s="177"/>
      <c r="O261" s="56">
        <v>1100.83</v>
      </c>
      <c r="P261" s="199" t="s">
        <v>2365</v>
      </c>
    </row>
    <row r="262" spans="2:16" ht="28.5">
      <c r="B262" s="5" t="s">
        <v>693</v>
      </c>
      <c r="C262" s="51" t="s">
        <v>102</v>
      </c>
      <c r="D262" s="51" t="s">
        <v>694</v>
      </c>
      <c r="E262" s="6" t="s">
        <v>695</v>
      </c>
      <c r="F262" s="51" t="s">
        <v>117</v>
      </c>
      <c r="G262" s="5">
        <v>100</v>
      </c>
      <c r="H262" s="52">
        <f>O262*(1-'Orç-Resumo'!$G$10)</f>
        <v>431.75</v>
      </c>
      <c r="I262" s="53">
        <f>P262*(1-'Orç-Resumo'!$G$10)</f>
        <v>93.32</v>
      </c>
      <c r="J262" s="54">
        <f t="shared" si="9"/>
        <v>43175</v>
      </c>
      <c r="K262" s="55">
        <f t="shared" si="10"/>
        <v>9332</v>
      </c>
      <c r="L262" s="56">
        <f t="shared" si="11"/>
        <v>52507</v>
      </c>
      <c r="M262" s="56">
        <v>0</v>
      </c>
      <c r="N262" s="177"/>
      <c r="O262" s="56">
        <v>431.75</v>
      </c>
      <c r="P262" s="199">
        <v>93.32</v>
      </c>
    </row>
    <row r="263" spans="2:16" ht="42.75">
      <c r="B263" s="5" t="s">
        <v>696</v>
      </c>
      <c r="C263" s="51" t="s">
        <v>48</v>
      </c>
      <c r="D263" s="51">
        <v>99861</v>
      </c>
      <c r="E263" s="6" t="s">
        <v>697</v>
      </c>
      <c r="F263" s="51" t="s">
        <v>69</v>
      </c>
      <c r="G263" s="5">
        <v>100</v>
      </c>
      <c r="H263" s="52">
        <f>O263*(1-'Orç-Resumo'!$G$10)</f>
        <v>381.3</v>
      </c>
      <c r="I263" s="53">
        <f>P263*(1-'Orç-Resumo'!$G$10)</f>
        <v>280.69</v>
      </c>
      <c r="J263" s="54">
        <f t="shared" si="9"/>
        <v>38130</v>
      </c>
      <c r="K263" s="55">
        <f t="shared" si="10"/>
        <v>28069</v>
      </c>
      <c r="L263" s="56">
        <f t="shared" si="11"/>
        <v>66199</v>
      </c>
      <c r="M263" s="56">
        <v>0</v>
      </c>
      <c r="N263" s="177"/>
      <c r="O263" s="56">
        <v>381.3</v>
      </c>
      <c r="P263" s="199" t="s">
        <v>2880</v>
      </c>
    </row>
    <row r="264" spans="2:16" ht="28.5">
      <c r="B264" s="5" t="s">
        <v>698</v>
      </c>
      <c r="C264" s="51" t="s">
        <v>26</v>
      </c>
      <c r="D264" s="51" t="s">
        <v>699</v>
      </c>
      <c r="E264" s="6" t="s">
        <v>700</v>
      </c>
      <c r="F264" s="51" t="s">
        <v>110</v>
      </c>
      <c r="G264" s="5">
        <v>50</v>
      </c>
      <c r="H264" s="52">
        <f>O264*(1-'Orç-Resumo'!$G$10)</f>
        <v>427.78300000000002</v>
      </c>
      <c r="I264" s="53">
        <f>P264*(1-'Orç-Resumo'!$G$10)</f>
        <v>45.302999999999997</v>
      </c>
      <c r="J264" s="54">
        <f t="shared" si="9"/>
        <v>21389.15</v>
      </c>
      <c r="K264" s="55">
        <f t="shared" si="10"/>
        <v>2265.1499999999996</v>
      </c>
      <c r="L264" s="56">
        <f t="shared" si="11"/>
        <v>23654.300000000003</v>
      </c>
      <c r="M264" s="56">
        <v>0</v>
      </c>
      <c r="N264" s="177"/>
      <c r="O264" s="56">
        <v>427.78300000000002</v>
      </c>
      <c r="P264" s="199">
        <v>45.302999999999997</v>
      </c>
    </row>
    <row r="265" spans="2:16" ht="28.5">
      <c r="B265" s="5" t="s">
        <v>701</v>
      </c>
      <c r="C265" s="51" t="s">
        <v>102</v>
      </c>
      <c r="D265" s="51" t="s">
        <v>702</v>
      </c>
      <c r="E265" s="6" t="s">
        <v>703</v>
      </c>
      <c r="F265" s="51" t="s">
        <v>666</v>
      </c>
      <c r="G265" s="5">
        <v>6</v>
      </c>
      <c r="H265" s="52">
        <f>O265*(1-'Orç-Resumo'!$G$10)</f>
        <v>2076.31</v>
      </c>
      <c r="I265" s="53">
        <f>P265*(1-'Orç-Resumo'!$G$10)</f>
        <v>18.66</v>
      </c>
      <c r="J265" s="54">
        <f t="shared" si="9"/>
        <v>12457.86</v>
      </c>
      <c r="K265" s="55">
        <f t="shared" si="10"/>
        <v>111.96000000000001</v>
      </c>
      <c r="L265" s="56">
        <f t="shared" si="11"/>
        <v>12569.82</v>
      </c>
      <c r="M265" s="56">
        <v>0</v>
      </c>
      <c r="N265" s="177"/>
      <c r="O265" s="56">
        <v>2076.31</v>
      </c>
      <c r="P265" s="199">
        <v>18.66</v>
      </c>
    </row>
    <row r="266" spans="2:16" ht="57">
      <c r="B266" s="5" t="s">
        <v>704</v>
      </c>
      <c r="C266" s="51" t="s">
        <v>26</v>
      </c>
      <c r="D266" s="51" t="s">
        <v>705</v>
      </c>
      <c r="E266" s="6" t="s">
        <v>706</v>
      </c>
      <c r="F266" s="51" t="s">
        <v>110</v>
      </c>
      <c r="G266" s="5">
        <v>600</v>
      </c>
      <c r="H266" s="52">
        <f>O266*(1-'Orç-Resumo'!$G$10)</f>
        <v>47.760000000000005</v>
      </c>
      <c r="I266" s="53">
        <f>P266*(1-'Orç-Resumo'!$G$10)</f>
        <v>69.739999999999995</v>
      </c>
      <c r="J266" s="54">
        <f t="shared" si="9"/>
        <v>28656.000000000004</v>
      </c>
      <c r="K266" s="55">
        <f t="shared" si="10"/>
        <v>41844</v>
      </c>
      <c r="L266" s="56">
        <f t="shared" si="11"/>
        <v>70500</v>
      </c>
      <c r="M266" s="56">
        <v>0</v>
      </c>
      <c r="N266" s="177"/>
      <c r="O266" s="56">
        <v>47.760000000000005</v>
      </c>
      <c r="P266" s="199">
        <v>69.739999999999995</v>
      </c>
    </row>
    <row r="267" spans="2:16" ht="28.5">
      <c r="B267" s="5" t="s">
        <v>707</v>
      </c>
      <c r="C267" s="51" t="s">
        <v>102</v>
      </c>
      <c r="D267" s="51" t="s">
        <v>708</v>
      </c>
      <c r="E267" s="6" t="s">
        <v>709</v>
      </c>
      <c r="F267" s="51" t="s">
        <v>354</v>
      </c>
      <c r="G267" s="5">
        <v>5</v>
      </c>
      <c r="H267" s="52">
        <f>O267*(1-'Orç-Resumo'!$G$10)</f>
        <v>132.72</v>
      </c>
      <c r="I267" s="53">
        <f>P267*(1-'Orç-Resumo'!$G$10)</f>
        <v>31.11</v>
      </c>
      <c r="J267" s="54">
        <f t="shared" si="9"/>
        <v>663.6</v>
      </c>
      <c r="K267" s="55">
        <f t="shared" si="10"/>
        <v>155.55000000000001</v>
      </c>
      <c r="L267" s="56">
        <f t="shared" si="11"/>
        <v>819.15000000000009</v>
      </c>
      <c r="M267" s="56">
        <v>0</v>
      </c>
      <c r="N267" s="177"/>
      <c r="O267" s="56">
        <v>132.72</v>
      </c>
      <c r="P267" s="199">
        <v>31.11</v>
      </c>
    </row>
    <row r="268" spans="2:16" ht="28.5">
      <c r="B268" s="5" t="s">
        <v>710</v>
      </c>
      <c r="C268" s="51" t="s">
        <v>102</v>
      </c>
      <c r="D268" s="51" t="s">
        <v>711</v>
      </c>
      <c r="E268" s="6" t="s">
        <v>712</v>
      </c>
      <c r="F268" s="51" t="s">
        <v>666</v>
      </c>
      <c r="G268" s="5">
        <v>5</v>
      </c>
      <c r="H268" s="52">
        <f>O268*(1-'Orç-Resumo'!$G$10)</f>
        <v>38.799999999999997</v>
      </c>
      <c r="I268" s="53">
        <f>P268*(1-'Orç-Resumo'!$G$10)</f>
        <v>1.95</v>
      </c>
      <c r="J268" s="54">
        <f t="shared" si="9"/>
        <v>194</v>
      </c>
      <c r="K268" s="55">
        <f t="shared" si="10"/>
        <v>9.75</v>
      </c>
      <c r="L268" s="56">
        <f t="shared" si="11"/>
        <v>203.75</v>
      </c>
      <c r="M268" s="56">
        <v>0</v>
      </c>
      <c r="N268" s="177"/>
      <c r="O268" s="56">
        <v>38.799999999999997</v>
      </c>
      <c r="P268" s="199">
        <v>1.95</v>
      </c>
    </row>
    <row r="269" spans="2:16" ht="28.5">
      <c r="B269" s="5" t="s">
        <v>713</v>
      </c>
      <c r="C269" s="51" t="s">
        <v>26</v>
      </c>
      <c r="D269" s="51" t="s">
        <v>714</v>
      </c>
      <c r="E269" s="6" t="s">
        <v>715</v>
      </c>
      <c r="F269" s="51" t="s">
        <v>69</v>
      </c>
      <c r="G269" s="5">
        <v>25</v>
      </c>
      <c r="H269" s="52">
        <f>O269*(1-'Orç-Resumo'!$G$10)</f>
        <v>338.27539999999999</v>
      </c>
      <c r="I269" s="53">
        <f>P269*(1-'Orç-Resumo'!$G$10)</f>
        <v>327.505</v>
      </c>
      <c r="J269" s="54">
        <f t="shared" si="9"/>
        <v>8456.8850000000002</v>
      </c>
      <c r="K269" s="55">
        <f t="shared" si="10"/>
        <v>8187.625</v>
      </c>
      <c r="L269" s="56">
        <f t="shared" si="11"/>
        <v>16644.510000000002</v>
      </c>
      <c r="M269" s="56">
        <v>0</v>
      </c>
      <c r="N269" s="177"/>
      <c r="O269" s="56">
        <v>338.27539999999999</v>
      </c>
      <c r="P269" s="199">
        <v>327.505</v>
      </c>
    </row>
    <row r="270" spans="2:16" ht="28.5">
      <c r="B270" s="5" t="s">
        <v>716</v>
      </c>
      <c r="C270" s="51" t="s">
        <v>26</v>
      </c>
      <c r="D270" s="51" t="s">
        <v>717</v>
      </c>
      <c r="E270" s="6" t="s">
        <v>718</v>
      </c>
      <c r="F270" s="51" t="s">
        <v>110</v>
      </c>
      <c r="G270" s="5">
        <v>500</v>
      </c>
      <c r="H270" s="52">
        <f>O270*(1-'Orç-Resumo'!$G$10)</f>
        <v>45.089239999999997</v>
      </c>
      <c r="I270" s="53">
        <f>P270*(1-'Orç-Resumo'!$G$10)</f>
        <v>17.330000000000002</v>
      </c>
      <c r="J270" s="54">
        <f t="shared" si="9"/>
        <v>22544.62</v>
      </c>
      <c r="K270" s="55">
        <f t="shared" si="10"/>
        <v>8665.0000000000018</v>
      </c>
      <c r="L270" s="56">
        <f t="shared" si="11"/>
        <v>31209.620000000003</v>
      </c>
      <c r="M270" s="56">
        <v>0</v>
      </c>
      <c r="N270" s="177"/>
      <c r="O270" s="56">
        <v>45.089239999999997</v>
      </c>
      <c r="P270" s="199">
        <v>17.330000000000002</v>
      </c>
    </row>
    <row r="271" spans="2:16" ht="15">
      <c r="B271" s="5" t="s">
        <v>719</v>
      </c>
      <c r="C271" s="51" t="s">
        <v>21</v>
      </c>
      <c r="D271" s="51" t="s">
        <v>21</v>
      </c>
      <c r="E271" s="6" t="s">
        <v>720</v>
      </c>
      <c r="F271" s="51" t="s">
        <v>23</v>
      </c>
      <c r="G271" s="5"/>
      <c r="H271" s="52"/>
      <c r="I271" s="53"/>
      <c r="J271" s="54"/>
      <c r="K271" s="55"/>
      <c r="L271" s="56"/>
      <c r="M271" s="56">
        <f>SUM(L272:L281)</f>
        <v>32122.877899999999</v>
      </c>
      <c r="N271" s="177"/>
      <c r="O271" s="56" t="s">
        <v>24</v>
      </c>
      <c r="P271" s="199" t="s">
        <v>24</v>
      </c>
    </row>
    <row r="272" spans="2:16" ht="28.5">
      <c r="B272" s="5" t="s">
        <v>721</v>
      </c>
      <c r="C272" s="51" t="s">
        <v>48</v>
      </c>
      <c r="D272" s="51">
        <v>102188</v>
      </c>
      <c r="E272" s="6" t="s">
        <v>722</v>
      </c>
      <c r="F272" s="51" t="s">
        <v>184</v>
      </c>
      <c r="G272" s="5">
        <v>6</v>
      </c>
      <c r="H272" s="52">
        <f>O272*(1-'Orç-Resumo'!$G$10)</f>
        <v>780.55</v>
      </c>
      <c r="I272" s="53">
        <f>P272*(1-'Orç-Resumo'!$G$10)</f>
        <v>58.2</v>
      </c>
      <c r="J272" s="54">
        <f t="shared" si="9"/>
        <v>4683.2999999999993</v>
      </c>
      <c r="K272" s="55">
        <f t="shared" si="10"/>
        <v>349.20000000000005</v>
      </c>
      <c r="L272" s="56">
        <f t="shared" si="11"/>
        <v>5032.4999999999991</v>
      </c>
      <c r="M272" s="56">
        <v>0</v>
      </c>
      <c r="N272" s="177"/>
      <c r="O272" s="56">
        <v>780.55</v>
      </c>
      <c r="P272" s="199" t="s">
        <v>2881</v>
      </c>
    </row>
    <row r="273" spans="2:16" ht="85.5">
      <c r="B273" s="5" t="s">
        <v>724</v>
      </c>
      <c r="C273" s="51" t="s">
        <v>48</v>
      </c>
      <c r="D273" s="51">
        <v>102189</v>
      </c>
      <c r="E273" s="6" t="s">
        <v>725</v>
      </c>
      <c r="F273" s="51" t="s">
        <v>184</v>
      </c>
      <c r="G273" s="5">
        <v>6</v>
      </c>
      <c r="H273" s="52">
        <f>O273*(1-'Orç-Resumo'!$G$10)</f>
        <v>168.89999999999998</v>
      </c>
      <c r="I273" s="53">
        <f>P273*(1-'Orç-Resumo'!$G$10)</f>
        <v>64.73</v>
      </c>
      <c r="J273" s="54">
        <f t="shared" ref="J273:J336" si="12">G273*H273</f>
        <v>1013.3999999999999</v>
      </c>
      <c r="K273" s="55">
        <f t="shared" ref="K273:K336" si="13">G273*I273</f>
        <v>388.38</v>
      </c>
      <c r="L273" s="56">
        <f t="shared" ref="L273:L336" si="14">J273+K273</f>
        <v>1401.7799999999997</v>
      </c>
      <c r="M273" s="56">
        <v>0</v>
      </c>
      <c r="N273" s="177"/>
      <c r="O273" s="56">
        <v>168.89999999999998</v>
      </c>
      <c r="P273" s="199" t="s">
        <v>2882</v>
      </c>
    </row>
    <row r="274" spans="2:16" ht="28.5">
      <c r="B274" s="5" t="s">
        <v>726</v>
      </c>
      <c r="C274" s="51" t="s">
        <v>48</v>
      </c>
      <c r="D274" s="51">
        <v>100705</v>
      </c>
      <c r="E274" s="6" t="s">
        <v>727</v>
      </c>
      <c r="F274" s="51" t="s">
        <v>184</v>
      </c>
      <c r="G274" s="5">
        <v>6</v>
      </c>
      <c r="H274" s="52">
        <f>O274*(1-'Orç-Resumo'!$G$10)</f>
        <v>62.620000000000005</v>
      </c>
      <c r="I274" s="53">
        <f>P274*(1-'Orç-Resumo'!$G$10)</f>
        <v>23.63</v>
      </c>
      <c r="J274" s="54">
        <f t="shared" si="12"/>
        <v>375.72</v>
      </c>
      <c r="K274" s="55">
        <f t="shared" si="13"/>
        <v>141.78</v>
      </c>
      <c r="L274" s="56">
        <f t="shared" si="14"/>
        <v>517.5</v>
      </c>
      <c r="M274" s="56">
        <v>0</v>
      </c>
      <c r="N274" s="177"/>
      <c r="O274" s="56">
        <v>62.620000000000005</v>
      </c>
      <c r="P274" s="199" t="s">
        <v>2883</v>
      </c>
    </row>
    <row r="275" spans="2:16" ht="57">
      <c r="B275" s="5" t="s">
        <v>728</v>
      </c>
      <c r="C275" s="51" t="s">
        <v>48</v>
      </c>
      <c r="D275" s="51">
        <v>100709</v>
      </c>
      <c r="E275" s="6" t="s">
        <v>729</v>
      </c>
      <c r="F275" s="51" t="s">
        <v>184</v>
      </c>
      <c r="G275" s="5">
        <v>36</v>
      </c>
      <c r="H275" s="52">
        <f>O275*(1-'Orç-Resumo'!$G$10)</f>
        <v>28.63</v>
      </c>
      <c r="I275" s="53">
        <f>P275*(1-'Orç-Resumo'!$G$10)</f>
        <v>23.7</v>
      </c>
      <c r="J275" s="54">
        <f t="shared" si="12"/>
        <v>1030.68</v>
      </c>
      <c r="K275" s="55">
        <f t="shared" si="13"/>
        <v>853.19999999999993</v>
      </c>
      <c r="L275" s="56">
        <f t="shared" si="14"/>
        <v>1883.88</v>
      </c>
      <c r="M275" s="56">
        <v>0</v>
      </c>
      <c r="N275" s="177"/>
      <c r="O275" s="56">
        <v>28.63</v>
      </c>
      <c r="P275" s="199" t="s">
        <v>2884</v>
      </c>
    </row>
    <row r="276" spans="2:16" ht="28.5">
      <c r="B276" s="5" t="s">
        <v>731</v>
      </c>
      <c r="C276" s="51" t="s">
        <v>26</v>
      </c>
      <c r="D276" s="51" t="s">
        <v>732</v>
      </c>
      <c r="E276" s="6" t="s">
        <v>733</v>
      </c>
      <c r="F276" s="51" t="s">
        <v>33</v>
      </c>
      <c r="G276" s="5">
        <v>5</v>
      </c>
      <c r="H276" s="52">
        <f>O276*(1-'Orç-Resumo'!$G$10)</f>
        <v>230.14884000000001</v>
      </c>
      <c r="I276" s="53">
        <f>P276*(1-'Orç-Resumo'!$G$10)</f>
        <v>19.838529999999999</v>
      </c>
      <c r="J276" s="54">
        <f t="shared" si="12"/>
        <v>1150.7442000000001</v>
      </c>
      <c r="K276" s="55">
        <f t="shared" si="13"/>
        <v>99.192649999999986</v>
      </c>
      <c r="L276" s="56">
        <f t="shared" si="14"/>
        <v>1249.93685</v>
      </c>
      <c r="M276" s="56">
        <v>0</v>
      </c>
      <c r="N276" s="177"/>
      <c r="O276" s="56">
        <v>230.14884000000001</v>
      </c>
      <c r="P276" s="199">
        <v>19.838529999999999</v>
      </c>
    </row>
    <row r="277" spans="2:16" ht="57">
      <c r="B277" s="5" t="s">
        <v>734</v>
      </c>
      <c r="C277" s="51" t="s">
        <v>48</v>
      </c>
      <c r="D277" s="51">
        <v>91306</v>
      </c>
      <c r="E277" s="6" t="s">
        <v>735</v>
      </c>
      <c r="F277" s="51" t="s">
        <v>184</v>
      </c>
      <c r="G277" s="5">
        <v>11</v>
      </c>
      <c r="H277" s="52">
        <f>O277*(1-'Orç-Resumo'!$G$10)</f>
        <v>117.17000000000002</v>
      </c>
      <c r="I277" s="53">
        <f>P277*(1-'Orç-Resumo'!$G$10)</f>
        <v>19.82</v>
      </c>
      <c r="J277" s="54">
        <f t="shared" si="12"/>
        <v>1288.8700000000001</v>
      </c>
      <c r="K277" s="55">
        <f t="shared" si="13"/>
        <v>218.02</v>
      </c>
      <c r="L277" s="56">
        <f t="shared" si="14"/>
        <v>1506.89</v>
      </c>
      <c r="M277" s="56">
        <v>0</v>
      </c>
      <c r="N277" s="177"/>
      <c r="O277" s="56">
        <v>117.17000000000002</v>
      </c>
      <c r="P277" s="199" t="s">
        <v>2885</v>
      </c>
    </row>
    <row r="278" spans="2:16" ht="71.25">
      <c r="B278" s="5" t="s">
        <v>736</v>
      </c>
      <c r="C278" s="51" t="s">
        <v>48</v>
      </c>
      <c r="D278" s="51">
        <v>90831</v>
      </c>
      <c r="E278" s="6" t="s">
        <v>737</v>
      </c>
      <c r="F278" s="51" t="s">
        <v>184</v>
      </c>
      <c r="G278" s="5">
        <v>10</v>
      </c>
      <c r="H278" s="52">
        <f>O278*(1-'Orç-Resumo'!$G$10)</f>
        <v>117.17000000000002</v>
      </c>
      <c r="I278" s="53">
        <f>P278*(1-'Orç-Resumo'!$G$10)</f>
        <v>19.82</v>
      </c>
      <c r="J278" s="54">
        <f t="shared" si="12"/>
        <v>1171.7000000000003</v>
      </c>
      <c r="K278" s="55">
        <f t="shared" si="13"/>
        <v>198.2</v>
      </c>
      <c r="L278" s="56">
        <f t="shared" si="14"/>
        <v>1369.9000000000003</v>
      </c>
      <c r="M278" s="56">
        <v>0</v>
      </c>
      <c r="N278" s="177"/>
      <c r="O278" s="56">
        <v>117.17000000000002</v>
      </c>
      <c r="P278" s="199" t="s">
        <v>2885</v>
      </c>
    </row>
    <row r="279" spans="2:16" ht="71.25">
      <c r="B279" s="5" t="s">
        <v>738</v>
      </c>
      <c r="C279" s="51" t="s">
        <v>48</v>
      </c>
      <c r="D279" s="51">
        <v>90830</v>
      </c>
      <c r="E279" s="6" t="s">
        <v>739</v>
      </c>
      <c r="F279" s="51" t="s">
        <v>184</v>
      </c>
      <c r="G279" s="5">
        <v>5</v>
      </c>
      <c r="H279" s="52">
        <f>O279*(1-'Orç-Resumo'!$G$10)</f>
        <v>130.96</v>
      </c>
      <c r="I279" s="53">
        <f>P279*(1-'Orç-Resumo'!$G$10)</f>
        <v>25.9</v>
      </c>
      <c r="J279" s="54">
        <f t="shared" si="12"/>
        <v>654.80000000000007</v>
      </c>
      <c r="K279" s="55">
        <f t="shared" si="13"/>
        <v>129.5</v>
      </c>
      <c r="L279" s="56">
        <f t="shared" si="14"/>
        <v>784.30000000000007</v>
      </c>
      <c r="M279" s="56">
        <v>0</v>
      </c>
      <c r="N279" s="177"/>
      <c r="O279" s="56">
        <v>130.96</v>
      </c>
      <c r="P279" s="199" t="s">
        <v>2886</v>
      </c>
    </row>
    <row r="280" spans="2:16" ht="42.75">
      <c r="B280" s="5" t="s">
        <v>741</v>
      </c>
      <c r="C280" s="51" t="s">
        <v>26</v>
      </c>
      <c r="D280" s="51" t="s">
        <v>742</v>
      </c>
      <c r="E280" s="6" t="s">
        <v>743</v>
      </c>
      <c r="F280" s="51" t="s">
        <v>33</v>
      </c>
      <c r="G280" s="5">
        <v>5</v>
      </c>
      <c r="H280" s="52">
        <f>O280*(1-'Orç-Resumo'!$G$10)</f>
        <v>219.7715</v>
      </c>
      <c r="I280" s="53">
        <f>P280*(1-'Orç-Resumo'!$G$10)</f>
        <v>25.90671</v>
      </c>
      <c r="J280" s="54">
        <f t="shared" si="12"/>
        <v>1098.8575000000001</v>
      </c>
      <c r="K280" s="55">
        <f t="shared" si="13"/>
        <v>129.53354999999999</v>
      </c>
      <c r="L280" s="56">
        <f t="shared" si="14"/>
        <v>1228.3910500000002</v>
      </c>
      <c r="M280" s="56">
        <v>0</v>
      </c>
      <c r="N280" s="177"/>
      <c r="O280" s="56">
        <v>219.7715</v>
      </c>
      <c r="P280" s="199">
        <v>25.90671</v>
      </c>
    </row>
    <row r="281" spans="2:16" ht="99.75">
      <c r="B281" s="5" t="s">
        <v>744</v>
      </c>
      <c r="C281" s="51" t="s">
        <v>26</v>
      </c>
      <c r="D281" s="51" t="s">
        <v>745</v>
      </c>
      <c r="E281" s="6" t="s">
        <v>746</v>
      </c>
      <c r="F281" s="51" t="s">
        <v>33</v>
      </c>
      <c r="G281" s="5">
        <v>5</v>
      </c>
      <c r="H281" s="52">
        <f>O281*(1-'Orç-Resumo'!$G$10)</f>
        <v>2819.7999999999997</v>
      </c>
      <c r="I281" s="53">
        <f>P281*(1-'Orç-Resumo'!$G$10)</f>
        <v>609.76</v>
      </c>
      <c r="J281" s="54">
        <f t="shared" si="12"/>
        <v>14098.999999999998</v>
      </c>
      <c r="K281" s="55">
        <f t="shared" si="13"/>
        <v>3048.8</v>
      </c>
      <c r="L281" s="56">
        <f t="shared" si="14"/>
        <v>17147.8</v>
      </c>
      <c r="M281" s="56">
        <v>0</v>
      </c>
      <c r="N281" s="177"/>
      <c r="O281" s="56">
        <v>2819.7999999999997</v>
      </c>
      <c r="P281" s="199">
        <v>609.76</v>
      </c>
    </row>
    <row r="282" spans="2:16" ht="15">
      <c r="B282" s="5" t="s">
        <v>747</v>
      </c>
      <c r="C282" s="51" t="s">
        <v>21</v>
      </c>
      <c r="D282" s="51" t="s">
        <v>21</v>
      </c>
      <c r="E282" s="6" t="s">
        <v>748</v>
      </c>
      <c r="F282" s="51" t="s">
        <v>23</v>
      </c>
      <c r="G282" s="5"/>
      <c r="H282" s="52"/>
      <c r="I282" s="53"/>
      <c r="J282" s="54"/>
      <c r="K282" s="55"/>
      <c r="L282" s="56"/>
      <c r="M282" s="56">
        <f>SUM(L283:L304)</f>
        <v>301077.06946686498</v>
      </c>
      <c r="N282" s="177"/>
      <c r="O282" s="56" t="s">
        <v>24</v>
      </c>
      <c r="P282" s="199" t="s">
        <v>24</v>
      </c>
    </row>
    <row r="283" spans="2:16" ht="85.5">
      <c r="B283" s="5" t="s">
        <v>749</v>
      </c>
      <c r="C283" s="51" t="s">
        <v>26</v>
      </c>
      <c r="D283" s="51" t="s">
        <v>750</v>
      </c>
      <c r="E283" s="6" t="s">
        <v>751</v>
      </c>
      <c r="F283" s="51" t="s">
        <v>33</v>
      </c>
      <c r="G283" s="5">
        <v>500</v>
      </c>
      <c r="H283" s="52">
        <f>O283*(1-'Orç-Resumo'!$G$10)</f>
        <v>12.714</v>
      </c>
      <c r="I283" s="53">
        <f>P283*(1-'Orç-Resumo'!$G$10)</f>
        <v>3.2680000000000007</v>
      </c>
      <c r="J283" s="54">
        <f t="shared" si="12"/>
        <v>6357</v>
      </c>
      <c r="K283" s="55">
        <f t="shared" si="13"/>
        <v>1634.0000000000005</v>
      </c>
      <c r="L283" s="56">
        <f t="shared" si="14"/>
        <v>7991</v>
      </c>
      <c r="M283" s="56">
        <v>0</v>
      </c>
      <c r="N283" s="177"/>
      <c r="O283" s="56">
        <v>12.714</v>
      </c>
      <c r="P283" s="199">
        <v>3.2680000000000007</v>
      </c>
    </row>
    <row r="284" spans="2:16" ht="85.5">
      <c r="B284" s="5" t="s">
        <v>752</v>
      </c>
      <c r="C284" s="51" t="s">
        <v>48</v>
      </c>
      <c r="D284" s="51">
        <v>92543</v>
      </c>
      <c r="E284" s="6" t="s">
        <v>753</v>
      </c>
      <c r="F284" s="51" t="s">
        <v>69</v>
      </c>
      <c r="G284" s="5">
        <v>340</v>
      </c>
      <c r="H284" s="52">
        <f>O284*(1-'Orç-Resumo'!$G$10)</f>
        <v>13.77</v>
      </c>
      <c r="I284" s="53">
        <f>P284*(1-'Orç-Resumo'!$G$10)</f>
        <v>3.52</v>
      </c>
      <c r="J284" s="54">
        <f t="shared" si="12"/>
        <v>4681.8</v>
      </c>
      <c r="K284" s="55">
        <f t="shared" si="13"/>
        <v>1196.8</v>
      </c>
      <c r="L284" s="56">
        <f t="shared" si="14"/>
        <v>5878.6</v>
      </c>
      <c r="M284" s="56">
        <v>0</v>
      </c>
      <c r="N284" s="177"/>
      <c r="O284" s="56">
        <v>13.77</v>
      </c>
      <c r="P284" s="199" t="s">
        <v>2215</v>
      </c>
    </row>
    <row r="285" spans="2:16" ht="85.5">
      <c r="B285" s="5" t="s">
        <v>755</v>
      </c>
      <c r="C285" s="51" t="s">
        <v>48</v>
      </c>
      <c r="D285" s="51">
        <v>92580</v>
      </c>
      <c r="E285" s="6" t="s">
        <v>756</v>
      </c>
      <c r="F285" s="51" t="s">
        <v>69</v>
      </c>
      <c r="G285" s="5">
        <v>340</v>
      </c>
      <c r="H285" s="52">
        <f>O285*(1-'Orç-Resumo'!$G$10)</f>
        <v>62.069999999999993</v>
      </c>
      <c r="I285" s="53">
        <f>P285*(1-'Orç-Resumo'!$G$10)</f>
        <v>6.42</v>
      </c>
      <c r="J285" s="54">
        <f t="shared" si="12"/>
        <v>21103.8</v>
      </c>
      <c r="K285" s="55">
        <f t="shared" si="13"/>
        <v>2182.8000000000002</v>
      </c>
      <c r="L285" s="56">
        <f t="shared" si="14"/>
        <v>23286.6</v>
      </c>
      <c r="M285" s="56">
        <v>0</v>
      </c>
      <c r="N285" s="177"/>
      <c r="O285" s="56">
        <v>62.069999999999993</v>
      </c>
      <c r="P285" s="199" t="s">
        <v>283</v>
      </c>
    </row>
    <row r="286" spans="2:16" ht="85.5">
      <c r="B286" s="5" t="s">
        <v>757</v>
      </c>
      <c r="C286" s="51" t="s">
        <v>48</v>
      </c>
      <c r="D286" s="51">
        <v>94207</v>
      </c>
      <c r="E286" s="6" t="s">
        <v>758</v>
      </c>
      <c r="F286" s="51" t="s">
        <v>69</v>
      </c>
      <c r="G286" s="5">
        <v>340</v>
      </c>
      <c r="H286" s="52">
        <f>O286*(1-'Orç-Resumo'!$G$10)</f>
        <v>46.36</v>
      </c>
      <c r="I286" s="53">
        <f>P286*(1-'Orç-Resumo'!$G$10)</f>
        <v>4.67</v>
      </c>
      <c r="J286" s="54">
        <f t="shared" si="12"/>
        <v>15762.4</v>
      </c>
      <c r="K286" s="55">
        <f t="shared" si="13"/>
        <v>1587.8</v>
      </c>
      <c r="L286" s="56">
        <f t="shared" si="14"/>
        <v>17350.2</v>
      </c>
      <c r="M286" s="56">
        <v>0</v>
      </c>
      <c r="N286" s="177"/>
      <c r="O286" s="56">
        <v>46.36</v>
      </c>
      <c r="P286" s="199" t="s">
        <v>2282</v>
      </c>
    </row>
    <row r="287" spans="2:16" ht="42.75">
      <c r="B287" s="5" t="s">
        <v>760</v>
      </c>
      <c r="C287" s="51" t="s">
        <v>48</v>
      </c>
      <c r="D287" s="51">
        <v>94216</v>
      </c>
      <c r="E287" s="6" t="s">
        <v>761</v>
      </c>
      <c r="F287" s="51" t="s">
        <v>69</v>
      </c>
      <c r="G287" s="5">
        <v>340</v>
      </c>
      <c r="H287" s="52">
        <f>O287*(1-'Orç-Resumo'!$G$10)</f>
        <v>188.39</v>
      </c>
      <c r="I287" s="53">
        <f>P287*(1-'Orç-Resumo'!$G$10)</f>
        <v>2.02</v>
      </c>
      <c r="J287" s="54">
        <f t="shared" si="12"/>
        <v>64052.6</v>
      </c>
      <c r="K287" s="55">
        <f t="shared" si="13"/>
        <v>686.8</v>
      </c>
      <c r="L287" s="56">
        <f t="shared" si="14"/>
        <v>64739.4</v>
      </c>
      <c r="M287" s="56">
        <v>0</v>
      </c>
      <c r="N287" s="177"/>
      <c r="O287" s="56">
        <v>188.39</v>
      </c>
      <c r="P287" s="199" t="s">
        <v>2323</v>
      </c>
    </row>
    <row r="288" spans="2:16" ht="42.75">
      <c r="B288" s="5" t="s">
        <v>763</v>
      </c>
      <c r="C288" s="51" t="s">
        <v>48</v>
      </c>
      <c r="D288" s="51">
        <v>94213</v>
      </c>
      <c r="E288" s="6" t="s">
        <v>764</v>
      </c>
      <c r="F288" s="51" t="s">
        <v>69</v>
      </c>
      <c r="G288" s="5">
        <v>340</v>
      </c>
      <c r="H288" s="52">
        <f>O288*(1-'Orç-Resumo'!$G$10)</f>
        <v>63.49</v>
      </c>
      <c r="I288" s="53">
        <f>P288*(1-'Orç-Resumo'!$G$10)</f>
        <v>3.24</v>
      </c>
      <c r="J288" s="54">
        <f t="shared" si="12"/>
        <v>21586.600000000002</v>
      </c>
      <c r="K288" s="55">
        <f t="shared" si="13"/>
        <v>1101.6000000000001</v>
      </c>
      <c r="L288" s="56">
        <f t="shared" si="14"/>
        <v>22688.2</v>
      </c>
      <c r="M288" s="56">
        <v>0</v>
      </c>
      <c r="N288" s="177"/>
      <c r="O288" s="56">
        <v>63.49</v>
      </c>
      <c r="P288" s="199" t="s">
        <v>2772</v>
      </c>
    </row>
    <row r="289" spans="2:16" ht="42.75">
      <c r="B289" s="5" t="s">
        <v>765</v>
      </c>
      <c r="C289" s="51" t="s">
        <v>48</v>
      </c>
      <c r="D289" s="51">
        <v>94227</v>
      </c>
      <c r="E289" s="6" t="s">
        <v>766</v>
      </c>
      <c r="F289" s="51" t="s">
        <v>110</v>
      </c>
      <c r="G289" s="5">
        <v>250</v>
      </c>
      <c r="H289" s="52">
        <f>O289*(1-'Orç-Resumo'!$G$10)</f>
        <v>61.429999999999993</v>
      </c>
      <c r="I289" s="53">
        <f>P289*(1-'Orç-Resumo'!$G$10)</f>
        <v>8.42</v>
      </c>
      <c r="J289" s="54">
        <f t="shared" si="12"/>
        <v>15357.499999999998</v>
      </c>
      <c r="K289" s="55">
        <f t="shared" si="13"/>
        <v>2105</v>
      </c>
      <c r="L289" s="56">
        <f t="shared" si="14"/>
        <v>17462.5</v>
      </c>
      <c r="M289" s="56">
        <v>0</v>
      </c>
      <c r="N289" s="177"/>
      <c r="O289" s="56">
        <v>61.429999999999993</v>
      </c>
      <c r="P289" s="199" t="s">
        <v>2887</v>
      </c>
    </row>
    <row r="290" spans="2:16" ht="42.75">
      <c r="B290" s="5" t="s">
        <v>767</v>
      </c>
      <c r="C290" s="51" t="s">
        <v>48</v>
      </c>
      <c r="D290" s="51">
        <v>94228</v>
      </c>
      <c r="E290" s="6" t="s">
        <v>768</v>
      </c>
      <c r="F290" s="51" t="s">
        <v>110</v>
      </c>
      <c r="G290" s="5">
        <v>130</v>
      </c>
      <c r="H290" s="52">
        <f>O290*(1-'Orç-Resumo'!$G$10)</f>
        <v>82.38</v>
      </c>
      <c r="I290" s="53">
        <f>P290*(1-'Orç-Resumo'!$G$10)</f>
        <v>11.48</v>
      </c>
      <c r="J290" s="54">
        <f t="shared" si="12"/>
        <v>10709.4</v>
      </c>
      <c r="K290" s="55">
        <f t="shared" si="13"/>
        <v>1492.4</v>
      </c>
      <c r="L290" s="56">
        <f t="shared" si="14"/>
        <v>12201.8</v>
      </c>
      <c r="M290" s="56">
        <v>0</v>
      </c>
      <c r="N290" s="177"/>
      <c r="O290" s="56">
        <v>82.38</v>
      </c>
      <c r="P290" s="199" t="s">
        <v>2104</v>
      </c>
    </row>
    <row r="291" spans="2:16" ht="42.75">
      <c r="B291" s="5" t="s">
        <v>769</v>
      </c>
      <c r="C291" s="51" t="s">
        <v>48</v>
      </c>
      <c r="D291" s="51">
        <v>94229</v>
      </c>
      <c r="E291" s="6" t="s">
        <v>770</v>
      </c>
      <c r="F291" s="51" t="s">
        <v>110</v>
      </c>
      <c r="G291" s="5">
        <v>100</v>
      </c>
      <c r="H291" s="52">
        <f>O291*(1-'Orç-Resumo'!$G$10)</f>
        <v>160.85999999999999</v>
      </c>
      <c r="I291" s="53">
        <f>P291*(1-'Orç-Resumo'!$G$10)</f>
        <v>20.49</v>
      </c>
      <c r="J291" s="54">
        <f t="shared" si="12"/>
        <v>16085.999999999998</v>
      </c>
      <c r="K291" s="55">
        <f t="shared" si="13"/>
        <v>2049</v>
      </c>
      <c r="L291" s="56">
        <f t="shared" si="14"/>
        <v>18135</v>
      </c>
      <c r="M291" s="56">
        <v>0</v>
      </c>
      <c r="N291" s="177"/>
      <c r="O291" s="56">
        <v>160.85999999999999</v>
      </c>
      <c r="P291" s="199" t="s">
        <v>2888</v>
      </c>
    </row>
    <row r="292" spans="2:16" ht="57">
      <c r="B292" s="5" t="s">
        <v>771</v>
      </c>
      <c r="C292" s="51" t="s">
        <v>48</v>
      </c>
      <c r="D292" s="51">
        <v>94223</v>
      </c>
      <c r="E292" s="6" t="s">
        <v>772</v>
      </c>
      <c r="F292" s="51" t="s">
        <v>110</v>
      </c>
      <c r="G292" s="5">
        <v>200</v>
      </c>
      <c r="H292" s="52">
        <f>O292*(1-'Orç-Resumo'!$G$10)</f>
        <v>84.429999999999993</v>
      </c>
      <c r="I292" s="53">
        <f>P292*(1-'Orç-Resumo'!$G$10)</f>
        <v>2.31</v>
      </c>
      <c r="J292" s="54">
        <f t="shared" si="12"/>
        <v>16886</v>
      </c>
      <c r="K292" s="55">
        <f t="shared" si="13"/>
        <v>462</v>
      </c>
      <c r="L292" s="56">
        <f t="shared" si="14"/>
        <v>17348</v>
      </c>
      <c r="M292" s="56">
        <v>0</v>
      </c>
      <c r="N292" s="177"/>
      <c r="O292" s="56">
        <v>84.429999999999993</v>
      </c>
      <c r="P292" s="199" t="s">
        <v>2457</v>
      </c>
    </row>
    <row r="293" spans="2:16" ht="28.5">
      <c r="B293" s="5" t="s">
        <v>773</v>
      </c>
      <c r="C293" s="51" t="s">
        <v>102</v>
      </c>
      <c r="D293" s="51" t="s">
        <v>774</v>
      </c>
      <c r="E293" s="6" t="s">
        <v>775</v>
      </c>
      <c r="F293" s="51" t="s">
        <v>354</v>
      </c>
      <c r="G293" s="5">
        <v>100</v>
      </c>
      <c r="H293" s="52">
        <f>O293*(1-'Orç-Resumo'!$G$10)</f>
        <v>121.51</v>
      </c>
      <c r="I293" s="53">
        <f>P293*(1-'Orç-Resumo'!$G$10)</f>
        <v>3.9</v>
      </c>
      <c r="J293" s="54">
        <f t="shared" si="12"/>
        <v>12151</v>
      </c>
      <c r="K293" s="55">
        <f t="shared" si="13"/>
        <v>390</v>
      </c>
      <c r="L293" s="56">
        <f t="shared" si="14"/>
        <v>12541</v>
      </c>
      <c r="M293" s="56">
        <v>0</v>
      </c>
      <c r="N293" s="177"/>
      <c r="O293" s="56">
        <v>121.51</v>
      </c>
      <c r="P293" s="199">
        <v>3.9</v>
      </c>
    </row>
    <row r="294" spans="2:16" ht="42.75">
      <c r="B294" s="5" t="s">
        <v>776</v>
      </c>
      <c r="C294" s="51" t="s">
        <v>26</v>
      </c>
      <c r="D294" s="51" t="s">
        <v>777</v>
      </c>
      <c r="E294" s="6" t="s">
        <v>778</v>
      </c>
      <c r="F294" s="51" t="s">
        <v>110</v>
      </c>
      <c r="G294" s="5">
        <v>100</v>
      </c>
      <c r="H294" s="52">
        <f>O294*(1-'Orç-Resumo'!$G$10)</f>
        <v>67.580400000000012</v>
      </c>
      <c r="I294" s="53">
        <f>P294*(1-'Orç-Resumo'!$G$10)</f>
        <v>4.5684000000000005</v>
      </c>
      <c r="J294" s="54">
        <f t="shared" si="12"/>
        <v>6758.0400000000009</v>
      </c>
      <c r="K294" s="55">
        <f t="shared" si="13"/>
        <v>456.84000000000003</v>
      </c>
      <c r="L294" s="56">
        <f t="shared" si="14"/>
        <v>7214.880000000001</v>
      </c>
      <c r="M294" s="56">
        <v>0</v>
      </c>
      <c r="N294" s="177"/>
      <c r="O294" s="56">
        <v>67.580400000000012</v>
      </c>
      <c r="P294" s="199">
        <v>4.5684000000000005</v>
      </c>
    </row>
    <row r="295" spans="2:16" ht="42.75">
      <c r="B295" s="5" t="s">
        <v>779</v>
      </c>
      <c r="C295" s="51" t="s">
        <v>48</v>
      </c>
      <c r="D295" s="51">
        <v>100327</v>
      </c>
      <c r="E295" s="6" t="s">
        <v>780</v>
      </c>
      <c r="F295" s="51" t="s">
        <v>110</v>
      </c>
      <c r="G295" s="5">
        <v>200</v>
      </c>
      <c r="H295" s="52">
        <f>O295*(1-'Orç-Resumo'!$G$10)</f>
        <v>56.480000000000004</v>
      </c>
      <c r="I295" s="53">
        <f>P295*(1-'Orç-Resumo'!$G$10)</f>
        <v>6.94</v>
      </c>
      <c r="J295" s="54">
        <f t="shared" si="12"/>
        <v>11296</v>
      </c>
      <c r="K295" s="55">
        <f t="shared" si="13"/>
        <v>1388</v>
      </c>
      <c r="L295" s="56">
        <f t="shared" si="14"/>
        <v>12684</v>
      </c>
      <c r="M295" s="56">
        <v>0</v>
      </c>
      <c r="N295" s="177"/>
      <c r="O295" s="56">
        <v>56.480000000000004</v>
      </c>
      <c r="P295" s="199" t="s">
        <v>2889</v>
      </c>
    </row>
    <row r="296" spans="2:16" ht="57">
      <c r="B296" s="5" t="s">
        <v>781</v>
      </c>
      <c r="C296" s="51" t="s">
        <v>48</v>
      </c>
      <c r="D296" s="51">
        <v>100435</v>
      </c>
      <c r="E296" s="6" t="s">
        <v>782</v>
      </c>
      <c r="F296" s="51" t="s">
        <v>110</v>
      </c>
      <c r="G296" s="5">
        <v>200</v>
      </c>
      <c r="H296" s="52">
        <f>O296*(1-'Orç-Resumo'!$G$10)</f>
        <v>63.9</v>
      </c>
      <c r="I296" s="53">
        <f>P296*(1-'Orç-Resumo'!$G$10)</f>
        <v>4.88</v>
      </c>
      <c r="J296" s="54">
        <f t="shared" si="12"/>
        <v>12780</v>
      </c>
      <c r="K296" s="55">
        <f t="shared" si="13"/>
        <v>976</v>
      </c>
      <c r="L296" s="56">
        <f t="shared" si="14"/>
        <v>13756</v>
      </c>
      <c r="M296" s="56">
        <v>0</v>
      </c>
      <c r="N296" s="177"/>
      <c r="O296" s="56">
        <v>63.9</v>
      </c>
      <c r="P296" s="199" t="s">
        <v>2213</v>
      </c>
    </row>
    <row r="297" spans="2:16" ht="42.75">
      <c r="B297" s="5" t="s">
        <v>784</v>
      </c>
      <c r="C297" s="51" t="s">
        <v>48</v>
      </c>
      <c r="D297" s="51">
        <v>94231</v>
      </c>
      <c r="E297" s="6" t="s">
        <v>785</v>
      </c>
      <c r="F297" s="51" t="s">
        <v>110</v>
      </c>
      <c r="G297" s="5">
        <v>200</v>
      </c>
      <c r="H297" s="52">
        <f>O297*(1-'Orç-Resumo'!$G$10)</f>
        <v>51.16</v>
      </c>
      <c r="I297" s="53">
        <f>P297*(1-'Orç-Resumo'!$G$10)</f>
        <v>5.82</v>
      </c>
      <c r="J297" s="54">
        <f t="shared" si="12"/>
        <v>10232</v>
      </c>
      <c r="K297" s="55">
        <f t="shared" si="13"/>
        <v>1164</v>
      </c>
      <c r="L297" s="56">
        <f t="shared" si="14"/>
        <v>11396</v>
      </c>
      <c r="M297" s="56">
        <v>0</v>
      </c>
      <c r="N297" s="177"/>
      <c r="O297" s="56">
        <v>51.16</v>
      </c>
      <c r="P297" s="199" t="s">
        <v>2523</v>
      </c>
    </row>
    <row r="298" spans="2:16" ht="42.75">
      <c r="B298" s="5" t="s">
        <v>787</v>
      </c>
      <c r="C298" s="51" t="s">
        <v>26</v>
      </c>
      <c r="D298" s="51" t="s">
        <v>788</v>
      </c>
      <c r="E298" s="6" t="s">
        <v>789</v>
      </c>
      <c r="F298" s="51" t="s">
        <v>33</v>
      </c>
      <c r="G298" s="5">
        <v>24</v>
      </c>
      <c r="H298" s="52">
        <f>O298*(1-'Orç-Resumo'!$G$10)</f>
        <v>27.148</v>
      </c>
      <c r="I298" s="53">
        <f>P298*(1-'Orç-Resumo'!$G$10)</f>
        <v>1.5490000000000002</v>
      </c>
      <c r="J298" s="54">
        <f t="shared" si="12"/>
        <v>651.55200000000002</v>
      </c>
      <c r="K298" s="55">
        <f t="shared" si="13"/>
        <v>37.176000000000002</v>
      </c>
      <c r="L298" s="56">
        <f t="shared" si="14"/>
        <v>688.72800000000007</v>
      </c>
      <c r="M298" s="56">
        <v>0</v>
      </c>
      <c r="N298" s="177"/>
      <c r="O298" s="56">
        <v>27.148</v>
      </c>
      <c r="P298" s="199">
        <v>1.5490000000000002</v>
      </c>
    </row>
    <row r="299" spans="2:16" ht="42.75">
      <c r="B299" s="5" t="s">
        <v>790</v>
      </c>
      <c r="C299" s="51" t="s">
        <v>26</v>
      </c>
      <c r="D299" s="51" t="s">
        <v>791</v>
      </c>
      <c r="E299" s="6" t="s">
        <v>792</v>
      </c>
      <c r="F299" s="51" t="s">
        <v>69</v>
      </c>
      <c r="G299" s="5">
        <v>500</v>
      </c>
      <c r="H299" s="52">
        <f>O299*(1-'Orç-Resumo'!$G$10)</f>
        <v>3.3610000000000007</v>
      </c>
      <c r="I299" s="53">
        <f>P299*(1-'Orç-Resumo'!$G$10)</f>
        <v>3.0980000000000003</v>
      </c>
      <c r="J299" s="54">
        <f t="shared" si="12"/>
        <v>1680.5000000000002</v>
      </c>
      <c r="K299" s="55">
        <f t="shared" si="13"/>
        <v>1549.0000000000002</v>
      </c>
      <c r="L299" s="56">
        <f t="shared" si="14"/>
        <v>3229.5000000000005</v>
      </c>
      <c r="M299" s="56">
        <v>0</v>
      </c>
      <c r="N299" s="177"/>
      <c r="O299" s="56">
        <v>3.3610000000000007</v>
      </c>
      <c r="P299" s="199">
        <v>3.0980000000000003</v>
      </c>
    </row>
    <row r="300" spans="2:16" ht="28.5">
      <c r="B300" s="5" t="s">
        <v>793</v>
      </c>
      <c r="C300" s="51" t="s">
        <v>26</v>
      </c>
      <c r="D300" s="51" t="s">
        <v>794</v>
      </c>
      <c r="E300" s="6" t="s">
        <v>795</v>
      </c>
      <c r="F300" s="51" t="s">
        <v>110</v>
      </c>
      <c r="G300" s="5">
        <v>250</v>
      </c>
      <c r="H300" s="52">
        <f>O300*(1-'Orç-Resumo'!$G$10)</f>
        <v>0.46270000000000017</v>
      </c>
      <c r="I300" s="53">
        <f>P300*(1-'Orç-Resumo'!$G$10)</f>
        <v>1.34376666746</v>
      </c>
      <c r="J300" s="54">
        <f t="shared" si="12"/>
        <v>115.67500000000004</v>
      </c>
      <c r="K300" s="55">
        <f t="shared" si="13"/>
        <v>335.941666865</v>
      </c>
      <c r="L300" s="56">
        <f t="shared" si="14"/>
        <v>451.61666686500007</v>
      </c>
      <c r="M300" s="56">
        <v>0</v>
      </c>
      <c r="N300" s="177"/>
      <c r="O300" s="56">
        <v>0.46270000000000017</v>
      </c>
      <c r="P300" s="199">
        <v>1.34376666746</v>
      </c>
    </row>
    <row r="301" spans="2:16" ht="28.5">
      <c r="B301" s="5" t="s">
        <v>796</v>
      </c>
      <c r="C301" s="51" t="s">
        <v>26</v>
      </c>
      <c r="D301" s="51" t="s">
        <v>797</v>
      </c>
      <c r="E301" s="6" t="s">
        <v>798</v>
      </c>
      <c r="F301" s="51" t="s">
        <v>33</v>
      </c>
      <c r="G301" s="5">
        <v>50</v>
      </c>
      <c r="H301" s="52">
        <f>O301*(1-'Orç-Resumo'!$G$10)</f>
        <v>6.6100000000000012</v>
      </c>
      <c r="I301" s="53">
        <f>P301*(1-'Orç-Resumo'!$G$10)</f>
        <v>17.721350000000001</v>
      </c>
      <c r="J301" s="54">
        <f t="shared" si="12"/>
        <v>330.50000000000006</v>
      </c>
      <c r="K301" s="55">
        <f t="shared" si="13"/>
        <v>886.06750000000011</v>
      </c>
      <c r="L301" s="56">
        <f t="shared" si="14"/>
        <v>1216.5675000000001</v>
      </c>
      <c r="M301" s="56">
        <v>0</v>
      </c>
      <c r="N301" s="177"/>
      <c r="O301" s="56">
        <v>6.6100000000000012</v>
      </c>
      <c r="P301" s="199">
        <v>17.721350000000001</v>
      </c>
    </row>
    <row r="302" spans="2:16" ht="28.5">
      <c r="B302" s="5" t="s">
        <v>799</v>
      </c>
      <c r="C302" s="51" t="s">
        <v>26</v>
      </c>
      <c r="D302" s="51" t="s">
        <v>800</v>
      </c>
      <c r="E302" s="6" t="s">
        <v>801</v>
      </c>
      <c r="F302" s="51" t="s">
        <v>33</v>
      </c>
      <c r="G302" s="5">
        <v>25</v>
      </c>
      <c r="H302" s="52">
        <f>O302*(1-'Orç-Resumo'!$G$10)</f>
        <v>49.621268000000001</v>
      </c>
      <c r="I302" s="53">
        <f>P302*(1-'Orç-Resumo'!$G$10)</f>
        <v>24.195824000000002</v>
      </c>
      <c r="J302" s="54">
        <f t="shared" si="12"/>
        <v>1240.5317</v>
      </c>
      <c r="K302" s="55">
        <f t="shared" si="13"/>
        <v>604.89560000000006</v>
      </c>
      <c r="L302" s="56">
        <f t="shared" si="14"/>
        <v>1845.4273000000001</v>
      </c>
      <c r="M302" s="56">
        <v>0</v>
      </c>
      <c r="N302" s="177"/>
      <c r="O302" s="56">
        <v>49.621268000000001</v>
      </c>
      <c r="P302" s="199">
        <v>24.195824000000002</v>
      </c>
    </row>
    <row r="303" spans="2:16" ht="28.5">
      <c r="B303" s="5" t="s">
        <v>802</v>
      </c>
      <c r="C303" s="51" t="s">
        <v>26</v>
      </c>
      <c r="D303" s="51" t="s">
        <v>803</v>
      </c>
      <c r="E303" s="6" t="s">
        <v>804</v>
      </c>
      <c r="F303" s="51" t="s">
        <v>78</v>
      </c>
      <c r="G303" s="5">
        <v>5</v>
      </c>
      <c r="H303" s="52">
        <f>O303*(1-'Orç-Resumo'!$G$10)</f>
        <v>3194.7099999999996</v>
      </c>
      <c r="I303" s="53">
        <f>P303*(1-'Orç-Resumo'!$G$10)</f>
        <v>775.2600000000001</v>
      </c>
      <c r="J303" s="54">
        <f t="shared" si="12"/>
        <v>15973.549999999997</v>
      </c>
      <c r="K303" s="55">
        <f t="shared" si="13"/>
        <v>3876.3000000000006</v>
      </c>
      <c r="L303" s="56">
        <f t="shared" si="14"/>
        <v>19849.849999999999</v>
      </c>
      <c r="M303" s="56">
        <v>0</v>
      </c>
      <c r="N303" s="177"/>
      <c r="O303" s="56">
        <v>3194.7099999999996</v>
      </c>
      <c r="P303" s="199">
        <v>775.2600000000001</v>
      </c>
    </row>
    <row r="304" spans="2:16" ht="28.5">
      <c r="B304" s="5" t="s">
        <v>805</v>
      </c>
      <c r="C304" s="51" t="s">
        <v>48</v>
      </c>
      <c r="D304" s="51">
        <v>102234</v>
      </c>
      <c r="E304" s="6" t="s">
        <v>806</v>
      </c>
      <c r="F304" s="51" t="s">
        <v>69</v>
      </c>
      <c r="G304" s="5">
        <v>340</v>
      </c>
      <c r="H304" s="52">
        <f>O304*(1-'Orç-Resumo'!$G$10)</f>
        <v>18.119999999999997</v>
      </c>
      <c r="I304" s="53">
        <f>P304*(1-'Orç-Resumo'!$G$10)</f>
        <v>8.7100000000000009</v>
      </c>
      <c r="J304" s="54">
        <f t="shared" si="12"/>
        <v>6160.7999999999993</v>
      </c>
      <c r="K304" s="55">
        <f t="shared" si="13"/>
        <v>2961.4</v>
      </c>
      <c r="L304" s="56">
        <f t="shared" si="14"/>
        <v>9122.1999999999989</v>
      </c>
      <c r="M304" s="56">
        <v>0</v>
      </c>
      <c r="N304" s="177"/>
      <c r="O304" s="56">
        <v>18.119999999999997</v>
      </c>
      <c r="P304" s="199" t="s">
        <v>2890</v>
      </c>
    </row>
    <row r="305" spans="2:16" ht="15">
      <c r="B305" s="5" t="s">
        <v>807</v>
      </c>
      <c r="C305" s="51" t="s">
        <v>21</v>
      </c>
      <c r="D305" s="51" t="s">
        <v>21</v>
      </c>
      <c r="E305" s="6" t="s">
        <v>808</v>
      </c>
      <c r="F305" s="51" t="s">
        <v>23</v>
      </c>
      <c r="G305" s="5"/>
      <c r="H305" s="52"/>
      <c r="I305" s="53"/>
      <c r="J305" s="54"/>
      <c r="K305" s="55"/>
      <c r="L305" s="56"/>
      <c r="M305" s="56">
        <f>SUM(L306:L316)</f>
        <v>518791</v>
      </c>
      <c r="N305" s="177"/>
      <c r="O305" s="56" t="s">
        <v>24</v>
      </c>
      <c r="P305" s="199" t="s">
        <v>24</v>
      </c>
    </row>
    <row r="306" spans="2:16" ht="57">
      <c r="B306" s="5" t="s">
        <v>809</v>
      </c>
      <c r="C306" s="51" t="s">
        <v>48</v>
      </c>
      <c r="D306" s="51">
        <v>98562</v>
      </c>
      <c r="E306" s="6" t="s">
        <v>810</v>
      </c>
      <c r="F306" s="51" t="s">
        <v>69</v>
      </c>
      <c r="G306" s="5">
        <v>500</v>
      </c>
      <c r="H306" s="52">
        <f>O306*(1-'Orç-Resumo'!$G$10)</f>
        <v>29.349999999999998</v>
      </c>
      <c r="I306" s="53">
        <f>P306*(1-'Orç-Resumo'!$G$10)</f>
        <v>24.13</v>
      </c>
      <c r="J306" s="54">
        <f t="shared" si="12"/>
        <v>14674.999999999998</v>
      </c>
      <c r="K306" s="55">
        <f t="shared" si="13"/>
        <v>12065</v>
      </c>
      <c r="L306" s="56">
        <f t="shared" si="14"/>
        <v>26740</v>
      </c>
      <c r="M306" s="56">
        <v>0</v>
      </c>
      <c r="N306" s="177"/>
      <c r="O306" s="56">
        <v>29.349999999999998</v>
      </c>
      <c r="P306" s="199" t="s">
        <v>2762</v>
      </c>
    </row>
    <row r="307" spans="2:16" ht="42.75">
      <c r="B307" s="5" t="s">
        <v>812</v>
      </c>
      <c r="C307" s="51" t="s">
        <v>48</v>
      </c>
      <c r="D307" s="51">
        <v>98555</v>
      </c>
      <c r="E307" s="6" t="s">
        <v>813</v>
      </c>
      <c r="F307" s="51" t="s">
        <v>69</v>
      </c>
      <c r="G307" s="5">
        <v>500</v>
      </c>
      <c r="H307" s="52">
        <f>O307*(1-'Orç-Resumo'!$G$10)</f>
        <v>18.939999999999998</v>
      </c>
      <c r="I307" s="53">
        <f>P307*(1-'Orç-Resumo'!$G$10)</f>
        <v>14.17</v>
      </c>
      <c r="J307" s="54">
        <f t="shared" si="12"/>
        <v>9469.9999999999982</v>
      </c>
      <c r="K307" s="55">
        <f t="shared" si="13"/>
        <v>7085</v>
      </c>
      <c r="L307" s="56">
        <f t="shared" si="14"/>
        <v>16555</v>
      </c>
      <c r="M307" s="56">
        <v>0</v>
      </c>
      <c r="N307" s="177"/>
      <c r="O307" s="56">
        <v>18.939999999999998</v>
      </c>
      <c r="P307" s="199" t="s">
        <v>2891</v>
      </c>
    </row>
    <row r="308" spans="2:16" ht="71.25">
      <c r="B308" s="5" t="s">
        <v>815</v>
      </c>
      <c r="C308" s="51" t="s">
        <v>48</v>
      </c>
      <c r="D308" s="51">
        <v>98556</v>
      </c>
      <c r="E308" s="6" t="s">
        <v>816</v>
      </c>
      <c r="F308" s="51" t="s">
        <v>69</v>
      </c>
      <c r="G308" s="5">
        <v>500</v>
      </c>
      <c r="H308" s="52">
        <f>O308*(1-'Orç-Resumo'!$G$10)</f>
        <v>41.710000000000008</v>
      </c>
      <c r="I308" s="53">
        <f>P308*(1-'Orç-Resumo'!$G$10)</f>
        <v>23.19</v>
      </c>
      <c r="J308" s="54">
        <f t="shared" si="12"/>
        <v>20855.000000000004</v>
      </c>
      <c r="K308" s="55">
        <f t="shared" si="13"/>
        <v>11595</v>
      </c>
      <c r="L308" s="56">
        <f t="shared" si="14"/>
        <v>32450.000000000004</v>
      </c>
      <c r="M308" s="56">
        <v>0</v>
      </c>
      <c r="N308" s="177"/>
      <c r="O308" s="56">
        <v>41.710000000000008</v>
      </c>
      <c r="P308" s="199" t="s">
        <v>2892</v>
      </c>
    </row>
    <row r="309" spans="2:16" ht="57">
      <c r="B309" s="5" t="s">
        <v>817</v>
      </c>
      <c r="C309" s="51" t="s">
        <v>48</v>
      </c>
      <c r="D309" s="51">
        <v>98547</v>
      </c>
      <c r="E309" s="6" t="s">
        <v>818</v>
      </c>
      <c r="F309" s="51" t="s">
        <v>69</v>
      </c>
      <c r="G309" s="5">
        <v>600</v>
      </c>
      <c r="H309" s="52">
        <f>O309*(1-'Orç-Resumo'!$G$10)</f>
        <v>246.31</v>
      </c>
      <c r="I309" s="53">
        <f>P309*(1-'Orç-Resumo'!$G$10)</f>
        <v>34.83</v>
      </c>
      <c r="J309" s="54">
        <f t="shared" si="12"/>
        <v>147786</v>
      </c>
      <c r="K309" s="55">
        <f t="shared" si="13"/>
        <v>20898</v>
      </c>
      <c r="L309" s="56">
        <f t="shared" si="14"/>
        <v>168684</v>
      </c>
      <c r="M309" s="56">
        <v>0</v>
      </c>
      <c r="N309" s="177"/>
      <c r="O309" s="56">
        <v>246.31</v>
      </c>
      <c r="P309" s="199" t="s">
        <v>3704</v>
      </c>
    </row>
    <row r="310" spans="2:16" ht="42.75">
      <c r="B310" s="5" t="s">
        <v>819</v>
      </c>
      <c r="C310" s="51" t="s">
        <v>48</v>
      </c>
      <c r="D310" s="51">
        <v>98553</v>
      </c>
      <c r="E310" s="6" t="s">
        <v>820</v>
      </c>
      <c r="F310" s="51" t="s">
        <v>69</v>
      </c>
      <c r="G310" s="5">
        <v>600</v>
      </c>
      <c r="H310" s="52">
        <f>O310*(1-'Orç-Resumo'!$G$10)</f>
        <v>178.44000000000003</v>
      </c>
      <c r="I310" s="53">
        <f>P310*(1-'Orç-Resumo'!$G$10)</f>
        <v>11.67</v>
      </c>
      <c r="J310" s="54">
        <f t="shared" si="12"/>
        <v>107064.00000000001</v>
      </c>
      <c r="K310" s="55">
        <f t="shared" si="13"/>
        <v>7002</v>
      </c>
      <c r="L310" s="56">
        <f t="shared" si="14"/>
        <v>114066.00000000001</v>
      </c>
      <c r="M310" s="56">
        <v>0</v>
      </c>
      <c r="N310" s="177"/>
      <c r="O310" s="56">
        <v>178.44000000000003</v>
      </c>
      <c r="P310" s="199" t="s">
        <v>2272</v>
      </c>
    </row>
    <row r="311" spans="2:16" ht="28.5">
      <c r="B311" s="5" t="s">
        <v>821</v>
      </c>
      <c r="C311" s="51" t="s">
        <v>48</v>
      </c>
      <c r="D311" s="51">
        <v>98557</v>
      </c>
      <c r="E311" s="6" t="s">
        <v>822</v>
      </c>
      <c r="F311" s="51" t="s">
        <v>69</v>
      </c>
      <c r="G311" s="5">
        <v>600</v>
      </c>
      <c r="H311" s="52">
        <f>O311*(1-'Orç-Resumo'!$G$10)</f>
        <v>46.71</v>
      </c>
      <c r="I311" s="53">
        <f>P311*(1-'Orç-Resumo'!$G$10)</f>
        <v>10.08</v>
      </c>
      <c r="J311" s="54">
        <f t="shared" si="12"/>
        <v>28026</v>
      </c>
      <c r="K311" s="55">
        <f t="shared" si="13"/>
        <v>6048</v>
      </c>
      <c r="L311" s="56">
        <f t="shared" si="14"/>
        <v>34074</v>
      </c>
      <c r="M311" s="56">
        <v>0</v>
      </c>
      <c r="N311" s="177"/>
      <c r="O311" s="56">
        <v>46.71</v>
      </c>
      <c r="P311" s="199" t="s">
        <v>2893</v>
      </c>
    </row>
    <row r="312" spans="2:16" ht="42.75">
      <c r="B312" s="5" t="s">
        <v>823</v>
      </c>
      <c r="C312" s="51" t="s">
        <v>48</v>
      </c>
      <c r="D312" s="51">
        <v>98554</v>
      </c>
      <c r="E312" s="6" t="s">
        <v>824</v>
      </c>
      <c r="F312" s="51" t="s">
        <v>69</v>
      </c>
      <c r="G312" s="5">
        <v>500</v>
      </c>
      <c r="H312" s="52">
        <f>O312*(1-'Orç-Resumo'!$G$10)</f>
        <v>38.169999999999995</v>
      </c>
      <c r="I312" s="53">
        <f>P312*(1-'Orç-Resumo'!$G$10)</f>
        <v>13.38</v>
      </c>
      <c r="J312" s="54">
        <f t="shared" si="12"/>
        <v>19084.999999999996</v>
      </c>
      <c r="K312" s="55">
        <f t="shared" si="13"/>
        <v>6690</v>
      </c>
      <c r="L312" s="56">
        <f t="shared" si="14"/>
        <v>25774.999999999996</v>
      </c>
      <c r="M312" s="56">
        <v>0</v>
      </c>
      <c r="N312" s="177"/>
      <c r="O312" s="56">
        <v>38.169999999999995</v>
      </c>
      <c r="P312" s="199" t="s">
        <v>2894</v>
      </c>
    </row>
    <row r="313" spans="2:16" ht="28.5">
      <c r="B313" s="5" t="s">
        <v>826</v>
      </c>
      <c r="C313" s="51" t="s">
        <v>102</v>
      </c>
      <c r="D313" s="51" t="s">
        <v>827</v>
      </c>
      <c r="E313" s="6" t="s">
        <v>828</v>
      </c>
      <c r="F313" s="51" t="s">
        <v>354</v>
      </c>
      <c r="G313" s="5">
        <v>250</v>
      </c>
      <c r="H313" s="52">
        <f>O313*(1-'Orç-Resumo'!$G$10)</f>
        <v>22.01</v>
      </c>
      <c r="I313" s="53">
        <f>P313*(1-'Orç-Resumo'!$G$10)</f>
        <v>5.53</v>
      </c>
      <c r="J313" s="54">
        <f t="shared" si="12"/>
        <v>5502.5</v>
      </c>
      <c r="K313" s="55">
        <f t="shared" si="13"/>
        <v>1382.5</v>
      </c>
      <c r="L313" s="56">
        <f t="shared" si="14"/>
        <v>6885</v>
      </c>
      <c r="M313" s="56">
        <v>0</v>
      </c>
      <c r="N313" s="177"/>
      <c r="O313" s="56">
        <v>22.01</v>
      </c>
      <c r="P313" s="199">
        <v>5.53</v>
      </c>
    </row>
    <row r="314" spans="2:16" ht="42.75">
      <c r="B314" s="5" t="s">
        <v>829</v>
      </c>
      <c r="C314" s="51" t="s">
        <v>102</v>
      </c>
      <c r="D314" s="51" t="s">
        <v>830</v>
      </c>
      <c r="E314" s="6" t="s">
        <v>831</v>
      </c>
      <c r="F314" s="51" t="s">
        <v>117</v>
      </c>
      <c r="G314" s="5">
        <v>250</v>
      </c>
      <c r="H314" s="52">
        <f>O314*(1-'Orç-Resumo'!$G$10)</f>
        <v>58.49</v>
      </c>
      <c r="I314" s="53">
        <f>P314*(1-'Orç-Resumo'!$G$10)</f>
        <v>10.37</v>
      </c>
      <c r="J314" s="54">
        <f t="shared" si="12"/>
        <v>14622.5</v>
      </c>
      <c r="K314" s="55">
        <f t="shared" si="13"/>
        <v>2592.5</v>
      </c>
      <c r="L314" s="56">
        <f t="shared" si="14"/>
        <v>17215</v>
      </c>
      <c r="M314" s="56">
        <v>0</v>
      </c>
      <c r="N314" s="177"/>
      <c r="O314" s="56">
        <v>58.49</v>
      </c>
      <c r="P314" s="199">
        <v>10.37</v>
      </c>
    </row>
    <row r="315" spans="2:16" ht="42.75">
      <c r="B315" s="5" t="s">
        <v>832</v>
      </c>
      <c r="C315" s="51" t="s">
        <v>102</v>
      </c>
      <c r="D315" s="51" t="s">
        <v>833</v>
      </c>
      <c r="E315" s="6" t="s">
        <v>834</v>
      </c>
      <c r="F315" s="51" t="s">
        <v>117</v>
      </c>
      <c r="G315" s="5">
        <v>300</v>
      </c>
      <c r="H315" s="52">
        <f>O315*(1-'Orç-Resumo'!$G$10)</f>
        <v>136.06</v>
      </c>
      <c r="I315" s="53">
        <f>P315*(1-'Orç-Resumo'!$G$10)</f>
        <v>76.98</v>
      </c>
      <c r="J315" s="54">
        <f t="shared" si="12"/>
        <v>40818</v>
      </c>
      <c r="K315" s="55">
        <f t="shared" si="13"/>
        <v>23094</v>
      </c>
      <c r="L315" s="56">
        <f t="shared" si="14"/>
        <v>63912</v>
      </c>
      <c r="M315" s="56">
        <v>0</v>
      </c>
      <c r="N315" s="177"/>
      <c r="O315" s="56">
        <v>136.06</v>
      </c>
      <c r="P315" s="199">
        <v>76.98</v>
      </c>
    </row>
    <row r="316" spans="2:16" ht="28.5">
      <c r="B316" s="5" t="s">
        <v>835</v>
      </c>
      <c r="C316" s="51" t="s">
        <v>102</v>
      </c>
      <c r="D316" s="51" t="s">
        <v>836</v>
      </c>
      <c r="E316" s="6" t="s">
        <v>837</v>
      </c>
      <c r="F316" s="51" t="s">
        <v>117</v>
      </c>
      <c r="G316" s="5">
        <v>300</v>
      </c>
      <c r="H316" s="52">
        <f>O316*(1-'Orç-Resumo'!$G$10)</f>
        <v>31.77</v>
      </c>
      <c r="I316" s="53">
        <f>P316*(1-'Orç-Resumo'!$G$10)</f>
        <v>9.68</v>
      </c>
      <c r="J316" s="54">
        <f t="shared" si="12"/>
        <v>9531</v>
      </c>
      <c r="K316" s="55">
        <f t="shared" si="13"/>
        <v>2904</v>
      </c>
      <c r="L316" s="56">
        <f t="shared" si="14"/>
        <v>12435</v>
      </c>
      <c r="M316" s="56">
        <v>0</v>
      </c>
      <c r="N316" s="177"/>
      <c r="O316" s="56">
        <v>31.77</v>
      </c>
      <c r="P316" s="199">
        <v>9.68</v>
      </c>
    </row>
    <row r="317" spans="2:16" ht="15">
      <c r="B317" s="5" t="s">
        <v>838</v>
      </c>
      <c r="C317" s="51" t="s">
        <v>21</v>
      </c>
      <c r="D317" s="51" t="s">
        <v>21</v>
      </c>
      <c r="E317" s="6" t="s">
        <v>839</v>
      </c>
      <c r="F317" s="51" t="s">
        <v>23</v>
      </c>
      <c r="G317" s="5"/>
      <c r="H317" s="52"/>
      <c r="I317" s="53"/>
      <c r="J317" s="54"/>
      <c r="K317" s="55"/>
      <c r="L317" s="56"/>
      <c r="M317" s="56">
        <f>SUM(L318:L356)</f>
        <v>286530.62078999996</v>
      </c>
      <c r="N317" s="177"/>
      <c r="O317" s="56" t="s">
        <v>24</v>
      </c>
      <c r="P317" s="199" t="s">
        <v>24</v>
      </c>
    </row>
    <row r="318" spans="2:16" ht="199.5">
      <c r="B318" s="5" t="s">
        <v>840</v>
      </c>
      <c r="C318" s="51" t="s">
        <v>26</v>
      </c>
      <c r="D318" s="51" t="s">
        <v>841</v>
      </c>
      <c r="E318" s="6" t="s">
        <v>842</v>
      </c>
      <c r="F318" s="51" t="s">
        <v>33</v>
      </c>
      <c r="G318" s="5">
        <v>5</v>
      </c>
      <c r="H318" s="52">
        <f>O318*(1-'Orç-Resumo'!$G$10)</f>
        <v>4166.4699999999993</v>
      </c>
      <c r="I318" s="53">
        <f>P318*(1-'Orç-Resumo'!$G$10)</f>
        <v>767.08960000000002</v>
      </c>
      <c r="J318" s="54">
        <f t="shared" si="12"/>
        <v>20832.349999999999</v>
      </c>
      <c r="K318" s="55">
        <f t="shared" si="13"/>
        <v>3835.4480000000003</v>
      </c>
      <c r="L318" s="56">
        <f t="shared" si="14"/>
        <v>24667.797999999999</v>
      </c>
      <c r="M318" s="56">
        <v>0</v>
      </c>
      <c r="N318" s="177"/>
      <c r="O318" s="56">
        <v>4166.4699999999993</v>
      </c>
      <c r="P318" s="199">
        <v>767.08960000000002</v>
      </c>
    </row>
    <row r="319" spans="2:16" ht="185.25">
      <c r="B319" s="5" t="s">
        <v>843</v>
      </c>
      <c r="C319" s="51" t="s">
        <v>26</v>
      </c>
      <c r="D319" s="51" t="s">
        <v>844</v>
      </c>
      <c r="E319" s="6" t="s">
        <v>845</v>
      </c>
      <c r="F319" s="51" t="s">
        <v>33</v>
      </c>
      <c r="G319" s="5">
        <v>5</v>
      </c>
      <c r="H319" s="52">
        <f>O319*(1-'Orç-Resumo'!$G$10)</f>
        <v>10609.146960000002</v>
      </c>
      <c r="I319" s="53">
        <f>P319*(1-'Orç-Resumo'!$G$10)</f>
        <v>1027.3652800000002</v>
      </c>
      <c r="J319" s="54">
        <f t="shared" si="12"/>
        <v>53045.734800000006</v>
      </c>
      <c r="K319" s="55">
        <f t="shared" si="13"/>
        <v>5136.8264000000008</v>
      </c>
      <c r="L319" s="56">
        <f t="shared" si="14"/>
        <v>58182.561200000004</v>
      </c>
      <c r="M319" s="56">
        <v>0</v>
      </c>
      <c r="N319" s="177"/>
      <c r="O319" s="56">
        <v>10609.146960000002</v>
      </c>
      <c r="P319" s="199">
        <v>1027.3652800000002</v>
      </c>
    </row>
    <row r="320" spans="2:16" ht="71.25">
      <c r="B320" s="5" t="s">
        <v>846</v>
      </c>
      <c r="C320" s="51" t="s">
        <v>26</v>
      </c>
      <c r="D320" s="51" t="s">
        <v>847</v>
      </c>
      <c r="E320" s="6" t="s">
        <v>848</v>
      </c>
      <c r="F320" s="51" t="s">
        <v>33</v>
      </c>
      <c r="G320" s="5">
        <v>5</v>
      </c>
      <c r="H320" s="52">
        <f>O320*(1-'Orç-Resumo'!$G$10)</f>
        <v>712.93540000000007</v>
      </c>
      <c r="I320" s="53">
        <f>P320*(1-'Orç-Resumo'!$G$10)</f>
        <v>312.24</v>
      </c>
      <c r="J320" s="54">
        <f t="shared" si="12"/>
        <v>3564.6770000000006</v>
      </c>
      <c r="K320" s="55">
        <f t="shared" si="13"/>
        <v>1561.2</v>
      </c>
      <c r="L320" s="56">
        <f t="shared" si="14"/>
        <v>5125.8770000000004</v>
      </c>
      <c r="M320" s="56">
        <v>0</v>
      </c>
      <c r="N320" s="177"/>
      <c r="O320" s="56">
        <v>712.93540000000007</v>
      </c>
      <c r="P320" s="199">
        <v>312.24</v>
      </c>
    </row>
    <row r="321" spans="2:16" ht="114">
      <c r="B321" s="5" t="s">
        <v>849</v>
      </c>
      <c r="C321" s="51" t="s">
        <v>26</v>
      </c>
      <c r="D321" s="51" t="s">
        <v>850</v>
      </c>
      <c r="E321" s="6" t="s">
        <v>851</v>
      </c>
      <c r="F321" s="51" t="s">
        <v>33</v>
      </c>
      <c r="G321" s="5">
        <v>1</v>
      </c>
      <c r="H321" s="52">
        <f>O321*(1-'Orç-Resumo'!$G$10)</f>
        <v>5107.0700000000006</v>
      </c>
      <c r="I321" s="53">
        <f>P321*(1-'Orç-Resumo'!$G$10)</f>
        <v>108.08</v>
      </c>
      <c r="J321" s="54">
        <f t="shared" si="12"/>
        <v>5107.0700000000006</v>
      </c>
      <c r="K321" s="55">
        <f t="shared" si="13"/>
        <v>108.08</v>
      </c>
      <c r="L321" s="56">
        <f t="shared" si="14"/>
        <v>5215.1500000000005</v>
      </c>
      <c r="M321" s="56">
        <v>0</v>
      </c>
      <c r="N321" s="177"/>
      <c r="O321" s="56">
        <v>5107.0700000000006</v>
      </c>
      <c r="P321" s="199">
        <v>108.08</v>
      </c>
    </row>
    <row r="322" spans="2:16" ht="185.25">
      <c r="B322" s="5" t="s">
        <v>852</v>
      </c>
      <c r="C322" s="51" t="s">
        <v>26</v>
      </c>
      <c r="D322" s="51" t="s">
        <v>853</v>
      </c>
      <c r="E322" s="6" t="s">
        <v>854</v>
      </c>
      <c r="F322" s="51" t="s">
        <v>33</v>
      </c>
      <c r="G322" s="5">
        <v>1</v>
      </c>
      <c r="H322" s="52">
        <f>O322*(1-'Orç-Resumo'!$G$10)</f>
        <v>6069.6600000000008</v>
      </c>
      <c r="I322" s="53">
        <f>P322*(1-'Orç-Resumo'!$G$10)</f>
        <v>108.08</v>
      </c>
      <c r="J322" s="54">
        <f t="shared" si="12"/>
        <v>6069.6600000000008</v>
      </c>
      <c r="K322" s="55">
        <f t="shared" si="13"/>
        <v>108.08</v>
      </c>
      <c r="L322" s="56">
        <f t="shared" si="14"/>
        <v>6177.7400000000007</v>
      </c>
      <c r="M322" s="56">
        <v>0</v>
      </c>
      <c r="N322" s="177"/>
      <c r="O322" s="56">
        <v>6069.6600000000008</v>
      </c>
      <c r="P322" s="199">
        <v>108.08</v>
      </c>
    </row>
    <row r="323" spans="2:16" ht="85.5">
      <c r="B323" s="5" t="s">
        <v>855</v>
      </c>
      <c r="C323" s="51" t="s">
        <v>26</v>
      </c>
      <c r="D323" s="51" t="s">
        <v>856</v>
      </c>
      <c r="E323" s="6" t="s">
        <v>857</v>
      </c>
      <c r="F323" s="51" t="s">
        <v>33</v>
      </c>
      <c r="G323" s="5">
        <v>1</v>
      </c>
      <c r="H323" s="52">
        <f>O323*(1-'Orç-Resumo'!$G$10)</f>
        <v>10328.960000000001</v>
      </c>
      <c r="I323" s="53">
        <f>P323*(1-'Orç-Resumo'!$G$10)</f>
        <v>69.739999999999995</v>
      </c>
      <c r="J323" s="54">
        <f t="shared" si="12"/>
        <v>10328.960000000001</v>
      </c>
      <c r="K323" s="55">
        <f t="shared" si="13"/>
        <v>69.739999999999995</v>
      </c>
      <c r="L323" s="56">
        <f t="shared" si="14"/>
        <v>10398.700000000001</v>
      </c>
      <c r="M323" s="56">
        <v>0</v>
      </c>
      <c r="N323" s="177"/>
      <c r="O323" s="56">
        <v>10328.960000000001</v>
      </c>
      <c r="P323" s="199">
        <v>69.739999999999995</v>
      </c>
    </row>
    <row r="324" spans="2:16" ht="228">
      <c r="B324" s="5" t="s">
        <v>858</v>
      </c>
      <c r="C324" s="51" t="s">
        <v>26</v>
      </c>
      <c r="D324" s="51" t="s">
        <v>859</v>
      </c>
      <c r="E324" s="6" t="s">
        <v>860</v>
      </c>
      <c r="F324" s="51" t="s">
        <v>33</v>
      </c>
      <c r="G324" s="5">
        <v>5</v>
      </c>
      <c r="H324" s="52">
        <f>O324*(1-'Orç-Resumo'!$G$10)</f>
        <v>13016.556299999998</v>
      </c>
      <c r="I324" s="53">
        <f>P324*(1-'Orç-Resumo'!$G$10)</f>
        <v>310.3125</v>
      </c>
      <c r="J324" s="54">
        <f t="shared" si="12"/>
        <v>65082.78149999999</v>
      </c>
      <c r="K324" s="55">
        <f t="shared" si="13"/>
        <v>1551.5625</v>
      </c>
      <c r="L324" s="56">
        <f t="shared" si="14"/>
        <v>66634.343999999983</v>
      </c>
      <c r="M324" s="56">
        <v>0</v>
      </c>
      <c r="N324" s="177"/>
      <c r="O324" s="56">
        <v>13016.556299999998</v>
      </c>
      <c r="P324" s="199">
        <v>310.3125</v>
      </c>
    </row>
    <row r="325" spans="2:16" ht="85.5">
      <c r="B325" s="5" t="s">
        <v>861</v>
      </c>
      <c r="C325" s="51" t="s">
        <v>26</v>
      </c>
      <c r="D325" s="51" t="s">
        <v>862</v>
      </c>
      <c r="E325" s="6" t="s">
        <v>863</v>
      </c>
      <c r="F325" s="51" t="s">
        <v>33</v>
      </c>
      <c r="G325" s="5">
        <v>5</v>
      </c>
      <c r="H325" s="52">
        <f>O325*(1-'Orç-Resumo'!$G$10)</f>
        <v>1888.8471000000004</v>
      </c>
      <c r="I325" s="53">
        <f>P325*(1-'Orç-Resumo'!$G$10)</f>
        <v>690.67840000000001</v>
      </c>
      <c r="J325" s="54">
        <f t="shared" si="12"/>
        <v>9444.2355000000025</v>
      </c>
      <c r="K325" s="55">
        <f t="shared" si="13"/>
        <v>3453.3919999999998</v>
      </c>
      <c r="L325" s="56">
        <f t="shared" si="14"/>
        <v>12897.627500000002</v>
      </c>
      <c r="M325" s="56">
        <v>0</v>
      </c>
      <c r="N325" s="177"/>
      <c r="O325" s="56">
        <v>1888.8471000000004</v>
      </c>
      <c r="P325" s="199">
        <v>690.67840000000001</v>
      </c>
    </row>
    <row r="326" spans="2:16" ht="71.25">
      <c r="B326" s="5" t="s">
        <v>864</v>
      </c>
      <c r="C326" s="51" t="s">
        <v>26</v>
      </c>
      <c r="D326" s="51" t="s">
        <v>865</v>
      </c>
      <c r="E326" s="6" t="s">
        <v>866</v>
      </c>
      <c r="F326" s="51" t="s">
        <v>33</v>
      </c>
      <c r="G326" s="5">
        <v>5</v>
      </c>
      <c r="H326" s="52">
        <f>O326*(1-'Orç-Resumo'!$G$10)</f>
        <v>2640.9026000000003</v>
      </c>
      <c r="I326" s="53">
        <f>P326*(1-'Orç-Resumo'!$G$10)</f>
        <v>706.49260000000004</v>
      </c>
      <c r="J326" s="54">
        <f t="shared" si="12"/>
        <v>13204.513000000003</v>
      </c>
      <c r="K326" s="55">
        <f t="shared" si="13"/>
        <v>3532.4630000000002</v>
      </c>
      <c r="L326" s="56">
        <f t="shared" si="14"/>
        <v>16736.976000000002</v>
      </c>
      <c r="M326" s="56">
        <v>0</v>
      </c>
      <c r="N326" s="177"/>
      <c r="O326" s="56">
        <v>2640.9026000000003</v>
      </c>
      <c r="P326" s="199">
        <v>706.49260000000004</v>
      </c>
    </row>
    <row r="327" spans="2:16" ht="71.25">
      <c r="B327" s="5" t="s">
        <v>867</v>
      </c>
      <c r="C327" s="51" t="s">
        <v>26</v>
      </c>
      <c r="D327" s="51" t="s">
        <v>868</v>
      </c>
      <c r="E327" s="6" t="s">
        <v>869</v>
      </c>
      <c r="F327" s="51" t="s">
        <v>33</v>
      </c>
      <c r="G327" s="5">
        <v>5</v>
      </c>
      <c r="H327" s="52">
        <f>O327*(1-'Orç-Resumo'!$G$10)</f>
        <v>1072.7838000000002</v>
      </c>
      <c r="I327" s="53">
        <f>P327*(1-'Orç-Resumo'!$G$10)</f>
        <v>343.41720000000004</v>
      </c>
      <c r="J327" s="54">
        <f t="shared" si="12"/>
        <v>5363.9190000000008</v>
      </c>
      <c r="K327" s="55">
        <f t="shared" si="13"/>
        <v>1717.0860000000002</v>
      </c>
      <c r="L327" s="56">
        <f t="shared" si="14"/>
        <v>7081.005000000001</v>
      </c>
      <c r="M327" s="56">
        <v>0</v>
      </c>
      <c r="N327" s="177"/>
      <c r="O327" s="56">
        <v>1072.7838000000002</v>
      </c>
      <c r="P327" s="199">
        <v>343.41720000000004</v>
      </c>
    </row>
    <row r="328" spans="2:16" ht="85.5">
      <c r="B328" s="5" t="s">
        <v>870</v>
      </c>
      <c r="C328" s="51" t="s">
        <v>26</v>
      </c>
      <c r="D328" s="51" t="s">
        <v>871</v>
      </c>
      <c r="E328" s="6" t="s">
        <v>872</v>
      </c>
      <c r="F328" s="51" t="s">
        <v>33</v>
      </c>
      <c r="G328" s="5">
        <v>10</v>
      </c>
      <c r="H328" s="52">
        <f>O328*(1-'Orç-Resumo'!$G$10)</f>
        <v>660.96999999999991</v>
      </c>
      <c r="I328" s="53">
        <f>P328*(1-'Orç-Resumo'!$G$10)</f>
        <v>33.6</v>
      </c>
      <c r="J328" s="54">
        <f t="shared" si="12"/>
        <v>6609.6999999999989</v>
      </c>
      <c r="K328" s="55">
        <f t="shared" si="13"/>
        <v>336</v>
      </c>
      <c r="L328" s="56">
        <f t="shared" si="14"/>
        <v>6945.6999999999989</v>
      </c>
      <c r="M328" s="56">
        <v>0</v>
      </c>
      <c r="N328" s="177"/>
      <c r="O328" s="56">
        <v>660.96999999999991</v>
      </c>
      <c r="P328" s="199">
        <v>33.6</v>
      </c>
    </row>
    <row r="329" spans="2:16" ht="57">
      <c r="B329" s="5" t="s">
        <v>873</v>
      </c>
      <c r="C329" s="51" t="s">
        <v>26</v>
      </c>
      <c r="D329" s="51" t="s">
        <v>874</v>
      </c>
      <c r="E329" s="6" t="s">
        <v>875</v>
      </c>
      <c r="F329" s="51" t="s">
        <v>33</v>
      </c>
      <c r="G329" s="5">
        <v>10</v>
      </c>
      <c r="H329" s="52">
        <f>O329*(1-'Orç-Resumo'!$G$10)</f>
        <v>224.15020000000001</v>
      </c>
      <c r="I329" s="53">
        <f>P329*(1-'Orç-Resumo'!$G$10)</f>
        <v>63.9848</v>
      </c>
      <c r="J329" s="54">
        <f t="shared" si="12"/>
        <v>2241.502</v>
      </c>
      <c r="K329" s="55">
        <f t="shared" si="13"/>
        <v>639.84799999999996</v>
      </c>
      <c r="L329" s="56">
        <f t="shared" si="14"/>
        <v>2881.35</v>
      </c>
      <c r="M329" s="56">
        <v>0</v>
      </c>
      <c r="N329" s="177"/>
      <c r="O329" s="56">
        <v>224.15020000000001</v>
      </c>
      <c r="P329" s="199">
        <v>63.9848</v>
      </c>
    </row>
    <row r="330" spans="2:16" ht="57">
      <c r="B330" s="5" t="s">
        <v>876</v>
      </c>
      <c r="C330" s="51" t="s">
        <v>26</v>
      </c>
      <c r="D330" s="51" t="s">
        <v>877</v>
      </c>
      <c r="E330" s="6" t="s">
        <v>878</v>
      </c>
      <c r="F330" s="51" t="s">
        <v>33</v>
      </c>
      <c r="G330" s="5">
        <v>5</v>
      </c>
      <c r="H330" s="52">
        <f>O330*(1-'Orç-Resumo'!$G$10)</f>
        <v>118.185</v>
      </c>
      <c r="I330" s="53">
        <f>P330*(1-'Orç-Resumo'!$G$10)</f>
        <v>125.94</v>
      </c>
      <c r="J330" s="54">
        <f t="shared" si="12"/>
        <v>590.92499999999995</v>
      </c>
      <c r="K330" s="55">
        <f t="shared" si="13"/>
        <v>629.70000000000005</v>
      </c>
      <c r="L330" s="56">
        <f t="shared" si="14"/>
        <v>1220.625</v>
      </c>
      <c r="M330" s="56">
        <v>0</v>
      </c>
      <c r="N330" s="177"/>
      <c r="O330" s="56">
        <v>118.185</v>
      </c>
      <c r="P330" s="199">
        <v>125.94</v>
      </c>
    </row>
    <row r="331" spans="2:16" ht="57">
      <c r="B331" s="5" t="s">
        <v>879</v>
      </c>
      <c r="C331" s="51" t="s">
        <v>26</v>
      </c>
      <c r="D331" s="51" t="s">
        <v>880</v>
      </c>
      <c r="E331" s="6" t="s">
        <v>881</v>
      </c>
      <c r="F331" s="51" t="s">
        <v>33</v>
      </c>
      <c r="G331" s="5">
        <v>5</v>
      </c>
      <c r="H331" s="52">
        <f>O331*(1-'Orç-Resumo'!$G$10)</f>
        <v>215.01039999999998</v>
      </c>
      <c r="I331" s="53">
        <f>P331*(1-'Orç-Resumo'!$G$10)</f>
        <v>54.121600000000008</v>
      </c>
      <c r="J331" s="54">
        <f t="shared" si="12"/>
        <v>1075.0519999999999</v>
      </c>
      <c r="K331" s="55">
        <f t="shared" si="13"/>
        <v>270.60800000000006</v>
      </c>
      <c r="L331" s="56">
        <f t="shared" si="14"/>
        <v>1345.6599999999999</v>
      </c>
      <c r="M331" s="56">
        <v>0</v>
      </c>
      <c r="N331" s="177"/>
      <c r="O331" s="56">
        <v>215.01039999999998</v>
      </c>
      <c r="P331" s="199">
        <v>54.121600000000008</v>
      </c>
    </row>
    <row r="332" spans="2:16" ht="71.25">
      <c r="B332" s="5" t="s">
        <v>882</v>
      </c>
      <c r="C332" s="51" t="s">
        <v>26</v>
      </c>
      <c r="D332" s="51" t="s">
        <v>883</v>
      </c>
      <c r="E332" s="6" t="s">
        <v>884</v>
      </c>
      <c r="F332" s="51" t="s">
        <v>33</v>
      </c>
      <c r="G332" s="5">
        <v>5</v>
      </c>
      <c r="H332" s="52">
        <f>O332*(1-'Orç-Resumo'!$G$10)</f>
        <v>1392.8999999999999</v>
      </c>
      <c r="I332" s="53">
        <f>P332*(1-'Orç-Resumo'!$G$10)</f>
        <v>116.967</v>
      </c>
      <c r="J332" s="54">
        <f t="shared" si="12"/>
        <v>6964.4999999999991</v>
      </c>
      <c r="K332" s="55">
        <f t="shared" si="13"/>
        <v>584.83500000000004</v>
      </c>
      <c r="L332" s="56">
        <f t="shared" si="14"/>
        <v>7549.3349999999991</v>
      </c>
      <c r="M332" s="56">
        <v>0</v>
      </c>
      <c r="N332" s="177"/>
      <c r="O332" s="56">
        <v>1392.8999999999999</v>
      </c>
      <c r="P332" s="199">
        <v>116.967</v>
      </c>
    </row>
    <row r="333" spans="2:16" ht="99.75">
      <c r="B333" s="5" t="s">
        <v>885</v>
      </c>
      <c r="C333" s="51" t="s">
        <v>26</v>
      </c>
      <c r="D333" s="51" t="s">
        <v>886</v>
      </c>
      <c r="E333" s="6" t="s">
        <v>887</v>
      </c>
      <c r="F333" s="51" t="s">
        <v>33</v>
      </c>
      <c r="G333" s="5">
        <v>5</v>
      </c>
      <c r="H333" s="52">
        <f>O333*(1-'Orç-Resumo'!$G$10)</f>
        <v>658.86220000000003</v>
      </c>
      <c r="I333" s="53">
        <f>P333*(1-'Orç-Resumo'!$G$10)</f>
        <v>378.03399999999999</v>
      </c>
      <c r="J333" s="54">
        <f t="shared" si="12"/>
        <v>3294.3110000000001</v>
      </c>
      <c r="K333" s="55">
        <f t="shared" si="13"/>
        <v>1890.17</v>
      </c>
      <c r="L333" s="56">
        <f t="shared" si="14"/>
        <v>5184.4809999999998</v>
      </c>
      <c r="M333" s="56">
        <v>0</v>
      </c>
      <c r="N333" s="177"/>
      <c r="O333" s="56">
        <v>658.86220000000003</v>
      </c>
      <c r="P333" s="199">
        <v>378.03399999999999</v>
      </c>
    </row>
    <row r="334" spans="2:16" ht="71.25">
      <c r="B334" s="5" t="s">
        <v>888</v>
      </c>
      <c r="C334" s="51" t="s">
        <v>26</v>
      </c>
      <c r="D334" s="51" t="s">
        <v>889</v>
      </c>
      <c r="E334" s="6" t="s">
        <v>890</v>
      </c>
      <c r="F334" s="51" t="s">
        <v>33</v>
      </c>
      <c r="G334" s="5">
        <v>10</v>
      </c>
      <c r="H334" s="52">
        <f>O334*(1-'Orç-Resumo'!$G$10)</f>
        <v>451.49659999999994</v>
      </c>
      <c r="I334" s="53">
        <f>P334*(1-'Orç-Resumo'!$G$10)</f>
        <v>95.612399999999994</v>
      </c>
      <c r="J334" s="54">
        <f t="shared" si="12"/>
        <v>4514.9659999999994</v>
      </c>
      <c r="K334" s="55">
        <f t="shared" si="13"/>
        <v>956.12399999999991</v>
      </c>
      <c r="L334" s="56">
        <f t="shared" si="14"/>
        <v>5471.0899999999992</v>
      </c>
      <c r="M334" s="56">
        <v>0</v>
      </c>
      <c r="N334" s="177"/>
      <c r="O334" s="56">
        <v>451.49659999999994</v>
      </c>
      <c r="P334" s="199">
        <v>95.612399999999994</v>
      </c>
    </row>
    <row r="335" spans="2:16" ht="114">
      <c r="B335" s="5" t="s">
        <v>891</v>
      </c>
      <c r="C335" s="51" t="s">
        <v>26</v>
      </c>
      <c r="D335" s="51" t="s">
        <v>892</v>
      </c>
      <c r="E335" s="6" t="s">
        <v>893</v>
      </c>
      <c r="F335" s="51" t="s">
        <v>33</v>
      </c>
      <c r="G335" s="5">
        <v>10</v>
      </c>
      <c r="H335" s="52">
        <f>O335*(1-'Orç-Resumo'!$G$10)</f>
        <v>412.55149</v>
      </c>
      <c r="I335" s="53">
        <f>P335*(1-'Orç-Resumo'!$G$10)</f>
        <v>79.561430000000001</v>
      </c>
      <c r="J335" s="54">
        <f t="shared" si="12"/>
        <v>4125.5149000000001</v>
      </c>
      <c r="K335" s="55">
        <f t="shared" si="13"/>
        <v>795.61429999999996</v>
      </c>
      <c r="L335" s="56">
        <f t="shared" si="14"/>
        <v>4921.1292000000003</v>
      </c>
      <c r="M335" s="56">
        <v>0</v>
      </c>
      <c r="N335" s="177"/>
      <c r="O335" s="56">
        <v>412.55149</v>
      </c>
      <c r="P335" s="199">
        <v>79.561430000000001</v>
      </c>
    </row>
    <row r="336" spans="2:16" ht="71.25">
      <c r="B336" s="5" t="s">
        <v>894</v>
      </c>
      <c r="C336" s="51" t="s">
        <v>26</v>
      </c>
      <c r="D336" s="51" t="s">
        <v>895</v>
      </c>
      <c r="E336" s="6" t="s">
        <v>896</v>
      </c>
      <c r="F336" s="51" t="s">
        <v>33</v>
      </c>
      <c r="G336" s="5">
        <v>10</v>
      </c>
      <c r="H336" s="52">
        <f>O336*(1-'Orç-Resumo'!$G$10)</f>
        <v>71.207728000000003</v>
      </c>
      <c r="I336" s="53">
        <f>P336*(1-'Orç-Resumo'!$G$10)</f>
        <v>9.4071210000000001</v>
      </c>
      <c r="J336" s="54">
        <f t="shared" si="12"/>
        <v>712.07727999999997</v>
      </c>
      <c r="K336" s="55">
        <f t="shared" si="13"/>
        <v>94.071210000000008</v>
      </c>
      <c r="L336" s="56">
        <f t="shared" si="14"/>
        <v>806.14849000000004</v>
      </c>
      <c r="M336" s="56">
        <v>0</v>
      </c>
      <c r="N336" s="177"/>
      <c r="O336" s="56">
        <v>71.207728000000003</v>
      </c>
      <c r="P336" s="199">
        <v>9.4071210000000001</v>
      </c>
    </row>
    <row r="337" spans="2:16" ht="142.5">
      <c r="B337" s="5" t="s">
        <v>897</v>
      </c>
      <c r="C337" s="51" t="s">
        <v>26</v>
      </c>
      <c r="D337" s="51" t="s">
        <v>898</v>
      </c>
      <c r="E337" s="6" t="s">
        <v>899</v>
      </c>
      <c r="F337" s="51" t="s">
        <v>33</v>
      </c>
      <c r="G337" s="5">
        <v>10</v>
      </c>
      <c r="H337" s="52">
        <f>O337*(1-'Orç-Resumo'!$G$10)</f>
        <v>540.02425000000005</v>
      </c>
      <c r="I337" s="53">
        <f>P337*(1-'Orç-Resumo'!$G$10)</f>
        <v>156.1354</v>
      </c>
      <c r="J337" s="54">
        <f t="shared" ref="J337:J400" si="15">G337*H337</f>
        <v>5400.2425000000003</v>
      </c>
      <c r="K337" s="55">
        <f t="shared" ref="K337:K400" si="16">G337*I337</f>
        <v>1561.354</v>
      </c>
      <c r="L337" s="56">
        <f t="shared" ref="L337:L400" si="17">J337+K337</f>
        <v>6961.5965000000006</v>
      </c>
      <c r="M337" s="56">
        <v>0</v>
      </c>
      <c r="N337" s="177"/>
      <c r="O337" s="56">
        <v>540.02425000000005</v>
      </c>
      <c r="P337" s="199">
        <v>156.1354</v>
      </c>
    </row>
    <row r="338" spans="2:16" ht="114">
      <c r="B338" s="5" t="s">
        <v>900</v>
      </c>
      <c r="C338" s="51" t="s">
        <v>901</v>
      </c>
      <c r="D338" s="51" t="s">
        <v>902</v>
      </c>
      <c r="E338" s="6" t="s">
        <v>903</v>
      </c>
      <c r="F338" s="51" t="s">
        <v>33</v>
      </c>
      <c r="G338" s="5">
        <v>15</v>
      </c>
      <c r="H338" s="52">
        <f>O338*(1-'Orç-Resumo'!$G$10)</f>
        <v>72.337600000000009</v>
      </c>
      <c r="I338" s="53">
        <f>P338*(1-'Orç-Resumo'!$G$10)</f>
        <v>18.233999999999998</v>
      </c>
      <c r="J338" s="54">
        <f t="shared" si="15"/>
        <v>1085.0640000000001</v>
      </c>
      <c r="K338" s="55">
        <f t="shared" si="16"/>
        <v>273.51</v>
      </c>
      <c r="L338" s="56">
        <f t="shared" si="17"/>
        <v>1358.5740000000001</v>
      </c>
      <c r="M338" s="56">
        <v>0</v>
      </c>
      <c r="N338" s="177"/>
      <c r="O338" s="56">
        <v>72.337600000000009</v>
      </c>
      <c r="P338" s="199">
        <v>18.233999999999998</v>
      </c>
    </row>
    <row r="339" spans="2:16" ht="42.75">
      <c r="B339" s="5" t="s">
        <v>904</v>
      </c>
      <c r="C339" s="51" t="s">
        <v>26</v>
      </c>
      <c r="D339" s="51" t="s">
        <v>905</v>
      </c>
      <c r="E339" s="6" t="s">
        <v>906</v>
      </c>
      <c r="F339" s="51" t="s">
        <v>33</v>
      </c>
      <c r="G339" s="5">
        <v>10</v>
      </c>
      <c r="H339" s="52">
        <f>O339*(1-'Orç-Resumo'!$G$10)</f>
        <v>82.56</v>
      </c>
      <c r="I339" s="53">
        <f>P339*(1-'Orç-Resumo'!$G$10)</f>
        <v>0</v>
      </c>
      <c r="J339" s="54">
        <f t="shared" si="15"/>
        <v>825.6</v>
      </c>
      <c r="K339" s="55">
        <f t="shared" si="16"/>
        <v>0</v>
      </c>
      <c r="L339" s="56">
        <f t="shared" si="17"/>
        <v>825.6</v>
      </c>
      <c r="M339" s="56">
        <v>0</v>
      </c>
      <c r="N339" s="177"/>
      <c r="O339" s="56">
        <v>82.56</v>
      </c>
      <c r="P339" s="199">
        <v>0</v>
      </c>
    </row>
    <row r="340" spans="2:16" ht="71.25">
      <c r="B340" s="5" t="s">
        <v>907</v>
      </c>
      <c r="C340" s="51" t="s">
        <v>26</v>
      </c>
      <c r="D340" s="51" t="s">
        <v>908</v>
      </c>
      <c r="E340" s="6" t="s">
        <v>909</v>
      </c>
      <c r="F340" s="51" t="s">
        <v>33</v>
      </c>
      <c r="G340" s="5">
        <v>15</v>
      </c>
      <c r="H340" s="52">
        <f>O340*(1-'Orç-Resumo'!$G$10)</f>
        <v>361.22599999999994</v>
      </c>
      <c r="I340" s="53">
        <f>P340*(1-'Orç-Resumo'!$G$10)</f>
        <v>6.9740000000000002</v>
      </c>
      <c r="J340" s="54">
        <f t="shared" si="15"/>
        <v>5418.3899999999994</v>
      </c>
      <c r="K340" s="55">
        <f t="shared" si="16"/>
        <v>104.61</v>
      </c>
      <c r="L340" s="56">
        <f t="shared" si="17"/>
        <v>5522.9999999999991</v>
      </c>
      <c r="M340" s="56">
        <v>0</v>
      </c>
      <c r="N340" s="177"/>
      <c r="O340" s="56">
        <v>361.22599999999994</v>
      </c>
      <c r="P340" s="199">
        <v>6.9740000000000002</v>
      </c>
    </row>
    <row r="341" spans="2:16" ht="57">
      <c r="B341" s="5" t="s">
        <v>910</v>
      </c>
      <c r="C341" s="51" t="s">
        <v>26</v>
      </c>
      <c r="D341" s="51" t="s">
        <v>911</v>
      </c>
      <c r="E341" s="6" t="s">
        <v>912</v>
      </c>
      <c r="F341" s="51" t="s">
        <v>33</v>
      </c>
      <c r="G341" s="5">
        <v>14</v>
      </c>
      <c r="H341" s="52">
        <f>O341*(1-'Orç-Resumo'!$G$10)</f>
        <v>83.996000000000009</v>
      </c>
      <c r="I341" s="53">
        <f>P341*(1-'Orç-Resumo'!$G$10)</f>
        <v>3.0980000000000003</v>
      </c>
      <c r="J341" s="54">
        <f t="shared" si="15"/>
        <v>1175.9440000000002</v>
      </c>
      <c r="K341" s="55">
        <f t="shared" si="16"/>
        <v>43.372000000000007</v>
      </c>
      <c r="L341" s="56">
        <f t="shared" si="17"/>
        <v>1219.3160000000003</v>
      </c>
      <c r="M341" s="56">
        <v>0</v>
      </c>
      <c r="N341" s="177"/>
      <c r="O341" s="56">
        <v>83.996000000000009</v>
      </c>
      <c r="P341" s="199">
        <v>3.0980000000000003</v>
      </c>
    </row>
    <row r="342" spans="2:16" ht="71.25">
      <c r="B342" s="5" t="s">
        <v>913</v>
      </c>
      <c r="C342" s="51" t="s">
        <v>26</v>
      </c>
      <c r="D342" s="51" t="s">
        <v>914</v>
      </c>
      <c r="E342" s="6" t="s">
        <v>915</v>
      </c>
      <c r="F342" s="51" t="s">
        <v>33</v>
      </c>
      <c r="G342" s="5">
        <v>12</v>
      </c>
      <c r="H342" s="52">
        <f>O342*(1-'Orç-Resumo'!$G$10)</f>
        <v>83.996000000000009</v>
      </c>
      <c r="I342" s="53">
        <f>P342*(1-'Orç-Resumo'!$G$10)</f>
        <v>3.0980000000000003</v>
      </c>
      <c r="J342" s="54">
        <f t="shared" si="15"/>
        <v>1007.9520000000001</v>
      </c>
      <c r="K342" s="55">
        <f t="shared" si="16"/>
        <v>37.176000000000002</v>
      </c>
      <c r="L342" s="56">
        <f t="shared" si="17"/>
        <v>1045.1280000000002</v>
      </c>
      <c r="M342" s="56">
        <v>0</v>
      </c>
      <c r="N342" s="177"/>
      <c r="O342" s="56">
        <v>83.996000000000009</v>
      </c>
      <c r="P342" s="199">
        <v>3.0980000000000003</v>
      </c>
    </row>
    <row r="343" spans="2:16" ht="57">
      <c r="B343" s="5" t="s">
        <v>916</v>
      </c>
      <c r="C343" s="51" t="s">
        <v>26</v>
      </c>
      <c r="D343" s="51" t="s">
        <v>917</v>
      </c>
      <c r="E343" s="6" t="s">
        <v>918</v>
      </c>
      <c r="F343" s="51" t="s">
        <v>33</v>
      </c>
      <c r="G343" s="5">
        <v>5</v>
      </c>
      <c r="H343" s="52">
        <f>O343*(1-'Orç-Resumo'!$G$10)</f>
        <v>314.33119999999997</v>
      </c>
      <c r="I343" s="53">
        <f>P343*(1-'Orç-Resumo'!$G$10)</f>
        <v>3.0980000000000003</v>
      </c>
      <c r="J343" s="54">
        <f t="shared" si="15"/>
        <v>1571.6559999999999</v>
      </c>
      <c r="K343" s="55">
        <f t="shared" si="16"/>
        <v>15.490000000000002</v>
      </c>
      <c r="L343" s="56">
        <f t="shared" si="17"/>
        <v>1587.146</v>
      </c>
      <c r="M343" s="56">
        <v>0</v>
      </c>
      <c r="N343" s="177"/>
      <c r="O343" s="56">
        <v>314.33119999999997</v>
      </c>
      <c r="P343" s="199">
        <v>3.0980000000000003</v>
      </c>
    </row>
    <row r="344" spans="2:16" ht="71.25">
      <c r="B344" s="5" t="s">
        <v>919</v>
      </c>
      <c r="C344" s="51" t="s">
        <v>26</v>
      </c>
      <c r="D344" s="51" t="s">
        <v>920</v>
      </c>
      <c r="E344" s="6" t="s">
        <v>921</v>
      </c>
      <c r="F344" s="51" t="s">
        <v>33</v>
      </c>
      <c r="G344" s="5">
        <v>75</v>
      </c>
      <c r="H344" s="52">
        <f>O344*(1-'Orç-Resumo'!$G$10)</f>
        <v>19.8416</v>
      </c>
      <c r="I344" s="53">
        <f>P344*(1-'Orç-Resumo'!$G$10)</f>
        <v>3.0980000000000003</v>
      </c>
      <c r="J344" s="54">
        <f t="shared" si="15"/>
        <v>1488.12</v>
      </c>
      <c r="K344" s="55">
        <f t="shared" si="16"/>
        <v>232.35000000000002</v>
      </c>
      <c r="L344" s="56">
        <f t="shared" si="17"/>
        <v>1720.4699999999998</v>
      </c>
      <c r="M344" s="56">
        <v>0</v>
      </c>
      <c r="N344" s="177"/>
      <c r="O344" s="56">
        <v>19.8416</v>
      </c>
      <c r="P344" s="199">
        <v>3.0980000000000003</v>
      </c>
    </row>
    <row r="345" spans="2:16" ht="28.5">
      <c r="B345" s="5" t="s">
        <v>922</v>
      </c>
      <c r="C345" s="51" t="s">
        <v>26</v>
      </c>
      <c r="D345" s="51" t="s">
        <v>923</v>
      </c>
      <c r="E345" s="6" t="s">
        <v>924</v>
      </c>
      <c r="F345" s="51" t="s">
        <v>69</v>
      </c>
      <c r="G345" s="5">
        <v>20</v>
      </c>
      <c r="H345" s="52">
        <f>O345*(1-'Orç-Resumo'!$G$10)</f>
        <v>157.18</v>
      </c>
      <c r="I345" s="53">
        <f>P345*(1-'Orç-Resumo'!$G$10)</f>
        <v>15.49</v>
      </c>
      <c r="J345" s="54">
        <f t="shared" si="15"/>
        <v>3143.6000000000004</v>
      </c>
      <c r="K345" s="55">
        <f t="shared" si="16"/>
        <v>309.8</v>
      </c>
      <c r="L345" s="56">
        <f t="shared" si="17"/>
        <v>3453.4000000000005</v>
      </c>
      <c r="M345" s="56">
        <v>0</v>
      </c>
      <c r="N345" s="177"/>
      <c r="O345" s="56">
        <v>157.18</v>
      </c>
      <c r="P345" s="199">
        <v>15.49</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6">
        <v>226.95689999999999</v>
      </c>
      <c r="P346" s="199">
        <v>0</v>
      </c>
    </row>
    <row r="347" spans="2:16" ht="42.75">
      <c r="B347" s="5" t="s">
        <v>928</v>
      </c>
      <c r="C347" s="51" t="s">
        <v>26</v>
      </c>
      <c r="D347" s="51" t="s">
        <v>929</v>
      </c>
      <c r="E347" s="6" t="s">
        <v>930</v>
      </c>
      <c r="F347" s="51" t="s">
        <v>33</v>
      </c>
      <c r="G347" s="5">
        <v>5</v>
      </c>
      <c r="H347" s="52">
        <f>O347*(1-'Orç-Resumo'!$G$10)</f>
        <v>14.946</v>
      </c>
      <c r="I347" s="53">
        <f>P347*(1-'Orç-Resumo'!$G$10)</f>
        <v>3.0980000000000003</v>
      </c>
      <c r="J347" s="54">
        <f t="shared" si="15"/>
        <v>74.73</v>
      </c>
      <c r="K347" s="55">
        <f t="shared" si="16"/>
        <v>15.490000000000002</v>
      </c>
      <c r="L347" s="56">
        <f t="shared" si="17"/>
        <v>90.22</v>
      </c>
      <c r="M347" s="56">
        <v>0</v>
      </c>
      <c r="N347" s="177"/>
      <c r="O347" s="56">
        <v>14.946</v>
      </c>
      <c r="P347" s="199">
        <v>3.0980000000000003</v>
      </c>
    </row>
    <row r="348" spans="2:16" ht="42.75">
      <c r="B348" s="5" t="s">
        <v>931</v>
      </c>
      <c r="C348" s="51" t="s">
        <v>26</v>
      </c>
      <c r="D348" s="51" t="s">
        <v>932</v>
      </c>
      <c r="E348" s="6" t="s">
        <v>933</v>
      </c>
      <c r="F348" s="51" t="s">
        <v>110</v>
      </c>
      <c r="G348" s="5">
        <v>250</v>
      </c>
      <c r="H348" s="52">
        <f>O348*(1-'Orç-Resumo'!$G$10)</f>
        <v>9.1859999999999999</v>
      </c>
      <c r="I348" s="53">
        <f>P348*(1-'Orç-Resumo'!$G$10)</f>
        <v>3.0980000000000003</v>
      </c>
      <c r="J348" s="54">
        <f t="shared" si="15"/>
        <v>2296.5</v>
      </c>
      <c r="K348" s="55">
        <f t="shared" si="16"/>
        <v>774.50000000000011</v>
      </c>
      <c r="L348" s="56">
        <f t="shared" si="17"/>
        <v>3071</v>
      </c>
      <c r="M348" s="56">
        <v>0</v>
      </c>
      <c r="N348" s="177"/>
      <c r="O348" s="56">
        <v>9.1859999999999999</v>
      </c>
      <c r="P348" s="199">
        <v>3.0980000000000003</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6">
        <v>6.1784999999999997</v>
      </c>
      <c r="P349" s="199">
        <v>0</v>
      </c>
    </row>
    <row r="350" spans="2:16" ht="57">
      <c r="B350" s="5" t="s">
        <v>937</v>
      </c>
      <c r="C350" s="51" t="s">
        <v>26</v>
      </c>
      <c r="D350" s="51" t="s">
        <v>938</v>
      </c>
      <c r="E350" s="6" t="s">
        <v>939</v>
      </c>
      <c r="F350" s="51" t="s">
        <v>33</v>
      </c>
      <c r="G350" s="5">
        <v>14</v>
      </c>
      <c r="H350" s="52">
        <f>O350*(1-'Orç-Resumo'!$G$10)</f>
        <v>83.996000000000009</v>
      </c>
      <c r="I350" s="53">
        <f>P350*(1-'Orç-Resumo'!$G$10)</f>
        <v>3.0980000000000003</v>
      </c>
      <c r="J350" s="54">
        <f t="shared" si="15"/>
        <v>1175.9440000000002</v>
      </c>
      <c r="K350" s="55">
        <f t="shared" si="16"/>
        <v>43.372000000000007</v>
      </c>
      <c r="L350" s="56">
        <f t="shared" si="17"/>
        <v>1219.3160000000003</v>
      </c>
      <c r="M350" s="56">
        <v>0</v>
      </c>
      <c r="N350" s="177"/>
      <c r="O350" s="56">
        <v>83.996000000000009</v>
      </c>
      <c r="P350" s="199">
        <v>3.0980000000000003</v>
      </c>
    </row>
    <row r="351" spans="2:16" ht="42.75">
      <c r="B351" s="5" t="s">
        <v>940</v>
      </c>
      <c r="C351" s="51" t="s">
        <v>26</v>
      </c>
      <c r="D351" s="51" t="s">
        <v>941</v>
      </c>
      <c r="E351" s="6" t="s">
        <v>942</v>
      </c>
      <c r="F351" s="51" t="s">
        <v>33</v>
      </c>
      <c r="G351" s="5">
        <v>14</v>
      </c>
      <c r="H351" s="52">
        <f>O351*(1-'Orç-Resumo'!$G$10)</f>
        <v>24.442999999999998</v>
      </c>
      <c r="I351" s="53">
        <f>P351*(1-'Orç-Resumo'!$G$10)</f>
        <v>3.0980000000000003</v>
      </c>
      <c r="J351" s="54">
        <f t="shared" si="15"/>
        <v>342.202</v>
      </c>
      <c r="K351" s="55">
        <f t="shared" si="16"/>
        <v>43.372000000000007</v>
      </c>
      <c r="L351" s="56">
        <f t="shared" si="17"/>
        <v>385.57400000000001</v>
      </c>
      <c r="M351" s="56">
        <v>0</v>
      </c>
      <c r="N351" s="177"/>
      <c r="O351" s="56">
        <v>24.442999999999998</v>
      </c>
      <c r="P351" s="199">
        <v>3.0980000000000003</v>
      </c>
    </row>
    <row r="352" spans="2:16" ht="57">
      <c r="B352" s="5" t="s">
        <v>943</v>
      </c>
      <c r="C352" s="51" t="s">
        <v>26</v>
      </c>
      <c r="D352" s="51" t="s">
        <v>944</v>
      </c>
      <c r="E352" s="6" t="s">
        <v>945</v>
      </c>
      <c r="F352" s="51" t="s">
        <v>33</v>
      </c>
      <c r="G352" s="5">
        <v>14</v>
      </c>
      <c r="H352" s="52">
        <f>O352*(1-'Orç-Resumo'!$G$10)</f>
        <v>83.996000000000009</v>
      </c>
      <c r="I352" s="53">
        <f>P352*(1-'Orç-Resumo'!$G$10)</f>
        <v>3.0980000000000003</v>
      </c>
      <c r="J352" s="54">
        <f t="shared" si="15"/>
        <v>1175.9440000000002</v>
      </c>
      <c r="K352" s="55">
        <f t="shared" si="16"/>
        <v>43.372000000000007</v>
      </c>
      <c r="L352" s="56">
        <f t="shared" si="17"/>
        <v>1219.3160000000003</v>
      </c>
      <c r="M352" s="56">
        <v>0</v>
      </c>
      <c r="N352" s="177"/>
      <c r="O352" s="56">
        <v>83.996000000000009</v>
      </c>
      <c r="P352" s="199">
        <v>3.0980000000000003</v>
      </c>
    </row>
    <row r="353" spans="2:16" ht="57">
      <c r="B353" s="5" t="s">
        <v>946</v>
      </c>
      <c r="C353" s="51" t="s">
        <v>26</v>
      </c>
      <c r="D353" s="51" t="s">
        <v>947</v>
      </c>
      <c r="E353" s="6" t="s">
        <v>948</v>
      </c>
      <c r="F353" s="51" t="s">
        <v>33</v>
      </c>
      <c r="G353" s="5">
        <v>14</v>
      </c>
      <c r="H353" s="52">
        <f>O353*(1-'Orç-Resumo'!$G$10)</f>
        <v>83.996000000000009</v>
      </c>
      <c r="I353" s="53">
        <f>P353*(1-'Orç-Resumo'!$G$10)</f>
        <v>3.0980000000000003</v>
      </c>
      <c r="J353" s="54">
        <f t="shared" si="15"/>
        <v>1175.9440000000002</v>
      </c>
      <c r="K353" s="55">
        <f t="shared" si="16"/>
        <v>43.372000000000007</v>
      </c>
      <c r="L353" s="56">
        <f t="shared" si="17"/>
        <v>1219.3160000000003</v>
      </c>
      <c r="M353" s="56">
        <v>0</v>
      </c>
      <c r="N353" s="177"/>
      <c r="O353" s="56">
        <v>83.996000000000009</v>
      </c>
      <c r="P353" s="199">
        <v>3.0980000000000003</v>
      </c>
    </row>
    <row r="354" spans="2:16" ht="57">
      <c r="B354" s="5" t="s">
        <v>949</v>
      </c>
      <c r="C354" s="51" t="s">
        <v>26</v>
      </c>
      <c r="D354" s="51" t="s">
        <v>950</v>
      </c>
      <c r="E354" s="6" t="s">
        <v>951</v>
      </c>
      <c r="F354" s="51" t="s">
        <v>33</v>
      </c>
      <c r="G354" s="5">
        <v>14</v>
      </c>
      <c r="H354" s="52">
        <f>O354*(1-'Orç-Resumo'!$G$10)</f>
        <v>14.946</v>
      </c>
      <c r="I354" s="53">
        <f>P354*(1-'Orç-Resumo'!$G$10)</f>
        <v>3.0980000000000003</v>
      </c>
      <c r="J354" s="54">
        <f t="shared" si="15"/>
        <v>209.244</v>
      </c>
      <c r="K354" s="55">
        <f t="shared" si="16"/>
        <v>43.372000000000007</v>
      </c>
      <c r="L354" s="56">
        <f t="shared" si="17"/>
        <v>252.61600000000001</v>
      </c>
      <c r="M354" s="56">
        <v>0</v>
      </c>
      <c r="N354" s="177"/>
      <c r="O354" s="56">
        <v>14.946</v>
      </c>
      <c r="P354" s="199">
        <v>3.0980000000000003</v>
      </c>
    </row>
    <row r="355" spans="2:16" ht="85.5">
      <c r="B355" s="5" t="s">
        <v>952</v>
      </c>
      <c r="C355" s="51" t="s">
        <v>26</v>
      </c>
      <c r="D355" s="51" t="s">
        <v>953</v>
      </c>
      <c r="E355" s="6" t="s">
        <v>954</v>
      </c>
      <c r="F355" s="51" t="s">
        <v>33</v>
      </c>
      <c r="G355" s="5">
        <v>5</v>
      </c>
      <c r="H355" s="52">
        <f>O355*(1-'Orç-Resumo'!$G$10)</f>
        <v>607.42585999999994</v>
      </c>
      <c r="I355" s="53">
        <f>P355*(1-'Orç-Resumo'!$G$10)</f>
        <v>13.213179999999999</v>
      </c>
      <c r="J355" s="54">
        <f t="shared" si="15"/>
        <v>3037.1292999999996</v>
      </c>
      <c r="K355" s="55">
        <f t="shared" si="16"/>
        <v>66.065899999999999</v>
      </c>
      <c r="L355" s="56">
        <f t="shared" si="17"/>
        <v>3103.1951999999997</v>
      </c>
      <c r="M355" s="56">
        <v>0</v>
      </c>
      <c r="N355" s="177"/>
      <c r="O355" s="56">
        <v>607.42585999999994</v>
      </c>
      <c r="P355" s="199">
        <v>13.213179999999999</v>
      </c>
    </row>
    <row r="356" spans="2:16" ht="28.5">
      <c r="B356" s="5" t="s">
        <v>955</v>
      </c>
      <c r="C356" s="51" t="s">
        <v>26</v>
      </c>
      <c r="D356" s="51" t="s">
        <v>956</v>
      </c>
      <c r="E356" s="6" t="s">
        <v>957</v>
      </c>
      <c r="F356" s="51" t="s">
        <v>33</v>
      </c>
      <c r="G356" s="5">
        <v>6</v>
      </c>
      <c r="H356" s="52">
        <f>O356*(1-'Orç-Resumo'!$G$10)</f>
        <v>199.77629999999999</v>
      </c>
      <c r="I356" s="53">
        <f>P356*(1-'Orç-Resumo'!$G$10)</f>
        <v>131.51249999999999</v>
      </c>
      <c r="J356" s="54">
        <f t="shared" si="15"/>
        <v>1198.6578</v>
      </c>
      <c r="K356" s="55">
        <f t="shared" si="16"/>
        <v>789.07499999999993</v>
      </c>
      <c r="L356" s="56">
        <f t="shared" si="17"/>
        <v>1987.7327999999998</v>
      </c>
      <c r="M356" s="56">
        <v>0</v>
      </c>
      <c r="N356" s="177"/>
      <c r="O356" s="56">
        <v>199.77629999999999</v>
      </c>
      <c r="P356" s="199">
        <v>131.51249999999999</v>
      </c>
    </row>
    <row r="357" spans="2:16" ht="15">
      <c r="B357" s="5" t="s">
        <v>958</v>
      </c>
      <c r="C357" s="51" t="s">
        <v>21</v>
      </c>
      <c r="D357" s="51" t="s">
        <v>21</v>
      </c>
      <c r="E357" s="6" t="s">
        <v>959</v>
      </c>
      <c r="F357" s="51" t="s">
        <v>23</v>
      </c>
      <c r="G357" s="5"/>
      <c r="H357" s="52"/>
      <c r="I357" s="53"/>
      <c r="J357" s="54"/>
      <c r="K357" s="55"/>
      <c r="L357" s="56"/>
      <c r="M357" s="56">
        <f>SUM(L358:L381)</f>
        <v>148047.31389999998</v>
      </c>
      <c r="N357" s="177"/>
      <c r="O357" s="56" t="s">
        <v>24</v>
      </c>
      <c r="P357" s="199" t="s">
        <v>24</v>
      </c>
    </row>
    <row r="358" spans="2:16" ht="28.5">
      <c r="B358" s="5" t="s">
        <v>960</v>
      </c>
      <c r="C358" s="51" t="s">
        <v>26</v>
      </c>
      <c r="D358" s="51" t="s">
        <v>231</v>
      </c>
      <c r="E358" s="6" t="s">
        <v>232</v>
      </c>
      <c r="F358" s="51" t="s">
        <v>33</v>
      </c>
      <c r="G358" s="5">
        <v>10</v>
      </c>
      <c r="H358" s="52">
        <f>O358*(1-'Orç-Resumo'!$G$10)</f>
        <v>1.4360000000000004</v>
      </c>
      <c r="I358" s="53">
        <f>P358*(1-'Orç-Resumo'!$G$10)</f>
        <v>3.0980000000000003</v>
      </c>
      <c r="J358" s="54">
        <f t="shared" si="15"/>
        <v>14.360000000000003</v>
      </c>
      <c r="K358" s="55">
        <f t="shared" si="16"/>
        <v>30.980000000000004</v>
      </c>
      <c r="L358" s="56">
        <f t="shared" si="17"/>
        <v>45.34</v>
      </c>
      <c r="M358" s="56">
        <v>0</v>
      </c>
      <c r="N358" s="177"/>
      <c r="O358" s="56">
        <v>1.4360000000000004</v>
      </c>
      <c r="P358" s="199">
        <v>3.0980000000000003</v>
      </c>
    </row>
    <row r="359" spans="2:16" ht="42.75">
      <c r="B359" s="5" t="s">
        <v>961</v>
      </c>
      <c r="C359" s="51" t="s">
        <v>48</v>
      </c>
      <c r="D359" s="51">
        <v>101094</v>
      </c>
      <c r="E359" s="6" t="s">
        <v>962</v>
      </c>
      <c r="F359" s="51" t="s">
        <v>110</v>
      </c>
      <c r="G359" s="5">
        <v>100</v>
      </c>
      <c r="H359" s="52">
        <f>O359*(1-'Orç-Resumo'!$G$10)</f>
        <v>164.70000000000002</v>
      </c>
      <c r="I359" s="53">
        <f>P359*(1-'Orç-Resumo'!$G$10)</f>
        <v>11.82</v>
      </c>
      <c r="J359" s="54">
        <f t="shared" si="15"/>
        <v>16470</v>
      </c>
      <c r="K359" s="55">
        <f t="shared" si="16"/>
        <v>1182</v>
      </c>
      <c r="L359" s="56">
        <f t="shared" si="17"/>
        <v>17652</v>
      </c>
      <c r="M359" s="56">
        <v>0</v>
      </c>
      <c r="N359" s="177"/>
      <c r="O359" s="56">
        <v>164.70000000000002</v>
      </c>
      <c r="P359" s="199" t="s">
        <v>2895</v>
      </c>
    </row>
    <row r="360" spans="2:16" ht="42.75">
      <c r="B360" s="5" t="s">
        <v>964</v>
      </c>
      <c r="C360" s="51" t="s">
        <v>48</v>
      </c>
      <c r="D360" s="51">
        <v>104658</v>
      </c>
      <c r="E360" s="6" t="s">
        <v>965</v>
      </c>
      <c r="F360" s="51" t="s">
        <v>69</v>
      </c>
      <c r="G360" s="5">
        <v>100</v>
      </c>
      <c r="H360" s="52">
        <f>O360*(1-'Orç-Resumo'!$G$10)</f>
        <v>148.85999999999999</v>
      </c>
      <c r="I360" s="53">
        <f>P360*(1-'Orç-Resumo'!$G$10)</f>
        <v>32.18</v>
      </c>
      <c r="J360" s="54">
        <f t="shared" si="15"/>
        <v>14885.999999999998</v>
      </c>
      <c r="K360" s="55">
        <f t="shared" si="16"/>
        <v>3218</v>
      </c>
      <c r="L360" s="56">
        <f t="shared" si="17"/>
        <v>18104</v>
      </c>
      <c r="M360" s="56">
        <v>0</v>
      </c>
      <c r="N360" s="177"/>
      <c r="O360" s="56">
        <v>148.85999999999999</v>
      </c>
      <c r="P360" s="199" t="s">
        <v>2896</v>
      </c>
    </row>
    <row r="361" spans="2:16" ht="42.75">
      <c r="B361" s="5" t="s">
        <v>966</v>
      </c>
      <c r="C361" s="51" t="s">
        <v>102</v>
      </c>
      <c r="D361" s="51" t="s">
        <v>967</v>
      </c>
      <c r="E361" s="6" t="s">
        <v>968</v>
      </c>
      <c r="F361" s="51" t="s">
        <v>117</v>
      </c>
      <c r="G361" s="5">
        <v>100</v>
      </c>
      <c r="H361" s="52">
        <f>O361*(1-'Orç-Resumo'!$G$10)</f>
        <v>165.51</v>
      </c>
      <c r="I361" s="53">
        <f>P361*(1-'Orç-Resumo'!$G$10)</f>
        <v>21.71</v>
      </c>
      <c r="J361" s="54">
        <f t="shared" si="15"/>
        <v>16551</v>
      </c>
      <c r="K361" s="55">
        <f t="shared" si="16"/>
        <v>2171</v>
      </c>
      <c r="L361" s="56">
        <f t="shared" si="17"/>
        <v>18722</v>
      </c>
      <c r="M361" s="56">
        <v>0</v>
      </c>
      <c r="N361" s="177"/>
      <c r="O361" s="56">
        <v>165.51</v>
      </c>
      <c r="P361" s="199">
        <v>21.71</v>
      </c>
    </row>
    <row r="362" spans="2:16" ht="85.5">
      <c r="B362" s="5" t="s">
        <v>969</v>
      </c>
      <c r="C362" s="51" t="s">
        <v>26</v>
      </c>
      <c r="D362" s="51" t="s">
        <v>970</v>
      </c>
      <c r="E362" s="6" t="s">
        <v>971</v>
      </c>
      <c r="F362" s="51" t="s">
        <v>33</v>
      </c>
      <c r="G362" s="5">
        <v>6</v>
      </c>
      <c r="H362" s="52">
        <f>O362*(1-'Orç-Resumo'!$G$10)</f>
        <v>200.95600000000002</v>
      </c>
      <c r="I362" s="53">
        <f>P362*(1-'Orç-Resumo'!$G$10)</f>
        <v>3.0980000000000003</v>
      </c>
      <c r="J362" s="54">
        <f t="shared" si="15"/>
        <v>1205.7360000000001</v>
      </c>
      <c r="K362" s="55">
        <f t="shared" si="16"/>
        <v>18.588000000000001</v>
      </c>
      <c r="L362" s="56">
        <f t="shared" si="17"/>
        <v>1224.3240000000001</v>
      </c>
      <c r="M362" s="56">
        <v>0</v>
      </c>
      <c r="N362" s="177"/>
      <c r="O362" s="56">
        <v>200.95600000000002</v>
      </c>
      <c r="P362" s="199">
        <v>3.0980000000000003</v>
      </c>
    </row>
    <row r="363" spans="2:16" ht="57">
      <c r="B363" s="5" t="s">
        <v>972</v>
      </c>
      <c r="C363" s="51" t="s">
        <v>26</v>
      </c>
      <c r="D363" s="51" t="s">
        <v>973</v>
      </c>
      <c r="E363" s="6" t="s">
        <v>974</v>
      </c>
      <c r="F363" s="51" t="s">
        <v>33</v>
      </c>
      <c r="G363" s="5">
        <v>30</v>
      </c>
      <c r="H363" s="52">
        <f>O363*(1-'Orç-Resumo'!$G$10)</f>
        <v>14.1632</v>
      </c>
      <c r="I363" s="53">
        <f>P363*(1-'Orç-Resumo'!$G$10)</f>
        <v>0.77450000000000008</v>
      </c>
      <c r="J363" s="54">
        <f t="shared" si="15"/>
        <v>424.89600000000002</v>
      </c>
      <c r="K363" s="55">
        <f t="shared" si="16"/>
        <v>23.235000000000003</v>
      </c>
      <c r="L363" s="56">
        <f t="shared" si="17"/>
        <v>448.13100000000003</v>
      </c>
      <c r="M363" s="56">
        <v>0</v>
      </c>
      <c r="N363" s="177"/>
      <c r="O363" s="56">
        <v>14.1632</v>
      </c>
      <c r="P363" s="199">
        <v>0.77450000000000008</v>
      </c>
    </row>
    <row r="364" spans="2:16" ht="71.25">
      <c r="B364" s="5" t="s">
        <v>975</v>
      </c>
      <c r="C364" s="51" t="s">
        <v>26</v>
      </c>
      <c r="D364" s="51" t="s">
        <v>976</v>
      </c>
      <c r="E364" s="6" t="s">
        <v>977</v>
      </c>
      <c r="F364" s="51" t="s">
        <v>33</v>
      </c>
      <c r="G364" s="5">
        <v>12</v>
      </c>
      <c r="H364" s="52">
        <f>O364*(1-'Orç-Resumo'!$G$10)</f>
        <v>225.43600000000001</v>
      </c>
      <c r="I364" s="53">
        <f>P364*(1-'Orç-Resumo'!$G$10)</f>
        <v>3.0980000000000003</v>
      </c>
      <c r="J364" s="54">
        <f t="shared" si="15"/>
        <v>2705.232</v>
      </c>
      <c r="K364" s="55">
        <f t="shared" si="16"/>
        <v>37.176000000000002</v>
      </c>
      <c r="L364" s="56">
        <f t="shared" si="17"/>
        <v>2742.4079999999999</v>
      </c>
      <c r="M364" s="56">
        <v>0</v>
      </c>
      <c r="N364" s="177"/>
      <c r="O364" s="56">
        <v>225.43600000000001</v>
      </c>
      <c r="P364" s="199">
        <v>3.0980000000000003</v>
      </c>
    </row>
    <row r="365" spans="2:16" ht="57">
      <c r="B365" s="5" t="s">
        <v>978</v>
      </c>
      <c r="C365" s="51" t="s">
        <v>26</v>
      </c>
      <c r="D365" s="51" t="s">
        <v>979</v>
      </c>
      <c r="E365" s="6" t="s">
        <v>980</v>
      </c>
      <c r="F365" s="51" t="s">
        <v>33</v>
      </c>
      <c r="G365" s="5">
        <v>12</v>
      </c>
      <c r="H365" s="52">
        <f>O365*(1-'Orç-Resumo'!$G$10)</f>
        <v>24.82</v>
      </c>
      <c r="I365" s="53">
        <f>P365*(1-'Orç-Resumo'!$G$10)</f>
        <v>0</v>
      </c>
      <c r="J365" s="54">
        <f t="shared" si="15"/>
        <v>297.84000000000003</v>
      </c>
      <c r="K365" s="55">
        <f t="shared" si="16"/>
        <v>0</v>
      </c>
      <c r="L365" s="56">
        <f t="shared" si="17"/>
        <v>297.84000000000003</v>
      </c>
      <c r="M365" s="56">
        <v>0</v>
      </c>
      <c r="N365" s="177"/>
      <c r="O365" s="56">
        <v>24.82</v>
      </c>
      <c r="P365" s="199">
        <v>0</v>
      </c>
    </row>
    <row r="366" spans="2:16" ht="42.75">
      <c r="B366" s="5" t="s">
        <v>981</v>
      </c>
      <c r="C366" s="51" t="s">
        <v>26</v>
      </c>
      <c r="D366" s="51" t="s">
        <v>982</v>
      </c>
      <c r="E366" s="6" t="s">
        <v>983</v>
      </c>
      <c r="F366" s="51" t="s">
        <v>33</v>
      </c>
      <c r="G366" s="5">
        <v>10</v>
      </c>
      <c r="H366" s="52">
        <f>O366*(1-'Orç-Resumo'!$G$10)</f>
        <v>42.68</v>
      </c>
      <c r="I366" s="53">
        <f>P366*(1-'Orç-Resumo'!$G$10)</f>
        <v>3.8759999999999999</v>
      </c>
      <c r="J366" s="54">
        <f t="shared" si="15"/>
        <v>426.8</v>
      </c>
      <c r="K366" s="55">
        <f t="shared" si="16"/>
        <v>38.76</v>
      </c>
      <c r="L366" s="56">
        <f t="shared" si="17"/>
        <v>465.56</v>
      </c>
      <c r="M366" s="56">
        <v>0</v>
      </c>
      <c r="N366" s="177"/>
      <c r="O366" s="56">
        <v>42.68</v>
      </c>
      <c r="P366" s="199">
        <v>3.8759999999999999</v>
      </c>
    </row>
    <row r="367" spans="2:16" ht="57">
      <c r="B367" s="5" t="s">
        <v>984</v>
      </c>
      <c r="C367" s="51" t="s">
        <v>48</v>
      </c>
      <c r="D367" s="51">
        <v>100868</v>
      </c>
      <c r="E367" s="6" t="s">
        <v>985</v>
      </c>
      <c r="F367" s="51" t="s">
        <v>184</v>
      </c>
      <c r="G367" s="5">
        <v>10</v>
      </c>
      <c r="H367" s="52">
        <f>O367*(1-'Orç-Resumo'!$G$10)</f>
        <v>334.27</v>
      </c>
      <c r="I367" s="53">
        <f>P367*(1-'Orç-Resumo'!$G$10)</f>
        <v>22.92</v>
      </c>
      <c r="J367" s="54">
        <f t="shared" si="15"/>
        <v>3342.7</v>
      </c>
      <c r="K367" s="55">
        <f t="shared" si="16"/>
        <v>229.20000000000002</v>
      </c>
      <c r="L367" s="56">
        <f t="shared" si="17"/>
        <v>3571.8999999999996</v>
      </c>
      <c r="M367" s="56">
        <v>0</v>
      </c>
      <c r="N367" s="177"/>
      <c r="O367" s="56">
        <v>334.27</v>
      </c>
      <c r="P367" s="199" t="s">
        <v>2083</v>
      </c>
    </row>
    <row r="368" spans="2:16" ht="57">
      <c r="B368" s="5" t="s">
        <v>986</v>
      </c>
      <c r="C368" s="51" t="s">
        <v>48</v>
      </c>
      <c r="D368" s="51">
        <v>100866</v>
      </c>
      <c r="E368" s="6" t="s">
        <v>987</v>
      </c>
      <c r="F368" s="51" t="s">
        <v>184</v>
      </c>
      <c r="G368" s="5">
        <v>10</v>
      </c>
      <c r="H368" s="52">
        <f>O368*(1-'Orç-Resumo'!$G$10)</f>
        <v>300.05</v>
      </c>
      <c r="I368" s="53">
        <f>P368*(1-'Orç-Resumo'!$G$10)</f>
        <v>22.92</v>
      </c>
      <c r="J368" s="54">
        <f t="shared" si="15"/>
        <v>3000.5</v>
      </c>
      <c r="K368" s="55">
        <f t="shared" si="16"/>
        <v>229.20000000000002</v>
      </c>
      <c r="L368" s="56">
        <f t="shared" si="17"/>
        <v>3229.7</v>
      </c>
      <c r="M368" s="56">
        <v>0</v>
      </c>
      <c r="N368" s="177"/>
      <c r="O368" s="56">
        <v>300.05</v>
      </c>
      <c r="P368" s="199" t="s">
        <v>2083</v>
      </c>
    </row>
    <row r="369" spans="2:16" ht="114">
      <c r="B369" s="5" t="s">
        <v>988</v>
      </c>
      <c r="C369" s="51" t="s">
        <v>26</v>
      </c>
      <c r="D369" s="51" t="s">
        <v>989</v>
      </c>
      <c r="E369" s="6" t="s">
        <v>990</v>
      </c>
      <c r="F369" s="51" t="s">
        <v>33</v>
      </c>
      <c r="G369" s="5">
        <v>5</v>
      </c>
      <c r="H369" s="52">
        <f>O369*(1-'Orç-Resumo'!$G$10)</f>
        <v>546.1185999999999</v>
      </c>
      <c r="I369" s="53">
        <f>P369*(1-'Orç-Resumo'!$G$10)</f>
        <v>6.4786999999999999</v>
      </c>
      <c r="J369" s="54">
        <f t="shared" si="15"/>
        <v>2730.5929999999994</v>
      </c>
      <c r="K369" s="55">
        <f t="shared" si="16"/>
        <v>32.393500000000003</v>
      </c>
      <c r="L369" s="56">
        <f t="shared" si="17"/>
        <v>2762.9864999999995</v>
      </c>
      <c r="M369" s="56">
        <v>0</v>
      </c>
      <c r="N369" s="177"/>
      <c r="O369" s="56">
        <v>546.1185999999999</v>
      </c>
      <c r="P369" s="199">
        <v>6.4786999999999999</v>
      </c>
    </row>
    <row r="370" spans="2:16" ht="42.75">
      <c r="B370" s="5" t="s">
        <v>991</v>
      </c>
      <c r="C370" s="51" t="s">
        <v>26</v>
      </c>
      <c r="D370" s="51" t="s">
        <v>992</v>
      </c>
      <c r="E370" s="6" t="s">
        <v>993</v>
      </c>
      <c r="F370" s="51" t="s">
        <v>33</v>
      </c>
      <c r="G370" s="5">
        <v>5</v>
      </c>
      <c r="H370" s="52">
        <f>O370*(1-'Orç-Resumo'!$G$10)</f>
        <v>590</v>
      </c>
      <c r="I370" s="53">
        <f>P370*(1-'Orç-Resumo'!$G$10)</f>
        <v>0</v>
      </c>
      <c r="J370" s="54">
        <f t="shared" si="15"/>
        <v>2950</v>
      </c>
      <c r="K370" s="55">
        <f t="shared" si="16"/>
        <v>0</v>
      </c>
      <c r="L370" s="56">
        <f t="shared" si="17"/>
        <v>2950</v>
      </c>
      <c r="M370" s="56">
        <v>0</v>
      </c>
      <c r="N370" s="177"/>
      <c r="O370" s="56">
        <v>590</v>
      </c>
      <c r="P370" s="199">
        <v>0</v>
      </c>
    </row>
    <row r="371" spans="2:16" ht="71.25">
      <c r="B371" s="5" t="s">
        <v>994</v>
      </c>
      <c r="C371" s="51" t="s">
        <v>26</v>
      </c>
      <c r="D371" s="51" t="s">
        <v>995</v>
      </c>
      <c r="E371" s="6" t="s">
        <v>996</v>
      </c>
      <c r="F371" s="51" t="s">
        <v>33</v>
      </c>
      <c r="G371" s="5">
        <v>5</v>
      </c>
      <c r="H371" s="52">
        <f>O371*(1-'Orç-Resumo'!$G$10)</f>
        <v>164.1824</v>
      </c>
      <c r="I371" s="53">
        <f>P371*(1-'Orç-Resumo'!$G$10)</f>
        <v>10.494</v>
      </c>
      <c r="J371" s="54">
        <f t="shared" si="15"/>
        <v>820.91200000000003</v>
      </c>
      <c r="K371" s="55">
        <f t="shared" si="16"/>
        <v>52.47</v>
      </c>
      <c r="L371" s="56">
        <f t="shared" si="17"/>
        <v>873.38200000000006</v>
      </c>
      <c r="M371" s="56">
        <v>0</v>
      </c>
      <c r="N371" s="177"/>
      <c r="O371" s="56">
        <v>164.1824</v>
      </c>
      <c r="P371" s="199">
        <v>10.494</v>
      </c>
    </row>
    <row r="372" spans="2:16" ht="42.75">
      <c r="B372" s="5" t="s">
        <v>997</v>
      </c>
      <c r="C372" s="51" t="s">
        <v>26</v>
      </c>
      <c r="D372" s="51" t="s">
        <v>998</v>
      </c>
      <c r="E372" s="6" t="s">
        <v>999</v>
      </c>
      <c r="F372" s="51" t="s">
        <v>33</v>
      </c>
      <c r="G372" s="5">
        <v>5</v>
      </c>
      <c r="H372" s="52">
        <f>O372*(1-'Orç-Resumo'!$G$10)</f>
        <v>2198.1999999999998</v>
      </c>
      <c r="I372" s="53">
        <f>P372*(1-'Orç-Resumo'!$G$10)</f>
        <v>0</v>
      </c>
      <c r="J372" s="54">
        <f t="shared" si="15"/>
        <v>10991</v>
      </c>
      <c r="K372" s="55">
        <f t="shared" si="16"/>
        <v>0</v>
      </c>
      <c r="L372" s="56">
        <f t="shared" si="17"/>
        <v>10991</v>
      </c>
      <c r="M372" s="56">
        <v>0</v>
      </c>
      <c r="N372" s="177"/>
      <c r="O372" s="56">
        <v>2198.1999999999998</v>
      </c>
      <c r="P372" s="199">
        <v>0</v>
      </c>
    </row>
    <row r="373" spans="2:16">
      <c r="B373" s="5" t="s">
        <v>1000</v>
      </c>
      <c r="C373" s="51" t="s">
        <v>26</v>
      </c>
      <c r="D373" s="51" t="s">
        <v>1001</v>
      </c>
      <c r="E373" s="6" t="s">
        <v>1002</v>
      </c>
      <c r="F373" s="51" t="s">
        <v>33</v>
      </c>
      <c r="G373" s="5">
        <v>5</v>
      </c>
      <c r="H373" s="52">
        <f>O373*(1-'Orç-Resumo'!$G$10)</f>
        <v>5911.9759999999997</v>
      </c>
      <c r="I373" s="53">
        <f>P373*(1-'Orç-Resumo'!$G$10)</f>
        <v>3.0980000000000003</v>
      </c>
      <c r="J373" s="54">
        <f t="shared" si="15"/>
        <v>29559.879999999997</v>
      </c>
      <c r="K373" s="55">
        <f t="shared" si="16"/>
        <v>15.490000000000002</v>
      </c>
      <c r="L373" s="56">
        <f t="shared" si="17"/>
        <v>29575.37</v>
      </c>
      <c r="M373" s="56">
        <v>0</v>
      </c>
      <c r="N373" s="177"/>
      <c r="O373" s="56">
        <v>5911.9759999999997</v>
      </c>
      <c r="P373" s="199">
        <v>3.0980000000000003</v>
      </c>
    </row>
    <row r="374" spans="2:16" ht="42.75">
      <c r="B374" s="5" t="s">
        <v>1003</v>
      </c>
      <c r="C374" s="51" t="s">
        <v>26</v>
      </c>
      <c r="D374" s="51" t="s">
        <v>1004</v>
      </c>
      <c r="E374" s="6" t="s">
        <v>1005</v>
      </c>
      <c r="F374" s="51" t="s">
        <v>33</v>
      </c>
      <c r="G374" s="5">
        <v>20</v>
      </c>
      <c r="H374" s="52">
        <f>O374*(1-'Orç-Resumo'!$G$10)</f>
        <v>119</v>
      </c>
      <c r="I374" s="53">
        <f>P374*(1-'Orç-Resumo'!$G$10)</f>
        <v>0</v>
      </c>
      <c r="J374" s="54">
        <f t="shared" si="15"/>
        <v>2380</v>
      </c>
      <c r="K374" s="55">
        <f t="shared" si="16"/>
        <v>0</v>
      </c>
      <c r="L374" s="56">
        <f t="shared" si="17"/>
        <v>2380</v>
      </c>
      <c r="M374" s="56">
        <v>0</v>
      </c>
      <c r="N374" s="177"/>
      <c r="O374" s="56">
        <v>119</v>
      </c>
      <c r="P374" s="199">
        <v>0</v>
      </c>
    </row>
    <row r="375" spans="2:16" ht="99.75">
      <c r="B375" s="5" t="s">
        <v>1006</v>
      </c>
      <c r="C375" s="51" t="s">
        <v>26</v>
      </c>
      <c r="D375" s="51" t="s">
        <v>1007</v>
      </c>
      <c r="E375" s="6" t="s">
        <v>1008</v>
      </c>
      <c r="F375" s="51" t="s">
        <v>33</v>
      </c>
      <c r="G375" s="5">
        <v>5</v>
      </c>
      <c r="H375" s="52">
        <f>O375*(1-'Orç-Resumo'!$G$10)</f>
        <v>361.91999999999996</v>
      </c>
      <c r="I375" s="53">
        <f>P375*(1-'Orç-Resumo'!$G$10)</f>
        <v>7.7450000000000001</v>
      </c>
      <c r="J375" s="54">
        <f t="shared" si="15"/>
        <v>1809.6</v>
      </c>
      <c r="K375" s="55">
        <f t="shared" si="16"/>
        <v>38.725000000000001</v>
      </c>
      <c r="L375" s="56">
        <f t="shared" si="17"/>
        <v>1848.3249999999998</v>
      </c>
      <c r="M375" s="56">
        <v>0</v>
      </c>
      <c r="N375" s="177"/>
      <c r="O375" s="56">
        <v>361.91999999999996</v>
      </c>
      <c r="P375" s="199">
        <v>7.7450000000000001</v>
      </c>
    </row>
    <row r="376" spans="2:16" ht="99.75">
      <c r="B376" s="5" t="s">
        <v>1009</v>
      </c>
      <c r="C376" s="51" t="s">
        <v>26</v>
      </c>
      <c r="D376" s="51" t="s">
        <v>1010</v>
      </c>
      <c r="E376" s="6" t="s">
        <v>1011</v>
      </c>
      <c r="F376" s="51" t="s">
        <v>33</v>
      </c>
      <c r="G376" s="5">
        <v>5</v>
      </c>
      <c r="H376" s="52">
        <f>O376*(1-'Orç-Resumo'!$G$10)</f>
        <v>82.56</v>
      </c>
      <c r="I376" s="53">
        <f>P376*(1-'Orç-Resumo'!$G$10)</f>
        <v>0</v>
      </c>
      <c r="J376" s="54">
        <f t="shared" si="15"/>
        <v>412.8</v>
      </c>
      <c r="K376" s="55">
        <f t="shared" si="16"/>
        <v>0</v>
      </c>
      <c r="L376" s="56">
        <f t="shared" si="17"/>
        <v>412.8</v>
      </c>
      <c r="M376" s="56">
        <v>0</v>
      </c>
      <c r="N376" s="177"/>
      <c r="O376" s="56">
        <v>82.56</v>
      </c>
      <c r="P376" s="199">
        <v>0</v>
      </c>
    </row>
    <row r="377" spans="2:16" ht="85.5">
      <c r="B377" s="5" t="s">
        <v>1012</v>
      </c>
      <c r="C377" s="51" t="s">
        <v>26</v>
      </c>
      <c r="D377" s="51" t="s">
        <v>1013</v>
      </c>
      <c r="E377" s="6" t="s">
        <v>1014</v>
      </c>
      <c r="F377" s="51" t="s">
        <v>33</v>
      </c>
      <c r="G377" s="5">
        <v>5</v>
      </c>
      <c r="H377" s="52">
        <f>O377*(1-'Orç-Resumo'!$G$10)</f>
        <v>75.436000000000007</v>
      </c>
      <c r="I377" s="53">
        <f>P377*(1-'Orç-Resumo'!$G$10)</f>
        <v>3.0980000000000003</v>
      </c>
      <c r="J377" s="54">
        <f t="shared" si="15"/>
        <v>377.18000000000006</v>
      </c>
      <c r="K377" s="55">
        <f t="shared" si="16"/>
        <v>15.490000000000002</v>
      </c>
      <c r="L377" s="56">
        <f t="shared" si="17"/>
        <v>392.67000000000007</v>
      </c>
      <c r="M377" s="56">
        <v>0</v>
      </c>
      <c r="N377" s="177"/>
      <c r="O377" s="56">
        <v>75.436000000000007</v>
      </c>
      <c r="P377" s="199">
        <v>3.0980000000000003</v>
      </c>
    </row>
    <row r="378" spans="2:16" ht="99.75">
      <c r="B378" s="5" t="s">
        <v>1015</v>
      </c>
      <c r="C378" s="51" t="s">
        <v>48</v>
      </c>
      <c r="D378" s="51">
        <v>95472</v>
      </c>
      <c r="E378" s="6" t="s">
        <v>1016</v>
      </c>
      <c r="F378" s="51" t="s">
        <v>184</v>
      </c>
      <c r="G378" s="5">
        <v>10</v>
      </c>
      <c r="H378" s="52">
        <f>O378*(1-'Orç-Resumo'!$G$10)</f>
        <v>804.82</v>
      </c>
      <c r="I378" s="53">
        <f>P378*(1-'Orç-Resumo'!$G$10)</f>
        <v>30.89</v>
      </c>
      <c r="J378" s="54">
        <f t="shared" si="15"/>
        <v>8048.2000000000007</v>
      </c>
      <c r="K378" s="55">
        <f t="shared" si="16"/>
        <v>308.89999999999998</v>
      </c>
      <c r="L378" s="56">
        <f t="shared" si="17"/>
        <v>8357.1</v>
      </c>
      <c r="M378" s="56">
        <v>0</v>
      </c>
      <c r="N378" s="177"/>
      <c r="O378" s="56">
        <v>804.82</v>
      </c>
      <c r="P378" s="199" t="s">
        <v>2897</v>
      </c>
    </row>
    <row r="379" spans="2:16" ht="42.75">
      <c r="B379" s="5" t="s">
        <v>1017</v>
      </c>
      <c r="C379" s="51" t="s">
        <v>26</v>
      </c>
      <c r="D379" s="51" t="s">
        <v>1018</v>
      </c>
      <c r="E379" s="6" t="s">
        <v>1019</v>
      </c>
      <c r="F379" s="51" t="s">
        <v>33</v>
      </c>
      <c r="G379" s="5">
        <v>10</v>
      </c>
      <c r="H379" s="52">
        <f>O379*(1-'Orç-Resumo'!$G$10)</f>
        <v>194.16280800000001</v>
      </c>
      <c r="I379" s="53">
        <f>P379*(1-'Orç-Resumo'!$G$10)</f>
        <v>3.7157319999999996</v>
      </c>
      <c r="J379" s="54">
        <f t="shared" si="15"/>
        <v>1941.6280800000002</v>
      </c>
      <c r="K379" s="55">
        <f t="shared" si="16"/>
        <v>37.157319999999999</v>
      </c>
      <c r="L379" s="56">
        <f t="shared" si="17"/>
        <v>1978.7854000000002</v>
      </c>
      <c r="M379" s="56">
        <v>0</v>
      </c>
      <c r="N379" s="177"/>
      <c r="O379" s="56">
        <v>194.16280800000001</v>
      </c>
      <c r="P379" s="199">
        <v>3.7157319999999996</v>
      </c>
    </row>
    <row r="380" spans="2:16" ht="99.75">
      <c r="B380" s="5" t="s">
        <v>1020</v>
      </c>
      <c r="C380" s="51" t="s">
        <v>26</v>
      </c>
      <c r="D380" s="51" t="s">
        <v>1021</v>
      </c>
      <c r="E380" s="6" t="s">
        <v>1022</v>
      </c>
      <c r="F380" s="51" t="s">
        <v>33</v>
      </c>
      <c r="G380" s="5">
        <v>5</v>
      </c>
      <c r="H380" s="52">
        <f>O380*(1-'Orç-Resumo'!$G$10)</f>
        <v>668.01839999999993</v>
      </c>
      <c r="I380" s="53">
        <f>P380*(1-'Orç-Resumo'!$G$10)</f>
        <v>23.52</v>
      </c>
      <c r="J380" s="54">
        <f t="shared" si="15"/>
        <v>3340.0919999999996</v>
      </c>
      <c r="K380" s="55">
        <f t="shared" si="16"/>
        <v>117.6</v>
      </c>
      <c r="L380" s="56">
        <f t="shared" si="17"/>
        <v>3457.6919999999996</v>
      </c>
      <c r="M380" s="56">
        <v>0</v>
      </c>
      <c r="N380" s="177"/>
      <c r="O380" s="56">
        <v>668.01839999999993</v>
      </c>
      <c r="P380" s="199">
        <v>23.52</v>
      </c>
    </row>
    <row r="381" spans="2:16" ht="28.5">
      <c r="B381" s="5" t="s">
        <v>1023</v>
      </c>
      <c r="C381" s="51" t="s">
        <v>26</v>
      </c>
      <c r="D381" s="51" t="s">
        <v>1024</v>
      </c>
      <c r="E381" s="6" t="s">
        <v>1025</v>
      </c>
      <c r="F381" s="51" t="s">
        <v>110</v>
      </c>
      <c r="G381" s="5">
        <v>50</v>
      </c>
      <c r="H381" s="52">
        <f>O381*(1-'Orç-Resumo'!$G$10)</f>
        <v>276.41000000000003</v>
      </c>
      <c r="I381" s="53">
        <f>P381*(1-'Orç-Resumo'!$G$10)</f>
        <v>34.869999999999997</v>
      </c>
      <c r="J381" s="54">
        <f t="shared" si="15"/>
        <v>13820.500000000002</v>
      </c>
      <c r="K381" s="55">
        <f t="shared" si="16"/>
        <v>1743.4999999999998</v>
      </c>
      <c r="L381" s="56">
        <f t="shared" si="17"/>
        <v>15564.000000000002</v>
      </c>
      <c r="M381" s="56">
        <v>0</v>
      </c>
      <c r="N381" s="177"/>
      <c r="O381" s="56">
        <v>276.41000000000003</v>
      </c>
      <c r="P381" s="199">
        <v>34.869999999999997</v>
      </c>
    </row>
    <row r="382" spans="2:16" ht="15">
      <c r="B382" s="5" t="s">
        <v>1026</v>
      </c>
      <c r="C382" s="51" t="s">
        <v>21</v>
      </c>
      <c r="D382" s="51" t="s">
        <v>21</v>
      </c>
      <c r="E382" s="6" t="s">
        <v>1027</v>
      </c>
      <c r="F382" s="51" t="s">
        <v>23</v>
      </c>
      <c r="G382" s="5"/>
      <c r="H382" s="52"/>
      <c r="I382" s="53"/>
      <c r="J382" s="54"/>
      <c r="K382" s="55"/>
      <c r="L382" s="56"/>
      <c r="M382" s="56">
        <f>SUM(L383:L401)</f>
        <v>943258.424</v>
      </c>
      <c r="N382" s="177"/>
      <c r="O382" s="56" t="s">
        <v>24</v>
      </c>
      <c r="P382" s="199" t="s">
        <v>24</v>
      </c>
    </row>
    <row r="383" spans="2:16" ht="28.5">
      <c r="B383" s="5" t="s">
        <v>1028</v>
      </c>
      <c r="C383" s="51" t="s">
        <v>102</v>
      </c>
      <c r="D383" s="51" t="s">
        <v>1029</v>
      </c>
      <c r="E383" s="6" t="s">
        <v>1030</v>
      </c>
      <c r="F383" s="51" t="s">
        <v>117</v>
      </c>
      <c r="G383" s="5">
        <v>3240</v>
      </c>
      <c r="H383" s="52">
        <f>O383*(1-'Orç-Resumo'!$G$10)</f>
        <v>0</v>
      </c>
      <c r="I383" s="53">
        <f>P383*(1-'Orç-Resumo'!$G$10)</f>
        <v>16.59</v>
      </c>
      <c r="J383" s="54">
        <f t="shared" si="15"/>
        <v>0</v>
      </c>
      <c r="K383" s="55">
        <f t="shared" si="16"/>
        <v>53751.6</v>
      </c>
      <c r="L383" s="56">
        <f t="shared" si="17"/>
        <v>53751.6</v>
      </c>
      <c r="M383" s="56">
        <v>0</v>
      </c>
      <c r="N383" s="177"/>
      <c r="O383" s="56">
        <v>0</v>
      </c>
      <c r="P383" s="199">
        <v>16.59</v>
      </c>
    </row>
    <row r="384" spans="2:16" ht="28.5">
      <c r="B384" s="5" t="s">
        <v>1031</v>
      </c>
      <c r="C384" s="51" t="s">
        <v>102</v>
      </c>
      <c r="D384" s="51" t="s">
        <v>1032</v>
      </c>
      <c r="E384" s="6" t="s">
        <v>1033</v>
      </c>
      <c r="F384" s="51" t="s">
        <v>117</v>
      </c>
      <c r="G384" s="5">
        <v>240</v>
      </c>
      <c r="H384" s="52">
        <f>O384*(1-'Orç-Resumo'!$G$10)</f>
        <v>26.63</v>
      </c>
      <c r="I384" s="53">
        <f>P384*(1-'Orç-Resumo'!$G$10)</f>
        <v>22.81</v>
      </c>
      <c r="J384" s="54">
        <f t="shared" si="15"/>
        <v>6391.2</v>
      </c>
      <c r="K384" s="55">
        <f t="shared" si="16"/>
        <v>5474.4</v>
      </c>
      <c r="L384" s="56">
        <f t="shared" si="17"/>
        <v>11865.599999999999</v>
      </c>
      <c r="M384" s="56">
        <v>0</v>
      </c>
      <c r="N384" s="177"/>
      <c r="O384" s="56">
        <v>26.63</v>
      </c>
      <c r="P384" s="199">
        <v>22.81</v>
      </c>
    </row>
    <row r="385" spans="2:16" ht="28.5">
      <c r="B385" s="5" t="s">
        <v>1034</v>
      </c>
      <c r="C385" s="51" t="s">
        <v>48</v>
      </c>
      <c r="D385" s="51">
        <v>100717</v>
      </c>
      <c r="E385" s="6" t="s">
        <v>1035</v>
      </c>
      <c r="F385" s="51" t="s">
        <v>69</v>
      </c>
      <c r="G385" s="5">
        <v>1500</v>
      </c>
      <c r="H385" s="52">
        <f>O385*(1-'Orç-Resumo'!$G$10)</f>
        <v>3.7900000000000009</v>
      </c>
      <c r="I385" s="53">
        <f>P385*(1-'Orç-Resumo'!$G$10)</f>
        <v>5.76</v>
      </c>
      <c r="J385" s="54">
        <f t="shared" si="15"/>
        <v>5685.0000000000018</v>
      </c>
      <c r="K385" s="55">
        <f t="shared" si="16"/>
        <v>8640</v>
      </c>
      <c r="L385" s="56">
        <f t="shared" si="17"/>
        <v>14325.000000000002</v>
      </c>
      <c r="M385" s="56">
        <v>0</v>
      </c>
      <c r="N385" s="177"/>
      <c r="O385" s="56">
        <v>3.7900000000000009</v>
      </c>
      <c r="P385" s="199" t="s">
        <v>2026</v>
      </c>
    </row>
    <row r="386" spans="2:16" ht="42.75">
      <c r="B386" s="5" t="s">
        <v>1037</v>
      </c>
      <c r="C386" s="51" t="s">
        <v>48</v>
      </c>
      <c r="D386" s="51">
        <v>88412</v>
      </c>
      <c r="E386" s="6" t="s">
        <v>1038</v>
      </c>
      <c r="F386" s="51" t="s">
        <v>69</v>
      </c>
      <c r="G386" s="5">
        <v>8500</v>
      </c>
      <c r="H386" s="52">
        <f>O386*(1-'Orç-Resumo'!$G$10)</f>
        <v>2.41</v>
      </c>
      <c r="I386" s="53">
        <f>P386*(1-'Orç-Resumo'!$G$10)</f>
        <v>0.67</v>
      </c>
      <c r="J386" s="54">
        <f t="shared" si="15"/>
        <v>20485</v>
      </c>
      <c r="K386" s="55">
        <f t="shared" si="16"/>
        <v>5695</v>
      </c>
      <c r="L386" s="56">
        <f t="shared" si="17"/>
        <v>26180</v>
      </c>
      <c r="M386" s="56">
        <v>0</v>
      </c>
      <c r="N386" s="177"/>
      <c r="O386" s="56">
        <v>2.41</v>
      </c>
      <c r="P386" s="199" t="s">
        <v>3304</v>
      </c>
    </row>
    <row r="387" spans="2:16" ht="28.5">
      <c r="B387" s="5" t="s">
        <v>1040</v>
      </c>
      <c r="C387" s="51" t="s">
        <v>48</v>
      </c>
      <c r="D387" s="51">
        <v>88484</v>
      </c>
      <c r="E387" s="6" t="s">
        <v>1041</v>
      </c>
      <c r="F387" s="51" t="s">
        <v>69</v>
      </c>
      <c r="G387" s="5">
        <v>8500</v>
      </c>
      <c r="H387" s="52">
        <f>O387*(1-'Orç-Resumo'!$G$10)</f>
        <v>2.2500000000000004</v>
      </c>
      <c r="I387" s="53">
        <f>P387*(1-'Orç-Resumo'!$G$10)</f>
        <v>2.2799999999999998</v>
      </c>
      <c r="J387" s="54">
        <f t="shared" si="15"/>
        <v>19125.000000000004</v>
      </c>
      <c r="K387" s="55">
        <f t="shared" si="16"/>
        <v>19380</v>
      </c>
      <c r="L387" s="56">
        <f t="shared" si="17"/>
        <v>38505</v>
      </c>
      <c r="M387" s="56">
        <v>0</v>
      </c>
      <c r="N387" s="177"/>
      <c r="O387" s="56">
        <v>2.2500000000000004</v>
      </c>
      <c r="P387" s="199" t="s">
        <v>2898</v>
      </c>
    </row>
    <row r="388" spans="2:16" ht="42.75">
      <c r="B388" s="5" t="s">
        <v>1042</v>
      </c>
      <c r="C388" s="51" t="s">
        <v>48</v>
      </c>
      <c r="D388" s="51">
        <v>88485</v>
      </c>
      <c r="E388" s="6" t="s">
        <v>2110</v>
      </c>
      <c r="F388" s="51" t="s">
        <v>69</v>
      </c>
      <c r="G388" s="5">
        <v>8500</v>
      </c>
      <c r="H388" s="52">
        <f>O388*(1-'Orç-Resumo'!$G$10)</f>
        <v>1.96</v>
      </c>
      <c r="I388" s="53">
        <f>P388*(1-'Orç-Resumo'!$G$10)</f>
        <v>1.63</v>
      </c>
      <c r="J388" s="54">
        <f t="shared" si="15"/>
        <v>16660</v>
      </c>
      <c r="K388" s="55">
        <f t="shared" si="16"/>
        <v>13855</v>
      </c>
      <c r="L388" s="56">
        <f t="shared" si="17"/>
        <v>30515</v>
      </c>
      <c r="M388" s="56">
        <v>0</v>
      </c>
      <c r="N388" s="177"/>
      <c r="O388" s="56">
        <v>1.96</v>
      </c>
      <c r="P388" s="199" t="s">
        <v>2899</v>
      </c>
    </row>
    <row r="389" spans="2:16" ht="42.75">
      <c r="B389" s="5" t="s">
        <v>1043</v>
      </c>
      <c r="C389" s="51" t="s">
        <v>48</v>
      </c>
      <c r="D389" s="51">
        <v>88495</v>
      </c>
      <c r="E389" s="6" t="s">
        <v>1044</v>
      </c>
      <c r="F389" s="51" t="s">
        <v>69</v>
      </c>
      <c r="G389" s="5">
        <v>8500</v>
      </c>
      <c r="H389" s="52">
        <f>O389*(1-'Orç-Resumo'!$G$10)</f>
        <v>5.5600000000000005</v>
      </c>
      <c r="I389" s="53">
        <f>P389*(1-'Orç-Resumo'!$G$10)</f>
        <v>6.02</v>
      </c>
      <c r="J389" s="54">
        <f t="shared" si="15"/>
        <v>47260.000000000007</v>
      </c>
      <c r="K389" s="55">
        <f t="shared" si="16"/>
        <v>51170</v>
      </c>
      <c r="L389" s="56">
        <f t="shared" si="17"/>
        <v>98430</v>
      </c>
      <c r="M389" s="56">
        <v>0</v>
      </c>
      <c r="N389" s="177"/>
      <c r="O389" s="56">
        <v>5.5600000000000005</v>
      </c>
      <c r="P389" s="199" t="s">
        <v>2517</v>
      </c>
    </row>
    <row r="390" spans="2:16" ht="42.75">
      <c r="B390" s="5" t="s">
        <v>1046</v>
      </c>
      <c r="C390" s="51" t="s">
        <v>48</v>
      </c>
      <c r="D390" s="51">
        <v>88497</v>
      </c>
      <c r="E390" s="6" t="s">
        <v>1047</v>
      </c>
      <c r="F390" s="51" t="s">
        <v>69</v>
      </c>
      <c r="G390" s="5">
        <v>8500</v>
      </c>
      <c r="H390" s="52">
        <f>O390*(1-'Orç-Resumo'!$G$10)</f>
        <v>9.25</v>
      </c>
      <c r="I390" s="53">
        <f>P390*(1-'Orç-Resumo'!$G$10)</f>
        <v>8.82</v>
      </c>
      <c r="J390" s="54">
        <f t="shared" si="15"/>
        <v>78625</v>
      </c>
      <c r="K390" s="55">
        <f t="shared" si="16"/>
        <v>74970</v>
      </c>
      <c r="L390" s="56">
        <f t="shared" si="17"/>
        <v>153595</v>
      </c>
      <c r="M390" s="56">
        <v>0</v>
      </c>
      <c r="N390" s="177"/>
      <c r="O390" s="56">
        <v>9.25</v>
      </c>
      <c r="P390" s="199" t="s">
        <v>2809</v>
      </c>
    </row>
    <row r="391" spans="2:16" ht="42.75">
      <c r="B391" s="5" t="s">
        <v>1048</v>
      </c>
      <c r="C391" s="51" t="s">
        <v>48</v>
      </c>
      <c r="D391" s="51">
        <v>88494</v>
      </c>
      <c r="E391" s="6" t="s">
        <v>1049</v>
      </c>
      <c r="F391" s="51" t="s">
        <v>69</v>
      </c>
      <c r="G391" s="5">
        <v>2125</v>
      </c>
      <c r="H391" s="52">
        <f>O391*(1-'Orç-Resumo'!$G$10)</f>
        <v>8.5</v>
      </c>
      <c r="I391" s="53">
        <f>P391*(1-'Orç-Resumo'!$G$10)</f>
        <v>12.36</v>
      </c>
      <c r="J391" s="54">
        <f t="shared" si="15"/>
        <v>18062.5</v>
      </c>
      <c r="K391" s="55">
        <f t="shared" si="16"/>
        <v>26265</v>
      </c>
      <c r="L391" s="56">
        <f t="shared" si="17"/>
        <v>44327.5</v>
      </c>
      <c r="M391" s="56">
        <v>0</v>
      </c>
      <c r="N391" s="177"/>
      <c r="O391" s="56">
        <v>8.5</v>
      </c>
      <c r="P391" s="199" t="s">
        <v>2900</v>
      </c>
    </row>
    <row r="392" spans="2:16" ht="42.75">
      <c r="B392" s="5" t="s">
        <v>1050</v>
      </c>
      <c r="C392" s="51" t="s">
        <v>48</v>
      </c>
      <c r="D392" s="51">
        <v>88496</v>
      </c>
      <c r="E392" s="6" t="s">
        <v>1051</v>
      </c>
      <c r="F392" s="51" t="s">
        <v>69</v>
      </c>
      <c r="G392" s="5">
        <v>2125</v>
      </c>
      <c r="H392" s="52">
        <f>O392*(1-'Orç-Resumo'!$G$10)</f>
        <v>13.55</v>
      </c>
      <c r="I392" s="53">
        <f>P392*(1-'Orç-Resumo'!$G$10)</f>
        <v>18.13</v>
      </c>
      <c r="J392" s="54">
        <f t="shared" si="15"/>
        <v>28793.75</v>
      </c>
      <c r="K392" s="55">
        <f t="shared" si="16"/>
        <v>38526.25</v>
      </c>
      <c r="L392" s="56">
        <f t="shared" si="17"/>
        <v>67320</v>
      </c>
      <c r="M392" s="56">
        <v>0</v>
      </c>
      <c r="N392" s="177"/>
      <c r="O392" s="56">
        <v>13.55</v>
      </c>
      <c r="P392" s="199" t="s">
        <v>2901</v>
      </c>
    </row>
    <row r="393" spans="2:16" ht="28.5">
      <c r="B393" s="5" t="s">
        <v>1052</v>
      </c>
      <c r="C393" s="51" t="s">
        <v>48</v>
      </c>
      <c r="D393" s="51">
        <v>96132</v>
      </c>
      <c r="E393" s="6" t="s">
        <v>1053</v>
      </c>
      <c r="F393" s="51" t="s">
        <v>69</v>
      </c>
      <c r="G393" s="5">
        <v>8500</v>
      </c>
      <c r="H393" s="52">
        <f>O393*(1-'Orç-Resumo'!$G$10)</f>
        <v>12.25</v>
      </c>
      <c r="I393" s="53">
        <f>P393*(1-'Orç-Resumo'!$G$10)</f>
        <v>6.5</v>
      </c>
      <c r="J393" s="54">
        <f t="shared" si="15"/>
        <v>104125</v>
      </c>
      <c r="K393" s="55">
        <f t="shared" si="16"/>
        <v>55250</v>
      </c>
      <c r="L393" s="56">
        <f t="shared" si="17"/>
        <v>159375</v>
      </c>
      <c r="M393" s="56">
        <v>0</v>
      </c>
      <c r="N393" s="177"/>
      <c r="O393" s="56">
        <v>12.25</v>
      </c>
      <c r="P393" s="199" t="s">
        <v>3705</v>
      </c>
    </row>
    <row r="394" spans="2:16" ht="42.75">
      <c r="B394" s="5" t="s">
        <v>1055</v>
      </c>
      <c r="C394" s="51" t="s">
        <v>48</v>
      </c>
      <c r="D394" s="51">
        <v>88489</v>
      </c>
      <c r="E394" s="6" t="s">
        <v>1056</v>
      </c>
      <c r="F394" s="51" t="s">
        <v>69</v>
      </c>
      <c r="G394" s="5">
        <v>8500</v>
      </c>
      <c r="H394" s="52">
        <f>O394*(1-'Orç-Resumo'!$G$10)</f>
        <v>8.59</v>
      </c>
      <c r="I394" s="53">
        <f>P394*(1-'Orç-Resumo'!$G$10)</f>
        <v>3.97</v>
      </c>
      <c r="J394" s="54">
        <f t="shared" si="15"/>
        <v>73015</v>
      </c>
      <c r="K394" s="55">
        <f t="shared" si="16"/>
        <v>33745</v>
      </c>
      <c r="L394" s="56">
        <f t="shared" si="17"/>
        <v>106760</v>
      </c>
      <c r="M394" s="56">
        <v>0</v>
      </c>
      <c r="N394" s="177"/>
      <c r="O394" s="56">
        <v>8.59</v>
      </c>
      <c r="P394" s="199" t="s">
        <v>2303</v>
      </c>
    </row>
    <row r="395" spans="2:16" ht="42.75">
      <c r="B395" s="5" t="s">
        <v>1058</v>
      </c>
      <c r="C395" s="51" t="s">
        <v>48</v>
      </c>
      <c r="D395" s="51">
        <v>102491</v>
      </c>
      <c r="E395" s="6" t="s">
        <v>1059</v>
      </c>
      <c r="F395" s="51" t="s">
        <v>69</v>
      </c>
      <c r="G395" s="5">
        <v>850</v>
      </c>
      <c r="H395" s="52">
        <f>O395*(1-'Orç-Resumo'!$G$10)</f>
        <v>13</v>
      </c>
      <c r="I395" s="53">
        <f>P395*(1-'Orç-Resumo'!$G$10)</f>
        <v>7.07</v>
      </c>
      <c r="J395" s="54">
        <f t="shared" si="15"/>
        <v>11050</v>
      </c>
      <c r="K395" s="55">
        <f t="shared" si="16"/>
        <v>6009.5</v>
      </c>
      <c r="L395" s="56">
        <f t="shared" si="17"/>
        <v>17059.5</v>
      </c>
      <c r="M395" s="56">
        <v>0</v>
      </c>
      <c r="N395" s="177"/>
      <c r="O395" s="56">
        <v>13</v>
      </c>
      <c r="P395" s="199" t="s">
        <v>2556</v>
      </c>
    </row>
    <row r="396" spans="2:16" ht="42.75">
      <c r="B396" s="5" t="s">
        <v>1061</v>
      </c>
      <c r="C396" s="51" t="s">
        <v>48</v>
      </c>
      <c r="D396" s="51">
        <v>102513</v>
      </c>
      <c r="E396" s="6" t="s">
        <v>1062</v>
      </c>
      <c r="F396" s="51" t="s">
        <v>69</v>
      </c>
      <c r="G396" s="5">
        <v>240</v>
      </c>
      <c r="H396" s="52">
        <f>O396*(1-'Orç-Resumo'!$G$10)</f>
        <v>22.310000000000002</v>
      </c>
      <c r="I396" s="53">
        <f>P396*(1-'Orç-Resumo'!$G$10)</f>
        <v>24.68</v>
      </c>
      <c r="J396" s="54">
        <f t="shared" si="15"/>
        <v>5354.4000000000005</v>
      </c>
      <c r="K396" s="55">
        <f t="shared" si="16"/>
        <v>5923.2</v>
      </c>
      <c r="L396" s="56">
        <f t="shared" si="17"/>
        <v>11277.6</v>
      </c>
      <c r="M396" s="56">
        <v>0</v>
      </c>
      <c r="N396" s="177"/>
      <c r="O396" s="56">
        <v>22.310000000000002</v>
      </c>
      <c r="P396" s="199" t="s">
        <v>2903</v>
      </c>
    </row>
    <row r="397" spans="2:16" ht="42.75">
      <c r="B397" s="5" t="s">
        <v>1063</v>
      </c>
      <c r="C397" s="51" t="s">
        <v>48</v>
      </c>
      <c r="D397" s="51">
        <v>102501</v>
      </c>
      <c r="E397" s="6" t="s">
        <v>1064</v>
      </c>
      <c r="F397" s="51" t="s">
        <v>69</v>
      </c>
      <c r="G397" s="5">
        <v>90</v>
      </c>
      <c r="H397" s="52">
        <f>O397*(1-'Orç-Resumo'!$G$10)</f>
        <v>13.71</v>
      </c>
      <c r="I397" s="53">
        <f>P397*(1-'Orç-Resumo'!$G$10)</f>
        <v>11.11</v>
      </c>
      <c r="J397" s="54">
        <f t="shared" si="15"/>
        <v>1233.9000000000001</v>
      </c>
      <c r="K397" s="55">
        <f t="shared" si="16"/>
        <v>999.9</v>
      </c>
      <c r="L397" s="56">
        <f t="shared" si="17"/>
        <v>2233.8000000000002</v>
      </c>
      <c r="M397" s="56">
        <v>0</v>
      </c>
      <c r="N397" s="177"/>
      <c r="O397" s="56">
        <v>13.71</v>
      </c>
      <c r="P397" s="199" t="s">
        <v>2904</v>
      </c>
    </row>
    <row r="398" spans="2:16" ht="57">
      <c r="B398" s="5" t="s">
        <v>1066</v>
      </c>
      <c r="C398" s="51" t="s">
        <v>48</v>
      </c>
      <c r="D398" s="51">
        <v>100726</v>
      </c>
      <c r="E398" s="6" t="s">
        <v>1067</v>
      </c>
      <c r="F398" s="51" t="s">
        <v>69</v>
      </c>
      <c r="G398" s="5">
        <v>1500</v>
      </c>
      <c r="H398" s="52">
        <f>O398*(1-'Orç-Resumo'!$G$10)</f>
        <v>13.01</v>
      </c>
      <c r="I398" s="53">
        <f>P398*(1-'Orç-Resumo'!$G$10)</f>
        <v>13.06</v>
      </c>
      <c r="J398" s="54">
        <f t="shared" si="15"/>
        <v>19515</v>
      </c>
      <c r="K398" s="55">
        <f t="shared" si="16"/>
        <v>19590</v>
      </c>
      <c r="L398" s="56">
        <f t="shared" si="17"/>
        <v>39105</v>
      </c>
      <c r="M398" s="56">
        <v>0</v>
      </c>
      <c r="N398" s="177"/>
      <c r="O398" s="56">
        <v>13.01</v>
      </c>
      <c r="P398" s="199" t="s">
        <v>2905</v>
      </c>
    </row>
    <row r="399" spans="2:16" ht="57">
      <c r="B399" s="5" t="s">
        <v>1068</v>
      </c>
      <c r="C399" s="51" t="s">
        <v>48</v>
      </c>
      <c r="D399" s="51">
        <v>100749</v>
      </c>
      <c r="E399" s="6" t="s">
        <v>1069</v>
      </c>
      <c r="F399" s="51" t="s">
        <v>69</v>
      </c>
      <c r="G399" s="5">
        <v>1500</v>
      </c>
      <c r="H399" s="52">
        <f>O399*(1-'Orç-Resumo'!$G$10)</f>
        <v>12.909999999999998</v>
      </c>
      <c r="I399" s="53">
        <f>P399*(1-'Orç-Resumo'!$G$10)</f>
        <v>10.130000000000001</v>
      </c>
      <c r="J399" s="54">
        <f t="shared" si="15"/>
        <v>19364.999999999996</v>
      </c>
      <c r="K399" s="55">
        <f t="shared" si="16"/>
        <v>15195.000000000002</v>
      </c>
      <c r="L399" s="56">
        <f t="shared" si="17"/>
        <v>34560</v>
      </c>
      <c r="M399" s="56">
        <v>0</v>
      </c>
      <c r="N399" s="177"/>
      <c r="O399" s="56">
        <v>12.909999999999998</v>
      </c>
      <c r="P399" s="199" t="s">
        <v>2248</v>
      </c>
    </row>
    <row r="400" spans="2:16" ht="42.75">
      <c r="B400" s="5" t="s">
        <v>1070</v>
      </c>
      <c r="C400" s="51" t="s">
        <v>48</v>
      </c>
      <c r="D400" s="51">
        <v>88429</v>
      </c>
      <c r="E400" s="6" t="s">
        <v>1071</v>
      </c>
      <c r="F400" s="51" t="s">
        <v>69</v>
      </c>
      <c r="G400" s="5">
        <v>300</v>
      </c>
      <c r="H400" s="52">
        <f>O400*(1-'Orç-Resumo'!$G$10)</f>
        <v>24.36</v>
      </c>
      <c r="I400" s="53">
        <f>P400*(1-'Orç-Resumo'!$G$10)</f>
        <v>11.74</v>
      </c>
      <c r="J400" s="54">
        <f t="shared" si="15"/>
        <v>7308</v>
      </c>
      <c r="K400" s="55">
        <f t="shared" si="16"/>
        <v>3522</v>
      </c>
      <c r="L400" s="56">
        <f t="shared" si="17"/>
        <v>10830</v>
      </c>
      <c r="M400" s="56">
        <v>0</v>
      </c>
      <c r="N400" s="177"/>
      <c r="O400" s="56">
        <v>24.36</v>
      </c>
      <c r="P400" s="199" t="s">
        <v>3437</v>
      </c>
    </row>
    <row r="401" spans="2:16" ht="57">
      <c r="B401" s="5" t="s">
        <v>1073</v>
      </c>
      <c r="C401" s="51" t="s">
        <v>26</v>
      </c>
      <c r="D401" s="51" t="s">
        <v>1074</v>
      </c>
      <c r="E401" s="6" t="s">
        <v>1075</v>
      </c>
      <c r="F401" s="51" t="s">
        <v>69</v>
      </c>
      <c r="G401" s="5">
        <v>300</v>
      </c>
      <c r="H401" s="52">
        <f>O401*(1-'Orç-Resumo'!$G$10)</f>
        <v>65.107020000000006</v>
      </c>
      <c r="I401" s="53">
        <f>P401*(1-'Orç-Resumo'!$G$10)</f>
        <v>12.369060000000001</v>
      </c>
      <c r="J401" s="54">
        <f t="shared" ref="J401:J464" si="18">G401*H401</f>
        <v>19532.106000000003</v>
      </c>
      <c r="K401" s="55">
        <f t="shared" ref="K401:K464" si="19">G401*I401</f>
        <v>3710.7180000000003</v>
      </c>
      <c r="L401" s="56">
        <f t="shared" ref="L401:L464" si="20">J401+K401</f>
        <v>23242.824000000004</v>
      </c>
      <c r="M401" s="56">
        <v>0</v>
      </c>
      <c r="N401" s="177"/>
      <c r="O401" s="56">
        <v>65.107020000000006</v>
      </c>
      <c r="P401" s="199">
        <v>12.369060000000001</v>
      </c>
    </row>
    <row r="402" spans="2:16" ht="15">
      <c r="B402" s="5" t="s">
        <v>1076</v>
      </c>
      <c r="C402" s="51" t="s">
        <v>21</v>
      </c>
      <c r="D402" s="51" t="s">
        <v>21</v>
      </c>
      <c r="E402" s="6" t="s">
        <v>1077</v>
      </c>
      <c r="F402" s="51" t="s">
        <v>23</v>
      </c>
      <c r="G402" s="5"/>
      <c r="H402" s="52"/>
      <c r="I402" s="53"/>
      <c r="J402" s="54"/>
      <c r="K402" s="55"/>
      <c r="L402" s="56"/>
      <c r="M402" s="56">
        <f>SUM(L403:L595)</f>
        <v>977376.83849666687</v>
      </c>
      <c r="N402" s="177"/>
      <c r="O402" s="56" t="s">
        <v>24</v>
      </c>
      <c r="P402" s="199" t="s">
        <v>24</v>
      </c>
    </row>
    <row r="403" spans="2:16" ht="30">
      <c r="B403" s="5" t="s">
        <v>1078</v>
      </c>
      <c r="C403" s="51" t="s">
        <v>21</v>
      </c>
      <c r="D403" s="51" t="s">
        <v>21</v>
      </c>
      <c r="E403" s="6" t="s">
        <v>1079</v>
      </c>
      <c r="F403" s="51" t="s">
        <v>23</v>
      </c>
      <c r="G403" s="5"/>
      <c r="H403" s="52"/>
      <c r="I403" s="53"/>
      <c r="J403" s="54"/>
      <c r="K403" s="55"/>
      <c r="L403" s="56"/>
      <c r="M403" s="56"/>
      <c r="N403" s="177"/>
      <c r="O403" s="56" t="s">
        <v>24</v>
      </c>
      <c r="P403" s="199" t="s">
        <v>24</v>
      </c>
    </row>
    <row r="404" spans="2:16" ht="71.25">
      <c r="B404" s="5" t="s">
        <v>1080</v>
      </c>
      <c r="C404" s="51" t="s">
        <v>48</v>
      </c>
      <c r="D404" s="51">
        <v>102104</v>
      </c>
      <c r="E404" s="6" t="s">
        <v>1081</v>
      </c>
      <c r="F404" s="51" t="s">
        <v>184</v>
      </c>
      <c r="G404" s="5">
        <v>1</v>
      </c>
      <c r="H404" s="52">
        <f>O404*(1-'Orç-Resumo'!$G$10)</f>
        <v>15218.35</v>
      </c>
      <c r="I404" s="53">
        <f>P404*(1-'Orç-Resumo'!$G$10)</f>
        <v>351.98</v>
      </c>
      <c r="J404" s="54">
        <f t="shared" si="18"/>
        <v>15218.35</v>
      </c>
      <c r="K404" s="55">
        <f t="shared" si="19"/>
        <v>351.98</v>
      </c>
      <c r="L404" s="56">
        <f t="shared" si="20"/>
        <v>15570.33</v>
      </c>
      <c r="M404" s="56">
        <v>0</v>
      </c>
      <c r="N404" s="177"/>
      <c r="O404" s="56">
        <v>15218.35</v>
      </c>
      <c r="P404" s="199" t="s">
        <v>2906</v>
      </c>
    </row>
    <row r="405" spans="2:16" ht="85.5">
      <c r="B405" s="5" t="s">
        <v>1082</v>
      </c>
      <c r="C405" s="51" t="s">
        <v>48</v>
      </c>
      <c r="D405" s="51">
        <v>102105</v>
      </c>
      <c r="E405" s="6" t="s">
        <v>1083</v>
      </c>
      <c r="F405" s="51" t="s">
        <v>184</v>
      </c>
      <c r="G405" s="5">
        <v>1</v>
      </c>
      <c r="H405" s="52">
        <f>O405*(1-'Orç-Resumo'!$G$10)</f>
        <v>18773.080000000002</v>
      </c>
      <c r="I405" s="53">
        <f>P405*(1-'Orç-Resumo'!$G$10)</f>
        <v>361.96</v>
      </c>
      <c r="J405" s="54">
        <f t="shared" si="18"/>
        <v>18773.080000000002</v>
      </c>
      <c r="K405" s="55">
        <f t="shared" si="19"/>
        <v>361.96</v>
      </c>
      <c r="L405" s="56">
        <f t="shared" si="20"/>
        <v>19135.04</v>
      </c>
      <c r="M405" s="56">
        <v>0</v>
      </c>
      <c r="N405" s="177"/>
      <c r="O405" s="56">
        <v>18773.080000000002</v>
      </c>
      <c r="P405" s="199" t="s">
        <v>2907</v>
      </c>
    </row>
    <row r="406" spans="2:16" ht="57">
      <c r="B406" s="5" t="s">
        <v>1084</v>
      </c>
      <c r="C406" s="51" t="s">
        <v>48</v>
      </c>
      <c r="D406" s="51">
        <v>93011</v>
      </c>
      <c r="E406" s="6" t="s">
        <v>1085</v>
      </c>
      <c r="F406" s="51" t="s">
        <v>110</v>
      </c>
      <c r="G406" s="5">
        <v>35</v>
      </c>
      <c r="H406" s="52">
        <f>O406*(1-'Orç-Resumo'!$G$10)</f>
        <v>42.57</v>
      </c>
      <c r="I406" s="53">
        <f>P406*(1-'Orç-Resumo'!$G$10)</f>
        <v>6.51</v>
      </c>
      <c r="J406" s="54">
        <f t="shared" si="18"/>
        <v>1489.95</v>
      </c>
      <c r="K406" s="55">
        <f t="shared" si="19"/>
        <v>227.85</v>
      </c>
      <c r="L406" s="56">
        <f t="shared" si="20"/>
        <v>1717.8</v>
      </c>
      <c r="M406" s="56">
        <v>0</v>
      </c>
      <c r="N406" s="177"/>
      <c r="O406" s="56">
        <v>42.57</v>
      </c>
      <c r="P406" s="199" t="s">
        <v>2002</v>
      </c>
    </row>
    <row r="407" spans="2:16" ht="42.75">
      <c r="B407" s="5" t="s">
        <v>1087</v>
      </c>
      <c r="C407" s="51" t="s">
        <v>26</v>
      </c>
      <c r="D407" s="51" t="s">
        <v>1088</v>
      </c>
      <c r="E407" s="6" t="s">
        <v>1089</v>
      </c>
      <c r="F407" s="51" t="s">
        <v>33</v>
      </c>
      <c r="G407" s="5">
        <v>2</v>
      </c>
      <c r="H407" s="52">
        <f>O407*(1-'Orç-Resumo'!$G$10)</f>
        <v>1611.806685</v>
      </c>
      <c r="I407" s="53">
        <f>P407*(1-'Orç-Resumo'!$G$10)</f>
        <v>673.13110500000005</v>
      </c>
      <c r="J407" s="54">
        <f t="shared" si="18"/>
        <v>3223.61337</v>
      </c>
      <c r="K407" s="55">
        <f t="shared" si="19"/>
        <v>1346.2622100000001</v>
      </c>
      <c r="L407" s="56">
        <f t="shared" si="20"/>
        <v>4569.8755799999999</v>
      </c>
      <c r="M407" s="56">
        <v>0</v>
      </c>
      <c r="N407" s="177"/>
      <c r="O407" s="56">
        <v>1611.806685</v>
      </c>
      <c r="P407" s="199">
        <v>673.13110500000005</v>
      </c>
    </row>
    <row r="408" spans="2:16" ht="71.25">
      <c r="B408" s="5" t="s">
        <v>1090</v>
      </c>
      <c r="C408" s="51" t="s">
        <v>48</v>
      </c>
      <c r="D408" s="51">
        <v>101878</v>
      </c>
      <c r="E408" s="6" t="s">
        <v>1091</v>
      </c>
      <c r="F408" s="51" t="s">
        <v>184</v>
      </c>
      <c r="G408" s="5">
        <v>2</v>
      </c>
      <c r="H408" s="52">
        <f>O408*(1-'Orç-Resumo'!$G$10)</f>
        <v>595.73</v>
      </c>
      <c r="I408" s="53">
        <f>P408*(1-'Orç-Resumo'!$G$10)</f>
        <v>58.04</v>
      </c>
      <c r="J408" s="54">
        <f t="shared" si="18"/>
        <v>1191.46</v>
      </c>
      <c r="K408" s="55">
        <f t="shared" si="19"/>
        <v>116.08</v>
      </c>
      <c r="L408" s="56">
        <f t="shared" si="20"/>
        <v>1307.54</v>
      </c>
      <c r="M408" s="56">
        <v>0</v>
      </c>
      <c r="N408" s="177"/>
      <c r="O408" s="56">
        <v>595.73</v>
      </c>
      <c r="P408" s="199" t="s">
        <v>2908</v>
      </c>
    </row>
    <row r="409" spans="2:16" ht="28.5">
      <c r="B409" s="5" t="s">
        <v>1092</v>
      </c>
      <c r="C409" s="51" t="s">
        <v>26</v>
      </c>
      <c r="D409" s="51" t="s">
        <v>1093</v>
      </c>
      <c r="E409" s="6" t="s">
        <v>1094</v>
      </c>
      <c r="F409" s="51" t="s">
        <v>33</v>
      </c>
      <c r="G409" s="5">
        <v>2</v>
      </c>
      <c r="H409" s="52">
        <f>O409*(1-'Orç-Resumo'!$G$10)</f>
        <v>328.22500000000002</v>
      </c>
      <c r="I409" s="53">
        <f>P409*(1-'Orç-Resumo'!$G$10)</f>
        <v>47.637500000000003</v>
      </c>
      <c r="J409" s="54">
        <f t="shared" si="18"/>
        <v>656.45</v>
      </c>
      <c r="K409" s="55">
        <f t="shared" si="19"/>
        <v>95.275000000000006</v>
      </c>
      <c r="L409" s="56">
        <f t="shared" si="20"/>
        <v>751.72500000000002</v>
      </c>
      <c r="M409" s="56">
        <v>0</v>
      </c>
      <c r="N409" s="177"/>
      <c r="O409" s="56">
        <v>328.22500000000002</v>
      </c>
      <c r="P409" s="199">
        <v>47.637500000000003</v>
      </c>
    </row>
    <row r="410" spans="2:16" ht="28.5">
      <c r="B410" s="5" t="s">
        <v>1095</v>
      </c>
      <c r="C410" s="51" t="s">
        <v>26</v>
      </c>
      <c r="D410" s="51" t="s">
        <v>1096</v>
      </c>
      <c r="E410" s="6" t="s">
        <v>1097</v>
      </c>
      <c r="F410" s="51" t="s">
        <v>33</v>
      </c>
      <c r="G410" s="5">
        <v>2</v>
      </c>
      <c r="H410" s="52">
        <f>O410*(1-'Orç-Resumo'!$G$10)</f>
        <v>975.22499999999991</v>
      </c>
      <c r="I410" s="53">
        <f>P410*(1-'Orç-Resumo'!$G$10)</f>
        <v>47.637500000000003</v>
      </c>
      <c r="J410" s="54">
        <f t="shared" si="18"/>
        <v>1950.4499999999998</v>
      </c>
      <c r="K410" s="55">
        <f t="shared" si="19"/>
        <v>95.275000000000006</v>
      </c>
      <c r="L410" s="56">
        <f t="shared" si="20"/>
        <v>2045.7249999999999</v>
      </c>
      <c r="M410" s="56">
        <v>0</v>
      </c>
      <c r="N410" s="177"/>
      <c r="O410" s="56">
        <v>975.22499999999991</v>
      </c>
      <c r="P410" s="199">
        <v>47.637500000000003</v>
      </c>
    </row>
    <row r="411" spans="2:16" ht="42.75">
      <c r="B411" s="5" t="s">
        <v>1098</v>
      </c>
      <c r="C411" s="51" t="s">
        <v>102</v>
      </c>
      <c r="D411" s="51" t="s">
        <v>1099</v>
      </c>
      <c r="E411" s="6" t="s">
        <v>1100</v>
      </c>
      <c r="F411" s="51" t="s">
        <v>354</v>
      </c>
      <c r="G411" s="5">
        <v>100</v>
      </c>
      <c r="H411" s="52">
        <f>O411*(1-'Orç-Resumo'!$G$10)</f>
        <v>5.81</v>
      </c>
      <c r="I411" s="53">
        <f>P411*(1-'Orç-Resumo'!$G$10)</f>
        <v>3.67</v>
      </c>
      <c r="J411" s="54">
        <f t="shared" si="18"/>
        <v>581</v>
      </c>
      <c r="K411" s="55">
        <f t="shared" si="19"/>
        <v>367</v>
      </c>
      <c r="L411" s="56">
        <f t="shared" si="20"/>
        <v>948</v>
      </c>
      <c r="M411" s="56">
        <v>0</v>
      </c>
      <c r="N411" s="177"/>
      <c r="O411" s="56">
        <v>5.81</v>
      </c>
      <c r="P411" s="199">
        <v>3.67</v>
      </c>
    </row>
    <row r="412" spans="2:16" ht="71.25">
      <c r="B412" s="5" t="s">
        <v>1101</v>
      </c>
      <c r="C412" s="51" t="s">
        <v>48</v>
      </c>
      <c r="D412" s="51">
        <v>92992</v>
      </c>
      <c r="E412" s="6" t="s">
        <v>1102</v>
      </c>
      <c r="F412" s="51" t="s">
        <v>110</v>
      </c>
      <c r="G412" s="5">
        <v>35</v>
      </c>
      <c r="H412" s="52">
        <f>O412*(1-'Orç-Resumo'!$G$10)</f>
        <v>100.25</v>
      </c>
      <c r="I412" s="53">
        <f>P412*(1-'Orç-Resumo'!$G$10)</f>
        <v>4.66</v>
      </c>
      <c r="J412" s="54">
        <f t="shared" si="18"/>
        <v>3508.75</v>
      </c>
      <c r="K412" s="55">
        <f t="shared" si="19"/>
        <v>163.1</v>
      </c>
      <c r="L412" s="56">
        <f t="shared" si="20"/>
        <v>3671.85</v>
      </c>
      <c r="M412" s="56">
        <v>0</v>
      </c>
      <c r="N412" s="177"/>
      <c r="O412" s="56">
        <v>100.25</v>
      </c>
      <c r="P412" s="199" t="s">
        <v>2310</v>
      </c>
    </row>
    <row r="413" spans="2:16" ht="28.5">
      <c r="B413" s="5" t="s">
        <v>1103</v>
      </c>
      <c r="C413" s="51" t="s">
        <v>26</v>
      </c>
      <c r="D413" s="51" t="s">
        <v>1104</v>
      </c>
      <c r="E413" s="6" t="s">
        <v>1105</v>
      </c>
      <c r="F413" s="51" t="s">
        <v>110</v>
      </c>
      <c r="G413" s="5">
        <v>100</v>
      </c>
      <c r="H413" s="52">
        <f>O413*(1-'Orç-Resumo'!$G$10)</f>
        <v>26.911199999999997</v>
      </c>
      <c r="I413" s="53">
        <f>P413*(1-'Orç-Resumo'!$G$10)</f>
        <v>9.5274999999999999</v>
      </c>
      <c r="J413" s="54">
        <f t="shared" si="18"/>
        <v>2691.12</v>
      </c>
      <c r="K413" s="55">
        <f t="shared" si="19"/>
        <v>952.75</v>
      </c>
      <c r="L413" s="56">
        <f t="shared" si="20"/>
        <v>3643.87</v>
      </c>
      <c r="M413" s="56">
        <v>0</v>
      </c>
      <c r="N413" s="177"/>
      <c r="O413" s="56">
        <v>26.911199999999997</v>
      </c>
      <c r="P413" s="199">
        <v>9.5274999999999999</v>
      </c>
    </row>
    <row r="414" spans="2:16" ht="42.75">
      <c r="B414" s="5" t="s">
        <v>1106</v>
      </c>
      <c r="C414" s="51" t="s">
        <v>26</v>
      </c>
      <c r="D414" s="51" t="s">
        <v>1107</v>
      </c>
      <c r="E414" s="6" t="s">
        <v>1108</v>
      </c>
      <c r="F414" s="51" t="s">
        <v>33</v>
      </c>
      <c r="G414" s="5">
        <v>3</v>
      </c>
      <c r="H414" s="52">
        <f>O414*(1-'Orç-Resumo'!$G$10)</f>
        <v>333.02499999999998</v>
      </c>
      <c r="I414" s="53">
        <f>P414*(1-'Orç-Resumo'!$G$10)</f>
        <v>9.5274999999999999</v>
      </c>
      <c r="J414" s="54">
        <f t="shared" si="18"/>
        <v>999.07499999999993</v>
      </c>
      <c r="K414" s="55">
        <f t="shared" si="19"/>
        <v>28.5825</v>
      </c>
      <c r="L414" s="56">
        <f t="shared" si="20"/>
        <v>1027.6575</v>
      </c>
      <c r="M414" s="56">
        <v>0</v>
      </c>
      <c r="N414" s="177"/>
      <c r="O414" s="56">
        <v>333.02499999999998</v>
      </c>
      <c r="P414" s="199">
        <v>9.5274999999999999</v>
      </c>
    </row>
    <row r="415" spans="2:16" ht="42.75">
      <c r="B415" s="5" t="s">
        <v>1109</v>
      </c>
      <c r="C415" s="51" t="s">
        <v>26</v>
      </c>
      <c r="D415" s="51" t="s">
        <v>1110</v>
      </c>
      <c r="E415" s="6" t="s">
        <v>1111</v>
      </c>
      <c r="F415" s="51" t="s">
        <v>33</v>
      </c>
      <c r="G415" s="5">
        <v>3</v>
      </c>
      <c r="H415" s="52">
        <f>O415*(1-'Orç-Resumo'!$G$10)</f>
        <v>243.876</v>
      </c>
      <c r="I415" s="53">
        <f>P415*(1-'Orç-Resumo'!$G$10)</f>
        <v>26.677</v>
      </c>
      <c r="J415" s="54">
        <f t="shared" si="18"/>
        <v>731.62800000000004</v>
      </c>
      <c r="K415" s="55">
        <f t="shared" si="19"/>
        <v>80.031000000000006</v>
      </c>
      <c r="L415" s="56">
        <f t="shared" si="20"/>
        <v>811.65900000000011</v>
      </c>
      <c r="M415" s="56">
        <v>0</v>
      </c>
      <c r="N415" s="177"/>
      <c r="O415" s="56">
        <v>243.876</v>
      </c>
      <c r="P415" s="199">
        <v>26.677</v>
      </c>
    </row>
    <row r="416" spans="2:16" ht="42.75">
      <c r="B416" s="5" t="s">
        <v>1112</v>
      </c>
      <c r="C416" s="51" t="s">
        <v>26</v>
      </c>
      <c r="D416" s="51" t="s">
        <v>1113</v>
      </c>
      <c r="E416" s="6" t="s">
        <v>1114</v>
      </c>
      <c r="F416" s="51" t="s">
        <v>33</v>
      </c>
      <c r="G416" s="5">
        <v>4</v>
      </c>
      <c r="H416" s="52">
        <f>O416*(1-'Orç-Resumo'!$G$10)</f>
        <v>21.135999999999999</v>
      </c>
      <c r="I416" s="53">
        <f>P416*(1-'Orç-Resumo'!$G$10)</f>
        <v>7.6219999999999999</v>
      </c>
      <c r="J416" s="54">
        <f t="shared" si="18"/>
        <v>84.543999999999997</v>
      </c>
      <c r="K416" s="55">
        <f t="shared" si="19"/>
        <v>30.488</v>
      </c>
      <c r="L416" s="56">
        <f t="shared" si="20"/>
        <v>115.032</v>
      </c>
      <c r="M416" s="56">
        <v>0</v>
      </c>
      <c r="N416" s="177"/>
      <c r="O416" s="56">
        <v>21.135999999999999</v>
      </c>
      <c r="P416" s="199">
        <v>7.6219999999999999</v>
      </c>
    </row>
    <row r="417" spans="2:16" ht="28.5">
      <c r="B417" s="5" t="s">
        <v>1115</v>
      </c>
      <c r="C417" s="51" t="s">
        <v>48</v>
      </c>
      <c r="D417" s="51">
        <v>101546</v>
      </c>
      <c r="E417" s="6" t="s">
        <v>1116</v>
      </c>
      <c r="F417" s="51" t="s">
        <v>184</v>
      </c>
      <c r="G417" s="5">
        <v>6</v>
      </c>
      <c r="H417" s="52">
        <f>O417*(1-'Orç-Resumo'!$G$10)</f>
        <v>26.46</v>
      </c>
      <c r="I417" s="53">
        <f>P417*(1-'Orç-Resumo'!$G$10)</f>
        <v>1.39</v>
      </c>
      <c r="J417" s="54">
        <f t="shared" si="18"/>
        <v>158.76</v>
      </c>
      <c r="K417" s="55">
        <f t="shared" si="19"/>
        <v>8.34</v>
      </c>
      <c r="L417" s="56">
        <f t="shared" si="20"/>
        <v>167.1</v>
      </c>
      <c r="M417" s="56">
        <v>0</v>
      </c>
      <c r="N417" s="177"/>
      <c r="O417" s="56">
        <v>26.46</v>
      </c>
      <c r="P417" s="199" t="s">
        <v>2805</v>
      </c>
    </row>
    <row r="418" spans="2:16" ht="57">
      <c r="B418" s="5" t="s">
        <v>1118</v>
      </c>
      <c r="C418" s="51" t="s">
        <v>26</v>
      </c>
      <c r="D418" s="51" t="s">
        <v>1119</v>
      </c>
      <c r="E418" s="6" t="s">
        <v>1120</v>
      </c>
      <c r="F418" s="51" t="s">
        <v>33</v>
      </c>
      <c r="G418" s="5">
        <v>6</v>
      </c>
      <c r="H418" s="52">
        <f>O418*(1-'Orç-Resumo'!$G$10)</f>
        <v>31.556000000000001</v>
      </c>
      <c r="I418" s="53">
        <f>P418*(1-'Orç-Resumo'!$G$10)</f>
        <v>7.6219999999999999</v>
      </c>
      <c r="J418" s="54">
        <f t="shared" si="18"/>
        <v>189.33600000000001</v>
      </c>
      <c r="K418" s="55">
        <f t="shared" si="19"/>
        <v>45.731999999999999</v>
      </c>
      <c r="L418" s="56">
        <f t="shared" si="20"/>
        <v>235.06800000000001</v>
      </c>
      <c r="M418" s="56">
        <v>0</v>
      </c>
      <c r="N418" s="177"/>
      <c r="O418" s="56">
        <v>31.556000000000001</v>
      </c>
      <c r="P418" s="199">
        <v>7.6219999999999999</v>
      </c>
    </row>
    <row r="419" spans="2:16" ht="42.75">
      <c r="B419" s="5" t="s">
        <v>1121</v>
      </c>
      <c r="C419" s="51" t="s">
        <v>26</v>
      </c>
      <c r="D419" s="51" t="s">
        <v>1122</v>
      </c>
      <c r="E419" s="6" t="s">
        <v>1123</v>
      </c>
      <c r="F419" s="51" t="s">
        <v>33</v>
      </c>
      <c r="G419" s="5">
        <v>6</v>
      </c>
      <c r="H419" s="52">
        <f>O419*(1-'Orç-Resumo'!$G$10)</f>
        <v>86.475999999999999</v>
      </c>
      <c r="I419" s="53">
        <f>P419*(1-'Orç-Resumo'!$G$10)</f>
        <v>7.6219999999999999</v>
      </c>
      <c r="J419" s="54">
        <f t="shared" si="18"/>
        <v>518.85599999999999</v>
      </c>
      <c r="K419" s="55">
        <f t="shared" si="19"/>
        <v>45.731999999999999</v>
      </c>
      <c r="L419" s="56">
        <f t="shared" si="20"/>
        <v>564.58799999999997</v>
      </c>
      <c r="M419" s="56">
        <v>0</v>
      </c>
      <c r="N419" s="177"/>
      <c r="O419" s="56">
        <v>86.475999999999999</v>
      </c>
      <c r="P419" s="199">
        <v>7.6219999999999999</v>
      </c>
    </row>
    <row r="420" spans="2:16" ht="42.75">
      <c r="B420" s="5" t="s">
        <v>1124</v>
      </c>
      <c r="C420" s="51" t="s">
        <v>48</v>
      </c>
      <c r="D420" s="51">
        <v>102109</v>
      </c>
      <c r="E420" s="6" t="s">
        <v>1125</v>
      </c>
      <c r="F420" s="51" t="s">
        <v>184</v>
      </c>
      <c r="G420" s="5">
        <v>2</v>
      </c>
      <c r="H420" s="52">
        <f>O420*(1-'Orç-Resumo'!$G$10)</f>
        <v>45.14</v>
      </c>
      <c r="I420" s="53">
        <f>P420*(1-'Orç-Resumo'!$G$10)</f>
        <v>16.89</v>
      </c>
      <c r="J420" s="54">
        <f t="shared" si="18"/>
        <v>90.28</v>
      </c>
      <c r="K420" s="55">
        <f t="shared" si="19"/>
        <v>33.78</v>
      </c>
      <c r="L420" s="56">
        <f t="shared" si="20"/>
        <v>124.06</v>
      </c>
      <c r="M420" s="56">
        <v>0</v>
      </c>
      <c r="N420" s="177"/>
      <c r="O420" s="56">
        <v>45.14</v>
      </c>
      <c r="P420" s="199" t="s">
        <v>2424</v>
      </c>
    </row>
    <row r="421" spans="2:16" ht="42.75">
      <c r="B421" s="5" t="s">
        <v>1126</v>
      </c>
      <c r="C421" s="51" t="s">
        <v>26</v>
      </c>
      <c r="D421" s="51" t="s">
        <v>1127</v>
      </c>
      <c r="E421" s="6" t="s">
        <v>1128</v>
      </c>
      <c r="F421" s="51" t="s">
        <v>33</v>
      </c>
      <c r="G421" s="5">
        <v>10</v>
      </c>
      <c r="H421" s="52">
        <f>O421*(1-'Orç-Resumo'!$G$10)</f>
        <v>144.47</v>
      </c>
      <c r="I421" s="53">
        <f>P421*(1-'Orç-Resumo'!$G$10)</f>
        <v>58.92</v>
      </c>
      <c r="J421" s="54">
        <f t="shared" si="18"/>
        <v>1444.7</v>
      </c>
      <c r="K421" s="55">
        <f t="shared" si="19"/>
        <v>589.20000000000005</v>
      </c>
      <c r="L421" s="56">
        <f t="shared" si="20"/>
        <v>2033.9</v>
      </c>
      <c r="M421" s="56">
        <v>0</v>
      </c>
      <c r="N421" s="177"/>
      <c r="O421" s="56">
        <v>144.47</v>
      </c>
      <c r="P421" s="199">
        <v>58.92</v>
      </c>
    </row>
    <row r="422" spans="2:16" ht="71.25">
      <c r="B422" s="5" t="s">
        <v>1129</v>
      </c>
      <c r="C422" s="51" t="s">
        <v>48</v>
      </c>
      <c r="D422" s="51">
        <v>5928</v>
      </c>
      <c r="E422" s="6" t="s">
        <v>1130</v>
      </c>
      <c r="F422" s="51" t="s">
        <v>1131</v>
      </c>
      <c r="G422" s="5">
        <v>45</v>
      </c>
      <c r="H422" s="52">
        <f>O422*(1-'Orç-Resumo'!$G$10)</f>
        <v>282.94</v>
      </c>
      <c r="I422" s="53">
        <f>P422*(1-'Orç-Resumo'!$G$10)</f>
        <v>24.83</v>
      </c>
      <c r="J422" s="54">
        <f t="shared" si="18"/>
        <v>12732.3</v>
      </c>
      <c r="K422" s="55">
        <f t="shared" si="19"/>
        <v>1117.3499999999999</v>
      </c>
      <c r="L422" s="56">
        <f t="shared" si="20"/>
        <v>13849.65</v>
      </c>
      <c r="M422" s="56">
        <v>0</v>
      </c>
      <c r="N422" s="177"/>
      <c r="O422" s="56">
        <v>282.94</v>
      </c>
      <c r="P422" s="199" t="s">
        <v>2782</v>
      </c>
    </row>
    <row r="423" spans="2:16" ht="15">
      <c r="B423" s="5" t="s">
        <v>1132</v>
      </c>
      <c r="C423" s="51" t="s">
        <v>21</v>
      </c>
      <c r="D423" s="51" t="s">
        <v>21</v>
      </c>
      <c r="E423" s="6" t="s">
        <v>1133</v>
      </c>
      <c r="F423" s="51" t="s">
        <v>23</v>
      </c>
      <c r="G423" s="5"/>
      <c r="H423" s="52"/>
      <c r="I423" s="53"/>
      <c r="J423" s="54"/>
      <c r="K423" s="55"/>
      <c r="L423" s="56"/>
      <c r="M423" s="56"/>
      <c r="N423" s="177"/>
      <c r="O423" s="56" t="s">
        <v>24</v>
      </c>
      <c r="P423" s="199" t="s">
        <v>24</v>
      </c>
    </row>
    <row r="424" spans="2:16" ht="28.5">
      <c r="B424" s="5" t="s">
        <v>1134</v>
      </c>
      <c r="C424" s="51" t="s">
        <v>26</v>
      </c>
      <c r="D424" s="51" t="s">
        <v>1135</v>
      </c>
      <c r="E424" s="6" t="s">
        <v>1136</v>
      </c>
      <c r="F424" s="51" t="s">
        <v>33</v>
      </c>
      <c r="G424" s="5">
        <v>6</v>
      </c>
      <c r="H424" s="52">
        <f>O424*(1-'Orç-Resumo'!$G$10)</f>
        <v>14.480000000000002</v>
      </c>
      <c r="I424" s="53">
        <f>P424*(1-'Orç-Resumo'!$G$10)</f>
        <v>34.869999999999997</v>
      </c>
      <c r="J424" s="54">
        <f t="shared" si="18"/>
        <v>86.88000000000001</v>
      </c>
      <c r="K424" s="55">
        <f t="shared" si="19"/>
        <v>209.21999999999997</v>
      </c>
      <c r="L424" s="56">
        <f t="shared" si="20"/>
        <v>296.09999999999997</v>
      </c>
      <c r="M424" s="56">
        <v>0</v>
      </c>
      <c r="N424" s="177"/>
      <c r="O424" s="56">
        <v>14.480000000000002</v>
      </c>
      <c r="P424" s="199">
        <v>34.869999999999997</v>
      </c>
    </row>
    <row r="425" spans="2:16" ht="57">
      <c r="B425" s="5" t="s">
        <v>1137</v>
      </c>
      <c r="C425" s="51" t="s">
        <v>48</v>
      </c>
      <c r="D425" s="51">
        <v>101946</v>
      </c>
      <c r="E425" s="6" t="s">
        <v>1138</v>
      </c>
      <c r="F425" s="51" t="s">
        <v>184</v>
      </c>
      <c r="G425" s="5">
        <v>5</v>
      </c>
      <c r="H425" s="52">
        <f>O425*(1-'Orç-Resumo'!$G$10)</f>
        <v>111.52</v>
      </c>
      <c r="I425" s="53">
        <f>P425*(1-'Orç-Resumo'!$G$10)</f>
        <v>58.05</v>
      </c>
      <c r="J425" s="54">
        <f t="shared" si="18"/>
        <v>557.6</v>
      </c>
      <c r="K425" s="55">
        <f t="shared" si="19"/>
        <v>290.25</v>
      </c>
      <c r="L425" s="56">
        <f t="shared" si="20"/>
        <v>847.85</v>
      </c>
      <c r="M425" s="56">
        <v>0</v>
      </c>
      <c r="N425" s="177"/>
      <c r="O425" s="56">
        <v>111.52</v>
      </c>
      <c r="P425" s="199" t="s">
        <v>2909</v>
      </c>
    </row>
    <row r="426" spans="2:16" ht="42.75">
      <c r="B426" s="5" t="s">
        <v>1139</v>
      </c>
      <c r="C426" s="51" t="s">
        <v>48</v>
      </c>
      <c r="D426" s="51">
        <v>101898</v>
      </c>
      <c r="E426" s="6" t="s">
        <v>1140</v>
      </c>
      <c r="F426" s="51" t="s">
        <v>184</v>
      </c>
      <c r="G426" s="5">
        <v>10</v>
      </c>
      <c r="H426" s="52">
        <f>O426*(1-'Orç-Resumo'!$G$10)</f>
        <v>1244.75</v>
      </c>
      <c r="I426" s="53">
        <f>P426*(1-'Orç-Resumo'!$G$10)</f>
        <v>50.41</v>
      </c>
      <c r="J426" s="54">
        <f t="shared" si="18"/>
        <v>12447.5</v>
      </c>
      <c r="K426" s="55">
        <f t="shared" si="19"/>
        <v>504.09999999999997</v>
      </c>
      <c r="L426" s="56">
        <f t="shared" si="20"/>
        <v>12951.6</v>
      </c>
      <c r="M426" s="56">
        <v>0</v>
      </c>
      <c r="N426" s="177"/>
      <c r="O426" s="56">
        <v>1244.75</v>
      </c>
      <c r="P426" s="199" t="s">
        <v>656</v>
      </c>
    </row>
    <row r="427" spans="2:16" ht="42.75">
      <c r="B427" s="5" t="s">
        <v>1141</v>
      </c>
      <c r="C427" s="51" t="s">
        <v>48</v>
      </c>
      <c r="D427" s="51">
        <v>101896</v>
      </c>
      <c r="E427" s="6" t="s">
        <v>1142</v>
      </c>
      <c r="F427" s="51" t="s">
        <v>184</v>
      </c>
      <c r="G427" s="5">
        <v>10</v>
      </c>
      <c r="H427" s="52">
        <f>O427*(1-'Orç-Resumo'!$G$10)</f>
        <v>560.49</v>
      </c>
      <c r="I427" s="53">
        <f>P427*(1-'Orç-Resumo'!$G$10)</f>
        <v>50.41</v>
      </c>
      <c r="J427" s="54">
        <f t="shared" si="18"/>
        <v>5604.9</v>
      </c>
      <c r="K427" s="55">
        <f t="shared" si="19"/>
        <v>504.09999999999997</v>
      </c>
      <c r="L427" s="56">
        <f t="shared" si="20"/>
        <v>6109</v>
      </c>
      <c r="M427" s="56">
        <v>0</v>
      </c>
      <c r="N427" s="177"/>
      <c r="O427" s="56">
        <v>560.49</v>
      </c>
      <c r="P427" s="199" t="s">
        <v>656</v>
      </c>
    </row>
    <row r="428" spans="2:16" ht="42.75">
      <c r="B428" s="5" t="s">
        <v>1143</v>
      </c>
      <c r="C428" s="51" t="s">
        <v>102</v>
      </c>
      <c r="D428" s="51" t="s">
        <v>1144</v>
      </c>
      <c r="E428" s="6" t="s">
        <v>1145</v>
      </c>
      <c r="F428" s="51" t="s">
        <v>666</v>
      </c>
      <c r="G428" s="5">
        <v>10</v>
      </c>
      <c r="H428" s="52">
        <f>O428*(1-'Orç-Resumo'!$G$10)</f>
        <v>651.27</v>
      </c>
      <c r="I428" s="53">
        <f>P428*(1-'Orç-Resumo'!$G$10)</f>
        <v>66.81</v>
      </c>
      <c r="J428" s="54">
        <f t="shared" si="18"/>
        <v>6512.7</v>
      </c>
      <c r="K428" s="55">
        <f t="shared" si="19"/>
        <v>668.1</v>
      </c>
      <c r="L428" s="56">
        <f t="shared" si="20"/>
        <v>7180.8</v>
      </c>
      <c r="M428" s="56">
        <v>0</v>
      </c>
      <c r="N428" s="177"/>
      <c r="O428" s="56">
        <v>651.27</v>
      </c>
      <c r="P428" s="199">
        <v>66.81</v>
      </c>
    </row>
    <row r="429" spans="2:16" ht="42.75">
      <c r="B429" s="5" t="s">
        <v>1146</v>
      </c>
      <c r="C429" s="51" t="s">
        <v>48</v>
      </c>
      <c r="D429" s="51">
        <v>101895</v>
      </c>
      <c r="E429" s="6" t="s">
        <v>1147</v>
      </c>
      <c r="F429" s="51" t="s">
        <v>184</v>
      </c>
      <c r="G429" s="5">
        <v>10</v>
      </c>
      <c r="H429" s="52">
        <f>O429*(1-'Orç-Resumo'!$G$10)</f>
        <v>359.73</v>
      </c>
      <c r="I429" s="53">
        <f>P429*(1-'Orç-Resumo'!$G$10)</f>
        <v>50.41</v>
      </c>
      <c r="J429" s="54">
        <f t="shared" si="18"/>
        <v>3597.3</v>
      </c>
      <c r="K429" s="55">
        <f t="shared" si="19"/>
        <v>504.09999999999997</v>
      </c>
      <c r="L429" s="56">
        <f t="shared" si="20"/>
        <v>4101.4000000000005</v>
      </c>
      <c r="M429" s="56">
        <v>0</v>
      </c>
      <c r="N429" s="177"/>
      <c r="O429" s="56">
        <v>359.73</v>
      </c>
      <c r="P429" s="199" t="s">
        <v>656</v>
      </c>
    </row>
    <row r="430" spans="2:16" ht="42.75">
      <c r="B430" s="5" t="s">
        <v>1148</v>
      </c>
      <c r="C430" s="51" t="s">
        <v>48</v>
      </c>
      <c r="D430" s="51">
        <v>101894</v>
      </c>
      <c r="E430" s="6" t="s">
        <v>1149</v>
      </c>
      <c r="F430" s="51" t="s">
        <v>184</v>
      </c>
      <c r="G430" s="5">
        <v>10</v>
      </c>
      <c r="H430" s="52">
        <f>O430*(1-'Orç-Resumo'!$G$10)</f>
        <v>123.01000000000002</v>
      </c>
      <c r="I430" s="53">
        <f>P430*(1-'Orç-Resumo'!$G$10)</f>
        <v>29.82</v>
      </c>
      <c r="J430" s="54">
        <f t="shared" si="18"/>
        <v>1230.1000000000001</v>
      </c>
      <c r="K430" s="55">
        <f t="shared" si="19"/>
        <v>298.2</v>
      </c>
      <c r="L430" s="56">
        <f t="shared" si="20"/>
        <v>1528.3000000000002</v>
      </c>
      <c r="M430" s="56">
        <v>0</v>
      </c>
      <c r="N430" s="177"/>
      <c r="O430" s="56">
        <v>123.01000000000002</v>
      </c>
      <c r="P430" s="199" t="s">
        <v>2910</v>
      </c>
    </row>
    <row r="431" spans="2:16" ht="42.75">
      <c r="B431" s="5" t="s">
        <v>1150</v>
      </c>
      <c r="C431" s="51" t="s">
        <v>48</v>
      </c>
      <c r="D431" s="51">
        <v>93655</v>
      </c>
      <c r="E431" s="6" t="s">
        <v>1151</v>
      </c>
      <c r="F431" s="51" t="s">
        <v>184</v>
      </c>
      <c r="G431" s="5">
        <v>10</v>
      </c>
      <c r="H431" s="52">
        <f>O431*(1-'Orç-Resumo'!$G$10)</f>
        <v>10.63</v>
      </c>
      <c r="I431" s="53">
        <f>P431*(1-'Orç-Resumo'!$G$10)</f>
        <v>2.5099999999999998</v>
      </c>
      <c r="J431" s="54">
        <f t="shared" si="18"/>
        <v>106.30000000000001</v>
      </c>
      <c r="K431" s="55">
        <f t="shared" si="19"/>
        <v>25.099999999999998</v>
      </c>
      <c r="L431" s="56">
        <f t="shared" si="20"/>
        <v>131.4</v>
      </c>
      <c r="M431" s="56">
        <v>0</v>
      </c>
      <c r="N431" s="177"/>
      <c r="O431" s="56">
        <v>10.63</v>
      </c>
      <c r="P431" s="199" t="s">
        <v>2911</v>
      </c>
    </row>
    <row r="432" spans="2:16" ht="42.75">
      <c r="B432" s="5" t="s">
        <v>1152</v>
      </c>
      <c r="C432" s="51" t="s">
        <v>48</v>
      </c>
      <c r="D432" s="51">
        <v>93654</v>
      </c>
      <c r="E432" s="6" t="s">
        <v>1153</v>
      </c>
      <c r="F432" s="51" t="s">
        <v>184</v>
      </c>
      <c r="G432" s="5">
        <v>10</v>
      </c>
      <c r="H432" s="52">
        <f>O432*(1-'Orç-Resumo'!$G$10)</f>
        <v>10.09</v>
      </c>
      <c r="I432" s="53">
        <f>P432*(1-'Orç-Resumo'!$G$10)</f>
        <v>1.8</v>
      </c>
      <c r="J432" s="54">
        <f t="shared" si="18"/>
        <v>100.9</v>
      </c>
      <c r="K432" s="55">
        <f t="shared" si="19"/>
        <v>18</v>
      </c>
      <c r="L432" s="56">
        <f t="shared" si="20"/>
        <v>118.9</v>
      </c>
      <c r="M432" s="56">
        <v>0</v>
      </c>
      <c r="N432" s="177"/>
      <c r="O432" s="56">
        <v>10.09</v>
      </c>
      <c r="P432" s="199" t="s">
        <v>2285</v>
      </c>
    </row>
    <row r="433" spans="2:16" ht="15">
      <c r="B433" s="5" t="s">
        <v>1155</v>
      </c>
      <c r="C433" s="51" t="s">
        <v>21</v>
      </c>
      <c r="D433" s="51" t="s">
        <v>21</v>
      </c>
      <c r="E433" s="6" t="s">
        <v>1156</v>
      </c>
      <c r="F433" s="51" t="s">
        <v>23</v>
      </c>
      <c r="G433" s="5"/>
      <c r="H433" s="52"/>
      <c r="I433" s="53"/>
      <c r="J433" s="54"/>
      <c r="K433" s="55"/>
      <c r="L433" s="56"/>
      <c r="M433" s="56"/>
      <c r="N433" s="177"/>
      <c r="O433" s="56" t="s">
        <v>24</v>
      </c>
      <c r="P433" s="199" t="s">
        <v>24</v>
      </c>
    </row>
    <row r="434" spans="2:16" ht="57">
      <c r="B434" s="5" t="s">
        <v>1157</v>
      </c>
      <c r="C434" s="51" t="s">
        <v>48</v>
      </c>
      <c r="D434" s="51">
        <v>93009</v>
      </c>
      <c r="E434" s="6" t="s">
        <v>1158</v>
      </c>
      <c r="F434" s="51" t="s">
        <v>110</v>
      </c>
      <c r="G434" s="5">
        <v>25</v>
      </c>
      <c r="H434" s="52">
        <f>O434*(1-'Orç-Resumo'!$G$10)</f>
        <v>23.79</v>
      </c>
      <c r="I434" s="53">
        <f>P434*(1-'Orç-Resumo'!$G$10)</f>
        <v>4.91</v>
      </c>
      <c r="J434" s="54">
        <f t="shared" si="18"/>
        <v>594.75</v>
      </c>
      <c r="K434" s="55">
        <f t="shared" si="19"/>
        <v>122.75</v>
      </c>
      <c r="L434" s="56">
        <f t="shared" si="20"/>
        <v>717.5</v>
      </c>
      <c r="M434" s="56">
        <v>0</v>
      </c>
      <c r="N434" s="177"/>
      <c r="O434" s="56">
        <v>23.79</v>
      </c>
      <c r="P434" s="199" t="s">
        <v>2286</v>
      </c>
    </row>
    <row r="435" spans="2:16" ht="57">
      <c r="B435" s="5" t="s">
        <v>1159</v>
      </c>
      <c r="C435" s="51" t="s">
        <v>48</v>
      </c>
      <c r="D435" s="51">
        <v>93011</v>
      </c>
      <c r="E435" s="6" t="s">
        <v>1160</v>
      </c>
      <c r="F435" s="51" t="s">
        <v>110</v>
      </c>
      <c r="G435" s="5">
        <v>30</v>
      </c>
      <c r="H435" s="52">
        <f>O435*(1-'Orç-Resumo'!$G$10)</f>
        <v>42.57</v>
      </c>
      <c r="I435" s="53">
        <f>P435*(1-'Orç-Resumo'!$G$10)</f>
        <v>6.51</v>
      </c>
      <c r="J435" s="54">
        <f t="shared" si="18"/>
        <v>1277.0999999999999</v>
      </c>
      <c r="K435" s="55">
        <f t="shared" si="19"/>
        <v>195.29999999999998</v>
      </c>
      <c r="L435" s="56">
        <f t="shared" si="20"/>
        <v>1472.3999999999999</v>
      </c>
      <c r="M435" s="56">
        <v>0</v>
      </c>
      <c r="N435" s="177"/>
      <c r="O435" s="56">
        <v>42.57</v>
      </c>
      <c r="P435" s="199" t="s">
        <v>2002</v>
      </c>
    </row>
    <row r="436" spans="2:16" ht="42.75">
      <c r="B436" s="5" t="s">
        <v>1161</v>
      </c>
      <c r="C436" s="51" t="s">
        <v>26</v>
      </c>
      <c r="D436" s="51" t="s">
        <v>1162</v>
      </c>
      <c r="E436" s="6" t="s">
        <v>1163</v>
      </c>
      <c r="F436" s="51" t="s">
        <v>1164</v>
      </c>
      <c r="G436" s="5">
        <v>30</v>
      </c>
      <c r="H436" s="52">
        <f>O436*(1-'Orç-Resumo'!$G$10)</f>
        <v>37.847999999999999</v>
      </c>
      <c r="I436" s="53">
        <f>P436*(1-'Orç-Resumo'!$G$10)</f>
        <v>3.8109999999999999</v>
      </c>
      <c r="J436" s="54">
        <f t="shared" si="18"/>
        <v>1135.44</v>
      </c>
      <c r="K436" s="55">
        <f t="shared" si="19"/>
        <v>114.33</v>
      </c>
      <c r="L436" s="56">
        <f t="shared" si="20"/>
        <v>1249.77</v>
      </c>
      <c r="M436" s="56">
        <v>0</v>
      </c>
      <c r="N436" s="177"/>
      <c r="O436" s="56">
        <v>37.847999999999999</v>
      </c>
      <c r="P436" s="199">
        <v>3.8109999999999999</v>
      </c>
    </row>
    <row r="437" spans="2:16" ht="57">
      <c r="B437" s="5" t="s">
        <v>1165</v>
      </c>
      <c r="C437" s="51" t="s">
        <v>26</v>
      </c>
      <c r="D437" s="51" t="s">
        <v>1166</v>
      </c>
      <c r="E437" s="6" t="s">
        <v>1167</v>
      </c>
      <c r="F437" s="51" t="s">
        <v>1164</v>
      </c>
      <c r="G437" s="5">
        <v>40</v>
      </c>
      <c r="H437" s="52">
        <f>O437*(1-'Orç-Resumo'!$G$10)</f>
        <v>96.61999999999999</v>
      </c>
      <c r="I437" s="53">
        <f>P437*(1-'Orç-Resumo'!$G$10)</f>
        <v>19.055</v>
      </c>
      <c r="J437" s="54">
        <f t="shared" si="18"/>
        <v>3864.7999999999997</v>
      </c>
      <c r="K437" s="55">
        <f t="shared" si="19"/>
        <v>762.2</v>
      </c>
      <c r="L437" s="56">
        <f t="shared" si="20"/>
        <v>4627</v>
      </c>
      <c r="M437" s="56">
        <v>0</v>
      </c>
      <c r="N437" s="177"/>
      <c r="O437" s="56">
        <v>96.61999999999999</v>
      </c>
      <c r="P437" s="199">
        <v>19.055</v>
      </c>
    </row>
    <row r="438" spans="2:16" ht="57">
      <c r="B438" s="5" t="s">
        <v>1168</v>
      </c>
      <c r="C438" s="51" t="s">
        <v>26</v>
      </c>
      <c r="D438" s="51" t="s">
        <v>1169</v>
      </c>
      <c r="E438" s="6" t="s">
        <v>1170</v>
      </c>
      <c r="F438" s="51" t="s">
        <v>1164</v>
      </c>
      <c r="G438" s="5">
        <v>40</v>
      </c>
      <c r="H438" s="52">
        <f>O438*(1-'Orç-Resumo'!$G$10)</f>
        <v>30.106666666666669</v>
      </c>
      <c r="I438" s="53">
        <f>P438*(1-'Orç-Resumo'!$G$10)</f>
        <v>19.055</v>
      </c>
      <c r="J438" s="54">
        <f t="shared" si="18"/>
        <v>1204.2666666666669</v>
      </c>
      <c r="K438" s="55">
        <f t="shared" si="19"/>
        <v>762.2</v>
      </c>
      <c r="L438" s="56">
        <f t="shared" si="20"/>
        <v>1966.4666666666669</v>
      </c>
      <c r="M438" s="56">
        <v>0</v>
      </c>
      <c r="N438" s="177"/>
      <c r="O438" s="56">
        <v>30.106666666666669</v>
      </c>
      <c r="P438" s="199">
        <v>19.055</v>
      </c>
    </row>
    <row r="439" spans="2:16" ht="57">
      <c r="B439" s="5" t="s">
        <v>1171</v>
      </c>
      <c r="C439" s="51" t="s">
        <v>26</v>
      </c>
      <c r="D439" s="51" t="s">
        <v>1172</v>
      </c>
      <c r="E439" s="6" t="s">
        <v>1173</v>
      </c>
      <c r="F439" s="51" t="s">
        <v>33</v>
      </c>
      <c r="G439" s="5">
        <v>6</v>
      </c>
      <c r="H439" s="52">
        <f>O439*(1-'Orç-Resumo'!$G$10)</f>
        <v>353.964</v>
      </c>
      <c r="I439" s="53">
        <f>P439*(1-'Orç-Resumo'!$G$10)</f>
        <v>11.433</v>
      </c>
      <c r="J439" s="54">
        <f t="shared" si="18"/>
        <v>2123.7840000000001</v>
      </c>
      <c r="K439" s="55">
        <f t="shared" si="19"/>
        <v>68.597999999999999</v>
      </c>
      <c r="L439" s="56">
        <f t="shared" si="20"/>
        <v>2192.3820000000001</v>
      </c>
      <c r="M439" s="56">
        <v>0</v>
      </c>
      <c r="N439" s="177"/>
      <c r="O439" s="56">
        <v>353.964</v>
      </c>
      <c r="P439" s="199">
        <v>11.433</v>
      </c>
    </row>
    <row r="440" spans="2:16" ht="57">
      <c r="B440" s="5" t="s">
        <v>1174</v>
      </c>
      <c r="C440" s="51" t="s">
        <v>26</v>
      </c>
      <c r="D440" s="51" t="s">
        <v>1175</v>
      </c>
      <c r="E440" s="6" t="s">
        <v>1176</v>
      </c>
      <c r="F440" s="51" t="s">
        <v>33</v>
      </c>
      <c r="G440" s="5">
        <v>25</v>
      </c>
      <c r="H440" s="52">
        <f>O440*(1-'Orç-Resumo'!$G$10)</f>
        <v>287.24800000000005</v>
      </c>
      <c r="I440" s="53">
        <f>P440*(1-'Orç-Resumo'!$G$10)</f>
        <v>22.866</v>
      </c>
      <c r="J440" s="54">
        <f t="shared" si="18"/>
        <v>7181.2000000000007</v>
      </c>
      <c r="K440" s="55">
        <f t="shared" si="19"/>
        <v>571.65</v>
      </c>
      <c r="L440" s="56">
        <f t="shared" si="20"/>
        <v>7752.85</v>
      </c>
      <c r="M440" s="56">
        <v>0</v>
      </c>
      <c r="N440" s="177"/>
      <c r="O440" s="56">
        <v>287.24800000000005</v>
      </c>
      <c r="P440" s="199">
        <v>22.866</v>
      </c>
    </row>
    <row r="441" spans="2:16" ht="30">
      <c r="B441" s="5" t="s">
        <v>1177</v>
      </c>
      <c r="C441" s="51" t="s">
        <v>21</v>
      </c>
      <c r="D441" s="51" t="s">
        <v>21</v>
      </c>
      <c r="E441" s="6" t="s">
        <v>1178</v>
      </c>
      <c r="F441" s="51" t="s">
        <v>23</v>
      </c>
      <c r="G441" s="5"/>
      <c r="H441" s="52"/>
      <c r="I441" s="53"/>
      <c r="J441" s="54"/>
      <c r="K441" s="55"/>
      <c r="L441" s="56"/>
      <c r="M441" s="56"/>
      <c r="N441" s="177"/>
      <c r="O441" s="56" t="s">
        <v>24</v>
      </c>
      <c r="P441" s="199" t="s">
        <v>24</v>
      </c>
    </row>
    <row r="442" spans="2:16" ht="57">
      <c r="B442" s="5" t="s">
        <v>1179</v>
      </c>
      <c r="C442" s="51" t="s">
        <v>48</v>
      </c>
      <c r="D442" s="51">
        <v>97660</v>
      </c>
      <c r="E442" s="6" t="s">
        <v>1180</v>
      </c>
      <c r="F442" s="51" t="s">
        <v>184</v>
      </c>
      <c r="G442" s="5">
        <v>300</v>
      </c>
      <c r="H442" s="52">
        <f>O442*(1-'Orç-Resumo'!$G$10)</f>
        <v>0.15999999999999992</v>
      </c>
      <c r="I442" s="53">
        <f>P442*(1-'Orç-Resumo'!$G$10)</f>
        <v>0.53</v>
      </c>
      <c r="J442" s="54">
        <f t="shared" si="18"/>
        <v>47.999999999999979</v>
      </c>
      <c r="K442" s="55">
        <f t="shared" si="19"/>
        <v>159</v>
      </c>
      <c r="L442" s="56">
        <f t="shared" si="20"/>
        <v>206.99999999999997</v>
      </c>
      <c r="M442" s="56">
        <v>0</v>
      </c>
      <c r="N442" s="177"/>
      <c r="O442" s="56">
        <v>0.15999999999999992</v>
      </c>
      <c r="P442" s="199" t="s">
        <v>2500</v>
      </c>
    </row>
    <row r="443" spans="2:16" ht="42.75">
      <c r="B443" s="5" t="s">
        <v>1181</v>
      </c>
      <c r="C443" s="51" t="s">
        <v>48</v>
      </c>
      <c r="D443" s="51">
        <v>97661</v>
      </c>
      <c r="E443" s="6" t="s">
        <v>1182</v>
      </c>
      <c r="F443" s="51" t="s">
        <v>110</v>
      </c>
      <c r="G443" s="5">
        <v>4000</v>
      </c>
      <c r="H443" s="52">
        <f>O443*(1-'Orç-Resumo'!$G$10)</f>
        <v>0.18999999999999995</v>
      </c>
      <c r="I443" s="53">
        <f>P443*(1-'Orç-Resumo'!$G$10)</f>
        <v>0.55000000000000004</v>
      </c>
      <c r="J443" s="54">
        <f t="shared" si="18"/>
        <v>759.99999999999977</v>
      </c>
      <c r="K443" s="55">
        <f t="shared" si="19"/>
        <v>2200</v>
      </c>
      <c r="L443" s="56">
        <f t="shared" si="20"/>
        <v>2960</v>
      </c>
      <c r="M443" s="56">
        <v>0</v>
      </c>
      <c r="N443" s="177"/>
      <c r="O443" s="56">
        <v>0.18999999999999995</v>
      </c>
      <c r="P443" s="199" t="s">
        <v>2421</v>
      </c>
    </row>
    <row r="444" spans="2:16" ht="28.5">
      <c r="B444" s="5" t="s">
        <v>1184</v>
      </c>
      <c r="C444" s="51" t="s">
        <v>48</v>
      </c>
      <c r="D444" s="51">
        <v>97665</v>
      </c>
      <c r="E444" s="6" t="s">
        <v>1185</v>
      </c>
      <c r="F444" s="51" t="s">
        <v>184</v>
      </c>
      <c r="G444" s="5">
        <v>290</v>
      </c>
      <c r="H444" s="52">
        <f>O444*(1-'Orç-Resumo'!$G$10)</f>
        <v>0.5199999999999998</v>
      </c>
      <c r="I444" s="53">
        <f>P444*(1-'Orç-Resumo'!$G$10)</f>
        <v>1.36</v>
      </c>
      <c r="J444" s="54">
        <f t="shared" si="18"/>
        <v>150.79999999999995</v>
      </c>
      <c r="K444" s="55">
        <f t="shared" si="19"/>
        <v>394.40000000000003</v>
      </c>
      <c r="L444" s="56">
        <f t="shared" si="20"/>
        <v>545.20000000000005</v>
      </c>
      <c r="M444" s="56">
        <v>0</v>
      </c>
      <c r="N444" s="177"/>
      <c r="O444" s="56">
        <v>0.5199999999999998</v>
      </c>
      <c r="P444" s="199" t="s">
        <v>1937</v>
      </c>
    </row>
    <row r="445" spans="2:16" ht="28.5">
      <c r="B445" s="5" t="s">
        <v>1187</v>
      </c>
      <c r="C445" s="51" t="s">
        <v>26</v>
      </c>
      <c r="D445" s="51" t="s">
        <v>1188</v>
      </c>
      <c r="E445" s="6" t="s">
        <v>1189</v>
      </c>
      <c r="F445" s="51" t="s">
        <v>110</v>
      </c>
      <c r="G445" s="5">
        <v>500</v>
      </c>
      <c r="H445" s="52">
        <f>O445*(1-'Orç-Resumo'!$G$10)</f>
        <v>0.29160000000000008</v>
      </c>
      <c r="I445" s="53">
        <f>P445*(1-'Orç-Resumo'!$G$10)</f>
        <v>0.76219999999999999</v>
      </c>
      <c r="J445" s="54">
        <f t="shared" si="18"/>
        <v>145.80000000000004</v>
      </c>
      <c r="K445" s="55">
        <f t="shared" si="19"/>
        <v>381.1</v>
      </c>
      <c r="L445" s="56">
        <f t="shared" si="20"/>
        <v>526.90000000000009</v>
      </c>
      <c r="M445" s="56">
        <v>0</v>
      </c>
      <c r="N445" s="177"/>
      <c r="O445" s="56">
        <v>0.29160000000000008</v>
      </c>
      <c r="P445" s="199">
        <v>0.76219999999999999</v>
      </c>
    </row>
    <row r="446" spans="2:16" ht="42.75">
      <c r="B446" s="5" t="s">
        <v>1190</v>
      </c>
      <c r="C446" s="51" t="s">
        <v>48</v>
      </c>
      <c r="D446" s="51">
        <v>90447</v>
      </c>
      <c r="E446" s="6" t="s">
        <v>1191</v>
      </c>
      <c r="F446" s="51" t="s">
        <v>110</v>
      </c>
      <c r="G446" s="5">
        <v>300</v>
      </c>
      <c r="H446" s="52">
        <f>O446*(1-'Orç-Resumo'!$G$10)</f>
        <v>2.1300000000000008</v>
      </c>
      <c r="I446" s="53">
        <f>P446*(1-'Orç-Resumo'!$G$10)</f>
        <v>6.08</v>
      </c>
      <c r="J446" s="54">
        <f t="shared" si="18"/>
        <v>639.00000000000023</v>
      </c>
      <c r="K446" s="55">
        <f t="shared" si="19"/>
        <v>1824</v>
      </c>
      <c r="L446" s="56">
        <f t="shared" si="20"/>
        <v>2463</v>
      </c>
      <c r="M446" s="56">
        <v>0</v>
      </c>
      <c r="N446" s="177"/>
      <c r="O446" s="56">
        <v>2.1300000000000008</v>
      </c>
      <c r="P446" s="199" t="s">
        <v>2912</v>
      </c>
    </row>
    <row r="447" spans="2:16" ht="57">
      <c r="B447" s="5" t="s">
        <v>1193</v>
      </c>
      <c r="C447" s="51" t="s">
        <v>26</v>
      </c>
      <c r="D447" s="51" t="s">
        <v>1194</v>
      </c>
      <c r="E447" s="6" t="s">
        <v>1195</v>
      </c>
      <c r="F447" s="51" t="s">
        <v>33</v>
      </c>
      <c r="G447" s="5">
        <v>3</v>
      </c>
      <c r="H447" s="52">
        <f>O447*(1-'Orç-Resumo'!$G$10)</f>
        <v>48.4</v>
      </c>
      <c r="I447" s="53">
        <f>P447*(1-'Orç-Resumo'!$G$10)</f>
        <v>18.240000000000002</v>
      </c>
      <c r="J447" s="54">
        <f t="shared" si="18"/>
        <v>145.19999999999999</v>
      </c>
      <c r="K447" s="55">
        <f t="shared" si="19"/>
        <v>54.720000000000006</v>
      </c>
      <c r="L447" s="56">
        <f t="shared" si="20"/>
        <v>199.92</v>
      </c>
      <c r="M447" s="56">
        <v>0</v>
      </c>
      <c r="N447" s="177"/>
      <c r="O447" s="56">
        <v>48.4</v>
      </c>
      <c r="P447" s="199">
        <v>18.240000000000002</v>
      </c>
    </row>
    <row r="448" spans="2:16" ht="85.5">
      <c r="B448" s="5" t="s">
        <v>1196</v>
      </c>
      <c r="C448" s="51" t="s">
        <v>48</v>
      </c>
      <c r="D448" s="51">
        <v>104475</v>
      </c>
      <c r="E448" s="6" t="s">
        <v>1197</v>
      </c>
      <c r="F448" s="51" t="s">
        <v>184</v>
      </c>
      <c r="G448" s="5">
        <v>70</v>
      </c>
      <c r="H448" s="52">
        <f>O448*(1-'Orç-Resumo'!$G$10)</f>
        <v>228.02</v>
      </c>
      <c r="I448" s="53">
        <f>P448*(1-'Orç-Resumo'!$G$10)</f>
        <v>132.1</v>
      </c>
      <c r="J448" s="54">
        <f t="shared" si="18"/>
        <v>15961.400000000001</v>
      </c>
      <c r="K448" s="55">
        <f t="shared" si="19"/>
        <v>9247</v>
      </c>
      <c r="L448" s="56">
        <f t="shared" si="20"/>
        <v>25208.400000000001</v>
      </c>
      <c r="M448" s="56">
        <v>0</v>
      </c>
      <c r="N448" s="177"/>
      <c r="O448" s="56">
        <v>228.02</v>
      </c>
      <c r="P448" s="199">
        <v>132.1</v>
      </c>
    </row>
    <row r="449" spans="2:16" ht="57">
      <c r="B449" s="5" t="s">
        <v>1198</v>
      </c>
      <c r="C449" s="51" t="s">
        <v>48</v>
      </c>
      <c r="D449" s="51">
        <v>92005</v>
      </c>
      <c r="E449" s="6" t="s">
        <v>1199</v>
      </c>
      <c r="F449" s="51" t="s">
        <v>184</v>
      </c>
      <c r="G449" s="5">
        <v>70</v>
      </c>
      <c r="H449" s="52">
        <f>O449*(1-'Orç-Resumo'!$G$10)</f>
        <v>36.599999999999994</v>
      </c>
      <c r="I449" s="53">
        <f>P449*(1-'Orç-Resumo'!$G$10)</f>
        <v>26.7</v>
      </c>
      <c r="J449" s="54">
        <f t="shared" si="18"/>
        <v>2561.9999999999995</v>
      </c>
      <c r="K449" s="55">
        <f t="shared" si="19"/>
        <v>1869</v>
      </c>
      <c r="L449" s="56">
        <f t="shared" si="20"/>
        <v>4431</v>
      </c>
      <c r="M449" s="56">
        <v>0</v>
      </c>
      <c r="N449" s="177"/>
      <c r="O449" s="56">
        <v>36.599999999999994</v>
      </c>
      <c r="P449" s="199" t="s">
        <v>2913</v>
      </c>
    </row>
    <row r="450" spans="2:16" ht="57">
      <c r="B450" s="5" t="s">
        <v>1201</v>
      </c>
      <c r="C450" s="51" t="s">
        <v>48</v>
      </c>
      <c r="D450" s="51">
        <v>92008</v>
      </c>
      <c r="E450" s="6" t="s">
        <v>1202</v>
      </c>
      <c r="F450" s="51" t="s">
        <v>184</v>
      </c>
      <c r="G450" s="5">
        <v>70</v>
      </c>
      <c r="H450" s="52">
        <f>O450*(1-'Orç-Resumo'!$G$10)</f>
        <v>29.680000000000003</v>
      </c>
      <c r="I450" s="53">
        <f>P450*(1-'Orç-Resumo'!$G$10)</f>
        <v>20.95</v>
      </c>
      <c r="J450" s="54">
        <f t="shared" si="18"/>
        <v>2077.6000000000004</v>
      </c>
      <c r="K450" s="55">
        <f t="shared" si="19"/>
        <v>1466.5</v>
      </c>
      <c r="L450" s="56">
        <f t="shared" si="20"/>
        <v>3544.1000000000004</v>
      </c>
      <c r="M450" s="56">
        <v>0</v>
      </c>
      <c r="N450" s="177"/>
      <c r="O450" s="56">
        <v>29.680000000000003</v>
      </c>
      <c r="P450" s="199" t="s">
        <v>2289</v>
      </c>
    </row>
    <row r="451" spans="2:16" ht="42.75">
      <c r="B451" s="5" t="s">
        <v>1203</v>
      </c>
      <c r="C451" s="51" t="s">
        <v>26</v>
      </c>
      <c r="D451" s="51" t="s">
        <v>1204</v>
      </c>
      <c r="E451" s="6" t="s">
        <v>1205</v>
      </c>
      <c r="F451" s="51" t="s">
        <v>33</v>
      </c>
      <c r="G451" s="5">
        <v>30</v>
      </c>
      <c r="H451" s="52">
        <f>O451*(1-'Orç-Resumo'!$G$10)</f>
        <v>143.37</v>
      </c>
      <c r="I451" s="53">
        <f>P451*(1-'Orç-Resumo'!$G$10)</f>
        <v>78.650000000000006</v>
      </c>
      <c r="J451" s="54">
        <f t="shared" si="18"/>
        <v>4301.1000000000004</v>
      </c>
      <c r="K451" s="55">
        <f t="shared" si="19"/>
        <v>2359.5</v>
      </c>
      <c r="L451" s="56">
        <f t="shared" si="20"/>
        <v>6660.6</v>
      </c>
      <c r="M451" s="56">
        <v>0</v>
      </c>
      <c r="N451" s="177"/>
      <c r="O451" s="56">
        <v>143.37</v>
      </c>
      <c r="P451" s="199">
        <v>78.650000000000006</v>
      </c>
    </row>
    <row r="452" spans="2:16" ht="128.25">
      <c r="B452" s="5" t="s">
        <v>1206</v>
      </c>
      <c r="C452" s="51" t="s">
        <v>48</v>
      </c>
      <c r="D452" s="51">
        <v>104474</v>
      </c>
      <c r="E452" s="6" t="s">
        <v>1207</v>
      </c>
      <c r="F452" s="51" t="s">
        <v>184</v>
      </c>
      <c r="G452" s="5">
        <v>70</v>
      </c>
      <c r="H452" s="52">
        <f>O452*(1-'Orç-Resumo'!$G$10)</f>
        <v>218.5</v>
      </c>
      <c r="I452" s="53">
        <f>P452*(1-'Orç-Resumo'!$G$10)</f>
        <v>148.80000000000001</v>
      </c>
      <c r="J452" s="54">
        <f t="shared" si="18"/>
        <v>15295</v>
      </c>
      <c r="K452" s="55">
        <f t="shared" si="19"/>
        <v>10416</v>
      </c>
      <c r="L452" s="56">
        <f t="shared" si="20"/>
        <v>25711</v>
      </c>
      <c r="M452" s="56">
        <v>0</v>
      </c>
      <c r="N452" s="177"/>
      <c r="O452" s="56">
        <v>218.5</v>
      </c>
      <c r="P452" s="199">
        <v>148.80000000000001</v>
      </c>
    </row>
    <row r="453" spans="2:16" ht="28.5">
      <c r="B453" s="5" t="s">
        <v>1208</v>
      </c>
      <c r="C453" s="51" t="s">
        <v>26</v>
      </c>
      <c r="D453" s="51" t="s">
        <v>1209</v>
      </c>
      <c r="E453" s="6" t="s">
        <v>1210</v>
      </c>
      <c r="F453" s="51" t="s">
        <v>33</v>
      </c>
      <c r="G453" s="5">
        <v>60</v>
      </c>
      <c r="H453" s="52">
        <f>O453*(1-'Orç-Resumo'!$G$10)</f>
        <v>43.8</v>
      </c>
      <c r="I453" s="53">
        <f>P453*(1-'Orç-Resumo'!$G$10)</f>
        <v>11</v>
      </c>
      <c r="J453" s="54">
        <f t="shared" si="18"/>
        <v>2628</v>
      </c>
      <c r="K453" s="55">
        <f t="shared" si="19"/>
        <v>660</v>
      </c>
      <c r="L453" s="56">
        <f t="shared" si="20"/>
        <v>3288</v>
      </c>
      <c r="M453" s="56">
        <v>0</v>
      </c>
      <c r="N453" s="177"/>
      <c r="O453" s="56">
        <v>43.8</v>
      </c>
      <c r="P453" s="199">
        <v>11</v>
      </c>
    </row>
    <row r="454" spans="2:16" ht="42.75">
      <c r="B454" s="5" t="s">
        <v>1211</v>
      </c>
      <c r="C454" s="51" t="s">
        <v>26</v>
      </c>
      <c r="D454" s="51" t="s">
        <v>1212</v>
      </c>
      <c r="E454" s="6" t="s">
        <v>1213</v>
      </c>
      <c r="F454" s="51" t="s">
        <v>33</v>
      </c>
      <c r="G454" s="5">
        <v>24</v>
      </c>
      <c r="H454" s="52">
        <f>O454*(1-'Orç-Resumo'!$G$10)</f>
        <v>261.91600000000005</v>
      </c>
      <c r="I454" s="53">
        <f>P454*(1-'Orç-Resumo'!$G$10)</f>
        <v>7.6219999999999999</v>
      </c>
      <c r="J454" s="54">
        <f t="shared" si="18"/>
        <v>6285.9840000000013</v>
      </c>
      <c r="K454" s="55">
        <f t="shared" si="19"/>
        <v>182.928</v>
      </c>
      <c r="L454" s="56">
        <f t="shared" si="20"/>
        <v>6468.9120000000012</v>
      </c>
      <c r="M454" s="56">
        <v>0</v>
      </c>
      <c r="N454" s="177"/>
      <c r="O454" s="56">
        <v>261.91600000000005</v>
      </c>
      <c r="P454" s="199">
        <v>7.6219999999999999</v>
      </c>
    </row>
    <row r="455" spans="2:16" ht="28.5">
      <c r="B455" s="5" t="s">
        <v>1214</v>
      </c>
      <c r="C455" s="51" t="s">
        <v>26</v>
      </c>
      <c r="D455" s="51" t="s">
        <v>1215</v>
      </c>
      <c r="E455" s="6" t="s">
        <v>1216</v>
      </c>
      <c r="F455" s="51" t="s">
        <v>33</v>
      </c>
      <c r="G455" s="5">
        <v>24</v>
      </c>
      <c r="H455" s="52">
        <f>O455*(1-'Orç-Resumo'!$G$10)</f>
        <v>39.465999999999994</v>
      </c>
      <c r="I455" s="53">
        <f>P455*(1-'Orç-Resumo'!$G$10)</f>
        <v>7.6219999999999999</v>
      </c>
      <c r="J455" s="54">
        <f t="shared" si="18"/>
        <v>947.18399999999986</v>
      </c>
      <c r="K455" s="55">
        <f t="shared" si="19"/>
        <v>182.928</v>
      </c>
      <c r="L455" s="56">
        <f t="shared" si="20"/>
        <v>1130.1119999999999</v>
      </c>
      <c r="M455" s="56">
        <v>0</v>
      </c>
      <c r="N455" s="177"/>
      <c r="O455" s="56">
        <v>39.465999999999994</v>
      </c>
      <c r="P455" s="199">
        <v>7.6219999999999999</v>
      </c>
    </row>
    <row r="456" spans="2:16" ht="57">
      <c r="B456" s="5" t="s">
        <v>1217</v>
      </c>
      <c r="C456" s="51" t="s">
        <v>48</v>
      </c>
      <c r="D456" s="51">
        <v>91863</v>
      </c>
      <c r="E456" s="6" t="s">
        <v>1218</v>
      </c>
      <c r="F456" s="51" t="s">
        <v>110</v>
      </c>
      <c r="G456" s="5">
        <v>180</v>
      </c>
      <c r="H456" s="52">
        <f>O456*(1-'Orç-Resumo'!$G$10)</f>
        <v>7.14</v>
      </c>
      <c r="I456" s="53">
        <f>P456*(1-'Orç-Resumo'!$G$10)</f>
        <v>4.54</v>
      </c>
      <c r="J456" s="54">
        <f t="shared" si="18"/>
        <v>1285.2</v>
      </c>
      <c r="K456" s="55">
        <f t="shared" si="19"/>
        <v>817.2</v>
      </c>
      <c r="L456" s="56">
        <f t="shared" si="20"/>
        <v>2102.4</v>
      </c>
      <c r="M456" s="56">
        <v>0</v>
      </c>
      <c r="N456" s="177"/>
      <c r="O456" s="56">
        <v>7.14</v>
      </c>
      <c r="P456" s="199" t="s">
        <v>2179</v>
      </c>
    </row>
    <row r="457" spans="2:16" ht="57">
      <c r="B457" s="5" t="s">
        <v>1219</v>
      </c>
      <c r="C457" s="51" t="s">
        <v>48</v>
      </c>
      <c r="D457" s="51">
        <v>91864</v>
      </c>
      <c r="E457" s="6" t="s">
        <v>1220</v>
      </c>
      <c r="F457" s="51" t="s">
        <v>110</v>
      </c>
      <c r="G457" s="5">
        <v>180</v>
      </c>
      <c r="H457" s="52">
        <f>O457*(1-'Orç-Resumo'!$G$10)</f>
        <v>10.489999999999998</v>
      </c>
      <c r="I457" s="53">
        <f>P457*(1-'Orç-Resumo'!$G$10)</f>
        <v>5.29</v>
      </c>
      <c r="J457" s="54">
        <f t="shared" si="18"/>
        <v>1888.1999999999998</v>
      </c>
      <c r="K457" s="55">
        <f t="shared" si="19"/>
        <v>952.2</v>
      </c>
      <c r="L457" s="56">
        <f t="shared" si="20"/>
        <v>2840.3999999999996</v>
      </c>
      <c r="M457" s="56">
        <v>0</v>
      </c>
      <c r="N457" s="177"/>
      <c r="O457" s="56">
        <v>10.489999999999998</v>
      </c>
      <c r="P457" s="199" t="s">
        <v>2175</v>
      </c>
    </row>
    <row r="458" spans="2:16" ht="57">
      <c r="B458" s="5" t="s">
        <v>1222</v>
      </c>
      <c r="C458" s="51" t="s">
        <v>48</v>
      </c>
      <c r="D458" s="51">
        <v>91926</v>
      </c>
      <c r="E458" s="6" t="s">
        <v>1223</v>
      </c>
      <c r="F458" s="51" t="s">
        <v>110</v>
      </c>
      <c r="G458" s="5">
        <v>3000</v>
      </c>
      <c r="H458" s="52">
        <f>O458*(1-'Orç-Resumo'!$G$10)</f>
        <v>3.4</v>
      </c>
      <c r="I458" s="53">
        <f>P458*(1-'Orç-Resumo'!$G$10)</f>
        <v>1.1000000000000001</v>
      </c>
      <c r="J458" s="54">
        <f t="shared" si="18"/>
        <v>10200</v>
      </c>
      <c r="K458" s="55">
        <f t="shared" si="19"/>
        <v>3300.0000000000005</v>
      </c>
      <c r="L458" s="56">
        <f t="shared" si="20"/>
        <v>13500</v>
      </c>
      <c r="M458" s="56">
        <v>0</v>
      </c>
      <c r="N458" s="177"/>
      <c r="O458" s="56">
        <v>3.4</v>
      </c>
      <c r="P458" s="199" t="s">
        <v>2009</v>
      </c>
    </row>
    <row r="459" spans="2:16" ht="57">
      <c r="B459" s="5" t="s">
        <v>1225</v>
      </c>
      <c r="C459" s="51" t="s">
        <v>48</v>
      </c>
      <c r="D459" s="51">
        <v>91924</v>
      </c>
      <c r="E459" s="6" t="s">
        <v>1226</v>
      </c>
      <c r="F459" s="51" t="s">
        <v>110</v>
      </c>
      <c r="G459" s="5">
        <v>3000</v>
      </c>
      <c r="H459" s="52">
        <f>O459*(1-'Orç-Resumo'!$G$10)</f>
        <v>2.23</v>
      </c>
      <c r="I459" s="53">
        <f>P459*(1-'Orç-Resumo'!$G$10)</f>
        <v>0.86</v>
      </c>
      <c r="J459" s="54">
        <f t="shared" si="18"/>
        <v>6690</v>
      </c>
      <c r="K459" s="55">
        <f t="shared" si="19"/>
        <v>2580</v>
      </c>
      <c r="L459" s="56">
        <f t="shared" si="20"/>
        <v>9270</v>
      </c>
      <c r="M459" s="56">
        <v>0</v>
      </c>
      <c r="N459" s="177"/>
      <c r="O459" s="56">
        <v>2.23</v>
      </c>
      <c r="P459" s="199" t="s">
        <v>3706</v>
      </c>
    </row>
    <row r="460" spans="2:16" ht="57">
      <c r="B460" s="5" t="s">
        <v>1227</v>
      </c>
      <c r="C460" s="51" t="s">
        <v>48</v>
      </c>
      <c r="D460" s="51">
        <v>91928</v>
      </c>
      <c r="E460" s="6" t="s">
        <v>1228</v>
      </c>
      <c r="F460" s="51" t="s">
        <v>110</v>
      </c>
      <c r="G460" s="5">
        <v>1000</v>
      </c>
      <c r="H460" s="52">
        <f>O460*(1-'Orç-Resumo'!$G$10)</f>
        <v>5.5100000000000007</v>
      </c>
      <c r="I460" s="53">
        <f>P460*(1-'Orç-Resumo'!$G$10)</f>
        <v>1.47</v>
      </c>
      <c r="J460" s="54">
        <f t="shared" si="18"/>
        <v>5510.0000000000009</v>
      </c>
      <c r="K460" s="55">
        <f t="shared" si="19"/>
        <v>1470</v>
      </c>
      <c r="L460" s="56">
        <f t="shared" si="20"/>
        <v>6980.0000000000009</v>
      </c>
      <c r="M460" s="56">
        <v>0</v>
      </c>
      <c r="N460" s="177"/>
      <c r="O460" s="56">
        <v>5.5100000000000007</v>
      </c>
      <c r="P460" s="199" t="s">
        <v>2292</v>
      </c>
    </row>
    <row r="461" spans="2:16" ht="42.75">
      <c r="B461" s="5" t="s">
        <v>1230</v>
      </c>
      <c r="C461" s="51" t="s">
        <v>48</v>
      </c>
      <c r="D461" s="51">
        <v>91952</v>
      </c>
      <c r="E461" s="6" t="s">
        <v>1231</v>
      </c>
      <c r="F461" s="51" t="s">
        <v>184</v>
      </c>
      <c r="G461" s="5">
        <v>125</v>
      </c>
      <c r="H461" s="52">
        <f>O461*(1-'Orç-Resumo'!$G$10)</f>
        <v>10.79</v>
      </c>
      <c r="I461" s="53">
        <f>P461*(1-'Orç-Resumo'!$G$10)</f>
        <v>8.86</v>
      </c>
      <c r="J461" s="54">
        <f t="shared" si="18"/>
        <v>1348.75</v>
      </c>
      <c r="K461" s="55">
        <f t="shared" si="19"/>
        <v>1107.5</v>
      </c>
      <c r="L461" s="56">
        <f t="shared" si="20"/>
        <v>2456.25</v>
      </c>
      <c r="M461" s="56">
        <v>0</v>
      </c>
      <c r="N461" s="177"/>
      <c r="O461" s="56">
        <v>10.79</v>
      </c>
      <c r="P461" s="199" t="s">
        <v>2293</v>
      </c>
    </row>
    <row r="462" spans="2:16" ht="42.75">
      <c r="B462" s="5" t="s">
        <v>1232</v>
      </c>
      <c r="C462" s="51" t="s">
        <v>48</v>
      </c>
      <c r="D462" s="51">
        <v>91959</v>
      </c>
      <c r="E462" s="6" t="s">
        <v>1233</v>
      </c>
      <c r="F462" s="51" t="s">
        <v>184</v>
      </c>
      <c r="G462" s="5">
        <v>50</v>
      </c>
      <c r="H462" s="52">
        <f>O462*(1-'Orç-Resumo'!$G$10)</f>
        <v>27.35</v>
      </c>
      <c r="I462" s="53">
        <f>P462*(1-'Orç-Resumo'!$G$10)</f>
        <v>20.21</v>
      </c>
      <c r="J462" s="54">
        <f t="shared" si="18"/>
        <v>1367.5</v>
      </c>
      <c r="K462" s="55">
        <f t="shared" si="19"/>
        <v>1010.5</v>
      </c>
      <c r="L462" s="56">
        <f t="shared" si="20"/>
        <v>2378</v>
      </c>
      <c r="M462" s="56">
        <v>0</v>
      </c>
      <c r="N462" s="177"/>
      <c r="O462" s="56">
        <v>27.35</v>
      </c>
      <c r="P462" s="199" t="s">
        <v>3638</v>
      </c>
    </row>
    <row r="463" spans="2:16" ht="42.75">
      <c r="B463" s="5" t="s">
        <v>1234</v>
      </c>
      <c r="C463" s="51" t="s">
        <v>48</v>
      </c>
      <c r="D463" s="51">
        <v>91967</v>
      </c>
      <c r="E463" s="6" t="s">
        <v>1235</v>
      </c>
      <c r="F463" s="51" t="s">
        <v>184</v>
      </c>
      <c r="G463" s="5">
        <v>50</v>
      </c>
      <c r="H463" s="52">
        <f>O463*(1-'Orç-Resumo'!$G$10)</f>
        <v>37.260000000000005</v>
      </c>
      <c r="I463" s="53">
        <f>P463*(1-'Orç-Resumo'!$G$10)</f>
        <v>26.7</v>
      </c>
      <c r="J463" s="54">
        <f t="shared" si="18"/>
        <v>1863.0000000000002</v>
      </c>
      <c r="K463" s="55">
        <f t="shared" si="19"/>
        <v>1335</v>
      </c>
      <c r="L463" s="56">
        <f t="shared" si="20"/>
        <v>3198</v>
      </c>
      <c r="M463" s="56">
        <v>0</v>
      </c>
      <c r="N463" s="177"/>
      <c r="O463" s="56">
        <v>37.260000000000005</v>
      </c>
      <c r="P463" s="199" t="s">
        <v>2913</v>
      </c>
    </row>
    <row r="464" spans="2:16" ht="42.75">
      <c r="B464" s="5" t="s">
        <v>1236</v>
      </c>
      <c r="C464" s="51" t="s">
        <v>48</v>
      </c>
      <c r="D464" s="51">
        <v>92000</v>
      </c>
      <c r="E464" s="6" t="s">
        <v>1237</v>
      </c>
      <c r="F464" s="51" t="s">
        <v>184</v>
      </c>
      <c r="G464" s="5">
        <v>150</v>
      </c>
      <c r="H464" s="52">
        <f>O464*(1-'Orç-Resumo'!$G$10)</f>
        <v>18.599999999999994</v>
      </c>
      <c r="I464" s="53">
        <f>P464*(1-'Orç-Resumo'!$G$10)</f>
        <v>14.13</v>
      </c>
      <c r="J464" s="54">
        <f t="shared" si="18"/>
        <v>2789.9999999999991</v>
      </c>
      <c r="K464" s="55">
        <f t="shared" si="19"/>
        <v>2119.5</v>
      </c>
      <c r="L464" s="56">
        <f t="shared" si="20"/>
        <v>4909.4999999999991</v>
      </c>
      <c r="M464" s="56">
        <v>0</v>
      </c>
      <c r="N464" s="177"/>
      <c r="O464" s="56">
        <v>18.599999999999994</v>
      </c>
      <c r="P464" s="199" t="s">
        <v>2270</v>
      </c>
    </row>
    <row r="465" spans="2:16" ht="42.75">
      <c r="B465" s="5" t="s">
        <v>1239</v>
      </c>
      <c r="C465" s="51" t="s">
        <v>26</v>
      </c>
      <c r="D465" s="51" t="s">
        <v>1240</v>
      </c>
      <c r="E465" s="6" t="s">
        <v>1241</v>
      </c>
      <c r="F465" s="51" t="s">
        <v>33</v>
      </c>
      <c r="G465" s="5">
        <v>170</v>
      </c>
      <c r="H465" s="52">
        <f>O465*(1-'Orç-Resumo'!$G$10)</f>
        <v>11.348000000000003</v>
      </c>
      <c r="I465" s="53">
        <f>P465*(1-'Orç-Resumo'!$G$10)</f>
        <v>22.866</v>
      </c>
      <c r="J465" s="54">
        <f t="shared" ref="J465:J528" si="21">G465*H465</f>
        <v>1929.1600000000005</v>
      </c>
      <c r="K465" s="55">
        <f t="shared" ref="K465:K528" si="22">G465*I465</f>
        <v>3887.22</v>
      </c>
      <c r="L465" s="56">
        <f t="shared" ref="L465:L528" si="23">J465+K465</f>
        <v>5816.38</v>
      </c>
      <c r="M465" s="56">
        <v>0</v>
      </c>
      <c r="N465" s="177"/>
      <c r="O465" s="56">
        <v>11.348000000000003</v>
      </c>
      <c r="P465" s="199">
        <v>22.866</v>
      </c>
    </row>
    <row r="466" spans="2:16" ht="28.5">
      <c r="B466" s="5" t="s">
        <v>1242</v>
      </c>
      <c r="C466" s="51" t="s">
        <v>26</v>
      </c>
      <c r="D466" s="51" t="s">
        <v>1243</v>
      </c>
      <c r="E466" s="6" t="s">
        <v>1244</v>
      </c>
      <c r="F466" s="51" t="s">
        <v>33</v>
      </c>
      <c r="G466" s="5">
        <v>50</v>
      </c>
      <c r="H466" s="52">
        <f>O466*(1-'Orç-Resumo'!$G$10)</f>
        <v>42.201000000000001</v>
      </c>
      <c r="I466" s="53">
        <f>P466*(1-'Orç-Resumo'!$G$10)</f>
        <v>17.1495</v>
      </c>
      <c r="J466" s="54">
        <f t="shared" si="21"/>
        <v>2110.0500000000002</v>
      </c>
      <c r="K466" s="55">
        <f t="shared" si="22"/>
        <v>857.47500000000002</v>
      </c>
      <c r="L466" s="56">
        <f t="shared" si="23"/>
        <v>2967.5250000000001</v>
      </c>
      <c r="M466" s="56">
        <v>0</v>
      </c>
      <c r="N466" s="177"/>
      <c r="O466" s="56">
        <v>42.201000000000001</v>
      </c>
      <c r="P466" s="199">
        <v>17.1495</v>
      </c>
    </row>
    <row r="467" spans="2:16" ht="85.5">
      <c r="B467" s="5" t="s">
        <v>1245</v>
      </c>
      <c r="C467" s="51" t="s">
        <v>26</v>
      </c>
      <c r="D467" s="51" t="s">
        <v>1246</v>
      </c>
      <c r="E467" s="6" t="s">
        <v>1247</v>
      </c>
      <c r="F467" s="51" t="s">
        <v>33</v>
      </c>
      <c r="G467" s="5">
        <v>130</v>
      </c>
      <c r="H467" s="52">
        <f>O467*(1-'Orç-Resumo'!$G$10)</f>
        <v>310.18199999999996</v>
      </c>
      <c r="I467" s="53">
        <f>P467*(1-'Orç-Resumo'!$G$10)</f>
        <v>34.298999999999999</v>
      </c>
      <c r="J467" s="54">
        <f t="shared" si="21"/>
        <v>40323.659999999996</v>
      </c>
      <c r="K467" s="55">
        <f t="shared" si="22"/>
        <v>4458.87</v>
      </c>
      <c r="L467" s="56">
        <f t="shared" si="23"/>
        <v>44782.53</v>
      </c>
      <c r="M467" s="56">
        <v>0</v>
      </c>
      <c r="N467" s="177"/>
      <c r="O467" s="56">
        <v>310.18199999999996</v>
      </c>
      <c r="P467" s="199">
        <v>34.298999999999999</v>
      </c>
    </row>
    <row r="468" spans="2:16" ht="85.5">
      <c r="B468" s="5" t="s">
        <v>1248</v>
      </c>
      <c r="C468" s="51" t="s">
        <v>26</v>
      </c>
      <c r="D468" s="51" t="s">
        <v>1249</v>
      </c>
      <c r="E468" s="6" t="s">
        <v>1250</v>
      </c>
      <c r="F468" s="51" t="s">
        <v>33</v>
      </c>
      <c r="G468" s="5">
        <v>50</v>
      </c>
      <c r="H468" s="52">
        <f>O468*(1-'Orç-Resumo'!$G$10)</f>
        <v>329.48199999999997</v>
      </c>
      <c r="I468" s="53">
        <f>P468*(1-'Orç-Resumo'!$G$10)</f>
        <v>62.099000000000004</v>
      </c>
      <c r="J468" s="54">
        <f t="shared" si="21"/>
        <v>16474.099999999999</v>
      </c>
      <c r="K468" s="55">
        <f t="shared" si="22"/>
        <v>3104.9500000000003</v>
      </c>
      <c r="L468" s="56">
        <f t="shared" si="23"/>
        <v>19579.05</v>
      </c>
      <c r="M468" s="56">
        <v>0</v>
      </c>
      <c r="N468" s="177"/>
      <c r="O468" s="56">
        <v>329.48199999999997</v>
      </c>
      <c r="P468" s="199">
        <v>62.099000000000004</v>
      </c>
    </row>
    <row r="469" spans="2:16" ht="42.75">
      <c r="B469" s="5" t="s">
        <v>1251</v>
      </c>
      <c r="C469" s="51" t="s">
        <v>48</v>
      </c>
      <c r="D469" s="51">
        <v>102085</v>
      </c>
      <c r="E469" s="6" t="s">
        <v>1252</v>
      </c>
      <c r="F469" s="51" t="s">
        <v>184</v>
      </c>
      <c r="G469" s="5">
        <v>25</v>
      </c>
      <c r="H469" s="52">
        <f>O469*(1-'Orç-Resumo'!$G$10)</f>
        <v>175.62</v>
      </c>
      <c r="I469" s="53">
        <f>P469*(1-'Orç-Resumo'!$G$10)</f>
        <v>25.48</v>
      </c>
      <c r="J469" s="54">
        <f t="shared" si="21"/>
        <v>4390.5</v>
      </c>
      <c r="K469" s="55">
        <f t="shared" si="22"/>
        <v>637</v>
      </c>
      <c r="L469" s="56">
        <f t="shared" si="23"/>
        <v>5027.5</v>
      </c>
      <c r="M469" s="56">
        <v>0</v>
      </c>
      <c r="N469" s="177"/>
      <c r="O469" s="56">
        <v>175.62</v>
      </c>
      <c r="P469" s="199" t="s">
        <v>2914</v>
      </c>
    </row>
    <row r="470" spans="2:16" ht="71.25">
      <c r="B470" s="5" t="s">
        <v>1254</v>
      </c>
      <c r="C470" s="51" t="s">
        <v>48</v>
      </c>
      <c r="D470" s="51">
        <v>100906</v>
      </c>
      <c r="E470" s="6" t="s">
        <v>1255</v>
      </c>
      <c r="F470" s="51" t="s">
        <v>184</v>
      </c>
      <c r="G470" s="5">
        <v>25</v>
      </c>
      <c r="H470" s="52">
        <f>O470*(1-'Orç-Resumo'!$G$10)</f>
        <v>292.31</v>
      </c>
      <c r="I470" s="53">
        <f>P470*(1-'Orç-Resumo'!$G$10)</f>
        <v>50.11</v>
      </c>
      <c r="J470" s="54">
        <f t="shared" si="21"/>
        <v>7307.75</v>
      </c>
      <c r="K470" s="55">
        <f t="shared" si="22"/>
        <v>1252.75</v>
      </c>
      <c r="L470" s="56">
        <f t="shared" si="23"/>
        <v>8560.5</v>
      </c>
      <c r="M470" s="56">
        <v>0</v>
      </c>
      <c r="N470" s="177"/>
      <c r="O470" s="56">
        <v>292.31</v>
      </c>
      <c r="P470" s="199">
        <v>50.11</v>
      </c>
    </row>
    <row r="471" spans="2:16" ht="42.75">
      <c r="B471" s="5" t="s">
        <v>1257</v>
      </c>
      <c r="C471" s="51" t="s">
        <v>48</v>
      </c>
      <c r="D471" s="51">
        <v>100903</v>
      </c>
      <c r="E471" s="6" t="s">
        <v>1258</v>
      </c>
      <c r="F471" s="51" t="s">
        <v>184</v>
      </c>
      <c r="G471" s="5">
        <v>500</v>
      </c>
      <c r="H471" s="52">
        <f>O471*(1-'Orç-Resumo'!$G$10)</f>
        <v>23.31</v>
      </c>
      <c r="I471" s="53">
        <f>P471*(1-'Orç-Resumo'!$G$10)</f>
        <v>6.94</v>
      </c>
      <c r="J471" s="54">
        <f t="shared" si="21"/>
        <v>11655</v>
      </c>
      <c r="K471" s="55">
        <f t="shared" si="22"/>
        <v>3470</v>
      </c>
      <c r="L471" s="56">
        <f t="shared" si="23"/>
        <v>15125</v>
      </c>
      <c r="M471" s="56">
        <v>0</v>
      </c>
      <c r="N471" s="177"/>
      <c r="O471" s="56">
        <v>23.31</v>
      </c>
      <c r="P471" s="199" t="s">
        <v>2889</v>
      </c>
    </row>
    <row r="472" spans="2:16" ht="42.75">
      <c r="B472" s="5" t="s">
        <v>1260</v>
      </c>
      <c r="C472" s="51" t="s">
        <v>48</v>
      </c>
      <c r="D472" s="51">
        <v>97599</v>
      </c>
      <c r="E472" s="6" t="s">
        <v>1261</v>
      </c>
      <c r="F472" s="51" t="s">
        <v>184</v>
      </c>
      <c r="G472" s="5">
        <v>100</v>
      </c>
      <c r="H472" s="52">
        <f>O472*(1-'Orç-Resumo'!$G$10)</f>
        <v>18.98</v>
      </c>
      <c r="I472" s="53">
        <f>P472*(1-'Orç-Resumo'!$G$10)</f>
        <v>5.0199999999999996</v>
      </c>
      <c r="J472" s="54">
        <f t="shared" si="21"/>
        <v>1898</v>
      </c>
      <c r="K472" s="55">
        <f t="shared" si="22"/>
        <v>501.99999999999994</v>
      </c>
      <c r="L472" s="56">
        <f t="shared" si="23"/>
        <v>2400</v>
      </c>
      <c r="M472" s="56">
        <v>0</v>
      </c>
      <c r="N472" s="177"/>
      <c r="O472" s="56">
        <v>18.98</v>
      </c>
      <c r="P472" s="199" t="s">
        <v>2309</v>
      </c>
    </row>
    <row r="473" spans="2:16" ht="45">
      <c r="B473" s="5" t="s">
        <v>1263</v>
      </c>
      <c r="C473" s="51" t="s">
        <v>21</v>
      </c>
      <c r="D473" s="51" t="s">
        <v>21</v>
      </c>
      <c r="E473" s="6" t="s">
        <v>1264</v>
      </c>
      <c r="F473" s="51" t="s">
        <v>23</v>
      </c>
      <c r="G473" s="5"/>
      <c r="H473" s="52"/>
      <c r="I473" s="53"/>
      <c r="J473" s="54"/>
      <c r="K473" s="55"/>
      <c r="L473" s="56"/>
      <c r="M473" s="56"/>
      <c r="N473" s="177"/>
      <c r="O473" s="56" t="s">
        <v>24</v>
      </c>
      <c r="P473" s="199" t="s">
        <v>24</v>
      </c>
    </row>
    <row r="474" spans="2:16" ht="42.75">
      <c r="B474" s="5" t="s">
        <v>1265</v>
      </c>
      <c r="C474" s="51" t="s">
        <v>48</v>
      </c>
      <c r="D474" s="51">
        <v>93661</v>
      </c>
      <c r="E474" s="6" t="s">
        <v>1266</v>
      </c>
      <c r="F474" s="51" t="s">
        <v>184</v>
      </c>
      <c r="G474" s="5">
        <v>25</v>
      </c>
      <c r="H474" s="52">
        <f>O474*(1-'Orç-Resumo'!$G$10)</f>
        <v>51.97</v>
      </c>
      <c r="I474" s="53">
        <f>P474*(1-'Orç-Resumo'!$G$10)</f>
        <v>3.61</v>
      </c>
      <c r="J474" s="54">
        <f t="shared" si="21"/>
        <v>1299.25</v>
      </c>
      <c r="K474" s="55">
        <f t="shared" si="22"/>
        <v>90.25</v>
      </c>
      <c r="L474" s="56">
        <f t="shared" si="23"/>
        <v>1389.5</v>
      </c>
      <c r="M474" s="56">
        <v>0</v>
      </c>
      <c r="N474" s="177"/>
      <c r="O474" s="56">
        <v>51.97</v>
      </c>
      <c r="P474" s="199" t="s">
        <v>2167</v>
      </c>
    </row>
    <row r="475" spans="2:16" ht="42.75">
      <c r="B475" s="5" t="s">
        <v>1267</v>
      </c>
      <c r="C475" s="51" t="s">
        <v>48</v>
      </c>
      <c r="D475" s="51">
        <v>93662</v>
      </c>
      <c r="E475" s="6" t="s">
        <v>1268</v>
      </c>
      <c r="F475" s="51" t="s">
        <v>184</v>
      </c>
      <c r="G475" s="5">
        <v>25</v>
      </c>
      <c r="H475" s="52">
        <f>O475*(1-'Orç-Resumo'!$G$10)</f>
        <v>53.03</v>
      </c>
      <c r="I475" s="53">
        <f>P475*(1-'Orç-Resumo'!$G$10)</f>
        <v>5.03</v>
      </c>
      <c r="J475" s="54">
        <f t="shared" si="21"/>
        <v>1325.75</v>
      </c>
      <c r="K475" s="55">
        <f t="shared" si="22"/>
        <v>125.75</v>
      </c>
      <c r="L475" s="56">
        <f t="shared" si="23"/>
        <v>1451.5</v>
      </c>
      <c r="M475" s="56">
        <v>0</v>
      </c>
      <c r="N475" s="177"/>
      <c r="O475" s="56">
        <v>53.03</v>
      </c>
      <c r="P475" s="199" t="s">
        <v>2915</v>
      </c>
    </row>
    <row r="476" spans="2:16" ht="42.75">
      <c r="B476" s="5" t="s">
        <v>1270</v>
      </c>
      <c r="C476" s="51" t="s">
        <v>48</v>
      </c>
      <c r="D476" s="51">
        <v>93663</v>
      </c>
      <c r="E476" s="6" t="s">
        <v>1271</v>
      </c>
      <c r="F476" s="51" t="s">
        <v>184</v>
      </c>
      <c r="G476" s="5">
        <v>50</v>
      </c>
      <c r="H476" s="52">
        <f>O476*(1-'Orç-Resumo'!$G$10)</f>
        <v>53.03</v>
      </c>
      <c r="I476" s="53">
        <f>P476*(1-'Orç-Resumo'!$G$10)</f>
        <v>5.03</v>
      </c>
      <c r="J476" s="54">
        <f t="shared" si="21"/>
        <v>2651.5</v>
      </c>
      <c r="K476" s="55">
        <f t="shared" si="22"/>
        <v>251.5</v>
      </c>
      <c r="L476" s="56">
        <f t="shared" si="23"/>
        <v>2903</v>
      </c>
      <c r="M476" s="56">
        <v>0</v>
      </c>
      <c r="N476" s="177"/>
      <c r="O476" s="56">
        <v>53.03</v>
      </c>
      <c r="P476" s="199" t="s">
        <v>2915</v>
      </c>
    </row>
    <row r="477" spans="2:16" ht="42.75">
      <c r="B477" s="5" t="s">
        <v>1272</v>
      </c>
      <c r="C477" s="51" t="s">
        <v>48</v>
      </c>
      <c r="D477" s="51">
        <v>101896</v>
      </c>
      <c r="E477" s="6" t="s">
        <v>1142</v>
      </c>
      <c r="F477" s="51" t="s">
        <v>184</v>
      </c>
      <c r="G477" s="5">
        <v>5</v>
      </c>
      <c r="H477" s="52">
        <f>O477*(1-'Orç-Resumo'!$G$10)</f>
        <v>560.49</v>
      </c>
      <c r="I477" s="53">
        <f>P477*(1-'Orç-Resumo'!$G$10)</f>
        <v>50.41</v>
      </c>
      <c r="J477" s="54">
        <f t="shared" si="21"/>
        <v>2802.45</v>
      </c>
      <c r="K477" s="55">
        <f t="shared" si="22"/>
        <v>252.04999999999998</v>
      </c>
      <c r="L477" s="56">
        <f t="shared" si="23"/>
        <v>3054.5</v>
      </c>
      <c r="M477" s="56">
        <v>0</v>
      </c>
      <c r="N477" s="177"/>
      <c r="O477" s="56">
        <v>560.49</v>
      </c>
      <c r="P477" s="199" t="s">
        <v>656</v>
      </c>
    </row>
    <row r="478" spans="2:16" ht="42.75">
      <c r="B478" s="5" t="s">
        <v>1273</v>
      </c>
      <c r="C478" s="51" t="s">
        <v>102</v>
      </c>
      <c r="D478" s="51" t="s">
        <v>1144</v>
      </c>
      <c r="E478" s="6" t="s">
        <v>1145</v>
      </c>
      <c r="F478" s="51" t="s">
        <v>666</v>
      </c>
      <c r="G478" s="5">
        <v>5</v>
      </c>
      <c r="H478" s="52">
        <f>O478*(1-'Orç-Resumo'!$G$10)</f>
        <v>651.27</v>
      </c>
      <c r="I478" s="53">
        <f>P478*(1-'Orç-Resumo'!$G$10)</f>
        <v>66.81</v>
      </c>
      <c r="J478" s="54">
        <f t="shared" si="21"/>
        <v>3256.35</v>
      </c>
      <c r="K478" s="55">
        <f t="shared" si="22"/>
        <v>334.05</v>
      </c>
      <c r="L478" s="56">
        <f t="shared" si="23"/>
        <v>3590.4</v>
      </c>
      <c r="M478" s="56">
        <v>0</v>
      </c>
      <c r="N478" s="177"/>
      <c r="O478" s="56">
        <v>651.27</v>
      </c>
      <c r="P478" s="199">
        <v>66.81</v>
      </c>
    </row>
    <row r="479" spans="2:16" ht="57">
      <c r="B479" s="5" t="s">
        <v>1274</v>
      </c>
      <c r="C479" s="51" t="s">
        <v>26</v>
      </c>
      <c r="D479" s="51" t="s">
        <v>1275</v>
      </c>
      <c r="E479" s="6" t="s">
        <v>1276</v>
      </c>
      <c r="F479" s="51" t="s">
        <v>1164</v>
      </c>
      <c r="G479" s="5">
        <v>100</v>
      </c>
      <c r="H479" s="52">
        <f>O479*(1-'Orç-Resumo'!$G$10)</f>
        <v>48.024000000000001</v>
      </c>
      <c r="I479" s="53">
        <f>P479*(1-'Orç-Resumo'!$G$10)</f>
        <v>11.433000000000002</v>
      </c>
      <c r="J479" s="54">
        <f t="shared" si="21"/>
        <v>4802.3999999999996</v>
      </c>
      <c r="K479" s="55">
        <f t="shared" si="22"/>
        <v>1143.3000000000002</v>
      </c>
      <c r="L479" s="56">
        <f t="shared" si="23"/>
        <v>5945.7</v>
      </c>
      <c r="M479" s="56">
        <v>0</v>
      </c>
      <c r="N479" s="177"/>
      <c r="O479" s="56">
        <v>48.024000000000001</v>
      </c>
      <c r="P479" s="199">
        <v>11.433000000000002</v>
      </c>
    </row>
    <row r="480" spans="2:16" ht="57">
      <c r="B480" s="5" t="s">
        <v>1277</v>
      </c>
      <c r="C480" s="51" t="s">
        <v>48</v>
      </c>
      <c r="D480" s="51">
        <v>91867</v>
      </c>
      <c r="E480" s="6" t="s">
        <v>1278</v>
      </c>
      <c r="F480" s="51" t="s">
        <v>110</v>
      </c>
      <c r="G480" s="5">
        <v>250</v>
      </c>
      <c r="H480" s="52">
        <f>O480*(1-'Orç-Resumo'!$G$10)</f>
        <v>6.83</v>
      </c>
      <c r="I480" s="53">
        <f>P480*(1-'Orç-Resumo'!$G$10)</f>
        <v>3.58</v>
      </c>
      <c r="J480" s="54">
        <f t="shared" si="21"/>
        <v>1707.5</v>
      </c>
      <c r="K480" s="55">
        <f t="shared" si="22"/>
        <v>895</v>
      </c>
      <c r="L480" s="56">
        <f t="shared" si="23"/>
        <v>2602.5</v>
      </c>
      <c r="M480" s="56">
        <v>0</v>
      </c>
      <c r="N480" s="177"/>
      <c r="O480" s="56">
        <v>6.83</v>
      </c>
      <c r="P480" s="199" t="s">
        <v>2171</v>
      </c>
    </row>
    <row r="481" spans="2:16" ht="57">
      <c r="B481" s="5" t="s">
        <v>1279</v>
      </c>
      <c r="C481" s="51" t="s">
        <v>48</v>
      </c>
      <c r="D481" s="51">
        <v>91864</v>
      </c>
      <c r="E481" s="6" t="s">
        <v>1280</v>
      </c>
      <c r="F481" s="51" t="s">
        <v>110</v>
      </c>
      <c r="G481" s="5">
        <v>100</v>
      </c>
      <c r="H481" s="52">
        <f>O481*(1-'Orç-Resumo'!$G$10)</f>
        <v>10.489999999999998</v>
      </c>
      <c r="I481" s="53">
        <f>P481*(1-'Orç-Resumo'!$G$10)</f>
        <v>5.29</v>
      </c>
      <c r="J481" s="54">
        <f t="shared" si="21"/>
        <v>1048.9999999999998</v>
      </c>
      <c r="K481" s="55">
        <f t="shared" si="22"/>
        <v>529</v>
      </c>
      <c r="L481" s="56">
        <f t="shared" si="23"/>
        <v>1577.9999999999998</v>
      </c>
      <c r="M481" s="56">
        <v>0</v>
      </c>
      <c r="N481" s="177"/>
      <c r="O481" s="56">
        <v>10.489999999999998</v>
      </c>
      <c r="P481" s="199" t="s">
        <v>2175</v>
      </c>
    </row>
    <row r="482" spans="2:16" ht="42.75">
      <c r="B482" s="5" t="s">
        <v>1281</v>
      </c>
      <c r="C482" s="51" t="s">
        <v>102</v>
      </c>
      <c r="D482" s="51" t="s">
        <v>1282</v>
      </c>
      <c r="E482" s="6" t="s">
        <v>1283</v>
      </c>
      <c r="F482" s="51" t="s">
        <v>354</v>
      </c>
      <c r="G482" s="5">
        <v>100</v>
      </c>
      <c r="H482" s="52">
        <f>O482*(1-'Orç-Resumo'!$G$10)</f>
        <v>59.02</v>
      </c>
      <c r="I482" s="53">
        <f>P482*(1-'Orç-Resumo'!$G$10)</f>
        <v>16.149999999999999</v>
      </c>
      <c r="J482" s="54">
        <f t="shared" si="21"/>
        <v>5902</v>
      </c>
      <c r="K482" s="55">
        <f t="shared" si="22"/>
        <v>1614.9999999999998</v>
      </c>
      <c r="L482" s="56">
        <f t="shared" si="23"/>
        <v>7517</v>
      </c>
      <c r="M482" s="56">
        <v>0</v>
      </c>
      <c r="N482" s="177"/>
      <c r="O482" s="56">
        <v>59.02</v>
      </c>
      <c r="P482" s="199">
        <v>16.149999999999999</v>
      </c>
    </row>
    <row r="483" spans="2:16" ht="57">
      <c r="B483" s="5" t="s">
        <v>1284</v>
      </c>
      <c r="C483" s="51" t="s">
        <v>48</v>
      </c>
      <c r="D483" s="51">
        <v>95778</v>
      </c>
      <c r="E483" s="6" t="s">
        <v>1285</v>
      </c>
      <c r="F483" s="51" t="s">
        <v>184</v>
      </c>
      <c r="G483" s="5">
        <v>55</v>
      </c>
      <c r="H483" s="52">
        <f>O483*(1-'Orç-Resumo'!$G$10)</f>
        <v>19.36</v>
      </c>
      <c r="I483" s="53">
        <f>P483*(1-'Orç-Resumo'!$G$10)</f>
        <v>10.4</v>
      </c>
      <c r="J483" s="54">
        <f t="shared" si="21"/>
        <v>1064.8</v>
      </c>
      <c r="K483" s="55">
        <f t="shared" si="22"/>
        <v>572</v>
      </c>
      <c r="L483" s="56">
        <f t="shared" si="23"/>
        <v>1636.8</v>
      </c>
      <c r="M483" s="56">
        <v>0</v>
      </c>
      <c r="N483" s="177"/>
      <c r="O483" s="56">
        <v>19.36</v>
      </c>
      <c r="P483" s="199" t="s">
        <v>2295</v>
      </c>
    </row>
    <row r="484" spans="2:16" ht="57">
      <c r="B484" s="5" t="s">
        <v>1286</v>
      </c>
      <c r="C484" s="51" t="s">
        <v>48</v>
      </c>
      <c r="D484" s="51">
        <v>95780</v>
      </c>
      <c r="E484" s="6" t="s">
        <v>1287</v>
      </c>
      <c r="F484" s="51" t="s">
        <v>184</v>
      </c>
      <c r="G484" s="5">
        <v>55</v>
      </c>
      <c r="H484" s="52">
        <f>O484*(1-'Orç-Resumo'!$G$10)</f>
        <v>22.24</v>
      </c>
      <c r="I484" s="53">
        <f>P484*(1-'Orç-Resumo'!$G$10)</f>
        <v>9.7100000000000009</v>
      </c>
      <c r="J484" s="54">
        <f t="shared" si="21"/>
        <v>1223.1999999999998</v>
      </c>
      <c r="K484" s="55">
        <f t="shared" si="22"/>
        <v>534.05000000000007</v>
      </c>
      <c r="L484" s="56">
        <f t="shared" si="23"/>
        <v>1757.25</v>
      </c>
      <c r="M484" s="56">
        <v>0</v>
      </c>
      <c r="N484" s="177"/>
      <c r="O484" s="56">
        <v>22.24</v>
      </c>
      <c r="P484" s="199" t="s">
        <v>2916</v>
      </c>
    </row>
    <row r="485" spans="2:16" ht="42.75">
      <c r="B485" s="5" t="s">
        <v>1288</v>
      </c>
      <c r="C485" s="51" t="s">
        <v>48</v>
      </c>
      <c r="D485" s="51">
        <v>91944</v>
      </c>
      <c r="E485" s="6" t="s">
        <v>1289</v>
      </c>
      <c r="F485" s="51" t="s">
        <v>184</v>
      </c>
      <c r="G485" s="5">
        <v>55</v>
      </c>
      <c r="H485" s="52">
        <f>O485*(1-'Orç-Resumo'!$G$10)</f>
        <v>7.38</v>
      </c>
      <c r="I485" s="53">
        <f>P485*(1-'Orç-Resumo'!$G$10)</f>
        <v>6.62</v>
      </c>
      <c r="J485" s="54">
        <f t="shared" si="21"/>
        <v>405.9</v>
      </c>
      <c r="K485" s="55">
        <f t="shared" si="22"/>
        <v>364.1</v>
      </c>
      <c r="L485" s="56">
        <f t="shared" si="23"/>
        <v>770</v>
      </c>
      <c r="M485" s="56">
        <v>0</v>
      </c>
      <c r="N485" s="177"/>
      <c r="O485" s="56">
        <v>7.38</v>
      </c>
      <c r="P485" s="199" t="s">
        <v>2331</v>
      </c>
    </row>
    <row r="486" spans="2:16" ht="57">
      <c r="B486" s="5" t="s">
        <v>1291</v>
      </c>
      <c r="C486" s="51" t="s">
        <v>48</v>
      </c>
      <c r="D486" s="51">
        <v>91926</v>
      </c>
      <c r="E486" s="6" t="s">
        <v>1223</v>
      </c>
      <c r="F486" s="51" t="s">
        <v>110</v>
      </c>
      <c r="G486" s="5">
        <v>800</v>
      </c>
      <c r="H486" s="52">
        <f>O486*(1-'Orç-Resumo'!$G$10)</f>
        <v>3.4</v>
      </c>
      <c r="I486" s="53">
        <f>P486*(1-'Orç-Resumo'!$G$10)</f>
        <v>1.1000000000000001</v>
      </c>
      <c r="J486" s="54">
        <f t="shared" si="21"/>
        <v>2720</v>
      </c>
      <c r="K486" s="55">
        <f t="shared" si="22"/>
        <v>880.00000000000011</v>
      </c>
      <c r="L486" s="56">
        <f t="shared" si="23"/>
        <v>3600</v>
      </c>
      <c r="M486" s="56">
        <v>0</v>
      </c>
      <c r="N486" s="177"/>
      <c r="O486" s="56">
        <v>3.4</v>
      </c>
      <c r="P486" s="199" t="s">
        <v>2009</v>
      </c>
    </row>
    <row r="487" spans="2:16" ht="57">
      <c r="B487" s="5" t="s">
        <v>1292</v>
      </c>
      <c r="C487" s="51" t="s">
        <v>48</v>
      </c>
      <c r="D487" s="51">
        <v>91928</v>
      </c>
      <c r="E487" s="6" t="s">
        <v>1228</v>
      </c>
      <c r="F487" s="51" t="s">
        <v>110</v>
      </c>
      <c r="G487" s="5">
        <v>600</v>
      </c>
      <c r="H487" s="52">
        <f>O487*(1-'Orç-Resumo'!$G$10)</f>
        <v>5.5100000000000007</v>
      </c>
      <c r="I487" s="53">
        <f>P487*(1-'Orç-Resumo'!$G$10)</f>
        <v>1.47</v>
      </c>
      <c r="J487" s="54">
        <f t="shared" si="21"/>
        <v>3306.0000000000005</v>
      </c>
      <c r="K487" s="55">
        <f t="shared" si="22"/>
        <v>882</v>
      </c>
      <c r="L487" s="56">
        <f t="shared" si="23"/>
        <v>4188</v>
      </c>
      <c r="M487" s="56">
        <v>0</v>
      </c>
      <c r="N487" s="177"/>
      <c r="O487" s="56">
        <v>5.5100000000000007</v>
      </c>
      <c r="P487" s="199" t="s">
        <v>2292</v>
      </c>
    </row>
    <row r="488" spans="2:16" ht="57">
      <c r="B488" s="5" t="s">
        <v>1293</v>
      </c>
      <c r="C488" s="51" t="s">
        <v>48</v>
      </c>
      <c r="D488" s="51">
        <v>91930</v>
      </c>
      <c r="E488" s="6" t="s">
        <v>1294</v>
      </c>
      <c r="F488" s="51" t="s">
        <v>110</v>
      </c>
      <c r="G488" s="5">
        <v>400</v>
      </c>
      <c r="H488" s="52">
        <f>O488*(1-'Orç-Resumo'!$G$10)</f>
        <v>7.84</v>
      </c>
      <c r="I488" s="53">
        <f>P488*(1-'Orç-Resumo'!$G$10)</f>
        <v>1.93</v>
      </c>
      <c r="J488" s="54">
        <f t="shared" si="21"/>
        <v>3136</v>
      </c>
      <c r="K488" s="55">
        <f t="shared" si="22"/>
        <v>772</v>
      </c>
      <c r="L488" s="56">
        <f t="shared" si="23"/>
        <v>3908</v>
      </c>
      <c r="M488" s="56">
        <v>0</v>
      </c>
      <c r="N488" s="177"/>
      <c r="O488" s="56">
        <v>7.84</v>
      </c>
      <c r="P488" s="199" t="s">
        <v>2628</v>
      </c>
    </row>
    <row r="489" spans="2:16" ht="42.75">
      <c r="B489" s="5" t="s">
        <v>1296</v>
      </c>
      <c r="C489" s="51" t="s">
        <v>26</v>
      </c>
      <c r="D489" s="51" t="s">
        <v>1212</v>
      </c>
      <c r="E489" s="6" t="s">
        <v>1213</v>
      </c>
      <c r="F489" s="51" t="s">
        <v>33</v>
      </c>
      <c r="G489" s="5">
        <v>20</v>
      </c>
      <c r="H489" s="52">
        <f>O489*(1-'Orç-Resumo'!$G$10)</f>
        <v>261.91600000000005</v>
      </c>
      <c r="I489" s="53">
        <f>P489*(1-'Orç-Resumo'!$G$10)</f>
        <v>7.6219999999999999</v>
      </c>
      <c r="J489" s="54">
        <f t="shared" si="21"/>
        <v>5238.3200000000015</v>
      </c>
      <c r="K489" s="55">
        <f t="shared" si="22"/>
        <v>152.44</v>
      </c>
      <c r="L489" s="56">
        <f t="shared" si="23"/>
        <v>5390.7600000000011</v>
      </c>
      <c r="M489" s="56">
        <v>0</v>
      </c>
      <c r="N489" s="177"/>
      <c r="O489" s="56">
        <v>261.91600000000005</v>
      </c>
      <c r="P489" s="199">
        <v>7.6219999999999999</v>
      </c>
    </row>
    <row r="490" spans="2:16" ht="28.5">
      <c r="B490" s="5" t="s">
        <v>1297</v>
      </c>
      <c r="C490" s="51" t="s">
        <v>26</v>
      </c>
      <c r="D490" s="51" t="s">
        <v>1215</v>
      </c>
      <c r="E490" s="6" t="s">
        <v>1216</v>
      </c>
      <c r="F490" s="51" t="s">
        <v>33</v>
      </c>
      <c r="G490" s="5">
        <v>10</v>
      </c>
      <c r="H490" s="52">
        <f>O490*(1-'Orç-Resumo'!$G$10)</f>
        <v>39.465999999999994</v>
      </c>
      <c r="I490" s="53">
        <f>P490*(1-'Orç-Resumo'!$G$10)</f>
        <v>7.6219999999999999</v>
      </c>
      <c r="J490" s="54">
        <f t="shared" si="21"/>
        <v>394.65999999999997</v>
      </c>
      <c r="K490" s="55">
        <f t="shared" si="22"/>
        <v>76.22</v>
      </c>
      <c r="L490" s="56">
        <f t="shared" si="23"/>
        <v>470.88</v>
      </c>
      <c r="M490" s="56">
        <v>0</v>
      </c>
      <c r="N490" s="177"/>
      <c r="O490" s="56">
        <v>39.465999999999994</v>
      </c>
      <c r="P490" s="199">
        <v>7.6219999999999999</v>
      </c>
    </row>
    <row r="491" spans="2:16" ht="28.5">
      <c r="B491" s="5" t="s">
        <v>1298</v>
      </c>
      <c r="C491" s="51" t="s">
        <v>48</v>
      </c>
      <c r="D491" s="51">
        <v>101903</v>
      </c>
      <c r="E491" s="6" t="s">
        <v>1299</v>
      </c>
      <c r="F491" s="51" t="s">
        <v>184</v>
      </c>
      <c r="G491" s="5">
        <v>12</v>
      </c>
      <c r="H491" s="52">
        <f>O491*(1-'Orç-Resumo'!$G$10)</f>
        <v>427.72</v>
      </c>
      <c r="I491" s="53">
        <f>P491*(1-'Orç-Resumo'!$G$10)</f>
        <v>15.44</v>
      </c>
      <c r="J491" s="54">
        <f t="shared" si="21"/>
        <v>5132.6400000000003</v>
      </c>
      <c r="K491" s="55">
        <f t="shared" si="22"/>
        <v>185.28</v>
      </c>
      <c r="L491" s="56">
        <f t="shared" si="23"/>
        <v>5317.92</v>
      </c>
      <c r="M491" s="56">
        <v>0</v>
      </c>
      <c r="N491" s="177"/>
      <c r="O491" s="56">
        <v>427.72</v>
      </c>
      <c r="P491" s="199" t="s">
        <v>2917</v>
      </c>
    </row>
    <row r="492" spans="2:16" ht="45">
      <c r="B492" s="5" t="s">
        <v>1300</v>
      </c>
      <c r="C492" s="51" t="s">
        <v>21</v>
      </c>
      <c r="D492" s="51" t="s">
        <v>21</v>
      </c>
      <c r="E492" s="6" t="s">
        <v>1301</v>
      </c>
      <c r="F492" s="51" t="s">
        <v>23</v>
      </c>
      <c r="G492" s="5"/>
      <c r="H492" s="52"/>
      <c r="I492" s="53"/>
      <c r="J492" s="54"/>
      <c r="K492" s="55"/>
      <c r="L492" s="56"/>
      <c r="M492" s="56"/>
      <c r="N492" s="177"/>
      <c r="O492" s="56" t="s">
        <v>24</v>
      </c>
      <c r="P492" s="199" t="s">
        <v>24</v>
      </c>
    </row>
    <row r="493" spans="2:16" ht="42.75">
      <c r="B493" s="5" t="s">
        <v>1302</v>
      </c>
      <c r="C493" s="51" t="s">
        <v>48</v>
      </c>
      <c r="D493" s="51">
        <v>96984</v>
      </c>
      <c r="E493" s="6" t="s">
        <v>1303</v>
      </c>
      <c r="F493" s="51" t="s">
        <v>184</v>
      </c>
      <c r="G493" s="5">
        <v>50</v>
      </c>
      <c r="H493" s="52">
        <f>O493*(1-'Orç-Resumo'!$G$10)</f>
        <v>30.919999999999998</v>
      </c>
      <c r="I493" s="53">
        <f>P493*(1-'Orç-Resumo'!$G$10)</f>
        <v>28.41</v>
      </c>
      <c r="J493" s="54">
        <f t="shared" si="21"/>
        <v>1546</v>
      </c>
      <c r="K493" s="55">
        <f t="shared" si="22"/>
        <v>1420.5</v>
      </c>
      <c r="L493" s="56">
        <f t="shared" si="23"/>
        <v>2966.5</v>
      </c>
      <c r="M493" s="56">
        <v>0</v>
      </c>
      <c r="N493" s="177"/>
      <c r="O493" s="56">
        <v>30.919999999999998</v>
      </c>
      <c r="P493" s="199" t="s">
        <v>2918</v>
      </c>
    </row>
    <row r="494" spans="2:16" ht="42.75">
      <c r="B494" s="5" t="s">
        <v>1304</v>
      </c>
      <c r="C494" s="51" t="s">
        <v>26</v>
      </c>
      <c r="D494" s="51" t="s">
        <v>1305</v>
      </c>
      <c r="E494" s="6" t="s">
        <v>1306</v>
      </c>
      <c r="F494" s="51" t="s">
        <v>33</v>
      </c>
      <c r="G494" s="5">
        <v>30</v>
      </c>
      <c r="H494" s="52">
        <f>O494*(1-'Orç-Resumo'!$G$10)</f>
        <v>3.1558000000000002</v>
      </c>
      <c r="I494" s="53">
        <f>P494*(1-'Orç-Resumo'!$G$10)</f>
        <v>0.38109999999999999</v>
      </c>
      <c r="J494" s="54">
        <f t="shared" si="21"/>
        <v>94.674000000000007</v>
      </c>
      <c r="K494" s="55">
        <f t="shared" si="22"/>
        <v>11.433</v>
      </c>
      <c r="L494" s="56">
        <f t="shared" si="23"/>
        <v>106.107</v>
      </c>
      <c r="M494" s="56">
        <v>0</v>
      </c>
      <c r="N494" s="177"/>
      <c r="O494" s="56">
        <v>3.1558000000000002</v>
      </c>
      <c r="P494" s="199">
        <v>0.38109999999999999</v>
      </c>
    </row>
    <row r="495" spans="2:16" ht="42.75">
      <c r="B495" s="5" t="s">
        <v>1307</v>
      </c>
      <c r="C495" s="51" t="s">
        <v>48</v>
      </c>
      <c r="D495" s="51">
        <v>96985</v>
      </c>
      <c r="E495" s="6" t="s">
        <v>1308</v>
      </c>
      <c r="F495" s="51" t="s">
        <v>184</v>
      </c>
      <c r="G495" s="5">
        <v>50</v>
      </c>
      <c r="H495" s="52">
        <f>O495*(1-'Orç-Resumo'!$G$10)</f>
        <v>66.509999999999991</v>
      </c>
      <c r="I495" s="53">
        <f>P495*(1-'Orç-Resumo'!$G$10)</f>
        <v>9.4600000000000009</v>
      </c>
      <c r="J495" s="54">
        <f t="shared" si="21"/>
        <v>3325.4999999999995</v>
      </c>
      <c r="K495" s="55">
        <f t="shared" si="22"/>
        <v>473.00000000000006</v>
      </c>
      <c r="L495" s="56">
        <f t="shared" si="23"/>
        <v>3798.4999999999995</v>
      </c>
      <c r="M495" s="56">
        <v>0</v>
      </c>
      <c r="N495" s="177"/>
      <c r="O495" s="56">
        <v>66.509999999999991</v>
      </c>
      <c r="P495" s="199" t="s">
        <v>2298</v>
      </c>
    </row>
    <row r="496" spans="2:16" ht="57">
      <c r="B496" s="5" t="s">
        <v>1309</v>
      </c>
      <c r="C496" s="51" t="s">
        <v>48</v>
      </c>
      <c r="D496" s="51">
        <v>98111</v>
      </c>
      <c r="E496" s="6" t="s">
        <v>1310</v>
      </c>
      <c r="F496" s="51" t="s">
        <v>184</v>
      </c>
      <c r="G496" s="5">
        <v>15</v>
      </c>
      <c r="H496" s="52">
        <f>O496*(1-'Orç-Resumo'!$G$10)</f>
        <v>48.91</v>
      </c>
      <c r="I496" s="53">
        <f>P496*(1-'Orç-Resumo'!$G$10)</f>
        <v>5.59</v>
      </c>
      <c r="J496" s="54">
        <f t="shared" si="21"/>
        <v>733.65</v>
      </c>
      <c r="K496" s="55">
        <f t="shared" si="22"/>
        <v>83.85</v>
      </c>
      <c r="L496" s="56">
        <f t="shared" si="23"/>
        <v>817.5</v>
      </c>
      <c r="M496" s="56">
        <v>0</v>
      </c>
      <c r="N496" s="177"/>
      <c r="O496" s="56">
        <v>48.91</v>
      </c>
      <c r="P496" s="199" t="s">
        <v>2337</v>
      </c>
    </row>
    <row r="497" spans="2:16" ht="42.75">
      <c r="B497" s="5" t="s">
        <v>1312</v>
      </c>
      <c r="C497" s="51" t="s">
        <v>48</v>
      </c>
      <c r="D497" s="51">
        <v>96977</v>
      </c>
      <c r="E497" s="6" t="s">
        <v>1313</v>
      </c>
      <c r="F497" s="51" t="s">
        <v>110</v>
      </c>
      <c r="G497" s="5">
        <v>250</v>
      </c>
      <c r="H497" s="52">
        <f>O497*(1-'Orç-Resumo'!$G$10)</f>
        <v>59.43</v>
      </c>
      <c r="I497" s="53">
        <f>P497*(1-'Orç-Resumo'!$G$10)</f>
        <v>1.24</v>
      </c>
      <c r="J497" s="54">
        <f t="shared" si="21"/>
        <v>14857.5</v>
      </c>
      <c r="K497" s="55">
        <f t="shared" si="22"/>
        <v>310</v>
      </c>
      <c r="L497" s="56">
        <f t="shared" si="23"/>
        <v>15167.5</v>
      </c>
      <c r="M497" s="56">
        <v>0</v>
      </c>
      <c r="N497" s="177"/>
      <c r="O497" s="56">
        <v>59.43</v>
      </c>
      <c r="P497" s="199" t="s">
        <v>571</v>
      </c>
    </row>
    <row r="498" spans="2:16" ht="28.5">
      <c r="B498" s="5" t="s">
        <v>1315</v>
      </c>
      <c r="C498" s="51" t="s">
        <v>26</v>
      </c>
      <c r="D498" s="51" t="s">
        <v>1316</v>
      </c>
      <c r="E498" s="6" t="s">
        <v>1317</v>
      </c>
      <c r="F498" s="51" t="s">
        <v>110</v>
      </c>
      <c r="G498" s="5">
        <v>900</v>
      </c>
      <c r="H498" s="52">
        <f>O498*(1-'Orç-Resumo'!$G$10)</f>
        <v>12.6822</v>
      </c>
      <c r="I498" s="53">
        <f>P498*(1-'Orç-Resumo'!$G$10)</f>
        <v>3.7457999999999996</v>
      </c>
      <c r="J498" s="54">
        <f t="shared" si="21"/>
        <v>11413.98</v>
      </c>
      <c r="K498" s="55">
        <f t="shared" si="22"/>
        <v>3371.22</v>
      </c>
      <c r="L498" s="56">
        <f t="shared" si="23"/>
        <v>14785.199999999999</v>
      </c>
      <c r="M498" s="56">
        <v>0</v>
      </c>
      <c r="N498" s="177"/>
      <c r="O498" s="56">
        <v>12.6822</v>
      </c>
      <c r="P498" s="199">
        <v>3.7457999999999996</v>
      </c>
    </row>
    <row r="499" spans="2:16" ht="42.75">
      <c r="B499" s="5" t="s">
        <v>1318</v>
      </c>
      <c r="C499" s="51" t="s">
        <v>26</v>
      </c>
      <c r="D499" s="51" t="s">
        <v>1319</v>
      </c>
      <c r="E499" s="6" t="s">
        <v>1320</v>
      </c>
      <c r="F499" s="51" t="s">
        <v>33</v>
      </c>
      <c r="G499" s="5">
        <v>25</v>
      </c>
      <c r="H499" s="52">
        <f>O499*(1-'Orç-Resumo'!$G$10)</f>
        <v>13.196099999999999</v>
      </c>
      <c r="I499" s="53">
        <f>P499*(1-'Orç-Resumo'!$G$10)</f>
        <v>1.7675999999999998</v>
      </c>
      <c r="J499" s="54">
        <f t="shared" si="21"/>
        <v>329.90249999999997</v>
      </c>
      <c r="K499" s="55">
        <f t="shared" si="22"/>
        <v>44.19</v>
      </c>
      <c r="L499" s="56">
        <f t="shared" si="23"/>
        <v>374.09249999999997</v>
      </c>
      <c r="M499" s="56">
        <v>0</v>
      </c>
      <c r="N499" s="177"/>
      <c r="O499" s="56">
        <v>13.196099999999999</v>
      </c>
      <c r="P499" s="199">
        <v>1.7675999999999998</v>
      </c>
    </row>
    <row r="500" spans="2:16" ht="42.75">
      <c r="B500" s="5" t="s">
        <v>1321</v>
      </c>
      <c r="C500" s="51" t="s">
        <v>26</v>
      </c>
      <c r="D500" s="51" t="s">
        <v>1322</v>
      </c>
      <c r="E500" s="6" t="s">
        <v>1323</v>
      </c>
      <c r="F500" s="51" t="s">
        <v>33</v>
      </c>
      <c r="G500" s="5">
        <v>50</v>
      </c>
      <c r="H500" s="52">
        <f>O500*(1-'Orç-Resumo'!$G$10)</f>
        <v>18.994</v>
      </c>
      <c r="I500" s="53">
        <f>P500*(1-'Orç-Resumo'!$G$10)</f>
        <v>30.488</v>
      </c>
      <c r="J500" s="54">
        <f t="shared" si="21"/>
        <v>949.7</v>
      </c>
      <c r="K500" s="55">
        <f t="shared" si="22"/>
        <v>1524.4</v>
      </c>
      <c r="L500" s="56">
        <f t="shared" si="23"/>
        <v>2474.1000000000004</v>
      </c>
      <c r="M500" s="56">
        <v>0</v>
      </c>
      <c r="N500" s="177"/>
      <c r="O500" s="56">
        <v>18.994</v>
      </c>
      <c r="P500" s="199">
        <v>30.488</v>
      </c>
    </row>
    <row r="501" spans="2:16" ht="57">
      <c r="B501" s="5" t="s">
        <v>1324</v>
      </c>
      <c r="C501" s="51" t="s">
        <v>26</v>
      </c>
      <c r="D501" s="51" t="s">
        <v>1325</v>
      </c>
      <c r="E501" s="6" t="s">
        <v>1326</v>
      </c>
      <c r="F501" s="51" t="s">
        <v>33</v>
      </c>
      <c r="G501" s="5">
        <v>25</v>
      </c>
      <c r="H501" s="52">
        <f>O501*(1-'Orç-Resumo'!$G$10)</f>
        <v>92.384</v>
      </c>
      <c r="I501" s="53">
        <f>P501*(1-'Orç-Resumo'!$G$10)</f>
        <v>10.460999999999999</v>
      </c>
      <c r="J501" s="54">
        <f t="shared" si="21"/>
        <v>2309.6</v>
      </c>
      <c r="K501" s="55">
        <f t="shared" si="22"/>
        <v>261.52499999999998</v>
      </c>
      <c r="L501" s="56">
        <f t="shared" si="23"/>
        <v>2571.125</v>
      </c>
      <c r="M501" s="56">
        <v>0</v>
      </c>
      <c r="N501" s="177"/>
      <c r="O501" s="56">
        <v>92.384</v>
      </c>
      <c r="P501" s="199">
        <v>10.460999999999999</v>
      </c>
    </row>
    <row r="502" spans="2:16" ht="57">
      <c r="B502" s="5" t="s">
        <v>1327</v>
      </c>
      <c r="C502" s="51" t="s">
        <v>26</v>
      </c>
      <c r="D502" s="51" t="s">
        <v>1328</v>
      </c>
      <c r="E502" s="6" t="s">
        <v>1329</v>
      </c>
      <c r="F502" s="51" t="s">
        <v>33</v>
      </c>
      <c r="G502" s="5">
        <v>5</v>
      </c>
      <c r="H502" s="52">
        <f>O502*(1-'Orç-Resumo'!$G$10)</f>
        <v>80.19</v>
      </c>
      <c r="I502" s="53">
        <f>P502*(1-'Orç-Resumo'!$G$10)</f>
        <v>242.33</v>
      </c>
      <c r="J502" s="54">
        <f t="shared" si="21"/>
        <v>400.95</v>
      </c>
      <c r="K502" s="55">
        <f t="shared" si="22"/>
        <v>1211.6500000000001</v>
      </c>
      <c r="L502" s="56">
        <f t="shared" si="23"/>
        <v>1612.6000000000001</v>
      </c>
      <c r="M502" s="56">
        <v>0</v>
      </c>
      <c r="N502" s="177"/>
      <c r="O502" s="56">
        <v>80.19</v>
      </c>
      <c r="P502" s="199">
        <v>242.33</v>
      </c>
    </row>
    <row r="503" spans="2:16" ht="28.5">
      <c r="B503" s="5" t="s">
        <v>1330</v>
      </c>
      <c r="C503" s="51" t="s">
        <v>26</v>
      </c>
      <c r="D503" s="51" t="s">
        <v>1331</v>
      </c>
      <c r="E503" s="6" t="s">
        <v>1332</v>
      </c>
      <c r="F503" s="51" t="s">
        <v>110</v>
      </c>
      <c r="G503" s="5">
        <v>300</v>
      </c>
      <c r="H503" s="52">
        <f>O503*(1-'Orç-Resumo'!$G$10)</f>
        <v>57.588000000000001</v>
      </c>
      <c r="I503" s="53">
        <f>P503*(1-'Orç-Resumo'!$G$10)</f>
        <v>3.8109999999999999</v>
      </c>
      <c r="J503" s="54">
        <f t="shared" si="21"/>
        <v>17276.400000000001</v>
      </c>
      <c r="K503" s="55">
        <f t="shared" si="22"/>
        <v>1143.3</v>
      </c>
      <c r="L503" s="56">
        <f t="shared" si="23"/>
        <v>18419.7</v>
      </c>
      <c r="M503" s="56">
        <v>0</v>
      </c>
      <c r="N503" s="177"/>
      <c r="O503" s="56">
        <v>57.588000000000001</v>
      </c>
      <c r="P503" s="199">
        <v>3.8109999999999999</v>
      </c>
    </row>
    <row r="504" spans="2:16" ht="30">
      <c r="B504" s="5" t="s">
        <v>1333</v>
      </c>
      <c r="C504" s="51" t="s">
        <v>21</v>
      </c>
      <c r="D504" s="51" t="s">
        <v>21</v>
      </c>
      <c r="E504" s="6" t="s">
        <v>1334</v>
      </c>
      <c r="F504" s="51" t="s">
        <v>23</v>
      </c>
      <c r="G504" s="5"/>
      <c r="H504" s="52"/>
      <c r="I504" s="53"/>
      <c r="J504" s="54"/>
      <c r="K504" s="55"/>
      <c r="L504" s="56"/>
      <c r="M504" s="56"/>
      <c r="N504" s="177"/>
      <c r="O504" s="56" t="s">
        <v>24</v>
      </c>
      <c r="P504" s="199" t="s">
        <v>24</v>
      </c>
    </row>
    <row r="505" spans="2:16" ht="99.75">
      <c r="B505" s="5" t="s">
        <v>1335</v>
      </c>
      <c r="C505" s="51" t="s">
        <v>26</v>
      </c>
      <c r="D505" s="51" t="s">
        <v>1336</v>
      </c>
      <c r="E505" s="6" t="s">
        <v>1337</v>
      </c>
      <c r="F505" s="51" t="s">
        <v>33</v>
      </c>
      <c r="G505" s="5">
        <v>5</v>
      </c>
      <c r="H505" s="52">
        <f>O505*(1-'Orç-Resumo'!$G$10)</f>
        <v>3166.12</v>
      </c>
      <c r="I505" s="53">
        <f>P505*(1-'Orç-Resumo'!$G$10)</f>
        <v>457.32</v>
      </c>
      <c r="J505" s="54">
        <f t="shared" si="21"/>
        <v>15830.599999999999</v>
      </c>
      <c r="K505" s="55">
        <f t="shared" si="22"/>
        <v>2286.6</v>
      </c>
      <c r="L505" s="56">
        <f t="shared" si="23"/>
        <v>18117.199999999997</v>
      </c>
      <c r="M505" s="56">
        <v>0</v>
      </c>
      <c r="N505" s="177"/>
      <c r="O505" s="56">
        <v>3166.12</v>
      </c>
      <c r="P505" s="199">
        <v>457.32</v>
      </c>
    </row>
    <row r="506" spans="2:16" ht="57">
      <c r="B506" s="5" t="s">
        <v>1338</v>
      </c>
      <c r="C506" s="51" t="s">
        <v>26</v>
      </c>
      <c r="D506" s="51" t="s">
        <v>1339</v>
      </c>
      <c r="E506" s="6" t="s">
        <v>1340</v>
      </c>
      <c r="F506" s="51" t="s">
        <v>1341</v>
      </c>
      <c r="G506" s="5">
        <v>50</v>
      </c>
      <c r="H506" s="52">
        <f>O506*(1-'Orç-Resumo'!$G$10)</f>
        <v>327.44</v>
      </c>
      <c r="I506" s="53">
        <f>P506*(1-'Orç-Resumo'!$G$10)</f>
        <v>314.94</v>
      </c>
      <c r="J506" s="54">
        <f t="shared" si="21"/>
        <v>16372</v>
      </c>
      <c r="K506" s="55">
        <f t="shared" si="22"/>
        <v>15747</v>
      </c>
      <c r="L506" s="56">
        <f t="shared" si="23"/>
        <v>32119</v>
      </c>
      <c r="M506" s="56">
        <v>0</v>
      </c>
      <c r="N506" s="177"/>
      <c r="O506" s="56">
        <v>327.44</v>
      </c>
      <c r="P506" s="199">
        <v>314.94</v>
      </c>
    </row>
    <row r="507" spans="2:16" ht="28.5">
      <c r="B507" s="5" t="s">
        <v>1342</v>
      </c>
      <c r="C507" s="51" t="s">
        <v>48</v>
      </c>
      <c r="D507" s="51">
        <v>98301</v>
      </c>
      <c r="E507" s="6" t="s">
        <v>1343</v>
      </c>
      <c r="F507" s="51" t="s">
        <v>184</v>
      </c>
      <c r="G507" s="5">
        <v>25</v>
      </c>
      <c r="H507" s="52">
        <f>O507*(1-'Orç-Resumo'!$G$10)</f>
        <v>359.72999999999996</v>
      </c>
      <c r="I507" s="53">
        <f>P507*(1-'Orç-Resumo'!$G$10)</f>
        <v>236.31</v>
      </c>
      <c r="J507" s="54">
        <f t="shared" si="21"/>
        <v>8993.2499999999982</v>
      </c>
      <c r="K507" s="55">
        <f t="shared" si="22"/>
        <v>5907.75</v>
      </c>
      <c r="L507" s="56">
        <f t="shared" si="23"/>
        <v>14900.999999999998</v>
      </c>
      <c r="M507" s="56">
        <v>0</v>
      </c>
      <c r="N507" s="177"/>
      <c r="O507" s="56">
        <v>359.72999999999996</v>
      </c>
      <c r="P507" s="199" t="s">
        <v>2919</v>
      </c>
    </row>
    <row r="508" spans="2:16">
      <c r="B508" s="5" t="s">
        <v>1344</v>
      </c>
      <c r="C508" s="51" t="s">
        <v>26</v>
      </c>
      <c r="D508" s="51" t="s">
        <v>1345</v>
      </c>
      <c r="E508" s="6" t="s">
        <v>1346</v>
      </c>
      <c r="F508" s="51" t="s">
        <v>1347</v>
      </c>
      <c r="G508" s="5">
        <v>18</v>
      </c>
      <c r="H508" s="52">
        <f>O508*(1-'Orç-Resumo'!$G$10)</f>
        <v>28.026</v>
      </c>
      <c r="I508" s="53">
        <f>P508*(1-'Orç-Resumo'!$G$10)</f>
        <v>7.6219999999999999</v>
      </c>
      <c r="J508" s="54">
        <f t="shared" si="21"/>
        <v>504.46800000000002</v>
      </c>
      <c r="K508" s="55">
        <f t="shared" si="22"/>
        <v>137.196</v>
      </c>
      <c r="L508" s="56">
        <f t="shared" si="23"/>
        <v>641.66399999999999</v>
      </c>
      <c r="M508" s="56">
        <v>0</v>
      </c>
      <c r="N508" s="177"/>
      <c r="O508" s="56">
        <v>28.026</v>
      </c>
      <c r="P508" s="199">
        <v>7.6219999999999999</v>
      </c>
    </row>
    <row r="509" spans="2:16" ht="28.5">
      <c r="B509" s="5" t="s">
        <v>1348</v>
      </c>
      <c r="C509" s="51" t="s">
        <v>48</v>
      </c>
      <c r="D509" s="51">
        <v>98295</v>
      </c>
      <c r="E509" s="6" t="s">
        <v>1349</v>
      </c>
      <c r="F509" s="51" t="s">
        <v>110</v>
      </c>
      <c r="G509" s="5">
        <v>3000</v>
      </c>
      <c r="H509" s="52">
        <f>O509*(1-'Orç-Resumo'!$G$10)</f>
        <v>4.57</v>
      </c>
      <c r="I509" s="53">
        <f>P509*(1-'Orç-Resumo'!$G$10)</f>
        <v>0.09</v>
      </c>
      <c r="J509" s="54">
        <f t="shared" si="21"/>
        <v>13710</v>
      </c>
      <c r="K509" s="55">
        <f t="shared" si="22"/>
        <v>270</v>
      </c>
      <c r="L509" s="56">
        <f t="shared" si="23"/>
        <v>13980</v>
      </c>
      <c r="M509" s="56">
        <v>0</v>
      </c>
      <c r="N509" s="177"/>
      <c r="O509" s="56">
        <v>4.57</v>
      </c>
      <c r="P509" s="199" t="s">
        <v>1350</v>
      </c>
    </row>
    <row r="510" spans="2:16" ht="28.5">
      <c r="B510" s="5" t="s">
        <v>1351</v>
      </c>
      <c r="C510" s="51" t="s">
        <v>48</v>
      </c>
      <c r="D510" s="51">
        <v>98307</v>
      </c>
      <c r="E510" s="6" t="s">
        <v>1352</v>
      </c>
      <c r="F510" s="51" t="s">
        <v>184</v>
      </c>
      <c r="G510" s="5">
        <v>190</v>
      </c>
      <c r="H510" s="52">
        <f>O510*(1-'Orç-Resumo'!$G$10)</f>
        <v>41.71</v>
      </c>
      <c r="I510" s="53">
        <f>P510*(1-'Orç-Resumo'!$G$10)</f>
        <v>7.85</v>
      </c>
      <c r="J510" s="54">
        <f t="shared" si="21"/>
        <v>7924.9000000000005</v>
      </c>
      <c r="K510" s="55">
        <f t="shared" si="22"/>
        <v>1491.5</v>
      </c>
      <c r="L510" s="56">
        <f t="shared" si="23"/>
        <v>9416.4000000000015</v>
      </c>
      <c r="M510" s="56">
        <v>0</v>
      </c>
      <c r="N510" s="177"/>
      <c r="O510" s="56">
        <v>41.71</v>
      </c>
      <c r="P510" s="199" t="s">
        <v>2447</v>
      </c>
    </row>
    <row r="511" spans="2:16" ht="28.5">
      <c r="B511" s="5" t="s">
        <v>1354</v>
      </c>
      <c r="C511" s="51" t="s">
        <v>26</v>
      </c>
      <c r="D511" s="51" t="s">
        <v>1355</v>
      </c>
      <c r="E511" s="6" t="s">
        <v>1356</v>
      </c>
      <c r="F511" s="51" t="s">
        <v>33</v>
      </c>
      <c r="G511" s="5">
        <v>190</v>
      </c>
      <c r="H511" s="52">
        <f>O511*(1-'Orç-Resumo'!$G$10)</f>
        <v>30.767500000000005</v>
      </c>
      <c r="I511" s="53">
        <f>P511*(1-'Orç-Resumo'!$G$10)</f>
        <v>14.73</v>
      </c>
      <c r="J511" s="54">
        <f t="shared" si="21"/>
        <v>5845.8250000000007</v>
      </c>
      <c r="K511" s="55">
        <f t="shared" si="22"/>
        <v>2798.7000000000003</v>
      </c>
      <c r="L511" s="56">
        <f t="shared" si="23"/>
        <v>8644.5250000000015</v>
      </c>
      <c r="M511" s="56">
        <v>0</v>
      </c>
      <c r="N511" s="177"/>
      <c r="O511" s="56">
        <v>30.767500000000005</v>
      </c>
      <c r="P511" s="199">
        <v>14.73</v>
      </c>
    </row>
    <row r="512" spans="2:16" ht="28.5">
      <c r="B512" s="5" t="s">
        <v>1357</v>
      </c>
      <c r="C512" s="51" t="s">
        <v>26</v>
      </c>
      <c r="D512" s="51" t="s">
        <v>1358</v>
      </c>
      <c r="E512" s="6" t="s">
        <v>1359</v>
      </c>
      <c r="F512" s="51" t="s">
        <v>33</v>
      </c>
      <c r="G512" s="5">
        <v>190</v>
      </c>
      <c r="H512" s="52">
        <f>O512*(1-'Orç-Resumo'!$G$10)</f>
        <v>56.067500000000003</v>
      </c>
      <c r="I512" s="53">
        <f>P512*(1-'Orç-Resumo'!$G$10)</f>
        <v>14.73</v>
      </c>
      <c r="J512" s="54">
        <f t="shared" si="21"/>
        <v>10652.825000000001</v>
      </c>
      <c r="K512" s="55">
        <f t="shared" si="22"/>
        <v>2798.7000000000003</v>
      </c>
      <c r="L512" s="56">
        <f t="shared" si="23"/>
        <v>13451.525000000001</v>
      </c>
      <c r="M512" s="56">
        <v>0</v>
      </c>
      <c r="N512" s="177"/>
      <c r="O512" s="56">
        <v>56.067500000000003</v>
      </c>
      <c r="P512" s="199">
        <v>14.73</v>
      </c>
    </row>
    <row r="513" spans="2:16" ht="28.5">
      <c r="B513" s="5" t="s">
        <v>1360</v>
      </c>
      <c r="C513" s="51" t="s">
        <v>26</v>
      </c>
      <c r="D513" s="51" t="s">
        <v>1361</v>
      </c>
      <c r="E513" s="6" t="s">
        <v>1362</v>
      </c>
      <c r="F513" s="51" t="s">
        <v>1341</v>
      </c>
      <c r="G513" s="5">
        <v>110</v>
      </c>
      <c r="H513" s="52">
        <f>O513*(1-'Orç-Resumo'!$G$10)</f>
        <v>28.170800000000003</v>
      </c>
      <c r="I513" s="53">
        <f>P513*(1-'Orç-Resumo'!$G$10)</f>
        <v>0.41619999999999996</v>
      </c>
      <c r="J513" s="54">
        <f t="shared" si="21"/>
        <v>3098.7880000000005</v>
      </c>
      <c r="K513" s="55">
        <f t="shared" si="22"/>
        <v>45.781999999999996</v>
      </c>
      <c r="L513" s="56">
        <f t="shared" si="23"/>
        <v>3144.5700000000006</v>
      </c>
      <c r="M513" s="56">
        <v>0</v>
      </c>
      <c r="N513" s="177"/>
      <c r="O513" s="56">
        <v>28.170800000000003</v>
      </c>
      <c r="P513" s="199">
        <v>0.41619999999999996</v>
      </c>
    </row>
    <row r="514" spans="2:16" ht="57">
      <c r="B514" s="5" t="s">
        <v>1363</v>
      </c>
      <c r="C514" s="51" t="s">
        <v>26</v>
      </c>
      <c r="D514" s="51" t="s">
        <v>1364</v>
      </c>
      <c r="E514" s="6" t="s">
        <v>1365</v>
      </c>
      <c r="F514" s="51" t="s">
        <v>33</v>
      </c>
      <c r="G514" s="5">
        <v>6</v>
      </c>
      <c r="H514" s="52">
        <f>O514*(1-'Orç-Resumo'!$G$10)</f>
        <v>116.64000000000001</v>
      </c>
      <c r="I514" s="53">
        <f>P514*(1-'Orç-Resumo'!$G$10)</f>
        <v>304.88</v>
      </c>
      <c r="J514" s="54">
        <f t="shared" si="21"/>
        <v>699.84000000000015</v>
      </c>
      <c r="K514" s="55">
        <f t="shared" si="22"/>
        <v>1829.28</v>
      </c>
      <c r="L514" s="56">
        <f t="shared" si="23"/>
        <v>2529.12</v>
      </c>
      <c r="M514" s="56">
        <v>0</v>
      </c>
      <c r="N514" s="177"/>
      <c r="O514" s="56">
        <v>116.64000000000001</v>
      </c>
      <c r="P514" s="199">
        <v>304.88</v>
      </c>
    </row>
    <row r="515" spans="2:16" ht="28.5">
      <c r="B515" s="5" t="s">
        <v>1366</v>
      </c>
      <c r="C515" s="51" t="s">
        <v>26</v>
      </c>
      <c r="D515" s="51" t="s">
        <v>1367</v>
      </c>
      <c r="E515" s="6" t="s">
        <v>1368</v>
      </c>
      <c r="F515" s="51" t="s">
        <v>33</v>
      </c>
      <c r="G515" s="5">
        <v>6</v>
      </c>
      <c r="H515" s="52">
        <f>O515*(1-'Orç-Resumo'!$G$10)</f>
        <v>116.64000000000001</v>
      </c>
      <c r="I515" s="53">
        <f>P515*(1-'Orç-Resumo'!$G$10)</f>
        <v>304.88</v>
      </c>
      <c r="J515" s="54">
        <f t="shared" si="21"/>
        <v>699.84000000000015</v>
      </c>
      <c r="K515" s="55">
        <f t="shared" si="22"/>
        <v>1829.28</v>
      </c>
      <c r="L515" s="56">
        <f t="shared" si="23"/>
        <v>2529.12</v>
      </c>
      <c r="M515" s="56">
        <v>0</v>
      </c>
      <c r="N515" s="177"/>
      <c r="O515" s="56">
        <v>116.64000000000001</v>
      </c>
      <c r="P515" s="199">
        <v>304.88</v>
      </c>
    </row>
    <row r="516" spans="2:16" ht="42.75">
      <c r="B516" s="5" t="s">
        <v>1369</v>
      </c>
      <c r="C516" s="51" t="s">
        <v>48</v>
      </c>
      <c r="D516" s="51">
        <v>91941</v>
      </c>
      <c r="E516" s="6" t="s">
        <v>1370</v>
      </c>
      <c r="F516" s="51" t="s">
        <v>184</v>
      </c>
      <c r="G516" s="5">
        <v>90</v>
      </c>
      <c r="H516" s="52">
        <f>O516*(1-'Orç-Resumo'!$G$10)</f>
        <v>5.0399999999999991</v>
      </c>
      <c r="I516" s="53">
        <f>P516*(1-'Orç-Resumo'!$G$10)</f>
        <v>6.41</v>
      </c>
      <c r="J516" s="54">
        <f t="shared" si="21"/>
        <v>453.59999999999991</v>
      </c>
      <c r="K516" s="55">
        <f t="shared" si="22"/>
        <v>576.9</v>
      </c>
      <c r="L516" s="56">
        <f t="shared" si="23"/>
        <v>1030.5</v>
      </c>
      <c r="M516" s="56">
        <v>0</v>
      </c>
      <c r="N516" s="177"/>
      <c r="O516" s="56">
        <v>5.0399999999999991</v>
      </c>
      <c r="P516" s="199" t="s">
        <v>2770</v>
      </c>
    </row>
    <row r="517" spans="2:16" ht="42.75">
      <c r="B517" s="5" t="s">
        <v>1372</v>
      </c>
      <c r="C517" s="51" t="s">
        <v>48</v>
      </c>
      <c r="D517" s="51">
        <v>91944</v>
      </c>
      <c r="E517" s="6" t="s">
        <v>1289</v>
      </c>
      <c r="F517" s="51" t="s">
        <v>184</v>
      </c>
      <c r="G517" s="5">
        <v>90</v>
      </c>
      <c r="H517" s="52">
        <f>O517*(1-'Orç-Resumo'!$G$10)</f>
        <v>7.38</v>
      </c>
      <c r="I517" s="53">
        <f>P517*(1-'Orç-Resumo'!$G$10)</f>
        <v>6.62</v>
      </c>
      <c r="J517" s="54">
        <f t="shared" si="21"/>
        <v>664.2</v>
      </c>
      <c r="K517" s="55">
        <f t="shared" si="22"/>
        <v>595.79999999999995</v>
      </c>
      <c r="L517" s="56">
        <f t="shared" si="23"/>
        <v>1260</v>
      </c>
      <c r="M517" s="56">
        <v>0</v>
      </c>
      <c r="N517" s="177"/>
      <c r="O517" s="56">
        <v>7.38</v>
      </c>
      <c r="P517" s="199" t="s">
        <v>2331</v>
      </c>
    </row>
    <row r="518" spans="2:16" ht="57">
      <c r="B518" s="5" t="s">
        <v>1373</v>
      </c>
      <c r="C518" s="51" t="s">
        <v>48</v>
      </c>
      <c r="D518" s="51">
        <v>100561</v>
      </c>
      <c r="E518" s="6" t="s">
        <v>1374</v>
      </c>
      <c r="F518" s="51" t="s">
        <v>184</v>
      </c>
      <c r="G518" s="5">
        <v>5</v>
      </c>
      <c r="H518" s="52">
        <f>O518*(1-'Orç-Resumo'!$G$10)</f>
        <v>191.07999999999998</v>
      </c>
      <c r="I518" s="53">
        <f>P518*(1-'Orç-Resumo'!$G$10)</f>
        <v>39.200000000000003</v>
      </c>
      <c r="J518" s="54">
        <f t="shared" si="21"/>
        <v>955.39999999999986</v>
      </c>
      <c r="K518" s="55">
        <f t="shared" si="22"/>
        <v>196</v>
      </c>
      <c r="L518" s="56">
        <f t="shared" si="23"/>
        <v>1151.3999999999999</v>
      </c>
      <c r="M518" s="56">
        <v>0</v>
      </c>
      <c r="N518" s="177"/>
      <c r="O518" s="56">
        <v>191.07999999999998</v>
      </c>
      <c r="P518" s="199" t="s">
        <v>2920</v>
      </c>
    </row>
    <row r="519" spans="2:16" ht="57">
      <c r="B519" s="5" t="s">
        <v>1375</v>
      </c>
      <c r="C519" s="51" t="s">
        <v>48</v>
      </c>
      <c r="D519" s="51">
        <v>93009</v>
      </c>
      <c r="E519" s="6" t="s">
        <v>1158</v>
      </c>
      <c r="F519" s="51" t="s">
        <v>110</v>
      </c>
      <c r="G519" s="5">
        <v>90</v>
      </c>
      <c r="H519" s="52">
        <f>O519*(1-'Orç-Resumo'!$G$10)</f>
        <v>23.79</v>
      </c>
      <c r="I519" s="53">
        <f>P519*(1-'Orç-Resumo'!$G$10)</f>
        <v>4.91</v>
      </c>
      <c r="J519" s="54">
        <f t="shared" si="21"/>
        <v>2141.1</v>
      </c>
      <c r="K519" s="55">
        <f t="shared" si="22"/>
        <v>441.90000000000003</v>
      </c>
      <c r="L519" s="56">
        <f t="shared" si="23"/>
        <v>2583</v>
      </c>
      <c r="M519" s="56">
        <v>0</v>
      </c>
      <c r="N519" s="177"/>
      <c r="O519" s="56">
        <v>23.79</v>
      </c>
      <c r="P519" s="199" t="s">
        <v>2286</v>
      </c>
    </row>
    <row r="520" spans="2:16" ht="42.75">
      <c r="B520" s="5" t="s">
        <v>1376</v>
      </c>
      <c r="C520" s="51" t="s">
        <v>102</v>
      </c>
      <c r="D520" s="51" t="s">
        <v>1377</v>
      </c>
      <c r="E520" s="6" t="s">
        <v>1378</v>
      </c>
      <c r="F520" s="51" t="s">
        <v>354</v>
      </c>
      <c r="G520" s="5">
        <v>50</v>
      </c>
      <c r="H520" s="52">
        <f>O520*(1-'Orç-Resumo'!$G$10)</f>
        <v>20.66</v>
      </c>
      <c r="I520" s="53">
        <f>P520*(1-'Orç-Resumo'!$G$10)</f>
        <v>25.05</v>
      </c>
      <c r="J520" s="54">
        <f t="shared" si="21"/>
        <v>1033</v>
      </c>
      <c r="K520" s="55">
        <f t="shared" si="22"/>
        <v>1252.5</v>
      </c>
      <c r="L520" s="56">
        <f t="shared" si="23"/>
        <v>2285.5</v>
      </c>
      <c r="M520" s="56">
        <v>0</v>
      </c>
      <c r="N520" s="177"/>
      <c r="O520" s="56">
        <v>20.66</v>
      </c>
      <c r="P520" s="199">
        <v>25.05</v>
      </c>
    </row>
    <row r="521" spans="2:16" ht="57">
      <c r="B521" s="5" t="s">
        <v>1379</v>
      </c>
      <c r="C521" s="51" t="s">
        <v>48</v>
      </c>
      <c r="D521" s="51">
        <v>91864</v>
      </c>
      <c r="E521" s="6" t="s">
        <v>1220</v>
      </c>
      <c r="F521" s="51" t="s">
        <v>110</v>
      </c>
      <c r="G521" s="5">
        <v>120</v>
      </c>
      <c r="H521" s="52">
        <f>O521*(1-'Orç-Resumo'!$G$10)</f>
        <v>10.489999999999998</v>
      </c>
      <c r="I521" s="53">
        <f>P521*(1-'Orç-Resumo'!$G$10)</f>
        <v>5.29</v>
      </c>
      <c r="J521" s="54">
        <f t="shared" si="21"/>
        <v>1258.7999999999997</v>
      </c>
      <c r="K521" s="55">
        <f t="shared" si="22"/>
        <v>634.79999999999995</v>
      </c>
      <c r="L521" s="56">
        <f t="shared" si="23"/>
        <v>1893.5999999999997</v>
      </c>
      <c r="M521" s="56">
        <v>0</v>
      </c>
      <c r="N521" s="177"/>
      <c r="O521" s="56">
        <v>10.489999999999998</v>
      </c>
      <c r="P521" s="199" t="s">
        <v>2175</v>
      </c>
    </row>
    <row r="522" spans="2:16" ht="71.25">
      <c r="B522" s="5" t="s">
        <v>1380</v>
      </c>
      <c r="C522" s="51" t="s">
        <v>48</v>
      </c>
      <c r="D522" s="51">
        <v>91867</v>
      </c>
      <c r="E522" s="6" t="s">
        <v>1381</v>
      </c>
      <c r="F522" s="51" t="s">
        <v>110</v>
      </c>
      <c r="G522" s="5">
        <v>30</v>
      </c>
      <c r="H522" s="52">
        <f>O522*(1-'Orç-Resumo'!$G$10)</f>
        <v>6.83</v>
      </c>
      <c r="I522" s="53">
        <f>P522*(1-'Orç-Resumo'!$G$10)</f>
        <v>3.58</v>
      </c>
      <c r="J522" s="54">
        <f t="shared" si="21"/>
        <v>204.9</v>
      </c>
      <c r="K522" s="55">
        <f t="shared" si="22"/>
        <v>107.4</v>
      </c>
      <c r="L522" s="56">
        <f t="shared" si="23"/>
        <v>312.3</v>
      </c>
      <c r="M522" s="56">
        <v>0</v>
      </c>
      <c r="N522" s="177"/>
      <c r="O522" s="56">
        <v>6.83</v>
      </c>
      <c r="P522" s="199" t="s">
        <v>2171</v>
      </c>
    </row>
    <row r="523" spans="2:16" ht="42.75">
      <c r="B523" s="5" t="s">
        <v>1382</v>
      </c>
      <c r="C523" s="51" t="s">
        <v>102</v>
      </c>
      <c r="D523" s="51" t="s">
        <v>1383</v>
      </c>
      <c r="E523" s="6" t="s">
        <v>1384</v>
      </c>
      <c r="F523" s="51" t="s">
        <v>354</v>
      </c>
      <c r="G523" s="5">
        <v>55</v>
      </c>
      <c r="H523" s="52">
        <f>O523*(1-'Orç-Resumo'!$G$10)</f>
        <v>24.47</v>
      </c>
      <c r="I523" s="53">
        <f>P523*(1-'Orç-Resumo'!$G$10)</f>
        <v>16.7</v>
      </c>
      <c r="J523" s="54">
        <f t="shared" si="21"/>
        <v>1345.85</v>
      </c>
      <c r="K523" s="55">
        <f t="shared" si="22"/>
        <v>918.5</v>
      </c>
      <c r="L523" s="56">
        <f t="shared" si="23"/>
        <v>2264.35</v>
      </c>
      <c r="M523" s="56">
        <v>0</v>
      </c>
      <c r="N523" s="177"/>
      <c r="O523" s="56">
        <v>24.47</v>
      </c>
      <c r="P523" s="199">
        <v>16.7</v>
      </c>
    </row>
    <row r="524" spans="2:16" ht="42.75">
      <c r="B524" s="5" t="s">
        <v>1385</v>
      </c>
      <c r="C524" s="51" t="s">
        <v>102</v>
      </c>
      <c r="D524" s="51" t="s">
        <v>1386</v>
      </c>
      <c r="E524" s="6" t="s">
        <v>1387</v>
      </c>
      <c r="F524" s="51" t="s">
        <v>354</v>
      </c>
      <c r="G524" s="5">
        <v>35</v>
      </c>
      <c r="H524" s="52">
        <f>O524*(1-'Orç-Resumo'!$G$10)</f>
        <v>18.350000000000001</v>
      </c>
      <c r="I524" s="53">
        <f>P524*(1-'Orç-Resumo'!$G$10)</f>
        <v>16.7</v>
      </c>
      <c r="J524" s="54">
        <f t="shared" si="21"/>
        <v>642.25</v>
      </c>
      <c r="K524" s="55">
        <f t="shared" si="22"/>
        <v>584.5</v>
      </c>
      <c r="L524" s="56">
        <f t="shared" si="23"/>
        <v>1226.75</v>
      </c>
      <c r="M524" s="56">
        <v>0</v>
      </c>
      <c r="N524" s="177"/>
      <c r="O524" s="56">
        <v>18.350000000000001</v>
      </c>
      <c r="P524" s="199">
        <v>16.7</v>
      </c>
    </row>
    <row r="525" spans="2:16" ht="57">
      <c r="B525" s="5" t="s">
        <v>1388</v>
      </c>
      <c r="C525" s="51" t="s">
        <v>26</v>
      </c>
      <c r="D525" s="51" t="s">
        <v>1169</v>
      </c>
      <c r="E525" s="6" t="s">
        <v>1170</v>
      </c>
      <c r="F525" s="51" t="s">
        <v>1164</v>
      </c>
      <c r="G525" s="5">
        <v>50</v>
      </c>
      <c r="H525" s="52">
        <f>O525*(1-'Orç-Resumo'!$G$10)</f>
        <v>30.106666666666669</v>
      </c>
      <c r="I525" s="53">
        <f>P525*(1-'Orç-Resumo'!$G$10)</f>
        <v>19.055</v>
      </c>
      <c r="J525" s="54">
        <f t="shared" si="21"/>
        <v>1505.3333333333335</v>
      </c>
      <c r="K525" s="55">
        <f t="shared" si="22"/>
        <v>952.75</v>
      </c>
      <c r="L525" s="56">
        <f t="shared" si="23"/>
        <v>2458.0833333333335</v>
      </c>
      <c r="M525" s="56">
        <v>0</v>
      </c>
      <c r="N525" s="177"/>
      <c r="O525" s="56">
        <v>30.106666666666669</v>
      </c>
      <c r="P525" s="199">
        <v>19.055</v>
      </c>
    </row>
    <row r="526" spans="2:16" ht="42.75">
      <c r="B526" s="5" t="s">
        <v>1389</v>
      </c>
      <c r="C526" s="51" t="s">
        <v>102</v>
      </c>
      <c r="D526" s="51" t="s">
        <v>1390</v>
      </c>
      <c r="E526" s="6" t="s">
        <v>1391</v>
      </c>
      <c r="F526" s="51" t="s">
        <v>354</v>
      </c>
      <c r="G526" s="5">
        <v>30</v>
      </c>
      <c r="H526" s="52">
        <f>O526*(1-'Orç-Resumo'!$G$10)</f>
        <v>54.69</v>
      </c>
      <c r="I526" s="53">
        <f>P526*(1-'Orç-Resumo'!$G$10)</f>
        <v>16.149999999999999</v>
      </c>
      <c r="J526" s="54">
        <f t="shared" si="21"/>
        <v>1640.6999999999998</v>
      </c>
      <c r="K526" s="55">
        <f t="shared" si="22"/>
        <v>484.49999999999994</v>
      </c>
      <c r="L526" s="56">
        <f t="shared" si="23"/>
        <v>2125.1999999999998</v>
      </c>
      <c r="M526" s="56">
        <v>0</v>
      </c>
      <c r="N526" s="177"/>
      <c r="O526" s="56">
        <v>54.69</v>
      </c>
      <c r="P526" s="199">
        <v>16.149999999999999</v>
      </c>
    </row>
    <row r="527" spans="2:16">
      <c r="B527" s="5" t="s">
        <v>1392</v>
      </c>
      <c r="C527" s="51" t="s">
        <v>26</v>
      </c>
      <c r="D527" s="51" t="s">
        <v>1393</v>
      </c>
      <c r="E527" s="6" t="s">
        <v>1394</v>
      </c>
      <c r="F527" s="51" t="s">
        <v>33</v>
      </c>
      <c r="G527" s="5">
        <v>25</v>
      </c>
      <c r="H527" s="52">
        <f>O527*(1-'Orç-Resumo'!$G$10)</f>
        <v>109.91462000000001</v>
      </c>
      <c r="I527" s="53">
        <f>P527*(1-'Orç-Resumo'!$G$10)</f>
        <v>9.1082900000000002</v>
      </c>
      <c r="J527" s="54">
        <f t="shared" si="21"/>
        <v>2747.8655000000003</v>
      </c>
      <c r="K527" s="55">
        <f t="shared" si="22"/>
        <v>227.70725000000002</v>
      </c>
      <c r="L527" s="56">
        <f t="shared" si="23"/>
        <v>2975.5727500000003</v>
      </c>
      <c r="M527" s="56">
        <v>0</v>
      </c>
      <c r="N527" s="177"/>
      <c r="O527" s="56">
        <v>109.91462000000001</v>
      </c>
      <c r="P527" s="199">
        <v>9.1082900000000002</v>
      </c>
    </row>
    <row r="528" spans="2:16">
      <c r="B528" s="5" t="s">
        <v>1395</v>
      </c>
      <c r="C528" s="51" t="s">
        <v>26</v>
      </c>
      <c r="D528" s="51" t="s">
        <v>1396</v>
      </c>
      <c r="E528" s="6" t="s">
        <v>1397</v>
      </c>
      <c r="F528" s="51" t="s">
        <v>33</v>
      </c>
      <c r="G528" s="5">
        <v>25</v>
      </c>
      <c r="H528" s="52">
        <f>O528*(1-'Orç-Resumo'!$G$10)</f>
        <v>19.044619999999998</v>
      </c>
      <c r="I528" s="53">
        <f>P528*(1-'Orç-Resumo'!$G$10)</f>
        <v>9.1082900000000002</v>
      </c>
      <c r="J528" s="54">
        <f t="shared" si="21"/>
        <v>476.11549999999994</v>
      </c>
      <c r="K528" s="55">
        <f t="shared" si="22"/>
        <v>227.70725000000002</v>
      </c>
      <c r="L528" s="56">
        <f t="shared" si="23"/>
        <v>703.82274999999993</v>
      </c>
      <c r="M528" s="56">
        <v>0</v>
      </c>
      <c r="N528" s="177"/>
      <c r="O528" s="56">
        <v>19.044619999999998</v>
      </c>
      <c r="P528" s="199">
        <v>9.1082900000000002</v>
      </c>
    </row>
    <row r="529" spans="2:16">
      <c r="B529" s="5" t="s">
        <v>1398</v>
      </c>
      <c r="C529" s="51" t="s">
        <v>26</v>
      </c>
      <c r="D529" s="51" t="s">
        <v>1399</v>
      </c>
      <c r="E529" s="6" t="s">
        <v>1400</v>
      </c>
      <c r="F529" s="51" t="s">
        <v>33</v>
      </c>
      <c r="G529" s="5">
        <v>25</v>
      </c>
      <c r="H529" s="52">
        <f>O529*(1-'Orç-Resumo'!$G$10)</f>
        <v>73.524620000000013</v>
      </c>
      <c r="I529" s="53">
        <f>P529*(1-'Orç-Resumo'!$G$10)</f>
        <v>9.1082900000000002</v>
      </c>
      <c r="J529" s="54">
        <f t="shared" ref="J529:J592" si="24">G529*H529</f>
        <v>1838.1155000000003</v>
      </c>
      <c r="K529" s="55">
        <f t="shared" ref="K529:K592" si="25">G529*I529</f>
        <v>227.70725000000002</v>
      </c>
      <c r="L529" s="56">
        <f t="shared" ref="L529:L592" si="26">J529+K529</f>
        <v>2065.8227500000003</v>
      </c>
      <c r="M529" s="56">
        <v>0</v>
      </c>
      <c r="N529" s="177"/>
      <c r="O529" s="56">
        <v>73.524620000000013</v>
      </c>
      <c r="P529" s="199">
        <v>9.1082900000000002</v>
      </c>
    </row>
    <row r="530" spans="2:16" ht="71.25">
      <c r="B530" s="5" t="s">
        <v>1401</v>
      </c>
      <c r="C530" s="51" t="s">
        <v>48</v>
      </c>
      <c r="D530" s="51">
        <v>97887</v>
      </c>
      <c r="E530" s="6" t="s">
        <v>1402</v>
      </c>
      <c r="F530" s="51" t="s">
        <v>184</v>
      </c>
      <c r="G530" s="5">
        <v>30</v>
      </c>
      <c r="H530" s="52">
        <f>O530*(1-'Orç-Resumo'!$G$10)</f>
        <v>187.95</v>
      </c>
      <c r="I530" s="53">
        <f>P530*(1-'Orç-Resumo'!$G$10)</f>
        <v>111.74</v>
      </c>
      <c r="J530" s="54">
        <f t="shared" si="24"/>
        <v>5638.5</v>
      </c>
      <c r="K530" s="55">
        <f t="shared" si="25"/>
        <v>3352.2</v>
      </c>
      <c r="L530" s="56">
        <f t="shared" si="26"/>
        <v>8990.7000000000007</v>
      </c>
      <c r="M530" s="56">
        <v>0</v>
      </c>
      <c r="N530" s="177"/>
      <c r="O530" s="56">
        <v>187.95</v>
      </c>
      <c r="P530" s="199" t="s">
        <v>3707</v>
      </c>
    </row>
    <row r="531" spans="2:16" ht="71.25">
      <c r="B531" s="5" t="s">
        <v>1403</v>
      </c>
      <c r="C531" s="51" t="s">
        <v>48</v>
      </c>
      <c r="D531" s="51">
        <v>101875</v>
      </c>
      <c r="E531" s="6" t="s">
        <v>1404</v>
      </c>
      <c r="F531" s="51" t="s">
        <v>184</v>
      </c>
      <c r="G531" s="5">
        <v>15</v>
      </c>
      <c r="H531" s="52">
        <f>O531*(1-'Orç-Resumo'!$G$10)</f>
        <v>457.23</v>
      </c>
      <c r="I531" s="53">
        <f>P531*(1-'Orç-Resumo'!$G$10)</f>
        <v>20.34</v>
      </c>
      <c r="J531" s="54">
        <f t="shared" si="24"/>
        <v>6858.4500000000007</v>
      </c>
      <c r="K531" s="55">
        <f t="shared" si="25"/>
        <v>305.10000000000002</v>
      </c>
      <c r="L531" s="56">
        <f t="shared" si="26"/>
        <v>7163.5500000000011</v>
      </c>
      <c r="M531" s="56">
        <v>0</v>
      </c>
      <c r="N531" s="177"/>
      <c r="O531" s="56">
        <v>457.23</v>
      </c>
      <c r="P531" s="199" t="s">
        <v>2715</v>
      </c>
    </row>
    <row r="532" spans="2:16" ht="57">
      <c r="B532" s="5" t="s">
        <v>1406</v>
      </c>
      <c r="C532" s="51" t="s">
        <v>48</v>
      </c>
      <c r="D532" s="51">
        <v>98268</v>
      </c>
      <c r="E532" s="6" t="s">
        <v>1407</v>
      </c>
      <c r="F532" s="51" t="s">
        <v>110</v>
      </c>
      <c r="G532" s="5">
        <v>100</v>
      </c>
      <c r="H532" s="52">
        <f>O532*(1-'Orç-Resumo'!$G$10)</f>
        <v>11.260000000000002</v>
      </c>
      <c r="I532" s="53">
        <f>P532*(1-'Orç-Resumo'!$G$10)</f>
        <v>3.95</v>
      </c>
      <c r="J532" s="54">
        <f t="shared" si="24"/>
        <v>1126.0000000000002</v>
      </c>
      <c r="K532" s="55">
        <f t="shared" si="25"/>
        <v>395</v>
      </c>
      <c r="L532" s="56">
        <f t="shared" si="26"/>
        <v>1521.0000000000002</v>
      </c>
      <c r="M532" s="56">
        <v>0</v>
      </c>
      <c r="N532" s="177"/>
      <c r="O532" s="56">
        <v>11.260000000000002</v>
      </c>
      <c r="P532" s="199" t="s">
        <v>2394</v>
      </c>
    </row>
    <row r="533" spans="2:16" ht="28.5">
      <c r="B533" s="5" t="s">
        <v>1408</v>
      </c>
      <c r="C533" s="51" t="s">
        <v>26</v>
      </c>
      <c r="D533" s="51" t="s">
        <v>1409</v>
      </c>
      <c r="E533" s="6" t="s">
        <v>1410</v>
      </c>
      <c r="F533" s="51" t="s">
        <v>33</v>
      </c>
      <c r="G533" s="5">
        <v>30</v>
      </c>
      <c r="H533" s="52">
        <f>O533*(1-'Orç-Resumo'!$G$10)</f>
        <v>28.154000000000003</v>
      </c>
      <c r="I533" s="53">
        <f>P533*(1-'Orç-Resumo'!$G$10)</f>
        <v>7.5739999999999998</v>
      </c>
      <c r="J533" s="54">
        <f t="shared" si="24"/>
        <v>844.62000000000012</v>
      </c>
      <c r="K533" s="55">
        <f t="shared" si="25"/>
        <v>227.22</v>
      </c>
      <c r="L533" s="56">
        <f t="shared" si="26"/>
        <v>1071.8400000000001</v>
      </c>
      <c r="M533" s="56">
        <v>0</v>
      </c>
      <c r="N533" s="177"/>
      <c r="O533" s="56">
        <v>28.154000000000003</v>
      </c>
      <c r="P533" s="199">
        <v>7.5739999999999998</v>
      </c>
    </row>
    <row r="534" spans="2:16" ht="42.75">
      <c r="B534" s="5" t="s">
        <v>1411</v>
      </c>
      <c r="C534" s="51" t="s">
        <v>26</v>
      </c>
      <c r="D534" s="51" t="s">
        <v>1412</v>
      </c>
      <c r="E534" s="6" t="s">
        <v>1413</v>
      </c>
      <c r="F534" s="51" t="s">
        <v>33</v>
      </c>
      <c r="G534" s="5">
        <v>110</v>
      </c>
      <c r="H534" s="52">
        <f>O534*(1-'Orç-Resumo'!$G$10)</f>
        <v>58.465000000000003</v>
      </c>
      <c r="I534" s="53">
        <f>P534*(1-'Orç-Resumo'!$G$10)</f>
        <v>29.46</v>
      </c>
      <c r="J534" s="54">
        <f t="shared" si="24"/>
        <v>6431.1500000000005</v>
      </c>
      <c r="K534" s="55">
        <f t="shared" si="25"/>
        <v>3240.6</v>
      </c>
      <c r="L534" s="56">
        <f t="shared" si="26"/>
        <v>9671.75</v>
      </c>
      <c r="M534" s="56">
        <v>0</v>
      </c>
      <c r="N534" s="177"/>
      <c r="O534" s="56">
        <v>58.465000000000003</v>
      </c>
      <c r="P534" s="199">
        <v>29.46</v>
      </c>
    </row>
    <row r="535" spans="2:16" ht="28.5">
      <c r="B535" s="5" t="s">
        <v>1414</v>
      </c>
      <c r="C535" s="51" t="s">
        <v>26</v>
      </c>
      <c r="D535" s="51" t="s">
        <v>1415</v>
      </c>
      <c r="E535" s="6" t="s">
        <v>1416</v>
      </c>
      <c r="F535" s="51" t="s">
        <v>110</v>
      </c>
      <c r="G535" s="5">
        <v>150</v>
      </c>
      <c r="H535" s="52">
        <f>O535*(1-'Orç-Resumo'!$G$10)</f>
        <v>122.46750000000002</v>
      </c>
      <c r="I535" s="53">
        <f>P535*(1-'Orç-Resumo'!$G$10)</f>
        <v>28.402499999999996</v>
      </c>
      <c r="J535" s="54">
        <f t="shared" si="24"/>
        <v>18370.125000000004</v>
      </c>
      <c r="K535" s="55">
        <f t="shared" si="25"/>
        <v>4260.3749999999991</v>
      </c>
      <c r="L535" s="56">
        <f t="shared" si="26"/>
        <v>22630.500000000004</v>
      </c>
      <c r="M535" s="56">
        <v>0</v>
      </c>
      <c r="N535" s="177"/>
      <c r="O535" s="56">
        <v>122.46750000000002</v>
      </c>
      <c r="P535" s="199">
        <v>28.402499999999996</v>
      </c>
    </row>
    <row r="536" spans="2:16" ht="28.5">
      <c r="B536" s="5" t="s">
        <v>1417</v>
      </c>
      <c r="C536" s="51" t="s">
        <v>26</v>
      </c>
      <c r="D536" s="51" t="s">
        <v>1418</v>
      </c>
      <c r="E536" s="6" t="s">
        <v>1419</v>
      </c>
      <c r="F536" s="51" t="s">
        <v>33</v>
      </c>
      <c r="G536" s="5">
        <v>25</v>
      </c>
      <c r="H536" s="52">
        <f>O536*(1-'Orç-Resumo'!$G$10)</f>
        <v>98.417000000000002</v>
      </c>
      <c r="I536" s="53">
        <f>P536*(1-'Orç-Resumo'!$G$10)</f>
        <v>3.7869999999999999</v>
      </c>
      <c r="J536" s="54">
        <f t="shared" si="24"/>
        <v>2460.4250000000002</v>
      </c>
      <c r="K536" s="55">
        <f t="shared" si="25"/>
        <v>94.674999999999997</v>
      </c>
      <c r="L536" s="56">
        <f t="shared" si="26"/>
        <v>2555.1000000000004</v>
      </c>
      <c r="M536" s="56">
        <v>0</v>
      </c>
      <c r="N536" s="177"/>
      <c r="O536" s="56">
        <v>98.417000000000002</v>
      </c>
      <c r="P536" s="199">
        <v>3.7869999999999999</v>
      </c>
    </row>
    <row r="537" spans="2:16" ht="28.5">
      <c r="B537" s="5" t="s">
        <v>1420</v>
      </c>
      <c r="C537" s="51" t="s">
        <v>26</v>
      </c>
      <c r="D537" s="51" t="s">
        <v>1421</v>
      </c>
      <c r="E537" s="6" t="s">
        <v>1422</v>
      </c>
      <c r="F537" s="51" t="s">
        <v>33</v>
      </c>
      <c r="G537" s="5">
        <v>25</v>
      </c>
      <c r="H537" s="52">
        <f>O537*(1-'Orç-Resumo'!$G$10)</f>
        <v>39.88000000000001</v>
      </c>
      <c r="I537" s="53">
        <f>P537*(1-'Orç-Resumo'!$G$10)</f>
        <v>29.339999999999996</v>
      </c>
      <c r="J537" s="54">
        <f t="shared" si="24"/>
        <v>997.00000000000023</v>
      </c>
      <c r="K537" s="55">
        <f t="shared" si="25"/>
        <v>733.49999999999989</v>
      </c>
      <c r="L537" s="56">
        <f t="shared" si="26"/>
        <v>1730.5</v>
      </c>
      <c r="M537" s="56">
        <v>0</v>
      </c>
      <c r="N537" s="177"/>
      <c r="O537" s="56">
        <v>39.88000000000001</v>
      </c>
      <c r="P537" s="199">
        <v>29.339999999999996</v>
      </c>
    </row>
    <row r="538" spans="2:16" ht="30">
      <c r="B538" s="5" t="s">
        <v>1423</v>
      </c>
      <c r="C538" s="51" t="s">
        <v>21</v>
      </c>
      <c r="D538" s="51" t="s">
        <v>21</v>
      </c>
      <c r="E538" s="6" t="s">
        <v>1424</v>
      </c>
      <c r="F538" s="51" t="s">
        <v>23</v>
      </c>
      <c r="G538" s="5"/>
      <c r="H538" s="52"/>
      <c r="I538" s="53"/>
      <c r="J538" s="54"/>
      <c r="K538" s="55"/>
      <c r="L538" s="56"/>
      <c r="M538" s="56"/>
      <c r="N538" s="177"/>
      <c r="O538" s="56" t="s">
        <v>24</v>
      </c>
      <c r="P538" s="199" t="s">
        <v>24</v>
      </c>
    </row>
    <row r="539" spans="2:16" ht="71.25">
      <c r="B539" s="5" t="s">
        <v>1425</v>
      </c>
      <c r="C539" s="51" t="s">
        <v>48</v>
      </c>
      <c r="D539" s="51">
        <v>101878</v>
      </c>
      <c r="E539" s="6" t="s">
        <v>1091</v>
      </c>
      <c r="F539" s="51" t="s">
        <v>184</v>
      </c>
      <c r="G539" s="5">
        <v>5</v>
      </c>
      <c r="H539" s="52">
        <f>O539*(1-'Orç-Resumo'!$G$10)</f>
        <v>595.73</v>
      </c>
      <c r="I539" s="53">
        <f>P539*(1-'Orç-Resumo'!$G$10)</f>
        <v>58.04</v>
      </c>
      <c r="J539" s="54">
        <f t="shared" si="24"/>
        <v>2978.65</v>
      </c>
      <c r="K539" s="55">
        <f t="shared" si="25"/>
        <v>290.2</v>
      </c>
      <c r="L539" s="56">
        <f t="shared" si="26"/>
        <v>3268.85</v>
      </c>
      <c r="M539" s="56">
        <v>0</v>
      </c>
      <c r="N539" s="177"/>
      <c r="O539" s="56">
        <v>595.73</v>
      </c>
      <c r="P539" s="199" t="s">
        <v>2908</v>
      </c>
    </row>
    <row r="540" spans="2:16" ht="71.25">
      <c r="B540" s="5" t="s">
        <v>1426</v>
      </c>
      <c r="C540" s="51" t="s">
        <v>48</v>
      </c>
      <c r="D540" s="51">
        <v>101879</v>
      </c>
      <c r="E540" s="6" t="s">
        <v>1427</v>
      </c>
      <c r="F540" s="51" t="s">
        <v>184</v>
      </c>
      <c r="G540" s="5">
        <v>5</v>
      </c>
      <c r="H540" s="52">
        <f>O540*(1-'Orç-Resumo'!$G$10)</f>
        <v>668.89</v>
      </c>
      <c r="I540" s="53">
        <f>P540*(1-'Orç-Resumo'!$G$10)</f>
        <v>22.84</v>
      </c>
      <c r="J540" s="54">
        <f t="shared" si="24"/>
        <v>3344.45</v>
      </c>
      <c r="K540" s="55">
        <f t="shared" si="25"/>
        <v>114.2</v>
      </c>
      <c r="L540" s="56">
        <f t="shared" si="26"/>
        <v>3458.6499999999996</v>
      </c>
      <c r="M540" s="56">
        <v>0</v>
      </c>
      <c r="N540" s="177"/>
      <c r="O540" s="56">
        <v>668.89</v>
      </c>
      <c r="P540" s="199" t="s">
        <v>2756</v>
      </c>
    </row>
    <row r="541" spans="2:16" ht="71.25">
      <c r="B541" s="5" t="s">
        <v>1428</v>
      </c>
      <c r="C541" s="51" t="s">
        <v>48</v>
      </c>
      <c r="D541" s="51">
        <v>101879</v>
      </c>
      <c r="E541" s="6" t="s">
        <v>1429</v>
      </c>
      <c r="F541" s="51" t="s">
        <v>184</v>
      </c>
      <c r="G541" s="5">
        <v>5</v>
      </c>
      <c r="H541" s="52">
        <f>O541*(1-'Orç-Resumo'!$G$10)</f>
        <v>668.89</v>
      </c>
      <c r="I541" s="53">
        <f>P541*(1-'Orç-Resumo'!$G$10)</f>
        <v>22.84</v>
      </c>
      <c r="J541" s="54">
        <f t="shared" si="24"/>
        <v>3344.45</v>
      </c>
      <c r="K541" s="55">
        <f t="shared" si="25"/>
        <v>114.2</v>
      </c>
      <c r="L541" s="56">
        <f t="shared" si="26"/>
        <v>3458.6499999999996</v>
      </c>
      <c r="M541" s="56">
        <v>0</v>
      </c>
      <c r="N541" s="177"/>
      <c r="O541" s="56">
        <v>668.89</v>
      </c>
      <c r="P541" s="199" t="s">
        <v>2756</v>
      </c>
    </row>
    <row r="542" spans="2:16" ht="71.25">
      <c r="B542" s="5" t="s">
        <v>1430</v>
      </c>
      <c r="C542" s="51" t="s">
        <v>48</v>
      </c>
      <c r="D542" s="51">
        <v>101879</v>
      </c>
      <c r="E542" s="6" t="s">
        <v>1429</v>
      </c>
      <c r="F542" s="51" t="s">
        <v>184</v>
      </c>
      <c r="G542" s="5">
        <v>5</v>
      </c>
      <c r="H542" s="52">
        <f>O542*(1-'Orç-Resumo'!$G$10)</f>
        <v>668.89</v>
      </c>
      <c r="I542" s="53">
        <f>P542*(1-'Orç-Resumo'!$G$10)</f>
        <v>22.84</v>
      </c>
      <c r="J542" s="54">
        <f t="shared" si="24"/>
        <v>3344.45</v>
      </c>
      <c r="K542" s="55">
        <f t="shared" si="25"/>
        <v>114.2</v>
      </c>
      <c r="L542" s="56">
        <f t="shared" si="26"/>
        <v>3458.6499999999996</v>
      </c>
      <c r="M542" s="56">
        <v>0</v>
      </c>
      <c r="N542" s="177"/>
      <c r="O542" s="56">
        <v>668.89</v>
      </c>
      <c r="P542" s="199" t="s">
        <v>2756</v>
      </c>
    </row>
    <row r="543" spans="2:16" ht="71.25">
      <c r="B543" s="5" t="s">
        <v>1431</v>
      </c>
      <c r="C543" s="51" t="s">
        <v>48</v>
      </c>
      <c r="D543" s="51">
        <v>101880</v>
      </c>
      <c r="E543" s="6" t="s">
        <v>1432</v>
      </c>
      <c r="F543" s="51" t="s">
        <v>184</v>
      </c>
      <c r="G543" s="5">
        <v>5</v>
      </c>
      <c r="H543" s="52">
        <f>O543*(1-'Orç-Resumo'!$G$10)</f>
        <v>769.24</v>
      </c>
      <c r="I543" s="53">
        <f>P543*(1-'Orç-Resumo'!$G$10)</f>
        <v>27.45</v>
      </c>
      <c r="J543" s="54">
        <f t="shared" si="24"/>
        <v>3846.2</v>
      </c>
      <c r="K543" s="55">
        <f t="shared" si="25"/>
        <v>137.25</v>
      </c>
      <c r="L543" s="56">
        <f t="shared" si="26"/>
        <v>3983.45</v>
      </c>
      <c r="M543" s="56">
        <v>0</v>
      </c>
      <c r="N543" s="177"/>
      <c r="O543" s="56">
        <v>769.24</v>
      </c>
      <c r="P543" s="199" t="s">
        <v>2921</v>
      </c>
    </row>
    <row r="544" spans="2:16" ht="57">
      <c r="B544" s="5" t="s">
        <v>1433</v>
      </c>
      <c r="C544" s="51" t="s">
        <v>48</v>
      </c>
      <c r="D544" s="51">
        <v>91932</v>
      </c>
      <c r="E544" s="6" t="s">
        <v>1434</v>
      </c>
      <c r="F544" s="51" t="s">
        <v>110</v>
      </c>
      <c r="G544" s="5">
        <v>130</v>
      </c>
      <c r="H544" s="52">
        <f>O544*(1-'Orç-Resumo'!$G$10)</f>
        <v>14.630000000000003</v>
      </c>
      <c r="I544" s="53">
        <f>P544*(1-'Orç-Resumo'!$G$10)</f>
        <v>2.88</v>
      </c>
      <c r="J544" s="54">
        <f t="shared" si="24"/>
        <v>1901.9000000000003</v>
      </c>
      <c r="K544" s="55">
        <f t="shared" si="25"/>
        <v>374.4</v>
      </c>
      <c r="L544" s="56">
        <f t="shared" si="26"/>
        <v>2276.3000000000002</v>
      </c>
      <c r="M544" s="56">
        <v>0</v>
      </c>
      <c r="N544" s="177"/>
      <c r="O544" s="56">
        <v>14.630000000000003</v>
      </c>
      <c r="P544" s="199" t="s">
        <v>2304</v>
      </c>
    </row>
    <row r="545" spans="2:16" ht="57">
      <c r="B545" s="5" t="s">
        <v>1435</v>
      </c>
      <c r="C545" s="51" t="s">
        <v>48</v>
      </c>
      <c r="D545" s="51">
        <v>91928</v>
      </c>
      <c r="E545" s="6" t="s">
        <v>1228</v>
      </c>
      <c r="F545" s="51" t="s">
        <v>110</v>
      </c>
      <c r="G545" s="5">
        <v>130</v>
      </c>
      <c r="H545" s="52">
        <f>O545*(1-'Orç-Resumo'!$G$10)</f>
        <v>5.5100000000000007</v>
      </c>
      <c r="I545" s="53">
        <f>P545*(1-'Orç-Resumo'!$G$10)</f>
        <v>1.47</v>
      </c>
      <c r="J545" s="54">
        <f t="shared" si="24"/>
        <v>716.30000000000007</v>
      </c>
      <c r="K545" s="55">
        <f t="shared" si="25"/>
        <v>191.1</v>
      </c>
      <c r="L545" s="56">
        <f t="shared" si="26"/>
        <v>907.40000000000009</v>
      </c>
      <c r="M545" s="56">
        <v>0</v>
      </c>
      <c r="N545" s="177"/>
      <c r="O545" s="56">
        <v>5.5100000000000007</v>
      </c>
      <c r="P545" s="199" t="s">
        <v>2292</v>
      </c>
    </row>
    <row r="546" spans="2:16" ht="57">
      <c r="B546" s="5" t="s">
        <v>1436</v>
      </c>
      <c r="C546" s="51" t="s">
        <v>48</v>
      </c>
      <c r="D546" s="51">
        <v>92982</v>
      </c>
      <c r="E546" s="6" t="s">
        <v>1437</v>
      </c>
      <c r="F546" s="51" t="s">
        <v>110</v>
      </c>
      <c r="G546" s="5">
        <v>130</v>
      </c>
      <c r="H546" s="52">
        <f>O546*(1-'Orç-Resumo'!$G$10)</f>
        <v>17.150000000000002</v>
      </c>
      <c r="I546" s="53">
        <f>P546*(1-'Orç-Resumo'!$G$10)</f>
        <v>0.47</v>
      </c>
      <c r="J546" s="54">
        <f t="shared" si="24"/>
        <v>2229.5000000000005</v>
      </c>
      <c r="K546" s="55">
        <f t="shared" si="25"/>
        <v>61.099999999999994</v>
      </c>
      <c r="L546" s="56">
        <f t="shared" si="26"/>
        <v>2290.6000000000004</v>
      </c>
      <c r="M546" s="56">
        <v>0</v>
      </c>
      <c r="N546" s="177"/>
      <c r="O546" s="56">
        <v>17.150000000000002</v>
      </c>
      <c r="P546" s="199" t="s">
        <v>2305</v>
      </c>
    </row>
    <row r="547" spans="2:16" ht="57">
      <c r="B547" s="5" t="s">
        <v>1439</v>
      </c>
      <c r="C547" s="51" t="s">
        <v>48</v>
      </c>
      <c r="D547" s="51">
        <v>91932</v>
      </c>
      <c r="E547" s="6" t="s">
        <v>1440</v>
      </c>
      <c r="F547" s="51" t="s">
        <v>110</v>
      </c>
      <c r="G547" s="5">
        <v>130</v>
      </c>
      <c r="H547" s="52">
        <f>O547*(1-'Orç-Resumo'!$G$10)</f>
        <v>14.630000000000003</v>
      </c>
      <c r="I547" s="53">
        <f>P547*(1-'Orç-Resumo'!$G$10)</f>
        <v>2.88</v>
      </c>
      <c r="J547" s="54">
        <f t="shared" si="24"/>
        <v>1901.9000000000003</v>
      </c>
      <c r="K547" s="55">
        <f t="shared" si="25"/>
        <v>374.4</v>
      </c>
      <c r="L547" s="56">
        <f t="shared" si="26"/>
        <v>2276.3000000000002</v>
      </c>
      <c r="M547" s="56">
        <v>0</v>
      </c>
      <c r="N547" s="177"/>
      <c r="O547" s="56">
        <v>14.630000000000003</v>
      </c>
      <c r="P547" s="199" t="s">
        <v>2304</v>
      </c>
    </row>
    <row r="548" spans="2:16" ht="57">
      <c r="B548" s="5" t="s">
        <v>1441</v>
      </c>
      <c r="C548" s="51" t="s">
        <v>48</v>
      </c>
      <c r="D548" s="51">
        <v>91928</v>
      </c>
      <c r="E548" s="6" t="s">
        <v>1228</v>
      </c>
      <c r="F548" s="51" t="s">
        <v>110</v>
      </c>
      <c r="G548" s="5">
        <v>130</v>
      </c>
      <c r="H548" s="52">
        <f>O548*(1-'Orç-Resumo'!$G$10)</f>
        <v>5.5100000000000007</v>
      </c>
      <c r="I548" s="53">
        <f>P548*(1-'Orç-Resumo'!$G$10)</f>
        <v>1.47</v>
      </c>
      <c r="J548" s="54">
        <f t="shared" si="24"/>
        <v>716.30000000000007</v>
      </c>
      <c r="K548" s="55">
        <f t="shared" si="25"/>
        <v>191.1</v>
      </c>
      <c r="L548" s="56">
        <f t="shared" si="26"/>
        <v>907.40000000000009</v>
      </c>
      <c r="M548" s="56">
        <v>0</v>
      </c>
      <c r="N548" s="177"/>
      <c r="O548" s="56">
        <v>5.5100000000000007</v>
      </c>
      <c r="P548" s="199" t="s">
        <v>2292</v>
      </c>
    </row>
    <row r="549" spans="2:16" ht="28.5">
      <c r="B549" s="5" t="s">
        <v>1442</v>
      </c>
      <c r="C549" s="51" t="s">
        <v>26</v>
      </c>
      <c r="D549" s="51" t="s">
        <v>1443</v>
      </c>
      <c r="E549" s="6" t="s">
        <v>1444</v>
      </c>
      <c r="F549" s="51" t="s">
        <v>33</v>
      </c>
      <c r="G549" s="5">
        <v>5</v>
      </c>
      <c r="H549" s="52">
        <f>O549*(1-'Orç-Resumo'!$G$10)</f>
        <v>294.39599999999996</v>
      </c>
      <c r="I549" s="53">
        <f>P549*(1-'Orç-Resumo'!$G$10)</f>
        <v>45.731999999999999</v>
      </c>
      <c r="J549" s="54">
        <f t="shared" si="24"/>
        <v>1471.9799999999998</v>
      </c>
      <c r="K549" s="55">
        <f t="shared" si="25"/>
        <v>228.66</v>
      </c>
      <c r="L549" s="56">
        <f t="shared" si="26"/>
        <v>1700.6399999999999</v>
      </c>
      <c r="M549" s="56">
        <v>0</v>
      </c>
      <c r="N549" s="177"/>
      <c r="O549" s="56">
        <v>294.39599999999996</v>
      </c>
      <c r="P549" s="199">
        <v>45.731999999999999</v>
      </c>
    </row>
    <row r="550" spans="2:16" ht="42.75">
      <c r="B550" s="5" t="s">
        <v>1445</v>
      </c>
      <c r="C550" s="51" t="s">
        <v>102</v>
      </c>
      <c r="D550" s="51" t="s">
        <v>1446</v>
      </c>
      <c r="E550" s="6" t="s">
        <v>1447</v>
      </c>
      <c r="F550" s="51" t="s">
        <v>666</v>
      </c>
      <c r="G550" s="5">
        <v>5</v>
      </c>
      <c r="H550" s="52">
        <f>O550*(1-'Orç-Resumo'!$G$10)</f>
        <v>275.16000000000003</v>
      </c>
      <c r="I550" s="53">
        <f>P550*(1-'Orç-Resumo'!$G$10)</f>
        <v>103.55</v>
      </c>
      <c r="J550" s="54">
        <f t="shared" si="24"/>
        <v>1375.8000000000002</v>
      </c>
      <c r="K550" s="55">
        <f t="shared" si="25"/>
        <v>517.75</v>
      </c>
      <c r="L550" s="56">
        <f t="shared" si="26"/>
        <v>1893.5500000000002</v>
      </c>
      <c r="M550" s="56">
        <v>0</v>
      </c>
      <c r="N550" s="177"/>
      <c r="O550" s="56">
        <v>275.16000000000003</v>
      </c>
      <c r="P550" s="199">
        <v>103.55</v>
      </c>
    </row>
    <row r="551" spans="2:16" ht="42.75">
      <c r="B551" s="5" t="s">
        <v>1448</v>
      </c>
      <c r="C551" s="51" t="s">
        <v>102</v>
      </c>
      <c r="D551" s="51" t="s">
        <v>1449</v>
      </c>
      <c r="E551" s="6" t="s">
        <v>1450</v>
      </c>
      <c r="F551" s="51" t="s">
        <v>666</v>
      </c>
      <c r="G551" s="5">
        <v>5</v>
      </c>
      <c r="H551" s="52">
        <f>O551*(1-'Orç-Resumo'!$G$10)</f>
        <v>199.14</v>
      </c>
      <c r="I551" s="53">
        <f>P551*(1-'Orç-Resumo'!$G$10)</f>
        <v>96.87</v>
      </c>
      <c r="J551" s="54">
        <f t="shared" si="24"/>
        <v>995.69999999999993</v>
      </c>
      <c r="K551" s="55">
        <f t="shared" si="25"/>
        <v>484.35</v>
      </c>
      <c r="L551" s="56">
        <f t="shared" si="26"/>
        <v>1480.05</v>
      </c>
      <c r="M551" s="56">
        <v>0</v>
      </c>
      <c r="N551" s="177"/>
      <c r="O551" s="56">
        <v>199.14</v>
      </c>
      <c r="P551" s="199">
        <v>96.87</v>
      </c>
    </row>
    <row r="552" spans="2:16" ht="42.75">
      <c r="B552" s="5" t="s">
        <v>1451</v>
      </c>
      <c r="C552" s="51" t="s">
        <v>102</v>
      </c>
      <c r="D552" s="51" t="s">
        <v>1452</v>
      </c>
      <c r="E552" s="6" t="s">
        <v>1453</v>
      </c>
      <c r="F552" s="51" t="s">
        <v>666</v>
      </c>
      <c r="G552" s="5">
        <v>5</v>
      </c>
      <c r="H552" s="52">
        <f>O552*(1-'Orç-Resumo'!$G$10)</f>
        <v>106.49</v>
      </c>
      <c r="I552" s="53">
        <f>P552*(1-'Orç-Resumo'!$G$10)</f>
        <v>86.85</v>
      </c>
      <c r="J552" s="54">
        <f t="shared" si="24"/>
        <v>532.44999999999993</v>
      </c>
      <c r="K552" s="55">
        <f t="shared" si="25"/>
        <v>434.25</v>
      </c>
      <c r="L552" s="56">
        <f t="shared" si="26"/>
        <v>966.69999999999993</v>
      </c>
      <c r="M552" s="56">
        <v>0</v>
      </c>
      <c r="N552" s="177"/>
      <c r="O552" s="56">
        <v>106.49</v>
      </c>
      <c r="P552" s="199">
        <v>86.85</v>
      </c>
    </row>
    <row r="553" spans="2:16" ht="42.75">
      <c r="B553" s="5" t="s">
        <v>1454</v>
      </c>
      <c r="C553" s="51" t="s">
        <v>48</v>
      </c>
      <c r="D553" s="51">
        <v>93653</v>
      </c>
      <c r="E553" s="6" t="s">
        <v>1455</v>
      </c>
      <c r="F553" s="51" t="s">
        <v>184</v>
      </c>
      <c r="G553" s="5">
        <v>90</v>
      </c>
      <c r="H553" s="52">
        <f>O553*(1-'Orç-Resumo'!$G$10)</f>
        <v>9.91</v>
      </c>
      <c r="I553" s="53">
        <f>P553*(1-'Orç-Resumo'!$G$10)</f>
        <v>1.32</v>
      </c>
      <c r="J553" s="54">
        <f t="shared" si="24"/>
        <v>891.9</v>
      </c>
      <c r="K553" s="55">
        <f t="shared" si="25"/>
        <v>118.80000000000001</v>
      </c>
      <c r="L553" s="56">
        <f t="shared" si="26"/>
        <v>1010.7</v>
      </c>
      <c r="M553" s="56">
        <v>0</v>
      </c>
      <c r="N553" s="177"/>
      <c r="O553" s="56">
        <v>9.91</v>
      </c>
      <c r="P553" s="199" t="s">
        <v>2228</v>
      </c>
    </row>
    <row r="554" spans="2:16" ht="42.75">
      <c r="B554" s="5" t="s">
        <v>1456</v>
      </c>
      <c r="C554" s="51" t="s">
        <v>48</v>
      </c>
      <c r="D554" s="51">
        <v>93654</v>
      </c>
      <c r="E554" s="6" t="s">
        <v>1153</v>
      </c>
      <c r="F554" s="51" t="s">
        <v>184</v>
      </c>
      <c r="G554" s="5">
        <v>90</v>
      </c>
      <c r="H554" s="52">
        <f>O554*(1-'Orç-Resumo'!$G$10)</f>
        <v>10.09</v>
      </c>
      <c r="I554" s="53">
        <f>P554*(1-'Orç-Resumo'!$G$10)</f>
        <v>1.8</v>
      </c>
      <c r="J554" s="54">
        <f t="shared" si="24"/>
        <v>908.1</v>
      </c>
      <c r="K554" s="55">
        <f t="shared" si="25"/>
        <v>162</v>
      </c>
      <c r="L554" s="56">
        <f t="shared" si="26"/>
        <v>1070.0999999999999</v>
      </c>
      <c r="M554" s="56">
        <v>0</v>
      </c>
      <c r="N554" s="177"/>
      <c r="O554" s="56">
        <v>10.09</v>
      </c>
      <c r="P554" s="199" t="s">
        <v>2285</v>
      </c>
    </row>
    <row r="555" spans="2:16" ht="42.75">
      <c r="B555" s="5" t="s">
        <v>1457</v>
      </c>
      <c r="C555" s="51" t="s">
        <v>48</v>
      </c>
      <c r="D555" s="51">
        <v>93655</v>
      </c>
      <c r="E555" s="6" t="s">
        <v>1458</v>
      </c>
      <c r="F555" s="51" t="s">
        <v>184</v>
      </c>
      <c r="G555" s="5">
        <v>27</v>
      </c>
      <c r="H555" s="52">
        <f>O555*(1-'Orç-Resumo'!$G$10)</f>
        <v>10.63</v>
      </c>
      <c r="I555" s="53">
        <f>P555*(1-'Orç-Resumo'!$G$10)</f>
        <v>2.5099999999999998</v>
      </c>
      <c r="J555" s="54">
        <f t="shared" si="24"/>
        <v>287.01000000000005</v>
      </c>
      <c r="K555" s="55">
        <f t="shared" si="25"/>
        <v>67.77</v>
      </c>
      <c r="L555" s="56">
        <f t="shared" si="26"/>
        <v>354.78000000000003</v>
      </c>
      <c r="M555" s="56">
        <v>0</v>
      </c>
      <c r="N555" s="177"/>
      <c r="O555" s="56">
        <v>10.63</v>
      </c>
      <c r="P555" s="199" t="s">
        <v>2911</v>
      </c>
    </row>
    <row r="556" spans="2:16" ht="42.75">
      <c r="B556" s="5" t="s">
        <v>1459</v>
      </c>
      <c r="C556" s="51" t="s">
        <v>48</v>
      </c>
      <c r="D556" s="51">
        <v>93661</v>
      </c>
      <c r="E556" s="6" t="s">
        <v>1266</v>
      </c>
      <c r="F556" s="51" t="s">
        <v>184</v>
      </c>
      <c r="G556" s="5">
        <v>6</v>
      </c>
      <c r="H556" s="52">
        <f>O556*(1-'Orç-Resumo'!$G$10)</f>
        <v>51.97</v>
      </c>
      <c r="I556" s="53">
        <f>P556*(1-'Orç-Resumo'!$G$10)</f>
        <v>3.61</v>
      </c>
      <c r="J556" s="54">
        <f t="shared" si="24"/>
        <v>311.82</v>
      </c>
      <c r="K556" s="55">
        <f t="shared" si="25"/>
        <v>21.66</v>
      </c>
      <c r="L556" s="56">
        <f t="shared" si="26"/>
        <v>333.48</v>
      </c>
      <c r="M556" s="56">
        <v>0</v>
      </c>
      <c r="N556" s="177"/>
      <c r="O556" s="56">
        <v>51.97</v>
      </c>
      <c r="P556" s="199" t="s">
        <v>2167</v>
      </c>
    </row>
    <row r="557" spans="2:16" ht="42.75">
      <c r="B557" s="5" t="s">
        <v>1460</v>
      </c>
      <c r="C557" s="51" t="s">
        <v>48</v>
      </c>
      <c r="D557" s="51">
        <v>93666</v>
      </c>
      <c r="E557" s="6" t="s">
        <v>1461</v>
      </c>
      <c r="F557" s="51" t="s">
        <v>184</v>
      </c>
      <c r="G557" s="5">
        <v>5</v>
      </c>
      <c r="H557" s="52">
        <f>O557*(1-'Orç-Resumo'!$G$10)</f>
        <v>57.09</v>
      </c>
      <c r="I557" s="53">
        <f>P557*(1-'Orç-Resumo'!$G$10)</f>
        <v>14.41</v>
      </c>
      <c r="J557" s="54">
        <f t="shared" si="24"/>
        <v>285.45000000000005</v>
      </c>
      <c r="K557" s="55">
        <f t="shared" si="25"/>
        <v>72.05</v>
      </c>
      <c r="L557" s="56">
        <f t="shared" si="26"/>
        <v>357.50000000000006</v>
      </c>
      <c r="M557" s="56">
        <v>0</v>
      </c>
      <c r="N557" s="177"/>
      <c r="O557" s="56">
        <v>57.09</v>
      </c>
      <c r="P557" s="199" t="s">
        <v>2241</v>
      </c>
    </row>
    <row r="558" spans="2:16" ht="42.75">
      <c r="B558" s="5" t="s">
        <v>1462</v>
      </c>
      <c r="C558" s="51" t="s">
        <v>48</v>
      </c>
      <c r="D558" s="51">
        <v>93672</v>
      </c>
      <c r="E558" s="6" t="s">
        <v>1463</v>
      </c>
      <c r="F558" s="51" t="s">
        <v>184</v>
      </c>
      <c r="G558" s="5">
        <v>5</v>
      </c>
      <c r="H558" s="52">
        <f>O558*(1-'Orç-Resumo'!$G$10)</f>
        <v>70.14</v>
      </c>
      <c r="I558" s="53">
        <f>P558*(1-'Orç-Resumo'!$G$10)</f>
        <v>15.45</v>
      </c>
      <c r="J558" s="54">
        <f t="shared" si="24"/>
        <v>350.7</v>
      </c>
      <c r="K558" s="55">
        <f t="shared" si="25"/>
        <v>77.25</v>
      </c>
      <c r="L558" s="56">
        <f t="shared" si="26"/>
        <v>427.95</v>
      </c>
      <c r="M558" s="56">
        <v>0</v>
      </c>
      <c r="N558" s="177"/>
      <c r="O558" s="56">
        <v>70.14</v>
      </c>
      <c r="P558" s="199" t="s">
        <v>2297</v>
      </c>
    </row>
    <row r="559" spans="2:16" ht="42.75">
      <c r="B559" s="5" t="s">
        <v>1464</v>
      </c>
      <c r="C559" s="51" t="s">
        <v>48</v>
      </c>
      <c r="D559" s="51">
        <v>101894</v>
      </c>
      <c r="E559" s="6" t="s">
        <v>1149</v>
      </c>
      <c r="F559" s="51" t="s">
        <v>184</v>
      </c>
      <c r="G559" s="5">
        <v>5</v>
      </c>
      <c r="H559" s="52">
        <f>O559*(1-'Orç-Resumo'!$G$10)</f>
        <v>123.01000000000002</v>
      </c>
      <c r="I559" s="53">
        <f>P559*(1-'Orç-Resumo'!$G$10)</f>
        <v>29.82</v>
      </c>
      <c r="J559" s="54">
        <f t="shared" si="24"/>
        <v>615.05000000000007</v>
      </c>
      <c r="K559" s="55">
        <f t="shared" si="25"/>
        <v>149.1</v>
      </c>
      <c r="L559" s="56">
        <f t="shared" si="26"/>
        <v>764.15000000000009</v>
      </c>
      <c r="M559" s="56">
        <v>0</v>
      </c>
      <c r="N559" s="177"/>
      <c r="O559" s="56">
        <v>123.01000000000002</v>
      </c>
      <c r="P559" s="199" t="s">
        <v>2910</v>
      </c>
    </row>
    <row r="560" spans="2:16" ht="42.75">
      <c r="B560" s="5" t="s">
        <v>1465</v>
      </c>
      <c r="C560" s="51" t="s">
        <v>26</v>
      </c>
      <c r="D560" s="51" t="s">
        <v>1466</v>
      </c>
      <c r="E560" s="6" t="s">
        <v>1467</v>
      </c>
      <c r="F560" s="51" t="s">
        <v>33</v>
      </c>
      <c r="G560" s="5">
        <v>12</v>
      </c>
      <c r="H560" s="52">
        <f>O560*(1-'Orç-Resumo'!$G$10)</f>
        <v>98.99</v>
      </c>
      <c r="I560" s="53">
        <f>P560*(1-'Orç-Resumo'!$G$10)</f>
        <v>19.055</v>
      </c>
      <c r="J560" s="54">
        <f t="shared" si="24"/>
        <v>1187.8799999999999</v>
      </c>
      <c r="K560" s="55">
        <f t="shared" si="25"/>
        <v>228.66</v>
      </c>
      <c r="L560" s="56">
        <f t="shared" si="26"/>
        <v>1416.54</v>
      </c>
      <c r="M560" s="56">
        <v>0</v>
      </c>
      <c r="N560" s="177"/>
      <c r="O560" s="56">
        <v>98.99</v>
      </c>
      <c r="P560" s="199">
        <v>19.055</v>
      </c>
    </row>
    <row r="561" spans="2:16" ht="42.75">
      <c r="B561" s="5" t="s">
        <v>1468</v>
      </c>
      <c r="C561" s="51" t="s">
        <v>26</v>
      </c>
      <c r="D561" s="51" t="s">
        <v>1469</v>
      </c>
      <c r="E561" s="6" t="s">
        <v>1470</v>
      </c>
      <c r="F561" s="51" t="s">
        <v>33</v>
      </c>
      <c r="G561" s="5">
        <v>5</v>
      </c>
      <c r="H561" s="52">
        <f>O561*(1-'Orç-Resumo'!$G$10)</f>
        <v>272.28999999999996</v>
      </c>
      <c r="I561" s="53">
        <f>P561*(1-'Orç-Resumo'!$G$10)</f>
        <v>19.055</v>
      </c>
      <c r="J561" s="54">
        <f t="shared" si="24"/>
        <v>1361.4499999999998</v>
      </c>
      <c r="K561" s="55">
        <f t="shared" si="25"/>
        <v>95.275000000000006</v>
      </c>
      <c r="L561" s="56">
        <f t="shared" si="26"/>
        <v>1456.7249999999999</v>
      </c>
      <c r="M561" s="56">
        <v>0</v>
      </c>
      <c r="N561" s="177"/>
      <c r="O561" s="56">
        <v>272.28999999999996</v>
      </c>
      <c r="P561" s="199">
        <v>19.055</v>
      </c>
    </row>
    <row r="562" spans="2:16" ht="42.75">
      <c r="B562" s="5" t="s">
        <v>1471</v>
      </c>
      <c r="C562" s="51" t="s">
        <v>26</v>
      </c>
      <c r="D562" s="51" t="s">
        <v>1472</v>
      </c>
      <c r="E562" s="6" t="s">
        <v>1473</v>
      </c>
      <c r="F562" s="51" t="s">
        <v>33</v>
      </c>
      <c r="G562" s="5">
        <v>5</v>
      </c>
      <c r="H562" s="52">
        <f>O562*(1-'Orç-Resumo'!$G$10)</f>
        <v>201.74299999999999</v>
      </c>
      <c r="I562" s="53">
        <f>P562*(1-'Orç-Resumo'!$G$10)</f>
        <v>13.3385</v>
      </c>
      <c r="J562" s="54">
        <f t="shared" si="24"/>
        <v>1008.7149999999999</v>
      </c>
      <c r="K562" s="55">
        <f t="shared" si="25"/>
        <v>66.692499999999995</v>
      </c>
      <c r="L562" s="56">
        <f t="shared" si="26"/>
        <v>1075.4074999999998</v>
      </c>
      <c r="M562" s="56">
        <v>0</v>
      </c>
      <c r="N562" s="177"/>
      <c r="O562" s="56">
        <v>201.74299999999999</v>
      </c>
      <c r="P562" s="199">
        <v>13.3385</v>
      </c>
    </row>
    <row r="563" spans="2:16">
      <c r="B563" s="5" t="s">
        <v>1474</v>
      </c>
      <c r="C563" s="51" t="s">
        <v>26</v>
      </c>
      <c r="D563" s="51" t="s">
        <v>1475</v>
      </c>
      <c r="E563" s="6" t="s">
        <v>1476</v>
      </c>
      <c r="F563" s="51" t="s">
        <v>33</v>
      </c>
      <c r="G563" s="5">
        <v>5</v>
      </c>
      <c r="H563" s="52">
        <f>O563*(1-'Orç-Resumo'!$G$10)</f>
        <v>117.11300000000001</v>
      </c>
      <c r="I563" s="53">
        <f>P563*(1-'Orç-Resumo'!$G$10)</f>
        <v>13.3385</v>
      </c>
      <c r="J563" s="54">
        <f t="shared" si="24"/>
        <v>585.56500000000005</v>
      </c>
      <c r="K563" s="55">
        <f t="shared" si="25"/>
        <v>66.692499999999995</v>
      </c>
      <c r="L563" s="56">
        <f t="shared" si="26"/>
        <v>652.25750000000005</v>
      </c>
      <c r="M563" s="56">
        <v>0</v>
      </c>
      <c r="N563" s="177"/>
      <c r="O563" s="56">
        <v>117.11300000000001</v>
      </c>
      <c r="P563" s="199">
        <v>13.3385</v>
      </c>
    </row>
    <row r="564" spans="2:16">
      <c r="B564" s="5" t="s">
        <v>1477</v>
      </c>
      <c r="C564" s="51" t="s">
        <v>26</v>
      </c>
      <c r="D564" s="51" t="s">
        <v>1478</v>
      </c>
      <c r="E564" s="6" t="s">
        <v>1479</v>
      </c>
      <c r="F564" s="51" t="s">
        <v>33</v>
      </c>
      <c r="G564" s="5">
        <v>5</v>
      </c>
      <c r="H564" s="52">
        <f>O564*(1-'Orç-Resumo'!$G$10)</f>
        <v>139.40360000000001</v>
      </c>
      <c r="I564" s="53">
        <f>P564*(1-'Orç-Resumo'!$G$10)</f>
        <v>35.061199999999999</v>
      </c>
      <c r="J564" s="54">
        <f t="shared" si="24"/>
        <v>697.01800000000003</v>
      </c>
      <c r="K564" s="55">
        <f t="shared" si="25"/>
        <v>175.30599999999998</v>
      </c>
      <c r="L564" s="56">
        <f t="shared" si="26"/>
        <v>872.32400000000007</v>
      </c>
      <c r="M564" s="56">
        <v>0</v>
      </c>
      <c r="N564" s="177"/>
      <c r="O564" s="56">
        <v>139.40360000000001</v>
      </c>
      <c r="P564" s="199">
        <v>35.061199999999999</v>
      </c>
    </row>
    <row r="565" spans="2:16" ht="28.5">
      <c r="B565" s="5" t="s">
        <v>1480</v>
      </c>
      <c r="C565" s="51" t="s">
        <v>26</v>
      </c>
      <c r="D565" s="51" t="s">
        <v>1481</v>
      </c>
      <c r="E565" s="6" t="s">
        <v>1482</v>
      </c>
      <c r="F565" s="51" t="s">
        <v>33</v>
      </c>
      <c r="G565" s="5">
        <v>5</v>
      </c>
      <c r="H565" s="52">
        <f>O565*(1-'Orç-Resumo'!$G$10)</f>
        <v>31.634000000000004</v>
      </c>
      <c r="I565" s="53">
        <f>P565*(1-'Orç-Resumo'!$G$10)</f>
        <v>11.433</v>
      </c>
      <c r="J565" s="54">
        <f t="shared" si="24"/>
        <v>158.17000000000002</v>
      </c>
      <c r="K565" s="55">
        <f t="shared" si="25"/>
        <v>57.164999999999999</v>
      </c>
      <c r="L565" s="56">
        <f t="shared" si="26"/>
        <v>215.33500000000001</v>
      </c>
      <c r="M565" s="56">
        <v>0</v>
      </c>
      <c r="N565" s="177"/>
      <c r="O565" s="56">
        <v>31.634000000000004</v>
      </c>
      <c r="P565" s="199">
        <v>11.433</v>
      </c>
    </row>
    <row r="566" spans="2:16" ht="57">
      <c r="B566" s="5" t="s">
        <v>1483</v>
      </c>
      <c r="C566" s="51" t="s">
        <v>48</v>
      </c>
      <c r="D566" s="51">
        <v>91926</v>
      </c>
      <c r="E566" s="6" t="s">
        <v>1223</v>
      </c>
      <c r="F566" s="51" t="s">
        <v>110</v>
      </c>
      <c r="G566" s="5">
        <v>7500</v>
      </c>
      <c r="H566" s="52">
        <f>O566*(1-'Orç-Resumo'!$G$10)</f>
        <v>3.4</v>
      </c>
      <c r="I566" s="53">
        <f>P566*(1-'Orç-Resumo'!$G$10)</f>
        <v>1.1000000000000001</v>
      </c>
      <c r="J566" s="54">
        <f t="shared" si="24"/>
        <v>25500</v>
      </c>
      <c r="K566" s="55">
        <f t="shared" si="25"/>
        <v>8250</v>
      </c>
      <c r="L566" s="56">
        <f t="shared" si="26"/>
        <v>33750</v>
      </c>
      <c r="M566" s="56">
        <v>0</v>
      </c>
      <c r="N566" s="177"/>
      <c r="O566" s="56">
        <v>3.4</v>
      </c>
      <c r="P566" s="199" t="s">
        <v>2009</v>
      </c>
    </row>
    <row r="567" spans="2:16" ht="57">
      <c r="B567" s="5" t="s">
        <v>1484</v>
      </c>
      <c r="C567" s="51" t="s">
        <v>48</v>
      </c>
      <c r="D567" s="51">
        <v>91928</v>
      </c>
      <c r="E567" s="6" t="s">
        <v>1228</v>
      </c>
      <c r="F567" s="51" t="s">
        <v>110</v>
      </c>
      <c r="G567" s="5">
        <v>250</v>
      </c>
      <c r="H567" s="52">
        <f>O567*(1-'Orç-Resumo'!$G$10)</f>
        <v>5.5100000000000007</v>
      </c>
      <c r="I567" s="53">
        <f>P567*(1-'Orç-Resumo'!$G$10)</f>
        <v>1.47</v>
      </c>
      <c r="J567" s="54">
        <f t="shared" si="24"/>
        <v>1377.5000000000002</v>
      </c>
      <c r="K567" s="55">
        <f t="shared" si="25"/>
        <v>367.5</v>
      </c>
      <c r="L567" s="56">
        <f t="shared" si="26"/>
        <v>1745.0000000000002</v>
      </c>
      <c r="M567" s="56">
        <v>0</v>
      </c>
      <c r="N567" s="177"/>
      <c r="O567" s="56">
        <v>5.5100000000000007</v>
      </c>
      <c r="P567" s="199" t="s">
        <v>2292</v>
      </c>
    </row>
    <row r="568" spans="2:16" ht="57">
      <c r="B568" s="5" t="s">
        <v>1485</v>
      </c>
      <c r="C568" s="51" t="s">
        <v>26</v>
      </c>
      <c r="D568" s="51" t="s">
        <v>1169</v>
      </c>
      <c r="E568" s="6" t="s">
        <v>1170</v>
      </c>
      <c r="F568" s="51" t="s">
        <v>1164</v>
      </c>
      <c r="G568" s="5">
        <v>250</v>
      </c>
      <c r="H568" s="52">
        <f>O568*(1-'Orç-Resumo'!$G$10)</f>
        <v>30.106666666666669</v>
      </c>
      <c r="I568" s="53">
        <f>P568*(1-'Orç-Resumo'!$G$10)</f>
        <v>19.055</v>
      </c>
      <c r="J568" s="54">
        <f t="shared" si="24"/>
        <v>7526.666666666667</v>
      </c>
      <c r="K568" s="55">
        <f t="shared" si="25"/>
        <v>4763.75</v>
      </c>
      <c r="L568" s="56">
        <f t="shared" si="26"/>
        <v>12290.416666666668</v>
      </c>
      <c r="M568" s="56">
        <v>0</v>
      </c>
      <c r="N568" s="177"/>
      <c r="O568" s="56">
        <v>30.106666666666669</v>
      </c>
      <c r="P568" s="199">
        <v>19.055</v>
      </c>
    </row>
    <row r="569" spans="2:16" ht="57">
      <c r="B569" s="5" t="s">
        <v>1486</v>
      </c>
      <c r="C569" s="51" t="s">
        <v>48</v>
      </c>
      <c r="D569" s="51">
        <v>91867</v>
      </c>
      <c r="E569" s="6" t="s">
        <v>1487</v>
      </c>
      <c r="F569" s="51" t="s">
        <v>110</v>
      </c>
      <c r="G569" s="5">
        <v>250</v>
      </c>
      <c r="H569" s="52">
        <f>O569*(1-'Orç-Resumo'!$G$10)</f>
        <v>6.83</v>
      </c>
      <c r="I569" s="53">
        <f>P569*(1-'Orç-Resumo'!$G$10)</f>
        <v>3.58</v>
      </c>
      <c r="J569" s="54">
        <f t="shared" si="24"/>
        <v>1707.5</v>
      </c>
      <c r="K569" s="55">
        <f t="shared" si="25"/>
        <v>895</v>
      </c>
      <c r="L569" s="56">
        <f t="shared" si="26"/>
        <v>2602.5</v>
      </c>
      <c r="M569" s="56">
        <v>0</v>
      </c>
      <c r="N569" s="177"/>
      <c r="O569" s="56">
        <v>6.83</v>
      </c>
      <c r="P569" s="199" t="s">
        <v>2171</v>
      </c>
    </row>
    <row r="570" spans="2:16" ht="71.25">
      <c r="B570" s="5" t="s">
        <v>1488</v>
      </c>
      <c r="C570" s="51" t="s">
        <v>48</v>
      </c>
      <c r="D570" s="51">
        <v>91864</v>
      </c>
      <c r="E570" s="6" t="s">
        <v>1489</v>
      </c>
      <c r="F570" s="51" t="s">
        <v>110</v>
      </c>
      <c r="G570" s="5">
        <v>25</v>
      </c>
      <c r="H570" s="52">
        <f>O570*(1-'Orç-Resumo'!$G$10)</f>
        <v>10.489999999999998</v>
      </c>
      <c r="I570" s="53">
        <f>P570*(1-'Orç-Resumo'!$G$10)</f>
        <v>5.29</v>
      </c>
      <c r="J570" s="54">
        <f t="shared" si="24"/>
        <v>262.24999999999994</v>
      </c>
      <c r="K570" s="55">
        <f t="shared" si="25"/>
        <v>132.25</v>
      </c>
      <c r="L570" s="56">
        <f t="shared" si="26"/>
        <v>394.49999999999994</v>
      </c>
      <c r="M570" s="56">
        <v>0</v>
      </c>
      <c r="N570" s="177"/>
      <c r="O570" s="56">
        <v>10.489999999999998</v>
      </c>
      <c r="P570" s="199" t="s">
        <v>2175</v>
      </c>
    </row>
    <row r="571" spans="2:16" ht="42.75">
      <c r="B571" s="5" t="s">
        <v>1490</v>
      </c>
      <c r="C571" s="51" t="s">
        <v>102</v>
      </c>
      <c r="D571" s="51" t="s">
        <v>1386</v>
      </c>
      <c r="E571" s="6" t="s">
        <v>1387</v>
      </c>
      <c r="F571" s="51" t="s">
        <v>354</v>
      </c>
      <c r="G571" s="5">
        <v>25</v>
      </c>
      <c r="H571" s="52">
        <f>O571*(1-'Orç-Resumo'!$G$10)</f>
        <v>18.350000000000001</v>
      </c>
      <c r="I571" s="53">
        <f>P571*(1-'Orç-Resumo'!$G$10)</f>
        <v>16.7</v>
      </c>
      <c r="J571" s="54">
        <f t="shared" si="24"/>
        <v>458.75000000000006</v>
      </c>
      <c r="K571" s="55">
        <f t="shared" si="25"/>
        <v>417.5</v>
      </c>
      <c r="L571" s="56">
        <f t="shared" si="26"/>
        <v>876.25</v>
      </c>
      <c r="M571" s="56">
        <v>0</v>
      </c>
      <c r="N571" s="177"/>
      <c r="O571" s="56">
        <v>18.350000000000001</v>
      </c>
      <c r="P571" s="199">
        <v>16.7</v>
      </c>
    </row>
    <row r="572" spans="2:16" ht="42.75">
      <c r="B572" s="5" t="s">
        <v>1491</v>
      </c>
      <c r="C572" s="51" t="s">
        <v>48</v>
      </c>
      <c r="D572" s="51">
        <v>91941</v>
      </c>
      <c r="E572" s="6" t="s">
        <v>1492</v>
      </c>
      <c r="F572" s="51" t="s">
        <v>184</v>
      </c>
      <c r="G572" s="5">
        <v>25</v>
      </c>
      <c r="H572" s="52">
        <f>O572*(1-'Orç-Resumo'!$G$10)</f>
        <v>5.0399999999999991</v>
      </c>
      <c r="I572" s="53">
        <f>P572*(1-'Orç-Resumo'!$G$10)</f>
        <v>6.41</v>
      </c>
      <c r="J572" s="54">
        <f t="shared" si="24"/>
        <v>125.99999999999997</v>
      </c>
      <c r="K572" s="55">
        <f t="shared" si="25"/>
        <v>160.25</v>
      </c>
      <c r="L572" s="56">
        <f t="shared" si="26"/>
        <v>286.25</v>
      </c>
      <c r="M572" s="56">
        <v>0</v>
      </c>
      <c r="N572" s="177"/>
      <c r="O572" s="56">
        <v>5.0399999999999991</v>
      </c>
      <c r="P572" s="199" t="s">
        <v>2770</v>
      </c>
    </row>
    <row r="573" spans="2:16" ht="57">
      <c r="B573" s="5" t="s">
        <v>1493</v>
      </c>
      <c r="C573" s="51" t="s">
        <v>48</v>
      </c>
      <c r="D573" s="51">
        <v>95778</v>
      </c>
      <c r="E573" s="6" t="s">
        <v>1494</v>
      </c>
      <c r="F573" s="51" t="s">
        <v>184</v>
      </c>
      <c r="G573" s="5">
        <v>25</v>
      </c>
      <c r="H573" s="52">
        <f>O573*(1-'Orç-Resumo'!$G$10)</f>
        <v>19.36</v>
      </c>
      <c r="I573" s="53">
        <f>P573*(1-'Orç-Resumo'!$G$10)</f>
        <v>10.4</v>
      </c>
      <c r="J573" s="54">
        <f t="shared" si="24"/>
        <v>484</v>
      </c>
      <c r="K573" s="55">
        <f t="shared" si="25"/>
        <v>260</v>
      </c>
      <c r="L573" s="56">
        <f t="shared" si="26"/>
        <v>744</v>
      </c>
      <c r="M573" s="56">
        <v>0</v>
      </c>
      <c r="N573" s="177"/>
      <c r="O573" s="56">
        <v>19.36</v>
      </c>
      <c r="P573" s="199" t="s">
        <v>2295</v>
      </c>
    </row>
    <row r="574" spans="2:16" ht="28.5">
      <c r="B574" s="5" t="s">
        <v>1495</v>
      </c>
      <c r="C574" s="51" t="s">
        <v>26</v>
      </c>
      <c r="D574" s="51" t="s">
        <v>1496</v>
      </c>
      <c r="E574" s="6" t="s">
        <v>1497</v>
      </c>
      <c r="F574" s="51" t="s">
        <v>110</v>
      </c>
      <c r="G574" s="5">
        <v>50</v>
      </c>
      <c r="H574" s="52">
        <f>O574*(1-'Orç-Resumo'!$G$10)</f>
        <v>11.313200000000002</v>
      </c>
      <c r="I574" s="53">
        <f>P574*(1-'Orç-Resumo'!$G$10)</f>
        <v>1.5244</v>
      </c>
      <c r="J574" s="54">
        <f t="shared" si="24"/>
        <v>565.66000000000008</v>
      </c>
      <c r="K574" s="55">
        <f t="shared" si="25"/>
        <v>76.22</v>
      </c>
      <c r="L574" s="56">
        <f t="shared" si="26"/>
        <v>641.88000000000011</v>
      </c>
      <c r="M574" s="56">
        <v>0</v>
      </c>
      <c r="N574" s="177"/>
      <c r="O574" s="56">
        <v>11.313200000000002</v>
      </c>
      <c r="P574" s="199">
        <v>1.5244</v>
      </c>
    </row>
    <row r="575" spans="2:16" ht="42.75">
      <c r="B575" s="5" t="s">
        <v>1498</v>
      </c>
      <c r="C575" s="51" t="s">
        <v>48</v>
      </c>
      <c r="D575" s="51">
        <v>91944</v>
      </c>
      <c r="E575" s="6" t="s">
        <v>1289</v>
      </c>
      <c r="F575" s="51" t="s">
        <v>184</v>
      </c>
      <c r="G575" s="5">
        <v>41</v>
      </c>
      <c r="H575" s="52">
        <f>O575*(1-'Orç-Resumo'!$G$10)</f>
        <v>7.38</v>
      </c>
      <c r="I575" s="53">
        <f>P575*(1-'Orç-Resumo'!$G$10)</f>
        <v>6.62</v>
      </c>
      <c r="J575" s="54">
        <f t="shared" si="24"/>
        <v>302.58</v>
      </c>
      <c r="K575" s="55">
        <f t="shared" si="25"/>
        <v>271.42</v>
      </c>
      <c r="L575" s="56">
        <f t="shared" si="26"/>
        <v>574</v>
      </c>
      <c r="M575" s="56">
        <v>0</v>
      </c>
      <c r="N575" s="177"/>
      <c r="O575" s="56">
        <v>7.38</v>
      </c>
      <c r="P575" s="199" t="s">
        <v>2331</v>
      </c>
    </row>
    <row r="576" spans="2:16" ht="42.75">
      <c r="B576" s="5" t="s">
        <v>1499</v>
      </c>
      <c r="C576" s="51" t="s">
        <v>48</v>
      </c>
      <c r="D576" s="51">
        <v>92000</v>
      </c>
      <c r="E576" s="6" t="s">
        <v>1237</v>
      </c>
      <c r="F576" s="51" t="s">
        <v>184</v>
      </c>
      <c r="G576" s="5">
        <v>100</v>
      </c>
      <c r="H576" s="52">
        <f>O576*(1-'Orç-Resumo'!$G$10)</f>
        <v>18.599999999999994</v>
      </c>
      <c r="I576" s="53">
        <f>P576*(1-'Orç-Resumo'!$G$10)</f>
        <v>14.13</v>
      </c>
      <c r="J576" s="54">
        <f t="shared" si="24"/>
        <v>1859.9999999999995</v>
      </c>
      <c r="K576" s="55">
        <f t="shared" si="25"/>
        <v>1413</v>
      </c>
      <c r="L576" s="56">
        <f t="shared" si="26"/>
        <v>3272.9999999999995</v>
      </c>
      <c r="M576" s="56">
        <v>0</v>
      </c>
      <c r="N576" s="177"/>
      <c r="O576" s="56">
        <v>18.599999999999994</v>
      </c>
      <c r="P576" s="199" t="s">
        <v>2270</v>
      </c>
    </row>
    <row r="577" spans="2:16" ht="28.5">
      <c r="B577" s="5" t="s">
        <v>1500</v>
      </c>
      <c r="C577" s="51" t="s">
        <v>102</v>
      </c>
      <c r="D577" s="51" t="s">
        <v>1501</v>
      </c>
      <c r="E577" s="6" t="s">
        <v>1502</v>
      </c>
      <c r="F577" s="51" t="s">
        <v>354</v>
      </c>
      <c r="G577" s="5">
        <v>50</v>
      </c>
      <c r="H577" s="52">
        <f>O577*(1-'Orç-Resumo'!$G$10)</f>
        <v>26.82</v>
      </c>
      <c r="I577" s="53">
        <f>P577*(1-'Orç-Resumo'!$G$10)</f>
        <v>6.01</v>
      </c>
      <c r="J577" s="54">
        <f t="shared" si="24"/>
        <v>1341</v>
      </c>
      <c r="K577" s="55">
        <f t="shared" si="25"/>
        <v>300.5</v>
      </c>
      <c r="L577" s="56">
        <f t="shared" si="26"/>
        <v>1641.5</v>
      </c>
      <c r="M577" s="56">
        <v>0</v>
      </c>
      <c r="N577" s="177"/>
      <c r="O577" s="56">
        <v>26.82</v>
      </c>
      <c r="P577" s="199">
        <v>6.01</v>
      </c>
    </row>
    <row r="578" spans="2:16" ht="30">
      <c r="B578" s="5" t="s">
        <v>1503</v>
      </c>
      <c r="C578" s="51" t="s">
        <v>21</v>
      </c>
      <c r="D578" s="51" t="s">
        <v>21</v>
      </c>
      <c r="E578" s="6" t="s">
        <v>1504</v>
      </c>
      <c r="F578" s="51" t="s">
        <v>23</v>
      </c>
      <c r="G578" s="5"/>
      <c r="H578" s="52"/>
      <c r="I578" s="53"/>
      <c r="J578" s="54"/>
      <c r="K578" s="55"/>
      <c r="L578" s="56"/>
      <c r="M578" s="56"/>
      <c r="N578" s="177"/>
      <c r="O578" s="56" t="s">
        <v>24</v>
      </c>
      <c r="P578" s="199" t="s">
        <v>24</v>
      </c>
    </row>
    <row r="579" spans="2:16" ht="57">
      <c r="B579" s="5" t="s">
        <v>1505</v>
      </c>
      <c r="C579" s="51" t="s">
        <v>26</v>
      </c>
      <c r="D579" s="51" t="s">
        <v>1506</v>
      </c>
      <c r="E579" s="6" t="s">
        <v>1507</v>
      </c>
      <c r="F579" s="51" t="s">
        <v>33</v>
      </c>
      <c r="G579" s="5">
        <v>6</v>
      </c>
      <c r="H579" s="52">
        <f>O579*(1-'Orç-Resumo'!$G$10)</f>
        <v>116.64000000000001</v>
      </c>
      <c r="I579" s="53">
        <f>P579*(1-'Orç-Resumo'!$G$10)</f>
        <v>724.88</v>
      </c>
      <c r="J579" s="54">
        <f t="shared" si="24"/>
        <v>699.84000000000015</v>
      </c>
      <c r="K579" s="55">
        <f t="shared" si="25"/>
        <v>4349.28</v>
      </c>
      <c r="L579" s="56">
        <f t="shared" si="26"/>
        <v>5049.12</v>
      </c>
      <c r="M579" s="56">
        <v>0</v>
      </c>
      <c r="N579" s="177"/>
      <c r="O579" s="56">
        <v>116.64000000000001</v>
      </c>
      <c r="P579" s="199">
        <v>724.88</v>
      </c>
    </row>
    <row r="580" spans="2:16" ht="28.5">
      <c r="B580" s="5" t="s">
        <v>1508</v>
      </c>
      <c r="C580" s="51" t="s">
        <v>26</v>
      </c>
      <c r="D580" s="51" t="s">
        <v>1509</v>
      </c>
      <c r="E580" s="6" t="s">
        <v>1510</v>
      </c>
      <c r="F580" s="51" t="s">
        <v>33</v>
      </c>
      <c r="G580" s="5">
        <v>6</v>
      </c>
      <c r="H580" s="52">
        <f>O580*(1-'Orç-Resumo'!$G$10)</f>
        <v>14.580000000000002</v>
      </c>
      <c r="I580" s="53">
        <f>P580*(1-'Orç-Resumo'!$G$10)</f>
        <v>38.11</v>
      </c>
      <c r="J580" s="54">
        <f t="shared" si="24"/>
        <v>87.480000000000018</v>
      </c>
      <c r="K580" s="55">
        <f t="shared" si="25"/>
        <v>228.66</v>
      </c>
      <c r="L580" s="56">
        <f t="shared" si="26"/>
        <v>316.14</v>
      </c>
      <c r="M580" s="56">
        <v>0</v>
      </c>
      <c r="N580" s="177"/>
      <c r="O580" s="56">
        <v>14.580000000000002</v>
      </c>
      <c r="P580" s="199">
        <v>38.11</v>
      </c>
    </row>
    <row r="581" spans="2:16">
      <c r="B581" s="5" t="s">
        <v>1511</v>
      </c>
      <c r="C581" s="51" t="s">
        <v>26</v>
      </c>
      <c r="D581" s="51" t="s">
        <v>1512</v>
      </c>
      <c r="E581" s="6" t="s">
        <v>1513</v>
      </c>
      <c r="F581" s="51" t="s">
        <v>33</v>
      </c>
      <c r="G581" s="5">
        <v>6</v>
      </c>
      <c r="H581" s="52">
        <f>O581*(1-'Orç-Resumo'!$G$10)</f>
        <v>116.64000000000001</v>
      </c>
      <c r="I581" s="53">
        <f>P581*(1-'Orç-Resumo'!$G$10)</f>
        <v>304.88</v>
      </c>
      <c r="J581" s="54">
        <f t="shared" si="24"/>
        <v>699.84000000000015</v>
      </c>
      <c r="K581" s="55">
        <f t="shared" si="25"/>
        <v>1829.28</v>
      </c>
      <c r="L581" s="56">
        <f t="shared" si="26"/>
        <v>2529.12</v>
      </c>
      <c r="M581" s="56">
        <v>0</v>
      </c>
      <c r="N581" s="177"/>
      <c r="O581" s="56">
        <v>116.64000000000001</v>
      </c>
      <c r="P581" s="199">
        <v>304.88</v>
      </c>
    </row>
    <row r="582" spans="2:16" ht="42.75">
      <c r="B582" s="5" t="s">
        <v>1514</v>
      </c>
      <c r="C582" s="51" t="s">
        <v>26</v>
      </c>
      <c r="D582" s="51" t="s">
        <v>1515</v>
      </c>
      <c r="E582" s="6" t="s">
        <v>1516</v>
      </c>
      <c r="F582" s="51" t="s">
        <v>33</v>
      </c>
      <c r="G582" s="5">
        <v>6</v>
      </c>
      <c r="H582" s="52">
        <f>O582*(1-'Orç-Resumo'!$G$10)</f>
        <v>174.08</v>
      </c>
      <c r="I582" s="53">
        <f>P582*(1-'Orç-Resumo'!$G$10)</f>
        <v>492.79999999999995</v>
      </c>
      <c r="J582" s="54">
        <f t="shared" si="24"/>
        <v>1044.48</v>
      </c>
      <c r="K582" s="55">
        <f t="shared" si="25"/>
        <v>2956.7999999999997</v>
      </c>
      <c r="L582" s="56">
        <f t="shared" si="26"/>
        <v>4001.2799999999997</v>
      </c>
      <c r="M582" s="56">
        <v>0</v>
      </c>
      <c r="N582" s="177"/>
      <c r="O582" s="56">
        <v>174.08</v>
      </c>
      <c r="P582" s="199">
        <v>492.79999999999995</v>
      </c>
    </row>
    <row r="583" spans="2:16">
      <c r="B583" s="5" t="s">
        <v>1517</v>
      </c>
      <c r="C583" s="51" t="s">
        <v>26</v>
      </c>
      <c r="D583" s="51" t="s">
        <v>1518</v>
      </c>
      <c r="E583" s="6" t="s">
        <v>1519</v>
      </c>
      <c r="F583" s="51" t="s">
        <v>33</v>
      </c>
      <c r="G583" s="5">
        <v>6</v>
      </c>
      <c r="H583" s="52">
        <f>O583*(1-'Orç-Resumo'!$G$10)</f>
        <v>29.160000000000004</v>
      </c>
      <c r="I583" s="53">
        <f>P583*(1-'Orç-Resumo'!$G$10)</f>
        <v>76.22</v>
      </c>
      <c r="J583" s="54">
        <f t="shared" si="24"/>
        <v>174.96000000000004</v>
      </c>
      <c r="K583" s="55">
        <f t="shared" si="25"/>
        <v>457.32</v>
      </c>
      <c r="L583" s="56">
        <f t="shared" si="26"/>
        <v>632.28</v>
      </c>
      <c r="M583" s="56">
        <v>0</v>
      </c>
      <c r="N583" s="177"/>
      <c r="O583" s="56">
        <v>29.160000000000004</v>
      </c>
      <c r="P583" s="199">
        <v>76.22</v>
      </c>
    </row>
    <row r="584" spans="2:16" ht="57">
      <c r="B584" s="5" t="s">
        <v>1520</v>
      </c>
      <c r="C584" s="51" t="s">
        <v>26</v>
      </c>
      <c r="D584" s="51" t="s">
        <v>1521</v>
      </c>
      <c r="E584" s="6" t="s">
        <v>1522</v>
      </c>
      <c r="F584" s="51" t="s">
        <v>33</v>
      </c>
      <c r="G584" s="5">
        <v>6</v>
      </c>
      <c r="H584" s="52">
        <f>O584*(1-'Orç-Resumo'!$G$10)</f>
        <v>123.93</v>
      </c>
      <c r="I584" s="53">
        <f>P584*(1-'Orç-Resumo'!$G$10)</f>
        <v>323.935</v>
      </c>
      <c r="J584" s="54">
        <f t="shared" si="24"/>
        <v>743.58</v>
      </c>
      <c r="K584" s="55">
        <f t="shared" si="25"/>
        <v>1943.6100000000001</v>
      </c>
      <c r="L584" s="56">
        <f t="shared" si="26"/>
        <v>2687.19</v>
      </c>
      <c r="M584" s="56">
        <v>0</v>
      </c>
      <c r="N584" s="177"/>
      <c r="O584" s="56">
        <v>123.93</v>
      </c>
      <c r="P584" s="199">
        <v>323.935</v>
      </c>
    </row>
    <row r="585" spans="2:16" ht="57">
      <c r="B585" s="5" t="s">
        <v>1523</v>
      </c>
      <c r="C585" s="51" t="s">
        <v>26</v>
      </c>
      <c r="D585" s="51" t="s">
        <v>1524</v>
      </c>
      <c r="E585" s="6" t="s">
        <v>1525</v>
      </c>
      <c r="F585" s="51" t="s">
        <v>33</v>
      </c>
      <c r="G585" s="5">
        <v>6</v>
      </c>
      <c r="H585" s="52">
        <f>O585*(1-'Orç-Resumo'!$G$10)</f>
        <v>2219.88</v>
      </c>
      <c r="I585" s="53">
        <f>P585*(1-'Orç-Resumo'!$G$10)</f>
        <v>3440.5299999999997</v>
      </c>
      <c r="J585" s="54">
        <f t="shared" si="24"/>
        <v>13319.28</v>
      </c>
      <c r="K585" s="55">
        <f t="shared" si="25"/>
        <v>20643.18</v>
      </c>
      <c r="L585" s="56">
        <f t="shared" si="26"/>
        <v>33962.46</v>
      </c>
      <c r="M585" s="56">
        <v>0</v>
      </c>
      <c r="N585" s="177"/>
      <c r="O585" s="56">
        <v>2219.88</v>
      </c>
      <c r="P585" s="199">
        <v>3440.5299999999997</v>
      </c>
    </row>
    <row r="586" spans="2:16" ht="71.25">
      <c r="B586" s="5" t="s">
        <v>1526</v>
      </c>
      <c r="C586" s="51" t="s">
        <v>26</v>
      </c>
      <c r="D586" s="51" t="s">
        <v>1527</v>
      </c>
      <c r="E586" s="6" t="s">
        <v>1528</v>
      </c>
      <c r="F586" s="51" t="s">
        <v>33</v>
      </c>
      <c r="G586" s="5">
        <v>6</v>
      </c>
      <c r="H586" s="52">
        <f>O586*(1-'Orç-Resumo'!$G$10)</f>
        <v>1760.9666666666667</v>
      </c>
      <c r="I586" s="53">
        <f>P586*(1-'Orç-Resumo'!$G$10)</f>
        <v>1063.5449999999998</v>
      </c>
      <c r="J586" s="54">
        <f t="shared" si="24"/>
        <v>10565.8</v>
      </c>
      <c r="K586" s="55">
        <f t="shared" si="25"/>
        <v>6381.2699999999986</v>
      </c>
      <c r="L586" s="56">
        <f t="shared" si="26"/>
        <v>16947.07</v>
      </c>
      <c r="M586" s="56">
        <v>0</v>
      </c>
      <c r="N586" s="177"/>
      <c r="O586" s="56">
        <v>1760.9666666666667</v>
      </c>
      <c r="P586" s="199">
        <v>1063.5449999999998</v>
      </c>
    </row>
    <row r="587" spans="2:16" ht="28.5">
      <c r="B587" s="5" t="s">
        <v>1529</v>
      </c>
      <c r="C587" s="51" t="s">
        <v>26</v>
      </c>
      <c r="D587" s="51" t="s">
        <v>1530</v>
      </c>
      <c r="E587" s="6" t="s">
        <v>1531</v>
      </c>
      <c r="F587" s="51" t="s">
        <v>33</v>
      </c>
      <c r="G587" s="5">
        <v>80</v>
      </c>
      <c r="H587" s="52">
        <f>O587*(1-'Orç-Resumo'!$G$10)</f>
        <v>128.64500000000001</v>
      </c>
      <c r="I587" s="53">
        <f>P587*(1-'Orç-Resumo'!$G$10)</f>
        <v>11.865</v>
      </c>
      <c r="J587" s="54">
        <f t="shared" si="24"/>
        <v>10291.6</v>
      </c>
      <c r="K587" s="55">
        <f t="shared" si="25"/>
        <v>949.2</v>
      </c>
      <c r="L587" s="56">
        <f t="shared" si="26"/>
        <v>11240.800000000001</v>
      </c>
      <c r="M587" s="56">
        <v>0</v>
      </c>
      <c r="N587" s="177"/>
      <c r="O587" s="56">
        <v>128.64500000000001</v>
      </c>
      <c r="P587" s="199">
        <v>11.865</v>
      </c>
    </row>
    <row r="588" spans="2:16" ht="28.5">
      <c r="B588" s="5" t="s">
        <v>1532</v>
      </c>
      <c r="C588" s="51" t="s">
        <v>26</v>
      </c>
      <c r="D588" s="51" t="s">
        <v>1533</v>
      </c>
      <c r="E588" s="6" t="s">
        <v>1534</v>
      </c>
      <c r="F588" s="51" t="s">
        <v>33</v>
      </c>
      <c r="G588" s="5">
        <v>80</v>
      </c>
      <c r="H588" s="52">
        <f>O588*(1-'Orç-Resumo'!$G$10)</f>
        <v>153.64500000000001</v>
      </c>
      <c r="I588" s="53">
        <f>P588*(1-'Orç-Resumo'!$G$10)</f>
        <v>11.865</v>
      </c>
      <c r="J588" s="54">
        <f t="shared" si="24"/>
        <v>12291.6</v>
      </c>
      <c r="K588" s="55">
        <f t="shared" si="25"/>
        <v>949.2</v>
      </c>
      <c r="L588" s="56">
        <f t="shared" si="26"/>
        <v>13240.800000000001</v>
      </c>
      <c r="M588" s="56">
        <v>0</v>
      </c>
      <c r="N588" s="177"/>
      <c r="O588" s="56">
        <v>153.64500000000001</v>
      </c>
      <c r="P588" s="199">
        <v>11.865</v>
      </c>
    </row>
    <row r="589" spans="2:16" ht="28.5">
      <c r="B589" s="5" t="s">
        <v>1535</v>
      </c>
      <c r="C589" s="51" t="s">
        <v>26</v>
      </c>
      <c r="D589" s="51" t="s">
        <v>1536</v>
      </c>
      <c r="E589" s="6" t="s">
        <v>1537</v>
      </c>
      <c r="F589" s="51" t="s">
        <v>33</v>
      </c>
      <c r="G589" s="5">
        <v>80</v>
      </c>
      <c r="H589" s="52">
        <f>O589*(1-'Orç-Resumo'!$G$10)</f>
        <v>388.64499999999998</v>
      </c>
      <c r="I589" s="53">
        <f>P589*(1-'Orç-Resumo'!$G$10)</f>
        <v>11.865</v>
      </c>
      <c r="J589" s="54">
        <f t="shared" si="24"/>
        <v>31091.599999999999</v>
      </c>
      <c r="K589" s="55">
        <f t="shared" si="25"/>
        <v>949.2</v>
      </c>
      <c r="L589" s="56">
        <f t="shared" si="26"/>
        <v>32040.799999999999</v>
      </c>
      <c r="M589" s="56">
        <v>0</v>
      </c>
      <c r="N589" s="177"/>
      <c r="O589" s="56">
        <v>388.64499999999998</v>
      </c>
      <c r="P589" s="199">
        <v>11.865</v>
      </c>
    </row>
    <row r="590" spans="2:16" ht="57">
      <c r="B590" s="5" t="s">
        <v>1538</v>
      </c>
      <c r="C590" s="51" t="s">
        <v>26</v>
      </c>
      <c r="D590" s="51" t="s">
        <v>1539</v>
      </c>
      <c r="E590" s="6" t="s">
        <v>1540</v>
      </c>
      <c r="F590" s="51" t="s">
        <v>33</v>
      </c>
      <c r="G590" s="5">
        <v>5</v>
      </c>
      <c r="H590" s="52">
        <f>O590*(1-'Orç-Resumo'!$G$10)</f>
        <v>686.45</v>
      </c>
      <c r="I590" s="53">
        <f>P590*(1-'Orç-Resumo'!$G$10)</f>
        <v>118.65</v>
      </c>
      <c r="J590" s="54">
        <f t="shared" si="24"/>
        <v>3432.25</v>
      </c>
      <c r="K590" s="55">
        <f t="shared" si="25"/>
        <v>593.25</v>
      </c>
      <c r="L590" s="56">
        <f t="shared" si="26"/>
        <v>4025.5</v>
      </c>
      <c r="M590" s="56">
        <v>0</v>
      </c>
      <c r="N590" s="177"/>
      <c r="O590" s="56">
        <v>686.45</v>
      </c>
      <c r="P590" s="199">
        <v>118.65</v>
      </c>
    </row>
    <row r="591" spans="2:16" ht="57">
      <c r="B591" s="5" t="s">
        <v>1541</v>
      </c>
      <c r="C591" s="51" t="s">
        <v>26</v>
      </c>
      <c r="D591" s="51" t="s">
        <v>1542</v>
      </c>
      <c r="E591" s="6" t="s">
        <v>1543</v>
      </c>
      <c r="F591" s="51" t="s">
        <v>33</v>
      </c>
      <c r="G591" s="5">
        <v>5</v>
      </c>
      <c r="H591" s="52">
        <f>O591*(1-'Orç-Resumo'!$G$10)</f>
        <v>1966.6399999999999</v>
      </c>
      <c r="I591" s="53">
        <f>P591*(1-'Orç-Resumo'!$G$10)</f>
        <v>379.68</v>
      </c>
      <c r="J591" s="54">
        <f t="shared" si="24"/>
        <v>9833.1999999999989</v>
      </c>
      <c r="K591" s="55">
        <f t="shared" si="25"/>
        <v>1898.4</v>
      </c>
      <c r="L591" s="56">
        <f t="shared" si="26"/>
        <v>11731.599999999999</v>
      </c>
      <c r="M591" s="56">
        <v>0</v>
      </c>
      <c r="N591" s="177"/>
      <c r="O591" s="56">
        <v>1966.6399999999999</v>
      </c>
      <c r="P591" s="199">
        <v>379.68</v>
      </c>
    </row>
    <row r="592" spans="2:16" ht="57">
      <c r="B592" s="5" t="s">
        <v>1544</v>
      </c>
      <c r="C592" s="51" t="s">
        <v>26</v>
      </c>
      <c r="D592" s="51" t="s">
        <v>1545</v>
      </c>
      <c r="E592" s="6" t="s">
        <v>1546</v>
      </c>
      <c r="F592" s="51" t="s">
        <v>33</v>
      </c>
      <c r="G592" s="5">
        <v>5</v>
      </c>
      <c r="H592" s="52">
        <f>O592*(1-'Orç-Resumo'!$G$10)</f>
        <v>2216.64</v>
      </c>
      <c r="I592" s="53">
        <f>P592*(1-'Orç-Resumo'!$G$10)</f>
        <v>379.68</v>
      </c>
      <c r="J592" s="54">
        <f t="shared" si="24"/>
        <v>11083.199999999999</v>
      </c>
      <c r="K592" s="55">
        <f t="shared" si="25"/>
        <v>1898.4</v>
      </c>
      <c r="L592" s="56">
        <f t="shared" si="26"/>
        <v>12981.599999999999</v>
      </c>
      <c r="M592" s="56">
        <v>0</v>
      </c>
      <c r="N592" s="177"/>
      <c r="O592" s="56">
        <v>2216.64</v>
      </c>
      <c r="P592" s="199">
        <v>379.68</v>
      </c>
    </row>
    <row r="593" spans="2:16" ht="57">
      <c r="B593" s="5" t="s">
        <v>1547</v>
      </c>
      <c r="C593" s="51" t="s">
        <v>26</v>
      </c>
      <c r="D593" s="51" t="s">
        <v>1548</v>
      </c>
      <c r="E593" s="6" t="s">
        <v>1549</v>
      </c>
      <c r="F593" s="51" t="s">
        <v>33</v>
      </c>
      <c r="G593" s="5">
        <v>5</v>
      </c>
      <c r="H593" s="52">
        <f>O593*(1-'Orç-Resumo'!$G$10)</f>
        <v>3695.8</v>
      </c>
      <c r="I593" s="53">
        <f>P593*(1-'Orç-Resumo'!$G$10)</f>
        <v>474.6</v>
      </c>
      <c r="J593" s="54">
        <f t="shared" ref="J593:J656" si="27">G593*H593</f>
        <v>18479</v>
      </c>
      <c r="K593" s="55">
        <f t="shared" ref="K593:K656" si="28">G593*I593</f>
        <v>2373</v>
      </c>
      <c r="L593" s="56">
        <f t="shared" ref="L593:L656" si="29">J593+K593</f>
        <v>20852</v>
      </c>
      <c r="M593" s="56">
        <v>0</v>
      </c>
      <c r="N593" s="177"/>
      <c r="O593" s="56">
        <v>3695.8</v>
      </c>
      <c r="P593" s="199">
        <v>474.6</v>
      </c>
    </row>
    <row r="594" spans="2:16" ht="57">
      <c r="B594" s="5" t="s">
        <v>1550</v>
      </c>
      <c r="C594" s="51" t="s">
        <v>26</v>
      </c>
      <c r="D594" s="51" t="s">
        <v>1551</v>
      </c>
      <c r="E594" s="6" t="s">
        <v>1552</v>
      </c>
      <c r="F594" s="51" t="s">
        <v>33</v>
      </c>
      <c r="G594" s="5">
        <v>5</v>
      </c>
      <c r="H594" s="52">
        <f>O594*(1-'Orç-Resumo'!$G$10)</f>
        <v>3995.8</v>
      </c>
      <c r="I594" s="53">
        <f>P594*(1-'Orç-Resumo'!$G$10)</f>
        <v>474.6</v>
      </c>
      <c r="J594" s="54">
        <f t="shared" si="27"/>
        <v>19979</v>
      </c>
      <c r="K594" s="55">
        <f t="shared" si="28"/>
        <v>2373</v>
      </c>
      <c r="L594" s="56">
        <f t="shared" si="29"/>
        <v>22352</v>
      </c>
      <c r="M594" s="56">
        <v>0</v>
      </c>
      <c r="N594" s="177"/>
      <c r="O594" s="56">
        <v>3995.8</v>
      </c>
      <c r="P594" s="199">
        <v>474.6</v>
      </c>
    </row>
    <row r="595" spans="2:16" ht="28.5">
      <c r="B595" s="5" t="s">
        <v>1553</v>
      </c>
      <c r="C595" s="51" t="s">
        <v>26</v>
      </c>
      <c r="D595" s="51" t="s">
        <v>1554</v>
      </c>
      <c r="E595" s="6" t="s">
        <v>1555</v>
      </c>
      <c r="F595" s="51" t="s">
        <v>33</v>
      </c>
      <c r="G595" s="5">
        <v>25</v>
      </c>
      <c r="H595" s="52">
        <f>O595*(1-'Orç-Resumo'!$G$10)</f>
        <v>32.635000000000005</v>
      </c>
      <c r="I595" s="53">
        <f>P595*(1-'Orç-Resumo'!$G$10)</f>
        <v>29.46</v>
      </c>
      <c r="J595" s="54">
        <f t="shared" si="27"/>
        <v>815.87500000000011</v>
      </c>
      <c r="K595" s="55">
        <f t="shared" si="28"/>
        <v>736.5</v>
      </c>
      <c r="L595" s="56">
        <f t="shared" si="29"/>
        <v>1552.375</v>
      </c>
      <c r="M595" s="56">
        <v>0</v>
      </c>
      <c r="N595" s="177"/>
      <c r="O595" s="56">
        <v>32.635000000000005</v>
      </c>
      <c r="P595" s="199">
        <v>29.46</v>
      </c>
    </row>
    <row r="596" spans="2:16" ht="15">
      <c r="B596" s="5" t="s">
        <v>1556</v>
      </c>
      <c r="C596" s="51" t="s">
        <v>21</v>
      </c>
      <c r="D596" s="51" t="s">
        <v>21</v>
      </c>
      <c r="E596" s="6" t="s">
        <v>1557</v>
      </c>
      <c r="F596" s="51" t="s">
        <v>23</v>
      </c>
      <c r="G596" s="5"/>
      <c r="H596" s="52"/>
      <c r="I596" s="53"/>
      <c r="J596" s="54"/>
      <c r="K596" s="55"/>
      <c r="L596" s="56"/>
      <c r="M596" s="56">
        <f>SUM(L597:L627)</f>
        <v>95158.437500000015</v>
      </c>
      <c r="N596" s="177"/>
      <c r="O596" s="56" t="s">
        <v>24</v>
      </c>
      <c r="P596" s="199" t="s">
        <v>24</v>
      </c>
    </row>
    <row r="597" spans="2:16" ht="28.5">
      <c r="B597" s="5" t="s">
        <v>1558</v>
      </c>
      <c r="C597" s="51" t="s">
        <v>26</v>
      </c>
      <c r="D597" s="51" t="s">
        <v>1559</v>
      </c>
      <c r="E597" s="6" t="s">
        <v>1560</v>
      </c>
      <c r="F597" s="51" t="s">
        <v>1341</v>
      </c>
      <c r="G597" s="5">
        <v>35</v>
      </c>
      <c r="H597" s="52">
        <f>O597*(1-'Orç-Resumo'!$G$10)</f>
        <v>263.67500000000007</v>
      </c>
      <c r="I597" s="53">
        <f>P597*(1-'Orç-Resumo'!$G$10)</f>
        <v>334.44749999999999</v>
      </c>
      <c r="J597" s="54">
        <f t="shared" si="27"/>
        <v>9228.6250000000018</v>
      </c>
      <c r="K597" s="55">
        <f t="shared" si="28"/>
        <v>11705.6625</v>
      </c>
      <c r="L597" s="56">
        <f t="shared" si="29"/>
        <v>20934.287500000002</v>
      </c>
      <c r="M597" s="56">
        <v>0</v>
      </c>
      <c r="N597" s="177"/>
      <c r="O597" s="56">
        <v>263.67500000000007</v>
      </c>
      <c r="P597" s="199">
        <v>334.44749999999999</v>
      </c>
    </row>
    <row r="598" spans="2:16" ht="85.5">
      <c r="B598" s="5" t="s">
        <v>1561</v>
      </c>
      <c r="C598" s="51" t="s">
        <v>48</v>
      </c>
      <c r="D598" s="51">
        <v>89957</v>
      </c>
      <c r="E598" s="6" t="s">
        <v>1562</v>
      </c>
      <c r="F598" s="51" t="s">
        <v>184</v>
      </c>
      <c r="G598" s="5">
        <v>35</v>
      </c>
      <c r="H598" s="52">
        <f>O598*(1-'Orç-Resumo'!$G$10)</f>
        <v>726.82</v>
      </c>
      <c r="I598" s="53">
        <f>P598*(1-'Orç-Resumo'!$G$10)</f>
        <v>596.61</v>
      </c>
      <c r="J598" s="54">
        <f t="shared" si="27"/>
        <v>25438.7</v>
      </c>
      <c r="K598" s="55">
        <f t="shared" si="28"/>
        <v>20881.350000000002</v>
      </c>
      <c r="L598" s="56">
        <f t="shared" si="29"/>
        <v>46320.05</v>
      </c>
      <c r="M598" s="56">
        <v>0</v>
      </c>
      <c r="N598" s="177"/>
      <c r="O598" s="56">
        <v>726.82</v>
      </c>
      <c r="P598" s="199" t="s">
        <v>3708</v>
      </c>
    </row>
    <row r="599" spans="2:16" ht="28.5">
      <c r="B599" s="5" t="s">
        <v>1563</v>
      </c>
      <c r="C599" s="51" t="s">
        <v>48</v>
      </c>
      <c r="D599" s="51">
        <v>86886</v>
      </c>
      <c r="E599" s="6" t="s">
        <v>1564</v>
      </c>
      <c r="F599" s="51" t="s">
        <v>184</v>
      </c>
      <c r="G599" s="5">
        <v>35</v>
      </c>
      <c r="H599" s="52">
        <f>O599*(1-'Orç-Resumo'!$G$10)</f>
        <v>40.540000000000006</v>
      </c>
      <c r="I599" s="53">
        <f>P599*(1-'Orç-Resumo'!$G$10)</f>
        <v>3.66</v>
      </c>
      <c r="J599" s="54">
        <f t="shared" si="27"/>
        <v>1418.9000000000003</v>
      </c>
      <c r="K599" s="55">
        <f t="shared" si="28"/>
        <v>128.1</v>
      </c>
      <c r="L599" s="56">
        <f t="shared" si="29"/>
        <v>1547.0000000000002</v>
      </c>
      <c r="M599" s="56">
        <v>0</v>
      </c>
      <c r="N599" s="177"/>
      <c r="O599" s="56">
        <v>40.540000000000006</v>
      </c>
      <c r="P599" s="199" t="s">
        <v>2307</v>
      </c>
    </row>
    <row r="600" spans="2:16" ht="71.25">
      <c r="B600" s="5" t="s">
        <v>1565</v>
      </c>
      <c r="C600" s="51" t="s">
        <v>48</v>
      </c>
      <c r="D600" s="51">
        <v>89970</v>
      </c>
      <c r="E600" s="6" t="s">
        <v>1566</v>
      </c>
      <c r="F600" s="51" t="s">
        <v>184</v>
      </c>
      <c r="G600" s="5">
        <v>35</v>
      </c>
      <c r="H600" s="52">
        <f>O600*(1-'Orç-Resumo'!$G$10)</f>
        <v>65.210000000000008</v>
      </c>
      <c r="I600" s="53">
        <f>P600*(1-'Orç-Resumo'!$G$10)</f>
        <v>7.99</v>
      </c>
      <c r="J600" s="54">
        <f t="shared" si="27"/>
        <v>2282.3500000000004</v>
      </c>
      <c r="K600" s="55">
        <f t="shared" si="28"/>
        <v>279.65000000000003</v>
      </c>
      <c r="L600" s="56">
        <f t="shared" si="29"/>
        <v>2562.0000000000005</v>
      </c>
      <c r="M600" s="56">
        <v>0</v>
      </c>
      <c r="N600" s="177"/>
      <c r="O600" s="56">
        <v>65.210000000000008</v>
      </c>
      <c r="P600" s="199" t="s">
        <v>1626</v>
      </c>
    </row>
    <row r="601" spans="2:16" ht="42.75">
      <c r="B601" s="5" t="s">
        <v>1567</v>
      </c>
      <c r="C601" s="51" t="s">
        <v>48</v>
      </c>
      <c r="D601" s="51">
        <v>86885</v>
      </c>
      <c r="E601" s="6" t="s">
        <v>1568</v>
      </c>
      <c r="F601" s="51" t="s">
        <v>184</v>
      </c>
      <c r="G601" s="5">
        <v>35</v>
      </c>
      <c r="H601" s="52">
        <f>O601*(1-'Orç-Resumo'!$G$10)</f>
        <v>8.77</v>
      </c>
      <c r="I601" s="53">
        <f>P601*(1-'Orç-Resumo'!$G$10)</f>
        <v>3.68</v>
      </c>
      <c r="J601" s="54">
        <f t="shared" si="27"/>
        <v>306.95</v>
      </c>
      <c r="K601" s="55">
        <f t="shared" si="28"/>
        <v>128.80000000000001</v>
      </c>
      <c r="L601" s="56">
        <f t="shared" si="29"/>
        <v>435.75</v>
      </c>
      <c r="M601" s="56">
        <v>0</v>
      </c>
      <c r="N601" s="177"/>
      <c r="O601" s="56">
        <v>8.77</v>
      </c>
      <c r="P601" s="199" t="s">
        <v>1583</v>
      </c>
    </row>
    <row r="602" spans="2:16" ht="57">
      <c r="B602" s="5" t="s">
        <v>1569</v>
      </c>
      <c r="C602" s="51" t="s">
        <v>48</v>
      </c>
      <c r="D602" s="51">
        <v>89358</v>
      </c>
      <c r="E602" s="6" t="s">
        <v>1570</v>
      </c>
      <c r="F602" s="51" t="s">
        <v>184</v>
      </c>
      <c r="G602" s="5">
        <v>35</v>
      </c>
      <c r="H602" s="52">
        <f>O602*(1-'Orç-Resumo'!$G$10)</f>
        <v>3.1399999999999997</v>
      </c>
      <c r="I602" s="53">
        <f>P602*(1-'Orç-Resumo'!$G$10)</f>
        <v>4.79</v>
      </c>
      <c r="J602" s="54">
        <f t="shared" si="27"/>
        <v>109.89999999999999</v>
      </c>
      <c r="K602" s="55">
        <f t="shared" si="28"/>
        <v>167.65</v>
      </c>
      <c r="L602" s="56">
        <f t="shared" si="29"/>
        <v>277.55</v>
      </c>
      <c r="M602" s="56">
        <v>0</v>
      </c>
      <c r="N602" s="177"/>
      <c r="O602" s="56">
        <v>3.1399999999999997</v>
      </c>
      <c r="P602" s="199" t="s">
        <v>2395</v>
      </c>
    </row>
    <row r="603" spans="2:16" ht="57">
      <c r="B603" s="5" t="s">
        <v>1572</v>
      </c>
      <c r="C603" s="51" t="s">
        <v>48</v>
      </c>
      <c r="D603" s="51">
        <v>89362</v>
      </c>
      <c r="E603" s="6" t="s">
        <v>1573</v>
      </c>
      <c r="F603" s="51" t="s">
        <v>184</v>
      </c>
      <c r="G603" s="5">
        <v>35</v>
      </c>
      <c r="H603" s="52">
        <f>O603*(1-'Orç-Resumo'!$G$10)</f>
        <v>3.9000000000000004</v>
      </c>
      <c r="I603" s="53">
        <f>P603*(1-'Orç-Resumo'!$G$10)</f>
        <v>5.52</v>
      </c>
      <c r="J603" s="54">
        <f t="shared" si="27"/>
        <v>136.5</v>
      </c>
      <c r="K603" s="55">
        <f t="shared" si="28"/>
        <v>193.2</v>
      </c>
      <c r="L603" s="56">
        <f t="shared" si="29"/>
        <v>329.7</v>
      </c>
      <c r="M603" s="56">
        <v>0</v>
      </c>
      <c r="N603" s="177"/>
      <c r="O603" s="56">
        <v>3.9000000000000004</v>
      </c>
      <c r="P603" s="199" t="s">
        <v>444</v>
      </c>
    </row>
    <row r="604" spans="2:16" ht="71.25">
      <c r="B604" s="5" t="s">
        <v>1574</v>
      </c>
      <c r="C604" s="51" t="s">
        <v>48</v>
      </c>
      <c r="D604" s="51">
        <v>89366</v>
      </c>
      <c r="E604" s="6" t="s">
        <v>1575</v>
      </c>
      <c r="F604" s="51" t="s">
        <v>184</v>
      </c>
      <c r="G604" s="5">
        <v>35</v>
      </c>
      <c r="H604" s="52">
        <f>O604*(1-'Orç-Resumo'!$G$10)</f>
        <v>11.59</v>
      </c>
      <c r="I604" s="53">
        <f>P604*(1-'Orç-Resumo'!$G$10)</f>
        <v>5.12</v>
      </c>
      <c r="J604" s="54">
        <f t="shared" si="27"/>
        <v>405.65</v>
      </c>
      <c r="K604" s="55">
        <f t="shared" si="28"/>
        <v>179.20000000000002</v>
      </c>
      <c r="L604" s="56">
        <f t="shared" si="29"/>
        <v>584.85</v>
      </c>
      <c r="M604" s="56">
        <v>0</v>
      </c>
      <c r="N604" s="177"/>
      <c r="O604" s="56">
        <v>11.59</v>
      </c>
      <c r="P604" s="199" t="s">
        <v>2416</v>
      </c>
    </row>
    <row r="605" spans="2:16" ht="71.25">
      <c r="B605" s="5" t="s">
        <v>1577</v>
      </c>
      <c r="C605" s="51" t="s">
        <v>48</v>
      </c>
      <c r="D605" s="51">
        <v>89366</v>
      </c>
      <c r="E605" s="6" t="s">
        <v>1575</v>
      </c>
      <c r="F605" s="51" t="s">
        <v>184</v>
      </c>
      <c r="G605" s="5">
        <v>35</v>
      </c>
      <c r="H605" s="52">
        <f>O605*(1-'Orç-Resumo'!$G$10)</f>
        <v>11.59</v>
      </c>
      <c r="I605" s="53">
        <f>P605*(1-'Orç-Resumo'!$G$10)</f>
        <v>5.12</v>
      </c>
      <c r="J605" s="54">
        <f t="shared" si="27"/>
        <v>405.65</v>
      </c>
      <c r="K605" s="55">
        <f t="shared" si="28"/>
        <v>179.20000000000002</v>
      </c>
      <c r="L605" s="56">
        <f t="shared" si="29"/>
        <v>584.85</v>
      </c>
      <c r="M605" s="56">
        <v>0</v>
      </c>
      <c r="N605" s="177"/>
      <c r="O605" s="56">
        <v>11.59</v>
      </c>
      <c r="P605" s="199" t="s">
        <v>2416</v>
      </c>
    </row>
    <row r="606" spans="2:16" ht="57">
      <c r="B606" s="5" t="s">
        <v>1578</v>
      </c>
      <c r="C606" s="51" t="s">
        <v>48</v>
      </c>
      <c r="D606" s="51">
        <v>89367</v>
      </c>
      <c r="E606" s="6" t="s">
        <v>1579</v>
      </c>
      <c r="F606" s="51" t="s">
        <v>184</v>
      </c>
      <c r="G606" s="5">
        <v>35</v>
      </c>
      <c r="H606" s="52">
        <f>O606*(1-'Orç-Resumo'!$G$10)</f>
        <v>6.5299999999999994</v>
      </c>
      <c r="I606" s="53">
        <f>P606*(1-'Orç-Resumo'!$G$10)</f>
        <v>6.59</v>
      </c>
      <c r="J606" s="54">
        <f t="shared" si="27"/>
        <v>228.54999999999998</v>
      </c>
      <c r="K606" s="55">
        <f t="shared" si="28"/>
        <v>230.65</v>
      </c>
      <c r="L606" s="56">
        <f t="shared" si="29"/>
        <v>459.2</v>
      </c>
      <c r="M606" s="56">
        <v>0</v>
      </c>
      <c r="N606" s="177"/>
      <c r="O606" s="56">
        <v>6.5299999999999994</v>
      </c>
      <c r="P606" s="199" t="s">
        <v>2627</v>
      </c>
    </row>
    <row r="607" spans="2:16" ht="42.75">
      <c r="B607" s="5" t="s">
        <v>1581</v>
      </c>
      <c r="C607" s="51" t="s">
        <v>48</v>
      </c>
      <c r="D607" s="51">
        <v>89497</v>
      </c>
      <c r="E607" s="6" t="s">
        <v>1582</v>
      </c>
      <c r="F607" s="51" t="s">
        <v>184</v>
      </c>
      <c r="G607" s="5">
        <v>35</v>
      </c>
      <c r="H607" s="52">
        <f>O607*(1-'Orç-Resumo'!$G$10)</f>
        <v>9.6300000000000008</v>
      </c>
      <c r="I607" s="53">
        <f>P607*(1-'Orç-Resumo'!$G$10)</f>
        <v>3.78</v>
      </c>
      <c r="J607" s="54">
        <f t="shared" si="27"/>
        <v>337.05</v>
      </c>
      <c r="K607" s="55">
        <f t="shared" si="28"/>
        <v>132.29999999999998</v>
      </c>
      <c r="L607" s="56">
        <f t="shared" si="29"/>
        <v>469.35</v>
      </c>
      <c r="M607" s="56">
        <v>0</v>
      </c>
      <c r="N607" s="177"/>
      <c r="O607" s="56">
        <v>9.6300000000000008</v>
      </c>
      <c r="P607" s="199" t="s">
        <v>2483</v>
      </c>
    </row>
    <row r="608" spans="2:16" ht="71.25">
      <c r="B608" s="5" t="s">
        <v>1584</v>
      </c>
      <c r="C608" s="51" t="s">
        <v>48</v>
      </c>
      <c r="D608" s="51">
        <v>96853</v>
      </c>
      <c r="E608" s="6" t="s">
        <v>1585</v>
      </c>
      <c r="F608" s="51" t="s">
        <v>184</v>
      </c>
      <c r="G608" s="5">
        <v>35</v>
      </c>
      <c r="H608" s="52">
        <f>O608*(1-'Orç-Resumo'!$G$10)</f>
        <v>14.28</v>
      </c>
      <c r="I608" s="53">
        <f>P608*(1-'Orç-Resumo'!$G$10)</f>
        <v>8.76</v>
      </c>
      <c r="J608" s="54">
        <f t="shared" si="27"/>
        <v>499.79999999999995</v>
      </c>
      <c r="K608" s="55">
        <f t="shared" si="28"/>
        <v>306.59999999999997</v>
      </c>
      <c r="L608" s="56">
        <f t="shared" si="29"/>
        <v>806.39999999999986</v>
      </c>
      <c r="M608" s="56">
        <v>0</v>
      </c>
      <c r="N608" s="177"/>
      <c r="O608" s="56">
        <v>14.28</v>
      </c>
      <c r="P608" s="199" t="s">
        <v>2922</v>
      </c>
    </row>
    <row r="609" spans="2:16" ht="71.25">
      <c r="B609" s="5" t="s">
        <v>1587</v>
      </c>
      <c r="C609" s="51" t="s">
        <v>48</v>
      </c>
      <c r="D609" s="51">
        <v>90373</v>
      </c>
      <c r="E609" s="6" t="s">
        <v>1588</v>
      </c>
      <c r="F609" s="51" t="s">
        <v>184</v>
      </c>
      <c r="G609" s="5">
        <v>35</v>
      </c>
      <c r="H609" s="52">
        <f>O609*(1-'Orç-Resumo'!$G$10)</f>
        <v>8.5</v>
      </c>
      <c r="I609" s="53">
        <f>P609*(1-'Orç-Resumo'!$G$10)</f>
        <v>4.76</v>
      </c>
      <c r="J609" s="54">
        <f t="shared" si="27"/>
        <v>297.5</v>
      </c>
      <c r="K609" s="55">
        <f t="shared" si="28"/>
        <v>166.6</v>
      </c>
      <c r="L609" s="56">
        <f t="shared" si="29"/>
        <v>464.1</v>
      </c>
      <c r="M609" s="56">
        <v>0</v>
      </c>
      <c r="N609" s="177"/>
      <c r="O609" s="56">
        <v>8.5</v>
      </c>
      <c r="P609" s="199" t="s">
        <v>1269</v>
      </c>
    </row>
    <row r="610" spans="2:16" ht="57">
      <c r="B610" s="5" t="s">
        <v>1589</v>
      </c>
      <c r="C610" s="51" t="s">
        <v>48</v>
      </c>
      <c r="D610" s="51">
        <v>89369</v>
      </c>
      <c r="E610" s="6" t="s">
        <v>1590</v>
      </c>
      <c r="F610" s="51" t="s">
        <v>184</v>
      </c>
      <c r="G610" s="5">
        <v>35</v>
      </c>
      <c r="H610" s="52">
        <f>O610*(1-'Orç-Resumo'!$G$10)</f>
        <v>10.919999999999998</v>
      </c>
      <c r="I610" s="53">
        <f>P610*(1-'Orç-Resumo'!$G$10)</f>
        <v>6.57</v>
      </c>
      <c r="J610" s="54">
        <f t="shared" si="27"/>
        <v>382.19999999999993</v>
      </c>
      <c r="K610" s="55">
        <f t="shared" si="28"/>
        <v>229.95000000000002</v>
      </c>
      <c r="L610" s="56">
        <f t="shared" si="29"/>
        <v>612.15</v>
      </c>
      <c r="M610" s="56">
        <v>0</v>
      </c>
      <c r="N610" s="177"/>
      <c r="O610" s="56">
        <v>10.919999999999998</v>
      </c>
      <c r="P610" s="199" t="s">
        <v>2400</v>
      </c>
    </row>
    <row r="611" spans="2:16" ht="71.25">
      <c r="B611" s="5" t="s">
        <v>1591</v>
      </c>
      <c r="C611" s="51" t="s">
        <v>48</v>
      </c>
      <c r="D611" s="51">
        <v>89391</v>
      </c>
      <c r="E611" s="6" t="s">
        <v>1592</v>
      </c>
      <c r="F611" s="51" t="s">
        <v>184</v>
      </c>
      <c r="G611" s="5">
        <v>35</v>
      </c>
      <c r="H611" s="52">
        <f>O611*(1-'Orç-Resumo'!$G$10)</f>
        <v>4.72</v>
      </c>
      <c r="I611" s="53">
        <f>P611*(1-'Orç-Resumo'!$G$10)</f>
        <v>4.04</v>
      </c>
      <c r="J611" s="54">
        <f t="shared" si="27"/>
        <v>165.2</v>
      </c>
      <c r="K611" s="55">
        <f t="shared" si="28"/>
        <v>141.4</v>
      </c>
      <c r="L611" s="56">
        <f t="shared" si="29"/>
        <v>306.60000000000002</v>
      </c>
      <c r="M611" s="56">
        <v>0</v>
      </c>
      <c r="N611" s="177"/>
      <c r="O611" s="56">
        <v>4.72</v>
      </c>
      <c r="P611" s="199" t="s">
        <v>2401</v>
      </c>
    </row>
    <row r="612" spans="2:16" ht="57">
      <c r="B612" s="5" t="s">
        <v>1594</v>
      </c>
      <c r="C612" s="51" t="s">
        <v>48</v>
      </c>
      <c r="D612" s="51">
        <v>89401</v>
      </c>
      <c r="E612" s="6" t="s">
        <v>1595</v>
      </c>
      <c r="F612" s="51" t="s">
        <v>110</v>
      </c>
      <c r="G612" s="5">
        <v>70</v>
      </c>
      <c r="H612" s="52">
        <f>O612*(1-'Orç-Resumo'!$G$10)</f>
        <v>6.06</v>
      </c>
      <c r="I612" s="53">
        <f>P612*(1-'Orç-Resumo'!$G$10)</f>
        <v>4.95</v>
      </c>
      <c r="J612" s="54">
        <f t="shared" si="27"/>
        <v>424.2</v>
      </c>
      <c r="K612" s="55">
        <f t="shared" si="28"/>
        <v>346.5</v>
      </c>
      <c r="L612" s="56">
        <f t="shared" si="29"/>
        <v>770.7</v>
      </c>
      <c r="M612" s="56">
        <v>0</v>
      </c>
      <c r="N612" s="177"/>
      <c r="O612" s="56">
        <v>6.06</v>
      </c>
      <c r="P612" s="199" t="s">
        <v>2923</v>
      </c>
    </row>
    <row r="613" spans="2:16" ht="57">
      <c r="B613" s="5" t="s">
        <v>1597</v>
      </c>
      <c r="C613" s="51" t="s">
        <v>48</v>
      </c>
      <c r="D613" s="51">
        <v>89402</v>
      </c>
      <c r="E613" s="6" t="s">
        <v>1598</v>
      </c>
      <c r="F613" s="51" t="s">
        <v>110</v>
      </c>
      <c r="G613" s="5">
        <v>70</v>
      </c>
      <c r="H613" s="52">
        <f>O613*(1-'Orç-Resumo'!$G$10)</f>
        <v>6.8800000000000008</v>
      </c>
      <c r="I613" s="53">
        <f>P613*(1-'Orç-Resumo'!$G$10)</f>
        <v>5.77</v>
      </c>
      <c r="J613" s="54">
        <f t="shared" si="27"/>
        <v>481.60000000000008</v>
      </c>
      <c r="K613" s="55">
        <f t="shared" si="28"/>
        <v>403.9</v>
      </c>
      <c r="L613" s="56">
        <f t="shared" si="29"/>
        <v>885.5</v>
      </c>
      <c r="M613" s="56">
        <v>0</v>
      </c>
      <c r="N613" s="177"/>
      <c r="O613" s="56">
        <v>6.8800000000000008</v>
      </c>
      <c r="P613" s="199" t="s">
        <v>2408</v>
      </c>
    </row>
    <row r="614" spans="2:16" ht="57">
      <c r="B614" s="5" t="s">
        <v>1600</v>
      </c>
      <c r="C614" s="51" t="s">
        <v>48</v>
      </c>
      <c r="D614" s="51">
        <v>89403</v>
      </c>
      <c r="E614" s="6" t="s">
        <v>1601</v>
      </c>
      <c r="F614" s="51" t="s">
        <v>110</v>
      </c>
      <c r="G614" s="5">
        <v>70</v>
      </c>
      <c r="H614" s="52">
        <f>O614*(1-'Orç-Resumo'!$G$10)</f>
        <v>12.790000000000001</v>
      </c>
      <c r="I614" s="53">
        <f>P614*(1-'Orç-Resumo'!$G$10)</f>
        <v>6.85</v>
      </c>
      <c r="J614" s="54">
        <f t="shared" si="27"/>
        <v>895.30000000000007</v>
      </c>
      <c r="K614" s="55">
        <f t="shared" si="28"/>
        <v>479.5</v>
      </c>
      <c r="L614" s="56">
        <f t="shared" si="29"/>
        <v>1374.8000000000002</v>
      </c>
      <c r="M614" s="56">
        <v>0</v>
      </c>
      <c r="N614" s="177"/>
      <c r="O614" s="56">
        <v>12.790000000000001</v>
      </c>
      <c r="P614" s="199" t="s">
        <v>2224</v>
      </c>
    </row>
    <row r="615" spans="2:16" ht="42.75">
      <c r="B615" s="5" t="s">
        <v>1602</v>
      </c>
      <c r="C615" s="51" t="s">
        <v>48</v>
      </c>
      <c r="D615" s="51">
        <v>89448</v>
      </c>
      <c r="E615" s="6" t="s">
        <v>1603</v>
      </c>
      <c r="F615" s="51" t="s">
        <v>110</v>
      </c>
      <c r="G615" s="5">
        <v>70</v>
      </c>
      <c r="H615" s="52">
        <f>O615*(1-'Orç-Resumo'!$G$10)</f>
        <v>16.399999999999999</v>
      </c>
      <c r="I615" s="53">
        <f>P615*(1-'Orç-Resumo'!$G$10)</f>
        <v>1</v>
      </c>
      <c r="J615" s="54">
        <f t="shared" si="27"/>
        <v>1148</v>
      </c>
      <c r="K615" s="55">
        <f t="shared" si="28"/>
        <v>70</v>
      </c>
      <c r="L615" s="56">
        <f t="shared" si="29"/>
        <v>1218</v>
      </c>
      <c r="M615" s="56">
        <v>0</v>
      </c>
      <c r="N615" s="177"/>
      <c r="O615" s="56">
        <v>16.399999999999999</v>
      </c>
      <c r="P615" s="199" t="s">
        <v>1948</v>
      </c>
    </row>
    <row r="616" spans="2:16" ht="57">
      <c r="B616" s="5" t="s">
        <v>1605</v>
      </c>
      <c r="C616" s="51" t="s">
        <v>48</v>
      </c>
      <c r="D616" s="51">
        <v>89689</v>
      </c>
      <c r="E616" s="6" t="s">
        <v>1606</v>
      </c>
      <c r="F616" s="51" t="s">
        <v>184</v>
      </c>
      <c r="G616" s="5">
        <v>35</v>
      </c>
      <c r="H616" s="52">
        <f>O616*(1-'Orç-Resumo'!$G$10)</f>
        <v>28.299999999999997</v>
      </c>
      <c r="I616" s="53">
        <f>P616*(1-'Orç-Resumo'!$G$10)</f>
        <v>4.32</v>
      </c>
      <c r="J616" s="54">
        <f t="shared" si="27"/>
        <v>990.49999999999989</v>
      </c>
      <c r="K616" s="55">
        <f t="shared" si="28"/>
        <v>151.20000000000002</v>
      </c>
      <c r="L616" s="56">
        <f t="shared" si="29"/>
        <v>1141.6999999999998</v>
      </c>
      <c r="M616" s="56">
        <v>0</v>
      </c>
      <c r="N616" s="177"/>
      <c r="O616" s="56">
        <v>28.299999999999997</v>
      </c>
      <c r="P616" s="199" t="s">
        <v>2403</v>
      </c>
    </row>
    <row r="617" spans="2:16" ht="57">
      <c r="B617" s="5" t="s">
        <v>1608</v>
      </c>
      <c r="C617" s="51" t="s">
        <v>48</v>
      </c>
      <c r="D617" s="51">
        <v>89759</v>
      </c>
      <c r="E617" s="6" t="s">
        <v>1609</v>
      </c>
      <c r="F617" s="51" t="s">
        <v>184</v>
      </c>
      <c r="G617" s="5">
        <v>35</v>
      </c>
      <c r="H617" s="52">
        <f>O617*(1-'Orç-Resumo'!$G$10)</f>
        <v>7.66</v>
      </c>
      <c r="I617" s="53">
        <f>P617*(1-'Orç-Resumo'!$G$10)</f>
        <v>3.28</v>
      </c>
      <c r="J617" s="54">
        <f t="shared" si="27"/>
        <v>268.10000000000002</v>
      </c>
      <c r="K617" s="55">
        <f t="shared" si="28"/>
        <v>114.8</v>
      </c>
      <c r="L617" s="56">
        <f t="shared" si="29"/>
        <v>382.90000000000003</v>
      </c>
      <c r="M617" s="56">
        <v>0</v>
      </c>
      <c r="N617" s="177"/>
      <c r="O617" s="56">
        <v>7.66</v>
      </c>
      <c r="P617" s="199" t="s">
        <v>2404</v>
      </c>
    </row>
    <row r="618" spans="2:16" ht="57">
      <c r="B618" s="5" t="s">
        <v>1611</v>
      </c>
      <c r="C618" s="51" t="s">
        <v>48</v>
      </c>
      <c r="D618" s="51">
        <v>103964</v>
      </c>
      <c r="E618" s="6" t="s">
        <v>1612</v>
      </c>
      <c r="F618" s="51" t="s">
        <v>184</v>
      </c>
      <c r="G618" s="5">
        <v>35</v>
      </c>
      <c r="H618" s="52">
        <f>O618*(1-'Orç-Resumo'!$G$10)</f>
        <v>6.18</v>
      </c>
      <c r="I618" s="53">
        <f>P618*(1-'Orç-Resumo'!$G$10)</f>
        <v>2.11</v>
      </c>
      <c r="J618" s="54">
        <f t="shared" si="27"/>
        <v>216.29999999999998</v>
      </c>
      <c r="K618" s="55">
        <f t="shared" si="28"/>
        <v>73.849999999999994</v>
      </c>
      <c r="L618" s="56">
        <f t="shared" si="29"/>
        <v>290.14999999999998</v>
      </c>
      <c r="M618" s="56">
        <v>0</v>
      </c>
      <c r="N618" s="177"/>
      <c r="O618" s="56">
        <v>6.18</v>
      </c>
      <c r="P618" s="199" t="s">
        <v>2804</v>
      </c>
    </row>
    <row r="619" spans="2:16" ht="57">
      <c r="B619" s="5" t="s">
        <v>1614</v>
      </c>
      <c r="C619" s="51" t="s">
        <v>48</v>
      </c>
      <c r="D619" s="51">
        <v>89985</v>
      </c>
      <c r="E619" s="6" t="s">
        <v>1615</v>
      </c>
      <c r="F619" s="51" t="s">
        <v>184</v>
      </c>
      <c r="G619" s="5">
        <v>35</v>
      </c>
      <c r="H619" s="52">
        <f>O619*(1-'Orç-Resumo'!$G$10)</f>
        <v>65.210000000000008</v>
      </c>
      <c r="I619" s="53">
        <f>P619*(1-'Orç-Resumo'!$G$10)</f>
        <v>7.99</v>
      </c>
      <c r="J619" s="54">
        <f t="shared" si="27"/>
        <v>2282.3500000000004</v>
      </c>
      <c r="K619" s="55">
        <f t="shared" si="28"/>
        <v>279.65000000000003</v>
      </c>
      <c r="L619" s="56">
        <f t="shared" si="29"/>
        <v>2562.0000000000005</v>
      </c>
      <c r="M619" s="56">
        <v>0</v>
      </c>
      <c r="N619" s="177"/>
      <c r="O619" s="56">
        <v>65.210000000000008</v>
      </c>
      <c r="P619" s="199" t="s">
        <v>1626</v>
      </c>
    </row>
    <row r="620" spans="2:16" ht="57">
      <c r="B620" s="5" t="s">
        <v>1616</v>
      </c>
      <c r="C620" s="51" t="s">
        <v>48</v>
      </c>
      <c r="D620" s="51">
        <v>89986</v>
      </c>
      <c r="E620" s="6" t="s">
        <v>1617</v>
      </c>
      <c r="F620" s="51" t="s">
        <v>184</v>
      </c>
      <c r="G620" s="5">
        <v>35</v>
      </c>
      <c r="H620" s="52">
        <f>O620*(1-'Orç-Resumo'!$G$10)</f>
        <v>60.93</v>
      </c>
      <c r="I620" s="53">
        <f>P620*(1-'Orç-Resumo'!$G$10)</f>
        <v>6.62</v>
      </c>
      <c r="J620" s="54">
        <f t="shared" si="27"/>
        <v>2132.5500000000002</v>
      </c>
      <c r="K620" s="55">
        <f t="shared" si="28"/>
        <v>231.70000000000002</v>
      </c>
      <c r="L620" s="56">
        <f t="shared" si="29"/>
        <v>2364.25</v>
      </c>
      <c r="M620" s="56">
        <v>0</v>
      </c>
      <c r="N620" s="177"/>
      <c r="O620" s="56">
        <v>60.93</v>
      </c>
      <c r="P620" s="199" t="s">
        <v>2331</v>
      </c>
    </row>
    <row r="621" spans="2:16" ht="57">
      <c r="B621" s="5" t="s">
        <v>1618</v>
      </c>
      <c r="C621" s="51" t="s">
        <v>48</v>
      </c>
      <c r="D621" s="51">
        <v>89987</v>
      </c>
      <c r="E621" s="6" t="s">
        <v>1619</v>
      </c>
      <c r="F621" s="51" t="s">
        <v>184</v>
      </c>
      <c r="G621" s="5">
        <v>35</v>
      </c>
      <c r="H621" s="52">
        <f>O621*(1-'Orç-Resumo'!$G$10)</f>
        <v>68.960000000000008</v>
      </c>
      <c r="I621" s="53">
        <f>P621*(1-'Orç-Resumo'!$G$10)</f>
        <v>7.99</v>
      </c>
      <c r="J621" s="54">
        <f t="shared" si="27"/>
        <v>2413.6000000000004</v>
      </c>
      <c r="K621" s="55">
        <f t="shared" si="28"/>
        <v>279.65000000000003</v>
      </c>
      <c r="L621" s="56">
        <f t="shared" si="29"/>
        <v>2693.2500000000005</v>
      </c>
      <c r="M621" s="56">
        <v>0</v>
      </c>
      <c r="N621" s="177"/>
      <c r="O621" s="56">
        <v>68.960000000000008</v>
      </c>
      <c r="P621" s="199" t="s">
        <v>1626</v>
      </c>
    </row>
    <row r="622" spans="2:16" ht="42.75">
      <c r="B622" s="5" t="s">
        <v>1620</v>
      </c>
      <c r="C622" s="51" t="s">
        <v>48</v>
      </c>
      <c r="D622" s="51">
        <v>94496</v>
      </c>
      <c r="E622" s="6" t="s">
        <v>1621</v>
      </c>
      <c r="F622" s="51" t="s">
        <v>184</v>
      </c>
      <c r="G622" s="5">
        <v>35</v>
      </c>
      <c r="H622" s="52">
        <f>O622*(1-'Orç-Resumo'!$G$10)</f>
        <v>60.980000000000004</v>
      </c>
      <c r="I622" s="53">
        <f>P622*(1-'Orç-Resumo'!$G$10)</f>
        <v>7.3</v>
      </c>
      <c r="J622" s="54">
        <f t="shared" si="27"/>
        <v>2134.3000000000002</v>
      </c>
      <c r="K622" s="55">
        <f t="shared" si="28"/>
        <v>255.5</v>
      </c>
      <c r="L622" s="56">
        <f t="shared" si="29"/>
        <v>2389.8000000000002</v>
      </c>
      <c r="M622" s="56">
        <v>0</v>
      </c>
      <c r="N622" s="177"/>
      <c r="O622" s="56">
        <v>60.980000000000004</v>
      </c>
      <c r="P622" s="199" t="s">
        <v>2924</v>
      </c>
    </row>
    <row r="623" spans="2:16" ht="85.5">
      <c r="B623" s="5" t="s">
        <v>1622</v>
      </c>
      <c r="C623" s="51" t="s">
        <v>48</v>
      </c>
      <c r="D623" s="51">
        <v>94691</v>
      </c>
      <c r="E623" s="6" t="s">
        <v>1623</v>
      </c>
      <c r="F623" s="51" t="s">
        <v>184</v>
      </c>
      <c r="G623" s="5">
        <v>35</v>
      </c>
      <c r="H623" s="52">
        <f>O623*(1-'Orç-Resumo'!$G$10)</f>
        <v>10.36</v>
      </c>
      <c r="I623" s="53">
        <f>P623*(1-'Orç-Resumo'!$G$10)</f>
        <v>3.34</v>
      </c>
      <c r="J623" s="54">
        <f t="shared" si="27"/>
        <v>362.59999999999997</v>
      </c>
      <c r="K623" s="55">
        <f t="shared" si="28"/>
        <v>116.89999999999999</v>
      </c>
      <c r="L623" s="56">
        <f t="shared" si="29"/>
        <v>479.49999999999994</v>
      </c>
      <c r="M623" s="56">
        <v>0</v>
      </c>
      <c r="N623" s="177"/>
      <c r="O623" s="56">
        <v>10.36</v>
      </c>
      <c r="P623" s="199" t="s">
        <v>3648</v>
      </c>
    </row>
    <row r="624" spans="2:16" ht="85.5">
      <c r="B624" s="5" t="s">
        <v>1624</v>
      </c>
      <c r="C624" s="51" t="s">
        <v>48</v>
      </c>
      <c r="D624" s="51">
        <v>94693</v>
      </c>
      <c r="E624" s="6" t="s">
        <v>1625</v>
      </c>
      <c r="F624" s="51" t="s">
        <v>184</v>
      </c>
      <c r="G624" s="5">
        <v>35</v>
      </c>
      <c r="H624" s="52">
        <f>O624*(1-'Orç-Resumo'!$G$10)</f>
        <v>13.489999999999998</v>
      </c>
      <c r="I624" s="53">
        <f>P624*(1-'Orç-Resumo'!$G$10)</f>
        <v>4.4400000000000004</v>
      </c>
      <c r="J624" s="54">
        <f t="shared" si="27"/>
        <v>472.14999999999992</v>
      </c>
      <c r="K624" s="55">
        <f t="shared" si="28"/>
        <v>155.4</v>
      </c>
      <c r="L624" s="56">
        <f t="shared" si="29"/>
        <v>627.54999999999995</v>
      </c>
      <c r="M624" s="56">
        <v>0</v>
      </c>
      <c r="N624" s="177"/>
      <c r="O624" s="56">
        <v>13.489999999999998</v>
      </c>
      <c r="P624" s="199" t="s">
        <v>2659</v>
      </c>
    </row>
    <row r="625" spans="2:16" ht="28.5">
      <c r="B625" s="5" t="s">
        <v>1627</v>
      </c>
      <c r="C625" s="51" t="s">
        <v>102</v>
      </c>
      <c r="D625" s="51" t="s">
        <v>1628</v>
      </c>
      <c r="E625" s="6" t="s">
        <v>1629</v>
      </c>
      <c r="F625" s="51" t="s">
        <v>666</v>
      </c>
      <c r="G625" s="5">
        <v>35</v>
      </c>
      <c r="H625" s="52">
        <f>O625*(1-'Orç-Resumo'!$G$10)</f>
        <v>5.15</v>
      </c>
      <c r="I625" s="53">
        <f>P625*(1-'Orç-Resumo'!$G$10)</f>
        <v>6.17</v>
      </c>
      <c r="J625" s="54">
        <f t="shared" si="27"/>
        <v>180.25</v>
      </c>
      <c r="K625" s="55">
        <f t="shared" si="28"/>
        <v>215.95</v>
      </c>
      <c r="L625" s="56">
        <f t="shared" si="29"/>
        <v>396.2</v>
      </c>
      <c r="M625" s="56">
        <v>0</v>
      </c>
      <c r="N625" s="177"/>
      <c r="O625" s="56">
        <v>5.15</v>
      </c>
      <c r="P625" s="199">
        <v>6.17</v>
      </c>
    </row>
    <row r="626" spans="2:16" ht="28.5">
      <c r="B626" s="5" t="s">
        <v>1630</v>
      </c>
      <c r="C626" s="51" t="s">
        <v>102</v>
      </c>
      <c r="D626" s="51" t="s">
        <v>1631</v>
      </c>
      <c r="E626" s="6" t="s">
        <v>1632</v>
      </c>
      <c r="F626" s="51" t="s">
        <v>666</v>
      </c>
      <c r="G626" s="5">
        <v>35</v>
      </c>
      <c r="H626" s="52">
        <f>O626*(1-'Orç-Resumo'!$G$10)</f>
        <v>5.87</v>
      </c>
      <c r="I626" s="53">
        <f>P626*(1-'Orç-Resumo'!$G$10)</f>
        <v>6.49</v>
      </c>
      <c r="J626" s="54">
        <f t="shared" si="27"/>
        <v>205.45000000000002</v>
      </c>
      <c r="K626" s="55">
        <f t="shared" si="28"/>
        <v>227.15</v>
      </c>
      <c r="L626" s="56">
        <f t="shared" si="29"/>
        <v>432.6</v>
      </c>
      <c r="M626" s="56">
        <v>0</v>
      </c>
      <c r="N626" s="177"/>
      <c r="O626" s="56">
        <v>5.87</v>
      </c>
      <c r="P626" s="199">
        <v>6.49</v>
      </c>
    </row>
    <row r="627" spans="2:16" ht="57">
      <c r="B627" s="5" t="s">
        <v>1633</v>
      </c>
      <c r="C627" s="51" t="s">
        <v>48</v>
      </c>
      <c r="D627" s="51">
        <v>89395</v>
      </c>
      <c r="E627" s="6" t="s">
        <v>1634</v>
      </c>
      <c r="F627" s="51" t="s">
        <v>184</v>
      </c>
      <c r="G627" s="5">
        <v>35</v>
      </c>
      <c r="H627" s="52">
        <f>O627*(1-'Orç-Resumo'!$G$10)</f>
        <v>5.6599999999999993</v>
      </c>
      <c r="I627" s="53">
        <f>P627*(1-'Orç-Resumo'!$G$10)</f>
        <v>7.36</v>
      </c>
      <c r="J627" s="54">
        <f t="shared" si="27"/>
        <v>198.09999999999997</v>
      </c>
      <c r="K627" s="55">
        <f t="shared" si="28"/>
        <v>257.60000000000002</v>
      </c>
      <c r="L627" s="56">
        <f t="shared" si="29"/>
        <v>455.7</v>
      </c>
      <c r="M627" s="56">
        <v>0</v>
      </c>
      <c r="N627" s="177"/>
      <c r="O627" s="56">
        <v>5.6599999999999993</v>
      </c>
      <c r="P627" s="199" t="s">
        <v>2925</v>
      </c>
    </row>
    <row r="628" spans="2:16" ht="15">
      <c r="B628" s="5" t="s">
        <v>1636</v>
      </c>
      <c r="C628" s="51" t="s">
        <v>21</v>
      </c>
      <c r="D628" s="51" t="s">
        <v>21</v>
      </c>
      <c r="E628" s="6" t="s">
        <v>1637</v>
      </c>
      <c r="F628" s="51" t="s">
        <v>23</v>
      </c>
      <c r="G628" s="5"/>
      <c r="H628" s="52"/>
      <c r="I628" s="53"/>
      <c r="J628" s="54"/>
      <c r="K628" s="55"/>
      <c r="L628" s="56"/>
      <c r="M628" s="56">
        <f>SUM(L629:L638)</f>
        <v>17995.398000000001</v>
      </c>
      <c r="N628" s="177"/>
      <c r="O628" s="56" t="s">
        <v>24</v>
      </c>
      <c r="P628" s="199" t="s">
        <v>24</v>
      </c>
    </row>
    <row r="629" spans="2:16" ht="57">
      <c r="B629" s="5" t="s">
        <v>1638</v>
      </c>
      <c r="C629" s="51" t="s">
        <v>48</v>
      </c>
      <c r="D629" s="51">
        <v>89711</v>
      </c>
      <c r="E629" s="6" t="s">
        <v>1639</v>
      </c>
      <c r="F629" s="51" t="s">
        <v>110</v>
      </c>
      <c r="G629" s="5">
        <v>60</v>
      </c>
      <c r="H629" s="52">
        <f>O629*(1-'Orç-Resumo'!$G$10)</f>
        <v>11.39</v>
      </c>
      <c r="I629" s="53">
        <f>P629*(1-'Orç-Resumo'!$G$10)</f>
        <v>10.61</v>
      </c>
      <c r="J629" s="54">
        <f t="shared" si="27"/>
        <v>683.40000000000009</v>
      </c>
      <c r="K629" s="55">
        <f t="shared" si="28"/>
        <v>636.59999999999991</v>
      </c>
      <c r="L629" s="56">
        <f t="shared" si="29"/>
        <v>1320</v>
      </c>
      <c r="M629" s="56">
        <v>0</v>
      </c>
      <c r="N629" s="177"/>
      <c r="O629" s="56">
        <v>11.39</v>
      </c>
      <c r="P629" s="199" t="s">
        <v>2926</v>
      </c>
    </row>
    <row r="630" spans="2:16" ht="57">
      <c r="B630" s="5" t="s">
        <v>1641</v>
      </c>
      <c r="C630" s="51" t="s">
        <v>48</v>
      </c>
      <c r="D630" s="51">
        <v>89712</v>
      </c>
      <c r="E630" s="6" t="s">
        <v>1642</v>
      </c>
      <c r="F630" s="51" t="s">
        <v>110</v>
      </c>
      <c r="G630" s="5">
        <v>60</v>
      </c>
      <c r="H630" s="52">
        <f>O630*(1-'Orç-Resumo'!$G$10)</f>
        <v>16.600000000000001</v>
      </c>
      <c r="I630" s="53">
        <f>P630*(1-'Orç-Resumo'!$G$10)</f>
        <v>11.54</v>
      </c>
      <c r="J630" s="54">
        <f t="shared" si="27"/>
        <v>996.00000000000011</v>
      </c>
      <c r="K630" s="55">
        <f t="shared" si="28"/>
        <v>692.4</v>
      </c>
      <c r="L630" s="56">
        <f t="shared" si="29"/>
        <v>1688.4</v>
      </c>
      <c r="M630" s="56">
        <v>0</v>
      </c>
      <c r="N630" s="177"/>
      <c r="O630" s="56">
        <v>16.600000000000001</v>
      </c>
      <c r="P630" s="199" t="s">
        <v>2927</v>
      </c>
    </row>
    <row r="631" spans="2:16" ht="57">
      <c r="B631" s="5" t="s">
        <v>1644</v>
      </c>
      <c r="C631" s="51" t="s">
        <v>48</v>
      </c>
      <c r="D631" s="51">
        <v>89714</v>
      </c>
      <c r="E631" s="6" t="s">
        <v>1645</v>
      </c>
      <c r="F631" s="51" t="s">
        <v>110</v>
      </c>
      <c r="G631" s="5">
        <v>70</v>
      </c>
      <c r="H631" s="52">
        <f>O631*(1-'Orç-Resumo'!$G$10)</f>
        <v>23.07</v>
      </c>
      <c r="I631" s="53">
        <f>P631*(1-'Orç-Resumo'!$G$10)</f>
        <v>16.11</v>
      </c>
      <c r="J631" s="54">
        <f t="shared" si="27"/>
        <v>1614.9</v>
      </c>
      <c r="K631" s="55">
        <f t="shared" si="28"/>
        <v>1127.7</v>
      </c>
      <c r="L631" s="56">
        <f t="shared" si="29"/>
        <v>2742.6000000000004</v>
      </c>
      <c r="M631" s="56">
        <v>0</v>
      </c>
      <c r="N631" s="177"/>
      <c r="O631" s="56">
        <v>23.07</v>
      </c>
      <c r="P631" s="199" t="s">
        <v>2538</v>
      </c>
    </row>
    <row r="632" spans="2:16" ht="28.5">
      <c r="B632" s="5" t="s">
        <v>1647</v>
      </c>
      <c r="C632" s="51" t="s">
        <v>26</v>
      </c>
      <c r="D632" s="51" t="s">
        <v>1648</v>
      </c>
      <c r="E632" s="6" t="s">
        <v>1649</v>
      </c>
      <c r="F632" s="51" t="s">
        <v>1341</v>
      </c>
      <c r="G632" s="5">
        <v>35</v>
      </c>
      <c r="H632" s="52">
        <f>O632*(1-'Orç-Resumo'!$G$10)</f>
        <v>124.59250000000002</v>
      </c>
      <c r="I632" s="53">
        <f>P632*(1-'Orç-Resumo'!$G$10)</f>
        <v>73.527500000000003</v>
      </c>
      <c r="J632" s="54">
        <f t="shared" si="27"/>
        <v>4360.7375000000002</v>
      </c>
      <c r="K632" s="55">
        <f t="shared" si="28"/>
        <v>2573.4625000000001</v>
      </c>
      <c r="L632" s="56">
        <f t="shared" si="29"/>
        <v>6934.2000000000007</v>
      </c>
      <c r="M632" s="56">
        <v>0</v>
      </c>
      <c r="N632" s="177"/>
      <c r="O632" s="56">
        <v>124.59250000000002</v>
      </c>
      <c r="P632" s="199">
        <v>73.527500000000003</v>
      </c>
    </row>
    <row r="633" spans="2:16" ht="71.25">
      <c r="B633" s="5" t="s">
        <v>1650</v>
      </c>
      <c r="C633" s="51" t="s">
        <v>48</v>
      </c>
      <c r="D633" s="51">
        <v>89546</v>
      </c>
      <c r="E633" s="6" t="s">
        <v>1651</v>
      </c>
      <c r="F633" s="51" t="s">
        <v>184</v>
      </c>
      <c r="G633" s="5">
        <v>35</v>
      </c>
      <c r="H633" s="52">
        <f>O633*(1-'Orç-Resumo'!$G$10)</f>
        <v>10.41</v>
      </c>
      <c r="I633" s="53">
        <f>P633*(1-'Orç-Resumo'!$G$10)</f>
        <v>1.29</v>
      </c>
      <c r="J633" s="54">
        <f t="shared" si="27"/>
        <v>364.35</v>
      </c>
      <c r="K633" s="55">
        <f t="shared" si="28"/>
        <v>45.15</v>
      </c>
      <c r="L633" s="56">
        <f t="shared" si="29"/>
        <v>409.5</v>
      </c>
      <c r="M633" s="56">
        <v>0</v>
      </c>
      <c r="N633" s="177"/>
      <c r="O633" s="56">
        <v>10.41</v>
      </c>
      <c r="P633" s="199" t="s">
        <v>2218</v>
      </c>
    </row>
    <row r="634" spans="2:16" ht="28.5">
      <c r="B634" s="5" t="s">
        <v>1652</v>
      </c>
      <c r="C634" s="51" t="s">
        <v>26</v>
      </c>
      <c r="D634" s="51" t="s">
        <v>1653</v>
      </c>
      <c r="E634" s="6" t="s">
        <v>1654</v>
      </c>
      <c r="F634" s="51" t="s">
        <v>33</v>
      </c>
      <c r="G634" s="5">
        <v>12</v>
      </c>
      <c r="H634" s="52">
        <f>O634*(1-'Orç-Resumo'!$G$10)</f>
        <v>13.042000000000002</v>
      </c>
      <c r="I634" s="53">
        <f>P634*(1-'Orç-Resumo'!$G$10)</f>
        <v>3.8620000000000001</v>
      </c>
      <c r="J634" s="54">
        <f t="shared" si="27"/>
        <v>156.50400000000002</v>
      </c>
      <c r="K634" s="55">
        <f t="shared" si="28"/>
        <v>46.344000000000001</v>
      </c>
      <c r="L634" s="56">
        <f t="shared" si="29"/>
        <v>202.84800000000001</v>
      </c>
      <c r="M634" s="56">
        <v>0</v>
      </c>
      <c r="N634" s="177"/>
      <c r="O634" s="56">
        <v>13.042000000000002</v>
      </c>
      <c r="P634" s="199">
        <v>3.8620000000000001</v>
      </c>
    </row>
    <row r="635" spans="2:16" ht="57">
      <c r="B635" s="5" t="s">
        <v>1655</v>
      </c>
      <c r="C635" s="51" t="s">
        <v>48</v>
      </c>
      <c r="D635" s="51">
        <v>89707</v>
      </c>
      <c r="E635" s="6" t="s">
        <v>1656</v>
      </c>
      <c r="F635" s="51" t="s">
        <v>184</v>
      </c>
      <c r="G635" s="5">
        <v>15</v>
      </c>
      <c r="H635" s="52">
        <f>O635*(1-'Orç-Resumo'!$G$10)</f>
        <v>34.86</v>
      </c>
      <c r="I635" s="53">
        <f>P635*(1-'Orç-Resumo'!$G$10)</f>
        <v>14.44</v>
      </c>
      <c r="J635" s="54">
        <f t="shared" si="27"/>
        <v>522.9</v>
      </c>
      <c r="K635" s="55">
        <f t="shared" si="28"/>
        <v>216.6</v>
      </c>
      <c r="L635" s="56">
        <f t="shared" si="29"/>
        <v>739.5</v>
      </c>
      <c r="M635" s="56">
        <v>0</v>
      </c>
      <c r="N635" s="177"/>
      <c r="O635" s="56">
        <v>34.86</v>
      </c>
      <c r="P635" s="199" t="s">
        <v>2281</v>
      </c>
    </row>
    <row r="636" spans="2:16" ht="42.75">
      <c r="B636" s="5" t="s">
        <v>1657</v>
      </c>
      <c r="C636" s="51" t="s">
        <v>48</v>
      </c>
      <c r="D636" s="51">
        <v>89491</v>
      </c>
      <c r="E636" s="6" t="s">
        <v>1658</v>
      </c>
      <c r="F636" s="51" t="s">
        <v>184</v>
      </c>
      <c r="G636" s="5">
        <v>15</v>
      </c>
      <c r="H636" s="52">
        <f>O636*(1-'Orç-Resumo'!$G$10)</f>
        <v>90.35</v>
      </c>
      <c r="I636" s="53">
        <f>P636*(1-'Orç-Resumo'!$G$10)</f>
        <v>12.2</v>
      </c>
      <c r="J636" s="54">
        <f t="shared" si="27"/>
        <v>1355.25</v>
      </c>
      <c r="K636" s="55">
        <f t="shared" si="28"/>
        <v>183</v>
      </c>
      <c r="L636" s="56">
        <f t="shared" si="29"/>
        <v>1538.25</v>
      </c>
      <c r="M636" s="56">
        <v>0</v>
      </c>
      <c r="N636" s="177"/>
      <c r="O636" s="56">
        <v>90.35</v>
      </c>
      <c r="P636" s="199" t="s">
        <v>2928</v>
      </c>
    </row>
    <row r="637" spans="2:16" ht="57">
      <c r="B637" s="5" t="s">
        <v>1659</v>
      </c>
      <c r="C637" s="51" t="s">
        <v>48</v>
      </c>
      <c r="D637" s="51">
        <v>89709</v>
      </c>
      <c r="E637" s="6" t="s">
        <v>1660</v>
      </c>
      <c r="F637" s="51" t="s">
        <v>184</v>
      </c>
      <c r="G637" s="5">
        <v>15</v>
      </c>
      <c r="H637" s="52">
        <f>O637*(1-'Orç-Resumo'!$G$10)</f>
        <v>15.36</v>
      </c>
      <c r="I637" s="53">
        <f>P637*(1-'Orç-Resumo'!$G$10)</f>
        <v>5.98</v>
      </c>
      <c r="J637" s="54">
        <f t="shared" si="27"/>
        <v>230.39999999999998</v>
      </c>
      <c r="K637" s="55">
        <f t="shared" si="28"/>
        <v>89.7</v>
      </c>
      <c r="L637" s="56">
        <f t="shared" si="29"/>
        <v>320.09999999999997</v>
      </c>
      <c r="M637" s="56">
        <v>0</v>
      </c>
      <c r="N637" s="177"/>
      <c r="O637" s="56">
        <v>15.36</v>
      </c>
      <c r="P637" s="199" t="s">
        <v>2929</v>
      </c>
    </row>
    <row r="638" spans="2:16" ht="28.5">
      <c r="B638" s="5" t="s">
        <v>1661</v>
      </c>
      <c r="C638" s="51" t="s">
        <v>26</v>
      </c>
      <c r="D638" s="51" t="s">
        <v>1662</v>
      </c>
      <c r="E638" s="6" t="s">
        <v>1663</v>
      </c>
      <c r="F638" s="51" t="s">
        <v>33</v>
      </c>
      <c r="G638" s="5">
        <v>6</v>
      </c>
      <c r="H638" s="52">
        <f>O638*(1-'Orç-Resumo'!$G$10)</f>
        <v>350</v>
      </c>
      <c r="I638" s="53">
        <f>P638*(1-'Orç-Resumo'!$G$10)</f>
        <v>0</v>
      </c>
      <c r="J638" s="54">
        <f t="shared" si="27"/>
        <v>2100</v>
      </c>
      <c r="K638" s="55">
        <f t="shared" si="28"/>
        <v>0</v>
      </c>
      <c r="L638" s="56">
        <f t="shared" si="29"/>
        <v>2100</v>
      </c>
      <c r="M638" s="56">
        <v>0</v>
      </c>
      <c r="N638" s="177"/>
      <c r="O638" s="56">
        <v>350</v>
      </c>
      <c r="P638" s="199">
        <v>0</v>
      </c>
    </row>
    <row r="639" spans="2:16" ht="30">
      <c r="B639" s="5" t="s">
        <v>1664</v>
      </c>
      <c r="C639" s="51" t="s">
        <v>21</v>
      </c>
      <c r="D639" s="51" t="s">
        <v>21</v>
      </c>
      <c r="E639" s="6" t="s">
        <v>1665</v>
      </c>
      <c r="F639" s="51" t="s">
        <v>23</v>
      </c>
      <c r="G639" s="5"/>
      <c r="H639" s="52"/>
      <c r="I639" s="53"/>
      <c r="J639" s="54"/>
      <c r="K639" s="55"/>
      <c r="L639" s="56"/>
      <c r="M639" s="56">
        <f>SUM(L640:L679)</f>
        <v>71164.277269999991</v>
      </c>
      <c r="N639" s="177"/>
      <c r="O639" s="56" t="s">
        <v>24</v>
      </c>
      <c r="P639" s="199" t="s">
        <v>24</v>
      </c>
    </row>
    <row r="640" spans="2:16" ht="42.75">
      <c r="B640" s="5" t="s">
        <v>1666</v>
      </c>
      <c r="C640" s="51" t="s">
        <v>26</v>
      </c>
      <c r="D640" s="51" t="s">
        <v>1667</v>
      </c>
      <c r="E640" s="6" t="s">
        <v>1668</v>
      </c>
      <c r="F640" s="51" t="s">
        <v>33</v>
      </c>
      <c r="G640" s="5">
        <v>12</v>
      </c>
      <c r="H640" s="52">
        <f>O640*(1-'Orç-Resumo'!$G$10)</f>
        <v>6.6100000000000012</v>
      </c>
      <c r="I640" s="53">
        <f>P640*(1-'Orç-Resumo'!$G$10)</f>
        <v>18.119999999999997</v>
      </c>
      <c r="J640" s="54">
        <f t="shared" si="27"/>
        <v>79.320000000000022</v>
      </c>
      <c r="K640" s="55">
        <f t="shared" si="28"/>
        <v>217.43999999999997</v>
      </c>
      <c r="L640" s="56">
        <f t="shared" si="29"/>
        <v>296.76</v>
      </c>
      <c r="M640" s="56">
        <v>0</v>
      </c>
      <c r="N640" s="177"/>
      <c r="O640" s="56">
        <v>6.6100000000000012</v>
      </c>
      <c r="P640" s="199">
        <v>18.119999999999997</v>
      </c>
    </row>
    <row r="641" spans="2:16" ht="28.5">
      <c r="B641" s="5" t="s">
        <v>1669</v>
      </c>
      <c r="C641" s="51" t="s">
        <v>26</v>
      </c>
      <c r="D641" s="51" t="s">
        <v>1670</v>
      </c>
      <c r="E641" s="6" t="s">
        <v>1671</v>
      </c>
      <c r="F641" s="51" t="s">
        <v>33</v>
      </c>
      <c r="G641" s="5">
        <v>12</v>
      </c>
      <c r="H641" s="52">
        <f>O641*(1-'Orç-Resumo'!$G$10)</f>
        <v>3.0150000000000006</v>
      </c>
      <c r="I641" s="53">
        <f>P641*(1-'Orç-Resumo'!$G$10)</f>
        <v>3.8725000000000001</v>
      </c>
      <c r="J641" s="54">
        <f t="shared" si="27"/>
        <v>36.180000000000007</v>
      </c>
      <c r="K641" s="55">
        <f t="shared" si="28"/>
        <v>46.47</v>
      </c>
      <c r="L641" s="56">
        <f t="shared" si="29"/>
        <v>82.65</v>
      </c>
      <c r="M641" s="56">
        <v>0</v>
      </c>
      <c r="N641" s="177"/>
      <c r="O641" s="56">
        <v>3.0150000000000006</v>
      </c>
      <c r="P641" s="199">
        <v>3.8725000000000001</v>
      </c>
    </row>
    <row r="642" spans="2:16" ht="28.5">
      <c r="B642" s="5" t="s">
        <v>1672</v>
      </c>
      <c r="C642" s="51" t="s">
        <v>26</v>
      </c>
      <c r="D642" s="51" t="s">
        <v>1673</v>
      </c>
      <c r="E642" s="6" t="s">
        <v>1674</v>
      </c>
      <c r="F642" s="51" t="s">
        <v>33</v>
      </c>
      <c r="G642" s="5">
        <v>12</v>
      </c>
      <c r="H642" s="52">
        <f>O642*(1-'Orç-Resumo'!$G$10)</f>
        <v>3.0150000000000006</v>
      </c>
      <c r="I642" s="53">
        <f>P642*(1-'Orç-Resumo'!$G$10)</f>
        <v>3.8725000000000001</v>
      </c>
      <c r="J642" s="54">
        <f t="shared" si="27"/>
        <v>36.180000000000007</v>
      </c>
      <c r="K642" s="55">
        <f t="shared" si="28"/>
        <v>46.47</v>
      </c>
      <c r="L642" s="56">
        <f t="shared" si="29"/>
        <v>82.65</v>
      </c>
      <c r="M642" s="56">
        <v>0</v>
      </c>
      <c r="N642" s="177"/>
      <c r="O642" s="56">
        <v>3.0150000000000006</v>
      </c>
      <c r="P642" s="199">
        <v>3.8725000000000001</v>
      </c>
    </row>
    <row r="643" spans="2:16" ht="71.25">
      <c r="B643" s="5" t="s">
        <v>1675</v>
      </c>
      <c r="C643" s="51" t="s">
        <v>26</v>
      </c>
      <c r="D643" s="51" t="s">
        <v>1676</v>
      </c>
      <c r="E643" s="6" t="s">
        <v>1677</v>
      </c>
      <c r="F643" s="51" t="s">
        <v>33</v>
      </c>
      <c r="G643" s="5">
        <v>12</v>
      </c>
      <c r="H643" s="52">
        <f>O643*(1-'Orç-Resumo'!$G$10)</f>
        <v>79.8</v>
      </c>
      <c r="I643" s="53">
        <f>P643*(1-'Orç-Resumo'!$G$10)</f>
        <v>33.21</v>
      </c>
      <c r="J643" s="54">
        <f t="shared" si="27"/>
        <v>957.59999999999991</v>
      </c>
      <c r="K643" s="55">
        <f t="shared" si="28"/>
        <v>398.52</v>
      </c>
      <c r="L643" s="56">
        <f t="shared" si="29"/>
        <v>1356.12</v>
      </c>
      <c r="M643" s="56">
        <v>0</v>
      </c>
      <c r="N643" s="177"/>
      <c r="O643" s="56">
        <v>79.8</v>
      </c>
      <c r="P643" s="199">
        <v>33.21</v>
      </c>
    </row>
    <row r="644" spans="2:16" ht="28.5">
      <c r="B644" s="5" t="s">
        <v>1678</v>
      </c>
      <c r="C644" s="51" t="s">
        <v>26</v>
      </c>
      <c r="D644" s="51" t="s">
        <v>1679</v>
      </c>
      <c r="E644" s="6" t="s">
        <v>1680</v>
      </c>
      <c r="F644" s="51" t="s">
        <v>33</v>
      </c>
      <c r="G644" s="5">
        <v>12</v>
      </c>
      <c r="H644" s="52">
        <f>O644*(1-'Orç-Resumo'!$G$10)</f>
        <v>82.261329000000003</v>
      </c>
      <c r="I644" s="53">
        <f>P644*(1-'Orç-Resumo'!$G$10)</f>
        <v>22.510999999999999</v>
      </c>
      <c r="J644" s="54">
        <f t="shared" si="27"/>
        <v>987.1359480000001</v>
      </c>
      <c r="K644" s="55">
        <f t="shared" si="28"/>
        <v>270.13200000000001</v>
      </c>
      <c r="L644" s="56">
        <f t="shared" si="29"/>
        <v>1257.2679480000002</v>
      </c>
      <c r="M644" s="56">
        <v>0</v>
      </c>
      <c r="N644" s="177"/>
      <c r="O644" s="56">
        <v>82.261329000000003</v>
      </c>
      <c r="P644" s="199">
        <v>22.510999999999999</v>
      </c>
    </row>
    <row r="645" spans="2:16" ht="28.5">
      <c r="B645" s="5" t="s">
        <v>1681</v>
      </c>
      <c r="C645" s="51" t="s">
        <v>26</v>
      </c>
      <c r="D645" s="51" t="s">
        <v>1682</v>
      </c>
      <c r="E645" s="6" t="s">
        <v>1683</v>
      </c>
      <c r="F645" s="51" t="s">
        <v>33</v>
      </c>
      <c r="G645" s="5">
        <v>12</v>
      </c>
      <c r="H645" s="52">
        <f>O645*(1-'Orç-Resumo'!$G$10)</f>
        <v>74.027479</v>
      </c>
      <c r="I645" s="53">
        <f>P645*(1-'Orç-Resumo'!$G$10)</f>
        <v>15.006963000000001</v>
      </c>
      <c r="J645" s="54">
        <f t="shared" si="27"/>
        <v>888.329748</v>
      </c>
      <c r="K645" s="55">
        <f t="shared" si="28"/>
        <v>180.08355600000002</v>
      </c>
      <c r="L645" s="56">
        <f t="shared" si="29"/>
        <v>1068.4133039999999</v>
      </c>
      <c r="M645" s="56">
        <v>0</v>
      </c>
      <c r="N645" s="177"/>
      <c r="O645" s="56">
        <v>74.027479</v>
      </c>
      <c r="P645" s="199">
        <v>15.006963000000001</v>
      </c>
    </row>
    <row r="646" spans="2:16" ht="71.25">
      <c r="B646" s="5" t="s">
        <v>1684</v>
      </c>
      <c r="C646" s="51" t="s">
        <v>48</v>
      </c>
      <c r="D646" s="51">
        <v>86932</v>
      </c>
      <c r="E646" s="6" t="s">
        <v>1685</v>
      </c>
      <c r="F646" s="51" t="s">
        <v>184</v>
      </c>
      <c r="G646" s="5">
        <v>7</v>
      </c>
      <c r="H646" s="52">
        <f>O646*(1-'Orç-Resumo'!$G$10)</f>
        <v>545.88</v>
      </c>
      <c r="I646" s="53">
        <f>P646*(1-'Orç-Resumo'!$G$10)</f>
        <v>25.48</v>
      </c>
      <c r="J646" s="54">
        <f t="shared" si="27"/>
        <v>3821.16</v>
      </c>
      <c r="K646" s="55">
        <f t="shared" si="28"/>
        <v>178.36</v>
      </c>
      <c r="L646" s="56">
        <f t="shared" si="29"/>
        <v>3999.52</v>
      </c>
      <c r="M646" s="56">
        <v>0</v>
      </c>
      <c r="N646" s="177"/>
      <c r="O646" s="56">
        <v>545.88</v>
      </c>
      <c r="P646" s="199" t="s">
        <v>2914</v>
      </c>
    </row>
    <row r="647" spans="2:16" ht="28.5">
      <c r="B647" s="5" t="s">
        <v>1968</v>
      </c>
      <c r="C647" s="51" t="s">
        <v>26</v>
      </c>
      <c r="D647" s="51" t="s">
        <v>1688</v>
      </c>
      <c r="E647" s="6" t="s">
        <v>1689</v>
      </c>
      <c r="F647" s="51" t="s">
        <v>33</v>
      </c>
      <c r="G647" s="5">
        <v>12</v>
      </c>
      <c r="H647" s="52">
        <f>O647*(1-'Orç-Resumo'!$G$10)</f>
        <v>129.612808</v>
      </c>
      <c r="I647" s="53">
        <f>P647*(1-'Orç-Resumo'!$G$10)</f>
        <v>3.7157319999999996</v>
      </c>
      <c r="J647" s="54">
        <f t="shared" si="27"/>
        <v>1555.3536960000001</v>
      </c>
      <c r="K647" s="55">
        <f t="shared" si="28"/>
        <v>44.588783999999997</v>
      </c>
      <c r="L647" s="56">
        <f t="shared" si="29"/>
        <v>1599.9424800000002</v>
      </c>
      <c r="M647" s="56">
        <v>0</v>
      </c>
      <c r="N647" s="177"/>
      <c r="O647" s="56">
        <v>129.612808</v>
      </c>
      <c r="P647" s="199">
        <v>3.7157319999999996</v>
      </c>
    </row>
    <row r="648" spans="2:16" ht="42.75">
      <c r="B648" s="5" t="s">
        <v>1687</v>
      </c>
      <c r="C648" s="51" t="s">
        <v>26</v>
      </c>
      <c r="D648" s="51" t="s">
        <v>1018</v>
      </c>
      <c r="E648" s="6" t="s">
        <v>1019</v>
      </c>
      <c r="F648" s="51" t="s">
        <v>33</v>
      </c>
      <c r="G648" s="5">
        <v>12</v>
      </c>
      <c r="H648" s="52">
        <f>O648*(1-'Orç-Resumo'!$G$10)</f>
        <v>194.16280800000001</v>
      </c>
      <c r="I648" s="53">
        <f>P648*(1-'Orç-Resumo'!$G$10)</f>
        <v>3.7157319999999996</v>
      </c>
      <c r="J648" s="54">
        <f t="shared" si="27"/>
        <v>2329.953696</v>
      </c>
      <c r="K648" s="55">
        <f t="shared" si="28"/>
        <v>44.588783999999997</v>
      </c>
      <c r="L648" s="56">
        <f t="shared" si="29"/>
        <v>2374.5424800000001</v>
      </c>
      <c r="M648" s="56">
        <v>0</v>
      </c>
      <c r="N648" s="177"/>
      <c r="O648" s="56">
        <v>194.16280800000001</v>
      </c>
      <c r="P648" s="199">
        <v>3.7157319999999996</v>
      </c>
    </row>
    <row r="649" spans="2:16" ht="57">
      <c r="B649" s="5" t="s">
        <v>1967</v>
      </c>
      <c r="C649" s="51" t="s">
        <v>48</v>
      </c>
      <c r="D649" s="51">
        <v>86903</v>
      </c>
      <c r="E649" s="6" t="s">
        <v>1691</v>
      </c>
      <c r="F649" s="51" t="s">
        <v>184</v>
      </c>
      <c r="G649" s="5">
        <v>7</v>
      </c>
      <c r="H649" s="52">
        <f>O649*(1-'Orç-Resumo'!$G$10)</f>
        <v>331.96000000000004</v>
      </c>
      <c r="I649" s="53">
        <f>P649*(1-'Orç-Resumo'!$G$10)</f>
        <v>38.4</v>
      </c>
      <c r="J649" s="54">
        <f t="shared" si="27"/>
        <v>2323.7200000000003</v>
      </c>
      <c r="K649" s="55">
        <f t="shared" si="28"/>
        <v>268.8</v>
      </c>
      <c r="L649" s="56">
        <f t="shared" si="29"/>
        <v>2592.5200000000004</v>
      </c>
      <c r="M649" s="56">
        <v>0</v>
      </c>
      <c r="N649" s="177"/>
      <c r="O649" s="56">
        <v>331.96000000000004</v>
      </c>
      <c r="P649" s="199" t="s">
        <v>2930</v>
      </c>
    </row>
    <row r="650" spans="2:16" ht="99.75">
      <c r="B650" s="5" t="s">
        <v>1690</v>
      </c>
      <c r="C650" s="51" t="s">
        <v>26</v>
      </c>
      <c r="D650" s="51" t="s">
        <v>1693</v>
      </c>
      <c r="E650" s="6" t="s">
        <v>1694</v>
      </c>
      <c r="F650" s="51" t="s">
        <v>33</v>
      </c>
      <c r="G650" s="5">
        <v>7</v>
      </c>
      <c r="H650" s="52">
        <f>O650*(1-'Orç-Resumo'!$G$10)</f>
        <v>726.08249999999998</v>
      </c>
      <c r="I650" s="53">
        <f>P650*(1-'Orç-Resumo'!$G$10)</f>
        <v>60.9</v>
      </c>
      <c r="J650" s="54">
        <f t="shared" si="27"/>
        <v>5082.5774999999994</v>
      </c>
      <c r="K650" s="55">
        <f t="shared" si="28"/>
        <v>426.3</v>
      </c>
      <c r="L650" s="56">
        <f t="shared" si="29"/>
        <v>5508.8774999999996</v>
      </c>
      <c r="M650" s="56">
        <v>0</v>
      </c>
      <c r="N650" s="177"/>
      <c r="O650" s="56">
        <v>726.08249999999998</v>
      </c>
      <c r="P650" s="199">
        <v>60.9</v>
      </c>
    </row>
    <row r="651" spans="2:16" ht="57">
      <c r="B651" s="5" t="s">
        <v>1692</v>
      </c>
      <c r="C651" s="51" t="s">
        <v>48</v>
      </c>
      <c r="D651" s="51">
        <v>86904</v>
      </c>
      <c r="E651" s="6" t="s">
        <v>1696</v>
      </c>
      <c r="F651" s="51" t="s">
        <v>184</v>
      </c>
      <c r="G651" s="5">
        <v>6</v>
      </c>
      <c r="H651" s="52">
        <f>O651*(1-'Orç-Resumo'!$G$10)</f>
        <v>145.24</v>
      </c>
      <c r="I651" s="53">
        <f>P651*(1-'Orç-Resumo'!$G$10)</f>
        <v>10.38</v>
      </c>
      <c r="J651" s="54">
        <f t="shared" si="27"/>
        <v>871.44</v>
      </c>
      <c r="K651" s="55">
        <f t="shared" si="28"/>
        <v>62.28</v>
      </c>
      <c r="L651" s="56">
        <f t="shared" si="29"/>
        <v>933.72</v>
      </c>
      <c r="M651" s="56">
        <v>0</v>
      </c>
      <c r="N651" s="177"/>
      <c r="O651" s="56">
        <v>145.24</v>
      </c>
      <c r="P651" s="199" t="s">
        <v>2280</v>
      </c>
    </row>
    <row r="652" spans="2:16" ht="42.75">
      <c r="B652" s="5" t="s">
        <v>1695</v>
      </c>
      <c r="C652" s="51" t="s">
        <v>48</v>
      </c>
      <c r="D652" s="51">
        <v>100858</v>
      </c>
      <c r="E652" s="6" t="s">
        <v>1699</v>
      </c>
      <c r="F652" s="51" t="s">
        <v>184</v>
      </c>
      <c r="G652" s="5">
        <v>7</v>
      </c>
      <c r="H652" s="52">
        <f>O652*(1-'Orç-Resumo'!$G$10)</f>
        <v>641.16999999999996</v>
      </c>
      <c r="I652" s="53">
        <f>P652*(1-'Orç-Resumo'!$G$10)</f>
        <v>24.39</v>
      </c>
      <c r="J652" s="54">
        <f t="shared" si="27"/>
        <v>4488.1899999999996</v>
      </c>
      <c r="K652" s="55">
        <f t="shared" si="28"/>
        <v>170.73000000000002</v>
      </c>
      <c r="L652" s="56">
        <f t="shared" si="29"/>
        <v>4658.92</v>
      </c>
      <c r="M652" s="56">
        <v>0</v>
      </c>
      <c r="N652" s="177"/>
      <c r="O652" s="56">
        <v>641.16999999999996</v>
      </c>
      <c r="P652" s="199" t="s">
        <v>2931</v>
      </c>
    </row>
    <row r="653" spans="2:16" ht="42.75">
      <c r="B653" s="5" t="s">
        <v>1698</v>
      </c>
      <c r="C653" s="51" t="s">
        <v>102</v>
      </c>
      <c r="D653" s="51" t="s">
        <v>1701</v>
      </c>
      <c r="E653" s="6" t="s">
        <v>1702</v>
      </c>
      <c r="F653" s="51" t="s">
        <v>117</v>
      </c>
      <c r="G653" s="5">
        <v>4.8000000000000007</v>
      </c>
      <c r="H653" s="52">
        <f>O653*(1-'Orç-Resumo'!$G$10)</f>
        <v>548.64</v>
      </c>
      <c r="I653" s="53">
        <f>P653*(1-'Orç-Resumo'!$G$10)</f>
        <v>77.77</v>
      </c>
      <c r="J653" s="54">
        <f t="shared" si="27"/>
        <v>2633.4720000000002</v>
      </c>
      <c r="K653" s="55">
        <f t="shared" si="28"/>
        <v>373.29600000000005</v>
      </c>
      <c r="L653" s="56">
        <f t="shared" si="29"/>
        <v>3006.768</v>
      </c>
      <c r="M653" s="56">
        <v>0</v>
      </c>
      <c r="N653" s="177"/>
      <c r="O653" s="56">
        <v>548.64</v>
      </c>
      <c r="P653" s="199">
        <v>77.77</v>
      </c>
    </row>
    <row r="654" spans="2:16" ht="42.75">
      <c r="B654" s="5" t="s">
        <v>1700</v>
      </c>
      <c r="C654" s="51" t="s">
        <v>48</v>
      </c>
      <c r="D654" s="51">
        <v>95544</v>
      </c>
      <c r="E654" s="6" t="s">
        <v>1704</v>
      </c>
      <c r="F654" s="51" t="s">
        <v>184</v>
      </c>
      <c r="G654" s="5">
        <v>12</v>
      </c>
      <c r="H654" s="52">
        <f>O654*(1-'Orç-Resumo'!$G$10)</f>
        <v>31.519999999999996</v>
      </c>
      <c r="I654" s="53">
        <f>P654*(1-'Orç-Resumo'!$G$10)</f>
        <v>7.64</v>
      </c>
      <c r="J654" s="54">
        <f t="shared" si="27"/>
        <v>378.23999999999995</v>
      </c>
      <c r="K654" s="55">
        <f t="shared" si="28"/>
        <v>91.679999999999993</v>
      </c>
      <c r="L654" s="56">
        <f t="shared" si="29"/>
        <v>469.91999999999996</v>
      </c>
      <c r="M654" s="56">
        <v>0</v>
      </c>
      <c r="N654" s="177"/>
      <c r="O654" s="56">
        <v>31.519999999999996</v>
      </c>
      <c r="P654" s="199" t="s">
        <v>683</v>
      </c>
    </row>
    <row r="655" spans="2:16" ht="28.5">
      <c r="B655" s="5" t="s">
        <v>1703</v>
      </c>
      <c r="C655" s="51" t="s">
        <v>26</v>
      </c>
      <c r="D655" s="51" t="s">
        <v>1707</v>
      </c>
      <c r="E655" s="6" t="s">
        <v>1708</v>
      </c>
      <c r="F655" s="51" t="s">
        <v>33</v>
      </c>
      <c r="G655" s="5">
        <v>10</v>
      </c>
      <c r="H655" s="52">
        <f>O655*(1-'Orç-Resumo'!$G$10)</f>
        <v>86.195000000000007</v>
      </c>
      <c r="I655" s="53">
        <f>P655*(1-'Orç-Resumo'!$G$10)</f>
        <v>3.8725000000000001</v>
      </c>
      <c r="J655" s="54">
        <f t="shared" si="27"/>
        <v>861.95</v>
      </c>
      <c r="K655" s="55">
        <f t="shared" si="28"/>
        <v>38.725000000000001</v>
      </c>
      <c r="L655" s="56">
        <f t="shared" si="29"/>
        <v>900.67500000000007</v>
      </c>
      <c r="M655" s="56">
        <v>0</v>
      </c>
      <c r="N655" s="177"/>
      <c r="O655" s="56">
        <v>86.195000000000007</v>
      </c>
      <c r="P655" s="199">
        <v>3.8725000000000001</v>
      </c>
    </row>
    <row r="656" spans="2:16" ht="42.75">
      <c r="B656" s="5" t="s">
        <v>1706</v>
      </c>
      <c r="C656" s="51" t="s">
        <v>26</v>
      </c>
      <c r="D656" s="51" t="s">
        <v>1710</v>
      </c>
      <c r="E656" s="6" t="s">
        <v>1711</v>
      </c>
      <c r="F656" s="51" t="s">
        <v>33</v>
      </c>
      <c r="G656" s="5">
        <v>12</v>
      </c>
      <c r="H656" s="52">
        <f>O656*(1-'Orç-Resumo'!$G$10)</f>
        <v>86.195000000000007</v>
      </c>
      <c r="I656" s="53">
        <f>P656*(1-'Orç-Resumo'!$G$10)</f>
        <v>3.8725000000000001</v>
      </c>
      <c r="J656" s="54">
        <f t="shared" si="27"/>
        <v>1034.3400000000001</v>
      </c>
      <c r="K656" s="55">
        <f t="shared" si="28"/>
        <v>46.47</v>
      </c>
      <c r="L656" s="56">
        <f t="shared" si="29"/>
        <v>1080.8100000000002</v>
      </c>
      <c r="M656" s="56">
        <v>0</v>
      </c>
      <c r="N656" s="177"/>
      <c r="O656" s="56">
        <v>86.195000000000007</v>
      </c>
      <c r="P656" s="199">
        <v>3.8725000000000001</v>
      </c>
    </row>
    <row r="657" spans="2:16" ht="57">
      <c r="B657" s="5" t="s">
        <v>1709</v>
      </c>
      <c r="C657" s="51" t="s">
        <v>48</v>
      </c>
      <c r="D657" s="51">
        <v>95547</v>
      </c>
      <c r="E657" s="6" t="s">
        <v>1713</v>
      </c>
      <c r="F657" s="51" t="s">
        <v>184</v>
      </c>
      <c r="G657" s="5">
        <v>12</v>
      </c>
      <c r="H657" s="52">
        <f>O657*(1-'Orç-Resumo'!$G$10)</f>
        <v>82.710000000000008</v>
      </c>
      <c r="I657" s="53">
        <f>P657*(1-'Orç-Resumo'!$G$10)</f>
        <v>7.63</v>
      </c>
      <c r="J657" s="54">
        <f t="shared" ref="J657:J720" si="30">G657*H657</f>
        <v>992.5200000000001</v>
      </c>
      <c r="K657" s="55">
        <f t="shared" ref="K657:K720" si="31">G657*I657</f>
        <v>91.56</v>
      </c>
      <c r="L657" s="56">
        <f t="shared" ref="L657:L720" si="32">J657+K657</f>
        <v>1084.0800000000002</v>
      </c>
      <c r="M657" s="56">
        <v>0</v>
      </c>
      <c r="N657" s="177"/>
      <c r="O657" s="56">
        <v>82.710000000000008</v>
      </c>
      <c r="P657" s="199" t="s">
        <v>2386</v>
      </c>
    </row>
    <row r="658" spans="2:16" ht="28.5">
      <c r="B658" s="5" t="s">
        <v>1712</v>
      </c>
      <c r="C658" s="51" t="s">
        <v>48</v>
      </c>
      <c r="D658" s="51">
        <v>95545</v>
      </c>
      <c r="E658" s="6" t="s">
        <v>1715</v>
      </c>
      <c r="F658" s="51" t="s">
        <v>184</v>
      </c>
      <c r="G658" s="5">
        <v>12</v>
      </c>
      <c r="H658" s="52">
        <f>O658*(1-'Orç-Resumo'!$G$10)</f>
        <v>30.799999999999997</v>
      </c>
      <c r="I658" s="53">
        <f>P658*(1-'Orç-Resumo'!$G$10)</f>
        <v>7.64</v>
      </c>
      <c r="J658" s="54">
        <f t="shared" si="30"/>
        <v>369.59999999999997</v>
      </c>
      <c r="K658" s="55">
        <f t="shared" si="31"/>
        <v>91.679999999999993</v>
      </c>
      <c r="L658" s="56">
        <f t="shared" si="32"/>
        <v>461.28</v>
      </c>
      <c r="M658" s="56">
        <v>0</v>
      </c>
      <c r="N658" s="177"/>
      <c r="O658" s="56">
        <v>30.799999999999997</v>
      </c>
      <c r="P658" s="199" t="s">
        <v>683</v>
      </c>
    </row>
    <row r="659" spans="2:16" ht="57">
      <c r="B659" s="5" t="s">
        <v>1714</v>
      </c>
      <c r="C659" s="51" t="s">
        <v>102</v>
      </c>
      <c r="D659" s="51" t="s">
        <v>1717</v>
      </c>
      <c r="E659" s="6" t="s">
        <v>1718</v>
      </c>
      <c r="F659" s="51" t="s">
        <v>666</v>
      </c>
      <c r="G659" s="5">
        <v>12</v>
      </c>
      <c r="H659" s="52">
        <f>O659*(1-'Orç-Resumo'!$G$10)</f>
        <v>449.16</v>
      </c>
      <c r="I659" s="53">
        <f>P659*(1-'Orç-Resumo'!$G$10)</f>
        <v>16.23</v>
      </c>
      <c r="J659" s="54">
        <f t="shared" si="30"/>
        <v>5389.92</v>
      </c>
      <c r="K659" s="55">
        <f t="shared" si="31"/>
        <v>194.76</v>
      </c>
      <c r="L659" s="56">
        <f t="shared" si="32"/>
        <v>5584.68</v>
      </c>
      <c r="M659" s="56">
        <v>0</v>
      </c>
      <c r="N659" s="177"/>
      <c r="O659" s="56">
        <v>449.16</v>
      </c>
      <c r="P659" s="199">
        <v>16.23</v>
      </c>
    </row>
    <row r="660" spans="2:16" ht="28.5">
      <c r="B660" s="5" t="s">
        <v>1716</v>
      </c>
      <c r="C660" s="51" t="s">
        <v>26</v>
      </c>
      <c r="D660" s="51" t="s">
        <v>1720</v>
      </c>
      <c r="E660" s="6" t="s">
        <v>1721</v>
      </c>
      <c r="F660" s="51" t="s">
        <v>33</v>
      </c>
      <c r="G660" s="5">
        <v>12</v>
      </c>
      <c r="H660" s="52">
        <f>O660*(1-'Orç-Resumo'!$G$10)</f>
        <v>84.451000000000008</v>
      </c>
      <c r="I660" s="53">
        <f>P660*(1-'Orç-Resumo'!$G$10)</f>
        <v>1.931</v>
      </c>
      <c r="J660" s="54">
        <f t="shared" si="30"/>
        <v>1013.412</v>
      </c>
      <c r="K660" s="55">
        <f t="shared" si="31"/>
        <v>23.172000000000001</v>
      </c>
      <c r="L660" s="56">
        <f t="shared" si="32"/>
        <v>1036.5840000000001</v>
      </c>
      <c r="M660" s="56">
        <v>0</v>
      </c>
      <c r="N660" s="177"/>
      <c r="O660" s="56">
        <v>84.451000000000008</v>
      </c>
      <c r="P660" s="199">
        <v>1.931</v>
      </c>
    </row>
    <row r="661" spans="2:16" ht="42.75">
      <c r="B661" s="5" t="s">
        <v>1719</v>
      </c>
      <c r="C661" s="51" t="s">
        <v>48</v>
      </c>
      <c r="D661" s="51">
        <v>95546</v>
      </c>
      <c r="E661" s="6" t="s">
        <v>1723</v>
      </c>
      <c r="F661" s="51" t="s">
        <v>184</v>
      </c>
      <c r="G661" s="5">
        <v>12</v>
      </c>
      <c r="H661" s="52">
        <f>O661*(1-'Orç-Resumo'!$G$10)</f>
        <v>90.63000000000001</v>
      </c>
      <c r="I661" s="53">
        <f>P661*(1-'Orç-Resumo'!$G$10)</f>
        <v>45.89</v>
      </c>
      <c r="J661" s="54">
        <f t="shared" si="30"/>
        <v>1087.5600000000002</v>
      </c>
      <c r="K661" s="55">
        <f t="shared" si="31"/>
        <v>550.68000000000006</v>
      </c>
      <c r="L661" s="56">
        <f t="shared" si="32"/>
        <v>1638.2400000000002</v>
      </c>
      <c r="M661" s="56">
        <v>0</v>
      </c>
      <c r="N661" s="177"/>
      <c r="O661" s="56">
        <v>90.63000000000001</v>
      </c>
      <c r="P661" s="199" t="s">
        <v>2932</v>
      </c>
    </row>
    <row r="662" spans="2:16" ht="42.75">
      <c r="B662" s="5" t="s">
        <v>1722</v>
      </c>
      <c r="C662" s="51" t="s">
        <v>26</v>
      </c>
      <c r="D662" s="51" t="s">
        <v>1725</v>
      </c>
      <c r="E662" s="6" t="s">
        <v>1726</v>
      </c>
      <c r="F662" s="51" t="s">
        <v>33</v>
      </c>
      <c r="G662" s="5">
        <v>12</v>
      </c>
      <c r="H662" s="52">
        <f>O662*(1-'Orç-Resumo'!$G$10)</f>
        <v>56.024999999999999</v>
      </c>
      <c r="I662" s="53">
        <f>P662*(1-'Orç-Resumo'!$G$10)</f>
        <v>3.8725000000000001</v>
      </c>
      <c r="J662" s="54">
        <f t="shared" si="30"/>
        <v>672.3</v>
      </c>
      <c r="K662" s="55">
        <f t="shared" si="31"/>
        <v>46.47</v>
      </c>
      <c r="L662" s="56">
        <f t="shared" si="32"/>
        <v>718.77</v>
      </c>
      <c r="M662" s="56">
        <v>0</v>
      </c>
      <c r="N662" s="177"/>
      <c r="O662" s="56">
        <v>56.024999999999999</v>
      </c>
      <c r="P662" s="199">
        <v>3.8725000000000001</v>
      </c>
    </row>
    <row r="663" spans="2:16" ht="28.5">
      <c r="B663" s="5" t="s">
        <v>1724</v>
      </c>
      <c r="C663" s="51" t="s">
        <v>26</v>
      </c>
      <c r="D663" s="51" t="s">
        <v>1728</v>
      </c>
      <c r="E663" s="6" t="s">
        <v>1729</v>
      </c>
      <c r="F663" s="51" t="s">
        <v>33</v>
      </c>
      <c r="G663" s="5">
        <v>12</v>
      </c>
      <c r="H663" s="52">
        <f>O663*(1-'Orç-Resumo'!$G$10)</f>
        <v>22.035</v>
      </c>
      <c r="I663" s="53">
        <f>P663*(1-'Orç-Resumo'!$G$10)</f>
        <v>3.8725000000000001</v>
      </c>
      <c r="J663" s="54">
        <f t="shared" si="30"/>
        <v>264.42</v>
      </c>
      <c r="K663" s="55">
        <f t="shared" si="31"/>
        <v>46.47</v>
      </c>
      <c r="L663" s="56">
        <f t="shared" si="32"/>
        <v>310.89</v>
      </c>
      <c r="M663" s="56">
        <v>0</v>
      </c>
      <c r="N663" s="177"/>
      <c r="O663" s="56">
        <v>22.035</v>
      </c>
      <c r="P663" s="199">
        <v>3.8725000000000001</v>
      </c>
    </row>
    <row r="664" spans="2:16" ht="42.75">
      <c r="B664" s="5" t="s">
        <v>1727</v>
      </c>
      <c r="C664" s="51" t="s">
        <v>26</v>
      </c>
      <c r="D664" s="51" t="s">
        <v>1731</v>
      </c>
      <c r="E664" s="6" t="s">
        <v>1732</v>
      </c>
      <c r="F664" s="51" t="s">
        <v>33</v>
      </c>
      <c r="G664" s="5">
        <v>6</v>
      </c>
      <c r="H664" s="52">
        <f>O664*(1-'Orç-Resumo'!$G$10)</f>
        <v>90.321313000000004</v>
      </c>
      <c r="I664" s="53">
        <f>P664*(1-'Orç-Resumo'!$G$10)</f>
        <v>10.805219999999998</v>
      </c>
      <c r="J664" s="54">
        <f t="shared" si="30"/>
        <v>541.92787799999996</v>
      </c>
      <c r="K664" s="55">
        <f t="shared" si="31"/>
        <v>64.831319999999991</v>
      </c>
      <c r="L664" s="56">
        <f t="shared" si="32"/>
        <v>606.75919799999997</v>
      </c>
      <c r="M664" s="56">
        <v>0</v>
      </c>
      <c r="N664" s="177"/>
      <c r="O664" s="56">
        <v>90.321313000000004</v>
      </c>
      <c r="P664" s="199">
        <v>10.805219999999998</v>
      </c>
    </row>
    <row r="665" spans="2:16" ht="42.75">
      <c r="B665" s="5" t="s">
        <v>1730</v>
      </c>
      <c r="C665" s="51" t="s">
        <v>48</v>
      </c>
      <c r="D665" s="51">
        <v>86909</v>
      </c>
      <c r="E665" s="6" t="s">
        <v>1734</v>
      </c>
      <c r="F665" s="51" t="s">
        <v>184</v>
      </c>
      <c r="G665" s="5">
        <v>6</v>
      </c>
      <c r="H665" s="52">
        <f>O665*(1-'Orç-Resumo'!$G$10)</f>
        <v>132.36000000000001</v>
      </c>
      <c r="I665" s="53">
        <f>P665*(1-'Orç-Resumo'!$G$10)</f>
        <v>4.01</v>
      </c>
      <c r="J665" s="54">
        <f t="shared" si="30"/>
        <v>794.16000000000008</v>
      </c>
      <c r="K665" s="55">
        <f t="shared" si="31"/>
        <v>24.06</v>
      </c>
      <c r="L665" s="56">
        <f t="shared" si="32"/>
        <v>818.22</v>
      </c>
      <c r="M665" s="56">
        <v>0</v>
      </c>
      <c r="N665" s="177"/>
      <c r="O665" s="56">
        <v>132.36000000000001</v>
      </c>
      <c r="P665" s="199" t="s">
        <v>2247</v>
      </c>
    </row>
    <row r="666" spans="2:16" ht="57">
      <c r="B666" s="5" t="s">
        <v>1733</v>
      </c>
      <c r="C666" s="51" t="s">
        <v>48</v>
      </c>
      <c r="D666" s="51">
        <v>86910</v>
      </c>
      <c r="E666" s="6" t="s">
        <v>1737</v>
      </c>
      <c r="F666" s="51" t="s">
        <v>184</v>
      </c>
      <c r="G666" s="5">
        <v>6</v>
      </c>
      <c r="H666" s="52">
        <f>O666*(1-'Orç-Resumo'!$G$10)</f>
        <v>131.48999999999998</v>
      </c>
      <c r="I666" s="53">
        <f>P666*(1-'Orç-Resumo'!$G$10)</f>
        <v>2.8</v>
      </c>
      <c r="J666" s="54">
        <f t="shared" si="30"/>
        <v>788.93999999999983</v>
      </c>
      <c r="K666" s="55">
        <f t="shared" si="31"/>
        <v>16.799999999999997</v>
      </c>
      <c r="L666" s="56">
        <f t="shared" si="32"/>
        <v>805.73999999999978</v>
      </c>
      <c r="M666" s="56">
        <v>0</v>
      </c>
      <c r="N666" s="177"/>
      <c r="O666" s="56">
        <v>131.48999999999998</v>
      </c>
      <c r="P666" s="199" t="s">
        <v>2057</v>
      </c>
    </row>
    <row r="667" spans="2:16" ht="71.25">
      <c r="B667" s="5" t="s">
        <v>1736</v>
      </c>
      <c r="C667" s="51" t="s">
        <v>48</v>
      </c>
      <c r="D667" s="51">
        <v>100853</v>
      </c>
      <c r="E667" s="6" t="s">
        <v>1739</v>
      </c>
      <c r="F667" s="51" t="s">
        <v>184</v>
      </c>
      <c r="G667" s="5">
        <v>6</v>
      </c>
      <c r="H667" s="52">
        <f>O667*(1-'Orç-Resumo'!$G$10)</f>
        <v>349.55</v>
      </c>
      <c r="I667" s="53">
        <f>P667*(1-'Orç-Resumo'!$G$10)</f>
        <v>11.18</v>
      </c>
      <c r="J667" s="54">
        <f t="shared" si="30"/>
        <v>2097.3000000000002</v>
      </c>
      <c r="K667" s="55">
        <f t="shared" si="31"/>
        <v>67.08</v>
      </c>
      <c r="L667" s="56">
        <f t="shared" si="32"/>
        <v>2164.38</v>
      </c>
      <c r="M667" s="56">
        <v>0</v>
      </c>
      <c r="N667" s="177"/>
      <c r="O667" s="56">
        <v>349.55</v>
      </c>
      <c r="P667" s="199" t="s">
        <v>2514</v>
      </c>
    </row>
    <row r="668" spans="2:16" ht="71.25">
      <c r="B668" s="5" t="s">
        <v>1738</v>
      </c>
      <c r="C668" s="51" t="s">
        <v>26</v>
      </c>
      <c r="D668" s="51" t="s">
        <v>1742</v>
      </c>
      <c r="E668" s="6" t="s">
        <v>1743</v>
      </c>
      <c r="F668" s="51" t="s">
        <v>33</v>
      </c>
      <c r="G668" s="5">
        <v>7</v>
      </c>
      <c r="H668" s="52">
        <f>O668*(1-'Orç-Resumo'!$G$10)</f>
        <v>384.85658000000001</v>
      </c>
      <c r="I668" s="53">
        <f>P668*(1-'Orç-Resumo'!$G$10)</f>
        <v>2.4389000000000003</v>
      </c>
      <c r="J668" s="54">
        <f t="shared" si="30"/>
        <v>2693.9960599999999</v>
      </c>
      <c r="K668" s="55">
        <f t="shared" si="31"/>
        <v>17.072300000000002</v>
      </c>
      <c r="L668" s="56">
        <f t="shared" si="32"/>
        <v>2711.0683599999998</v>
      </c>
      <c r="M668" s="56">
        <v>0</v>
      </c>
      <c r="N668" s="177"/>
      <c r="O668" s="56">
        <v>384.85658000000001</v>
      </c>
      <c r="P668" s="199">
        <v>2.4389000000000003</v>
      </c>
    </row>
    <row r="669" spans="2:16" ht="57">
      <c r="B669" s="5" t="s">
        <v>1741</v>
      </c>
      <c r="C669" s="51" t="s">
        <v>48</v>
      </c>
      <c r="D669" s="51">
        <v>103018</v>
      </c>
      <c r="E669" s="6" t="s">
        <v>1745</v>
      </c>
      <c r="F669" s="51" t="s">
        <v>184</v>
      </c>
      <c r="G669" s="5">
        <v>11</v>
      </c>
      <c r="H669" s="52">
        <f>O669*(1-'Orç-Resumo'!$G$10)</f>
        <v>190.91</v>
      </c>
      <c r="I669" s="53">
        <f>P669*(1-'Orç-Resumo'!$G$10)</f>
        <v>29.07</v>
      </c>
      <c r="J669" s="54">
        <f t="shared" si="30"/>
        <v>2100.0099999999998</v>
      </c>
      <c r="K669" s="55">
        <f t="shared" si="31"/>
        <v>319.77</v>
      </c>
      <c r="L669" s="56">
        <f t="shared" si="32"/>
        <v>2419.7799999999997</v>
      </c>
      <c r="M669" s="56">
        <v>0</v>
      </c>
      <c r="N669" s="177"/>
      <c r="O669" s="56">
        <v>190.91</v>
      </c>
      <c r="P669" s="199" t="s">
        <v>2933</v>
      </c>
    </row>
    <row r="670" spans="2:16" ht="42.75">
      <c r="B670" s="5" t="s">
        <v>1744</v>
      </c>
      <c r="C670" s="51" t="s">
        <v>26</v>
      </c>
      <c r="D670" s="51" t="s">
        <v>1747</v>
      </c>
      <c r="E670" s="6" t="s">
        <v>1748</v>
      </c>
      <c r="F670" s="51" t="s">
        <v>33</v>
      </c>
      <c r="G670" s="5">
        <v>7</v>
      </c>
      <c r="H670" s="52">
        <f>O670*(1-'Orç-Resumo'!$G$10)</f>
        <v>51.317000000000007</v>
      </c>
      <c r="I670" s="53">
        <f>P670*(1-'Orç-Resumo'!$G$10)</f>
        <v>10.44</v>
      </c>
      <c r="J670" s="54">
        <f t="shared" si="30"/>
        <v>359.21900000000005</v>
      </c>
      <c r="K670" s="55">
        <f t="shared" si="31"/>
        <v>73.08</v>
      </c>
      <c r="L670" s="56">
        <f t="shared" si="32"/>
        <v>432.29900000000004</v>
      </c>
      <c r="M670" s="56">
        <v>0</v>
      </c>
      <c r="N670" s="177"/>
      <c r="O670" s="56">
        <v>51.317000000000007</v>
      </c>
      <c r="P670" s="199">
        <v>10.44</v>
      </c>
    </row>
    <row r="671" spans="2:16" ht="57">
      <c r="B671" s="5" t="s">
        <v>1746</v>
      </c>
      <c r="C671" s="51" t="s">
        <v>48</v>
      </c>
      <c r="D671" s="51">
        <v>86877</v>
      </c>
      <c r="E671" s="6" t="s">
        <v>1750</v>
      </c>
      <c r="F671" s="51" t="s">
        <v>184</v>
      </c>
      <c r="G671" s="5">
        <v>5</v>
      </c>
      <c r="H671" s="52">
        <f>O671*(1-'Orç-Resumo'!$G$10)</f>
        <v>55.36</v>
      </c>
      <c r="I671" s="53">
        <f>P671*(1-'Orç-Resumo'!$G$10)</f>
        <v>4.18</v>
      </c>
      <c r="J671" s="54">
        <f t="shared" si="30"/>
        <v>276.8</v>
      </c>
      <c r="K671" s="55">
        <f t="shared" si="31"/>
        <v>20.9</v>
      </c>
      <c r="L671" s="56">
        <f t="shared" si="32"/>
        <v>297.7</v>
      </c>
      <c r="M671" s="56">
        <v>0</v>
      </c>
      <c r="N671" s="177"/>
      <c r="O671" s="56">
        <v>55.36</v>
      </c>
      <c r="P671" s="199" t="s">
        <v>1607</v>
      </c>
    </row>
    <row r="672" spans="2:16" ht="42.75">
      <c r="B672" s="5" t="s">
        <v>1749</v>
      </c>
      <c r="C672" s="51" t="s">
        <v>48</v>
      </c>
      <c r="D672" s="51">
        <v>86878</v>
      </c>
      <c r="E672" s="6" t="s">
        <v>1753</v>
      </c>
      <c r="F672" s="51" t="s">
        <v>184</v>
      </c>
      <c r="G672" s="5">
        <v>5</v>
      </c>
      <c r="H672" s="52">
        <f>O672*(1-'Orç-Resumo'!$G$10)</f>
        <v>59.949999999999996</v>
      </c>
      <c r="I672" s="53">
        <f>P672*(1-'Orç-Resumo'!$G$10)</f>
        <v>4.18</v>
      </c>
      <c r="J672" s="54">
        <f t="shared" si="30"/>
        <v>299.75</v>
      </c>
      <c r="K672" s="55">
        <f t="shared" si="31"/>
        <v>20.9</v>
      </c>
      <c r="L672" s="56">
        <f t="shared" si="32"/>
        <v>320.64999999999998</v>
      </c>
      <c r="M672" s="56">
        <v>0</v>
      </c>
      <c r="N672" s="177"/>
      <c r="O672" s="56">
        <v>59.949999999999996</v>
      </c>
      <c r="P672" s="199" t="s">
        <v>1607</v>
      </c>
    </row>
    <row r="673" spans="2:16" ht="28.5">
      <c r="B673" s="5" t="s">
        <v>1752</v>
      </c>
      <c r="C673" s="51" t="s">
        <v>48</v>
      </c>
      <c r="D673" s="51">
        <v>86886</v>
      </c>
      <c r="E673" s="6" t="s">
        <v>1564</v>
      </c>
      <c r="F673" s="51" t="s">
        <v>184</v>
      </c>
      <c r="G673" s="5">
        <v>11</v>
      </c>
      <c r="H673" s="52">
        <f>O673*(1-'Orç-Resumo'!$G$10)</f>
        <v>40.540000000000006</v>
      </c>
      <c r="I673" s="53">
        <f>P673*(1-'Orç-Resumo'!$G$10)</f>
        <v>3.66</v>
      </c>
      <c r="J673" s="54">
        <f t="shared" si="30"/>
        <v>445.94000000000005</v>
      </c>
      <c r="K673" s="55">
        <f t="shared" si="31"/>
        <v>40.260000000000005</v>
      </c>
      <c r="L673" s="56">
        <f t="shared" si="32"/>
        <v>486.20000000000005</v>
      </c>
      <c r="M673" s="56">
        <v>0</v>
      </c>
      <c r="N673" s="177"/>
      <c r="O673" s="56">
        <v>40.540000000000006</v>
      </c>
      <c r="P673" s="199" t="s">
        <v>2307</v>
      </c>
    </row>
    <row r="674" spans="2:16" ht="28.5">
      <c r="B674" s="5" t="s">
        <v>1754</v>
      </c>
      <c r="C674" s="51" t="s">
        <v>48</v>
      </c>
      <c r="D674" s="51">
        <v>86887</v>
      </c>
      <c r="E674" s="6" t="s">
        <v>1756</v>
      </c>
      <c r="F674" s="51" t="s">
        <v>184</v>
      </c>
      <c r="G674" s="5">
        <v>11</v>
      </c>
      <c r="H674" s="52">
        <f>O674*(1-'Orç-Resumo'!$G$10)</f>
        <v>44.239999999999995</v>
      </c>
      <c r="I674" s="53">
        <f>P674*(1-'Orç-Resumo'!$G$10)</f>
        <v>3.66</v>
      </c>
      <c r="J674" s="54">
        <f t="shared" si="30"/>
        <v>486.63999999999993</v>
      </c>
      <c r="K674" s="55">
        <f t="shared" si="31"/>
        <v>40.260000000000005</v>
      </c>
      <c r="L674" s="56">
        <f t="shared" si="32"/>
        <v>526.9</v>
      </c>
      <c r="M674" s="56">
        <v>0</v>
      </c>
      <c r="N674" s="177"/>
      <c r="O674" s="56">
        <v>44.239999999999995</v>
      </c>
      <c r="P674" s="199" t="s">
        <v>2307</v>
      </c>
    </row>
    <row r="675" spans="2:16" ht="42.75">
      <c r="B675" s="5" t="s">
        <v>1755</v>
      </c>
      <c r="C675" s="51" t="s">
        <v>48</v>
      </c>
      <c r="D675" s="51">
        <v>86881</v>
      </c>
      <c r="E675" s="6" t="s">
        <v>1758</v>
      </c>
      <c r="F675" s="51" t="s">
        <v>184</v>
      </c>
      <c r="G675" s="5">
        <v>14</v>
      </c>
      <c r="H675" s="52">
        <f>O675*(1-'Orç-Resumo'!$G$10)</f>
        <v>173.04</v>
      </c>
      <c r="I675" s="53">
        <f>P675*(1-'Orç-Resumo'!$G$10)</f>
        <v>6.6</v>
      </c>
      <c r="J675" s="54">
        <f t="shared" si="30"/>
        <v>2422.56</v>
      </c>
      <c r="K675" s="55">
        <f t="shared" si="31"/>
        <v>92.399999999999991</v>
      </c>
      <c r="L675" s="56">
        <f t="shared" si="32"/>
        <v>2514.96</v>
      </c>
      <c r="M675" s="56">
        <v>0</v>
      </c>
      <c r="N675" s="177"/>
      <c r="O675" s="56">
        <v>173.04</v>
      </c>
      <c r="P675" s="199" t="s">
        <v>2296</v>
      </c>
    </row>
    <row r="676" spans="2:16" ht="28.5">
      <c r="B676" s="5" t="s">
        <v>1757</v>
      </c>
      <c r="C676" s="51" t="s">
        <v>48</v>
      </c>
      <c r="D676" s="51">
        <v>86883</v>
      </c>
      <c r="E676" s="6" t="s">
        <v>1760</v>
      </c>
      <c r="F676" s="51" t="s">
        <v>184</v>
      </c>
      <c r="G676" s="5">
        <v>11</v>
      </c>
      <c r="H676" s="52">
        <f>O676*(1-'Orç-Resumo'!$G$10)</f>
        <v>10.49</v>
      </c>
      <c r="I676" s="53">
        <f>P676*(1-'Orç-Resumo'!$G$10)</f>
        <v>2.0299999999999998</v>
      </c>
      <c r="J676" s="54">
        <f t="shared" si="30"/>
        <v>115.39</v>
      </c>
      <c r="K676" s="55">
        <f t="shared" si="31"/>
        <v>22.33</v>
      </c>
      <c r="L676" s="56">
        <f t="shared" si="32"/>
        <v>137.72</v>
      </c>
      <c r="M676" s="56">
        <v>0</v>
      </c>
      <c r="N676" s="177"/>
      <c r="O676" s="56">
        <v>10.49</v>
      </c>
      <c r="P676" s="199" t="s">
        <v>2510</v>
      </c>
    </row>
    <row r="677" spans="2:16" ht="42.75">
      <c r="B677" s="5" t="s">
        <v>1759</v>
      </c>
      <c r="C677" s="51" t="s">
        <v>48</v>
      </c>
      <c r="D677" s="51">
        <v>86889</v>
      </c>
      <c r="E677" s="6" t="s">
        <v>1763</v>
      </c>
      <c r="F677" s="51" t="s">
        <v>184</v>
      </c>
      <c r="G677" s="5">
        <v>5</v>
      </c>
      <c r="H677" s="52">
        <f>O677*(1-'Orç-Resumo'!$G$10)</f>
        <v>791.61</v>
      </c>
      <c r="I677" s="53">
        <f>P677*(1-'Orç-Resumo'!$G$10)</f>
        <v>45.75</v>
      </c>
      <c r="J677" s="54">
        <f t="shared" si="30"/>
        <v>3958.05</v>
      </c>
      <c r="K677" s="55">
        <f t="shared" si="31"/>
        <v>228.75</v>
      </c>
      <c r="L677" s="56">
        <f t="shared" si="32"/>
        <v>4186.8</v>
      </c>
      <c r="M677" s="56">
        <v>0</v>
      </c>
      <c r="N677" s="177"/>
      <c r="O677" s="56">
        <v>791.61</v>
      </c>
      <c r="P677" s="199" t="s">
        <v>2934</v>
      </c>
    </row>
    <row r="678" spans="2:16" ht="71.25">
      <c r="B678" s="5" t="s">
        <v>1762</v>
      </c>
      <c r="C678" s="51" t="s">
        <v>102</v>
      </c>
      <c r="D678" s="51" t="s">
        <v>1765</v>
      </c>
      <c r="E678" s="6" t="s">
        <v>1766</v>
      </c>
      <c r="F678" s="51" t="s">
        <v>666</v>
      </c>
      <c r="G678" s="5">
        <v>5</v>
      </c>
      <c r="H678" s="52">
        <f>O678*(1-'Orç-Resumo'!$G$10)</f>
        <v>1153.69</v>
      </c>
      <c r="I678" s="53">
        <f>P678*(1-'Orç-Resumo'!$G$10)</f>
        <v>97.38</v>
      </c>
      <c r="J678" s="54">
        <f t="shared" si="30"/>
        <v>5768.4500000000007</v>
      </c>
      <c r="K678" s="55">
        <f t="shared" si="31"/>
        <v>486.9</v>
      </c>
      <c r="L678" s="56">
        <f t="shared" si="32"/>
        <v>6255.35</v>
      </c>
      <c r="M678" s="56">
        <v>0</v>
      </c>
      <c r="N678" s="177"/>
      <c r="O678" s="56">
        <v>1153.69</v>
      </c>
      <c r="P678" s="199">
        <v>97.38</v>
      </c>
    </row>
    <row r="679" spans="2:16" ht="85.5">
      <c r="B679" s="5" t="s">
        <v>1764</v>
      </c>
      <c r="C679" s="51" t="s">
        <v>102</v>
      </c>
      <c r="D679" s="51" t="s">
        <v>1767</v>
      </c>
      <c r="E679" s="6" t="s">
        <v>1768</v>
      </c>
      <c r="F679" s="51" t="s">
        <v>666</v>
      </c>
      <c r="G679" s="5">
        <v>5</v>
      </c>
      <c r="H679" s="52">
        <f>O679*(1-'Orç-Resumo'!$G$10)</f>
        <v>761.41</v>
      </c>
      <c r="I679" s="53">
        <f>P679*(1-'Orç-Resumo'!$G$10)</f>
        <v>113.62</v>
      </c>
      <c r="J679" s="54">
        <f t="shared" si="30"/>
        <v>3807.0499999999997</v>
      </c>
      <c r="K679" s="55">
        <f t="shared" si="31"/>
        <v>568.1</v>
      </c>
      <c r="L679" s="56">
        <f t="shared" si="32"/>
        <v>4375.1499999999996</v>
      </c>
      <c r="M679" s="56">
        <v>0</v>
      </c>
      <c r="N679" s="177"/>
      <c r="O679" s="56">
        <v>761.41</v>
      </c>
      <c r="P679" s="199">
        <v>113.62</v>
      </c>
    </row>
    <row r="680" spans="2:16" ht="15">
      <c r="B680" s="5" t="s">
        <v>1769</v>
      </c>
      <c r="C680" s="51" t="s">
        <v>21</v>
      </c>
      <c r="D680" s="51" t="s">
        <v>21</v>
      </c>
      <c r="E680" s="6" t="s">
        <v>1770</v>
      </c>
      <c r="F680" s="51" t="s">
        <v>23</v>
      </c>
      <c r="G680" s="5"/>
      <c r="H680" s="52"/>
      <c r="I680" s="53"/>
      <c r="J680" s="54"/>
      <c r="K680" s="55"/>
      <c r="L680" s="56"/>
      <c r="M680" s="56">
        <f>SUM(L681:L698)</f>
        <v>33939.768100000008</v>
      </c>
      <c r="N680" s="177"/>
      <c r="O680" s="56" t="s">
        <v>24</v>
      </c>
      <c r="P680" s="199" t="s">
        <v>24</v>
      </c>
    </row>
    <row r="681" spans="2:16">
      <c r="B681" s="5" t="s">
        <v>1771</v>
      </c>
      <c r="C681" s="51" t="s">
        <v>26</v>
      </c>
      <c r="D681" s="51" t="s">
        <v>1772</v>
      </c>
      <c r="E681" s="6" t="s">
        <v>1773</v>
      </c>
      <c r="F681" s="51" t="s">
        <v>33</v>
      </c>
      <c r="G681" s="5">
        <v>25</v>
      </c>
      <c r="H681" s="52">
        <f>O681*(1-'Orç-Resumo'!$G$10)</f>
        <v>1.4480000000000004</v>
      </c>
      <c r="I681" s="53">
        <f>P681*(1-'Orç-Resumo'!$G$10)</f>
        <v>3.4870000000000001</v>
      </c>
      <c r="J681" s="54">
        <f t="shared" si="30"/>
        <v>36.20000000000001</v>
      </c>
      <c r="K681" s="55">
        <f t="shared" si="31"/>
        <v>87.174999999999997</v>
      </c>
      <c r="L681" s="56">
        <f t="shared" si="32"/>
        <v>123.375</v>
      </c>
      <c r="M681" s="56">
        <v>0</v>
      </c>
      <c r="N681" s="177"/>
      <c r="O681" s="56">
        <v>1.4480000000000004</v>
      </c>
      <c r="P681" s="199">
        <v>3.4870000000000001</v>
      </c>
    </row>
    <row r="682" spans="2:16" ht="28.5">
      <c r="B682" s="5" t="s">
        <v>1774</v>
      </c>
      <c r="C682" s="51" t="s">
        <v>26</v>
      </c>
      <c r="D682" s="51" t="s">
        <v>1775</v>
      </c>
      <c r="E682" s="6" t="s">
        <v>1776</v>
      </c>
      <c r="F682" s="51" t="s">
        <v>33</v>
      </c>
      <c r="G682" s="5">
        <v>25</v>
      </c>
      <c r="H682" s="52">
        <f>O682*(1-'Orç-Resumo'!$G$10)</f>
        <v>7.3868280000000013</v>
      </c>
      <c r="I682" s="53">
        <f>P682*(1-'Orç-Resumo'!$G$10)</f>
        <v>16.576175999999997</v>
      </c>
      <c r="J682" s="54">
        <f t="shared" si="30"/>
        <v>184.67070000000004</v>
      </c>
      <c r="K682" s="55">
        <f t="shared" si="31"/>
        <v>414.4043999999999</v>
      </c>
      <c r="L682" s="56">
        <f t="shared" si="32"/>
        <v>599.07509999999991</v>
      </c>
      <c r="M682" s="56">
        <v>0</v>
      </c>
      <c r="N682" s="177"/>
      <c r="O682" s="56">
        <v>7.3868280000000013</v>
      </c>
      <c r="P682" s="199">
        <v>16.576175999999997</v>
      </c>
    </row>
    <row r="683" spans="2:16" ht="57">
      <c r="B683" s="5" t="s">
        <v>1777</v>
      </c>
      <c r="C683" s="51" t="s">
        <v>26</v>
      </c>
      <c r="D683" s="51" t="s">
        <v>1778</v>
      </c>
      <c r="E683" s="6" t="s">
        <v>2210</v>
      </c>
      <c r="F683" s="51" t="s">
        <v>33</v>
      </c>
      <c r="G683" s="5">
        <v>25</v>
      </c>
      <c r="H683" s="52">
        <f>O683*(1-'Orç-Resumo'!$G$10)</f>
        <v>65.650000000000006</v>
      </c>
      <c r="I683" s="53">
        <f>P683*(1-'Orç-Resumo'!$G$10)</f>
        <v>9.69</v>
      </c>
      <c r="J683" s="54">
        <f t="shared" si="30"/>
        <v>1641.2500000000002</v>
      </c>
      <c r="K683" s="55">
        <f t="shared" si="31"/>
        <v>242.25</v>
      </c>
      <c r="L683" s="56">
        <f t="shared" si="32"/>
        <v>1883.5000000000002</v>
      </c>
      <c r="M683" s="56">
        <v>0</v>
      </c>
      <c r="N683" s="177"/>
      <c r="O683" s="56">
        <v>65.650000000000006</v>
      </c>
      <c r="P683" s="199">
        <v>9.69</v>
      </c>
    </row>
    <row r="684" spans="2:16" ht="57">
      <c r="B684" s="5" t="s">
        <v>1779</v>
      </c>
      <c r="C684" s="51" t="s">
        <v>48</v>
      </c>
      <c r="D684" s="51">
        <v>101905</v>
      </c>
      <c r="E684" s="6" t="s">
        <v>1780</v>
      </c>
      <c r="F684" s="51" t="s">
        <v>184</v>
      </c>
      <c r="G684" s="5">
        <v>10</v>
      </c>
      <c r="H684" s="52">
        <f>O684*(1-'Orç-Resumo'!$G$10)</f>
        <v>243.64999999999998</v>
      </c>
      <c r="I684" s="53">
        <f>P684*(1-'Orç-Resumo'!$G$10)</f>
        <v>16.55</v>
      </c>
      <c r="J684" s="54">
        <f t="shared" si="30"/>
        <v>2436.5</v>
      </c>
      <c r="K684" s="55">
        <f t="shared" si="31"/>
        <v>165.5</v>
      </c>
      <c r="L684" s="56">
        <f t="shared" si="32"/>
        <v>2602</v>
      </c>
      <c r="M684" s="56">
        <v>0</v>
      </c>
      <c r="N684" s="177"/>
      <c r="O684" s="56">
        <v>243.64999999999998</v>
      </c>
      <c r="P684" s="199" t="s">
        <v>2935</v>
      </c>
    </row>
    <row r="685" spans="2:16" ht="42.75">
      <c r="B685" s="5" t="s">
        <v>1782</v>
      </c>
      <c r="C685" s="51" t="s">
        <v>48</v>
      </c>
      <c r="D685" s="51">
        <v>101907</v>
      </c>
      <c r="E685" s="6" t="s">
        <v>1783</v>
      </c>
      <c r="F685" s="51" t="s">
        <v>184</v>
      </c>
      <c r="G685" s="5">
        <v>10</v>
      </c>
      <c r="H685" s="52">
        <f>O685*(1-'Orç-Resumo'!$G$10)</f>
        <v>817.40000000000009</v>
      </c>
      <c r="I685" s="53">
        <f>P685*(1-'Orç-Resumo'!$G$10)</f>
        <v>16.55</v>
      </c>
      <c r="J685" s="54">
        <f t="shared" si="30"/>
        <v>8174.0000000000009</v>
      </c>
      <c r="K685" s="55">
        <f t="shared" si="31"/>
        <v>165.5</v>
      </c>
      <c r="L685" s="56">
        <f t="shared" si="32"/>
        <v>8339.5</v>
      </c>
      <c r="M685" s="56">
        <v>0</v>
      </c>
      <c r="N685" s="177"/>
      <c r="O685" s="56">
        <v>817.40000000000009</v>
      </c>
      <c r="P685" s="199" t="s">
        <v>2935</v>
      </c>
    </row>
    <row r="686" spans="2:16" ht="42.75">
      <c r="B686" s="5" t="s">
        <v>1784</v>
      </c>
      <c r="C686" s="51" t="s">
        <v>48</v>
      </c>
      <c r="D686" s="51">
        <v>101909</v>
      </c>
      <c r="E686" s="6" t="s">
        <v>1785</v>
      </c>
      <c r="F686" s="51" t="s">
        <v>184</v>
      </c>
      <c r="G686" s="5">
        <v>10</v>
      </c>
      <c r="H686" s="52">
        <f>O686*(1-'Orç-Resumo'!$G$10)</f>
        <v>277.39999999999998</v>
      </c>
      <c r="I686" s="53">
        <f>P686*(1-'Orç-Resumo'!$G$10)</f>
        <v>16.55</v>
      </c>
      <c r="J686" s="54">
        <f t="shared" si="30"/>
        <v>2774</v>
      </c>
      <c r="K686" s="55">
        <f t="shared" si="31"/>
        <v>165.5</v>
      </c>
      <c r="L686" s="56">
        <f t="shared" si="32"/>
        <v>2939.5</v>
      </c>
      <c r="M686" s="56">
        <v>0</v>
      </c>
      <c r="N686" s="177"/>
      <c r="O686" s="56">
        <v>277.39999999999998</v>
      </c>
      <c r="P686" s="199" t="s">
        <v>2935</v>
      </c>
    </row>
    <row r="687" spans="2:16" ht="85.5">
      <c r="B687" s="5" t="s">
        <v>1786</v>
      </c>
      <c r="C687" s="51" t="s">
        <v>48</v>
      </c>
      <c r="D687" s="51">
        <v>101914</v>
      </c>
      <c r="E687" s="6" t="s">
        <v>1787</v>
      </c>
      <c r="F687" s="51" t="s">
        <v>184</v>
      </c>
      <c r="G687" s="5">
        <v>5</v>
      </c>
      <c r="H687" s="52">
        <f>O687*(1-'Orç-Resumo'!$G$10)</f>
        <v>501.87999999999994</v>
      </c>
      <c r="I687" s="53">
        <f>P687*(1-'Orç-Resumo'!$G$10)</f>
        <v>49.54</v>
      </c>
      <c r="J687" s="54">
        <f t="shared" si="30"/>
        <v>2509.3999999999996</v>
      </c>
      <c r="K687" s="55">
        <f t="shared" si="31"/>
        <v>247.7</v>
      </c>
      <c r="L687" s="56">
        <f t="shared" si="32"/>
        <v>2757.0999999999995</v>
      </c>
      <c r="M687" s="56">
        <v>0</v>
      </c>
      <c r="N687" s="177"/>
      <c r="O687" s="56">
        <v>501.87999999999994</v>
      </c>
      <c r="P687" s="199" t="s">
        <v>2936</v>
      </c>
    </row>
    <row r="688" spans="2:16" ht="85.5">
      <c r="B688" s="5" t="s">
        <v>1788</v>
      </c>
      <c r="C688" s="51" t="s">
        <v>48</v>
      </c>
      <c r="D688" s="51">
        <v>101915</v>
      </c>
      <c r="E688" s="6" t="s">
        <v>1789</v>
      </c>
      <c r="F688" s="51" t="s">
        <v>184</v>
      </c>
      <c r="G688" s="5">
        <v>5</v>
      </c>
      <c r="H688" s="52">
        <f>O688*(1-'Orç-Resumo'!$G$10)</f>
        <v>424.4</v>
      </c>
      <c r="I688" s="53">
        <f>P688*(1-'Orç-Resumo'!$G$10)</f>
        <v>5.0999999999999996</v>
      </c>
      <c r="J688" s="54">
        <f t="shared" si="30"/>
        <v>2122</v>
      </c>
      <c r="K688" s="55">
        <f t="shared" si="31"/>
        <v>25.5</v>
      </c>
      <c r="L688" s="56">
        <f t="shared" si="32"/>
        <v>2147.5</v>
      </c>
      <c r="M688" s="56">
        <v>0</v>
      </c>
      <c r="N688" s="177"/>
      <c r="O688" s="56">
        <v>424.4</v>
      </c>
      <c r="P688" s="199" t="s">
        <v>2096</v>
      </c>
    </row>
    <row r="689" spans="2:16" ht="57">
      <c r="B689" s="5" t="s">
        <v>1791</v>
      </c>
      <c r="C689" s="51" t="s">
        <v>26</v>
      </c>
      <c r="D689" s="51" t="s">
        <v>1792</v>
      </c>
      <c r="E689" s="6" t="s">
        <v>1793</v>
      </c>
      <c r="F689" s="51" t="s">
        <v>33</v>
      </c>
      <c r="G689" s="5">
        <v>10</v>
      </c>
      <c r="H689" s="52">
        <f>O689*(1-'Orç-Resumo'!$G$10)</f>
        <v>26.436</v>
      </c>
      <c r="I689" s="53">
        <f>P689*(1-'Orç-Resumo'!$G$10)</f>
        <v>3.0980000000000003</v>
      </c>
      <c r="J689" s="54">
        <f t="shared" si="30"/>
        <v>264.36</v>
      </c>
      <c r="K689" s="55">
        <f t="shared" si="31"/>
        <v>30.980000000000004</v>
      </c>
      <c r="L689" s="56">
        <f t="shared" si="32"/>
        <v>295.34000000000003</v>
      </c>
      <c r="M689" s="56">
        <v>0</v>
      </c>
      <c r="N689" s="177"/>
      <c r="O689" s="56">
        <v>26.436</v>
      </c>
      <c r="P689" s="199">
        <v>3.0980000000000003</v>
      </c>
    </row>
    <row r="690" spans="2:16" ht="71.25">
      <c r="B690" s="5" t="s">
        <v>1794</v>
      </c>
      <c r="C690" s="51" t="s">
        <v>26</v>
      </c>
      <c r="D690" s="51" t="s">
        <v>1795</v>
      </c>
      <c r="E690" s="6" t="s">
        <v>1796</v>
      </c>
      <c r="F690" s="51" t="s">
        <v>33</v>
      </c>
      <c r="G690" s="5">
        <v>25</v>
      </c>
      <c r="H690" s="52">
        <f>O690*(1-'Orç-Resumo'!$G$10)</f>
        <v>50.67</v>
      </c>
      <c r="I690" s="53">
        <f>P690*(1-'Orç-Resumo'!$G$10)</f>
        <v>3.8759999999999999</v>
      </c>
      <c r="J690" s="54">
        <f t="shared" si="30"/>
        <v>1266.75</v>
      </c>
      <c r="K690" s="55">
        <f t="shared" si="31"/>
        <v>96.899999999999991</v>
      </c>
      <c r="L690" s="56">
        <f t="shared" si="32"/>
        <v>1363.65</v>
      </c>
      <c r="M690" s="56">
        <v>0</v>
      </c>
      <c r="N690" s="177"/>
      <c r="O690" s="56">
        <v>50.67</v>
      </c>
      <c r="P690" s="199">
        <v>3.8759999999999999</v>
      </c>
    </row>
    <row r="691" spans="2:16" ht="85.5">
      <c r="B691" s="5" t="s">
        <v>1797</v>
      </c>
      <c r="C691" s="51" t="s">
        <v>26</v>
      </c>
      <c r="D691" s="51" t="s">
        <v>1798</v>
      </c>
      <c r="E691" s="6" t="s">
        <v>1799</v>
      </c>
      <c r="F691" s="51" t="s">
        <v>33</v>
      </c>
      <c r="G691" s="5">
        <v>25</v>
      </c>
      <c r="H691" s="52">
        <f>O691*(1-'Orç-Resumo'!$G$10)</f>
        <v>16.399999999999999</v>
      </c>
      <c r="I691" s="53">
        <f>P691*(1-'Orç-Resumo'!$G$10)</f>
        <v>3.8759999999999999</v>
      </c>
      <c r="J691" s="54">
        <f t="shared" si="30"/>
        <v>409.99999999999994</v>
      </c>
      <c r="K691" s="55">
        <f t="shared" si="31"/>
        <v>96.899999999999991</v>
      </c>
      <c r="L691" s="56">
        <f t="shared" si="32"/>
        <v>506.89999999999992</v>
      </c>
      <c r="M691" s="56">
        <v>0</v>
      </c>
      <c r="N691" s="177"/>
      <c r="O691" s="56">
        <v>16.399999999999999</v>
      </c>
      <c r="P691" s="199">
        <v>3.8759999999999999</v>
      </c>
    </row>
    <row r="692" spans="2:16" ht="85.5">
      <c r="B692" s="5" t="s">
        <v>1800</v>
      </c>
      <c r="C692" s="51" t="s">
        <v>26</v>
      </c>
      <c r="D692" s="51" t="s">
        <v>1801</v>
      </c>
      <c r="E692" s="6" t="s">
        <v>1802</v>
      </c>
      <c r="F692" s="51" t="s">
        <v>33</v>
      </c>
      <c r="G692" s="5">
        <v>25</v>
      </c>
      <c r="H692" s="52">
        <f>O692*(1-'Orç-Resumo'!$G$10)</f>
        <v>30.37</v>
      </c>
      <c r="I692" s="53">
        <f>P692*(1-'Orç-Resumo'!$G$10)</f>
        <v>3.8759999999999999</v>
      </c>
      <c r="J692" s="54">
        <f t="shared" si="30"/>
        <v>759.25</v>
      </c>
      <c r="K692" s="55">
        <f t="shared" si="31"/>
        <v>96.899999999999991</v>
      </c>
      <c r="L692" s="56">
        <f t="shared" si="32"/>
        <v>856.15</v>
      </c>
      <c r="M692" s="56">
        <v>0</v>
      </c>
      <c r="N692" s="177"/>
      <c r="O692" s="56">
        <v>30.37</v>
      </c>
      <c r="P692" s="199">
        <v>3.8759999999999999</v>
      </c>
    </row>
    <row r="693" spans="2:16" ht="85.5">
      <c r="B693" s="5" t="s">
        <v>1803</v>
      </c>
      <c r="C693" s="51" t="s">
        <v>26</v>
      </c>
      <c r="D693" s="51" t="s">
        <v>1804</v>
      </c>
      <c r="E693" s="6" t="s">
        <v>1805</v>
      </c>
      <c r="F693" s="51" t="s">
        <v>33</v>
      </c>
      <c r="G693" s="5">
        <v>25</v>
      </c>
      <c r="H693" s="52">
        <f>O693*(1-'Orç-Resumo'!$G$10)</f>
        <v>36.93</v>
      </c>
      <c r="I693" s="53">
        <f>P693*(1-'Orç-Resumo'!$G$10)</f>
        <v>3.8759999999999999</v>
      </c>
      <c r="J693" s="54">
        <f t="shared" si="30"/>
        <v>923.25</v>
      </c>
      <c r="K693" s="55">
        <f t="shared" si="31"/>
        <v>96.899999999999991</v>
      </c>
      <c r="L693" s="56">
        <f t="shared" si="32"/>
        <v>1020.15</v>
      </c>
      <c r="M693" s="56">
        <v>0</v>
      </c>
      <c r="N693" s="177"/>
      <c r="O693" s="56">
        <v>36.93</v>
      </c>
      <c r="P693" s="199">
        <v>3.8759999999999999</v>
      </c>
    </row>
    <row r="694" spans="2:16" ht="85.5">
      <c r="B694" s="5" t="s">
        <v>1806</v>
      </c>
      <c r="C694" s="51" t="s">
        <v>26</v>
      </c>
      <c r="D694" s="51" t="s">
        <v>1807</v>
      </c>
      <c r="E694" s="6" t="s">
        <v>1808</v>
      </c>
      <c r="F694" s="51" t="s">
        <v>33</v>
      </c>
      <c r="G694" s="5">
        <v>25</v>
      </c>
      <c r="H694" s="52">
        <f>O694*(1-'Orç-Resumo'!$G$10)</f>
        <v>26.46</v>
      </c>
      <c r="I694" s="53">
        <f>P694*(1-'Orç-Resumo'!$G$10)</f>
        <v>3.8759999999999999</v>
      </c>
      <c r="J694" s="54">
        <f t="shared" si="30"/>
        <v>661.5</v>
      </c>
      <c r="K694" s="55">
        <f t="shared" si="31"/>
        <v>96.899999999999991</v>
      </c>
      <c r="L694" s="56">
        <f t="shared" si="32"/>
        <v>758.4</v>
      </c>
      <c r="M694" s="56">
        <v>0</v>
      </c>
      <c r="N694" s="177"/>
      <c r="O694" s="56">
        <v>26.46</v>
      </c>
      <c r="P694" s="199">
        <v>3.8759999999999999</v>
      </c>
    </row>
    <row r="695" spans="2:16" ht="85.5">
      <c r="B695" s="5" t="s">
        <v>1809</v>
      </c>
      <c r="C695" s="51" t="s">
        <v>26</v>
      </c>
      <c r="D695" s="51" t="s">
        <v>1810</v>
      </c>
      <c r="E695" s="6" t="s">
        <v>1811</v>
      </c>
      <c r="F695" s="51" t="s">
        <v>33</v>
      </c>
      <c r="G695" s="5">
        <v>25</v>
      </c>
      <c r="H695" s="52">
        <f>O695*(1-'Orç-Resumo'!$G$10)</f>
        <v>48.07</v>
      </c>
      <c r="I695" s="53">
        <f>P695*(1-'Orç-Resumo'!$G$10)</f>
        <v>3.8759999999999999</v>
      </c>
      <c r="J695" s="54">
        <f t="shared" si="30"/>
        <v>1201.75</v>
      </c>
      <c r="K695" s="55">
        <f t="shared" si="31"/>
        <v>96.899999999999991</v>
      </c>
      <c r="L695" s="56">
        <f t="shared" si="32"/>
        <v>1298.6500000000001</v>
      </c>
      <c r="M695" s="56">
        <v>0</v>
      </c>
      <c r="N695" s="177"/>
      <c r="O695" s="56">
        <v>48.07</v>
      </c>
      <c r="P695" s="199">
        <v>3.8759999999999999</v>
      </c>
    </row>
    <row r="696" spans="2:16" ht="57">
      <c r="B696" s="5" t="s">
        <v>1812</v>
      </c>
      <c r="C696" s="51" t="s">
        <v>26</v>
      </c>
      <c r="D696" s="51" t="s">
        <v>1813</v>
      </c>
      <c r="E696" s="6" t="s">
        <v>1814</v>
      </c>
      <c r="F696" s="51" t="s">
        <v>33</v>
      </c>
      <c r="G696" s="5">
        <v>12</v>
      </c>
      <c r="H696" s="52">
        <f>O696*(1-'Orç-Resumo'!$G$10)</f>
        <v>30.346</v>
      </c>
      <c r="I696" s="53">
        <f>P696*(1-'Orç-Resumo'!$G$10)</f>
        <v>3.0980000000000003</v>
      </c>
      <c r="J696" s="54">
        <f t="shared" si="30"/>
        <v>364.15199999999999</v>
      </c>
      <c r="K696" s="55">
        <f t="shared" si="31"/>
        <v>37.176000000000002</v>
      </c>
      <c r="L696" s="56">
        <f t="shared" si="32"/>
        <v>401.32799999999997</v>
      </c>
      <c r="M696" s="56">
        <v>0</v>
      </c>
      <c r="N696" s="177"/>
      <c r="O696" s="56">
        <v>30.346</v>
      </c>
      <c r="P696" s="199">
        <v>3.0980000000000003</v>
      </c>
    </row>
    <row r="697" spans="2:16" ht="28.5">
      <c r="B697" s="5" t="s">
        <v>1815</v>
      </c>
      <c r="C697" s="51" t="s">
        <v>102</v>
      </c>
      <c r="D697" s="51" t="s">
        <v>1816</v>
      </c>
      <c r="E697" s="6" t="s">
        <v>1817</v>
      </c>
      <c r="F697" s="51" t="s">
        <v>666</v>
      </c>
      <c r="G697" s="5">
        <v>5</v>
      </c>
      <c r="H697" s="52">
        <f>O697*(1-'Orç-Resumo'!$G$10)</f>
        <v>1052.53</v>
      </c>
      <c r="I697" s="53">
        <f>P697*(1-'Orç-Resumo'!$G$10)</f>
        <v>66.81</v>
      </c>
      <c r="J697" s="54">
        <f t="shared" si="30"/>
        <v>5262.65</v>
      </c>
      <c r="K697" s="55">
        <f t="shared" si="31"/>
        <v>334.05</v>
      </c>
      <c r="L697" s="56">
        <f t="shared" si="32"/>
        <v>5596.7</v>
      </c>
      <c r="M697" s="56">
        <v>0</v>
      </c>
      <c r="N697" s="177"/>
      <c r="O697" s="56">
        <v>1052.53</v>
      </c>
      <c r="P697" s="199">
        <v>66.81</v>
      </c>
    </row>
    <row r="698" spans="2:16" ht="28.5">
      <c r="B698" s="5" t="s">
        <v>1818</v>
      </c>
      <c r="C698" s="51" t="s">
        <v>102</v>
      </c>
      <c r="D698" s="51" t="s">
        <v>1819</v>
      </c>
      <c r="E698" s="6" t="s">
        <v>1820</v>
      </c>
      <c r="F698" s="51" t="s">
        <v>666</v>
      </c>
      <c r="G698" s="5">
        <v>5</v>
      </c>
      <c r="H698" s="52">
        <f>O698*(1-'Orç-Resumo'!$G$10)</f>
        <v>80.5</v>
      </c>
      <c r="I698" s="53">
        <f>P698*(1-'Orç-Resumo'!$G$10)</f>
        <v>9.69</v>
      </c>
      <c r="J698" s="54">
        <f t="shared" si="30"/>
        <v>402.5</v>
      </c>
      <c r="K698" s="55">
        <f t="shared" si="31"/>
        <v>48.449999999999996</v>
      </c>
      <c r="L698" s="56">
        <f t="shared" si="32"/>
        <v>450.95</v>
      </c>
      <c r="M698" s="56">
        <v>0</v>
      </c>
      <c r="N698" s="177"/>
      <c r="O698" s="56">
        <v>80.5</v>
      </c>
      <c r="P698" s="199">
        <v>9.69</v>
      </c>
    </row>
    <row r="699" spans="2:16" ht="15">
      <c r="B699" s="5" t="s">
        <v>1821</v>
      </c>
      <c r="C699" s="51" t="s">
        <v>21</v>
      </c>
      <c r="D699" s="51" t="s">
        <v>1822</v>
      </c>
      <c r="E699" s="6" t="s">
        <v>1823</v>
      </c>
      <c r="F699" s="51" t="s">
        <v>23</v>
      </c>
      <c r="G699" s="5"/>
      <c r="H699" s="52"/>
      <c r="I699" s="53"/>
      <c r="J699" s="54"/>
      <c r="K699" s="55"/>
      <c r="L699" s="56"/>
      <c r="M699" s="56">
        <f>SUM(L700:L711)</f>
        <v>121695.83199999999</v>
      </c>
      <c r="N699" s="177"/>
      <c r="O699" s="56" t="s">
        <v>24</v>
      </c>
      <c r="P699" s="199" t="s">
        <v>24</v>
      </c>
    </row>
    <row r="700" spans="2:16" ht="57">
      <c r="B700" s="5" t="s">
        <v>1824</v>
      </c>
      <c r="C700" s="51" t="s">
        <v>26</v>
      </c>
      <c r="D700" s="51" t="s">
        <v>1825</v>
      </c>
      <c r="E700" s="6" t="s">
        <v>1826</v>
      </c>
      <c r="F700" s="51" t="s">
        <v>33</v>
      </c>
      <c r="G700" s="5">
        <v>18</v>
      </c>
      <c r="H700" s="52">
        <f>O700*(1-'Orç-Resumo'!$G$10)</f>
        <v>7.2350000000000021</v>
      </c>
      <c r="I700" s="53">
        <f>P700*(1-'Orç-Resumo'!$G$10)</f>
        <v>18.149999999999999</v>
      </c>
      <c r="J700" s="54">
        <f t="shared" si="30"/>
        <v>130.23000000000005</v>
      </c>
      <c r="K700" s="55">
        <f t="shared" si="31"/>
        <v>326.7</v>
      </c>
      <c r="L700" s="56">
        <f t="shared" si="32"/>
        <v>456.93000000000006</v>
      </c>
      <c r="M700" s="56">
        <v>0</v>
      </c>
      <c r="N700" s="177"/>
      <c r="O700" s="56">
        <v>7.2350000000000021</v>
      </c>
      <c r="P700" s="199">
        <v>18.149999999999999</v>
      </c>
    </row>
    <row r="701" spans="2:16" ht="28.5">
      <c r="B701" s="5" t="s">
        <v>1827</v>
      </c>
      <c r="C701" s="51" t="s">
        <v>26</v>
      </c>
      <c r="D701" s="51" t="s">
        <v>1828</v>
      </c>
      <c r="E701" s="6" t="s">
        <v>1829</v>
      </c>
      <c r="F701" s="51" t="s">
        <v>33</v>
      </c>
      <c r="G701" s="5">
        <v>18</v>
      </c>
      <c r="H701" s="52">
        <f>O701*(1-'Orç-Resumo'!$G$10)</f>
        <v>372.75800000000004</v>
      </c>
      <c r="I701" s="53">
        <f>P701*(1-'Orç-Resumo'!$G$10)</f>
        <v>362.48600000000005</v>
      </c>
      <c r="J701" s="54">
        <f t="shared" si="30"/>
        <v>6709.6440000000002</v>
      </c>
      <c r="K701" s="55">
        <f t="shared" si="31"/>
        <v>6524.7480000000005</v>
      </c>
      <c r="L701" s="56">
        <f t="shared" si="32"/>
        <v>13234.392</v>
      </c>
      <c r="M701" s="56">
        <v>0</v>
      </c>
      <c r="N701" s="177"/>
      <c r="O701" s="56">
        <v>372.75800000000004</v>
      </c>
      <c r="P701" s="199">
        <v>362.48600000000005</v>
      </c>
    </row>
    <row r="702" spans="2:16" ht="42.75">
      <c r="B702" s="5" t="s">
        <v>1830</v>
      </c>
      <c r="C702" s="51" t="s">
        <v>26</v>
      </c>
      <c r="D702" s="51" t="s">
        <v>1831</v>
      </c>
      <c r="E702" s="6" t="s">
        <v>1832</v>
      </c>
      <c r="F702" s="51" t="s">
        <v>33</v>
      </c>
      <c r="G702" s="5">
        <v>18</v>
      </c>
      <c r="H702" s="52">
        <f>O702*(1-'Orç-Resumo'!$G$10)</f>
        <v>184.2</v>
      </c>
      <c r="I702" s="53">
        <f>P702*(1-'Orç-Resumo'!$G$10)</f>
        <v>189.59999999999997</v>
      </c>
      <c r="J702" s="54">
        <f t="shared" si="30"/>
        <v>3315.6</v>
      </c>
      <c r="K702" s="55">
        <f t="shared" si="31"/>
        <v>3412.7999999999993</v>
      </c>
      <c r="L702" s="56">
        <f t="shared" si="32"/>
        <v>6728.4</v>
      </c>
      <c r="M702" s="56">
        <v>0</v>
      </c>
      <c r="N702" s="177"/>
      <c r="O702" s="56">
        <v>184.2</v>
      </c>
      <c r="P702" s="199">
        <v>189.59999999999997</v>
      </c>
    </row>
    <row r="703" spans="2:16" ht="28.5">
      <c r="B703" s="5" t="s">
        <v>1833</v>
      </c>
      <c r="C703" s="51" t="s">
        <v>26</v>
      </c>
      <c r="D703" s="51" t="s">
        <v>1834</v>
      </c>
      <c r="E703" s="6" t="s">
        <v>1835</v>
      </c>
      <c r="F703" s="51" t="s">
        <v>33</v>
      </c>
      <c r="G703" s="5">
        <v>18</v>
      </c>
      <c r="H703" s="52">
        <f>O703*(1-'Orç-Resumo'!$G$10)</f>
        <v>1631.94</v>
      </c>
      <c r="I703" s="53">
        <f>P703*(1-'Orç-Resumo'!$G$10)</f>
        <v>571.46</v>
      </c>
      <c r="J703" s="54">
        <f t="shared" si="30"/>
        <v>29374.920000000002</v>
      </c>
      <c r="K703" s="55">
        <f t="shared" si="31"/>
        <v>10286.280000000001</v>
      </c>
      <c r="L703" s="56">
        <f t="shared" si="32"/>
        <v>39661.200000000004</v>
      </c>
      <c r="M703" s="56">
        <v>0</v>
      </c>
      <c r="N703" s="177"/>
      <c r="O703" s="56">
        <v>1631.94</v>
      </c>
      <c r="P703" s="199">
        <v>571.46</v>
      </c>
    </row>
    <row r="704" spans="2:16" ht="71.25">
      <c r="B704" s="5" t="s">
        <v>1836</v>
      </c>
      <c r="C704" s="51" t="s">
        <v>26</v>
      </c>
      <c r="D704" s="51" t="s">
        <v>1837</v>
      </c>
      <c r="E704" s="6" t="s">
        <v>1838</v>
      </c>
      <c r="F704" s="51" t="s">
        <v>33</v>
      </c>
      <c r="G704" s="5">
        <v>12</v>
      </c>
      <c r="H704" s="52">
        <f>O704*(1-'Orç-Resumo'!$G$10)</f>
        <v>458.87399999999997</v>
      </c>
      <c r="I704" s="53">
        <f>P704*(1-'Orç-Resumo'!$G$10)</f>
        <v>46.951000000000001</v>
      </c>
      <c r="J704" s="54">
        <f t="shared" si="30"/>
        <v>5506.4879999999994</v>
      </c>
      <c r="K704" s="55">
        <f t="shared" si="31"/>
        <v>563.41200000000003</v>
      </c>
      <c r="L704" s="56">
        <f t="shared" si="32"/>
        <v>6069.9</v>
      </c>
      <c r="M704" s="56">
        <v>0</v>
      </c>
      <c r="N704" s="177"/>
      <c r="O704" s="56">
        <v>458.87399999999997</v>
      </c>
      <c r="P704" s="199">
        <v>46.951000000000001</v>
      </c>
    </row>
    <row r="705" spans="2:16" ht="85.5">
      <c r="B705" s="5" t="s">
        <v>1839</v>
      </c>
      <c r="C705" s="51" t="s">
        <v>26</v>
      </c>
      <c r="D705" s="51" t="s">
        <v>1840</v>
      </c>
      <c r="E705" s="6" t="s">
        <v>1841</v>
      </c>
      <c r="F705" s="51" t="s">
        <v>33</v>
      </c>
      <c r="G705" s="5">
        <v>12</v>
      </c>
      <c r="H705" s="52">
        <f>O705*(1-'Orç-Resumo'!$G$10)</f>
        <v>2017.0100000000002</v>
      </c>
      <c r="I705" s="53">
        <f>P705*(1-'Orç-Resumo'!$G$10)</f>
        <v>292.70999999999998</v>
      </c>
      <c r="J705" s="54">
        <f t="shared" si="30"/>
        <v>24204.120000000003</v>
      </c>
      <c r="K705" s="55">
        <f t="shared" si="31"/>
        <v>3512.5199999999995</v>
      </c>
      <c r="L705" s="56">
        <f t="shared" si="32"/>
        <v>27716.640000000003</v>
      </c>
      <c r="M705" s="56">
        <v>0</v>
      </c>
      <c r="N705" s="177"/>
      <c r="O705" s="56">
        <v>2017.0100000000002</v>
      </c>
      <c r="P705" s="199">
        <v>292.70999999999998</v>
      </c>
    </row>
    <row r="706" spans="2:16" ht="42.75">
      <c r="B706" s="5" t="s">
        <v>1842</v>
      </c>
      <c r="C706" s="51" t="s">
        <v>48</v>
      </c>
      <c r="D706" s="51">
        <v>103288</v>
      </c>
      <c r="E706" s="6" t="s">
        <v>1843</v>
      </c>
      <c r="F706" s="51" t="s">
        <v>184</v>
      </c>
      <c r="G706" s="5">
        <v>12</v>
      </c>
      <c r="H706" s="52">
        <f>O706*(1-'Orç-Resumo'!$G$10)</f>
        <v>5.5499999999999989</v>
      </c>
      <c r="I706" s="53">
        <f>P706*(1-'Orç-Resumo'!$G$10)</f>
        <v>9.7100000000000009</v>
      </c>
      <c r="J706" s="54">
        <f t="shared" si="30"/>
        <v>66.599999999999994</v>
      </c>
      <c r="K706" s="55">
        <f t="shared" si="31"/>
        <v>116.52000000000001</v>
      </c>
      <c r="L706" s="56">
        <f t="shared" si="32"/>
        <v>183.12</v>
      </c>
      <c r="M706" s="56">
        <v>0</v>
      </c>
      <c r="N706" s="177"/>
      <c r="O706" s="56">
        <v>5.5499999999999989</v>
      </c>
      <c r="P706" s="199" t="s">
        <v>2916</v>
      </c>
    </row>
    <row r="707" spans="2:16" ht="57">
      <c r="B707" s="5" t="s">
        <v>1844</v>
      </c>
      <c r="C707" s="51" t="s">
        <v>48</v>
      </c>
      <c r="D707" s="51">
        <v>103289</v>
      </c>
      <c r="E707" s="6" t="s">
        <v>1845</v>
      </c>
      <c r="F707" s="51" t="s">
        <v>110</v>
      </c>
      <c r="G707" s="5">
        <v>50</v>
      </c>
      <c r="H707" s="52">
        <f>O707*(1-'Orç-Resumo'!$G$10)</f>
        <v>31.85</v>
      </c>
      <c r="I707" s="53">
        <f>P707*(1-'Orç-Resumo'!$G$10)</f>
        <v>3.43</v>
      </c>
      <c r="J707" s="54">
        <f t="shared" si="30"/>
        <v>1592.5</v>
      </c>
      <c r="K707" s="55">
        <f t="shared" si="31"/>
        <v>171.5</v>
      </c>
      <c r="L707" s="56">
        <f t="shared" si="32"/>
        <v>1764</v>
      </c>
      <c r="M707" s="56">
        <v>0</v>
      </c>
      <c r="N707" s="177"/>
      <c r="O707" s="56">
        <v>31.85</v>
      </c>
      <c r="P707" s="199" t="s">
        <v>2496</v>
      </c>
    </row>
    <row r="708" spans="2:16" ht="57">
      <c r="B708" s="5" t="s">
        <v>1847</v>
      </c>
      <c r="C708" s="51" t="s">
        <v>48</v>
      </c>
      <c r="D708" s="51">
        <v>103290</v>
      </c>
      <c r="E708" s="6" t="s">
        <v>1848</v>
      </c>
      <c r="F708" s="51" t="s">
        <v>110</v>
      </c>
      <c r="G708" s="5">
        <v>50</v>
      </c>
      <c r="H708" s="52">
        <f>O708*(1-'Orç-Resumo'!$G$10)</f>
        <v>56.75</v>
      </c>
      <c r="I708" s="53">
        <f>P708*(1-'Orç-Resumo'!$G$10)</f>
        <v>3.63</v>
      </c>
      <c r="J708" s="54">
        <f t="shared" si="30"/>
        <v>2837.5</v>
      </c>
      <c r="K708" s="55">
        <f t="shared" si="31"/>
        <v>181.5</v>
      </c>
      <c r="L708" s="56">
        <f t="shared" si="32"/>
        <v>3019</v>
      </c>
      <c r="M708" s="56">
        <v>0</v>
      </c>
      <c r="N708" s="177"/>
      <c r="O708" s="56">
        <v>56.75</v>
      </c>
      <c r="P708" s="199" t="s">
        <v>2937</v>
      </c>
    </row>
    <row r="709" spans="2:16" ht="57">
      <c r="B709" s="5" t="s">
        <v>1850</v>
      </c>
      <c r="C709" s="51" t="s">
        <v>48</v>
      </c>
      <c r="D709" s="51">
        <v>103291</v>
      </c>
      <c r="E709" s="6" t="s">
        <v>1851</v>
      </c>
      <c r="F709" s="51" t="s">
        <v>110</v>
      </c>
      <c r="G709" s="5">
        <v>50</v>
      </c>
      <c r="H709" s="52">
        <f>O709*(1-'Orç-Resumo'!$G$10)</f>
        <v>69.52000000000001</v>
      </c>
      <c r="I709" s="53">
        <f>P709*(1-'Orç-Resumo'!$G$10)</f>
        <v>3.85</v>
      </c>
      <c r="J709" s="54">
        <f t="shared" si="30"/>
        <v>3476.0000000000005</v>
      </c>
      <c r="K709" s="55">
        <f t="shared" si="31"/>
        <v>192.5</v>
      </c>
      <c r="L709" s="56">
        <f t="shared" si="32"/>
        <v>3668.5000000000005</v>
      </c>
      <c r="M709" s="56">
        <v>0</v>
      </c>
      <c r="N709" s="177"/>
      <c r="O709" s="56">
        <v>69.52000000000001</v>
      </c>
      <c r="P709" s="199" t="s">
        <v>2388</v>
      </c>
    </row>
    <row r="710" spans="2:16" ht="57">
      <c r="B710" s="5" t="s">
        <v>1853</v>
      </c>
      <c r="C710" s="51" t="s">
        <v>48</v>
      </c>
      <c r="D710" s="51">
        <v>103292</v>
      </c>
      <c r="E710" s="6" t="s">
        <v>1854</v>
      </c>
      <c r="F710" s="51" t="s">
        <v>110</v>
      </c>
      <c r="G710" s="5">
        <v>50</v>
      </c>
      <c r="H710" s="52">
        <f>O710*(1-'Orç-Resumo'!$G$10)</f>
        <v>84.34</v>
      </c>
      <c r="I710" s="53">
        <f>P710*(1-'Orç-Resumo'!$G$10)</f>
        <v>3.99</v>
      </c>
      <c r="J710" s="54">
        <f t="shared" si="30"/>
        <v>4217</v>
      </c>
      <c r="K710" s="55">
        <f t="shared" si="31"/>
        <v>199.5</v>
      </c>
      <c r="L710" s="56">
        <f t="shared" si="32"/>
        <v>4416.5</v>
      </c>
      <c r="M710" s="56">
        <v>0</v>
      </c>
      <c r="N710" s="177"/>
      <c r="O710" s="56">
        <v>84.34</v>
      </c>
      <c r="P710" s="199" t="s">
        <v>2938</v>
      </c>
    </row>
    <row r="711" spans="2:16" ht="42.75">
      <c r="B711" s="5" t="s">
        <v>1856</v>
      </c>
      <c r="C711" s="51" t="s">
        <v>26</v>
      </c>
      <c r="D711" s="51" t="s">
        <v>1857</v>
      </c>
      <c r="E711" s="6" t="s">
        <v>1858</v>
      </c>
      <c r="F711" s="51" t="s">
        <v>33</v>
      </c>
      <c r="G711" s="5">
        <v>25</v>
      </c>
      <c r="H711" s="52">
        <f>O711*(1-'Orç-Resumo'!$G$10)</f>
        <v>248.10000000000002</v>
      </c>
      <c r="I711" s="53">
        <f>P711*(1-'Orç-Resumo'!$G$10)</f>
        <v>342.99</v>
      </c>
      <c r="J711" s="54">
        <f t="shared" si="30"/>
        <v>6202.5000000000009</v>
      </c>
      <c r="K711" s="55">
        <f t="shared" si="31"/>
        <v>8574.75</v>
      </c>
      <c r="L711" s="56">
        <f t="shared" si="32"/>
        <v>14777.25</v>
      </c>
      <c r="M711" s="56">
        <v>0</v>
      </c>
      <c r="N711" s="177"/>
      <c r="O711" s="56">
        <v>248.10000000000002</v>
      </c>
      <c r="P711" s="199">
        <v>342.99</v>
      </c>
    </row>
    <row r="712" spans="2:16" ht="15">
      <c r="B712" s="5" t="s">
        <v>1859</v>
      </c>
      <c r="C712" s="51" t="s">
        <v>21</v>
      </c>
      <c r="D712" s="51" t="s">
        <v>21</v>
      </c>
      <c r="E712" s="6" t="s">
        <v>1860</v>
      </c>
      <c r="F712" s="51" t="s">
        <v>23</v>
      </c>
      <c r="G712" s="5"/>
      <c r="H712" s="52"/>
      <c r="I712" s="53"/>
      <c r="J712" s="54"/>
      <c r="K712" s="55"/>
      <c r="L712" s="56"/>
      <c r="M712" s="56">
        <f>SUM(L713:L733)</f>
        <v>158620.98070000004</v>
      </c>
      <c r="N712" s="177"/>
      <c r="O712" s="56" t="s">
        <v>24</v>
      </c>
      <c r="P712" s="199" t="s">
        <v>24</v>
      </c>
    </row>
    <row r="713" spans="2:16" ht="42.75">
      <c r="B713" s="5" t="s">
        <v>1861</v>
      </c>
      <c r="C713" s="51" t="s">
        <v>26</v>
      </c>
      <c r="D713" s="51" t="s">
        <v>1862</v>
      </c>
      <c r="E713" s="6" t="s">
        <v>1863</v>
      </c>
      <c r="F713" s="51" t="s">
        <v>69</v>
      </c>
      <c r="G713" s="5">
        <v>340.5</v>
      </c>
      <c r="H713" s="52">
        <f>O713*(1-'Orç-Resumo'!$G$10)</f>
        <v>240.17999999999998</v>
      </c>
      <c r="I713" s="53">
        <f>P713*(1-'Orç-Resumo'!$G$10)</f>
        <v>29.07</v>
      </c>
      <c r="J713" s="54">
        <f t="shared" si="30"/>
        <v>81781.289999999994</v>
      </c>
      <c r="K713" s="55">
        <f t="shared" si="31"/>
        <v>9898.3350000000009</v>
      </c>
      <c r="L713" s="56">
        <f t="shared" si="32"/>
        <v>91679.625</v>
      </c>
      <c r="M713" s="56">
        <v>0</v>
      </c>
      <c r="N713" s="177"/>
      <c r="O713" s="56">
        <v>240.17999999999998</v>
      </c>
      <c r="P713" s="199">
        <v>29.07</v>
      </c>
    </row>
    <row r="714" spans="2:16" ht="28.5">
      <c r="B714" s="5" t="s">
        <v>1864</v>
      </c>
      <c r="C714" s="51" t="s">
        <v>26</v>
      </c>
      <c r="D714" s="51" t="s">
        <v>1865</v>
      </c>
      <c r="E714" s="6" t="s">
        <v>1866</v>
      </c>
      <c r="F714" s="51" t="s">
        <v>33</v>
      </c>
      <c r="G714" s="5">
        <v>750</v>
      </c>
      <c r="H714" s="52">
        <f>O714*(1-'Orç-Resumo'!$G$10)</f>
        <v>3.5900000000000007</v>
      </c>
      <c r="I714" s="53">
        <f>P714*(1-'Orç-Resumo'!$G$10)</f>
        <v>7.7450000000000001</v>
      </c>
      <c r="J714" s="54">
        <f t="shared" si="30"/>
        <v>2692.5000000000005</v>
      </c>
      <c r="K714" s="55">
        <f t="shared" si="31"/>
        <v>5808.75</v>
      </c>
      <c r="L714" s="56">
        <f t="shared" si="32"/>
        <v>8501.25</v>
      </c>
      <c r="M714" s="56">
        <v>0</v>
      </c>
      <c r="N714" s="177"/>
      <c r="O714" s="56">
        <v>3.5900000000000007</v>
      </c>
      <c r="P714" s="199">
        <v>7.7450000000000001</v>
      </c>
    </row>
    <row r="715" spans="2:16" ht="28.5">
      <c r="B715" s="5" t="s">
        <v>1867</v>
      </c>
      <c r="C715" s="51" t="s">
        <v>26</v>
      </c>
      <c r="D715" s="51" t="s">
        <v>1868</v>
      </c>
      <c r="E715" s="6" t="s">
        <v>1869</v>
      </c>
      <c r="F715" s="51" t="s">
        <v>33</v>
      </c>
      <c r="G715" s="5">
        <v>18</v>
      </c>
      <c r="H715" s="52">
        <f>O715*(1-'Orç-Resumo'!$G$10)</f>
        <v>28.720000000000006</v>
      </c>
      <c r="I715" s="53">
        <f>P715*(1-'Orç-Resumo'!$G$10)</f>
        <v>61.96</v>
      </c>
      <c r="J715" s="54">
        <f t="shared" si="30"/>
        <v>516.96000000000015</v>
      </c>
      <c r="K715" s="55">
        <f t="shared" si="31"/>
        <v>1115.28</v>
      </c>
      <c r="L715" s="56">
        <f t="shared" si="32"/>
        <v>1632.2400000000002</v>
      </c>
      <c r="M715" s="56">
        <v>0</v>
      </c>
      <c r="N715" s="177"/>
      <c r="O715" s="56">
        <v>28.720000000000006</v>
      </c>
      <c r="P715" s="199">
        <v>61.96</v>
      </c>
    </row>
    <row r="716" spans="2:16" ht="28.5">
      <c r="B716" s="5" t="s">
        <v>1870</v>
      </c>
      <c r="C716" s="51" t="s">
        <v>26</v>
      </c>
      <c r="D716" s="51" t="s">
        <v>1871</v>
      </c>
      <c r="E716" s="6" t="s">
        <v>1872</v>
      </c>
      <c r="F716" s="51" t="s">
        <v>33</v>
      </c>
      <c r="G716" s="5">
        <v>5</v>
      </c>
      <c r="H716" s="52">
        <f>O716*(1-'Orç-Resumo'!$G$10)</f>
        <v>659.4</v>
      </c>
      <c r="I716" s="53">
        <f>P716*(1-'Orç-Resumo'!$G$10)</f>
        <v>1384.6312</v>
      </c>
      <c r="J716" s="54">
        <f t="shared" si="30"/>
        <v>3297</v>
      </c>
      <c r="K716" s="55">
        <f t="shared" si="31"/>
        <v>6923.1559999999999</v>
      </c>
      <c r="L716" s="56">
        <f t="shared" si="32"/>
        <v>10220.155999999999</v>
      </c>
      <c r="M716" s="56">
        <v>0</v>
      </c>
      <c r="N716" s="177"/>
      <c r="O716" s="56">
        <v>659.4</v>
      </c>
      <c r="P716" s="199">
        <v>1384.6312</v>
      </c>
    </row>
    <row r="717" spans="2:16" ht="28.5">
      <c r="B717" s="5" t="s">
        <v>1873</v>
      </c>
      <c r="C717" s="51" t="s">
        <v>26</v>
      </c>
      <c r="D717" s="51" t="s">
        <v>264</v>
      </c>
      <c r="E717" s="6" t="s">
        <v>265</v>
      </c>
      <c r="F717" s="51" t="s">
        <v>33</v>
      </c>
      <c r="G717" s="5">
        <v>6</v>
      </c>
      <c r="H717" s="52">
        <f>O717*(1-'Orç-Resumo'!$G$10)</f>
        <v>384.47</v>
      </c>
      <c r="I717" s="53">
        <f>P717*(1-'Orç-Resumo'!$G$10)</f>
        <v>609.62119999999993</v>
      </c>
      <c r="J717" s="54">
        <f t="shared" si="30"/>
        <v>2306.8200000000002</v>
      </c>
      <c r="K717" s="55">
        <f t="shared" si="31"/>
        <v>3657.7271999999994</v>
      </c>
      <c r="L717" s="56">
        <f t="shared" si="32"/>
        <v>5964.5471999999991</v>
      </c>
      <c r="M717" s="56">
        <v>0</v>
      </c>
      <c r="N717" s="177"/>
      <c r="O717" s="56">
        <v>384.47</v>
      </c>
      <c r="P717" s="199">
        <v>609.62119999999993</v>
      </c>
    </row>
    <row r="718" spans="2:16" ht="42.75">
      <c r="B718" s="5" t="s">
        <v>1874</v>
      </c>
      <c r="C718" s="51" t="s">
        <v>26</v>
      </c>
      <c r="D718" s="51" t="s">
        <v>1875</v>
      </c>
      <c r="E718" s="6" t="s">
        <v>1876</v>
      </c>
      <c r="F718" s="51" t="s">
        <v>33</v>
      </c>
      <c r="G718" s="5">
        <v>120</v>
      </c>
      <c r="H718" s="52">
        <f>O718*(1-'Orç-Resumo'!$G$10)</f>
        <v>17.965000000000003</v>
      </c>
      <c r="I718" s="53">
        <f>P718*(1-'Orç-Resumo'!$G$10)</f>
        <v>45.094999999999999</v>
      </c>
      <c r="J718" s="54">
        <f t="shared" si="30"/>
        <v>2155.8000000000002</v>
      </c>
      <c r="K718" s="55">
        <f t="shared" si="31"/>
        <v>5411.4</v>
      </c>
      <c r="L718" s="56">
        <f t="shared" si="32"/>
        <v>7567.2</v>
      </c>
      <c r="M718" s="56">
        <v>0</v>
      </c>
      <c r="N718" s="177"/>
      <c r="O718" s="56">
        <v>17.965000000000003</v>
      </c>
      <c r="P718" s="199">
        <v>45.094999999999999</v>
      </c>
    </row>
    <row r="719" spans="2:16" ht="28.5">
      <c r="B719" s="5" t="s">
        <v>1877</v>
      </c>
      <c r="C719" s="51" t="s">
        <v>26</v>
      </c>
      <c r="D719" s="51" t="s">
        <v>1878</v>
      </c>
      <c r="E719" s="6" t="s">
        <v>1879</v>
      </c>
      <c r="F719" s="51" t="s">
        <v>33</v>
      </c>
      <c r="G719" s="5">
        <v>35</v>
      </c>
      <c r="H719" s="52">
        <f>O719*(1-'Orç-Resumo'!$G$10)</f>
        <v>5.5150000000000006</v>
      </c>
      <c r="I719" s="53">
        <f>P719*(1-'Orç-Resumo'!$G$10)</f>
        <v>3.8725000000000001</v>
      </c>
      <c r="J719" s="54">
        <f t="shared" si="30"/>
        <v>193.02500000000003</v>
      </c>
      <c r="K719" s="55">
        <f t="shared" si="31"/>
        <v>135.53749999999999</v>
      </c>
      <c r="L719" s="56">
        <f t="shared" si="32"/>
        <v>328.5625</v>
      </c>
      <c r="M719" s="56">
        <v>0</v>
      </c>
      <c r="N719" s="177"/>
      <c r="O719" s="56">
        <v>5.5150000000000006</v>
      </c>
      <c r="P719" s="199">
        <v>3.8725000000000001</v>
      </c>
    </row>
    <row r="720" spans="2:16" ht="71.25">
      <c r="B720" s="5" t="s">
        <v>1880</v>
      </c>
      <c r="C720" s="51" t="s">
        <v>26</v>
      </c>
      <c r="D720" s="51" t="s">
        <v>1881</v>
      </c>
      <c r="E720" s="6" t="s">
        <v>1882</v>
      </c>
      <c r="F720" s="51" t="s">
        <v>33</v>
      </c>
      <c r="G720" s="5">
        <v>5</v>
      </c>
      <c r="H720" s="52">
        <f>O720*(1-'Orç-Resumo'!$G$10)</f>
        <v>745.42600000000004</v>
      </c>
      <c r="I720" s="53">
        <f>P720*(1-'Orç-Resumo'!$G$10)</f>
        <v>3.0980000000000003</v>
      </c>
      <c r="J720" s="54">
        <f t="shared" si="30"/>
        <v>3727.13</v>
      </c>
      <c r="K720" s="55">
        <f t="shared" si="31"/>
        <v>15.490000000000002</v>
      </c>
      <c r="L720" s="56">
        <f t="shared" si="32"/>
        <v>3742.62</v>
      </c>
      <c r="M720" s="56">
        <v>0</v>
      </c>
      <c r="N720" s="177"/>
      <c r="O720" s="56">
        <v>745.42600000000004</v>
      </c>
      <c r="P720" s="199">
        <v>3.0980000000000003</v>
      </c>
    </row>
    <row r="721" spans="2:16" ht="28.5">
      <c r="B721" s="5" t="s">
        <v>1883</v>
      </c>
      <c r="C721" s="51" t="s">
        <v>26</v>
      </c>
      <c r="D721" s="51" t="s">
        <v>1884</v>
      </c>
      <c r="E721" s="6" t="s">
        <v>1885</v>
      </c>
      <c r="F721" s="51" t="s">
        <v>33</v>
      </c>
      <c r="G721" s="5">
        <v>60</v>
      </c>
      <c r="H721" s="52">
        <f>O721*(1-'Orç-Resumo'!$G$10)</f>
        <v>3.33</v>
      </c>
      <c r="I721" s="53">
        <f>P721*(1-'Orç-Resumo'!$G$10)</f>
        <v>9.91</v>
      </c>
      <c r="J721" s="54">
        <f t="shared" ref="J721:J746" si="33">G721*H721</f>
        <v>199.8</v>
      </c>
      <c r="K721" s="55">
        <f t="shared" ref="K721:K746" si="34">G721*I721</f>
        <v>594.6</v>
      </c>
      <c r="L721" s="56">
        <f t="shared" ref="L721:L746" si="35">J721+K721</f>
        <v>794.40000000000009</v>
      </c>
      <c r="M721" s="56">
        <v>0</v>
      </c>
      <c r="N721" s="177"/>
      <c r="O721" s="56">
        <v>3.33</v>
      </c>
      <c r="P721" s="199">
        <v>9.91</v>
      </c>
    </row>
    <row r="722" spans="2:16" ht="42.75">
      <c r="B722" s="5" t="s">
        <v>1886</v>
      </c>
      <c r="C722" s="51" t="s">
        <v>26</v>
      </c>
      <c r="D722" s="51" t="s">
        <v>1887</v>
      </c>
      <c r="E722" s="6" t="s">
        <v>1888</v>
      </c>
      <c r="F722" s="51" t="s">
        <v>33</v>
      </c>
      <c r="G722" s="5">
        <v>5</v>
      </c>
      <c r="H722" s="52">
        <f>O722*(1-'Orç-Resumo'!$G$10)</f>
        <v>0</v>
      </c>
      <c r="I722" s="53">
        <f>P722*(1-'Orç-Resumo'!$G$10)</f>
        <v>230.4</v>
      </c>
      <c r="J722" s="54">
        <f t="shared" si="33"/>
        <v>0</v>
      </c>
      <c r="K722" s="55">
        <f t="shared" si="34"/>
        <v>1152</v>
      </c>
      <c r="L722" s="56">
        <f t="shared" si="35"/>
        <v>1152</v>
      </c>
      <c r="M722" s="56">
        <v>0</v>
      </c>
      <c r="N722" s="177"/>
      <c r="O722" s="56">
        <v>0</v>
      </c>
      <c r="P722" s="199">
        <v>230.4</v>
      </c>
    </row>
    <row r="723" spans="2:16" ht="42.75">
      <c r="B723" s="5" t="s">
        <v>1889</v>
      </c>
      <c r="C723" s="51" t="s">
        <v>26</v>
      </c>
      <c r="D723" s="51" t="s">
        <v>1890</v>
      </c>
      <c r="E723" s="6" t="s">
        <v>1891</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7"/>
      <c r="O723" s="56">
        <v>0</v>
      </c>
      <c r="P723" s="199">
        <v>458.69</v>
      </c>
    </row>
    <row r="724" spans="2:16" ht="42.75">
      <c r="B724" s="5" t="s">
        <v>1892</v>
      </c>
      <c r="C724" s="51" t="s">
        <v>26</v>
      </c>
      <c r="D724" s="51" t="s">
        <v>1893</v>
      </c>
      <c r="E724" s="6" t="s">
        <v>1894</v>
      </c>
      <c r="F724" s="51" t="s">
        <v>33</v>
      </c>
      <c r="G724" s="5">
        <v>5</v>
      </c>
      <c r="H724" s="52">
        <f>O724*(1-'Orç-Resumo'!$G$10)</f>
        <v>0</v>
      </c>
      <c r="I724" s="53">
        <f>P724*(1-'Orç-Resumo'!$G$10)</f>
        <v>691.64</v>
      </c>
      <c r="J724" s="54">
        <f t="shared" si="33"/>
        <v>0</v>
      </c>
      <c r="K724" s="55">
        <f t="shared" si="34"/>
        <v>3458.2</v>
      </c>
      <c r="L724" s="56">
        <f t="shared" si="35"/>
        <v>3458.2</v>
      </c>
      <c r="M724" s="56">
        <v>0</v>
      </c>
      <c r="N724" s="177"/>
      <c r="O724" s="56">
        <v>0</v>
      </c>
      <c r="P724" s="199">
        <v>691.64</v>
      </c>
    </row>
    <row r="725" spans="2:16" ht="42.75">
      <c r="B725" s="5" t="s">
        <v>1895</v>
      </c>
      <c r="C725" s="51" t="s">
        <v>26</v>
      </c>
      <c r="D725" s="51" t="s">
        <v>1896</v>
      </c>
      <c r="E725" s="6" t="s">
        <v>1897</v>
      </c>
      <c r="F725" s="51" t="s">
        <v>33</v>
      </c>
      <c r="G725" s="5">
        <v>5</v>
      </c>
      <c r="H725" s="52">
        <f>O725*(1-'Orç-Resumo'!$G$10)</f>
        <v>0</v>
      </c>
      <c r="I725" s="53">
        <f>P725*(1-'Orç-Resumo'!$G$10)</f>
        <v>296.37</v>
      </c>
      <c r="J725" s="54">
        <f t="shared" si="33"/>
        <v>0</v>
      </c>
      <c r="K725" s="55">
        <f t="shared" si="34"/>
        <v>1481.85</v>
      </c>
      <c r="L725" s="56">
        <f t="shared" si="35"/>
        <v>1481.85</v>
      </c>
      <c r="M725" s="56">
        <v>0</v>
      </c>
      <c r="N725" s="177"/>
      <c r="O725" s="56">
        <v>0</v>
      </c>
      <c r="P725" s="199">
        <v>296.37</v>
      </c>
    </row>
    <row r="726" spans="2:16" ht="42.75">
      <c r="B726" s="5" t="s">
        <v>1898</v>
      </c>
      <c r="C726" s="51" t="s">
        <v>26</v>
      </c>
      <c r="D726" s="51" t="s">
        <v>1899</v>
      </c>
      <c r="E726" s="6" t="s">
        <v>1900</v>
      </c>
      <c r="F726" s="51" t="s">
        <v>33</v>
      </c>
      <c r="G726" s="5">
        <v>5</v>
      </c>
      <c r="H726" s="52">
        <f>O726*(1-'Orç-Resumo'!$G$10)</f>
        <v>0</v>
      </c>
      <c r="I726" s="53">
        <f>P726*(1-'Orç-Resumo'!$G$10)</f>
        <v>592.74</v>
      </c>
      <c r="J726" s="54">
        <f t="shared" si="33"/>
        <v>0</v>
      </c>
      <c r="K726" s="55">
        <f t="shared" si="34"/>
        <v>2963.7</v>
      </c>
      <c r="L726" s="56">
        <f t="shared" si="35"/>
        <v>2963.7</v>
      </c>
      <c r="M726" s="56">
        <v>0</v>
      </c>
      <c r="N726" s="177"/>
      <c r="O726" s="56">
        <v>0</v>
      </c>
      <c r="P726" s="199">
        <v>592.74</v>
      </c>
    </row>
    <row r="727" spans="2:16" ht="42.75">
      <c r="B727" s="5" t="s">
        <v>1901</v>
      </c>
      <c r="C727" s="51" t="s">
        <v>26</v>
      </c>
      <c r="D727" s="51" t="s">
        <v>1902</v>
      </c>
      <c r="E727" s="6" t="s">
        <v>1903</v>
      </c>
      <c r="F727" s="51" t="s">
        <v>33</v>
      </c>
      <c r="G727" s="5">
        <v>15</v>
      </c>
      <c r="H727" s="52">
        <f>O727*(1-'Orç-Resumo'!$G$10)</f>
        <v>274.18999999999994</v>
      </c>
      <c r="I727" s="53">
        <f>P727*(1-'Orç-Resumo'!$G$10)</f>
        <v>19.170000000000002</v>
      </c>
      <c r="J727" s="54">
        <f t="shared" si="33"/>
        <v>4112.8499999999995</v>
      </c>
      <c r="K727" s="55">
        <f t="shared" si="34"/>
        <v>287.55</v>
      </c>
      <c r="L727" s="56">
        <f t="shared" si="35"/>
        <v>4400.3999999999996</v>
      </c>
      <c r="M727" s="56">
        <v>0</v>
      </c>
      <c r="N727" s="177"/>
      <c r="O727" s="56">
        <v>274.18999999999994</v>
      </c>
      <c r="P727" s="199">
        <v>19.170000000000002</v>
      </c>
    </row>
    <row r="728" spans="2:16" ht="28.5">
      <c r="B728" s="5" t="s">
        <v>1904</v>
      </c>
      <c r="C728" s="51" t="s">
        <v>26</v>
      </c>
      <c r="D728" s="51" t="s">
        <v>1905</v>
      </c>
      <c r="E728" s="6" t="s">
        <v>1906</v>
      </c>
      <c r="F728" s="51" t="s">
        <v>33</v>
      </c>
      <c r="G728" s="5">
        <v>10</v>
      </c>
      <c r="H728" s="52">
        <f>O728*(1-'Orç-Resumo'!$G$10)</f>
        <v>7.169999999999999</v>
      </c>
      <c r="I728" s="53">
        <f>P728*(1-'Orç-Resumo'!$G$10)</f>
        <v>17.330000000000002</v>
      </c>
      <c r="J728" s="54">
        <f t="shared" si="33"/>
        <v>71.699999999999989</v>
      </c>
      <c r="K728" s="55">
        <f t="shared" si="34"/>
        <v>173.3</v>
      </c>
      <c r="L728" s="56">
        <f t="shared" si="35"/>
        <v>245</v>
      </c>
      <c r="M728" s="56">
        <v>0</v>
      </c>
      <c r="N728" s="177"/>
      <c r="O728" s="56">
        <v>7.169999999999999</v>
      </c>
      <c r="P728" s="199">
        <v>17.330000000000002</v>
      </c>
    </row>
    <row r="729" spans="2:16" ht="28.5">
      <c r="B729" s="5" t="s">
        <v>1907</v>
      </c>
      <c r="C729" s="51" t="s">
        <v>102</v>
      </c>
      <c r="D729" s="51" t="s">
        <v>1908</v>
      </c>
      <c r="E729" s="6" t="s">
        <v>1909</v>
      </c>
      <c r="F729" s="51" t="s">
        <v>354</v>
      </c>
      <c r="G729" s="5">
        <v>100</v>
      </c>
      <c r="H729" s="52">
        <f>O729*(1-'Orç-Resumo'!$G$10)</f>
        <v>12.15</v>
      </c>
      <c r="I729" s="53">
        <f>P729*(1-'Orç-Resumo'!$G$10)</f>
        <v>2.77</v>
      </c>
      <c r="J729" s="54">
        <f t="shared" si="33"/>
        <v>1215</v>
      </c>
      <c r="K729" s="55">
        <f t="shared" si="34"/>
        <v>277</v>
      </c>
      <c r="L729" s="56">
        <f t="shared" si="35"/>
        <v>1492</v>
      </c>
      <c r="M729" s="56">
        <v>0</v>
      </c>
      <c r="N729" s="177"/>
      <c r="O729" s="56">
        <v>12.15</v>
      </c>
      <c r="P729" s="199">
        <v>2.77</v>
      </c>
    </row>
    <row r="730" spans="2:16" ht="42.75">
      <c r="B730" s="5" t="s">
        <v>1910</v>
      </c>
      <c r="C730" s="51" t="s">
        <v>26</v>
      </c>
      <c r="D730" s="51" t="s">
        <v>1911</v>
      </c>
      <c r="E730" s="6" t="s">
        <v>1912</v>
      </c>
      <c r="F730" s="51" t="s">
        <v>110</v>
      </c>
      <c r="G730" s="5">
        <v>100</v>
      </c>
      <c r="H730" s="52">
        <f>O730*(1-'Orç-Resumo'!$G$10)</f>
        <v>0.57440000000000013</v>
      </c>
      <c r="I730" s="53">
        <f>P730*(1-'Orç-Resumo'!$G$10)</f>
        <v>1.2392000000000001</v>
      </c>
      <c r="J730" s="54">
        <f t="shared" si="33"/>
        <v>57.440000000000012</v>
      </c>
      <c r="K730" s="55">
        <f t="shared" si="34"/>
        <v>123.92</v>
      </c>
      <c r="L730" s="56">
        <f t="shared" si="35"/>
        <v>181.36</v>
      </c>
      <c r="M730" s="56">
        <v>0</v>
      </c>
      <c r="N730" s="177"/>
      <c r="O730" s="56">
        <v>0.57440000000000013</v>
      </c>
      <c r="P730" s="199">
        <v>1.2392000000000001</v>
      </c>
    </row>
    <row r="731" spans="2:16" ht="28.5">
      <c r="B731" s="5" t="s">
        <v>1913</v>
      </c>
      <c r="C731" s="51" t="s">
        <v>26</v>
      </c>
      <c r="D731" s="51" t="s">
        <v>1914</v>
      </c>
      <c r="E731" s="6" t="s">
        <v>1915</v>
      </c>
      <c r="F731" s="51" t="s">
        <v>556</v>
      </c>
      <c r="G731" s="5">
        <v>100</v>
      </c>
      <c r="H731" s="52">
        <f>O731*(1-'Orç-Resumo'!$G$10)</f>
        <v>38.276000000000003</v>
      </c>
      <c r="I731" s="53">
        <f>P731*(1-'Orç-Resumo'!$G$10)</f>
        <v>6.9740000000000002</v>
      </c>
      <c r="J731" s="54">
        <f t="shared" si="33"/>
        <v>3827.6000000000004</v>
      </c>
      <c r="K731" s="55">
        <f t="shared" si="34"/>
        <v>697.4</v>
      </c>
      <c r="L731" s="56">
        <f t="shared" si="35"/>
        <v>4525</v>
      </c>
      <c r="M731" s="56">
        <v>0</v>
      </c>
      <c r="N731" s="177"/>
      <c r="O731" s="56">
        <v>38.276000000000003</v>
      </c>
      <c r="P731" s="199">
        <v>6.9740000000000002</v>
      </c>
    </row>
    <row r="732" spans="2:16" ht="28.5">
      <c r="B732" s="5" t="s">
        <v>1916</v>
      </c>
      <c r="C732" s="51" t="s">
        <v>102</v>
      </c>
      <c r="D732" s="51" t="s">
        <v>1917</v>
      </c>
      <c r="E732" s="6" t="s">
        <v>1918</v>
      </c>
      <c r="F732" s="51" t="s">
        <v>105</v>
      </c>
      <c r="G732" s="5">
        <v>12</v>
      </c>
      <c r="H732" s="52">
        <f>O732*(1-'Orç-Resumo'!$G$10)</f>
        <v>355.44</v>
      </c>
      <c r="I732" s="53">
        <f>P732*(1-'Orç-Resumo'!$G$10)</f>
        <v>22.12</v>
      </c>
      <c r="J732" s="54">
        <f t="shared" si="33"/>
        <v>4265.28</v>
      </c>
      <c r="K732" s="55">
        <f t="shared" si="34"/>
        <v>265.44</v>
      </c>
      <c r="L732" s="56">
        <f t="shared" si="35"/>
        <v>4530.7199999999993</v>
      </c>
      <c r="M732" s="56">
        <v>0</v>
      </c>
      <c r="N732" s="177"/>
      <c r="O732" s="56">
        <v>355.44</v>
      </c>
      <c r="P732" s="199">
        <v>22.12</v>
      </c>
    </row>
    <row r="733" spans="2:16" ht="28.5">
      <c r="B733" s="5" t="s">
        <v>1919</v>
      </c>
      <c r="C733" s="51" t="s">
        <v>102</v>
      </c>
      <c r="D733" s="51" t="s">
        <v>1920</v>
      </c>
      <c r="E733" s="6" t="s">
        <v>1921</v>
      </c>
      <c r="F733" s="51" t="s">
        <v>666</v>
      </c>
      <c r="G733" s="5">
        <v>30</v>
      </c>
      <c r="H733" s="52">
        <f>O733*(1-'Orç-Resumo'!$G$10)</f>
        <v>46.09</v>
      </c>
      <c r="I733" s="53">
        <f>P733*(1-'Orç-Resumo'!$G$10)</f>
        <v>2.8</v>
      </c>
      <c r="J733" s="54">
        <f t="shared" si="33"/>
        <v>1382.7</v>
      </c>
      <c r="K733" s="55">
        <f t="shared" si="34"/>
        <v>84</v>
      </c>
      <c r="L733" s="56">
        <f t="shared" si="35"/>
        <v>1466.7</v>
      </c>
      <c r="M733" s="56">
        <v>0</v>
      </c>
      <c r="N733" s="177"/>
      <c r="O733" s="56">
        <v>46.09</v>
      </c>
      <c r="P733" s="199">
        <v>2.8</v>
      </c>
    </row>
    <row r="734" spans="2:16" ht="15">
      <c r="B734" s="5" t="s">
        <v>1922</v>
      </c>
      <c r="C734" s="51" t="s">
        <v>21</v>
      </c>
      <c r="D734" s="51" t="s">
        <v>21</v>
      </c>
      <c r="E734" s="6" t="s">
        <v>1923</v>
      </c>
      <c r="F734" s="51" t="s">
        <v>23</v>
      </c>
      <c r="G734" s="5"/>
      <c r="H734" s="52"/>
      <c r="I734" s="53"/>
      <c r="J734" s="54"/>
      <c r="K734" s="55"/>
      <c r="L734" s="56"/>
      <c r="M734" s="56">
        <f>SUM(L735:L746)</f>
        <v>188079.38</v>
      </c>
      <c r="N734" s="177"/>
      <c r="O734" s="56" t="s">
        <v>24</v>
      </c>
      <c r="P734" s="199" t="s">
        <v>24</v>
      </c>
    </row>
    <row r="735" spans="2:16" ht="28.5">
      <c r="B735" s="5" t="s">
        <v>1924</v>
      </c>
      <c r="C735" s="51" t="s">
        <v>102</v>
      </c>
      <c r="D735" s="51" t="s">
        <v>1925</v>
      </c>
      <c r="E735" s="6" t="s">
        <v>1926</v>
      </c>
      <c r="F735" s="51" t="s">
        <v>117</v>
      </c>
      <c r="G735" s="5">
        <v>2900</v>
      </c>
      <c r="H735" s="52">
        <f>O735*(1-'Orç-Resumo'!$G$10)</f>
        <v>0</v>
      </c>
      <c r="I735" s="53">
        <f>P735*(1-'Orç-Resumo'!$G$10)</f>
        <v>9.68</v>
      </c>
      <c r="J735" s="54">
        <f t="shared" si="33"/>
        <v>0</v>
      </c>
      <c r="K735" s="55">
        <f t="shared" si="34"/>
        <v>28072</v>
      </c>
      <c r="L735" s="56">
        <f t="shared" si="35"/>
        <v>28072</v>
      </c>
      <c r="M735" s="56">
        <v>0</v>
      </c>
      <c r="N735" s="177"/>
      <c r="O735" s="56">
        <v>0</v>
      </c>
      <c r="P735" s="199">
        <v>9.68</v>
      </c>
    </row>
    <row r="736" spans="2:16" ht="28.5">
      <c r="B736" s="5" t="s">
        <v>1927</v>
      </c>
      <c r="C736" s="51" t="s">
        <v>26</v>
      </c>
      <c r="D736" s="51" t="s">
        <v>1928</v>
      </c>
      <c r="E736" s="6" t="s">
        <v>1929</v>
      </c>
      <c r="F736" s="51" t="s">
        <v>33</v>
      </c>
      <c r="G736" s="5">
        <v>6</v>
      </c>
      <c r="H736" s="52">
        <f>O736*(1-'Orç-Resumo'!$G$10)</f>
        <v>266</v>
      </c>
      <c r="I736" s="53">
        <f>P736*(1-'Orç-Resumo'!$G$10)</f>
        <v>0</v>
      </c>
      <c r="J736" s="54">
        <f t="shared" si="33"/>
        <v>1596</v>
      </c>
      <c r="K736" s="55">
        <f t="shared" si="34"/>
        <v>0</v>
      </c>
      <c r="L736" s="56">
        <f t="shared" si="35"/>
        <v>1596</v>
      </c>
      <c r="M736" s="56">
        <v>0</v>
      </c>
      <c r="N736" s="177"/>
      <c r="O736" s="56">
        <v>266</v>
      </c>
      <c r="P736" s="199">
        <v>0</v>
      </c>
    </row>
    <row r="737" spans="2:16" ht="28.5">
      <c r="B737" s="5" t="s">
        <v>1930</v>
      </c>
      <c r="C737" s="51" t="s">
        <v>48</v>
      </c>
      <c r="D737" s="51">
        <v>99814</v>
      </c>
      <c r="E737" s="6" t="s">
        <v>1931</v>
      </c>
      <c r="F737" s="51" t="s">
        <v>69</v>
      </c>
      <c r="G737" s="5">
        <v>8500</v>
      </c>
      <c r="H737" s="52">
        <f>O737*(1-'Orç-Resumo'!$G$10)</f>
        <v>0.64999999999999991</v>
      </c>
      <c r="I737" s="53">
        <f>P737*(1-'Orç-Resumo'!$G$10)</f>
        <v>1.4</v>
      </c>
      <c r="J737" s="54">
        <f t="shared" si="33"/>
        <v>5524.9999999999991</v>
      </c>
      <c r="K737" s="55">
        <f t="shared" si="34"/>
        <v>11900</v>
      </c>
      <c r="L737" s="56">
        <f t="shared" si="35"/>
        <v>17425</v>
      </c>
      <c r="M737" s="56">
        <v>0</v>
      </c>
      <c r="N737" s="177"/>
      <c r="O737" s="56">
        <v>0.64999999999999991</v>
      </c>
      <c r="P737" s="199" t="s">
        <v>1229</v>
      </c>
    </row>
    <row r="738" spans="2:16" ht="28.5">
      <c r="B738" s="5" t="s">
        <v>1932</v>
      </c>
      <c r="C738" s="51" t="s">
        <v>48</v>
      </c>
      <c r="D738" s="51">
        <v>98524</v>
      </c>
      <c r="E738" s="6" t="s">
        <v>1933</v>
      </c>
      <c r="F738" s="51" t="s">
        <v>69</v>
      </c>
      <c r="G738" s="5">
        <v>6000</v>
      </c>
      <c r="H738" s="52">
        <f>O738*(1-'Orç-Resumo'!$G$10)</f>
        <v>1.5100000000000002</v>
      </c>
      <c r="I738" s="53">
        <f>P738*(1-'Orç-Resumo'!$G$10)</f>
        <v>3.32</v>
      </c>
      <c r="J738" s="54">
        <f t="shared" si="33"/>
        <v>9060.0000000000018</v>
      </c>
      <c r="K738" s="55">
        <f t="shared" si="34"/>
        <v>19920</v>
      </c>
      <c r="L738" s="56">
        <f t="shared" si="35"/>
        <v>28980</v>
      </c>
      <c r="M738" s="56">
        <v>0</v>
      </c>
      <c r="N738" s="177"/>
      <c r="O738" s="56">
        <v>1.5100000000000002</v>
      </c>
      <c r="P738" s="199" t="s">
        <v>3709</v>
      </c>
    </row>
    <row r="739" spans="2:16" ht="28.5">
      <c r="B739" s="5" t="s">
        <v>1935</v>
      </c>
      <c r="C739" s="51" t="s">
        <v>48</v>
      </c>
      <c r="D739" s="51">
        <v>99803</v>
      </c>
      <c r="E739" s="6" t="s">
        <v>1936</v>
      </c>
      <c r="F739" s="51" t="s">
        <v>69</v>
      </c>
      <c r="G739" s="5">
        <v>2860</v>
      </c>
      <c r="H739" s="52">
        <f>O739*(1-'Orç-Resumo'!$G$10)</f>
        <v>0.65999999999999992</v>
      </c>
      <c r="I739" s="53">
        <f>P739*(1-'Orç-Resumo'!$G$10)</f>
        <v>1.53</v>
      </c>
      <c r="J739" s="54">
        <f t="shared" si="33"/>
        <v>1887.5999999999997</v>
      </c>
      <c r="K739" s="55">
        <f t="shared" si="34"/>
        <v>4375.8</v>
      </c>
      <c r="L739" s="56">
        <f t="shared" si="35"/>
        <v>6263.4</v>
      </c>
      <c r="M739" s="56">
        <v>0</v>
      </c>
      <c r="N739" s="177"/>
      <c r="O739" s="56">
        <v>0.65999999999999992</v>
      </c>
      <c r="P739" s="199" t="s">
        <v>2939</v>
      </c>
    </row>
    <row r="740" spans="2:16" ht="57">
      <c r="B740" s="5" t="s">
        <v>1938</v>
      </c>
      <c r="C740" s="51" t="s">
        <v>48</v>
      </c>
      <c r="D740" s="51">
        <v>99804</v>
      </c>
      <c r="E740" s="6" t="s">
        <v>1939</v>
      </c>
      <c r="F740" s="51" t="s">
        <v>69</v>
      </c>
      <c r="G740" s="5">
        <v>2860</v>
      </c>
      <c r="H740" s="52">
        <f>O740*(1-'Orç-Resumo'!$G$10)</f>
        <v>1.8099999999999996</v>
      </c>
      <c r="I740" s="53">
        <f>P740*(1-'Orç-Resumo'!$G$10)</f>
        <v>3.87</v>
      </c>
      <c r="J740" s="54">
        <f t="shared" si="33"/>
        <v>5176.5999999999985</v>
      </c>
      <c r="K740" s="55">
        <f t="shared" si="34"/>
        <v>11068.2</v>
      </c>
      <c r="L740" s="56">
        <f t="shared" si="35"/>
        <v>16244.8</v>
      </c>
      <c r="M740" s="56">
        <v>0</v>
      </c>
      <c r="N740" s="177"/>
      <c r="O740" s="56">
        <v>1.8099999999999996</v>
      </c>
      <c r="P740" s="199" t="s">
        <v>2180</v>
      </c>
    </row>
    <row r="741" spans="2:16">
      <c r="B741" s="5" t="s">
        <v>1941</v>
      </c>
      <c r="C741" s="51" t="s">
        <v>26</v>
      </c>
      <c r="D741" s="51" t="s">
        <v>1942</v>
      </c>
      <c r="E741" s="6" t="s">
        <v>1943</v>
      </c>
      <c r="F741" s="51" t="s">
        <v>69</v>
      </c>
      <c r="G741" s="5">
        <v>500</v>
      </c>
      <c r="H741" s="52">
        <f>O741*(1-'Orç-Resumo'!$G$10)</f>
        <v>5.3240000000000007</v>
      </c>
      <c r="I741" s="53">
        <f>P741*(1-'Orç-Resumo'!$G$10)</f>
        <v>9.2940000000000005</v>
      </c>
      <c r="J741" s="54">
        <f t="shared" si="33"/>
        <v>2662.0000000000005</v>
      </c>
      <c r="K741" s="55">
        <f t="shared" si="34"/>
        <v>4647</v>
      </c>
      <c r="L741" s="56">
        <f t="shared" si="35"/>
        <v>7309</v>
      </c>
      <c r="M741" s="56">
        <v>0</v>
      </c>
      <c r="N741" s="177"/>
      <c r="O741" s="56">
        <v>5.3240000000000007</v>
      </c>
      <c r="P741" s="199">
        <v>9.2940000000000005</v>
      </c>
    </row>
    <row r="742" spans="2:16" ht="28.5">
      <c r="B742" s="5" t="s">
        <v>1944</v>
      </c>
      <c r="C742" s="51" t="s">
        <v>48</v>
      </c>
      <c r="D742" s="51">
        <v>99821</v>
      </c>
      <c r="E742" s="6" t="s">
        <v>1945</v>
      </c>
      <c r="F742" s="51" t="s">
        <v>69</v>
      </c>
      <c r="G742" s="5">
        <v>500</v>
      </c>
      <c r="H742" s="52">
        <f>O742*(1-'Orç-Resumo'!$G$10)</f>
        <v>1.6099999999999999</v>
      </c>
      <c r="I742" s="53">
        <f>P742*(1-'Orç-Resumo'!$G$10)</f>
        <v>1.42</v>
      </c>
      <c r="J742" s="54">
        <f t="shared" si="33"/>
        <v>804.99999999999989</v>
      </c>
      <c r="K742" s="55">
        <f t="shared" si="34"/>
        <v>710</v>
      </c>
      <c r="L742" s="56">
        <f t="shared" si="35"/>
        <v>1515</v>
      </c>
      <c r="M742" s="56">
        <v>0</v>
      </c>
      <c r="N742" s="177"/>
      <c r="O742" s="56">
        <v>1.6099999999999999</v>
      </c>
      <c r="P742" s="199" t="s">
        <v>1999</v>
      </c>
    </row>
    <row r="743" spans="2:16" ht="28.5">
      <c r="B743" s="5" t="s">
        <v>1946</v>
      </c>
      <c r="C743" s="51" t="s">
        <v>48</v>
      </c>
      <c r="D743" s="51">
        <v>99826</v>
      </c>
      <c r="E743" s="6" t="s">
        <v>1947</v>
      </c>
      <c r="F743" s="51" t="s">
        <v>69</v>
      </c>
      <c r="G743" s="5">
        <v>2860</v>
      </c>
      <c r="H743" s="52">
        <f>O743*(1-'Orç-Resumo'!$G$10)</f>
        <v>0.49</v>
      </c>
      <c r="I743" s="53">
        <f>P743*(1-'Orç-Resumo'!$G$10)</f>
        <v>1.1399999999999999</v>
      </c>
      <c r="J743" s="54">
        <f t="shared" si="33"/>
        <v>1401.3999999999999</v>
      </c>
      <c r="K743" s="55">
        <f t="shared" si="34"/>
        <v>3260.3999999999996</v>
      </c>
      <c r="L743" s="56">
        <f t="shared" si="35"/>
        <v>4661.7999999999993</v>
      </c>
      <c r="M743" s="56">
        <v>0</v>
      </c>
      <c r="N743" s="177"/>
      <c r="O743" s="56">
        <v>0.49</v>
      </c>
      <c r="P743" s="199" t="s">
        <v>2940</v>
      </c>
    </row>
    <row r="744" spans="2:16">
      <c r="B744" s="5" t="s">
        <v>1949</v>
      </c>
      <c r="C744" s="51" t="s">
        <v>26</v>
      </c>
      <c r="D744" s="51" t="s">
        <v>1950</v>
      </c>
      <c r="E744" s="6" t="s">
        <v>1951</v>
      </c>
      <c r="F744" s="51" t="s">
        <v>33</v>
      </c>
      <c r="G744" s="5">
        <v>6</v>
      </c>
      <c r="H744" s="52">
        <f>O744*(1-'Orç-Resumo'!$G$10)</f>
        <v>890.44</v>
      </c>
      <c r="I744" s="53">
        <f>P744*(1-'Orç-Resumo'!$G$10)</f>
        <v>184.35</v>
      </c>
      <c r="J744" s="54">
        <f t="shared" si="33"/>
        <v>5342.64</v>
      </c>
      <c r="K744" s="55">
        <f t="shared" si="34"/>
        <v>1106.0999999999999</v>
      </c>
      <c r="L744" s="56">
        <f t="shared" si="35"/>
        <v>6448.74</v>
      </c>
      <c r="M744" s="56">
        <v>0</v>
      </c>
      <c r="N744" s="177"/>
      <c r="O744" s="56">
        <v>890.44</v>
      </c>
      <c r="P744" s="199">
        <v>184.35</v>
      </c>
    </row>
    <row r="745" spans="2:16">
      <c r="B745" s="5" t="s">
        <v>1952</v>
      </c>
      <c r="C745" s="51" t="s">
        <v>26</v>
      </c>
      <c r="D745" s="51" t="s">
        <v>1953</v>
      </c>
      <c r="E745" s="6" t="s">
        <v>1954</v>
      </c>
      <c r="F745" s="51" t="s">
        <v>33</v>
      </c>
      <c r="G745" s="5">
        <v>6</v>
      </c>
      <c r="H745" s="52">
        <f>O745*(1-'Orç-Resumo'!$G$10)</f>
        <v>2213.66</v>
      </c>
      <c r="I745" s="53">
        <f>P745*(1-'Orç-Resumo'!$G$10)</f>
        <v>319.38</v>
      </c>
      <c r="J745" s="54">
        <f t="shared" si="33"/>
        <v>13281.96</v>
      </c>
      <c r="K745" s="55">
        <f t="shared" si="34"/>
        <v>1916.28</v>
      </c>
      <c r="L745" s="56">
        <f t="shared" si="35"/>
        <v>15198.24</v>
      </c>
      <c r="M745" s="56">
        <v>0</v>
      </c>
      <c r="N745" s="177"/>
      <c r="O745" s="56">
        <v>2213.66</v>
      </c>
      <c r="P745" s="199">
        <v>319.38</v>
      </c>
    </row>
    <row r="746" spans="2:16">
      <c r="B746" s="5" t="s">
        <v>1955</v>
      </c>
      <c r="C746" s="51" t="s">
        <v>26</v>
      </c>
      <c r="D746" s="51" t="s">
        <v>1956</v>
      </c>
      <c r="E746" s="6" t="s">
        <v>1957</v>
      </c>
      <c r="F746" s="51" t="s">
        <v>33</v>
      </c>
      <c r="G746" s="5">
        <v>6</v>
      </c>
      <c r="H746" s="52">
        <f>O746*(1-'Orç-Resumo'!$G$10)</f>
        <v>8044.1100000000006</v>
      </c>
      <c r="I746" s="53">
        <f>P746*(1-'Orç-Resumo'!$G$10)</f>
        <v>1016.79</v>
      </c>
      <c r="J746" s="54">
        <f t="shared" si="33"/>
        <v>48264.66</v>
      </c>
      <c r="K746" s="55">
        <f t="shared" si="34"/>
        <v>6100.74</v>
      </c>
      <c r="L746" s="56">
        <f t="shared" si="35"/>
        <v>54365.4</v>
      </c>
      <c r="M746" s="56">
        <v>0</v>
      </c>
      <c r="N746" s="177"/>
      <c r="O746" s="56">
        <v>8044.1100000000006</v>
      </c>
      <c r="P746" s="199">
        <v>1016.79</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TRUNC(SUM(J14:J748),2)</f>
        <v>4863111.68</v>
      </c>
      <c r="K749" s="66">
        <f>SUM(K14:K748)</f>
        <v>1677930.6230908639</v>
      </c>
      <c r="L749" s="66">
        <f>TRUNC(SUM(L14:L748),2)</f>
        <v>6541042.3099999996</v>
      </c>
      <c r="M749" s="66">
        <f>TRUNC(SUM(M14:M748),2)</f>
        <v>6541042.3099999996</v>
      </c>
      <c r="N749" s="179"/>
      <c r="O749" s="179"/>
    </row>
    <row r="750" spans="2:16" ht="15">
      <c r="B750" s="62" t="s">
        <v>23</v>
      </c>
      <c r="C750" s="67"/>
      <c r="D750" s="67"/>
      <c r="E750" s="68"/>
      <c r="F750" s="69"/>
      <c r="G750" s="70"/>
      <c r="H750" s="65" t="s">
        <v>1959</v>
      </c>
      <c r="I750" s="71">
        <v>0.22470000000000001</v>
      </c>
      <c r="J750" s="66">
        <f>J749*I750</f>
        <v>1092741.194496</v>
      </c>
      <c r="K750" s="66">
        <f>K749*I750</f>
        <v>377031.01100851712</v>
      </c>
      <c r="L750" s="66">
        <f>TRUNC(L749*I750,2)</f>
        <v>1469772.2</v>
      </c>
      <c r="M750" s="66">
        <f>TRUNC(I750*M749,2)</f>
        <v>1469772.2</v>
      </c>
      <c r="N750" s="179"/>
      <c r="O750" s="179"/>
    </row>
    <row r="751" spans="2:16" ht="15">
      <c r="B751" s="62" t="s">
        <v>23</v>
      </c>
      <c r="C751" s="72"/>
      <c r="D751" s="72"/>
      <c r="E751" s="73"/>
      <c r="F751" s="74"/>
      <c r="G751" s="61"/>
      <c r="H751" s="65"/>
      <c r="I751" s="75" t="s">
        <v>1960</v>
      </c>
      <c r="J751" s="66">
        <f>TRUNC(SUM(J749:J750),2)</f>
        <v>5955852.8700000001</v>
      </c>
      <c r="K751" s="66">
        <f t="shared" ref="K751" si="36">SUM(K749:K750)</f>
        <v>2054961.634099381</v>
      </c>
      <c r="L751" s="66">
        <f>TRUNC(SUM(L749:L750),2)</f>
        <v>8010814.5099999998</v>
      </c>
      <c r="M751" s="66">
        <f>TRUNC(SUM(M749:M750),2)</f>
        <v>8010814.5099999998</v>
      </c>
      <c r="N751" s="179"/>
      <c r="O751" s="179"/>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747 B14:B747 H16:L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13923" priority="3817"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13922" priority="3814"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13921" priority="3816"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13920" priority="3815" stopIfTrue="1">
      <formula>F14="-"</formula>
    </cfRule>
  </conditionalFormatting>
  <conditionalFormatting sqref="B578 B504 B538 B14:B143 B164:B178 B180:B198 B200:B206 B208:B215 B217:B227 B272:B281 B318:B402 B404:B433 B441:B492 B597:B627 B629:B638 B681:B698 B735:B747 B640:B679">
    <cfRule type="expression" dxfId="13919" priority="3813" stopIfTrue="1">
      <formula>F14="-"</formula>
    </cfRule>
  </conditionalFormatting>
  <conditionalFormatting sqref="G748">
    <cfRule type="expression" dxfId="13918" priority="3812" stopIfTrue="1">
      <formula>F748="-"</formula>
    </cfRule>
  </conditionalFormatting>
  <conditionalFormatting sqref="K748">
    <cfRule type="expression" dxfId="13917" priority="3811" stopIfTrue="1">
      <formula>F748="-"</formula>
    </cfRule>
  </conditionalFormatting>
  <conditionalFormatting sqref="J748 J15:J746">
    <cfRule type="expression" dxfId="13916" priority="3810">
      <formula>F15="-"</formula>
    </cfRule>
  </conditionalFormatting>
  <conditionalFormatting sqref="L15:L746 L748:N748">
    <cfRule type="expression" dxfId="13915" priority="3809" stopIfTrue="1">
      <formula>F15="-"</formula>
    </cfRule>
  </conditionalFormatting>
  <conditionalFormatting sqref="B748">
    <cfRule type="expression" dxfId="13914" priority="3808" stopIfTrue="1">
      <formula>F748="-"</formula>
    </cfRule>
  </conditionalFormatting>
  <conditionalFormatting sqref="I748">
    <cfRule type="expression" dxfId="13913" priority="3804" stopIfTrue="1">
      <formula>K748="-"</formula>
    </cfRule>
  </conditionalFormatting>
  <conditionalFormatting sqref="D748">
    <cfRule type="expression" dxfId="13912" priority="3807" stopIfTrue="1">
      <formula>F748="-"</formula>
    </cfRule>
  </conditionalFormatting>
  <conditionalFormatting sqref="E748">
    <cfRule type="expression" dxfId="13911" priority="3806" stopIfTrue="1">
      <formula>G748="-"</formula>
    </cfRule>
  </conditionalFormatting>
  <conditionalFormatting sqref="H748">
    <cfRule type="expression" dxfId="13910" priority="3805" stopIfTrue="1">
      <formula>J748="-"</formula>
    </cfRule>
  </conditionalFormatting>
  <conditionalFormatting sqref="F748">
    <cfRule type="expression" dxfId="13909" priority="3803" stopIfTrue="1">
      <formula>H748="-"</formula>
    </cfRule>
  </conditionalFormatting>
  <conditionalFormatting sqref="H14 H747">
    <cfRule type="expression" dxfId="13908" priority="3802" stopIfTrue="1">
      <formula>F14="-"</formula>
    </cfRule>
  </conditionalFormatting>
  <conditionalFormatting sqref="I14 I747">
    <cfRule type="expression" dxfId="13907" priority="3801" stopIfTrue="1">
      <formula>F14="-"</formula>
    </cfRule>
  </conditionalFormatting>
  <conditionalFormatting sqref="C748">
    <cfRule type="expression" dxfId="13906" priority="3800" stopIfTrue="1">
      <formula>E748="-"</formula>
    </cfRule>
  </conditionalFormatting>
  <conditionalFormatting sqref="O748 M14:N747">
    <cfRule type="expression" dxfId="13905" priority="3799" stopIfTrue="1">
      <formula>F14="-"</formula>
    </cfRule>
  </conditionalFormatting>
  <conditionalFormatting sqref="J747">
    <cfRule type="expression" dxfId="13904" priority="3798">
      <formula>F747="-"</formula>
    </cfRule>
  </conditionalFormatting>
  <conditionalFormatting sqref="K15:K747">
    <cfRule type="expression" dxfId="13903" priority="3797">
      <formula>F15="-"</formula>
    </cfRule>
  </conditionalFormatting>
  <conditionalFormatting sqref="L747">
    <cfRule type="expression" dxfId="13902" priority="3796"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13901" priority="3794" stopIfTrue="1" operator="equal">
      <formula>""</formula>
    </cfRule>
    <cfRule type="expression" dxfId="13900" priority="3795" stopIfTrue="1">
      <formula>F18="-"</formula>
    </cfRule>
  </conditionalFormatting>
  <conditionalFormatting sqref="J14">
    <cfRule type="expression" dxfId="13899" priority="3793">
      <formula>F14="-"</formula>
    </cfRule>
  </conditionalFormatting>
  <conditionalFormatting sqref="K14">
    <cfRule type="expression" dxfId="13898" priority="3792">
      <formula>F14="-"</formula>
    </cfRule>
  </conditionalFormatting>
  <conditionalFormatting sqref="L14">
    <cfRule type="expression" dxfId="13897" priority="3790" stopIfTrue="1">
      <formula>F14="-"</formula>
    </cfRule>
  </conditionalFormatting>
  <conditionalFormatting sqref="G14">
    <cfRule type="cellIs" dxfId="13896" priority="3788" stopIfTrue="1" operator="equal">
      <formula>""</formula>
    </cfRule>
    <cfRule type="expression" dxfId="13895" priority="3789" stopIfTrue="1">
      <formula>F14="-"</formula>
    </cfRule>
  </conditionalFormatting>
  <conditionalFormatting sqref="G226">
    <cfRule type="cellIs" dxfId="13894" priority="3776" stopIfTrue="1" operator="equal">
      <formula>""</formula>
    </cfRule>
    <cfRule type="expression" dxfId="13893" priority="3777" stopIfTrue="1">
      <formula>F226="-"</formula>
    </cfRule>
  </conditionalFormatting>
  <conditionalFormatting sqref="G143">
    <cfRule type="cellIs" dxfId="13892" priority="3764" stopIfTrue="1" operator="equal">
      <formula>""</formula>
    </cfRule>
    <cfRule type="expression" dxfId="13891" priority="3765" stopIfTrue="1">
      <formula>F143="-"</formula>
    </cfRule>
  </conditionalFormatting>
  <conditionalFormatting sqref="G541">
    <cfRule type="cellIs" dxfId="13890" priority="3754" stopIfTrue="1" operator="equal">
      <formula>""</formula>
    </cfRule>
    <cfRule type="expression" dxfId="13889" priority="3755" stopIfTrue="1">
      <formula>F541="-"</formula>
    </cfRule>
  </conditionalFormatting>
  <conditionalFormatting sqref="G542">
    <cfRule type="cellIs" dxfId="13888" priority="3736" stopIfTrue="1" operator="equal">
      <formula>""</formula>
    </cfRule>
    <cfRule type="expression" dxfId="13887" priority="3737" stopIfTrue="1">
      <formula>F542="-"</formula>
    </cfRule>
  </conditionalFormatting>
  <conditionalFormatting sqref="G538">
    <cfRule type="cellIs" dxfId="13886" priority="3744" stopIfTrue="1" operator="equal">
      <formula>""</formula>
    </cfRule>
    <cfRule type="expression" dxfId="13885" priority="3745" stopIfTrue="1">
      <formula>F538="-"</formula>
    </cfRule>
  </conditionalFormatting>
  <conditionalFormatting sqref="G568">
    <cfRule type="cellIs" dxfId="13884" priority="3729" stopIfTrue="1" operator="equal">
      <formula>""</formula>
    </cfRule>
    <cfRule type="expression" dxfId="13883" priority="3730" stopIfTrue="1">
      <formula>F568="-"</formula>
    </cfRule>
  </conditionalFormatting>
  <conditionalFormatting sqref="G546">
    <cfRule type="cellIs" dxfId="13882" priority="3739" stopIfTrue="1" operator="equal">
      <formula>""</formula>
    </cfRule>
    <cfRule type="expression" dxfId="13881" priority="3740" stopIfTrue="1">
      <formula>F546="-"</formula>
    </cfRule>
  </conditionalFormatting>
  <conditionalFormatting sqref="G543">
    <cfRule type="cellIs" dxfId="13880" priority="3733" stopIfTrue="1" operator="equal">
      <formula>""</formula>
    </cfRule>
    <cfRule type="expression" dxfId="13879" priority="3734" stopIfTrue="1">
      <formula>F543="-"</formula>
    </cfRule>
  </conditionalFormatting>
  <conditionalFormatting sqref="G479">
    <cfRule type="cellIs" dxfId="13878" priority="3720" stopIfTrue="1" operator="equal">
      <formula>""</formula>
    </cfRule>
    <cfRule type="expression" dxfId="13877" priority="3721" stopIfTrue="1">
      <formula>F479="-"</formula>
    </cfRule>
  </conditionalFormatting>
  <conditionalFormatting sqref="G481">
    <cfRule type="cellIs" dxfId="13876" priority="3717" stopIfTrue="1" operator="equal">
      <formula>""</formula>
    </cfRule>
    <cfRule type="expression" dxfId="13875" priority="3718" stopIfTrue="1">
      <formula>F481="-"</formula>
    </cfRule>
  </conditionalFormatting>
  <conditionalFormatting sqref="G480">
    <cfRule type="cellIs" dxfId="13874" priority="3714" stopIfTrue="1" operator="equal">
      <formula>""</formula>
    </cfRule>
    <cfRule type="expression" dxfId="13873" priority="3715" stopIfTrue="1">
      <formula>F480="-"</formula>
    </cfRule>
  </conditionalFormatting>
  <conditionalFormatting sqref="G603:G605">
    <cfRule type="cellIs" dxfId="13872" priority="3700" stopIfTrue="1" operator="equal">
      <formula>""</formula>
    </cfRule>
    <cfRule type="expression" dxfId="13871" priority="3701" stopIfTrue="1">
      <formula>F603="-"</formula>
    </cfRule>
  </conditionalFormatting>
  <conditionalFormatting sqref="G606:G607">
    <cfRule type="cellIs" dxfId="13870" priority="3694" stopIfTrue="1" operator="equal">
      <formula>""</formula>
    </cfRule>
    <cfRule type="expression" dxfId="13869" priority="3695" stopIfTrue="1">
      <formula>F606="-"</formula>
    </cfRule>
  </conditionalFormatting>
  <conditionalFormatting sqref="G608:G611">
    <cfRule type="cellIs" dxfId="13868" priority="3691" stopIfTrue="1" operator="equal">
      <formula>""</formula>
    </cfRule>
    <cfRule type="expression" dxfId="13867" priority="3692" stopIfTrue="1">
      <formula>F608="-"</formula>
    </cfRule>
  </conditionalFormatting>
  <conditionalFormatting sqref="G612">
    <cfRule type="cellIs" dxfId="13866" priority="3688" stopIfTrue="1" operator="equal">
      <formula>""</formula>
    </cfRule>
    <cfRule type="expression" dxfId="13865" priority="3689" stopIfTrue="1">
      <formula>F612="-"</formula>
    </cfRule>
  </conditionalFormatting>
  <conditionalFormatting sqref="G516">
    <cfRule type="cellIs" dxfId="13864" priority="3678" stopIfTrue="1" operator="equal">
      <formula>""</formula>
    </cfRule>
    <cfRule type="expression" dxfId="13863" priority="3679" stopIfTrue="1">
      <formula>F516="-"</formula>
    </cfRule>
  </conditionalFormatting>
  <conditionalFormatting sqref="G27">
    <cfRule type="cellIs" dxfId="13862" priority="3673" stopIfTrue="1" operator="equal">
      <formula>""</formula>
    </cfRule>
    <cfRule type="expression" dxfId="13861" priority="3674" stopIfTrue="1">
      <formula>F27="-"</formula>
    </cfRule>
  </conditionalFormatting>
  <conditionalFormatting sqref="G17">
    <cfRule type="cellIs" dxfId="13860" priority="3668" stopIfTrue="1" operator="equal">
      <formula>""</formula>
    </cfRule>
    <cfRule type="expression" dxfId="13859" priority="3669" stopIfTrue="1">
      <formula>F17="-"</formula>
    </cfRule>
  </conditionalFormatting>
  <conditionalFormatting sqref="G16">
    <cfRule type="cellIs" dxfId="13858" priority="3665" stopIfTrue="1" operator="equal">
      <formula>""</formula>
    </cfRule>
    <cfRule type="expression" dxfId="13857" priority="3666" stopIfTrue="1">
      <formula>F16="-"</formula>
    </cfRule>
  </conditionalFormatting>
  <conditionalFormatting sqref="G19">
    <cfRule type="cellIs" dxfId="13856" priority="3663" stopIfTrue="1" operator="equal">
      <formula>""</formula>
    </cfRule>
    <cfRule type="expression" dxfId="13855" priority="3664" stopIfTrue="1">
      <formula>F19="-"</formula>
    </cfRule>
  </conditionalFormatting>
  <conditionalFormatting sqref="G20">
    <cfRule type="cellIs" dxfId="13854" priority="3660" stopIfTrue="1" operator="equal">
      <formula>""</formula>
    </cfRule>
    <cfRule type="expression" dxfId="13853" priority="3661" stopIfTrue="1">
      <formula>F20="-"</formula>
    </cfRule>
  </conditionalFormatting>
  <conditionalFormatting sqref="G31">
    <cfRule type="cellIs" dxfId="13852" priority="3644" stopIfTrue="1" operator="equal">
      <formula>""</formula>
    </cfRule>
    <cfRule type="expression" dxfId="13851" priority="3645" stopIfTrue="1">
      <formula>F31="-"</formula>
    </cfRule>
  </conditionalFormatting>
  <conditionalFormatting sqref="G32">
    <cfRule type="cellIs" dxfId="13850" priority="3642" stopIfTrue="1" operator="equal">
      <formula>""</formula>
    </cfRule>
    <cfRule type="expression" dxfId="13849" priority="3643" stopIfTrue="1">
      <formula>F32="-"</formula>
    </cfRule>
  </conditionalFormatting>
  <conditionalFormatting sqref="G24">
    <cfRule type="cellIs" dxfId="13848" priority="3655" stopIfTrue="1" operator="equal">
      <formula>""</formula>
    </cfRule>
    <cfRule type="expression" dxfId="13847" priority="3656" stopIfTrue="1">
      <formula>F24="-"</formula>
    </cfRule>
  </conditionalFormatting>
  <conditionalFormatting sqref="G25">
    <cfRule type="cellIs" dxfId="13846" priority="3653" stopIfTrue="1" operator="equal">
      <formula>""</formula>
    </cfRule>
    <cfRule type="expression" dxfId="13845" priority="3654" stopIfTrue="1">
      <formula>F25="-"</formula>
    </cfRule>
  </conditionalFormatting>
  <conditionalFormatting sqref="G29">
    <cfRule type="cellIs" dxfId="13844" priority="3649" stopIfTrue="1" operator="equal">
      <formula>""</formula>
    </cfRule>
    <cfRule type="expression" dxfId="13843" priority="3650" stopIfTrue="1">
      <formula>F29="-"</formula>
    </cfRule>
  </conditionalFormatting>
  <conditionalFormatting sqref="G28">
    <cfRule type="cellIs" dxfId="13842" priority="3651" stopIfTrue="1" operator="equal">
      <formula>""</formula>
    </cfRule>
    <cfRule type="expression" dxfId="13841" priority="3652" stopIfTrue="1">
      <formula>F28="-"</formula>
    </cfRule>
  </conditionalFormatting>
  <conditionalFormatting sqref="G30">
    <cfRule type="cellIs" dxfId="13840" priority="3646" stopIfTrue="1" operator="equal">
      <formula>""</formula>
    </cfRule>
    <cfRule type="expression" dxfId="13839" priority="3647" stopIfTrue="1">
      <formula>F30="-"</formula>
    </cfRule>
  </conditionalFormatting>
  <conditionalFormatting sqref="G42">
    <cfRule type="cellIs" dxfId="13838" priority="3638" stopIfTrue="1" operator="equal">
      <formula>""</formula>
    </cfRule>
    <cfRule type="expression" dxfId="13837" priority="3639" stopIfTrue="1">
      <formula>F42="-"</formula>
    </cfRule>
  </conditionalFormatting>
  <conditionalFormatting sqref="G44">
    <cfRule type="cellIs" dxfId="13836" priority="3636" stopIfTrue="1" operator="equal">
      <formula>""</formula>
    </cfRule>
    <cfRule type="expression" dxfId="13835" priority="3637" stopIfTrue="1">
      <formula>F44="-"</formula>
    </cfRule>
  </conditionalFormatting>
  <conditionalFormatting sqref="G35">
    <cfRule type="cellIs" dxfId="13834" priority="3632" stopIfTrue="1" operator="equal">
      <formula>""</formula>
    </cfRule>
    <cfRule type="expression" dxfId="13833" priority="3633" stopIfTrue="1">
      <formula>F35="-"</formula>
    </cfRule>
  </conditionalFormatting>
  <conditionalFormatting sqref="G40">
    <cfRule type="cellIs" dxfId="13832" priority="3628" stopIfTrue="1" operator="equal">
      <formula>""</formula>
    </cfRule>
    <cfRule type="expression" dxfId="13831" priority="3629" stopIfTrue="1">
      <formula>F40="-"</formula>
    </cfRule>
  </conditionalFormatting>
  <conditionalFormatting sqref="G39">
    <cfRule type="cellIs" dxfId="13830" priority="3625" stopIfTrue="1" operator="equal">
      <formula>""</formula>
    </cfRule>
    <cfRule type="expression" dxfId="13829" priority="3626" stopIfTrue="1">
      <formula>F39="-"</formula>
    </cfRule>
  </conditionalFormatting>
  <conditionalFormatting sqref="G38">
    <cfRule type="cellIs" dxfId="13828" priority="3622" stopIfTrue="1" operator="equal">
      <formula>""</formula>
    </cfRule>
    <cfRule type="expression" dxfId="13827" priority="3623" stopIfTrue="1">
      <formula>F38="-"</formula>
    </cfRule>
  </conditionalFormatting>
  <conditionalFormatting sqref="G52">
    <cfRule type="cellIs" dxfId="13826" priority="3617" stopIfTrue="1" operator="equal">
      <formula>""</formula>
    </cfRule>
    <cfRule type="expression" dxfId="13825" priority="3618" stopIfTrue="1">
      <formula>F52="-"</formula>
    </cfRule>
  </conditionalFormatting>
  <conditionalFormatting sqref="G43">
    <cfRule type="cellIs" dxfId="13824" priority="3619" stopIfTrue="1" operator="equal">
      <formula>""</formula>
    </cfRule>
    <cfRule type="expression" dxfId="13823" priority="3620" stopIfTrue="1">
      <formula>F43="-"</formula>
    </cfRule>
  </conditionalFormatting>
  <conditionalFormatting sqref="G41">
    <cfRule type="cellIs" dxfId="13822" priority="3614" stopIfTrue="1" operator="equal">
      <formula>""</formula>
    </cfRule>
    <cfRule type="expression" dxfId="13821" priority="3615" stopIfTrue="1">
      <formula>F41="-"</formula>
    </cfRule>
  </conditionalFormatting>
  <conditionalFormatting sqref="G46">
    <cfRule type="cellIs" dxfId="13820" priority="3612" stopIfTrue="1" operator="equal">
      <formula>""</formula>
    </cfRule>
    <cfRule type="expression" dxfId="13819" priority="3613" stopIfTrue="1">
      <formula>F46="-"</formula>
    </cfRule>
  </conditionalFormatting>
  <conditionalFormatting sqref="G49">
    <cfRule type="cellIs" dxfId="13818" priority="3602" stopIfTrue="1" operator="equal">
      <formula>""</formula>
    </cfRule>
    <cfRule type="expression" dxfId="13817" priority="3603" stopIfTrue="1">
      <formula>F49="-"</formula>
    </cfRule>
  </conditionalFormatting>
  <conditionalFormatting sqref="G50">
    <cfRule type="cellIs" dxfId="13816" priority="3600" stopIfTrue="1" operator="equal">
      <formula>""</formula>
    </cfRule>
    <cfRule type="expression" dxfId="13815" priority="3601" stopIfTrue="1">
      <formula>F50="-"</formula>
    </cfRule>
  </conditionalFormatting>
  <conditionalFormatting sqref="G45">
    <cfRule type="cellIs" dxfId="13814" priority="3594" stopIfTrue="1" operator="equal">
      <formula>""</formula>
    </cfRule>
    <cfRule type="expression" dxfId="13813" priority="3595" stopIfTrue="1">
      <formula>F45="-"</formula>
    </cfRule>
  </conditionalFormatting>
  <conditionalFormatting sqref="G56">
    <cfRule type="cellIs" dxfId="13812" priority="3591" stopIfTrue="1" operator="equal">
      <formula>""</formula>
    </cfRule>
    <cfRule type="expression" dxfId="13811" priority="3592" stopIfTrue="1">
      <formula>F56="-"</formula>
    </cfRule>
  </conditionalFormatting>
  <conditionalFormatting sqref="G51">
    <cfRule type="cellIs" dxfId="13810" priority="3597" stopIfTrue="1" operator="equal">
      <formula>""</formula>
    </cfRule>
    <cfRule type="expression" dxfId="13809" priority="3598" stopIfTrue="1">
      <formula>F51="-"</formula>
    </cfRule>
  </conditionalFormatting>
  <conditionalFormatting sqref="G47">
    <cfRule type="cellIs" dxfId="13808" priority="3606" stopIfTrue="1" operator="equal">
      <formula>""</formula>
    </cfRule>
    <cfRule type="expression" dxfId="13807" priority="3607" stopIfTrue="1">
      <formula>F47="-"</formula>
    </cfRule>
  </conditionalFormatting>
  <conditionalFormatting sqref="G48">
    <cfRule type="cellIs" dxfId="13806" priority="3604" stopIfTrue="1" operator="equal">
      <formula>""</formula>
    </cfRule>
    <cfRule type="expression" dxfId="13805" priority="3605" stopIfTrue="1">
      <formula>F48="-"</formula>
    </cfRule>
  </conditionalFormatting>
  <conditionalFormatting sqref="G58">
    <cfRule type="cellIs" dxfId="13804" priority="3588" stopIfTrue="1" operator="equal">
      <formula>""</formula>
    </cfRule>
    <cfRule type="expression" dxfId="13803" priority="3589" stopIfTrue="1">
      <formula>F58="-"</formula>
    </cfRule>
  </conditionalFormatting>
  <conditionalFormatting sqref="G59">
    <cfRule type="cellIs" dxfId="13802" priority="3581" stopIfTrue="1" operator="equal">
      <formula>""</formula>
    </cfRule>
    <cfRule type="expression" dxfId="13801" priority="3582" stopIfTrue="1">
      <formula>F59="-"</formula>
    </cfRule>
  </conditionalFormatting>
  <conditionalFormatting sqref="G53">
    <cfRule type="cellIs" dxfId="13800" priority="3584" stopIfTrue="1" operator="equal">
      <formula>""</formula>
    </cfRule>
    <cfRule type="expression" dxfId="13799" priority="3585" stopIfTrue="1">
      <formula>F53="-"</formula>
    </cfRule>
  </conditionalFormatting>
  <conditionalFormatting sqref="G65">
    <cfRule type="cellIs" dxfId="13798" priority="3576" stopIfTrue="1" operator="equal">
      <formula>""</formula>
    </cfRule>
    <cfRule type="expression" dxfId="13797" priority="3577" stopIfTrue="1">
      <formula>F65="-"</formula>
    </cfRule>
  </conditionalFormatting>
  <conditionalFormatting sqref="G66">
    <cfRule type="cellIs" dxfId="13796" priority="3562" stopIfTrue="1" operator="equal">
      <formula>""</formula>
    </cfRule>
    <cfRule type="expression" dxfId="13795" priority="3563" stopIfTrue="1">
      <formula>F66="-"</formula>
    </cfRule>
  </conditionalFormatting>
  <conditionalFormatting sqref="G61">
    <cfRule type="cellIs" dxfId="13794" priority="3572" stopIfTrue="1" operator="equal">
      <formula>""</formula>
    </cfRule>
    <cfRule type="expression" dxfId="13793" priority="3573" stopIfTrue="1">
      <formula>F61="-"</formula>
    </cfRule>
  </conditionalFormatting>
  <conditionalFormatting sqref="G60">
    <cfRule type="cellIs" dxfId="13792" priority="3579" stopIfTrue="1" operator="equal">
      <formula>""</formula>
    </cfRule>
    <cfRule type="expression" dxfId="13791" priority="3580" stopIfTrue="1">
      <formula>F60="-"</formula>
    </cfRule>
  </conditionalFormatting>
  <conditionalFormatting sqref="G67">
    <cfRule type="cellIs" dxfId="13790" priority="3560" stopIfTrue="1" operator="equal">
      <formula>""</formula>
    </cfRule>
    <cfRule type="expression" dxfId="13789" priority="3561" stopIfTrue="1">
      <formula>F67="-"</formula>
    </cfRule>
  </conditionalFormatting>
  <conditionalFormatting sqref="G63">
    <cfRule type="cellIs" dxfId="13788" priority="3569" stopIfTrue="1" operator="equal">
      <formula>""</formula>
    </cfRule>
    <cfRule type="expression" dxfId="13787" priority="3570" stopIfTrue="1">
      <formula>F63="-"</formula>
    </cfRule>
  </conditionalFormatting>
  <conditionalFormatting sqref="G64">
    <cfRule type="cellIs" dxfId="13786" priority="3566" stopIfTrue="1" operator="equal">
      <formula>""</formula>
    </cfRule>
    <cfRule type="expression" dxfId="13785" priority="3567" stopIfTrue="1">
      <formula>F64="-"</formula>
    </cfRule>
  </conditionalFormatting>
  <conditionalFormatting sqref="G442">
    <cfRule type="cellIs" dxfId="13784" priority="3550" stopIfTrue="1" operator="equal">
      <formula>""</formula>
    </cfRule>
    <cfRule type="expression" dxfId="13783" priority="3551" stopIfTrue="1">
      <formula>F442="-"</formula>
    </cfRule>
  </conditionalFormatting>
  <conditionalFormatting sqref="G443">
    <cfRule type="cellIs" dxfId="13782" priority="3548" stopIfTrue="1" operator="equal">
      <formula>""</formula>
    </cfRule>
    <cfRule type="expression" dxfId="13781" priority="3549" stopIfTrue="1">
      <formula>F443="-"</formula>
    </cfRule>
  </conditionalFormatting>
  <conditionalFormatting sqref="G54">
    <cfRule type="cellIs" dxfId="13780" priority="3544" stopIfTrue="1" operator="equal">
      <formula>""</formula>
    </cfRule>
    <cfRule type="expression" dxfId="13779" priority="3545" stopIfTrue="1">
      <formula>F54="-"</formula>
    </cfRule>
  </conditionalFormatting>
  <conditionalFormatting sqref="G383">
    <cfRule type="cellIs" dxfId="13778" priority="3540" stopIfTrue="1" operator="equal">
      <formula>""</formula>
    </cfRule>
    <cfRule type="expression" dxfId="13777" priority="3541" stopIfTrue="1">
      <formula>F383="-"</formula>
    </cfRule>
  </conditionalFormatting>
  <conditionalFormatting sqref="G384">
    <cfRule type="cellIs" dxfId="13776" priority="3538" stopIfTrue="1" operator="equal">
      <formula>""</formula>
    </cfRule>
    <cfRule type="expression" dxfId="13775" priority="3539" stopIfTrue="1">
      <formula>F384="-"</formula>
    </cfRule>
  </conditionalFormatting>
  <conditionalFormatting sqref="G69">
    <cfRule type="cellIs" dxfId="13774" priority="3536" stopIfTrue="1" operator="equal">
      <formula>""</formula>
    </cfRule>
    <cfRule type="expression" dxfId="13773" priority="3537" stopIfTrue="1">
      <formula>F69="-"</formula>
    </cfRule>
  </conditionalFormatting>
  <conditionalFormatting sqref="G73">
    <cfRule type="cellIs" dxfId="13772" priority="3531" stopIfTrue="1" operator="equal">
      <formula>""</formula>
    </cfRule>
    <cfRule type="expression" dxfId="13771" priority="3532" stopIfTrue="1">
      <formula>F73="-"</formula>
    </cfRule>
  </conditionalFormatting>
  <conditionalFormatting sqref="G72">
    <cfRule type="cellIs" dxfId="13770" priority="3533" stopIfTrue="1" operator="equal">
      <formula>""</formula>
    </cfRule>
    <cfRule type="expression" dxfId="13769" priority="3534" stopIfTrue="1">
      <formula>F72="-"</formula>
    </cfRule>
  </conditionalFormatting>
  <conditionalFormatting sqref="G74">
    <cfRule type="cellIs" dxfId="13768" priority="3529" stopIfTrue="1" operator="equal">
      <formula>""</formula>
    </cfRule>
    <cfRule type="expression" dxfId="13767" priority="3530" stopIfTrue="1">
      <formula>F74="-"</formula>
    </cfRule>
  </conditionalFormatting>
  <conditionalFormatting sqref="G446">
    <cfRule type="cellIs" dxfId="13766" priority="3522" stopIfTrue="1" operator="equal">
      <formula>""</formula>
    </cfRule>
    <cfRule type="expression" dxfId="13765" priority="3523" stopIfTrue="1">
      <formula>F446="-"</formula>
    </cfRule>
  </conditionalFormatting>
  <conditionalFormatting sqref="G358">
    <cfRule type="cellIs" dxfId="13764" priority="3526" stopIfTrue="1" operator="equal">
      <formula>""</formula>
    </cfRule>
    <cfRule type="expression" dxfId="13763" priority="3527" stopIfTrue="1">
      <formula>F358="-"</formula>
    </cfRule>
  </conditionalFormatting>
  <conditionalFormatting sqref="G104">
    <cfRule type="cellIs" dxfId="13762" priority="3516" stopIfTrue="1" operator="equal">
      <formula>""</formula>
    </cfRule>
    <cfRule type="expression" dxfId="13761" priority="3517" stopIfTrue="1">
      <formula>F104="-"</formula>
    </cfRule>
  </conditionalFormatting>
  <conditionalFormatting sqref="G103">
    <cfRule type="cellIs" dxfId="13760" priority="3520" stopIfTrue="1" operator="equal">
      <formula>""</formula>
    </cfRule>
    <cfRule type="expression" dxfId="13759" priority="3521" stopIfTrue="1">
      <formula>F103="-"</formula>
    </cfRule>
  </conditionalFormatting>
  <conditionalFormatting sqref="G105">
    <cfRule type="cellIs" dxfId="13758" priority="3508" stopIfTrue="1" operator="equal">
      <formula>""</formula>
    </cfRule>
    <cfRule type="expression" dxfId="13757" priority="3509" stopIfTrue="1">
      <formula>F105="-"</formula>
    </cfRule>
  </conditionalFormatting>
  <conditionalFormatting sqref="G111">
    <cfRule type="cellIs" dxfId="13756" priority="3492" stopIfTrue="1" operator="equal">
      <formula>""</formula>
    </cfRule>
    <cfRule type="expression" dxfId="13755" priority="3493" stopIfTrue="1">
      <formula>F111="-"</formula>
    </cfRule>
  </conditionalFormatting>
  <conditionalFormatting sqref="G102">
    <cfRule type="cellIs" dxfId="13754" priority="3512" stopIfTrue="1" operator="equal">
      <formula>""</formula>
    </cfRule>
    <cfRule type="expression" dxfId="13753" priority="3513" stopIfTrue="1">
      <formula>F102="-"</formula>
    </cfRule>
  </conditionalFormatting>
  <conditionalFormatting sqref="G106">
    <cfRule type="cellIs" dxfId="13752" priority="3506" stopIfTrue="1" operator="equal">
      <formula>""</formula>
    </cfRule>
    <cfRule type="expression" dxfId="13751" priority="3507" stopIfTrue="1">
      <formula>F106="-"</formula>
    </cfRule>
  </conditionalFormatting>
  <conditionalFormatting sqref="G109">
    <cfRule type="cellIs" dxfId="13750" priority="3496" stopIfTrue="1" operator="equal">
      <formula>""</formula>
    </cfRule>
    <cfRule type="expression" dxfId="13749" priority="3497" stopIfTrue="1">
      <formula>F109="-"</formula>
    </cfRule>
  </conditionalFormatting>
  <conditionalFormatting sqref="G110">
    <cfRule type="cellIs" dxfId="13748" priority="3494" stopIfTrue="1" operator="equal">
      <formula>""</formula>
    </cfRule>
    <cfRule type="expression" dxfId="13747" priority="3495" stopIfTrue="1">
      <formula>F110="-"</formula>
    </cfRule>
  </conditionalFormatting>
  <conditionalFormatting sqref="G112">
    <cfRule type="cellIs" dxfId="13746" priority="3490" stopIfTrue="1" operator="equal">
      <formula>""</formula>
    </cfRule>
    <cfRule type="expression" dxfId="13745" priority="3491" stopIfTrue="1">
      <formula>F112="-"</formula>
    </cfRule>
  </conditionalFormatting>
  <conditionalFormatting sqref="G107">
    <cfRule type="cellIs" dxfId="13744" priority="3500" stopIfTrue="1" operator="equal">
      <formula>""</formula>
    </cfRule>
    <cfRule type="expression" dxfId="13743" priority="3501" stopIfTrue="1">
      <formula>F107="-"</formula>
    </cfRule>
  </conditionalFormatting>
  <conditionalFormatting sqref="G108">
    <cfRule type="cellIs" dxfId="13742" priority="3498" stopIfTrue="1" operator="equal">
      <formula>""</formula>
    </cfRule>
    <cfRule type="expression" dxfId="13741" priority="3499" stopIfTrue="1">
      <formula>F108="-"</formula>
    </cfRule>
  </conditionalFormatting>
  <conditionalFormatting sqref="G75">
    <cfRule type="cellIs" dxfId="13740" priority="3484" stopIfTrue="1" operator="equal">
      <formula>""</formula>
    </cfRule>
    <cfRule type="expression" dxfId="13739" priority="3485" stopIfTrue="1">
      <formula>F75="-"</formula>
    </cfRule>
  </conditionalFormatting>
  <conditionalFormatting sqref="G76">
    <cfRule type="cellIs" dxfId="13738" priority="3477" stopIfTrue="1" operator="equal">
      <formula>""</formula>
    </cfRule>
    <cfRule type="expression" dxfId="13737" priority="3478" stopIfTrue="1">
      <formula>F76="-"</formula>
    </cfRule>
  </conditionalFormatting>
  <conditionalFormatting sqref="G78">
    <cfRule type="cellIs" dxfId="13736" priority="3473" stopIfTrue="1" operator="equal">
      <formula>""</formula>
    </cfRule>
    <cfRule type="expression" dxfId="13735" priority="3474" stopIfTrue="1">
      <formula>F78="-"</formula>
    </cfRule>
  </conditionalFormatting>
  <conditionalFormatting sqref="G81">
    <cfRule type="cellIs" dxfId="13734" priority="3467" stopIfTrue="1" operator="equal">
      <formula>""</formula>
    </cfRule>
    <cfRule type="expression" dxfId="13733" priority="3468" stopIfTrue="1">
      <formula>F81="-"</formula>
    </cfRule>
  </conditionalFormatting>
  <conditionalFormatting sqref="G77">
    <cfRule type="cellIs" dxfId="13732" priority="3475" stopIfTrue="1" operator="equal">
      <formula>""</formula>
    </cfRule>
    <cfRule type="expression" dxfId="13731" priority="3476" stopIfTrue="1">
      <formula>F77="-"</formula>
    </cfRule>
  </conditionalFormatting>
  <conditionalFormatting sqref="G79">
    <cfRule type="cellIs" dxfId="13730" priority="3471" stopIfTrue="1" operator="equal">
      <formula>""</formula>
    </cfRule>
    <cfRule type="expression" dxfId="13729" priority="3472" stopIfTrue="1">
      <formula>F79="-"</formula>
    </cfRule>
  </conditionalFormatting>
  <conditionalFormatting sqref="G80">
    <cfRule type="cellIs" dxfId="13728" priority="3469" stopIfTrue="1" operator="equal">
      <formula>""</formula>
    </cfRule>
    <cfRule type="expression" dxfId="13727" priority="3470" stopIfTrue="1">
      <formula>F80="-"</formula>
    </cfRule>
  </conditionalFormatting>
  <conditionalFormatting sqref="G82">
    <cfRule type="cellIs" dxfId="13726" priority="3465" stopIfTrue="1" operator="equal">
      <formula>""</formula>
    </cfRule>
    <cfRule type="expression" dxfId="13725" priority="3466" stopIfTrue="1">
      <formula>F82="-"</formula>
    </cfRule>
  </conditionalFormatting>
  <conditionalFormatting sqref="G83">
    <cfRule type="cellIs" dxfId="13724" priority="3463" stopIfTrue="1" operator="equal">
      <formula>""</formula>
    </cfRule>
    <cfRule type="expression" dxfId="13723" priority="3464" stopIfTrue="1">
      <formula>F83="-"</formula>
    </cfRule>
  </conditionalFormatting>
  <conditionalFormatting sqref="G85">
    <cfRule type="cellIs" dxfId="13722" priority="3461" stopIfTrue="1" operator="equal">
      <formula>""</formula>
    </cfRule>
    <cfRule type="expression" dxfId="13721" priority="3462" stopIfTrue="1">
      <formula>F85="-"</formula>
    </cfRule>
  </conditionalFormatting>
  <conditionalFormatting sqref="G180">
    <cfRule type="cellIs" dxfId="13720" priority="3458" stopIfTrue="1" operator="equal">
      <formula>""</formula>
    </cfRule>
    <cfRule type="expression" dxfId="13719" priority="3459" stopIfTrue="1">
      <formula>F180="-"</formula>
    </cfRule>
  </conditionalFormatting>
  <conditionalFormatting sqref="G87">
    <cfRule type="cellIs" dxfId="13718" priority="3454" stopIfTrue="1" operator="equal">
      <formula>""</formula>
    </cfRule>
    <cfRule type="expression" dxfId="13717" priority="3455" stopIfTrue="1">
      <formula>F87="-"</formula>
    </cfRule>
  </conditionalFormatting>
  <conditionalFormatting sqref="G445">
    <cfRule type="cellIs" dxfId="13716" priority="3452" stopIfTrue="1" operator="equal">
      <formula>""</formula>
    </cfRule>
    <cfRule type="expression" dxfId="13715" priority="3453" stopIfTrue="1">
      <formula>F445="-"</formula>
    </cfRule>
  </conditionalFormatting>
  <conditionalFormatting sqref="G88">
    <cfRule type="cellIs" dxfId="13714" priority="3449" stopIfTrue="1" operator="equal">
      <formula>""</formula>
    </cfRule>
    <cfRule type="expression" dxfId="13713" priority="3450" stopIfTrue="1">
      <formula>F88="-"</formula>
    </cfRule>
  </conditionalFormatting>
  <conditionalFormatting sqref="G89">
    <cfRule type="cellIs" dxfId="13712" priority="3446" stopIfTrue="1" operator="equal">
      <formula>""</formula>
    </cfRule>
    <cfRule type="expression" dxfId="13711" priority="3447" stopIfTrue="1">
      <formula>F89="-"</formula>
    </cfRule>
  </conditionalFormatting>
  <conditionalFormatting sqref="G90">
    <cfRule type="cellIs" dxfId="13710" priority="3443" stopIfTrue="1" operator="equal">
      <formula>""</formula>
    </cfRule>
    <cfRule type="expression" dxfId="13709" priority="3444" stopIfTrue="1">
      <formula>F90="-"</formula>
    </cfRule>
  </conditionalFormatting>
  <conditionalFormatting sqref="G91">
    <cfRule type="cellIs" dxfId="13708" priority="3438" stopIfTrue="1" operator="equal">
      <formula>""</formula>
    </cfRule>
    <cfRule type="expression" dxfId="13707" priority="3439" stopIfTrue="1">
      <formula>F91="-"</formula>
    </cfRule>
  </conditionalFormatting>
  <conditionalFormatting sqref="G92">
    <cfRule type="cellIs" dxfId="13706" priority="3436" stopIfTrue="1" operator="equal">
      <formula>""</formula>
    </cfRule>
    <cfRule type="expression" dxfId="13705" priority="3437" stopIfTrue="1">
      <formula>F92="-"</formula>
    </cfRule>
  </conditionalFormatting>
  <conditionalFormatting sqref="G582">
    <cfRule type="cellIs" dxfId="13704" priority="3431" stopIfTrue="1" operator="equal">
      <formula>""</formula>
    </cfRule>
    <cfRule type="expression" dxfId="13703" priority="3432" stopIfTrue="1">
      <formula>F582="-"</formula>
    </cfRule>
  </conditionalFormatting>
  <conditionalFormatting sqref="G93">
    <cfRule type="cellIs" dxfId="13702" priority="3433" stopIfTrue="1" operator="equal">
      <formula>""</formula>
    </cfRule>
    <cfRule type="expression" dxfId="13701" priority="3434" stopIfTrue="1">
      <formula>F93="-"</formula>
    </cfRule>
  </conditionalFormatting>
  <conditionalFormatting sqref="G94:G95">
    <cfRule type="cellIs" dxfId="13700" priority="3426" stopIfTrue="1" operator="equal">
      <formula>""</formula>
    </cfRule>
    <cfRule type="expression" dxfId="13699" priority="3427" stopIfTrue="1">
      <formula>F94="-"</formula>
    </cfRule>
  </conditionalFormatting>
  <conditionalFormatting sqref="C96">
    <cfRule type="expression" dxfId="13698" priority="3420" stopIfTrue="1">
      <formula>F96="-"</formula>
    </cfRule>
  </conditionalFormatting>
  <conditionalFormatting sqref="D96">
    <cfRule type="expression" dxfId="13697" priority="3425" stopIfTrue="1">
      <formula>F96="-"</formula>
    </cfRule>
  </conditionalFormatting>
  <conditionalFormatting sqref="E96">
    <cfRule type="expression" dxfId="13696" priority="3424" stopIfTrue="1">
      <formula>F96="-"</formula>
    </cfRule>
  </conditionalFormatting>
  <conditionalFormatting sqref="F96">
    <cfRule type="expression" dxfId="13695" priority="3419" stopIfTrue="1">
      <formula>F96="-"</formula>
    </cfRule>
  </conditionalFormatting>
  <conditionalFormatting sqref="G96">
    <cfRule type="cellIs" dxfId="13694" priority="3417" stopIfTrue="1" operator="equal">
      <formula>""</formula>
    </cfRule>
    <cfRule type="expression" dxfId="13693" priority="3418" stopIfTrue="1">
      <formula>F96="-"</formula>
    </cfRule>
  </conditionalFormatting>
  <conditionalFormatting sqref="G97">
    <cfRule type="cellIs" dxfId="13692" priority="3415" stopIfTrue="1" operator="equal">
      <formula>""</formula>
    </cfRule>
    <cfRule type="expression" dxfId="13691" priority="3416" stopIfTrue="1">
      <formula>F97="-"</formula>
    </cfRule>
  </conditionalFormatting>
  <conditionalFormatting sqref="C583">
    <cfRule type="expression" dxfId="13690" priority="3409" stopIfTrue="1">
      <formula>F583="-"</formula>
    </cfRule>
  </conditionalFormatting>
  <conditionalFormatting sqref="D583">
    <cfRule type="expression" dxfId="13689" priority="3414" stopIfTrue="1">
      <formula>F583="-"</formula>
    </cfRule>
  </conditionalFormatting>
  <conditionalFormatting sqref="E583">
    <cfRule type="expression" dxfId="13688" priority="3413" stopIfTrue="1">
      <formula>F583="-"</formula>
    </cfRule>
  </conditionalFormatting>
  <conditionalFormatting sqref="F583">
    <cfRule type="expression" dxfId="13687" priority="3408" stopIfTrue="1">
      <formula>F583="-"</formula>
    </cfRule>
  </conditionalFormatting>
  <conditionalFormatting sqref="G583">
    <cfRule type="cellIs" dxfId="13686" priority="3406" stopIfTrue="1" operator="equal">
      <formula>""</formula>
    </cfRule>
    <cfRule type="expression" dxfId="13685" priority="3407" stopIfTrue="1">
      <formula>F583="-"</formula>
    </cfRule>
  </conditionalFormatting>
  <conditionalFormatting sqref="C68">
    <cfRule type="expression" dxfId="13684" priority="3400" stopIfTrue="1">
      <formula>F68="-"</formula>
    </cfRule>
  </conditionalFormatting>
  <conditionalFormatting sqref="D68">
    <cfRule type="expression" dxfId="13683" priority="3405" stopIfTrue="1">
      <formula>F68="-"</formula>
    </cfRule>
  </conditionalFormatting>
  <conditionalFormatting sqref="E68">
    <cfRule type="expression" dxfId="13682" priority="3404" stopIfTrue="1">
      <formula>F68="-"</formula>
    </cfRule>
  </conditionalFormatting>
  <conditionalFormatting sqref="F68">
    <cfRule type="expression" dxfId="13681" priority="3399" stopIfTrue="1">
      <formula>F68="-"</formula>
    </cfRule>
  </conditionalFormatting>
  <conditionalFormatting sqref="C156:C158">
    <cfRule type="expression" dxfId="13680" priority="3398" stopIfTrue="1">
      <formula>F156="-"</formula>
    </cfRule>
  </conditionalFormatting>
  <conditionalFormatting sqref="D156:D158">
    <cfRule type="expression" dxfId="13679" priority="3395" stopIfTrue="1">
      <formula>F156="-"</formula>
    </cfRule>
  </conditionalFormatting>
  <conditionalFormatting sqref="E156:E158">
    <cfRule type="expression" dxfId="13678" priority="3397" stopIfTrue="1">
      <formula>F156="-"</formula>
    </cfRule>
  </conditionalFormatting>
  <conditionalFormatting sqref="F156:F158">
    <cfRule type="expression" dxfId="13677" priority="3396" stopIfTrue="1">
      <formula>F156="-"</formula>
    </cfRule>
  </conditionalFormatting>
  <conditionalFormatting sqref="C155">
    <cfRule type="expression" dxfId="13676" priority="3384" stopIfTrue="1">
      <formula>F155="-"</formula>
    </cfRule>
  </conditionalFormatting>
  <conditionalFormatting sqref="D155">
    <cfRule type="expression" dxfId="13675" priority="3389" stopIfTrue="1">
      <formula>F155="-"</formula>
    </cfRule>
  </conditionalFormatting>
  <conditionalFormatting sqref="E155">
    <cfRule type="expression" dxfId="13674" priority="3388" stopIfTrue="1">
      <formula>F155="-"</formula>
    </cfRule>
  </conditionalFormatting>
  <conditionalFormatting sqref="F155">
    <cfRule type="expression" dxfId="13673" priority="3383" stopIfTrue="1">
      <formula>F155="-"</formula>
    </cfRule>
  </conditionalFormatting>
  <conditionalFormatting sqref="C149">
    <cfRule type="expression" dxfId="13672" priority="3377" stopIfTrue="1">
      <formula>F149="-"</formula>
    </cfRule>
  </conditionalFormatting>
  <conditionalFormatting sqref="D149">
    <cfRule type="expression" dxfId="13671" priority="3382" stopIfTrue="1">
      <formula>F149="-"</formula>
    </cfRule>
  </conditionalFormatting>
  <conditionalFormatting sqref="E149">
    <cfRule type="expression" dxfId="13670" priority="3381" stopIfTrue="1">
      <formula>F149="-"</formula>
    </cfRule>
  </conditionalFormatting>
  <conditionalFormatting sqref="F149">
    <cfRule type="expression" dxfId="13669" priority="3376" stopIfTrue="1">
      <formula>F149="-"</formula>
    </cfRule>
  </conditionalFormatting>
  <conditionalFormatting sqref="C144">
    <cfRule type="expression" dxfId="13668" priority="3369" stopIfTrue="1">
      <formula>F144="-"</formula>
    </cfRule>
  </conditionalFormatting>
  <conditionalFormatting sqref="D144">
    <cfRule type="expression" dxfId="13667" priority="3375" stopIfTrue="1">
      <formula>F144="-"</formula>
    </cfRule>
  </conditionalFormatting>
  <conditionalFormatting sqref="B144:B152">
    <cfRule type="expression" dxfId="13666" priority="3374" stopIfTrue="1">
      <formula>F144="-"</formula>
    </cfRule>
  </conditionalFormatting>
  <conditionalFormatting sqref="E144">
    <cfRule type="expression" dxfId="13665" priority="3373" stopIfTrue="1">
      <formula>F144="-"</formula>
    </cfRule>
  </conditionalFormatting>
  <conditionalFormatting sqref="F144">
    <cfRule type="expression" dxfId="13664" priority="3368" stopIfTrue="1">
      <formula>F144="-"</formula>
    </cfRule>
  </conditionalFormatting>
  <conditionalFormatting sqref="C147">
    <cfRule type="expression" dxfId="13663" priority="3362" stopIfTrue="1">
      <formula>F147="-"</formula>
    </cfRule>
  </conditionalFormatting>
  <conditionalFormatting sqref="D147">
    <cfRule type="expression" dxfId="13662" priority="3367" stopIfTrue="1">
      <formula>F147="-"</formula>
    </cfRule>
  </conditionalFormatting>
  <conditionalFormatting sqref="E147">
    <cfRule type="expression" dxfId="13661" priority="3366" stopIfTrue="1">
      <formula>F147="-"</formula>
    </cfRule>
  </conditionalFormatting>
  <conditionalFormatting sqref="F147">
    <cfRule type="expression" dxfId="13660" priority="3361" stopIfTrue="1">
      <formula>F147="-"</formula>
    </cfRule>
  </conditionalFormatting>
  <conditionalFormatting sqref="C148">
    <cfRule type="expression" dxfId="13659" priority="3355" stopIfTrue="1">
      <formula>F148="-"</formula>
    </cfRule>
  </conditionalFormatting>
  <conditionalFormatting sqref="D148">
    <cfRule type="expression" dxfId="13658" priority="3360" stopIfTrue="1">
      <formula>F148="-"</formula>
    </cfRule>
  </conditionalFormatting>
  <conditionalFormatting sqref="E148">
    <cfRule type="expression" dxfId="13657" priority="3359" stopIfTrue="1">
      <formula>F148="-"</formula>
    </cfRule>
  </conditionalFormatting>
  <conditionalFormatting sqref="F148">
    <cfRule type="expression" dxfId="13656" priority="3354" stopIfTrue="1">
      <formula>F148="-"</formula>
    </cfRule>
  </conditionalFormatting>
  <conditionalFormatting sqref="C150">
    <cfRule type="expression" dxfId="13655" priority="3348" stopIfTrue="1">
      <formula>F150="-"</formula>
    </cfRule>
  </conditionalFormatting>
  <conditionalFormatting sqref="D150">
    <cfRule type="expression" dxfId="13654" priority="3353" stopIfTrue="1">
      <formula>F150="-"</formula>
    </cfRule>
  </conditionalFormatting>
  <conditionalFormatting sqref="E150">
    <cfRule type="expression" dxfId="13653" priority="3352" stopIfTrue="1">
      <formula>F150="-"</formula>
    </cfRule>
  </conditionalFormatting>
  <conditionalFormatting sqref="F150">
    <cfRule type="expression" dxfId="13652" priority="3347" stopIfTrue="1">
      <formula>F150="-"</formula>
    </cfRule>
  </conditionalFormatting>
  <conditionalFormatting sqref="C151">
    <cfRule type="expression" dxfId="13651" priority="3341" stopIfTrue="1">
      <formula>F151="-"</formula>
    </cfRule>
  </conditionalFormatting>
  <conditionalFormatting sqref="D151">
    <cfRule type="expression" dxfId="13650" priority="3346" stopIfTrue="1">
      <formula>F151="-"</formula>
    </cfRule>
  </conditionalFormatting>
  <conditionalFormatting sqref="E151">
    <cfRule type="expression" dxfId="13649" priority="3345" stopIfTrue="1">
      <formula>F151="-"</formula>
    </cfRule>
  </conditionalFormatting>
  <conditionalFormatting sqref="F151">
    <cfRule type="expression" dxfId="13648" priority="3340" stopIfTrue="1">
      <formula>F151="-"</formula>
    </cfRule>
  </conditionalFormatting>
  <conditionalFormatting sqref="C152">
    <cfRule type="expression" dxfId="13647" priority="3334" stopIfTrue="1">
      <formula>F152="-"</formula>
    </cfRule>
  </conditionalFormatting>
  <conditionalFormatting sqref="D152">
    <cfRule type="expression" dxfId="13646" priority="3339" stopIfTrue="1">
      <formula>F152="-"</formula>
    </cfRule>
  </conditionalFormatting>
  <conditionalFormatting sqref="E152">
    <cfRule type="expression" dxfId="13645" priority="3338" stopIfTrue="1">
      <formula>F152="-"</formula>
    </cfRule>
  </conditionalFormatting>
  <conditionalFormatting sqref="F152">
    <cfRule type="expression" dxfId="13644" priority="3333" stopIfTrue="1">
      <formula>F152="-"</formula>
    </cfRule>
  </conditionalFormatting>
  <conditionalFormatting sqref="C153">
    <cfRule type="expression" dxfId="13643" priority="3326" stopIfTrue="1">
      <formula>F153="-"</formula>
    </cfRule>
  </conditionalFormatting>
  <conditionalFormatting sqref="D153">
    <cfRule type="expression" dxfId="13642" priority="3332" stopIfTrue="1">
      <formula>F153="-"</formula>
    </cfRule>
  </conditionalFormatting>
  <conditionalFormatting sqref="B153">
    <cfRule type="expression" dxfId="13641" priority="3331" stopIfTrue="1">
      <formula>F153="-"</formula>
    </cfRule>
  </conditionalFormatting>
  <conditionalFormatting sqref="E153">
    <cfRule type="expression" dxfId="13640" priority="3330" stopIfTrue="1">
      <formula>F153="-"</formula>
    </cfRule>
  </conditionalFormatting>
  <conditionalFormatting sqref="F153">
    <cfRule type="expression" dxfId="13639" priority="3325" stopIfTrue="1">
      <formula>F153="-"</formula>
    </cfRule>
  </conditionalFormatting>
  <conditionalFormatting sqref="G153">
    <cfRule type="cellIs" dxfId="13638" priority="3323" stopIfTrue="1" operator="equal">
      <formula>""</formula>
    </cfRule>
    <cfRule type="expression" dxfId="13637" priority="3324" stopIfTrue="1">
      <formula>F153="-"</formula>
    </cfRule>
  </conditionalFormatting>
  <conditionalFormatting sqref="C154">
    <cfRule type="expression" dxfId="13636" priority="3316" stopIfTrue="1">
      <formula>F154="-"</formula>
    </cfRule>
  </conditionalFormatting>
  <conditionalFormatting sqref="D154">
    <cfRule type="expression" dxfId="13635" priority="3322" stopIfTrue="1">
      <formula>F154="-"</formula>
    </cfRule>
  </conditionalFormatting>
  <conditionalFormatting sqref="B154:B162">
    <cfRule type="expression" dxfId="13634" priority="3321" stopIfTrue="1">
      <formula>F154="-"</formula>
    </cfRule>
  </conditionalFormatting>
  <conditionalFormatting sqref="E154">
    <cfRule type="expression" dxfId="13633" priority="3320" stopIfTrue="1">
      <formula>F154="-"</formula>
    </cfRule>
  </conditionalFormatting>
  <conditionalFormatting sqref="F154">
    <cfRule type="expression" dxfId="13632" priority="3315" stopIfTrue="1">
      <formula>F154="-"</formula>
    </cfRule>
  </conditionalFormatting>
  <conditionalFormatting sqref="C159">
    <cfRule type="expression" dxfId="13631" priority="3309" stopIfTrue="1">
      <formula>F159="-"</formula>
    </cfRule>
  </conditionalFormatting>
  <conditionalFormatting sqref="D159">
    <cfRule type="expression" dxfId="13630" priority="3314" stopIfTrue="1">
      <formula>F159="-"</formula>
    </cfRule>
  </conditionalFormatting>
  <conditionalFormatting sqref="E159">
    <cfRule type="expression" dxfId="13629" priority="3313" stopIfTrue="1">
      <formula>F159="-"</formula>
    </cfRule>
  </conditionalFormatting>
  <conditionalFormatting sqref="F159">
    <cfRule type="expression" dxfId="13628" priority="3308" stopIfTrue="1">
      <formula>F159="-"</formula>
    </cfRule>
  </conditionalFormatting>
  <conditionalFormatting sqref="C160">
    <cfRule type="expression" dxfId="13627" priority="3302" stopIfTrue="1">
      <formula>F160="-"</formula>
    </cfRule>
  </conditionalFormatting>
  <conditionalFormatting sqref="D160">
    <cfRule type="expression" dxfId="13626" priority="3307" stopIfTrue="1">
      <formula>F160="-"</formula>
    </cfRule>
  </conditionalFormatting>
  <conditionalFormatting sqref="E160">
    <cfRule type="expression" dxfId="13625" priority="3306" stopIfTrue="1">
      <formula>F160="-"</formula>
    </cfRule>
  </conditionalFormatting>
  <conditionalFormatting sqref="F160">
    <cfRule type="expression" dxfId="13624" priority="3301" stopIfTrue="1">
      <formula>F160="-"</formula>
    </cfRule>
  </conditionalFormatting>
  <conditionalFormatting sqref="C163">
    <cfRule type="expression" dxfId="13623" priority="3294" stopIfTrue="1">
      <formula>F163="-"</formula>
    </cfRule>
  </conditionalFormatting>
  <conditionalFormatting sqref="D163">
    <cfRule type="expression" dxfId="13622" priority="3300" stopIfTrue="1">
      <formula>F163="-"</formula>
    </cfRule>
  </conditionalFormatting>
  <conditionalFormatting sqref="B163">
    <cfRule type="expression" dxfId="13621" priority="3299" stopIfTrue="1">
      <formula>F163="-"</formula>
    </cfRule>
  </conditionalFormatting>
  <conditionalFormatting sqref="E163">
    <cfRule type="expression" dxfId="13620" priority="3298" stopIfTrue="1">
      <formula>F163="-"</formula>
    </cfRule>
  </conditionalFormatting>
  <conditionalFormatting sqref="F163">
    <cfRule type="expression" dxfId="13619" priority="3293" stopIfTrue="1">
      <formula>F163="-"</formula>
    </cfRule>
  </conditionalFormatting>
  <conditionalFormatting sqref="G163">
    <cfRule type="cellIs" dxfId="13618" priority="3291" stopIfTrue="1" operator="equal">
      <formula>""</formula>
    </cfRule>
    <cfRule type="expression" dxfId="13617" priority="3292" stopIfTrue="1">
      <formula>F163="-"</formula>
    </cfRule>
  </conditionalFormatting>
  <conditionalFormatting sqref="C161">
    <cfRule type="expression" dxfId="13616" priority="3285" stopIfTrue="1">
      <formula>F161="-"</formula>
    </cfRule>
  </conditionalFormatting>
  <conditionalFormatting sqref="D161">
    <cfRule type="expression" dxfId="13615" priority="3290" stopIfTrue="1">
      <formula>F161="-"</formula>
    </cfRule>
  </conditionalFormatting>
  <conditionalFormatting sqref="E161">
    <cfRule type="expression" dxfId="13614" priority="3289" stopIfTrue="1">
      <formula>F161="-"</formula>
    </cfRule>
  </conditionalFormatting>
  <conditionalFormatting sqref="F161">
    <cfRule type="expression" dxfId="13613" priority="3284" stopIfTrue="1">
      <formula>F161="-"</formula>
    </cfRule>
  </conditionalFormatting>
  <conditionalFormatting sqref="C162">
    <cfRule type="expression" dxfId="13612" priority="3278" stopIfTrue="1">
      <formula>F162="-"</formula>
    </cfRule>
  </conditionalFormatting>
  <conditionalFormatting sqref="D162">
    <cfRule type="expression" dxfId="13611" priority="3283" stopIfTrue="1">
      <formula>F162="-"</formula>
    </cfRule>
  </conditionalFormatting>
  <conditionalFormatting sqref="E162">
    <cfRule type="expression" dxfId="13610" priority="3282" stopIfTrue="1">
      <formula>F162="-"</formula>
    </cfRule>
  </conditionalFormatting>
  <conditionalFormatting sqref="F162">
    <cfRule type="expression" dxfId="13609" priority="3277" stopIfTrue="1">
      <formula>F162="-"</formula>
    </cfRule>
  </conditionalFormatting>
  <conditionalFormatting sqref="C164">
    <cfRule type="expression" dxfId="13608" priority="3271" stopIfTrue="1">
      <formula>F164="-"</formula>
    </cfRule>
  </conditionalFormatting>
  <conditionalFormatting sqref="D164">
    <cfRule type="expression" dxfId="13607" priority="3276" stopIfTrue="1">
      <formula>F164="-"</formula>
    </cfRule>
  </conditionalFormatting>
  <conditionalFormatting sqref="E164">
    <cfRule type="expression" dxfId="13606" priority="3275" stopIfTrue="1">
      <formula>F164="-"</formula>
    </cfRule>
  </conditionalFormatting>
  <conditionalFormatting sqref="F164">
    <cfRule type="expression" dxfId="13605" priority="3270" stopIfTrue="1">
      <formula>F164="-"</formula>
    </cfRule>
  </conditionalFormatting>
  <conditionalFormatting sqref="C166">
    <cfRule type="expression" dxfId="13604" priority="3264" stopIfTrue="1">
      <formula>F166="-"</formula>
    </cfRule>
  </conditionalFormatting>
  <conditionalFormatting sqref="D166">
    <cfRule type="expression" dxfId="13603" priority="3269" stopIfTrue="1">
      <formula>F166="-"</formula>
    </cfRule>
  </conditionalFormatting>
  <conditionalFormatting sqref="E166">
    <cfRule type="expression" dxfId="13602" priority="3268" stopIfTrue="1">
      <formula>F166="-"</formula>
    </cfRule>
  </conditionalFormatting>
  <conditionalFormatting sqref="F166">
    <cfRule type="expression" dxfId="13601" priority="3263" stopIfTrue="1">
      <formula>F166="-"</formula>
    </cfRule>
  </conditionalFormatting>
  <conditionalFormatting sqref="C167">
    <cfRule type="expression" dxfId="13600" priority="3257" stopIfTrue="1">
      <formula>F167="-"</formula>
    </cfRule>
  </conditionalFormatting>
  <conditionalFormatting sqref="D167">
    <cfRule type="expression" dxfId="13599" priority="3262" stopIfTrue="1">
      <formula>F167="-"</formula>
    </cfRule>
  </conditionalFormatting>
  <conditionalFormatting sqref="E167">
    <cfRule type="expression" dxfId="13598" priority="3261" stopIfTrue="1">
      <formula>F167="-"</formula>
    </cfRule>
  </conditionalFormatting>
  <conditionalFormatting sqref="F167">
    <cfRule type="expression" dxfId="13597" priority="3256" stopIfTrue="1">
      <formula>F167="-"</formula>
    </cfRule>
  </conditionalFormatting>
  <conditionalFormatting sqref="C168">
    <cfRule type="expression" dxfId="13596" priority="3250" stopIfTrue="1">
      <formula>F168="-"</formula>
    </cfRule>
  </conditionalFormatting>
  <conditionalFormatting sqref="D168">
    <cfRule type="expression" dxfId="13595" priority="3255" stopIfTrue="1">
      <formula>F168="-"</formula>
    </cfRule>
  </conditionalFormatting>
  <conditionalFormatting sqref="E168">
    <cfRule type="expression" dxfId="13594" priority="3254" stopIfTrue="1">
      <formula>F168="-"</formula>
    </cfRule>
  </conditionalFormatting>
  <conditionalFormatting sqref="F168">
    <cfRule type="expression" dxfId="13593" priority="3249" stopIfTrue="1">
      <formula>F168="-"</formula>
    </cfRule>
  </conditionalFormatting>
  <conditionalFormatting sqref="C169">
    <cfRule type="expression" dxfId="13592" priority="3243" stopIfTrue="1">
      <formula>F169="-"</formula>
    </cfRule>
  </conditionalFormatting>
  <conditionalFormatting sqref="D169">
    <cfRule type="expression" dxfId="13591" priority="3248" stopIfTrue="1">
      <formula>F169="-"</formula>
    </cfRule>
  </conditionalFormatting>
  <conditionalFormatting sqref="E169">
    <cfRule type="expression" dxfId="13590" priority="3247" stopIfTrue="1">
      <formula>F169="-"</formula>
    </cfRule>
  </conditionalFormatting>
  <conditionalFormatting sqref="F169">
    <cfRule type="expression" dxfId="13589" priority="3242" stopIfTrue="1">
      <formula>F169="-"</formula>
    </cfRule>
  </conditionalFormatting>
  <conditionalFormatting sqref="C170">
    <cfRule type="expression" dxfId="13588" priority="3236" stopIfTrue="1">
      <formula>F170="-"</formula>
    </cfRule>
  </conditionalFormatting>
  <conditionalFormatting sqref="D170">
    <cfRule type="expression" dxfId="13587" priority="3241" stopIfTrue="1">
      <formula>F170="-"</formula>
    </cfRule>
  </conditionalFormatting>
  <conditionalFormatting sqref="E170">
    <cfRule type="expression" dxfId="13586" priority="3240" stopIfTrue="1">
      <formula>F170="-"</formula>
    </cfRule>
  </conditionalFormatting>
  <conditionalFormatting sqref="F170">
    <cfRule type="expression" dxfId="13585" priority="3235" stopIfTrue="1">
      <formula>F170="-"</formula>
    </cfRule>
  </conditionalFormatting>
  <conditionalFormatting sqref="C171">
    <cfRule type="expression" dxfId="13584" priority="3229" stopIfTrue="1">
      <formula>F171="-"</formula>
    </cfRule>
  </conditionalFormatting>
  <conditionalFormatting sqref="D171">
    <cfRule type="expression" dxfId="13583" priority="3234" stopIfTrue="1">
      <formula>F171="-"</formula>
    </cfRule>
  </conditionalFormatting>
  <conditionalFormatting sqref="E171">
    <cfRule type="expression" dxfId="13582" priority="3233" stopIfTrue="1">
      <formula>F171="-"</formula>
    </cfRule>
  </conditionalFormatting>
  <conditionalFormatting sqref="F171">
    <cfRule type="expression" dxfId="13581" priority="3228" stopIfTrue="1">
      <formula>F171="-"</formula>
    </cfRule>
  </conditionalFormatting>
  <conditionalFormatting sqref="C172">
    <cfRule type="expression" dxfId="13580" priority="3222" stopIfTrue="1">
      <formula>F172="-"</formula>
    </cfRule>
  </conditionalFormatting>
  <conditionalFormatting sqref="D172">
    <cfRule type="expression" dxfId="13579" priority="3227" stopIfTrue="1">
      <formula>F172="-"</formula>
    </cfRule>
  </conditionalFormatting>
  <conditionalFormatting sqref="E172">
    <cfRule type="expression" dxfId="13578" priority="3226" stopIfTrue="1">
      <formula>F172="-"</formula>
    </cfRule>
  </conditionalFormatting>
  <conditionalFormatting sqref="F172">
    <cfRule type="expression" dxfId="13577" priority="3221" stopIfTrue="1">
      <formula>F172="-"</formula>
    </cfRule>
  </conditionalFormatting>
  <conditionalFormatting sqref="C173">
    <cfRule type="expression" dxfId="13576" priority="3215" stopIfTrue="1">
      <formula>F173="-"</formula>
    </cfRule>
  </conditionalFormatting>
  <conditionalFormatting sqref="D173">
    <cfRule type="expression" dxfId="13575" priority="3220" stopIfTrue="1">
      <formula>F173="-"</formula>
    </cfRule>
  </conditionalFormatting>
  <conditionalFormatting sqref="E173">
    <cfRule type="expression" dxfId="13574" priority="3219" stopIfTrue="1">
      <formula>F173="-"</formula>
    </cfRule>
  </conditionalFormatting>
  <conditionalFormatting sqref="F173">
    <cfRule type="expression" dxfId="13573" priority="3214" stopIfTrue="1">
      <formula>F173="-"</formula>
    </cfRule>
  </conditionalFormatting>
  <conditionalFormatting sqref="C174">
    <cfRule type="expression" dxfId="13572" priority="3208" stopIfTrue="1">
      <formula>F174="-"</formula>
    </cfRule>
  </conditionalFormatting>
  <conditionalFormatting sqref="D174">
    <cfRule type="expression" dxfId="13571" priority="3213" stopIfTrue="1">
      <formula>F174="-"</formula>
    </cfRule>
  </conditionalFormatting>
  <conditionalFormatting sqref="E174">
    <cfRule type="expression" dxfId="13570" priority="3212" stopIfTrue="1">
      <formula>F174="-"</formula>
    </cfRule>
  </conditionalFormatting>
  <conditionalFormatting sqref="F174">
    <cfRule type="expression" dxfId="13569" priority="3207" stopIfTrue="1">
      <formula>F174="-"</formula>
    </cfRule>
  </conditionalFormatting>
  <conditionalFormatting sqref="C175">
    <cfRule type="expression" dxfId="13568" priority="3201" stopIfTrue="1">
      <formula>F175="-"</formula>
    </cfRule>
  </conditionalFormatting>
  <conditionalFormatting sqref="D175">
    <cfRule type="expression" dxfId="13567" priority="3206" stopIfTrue="1">
      <formula>F175="-"</formula>
    </cfRule>
  </conditionalFormatting>
  <conditionalFormatting sqref="E175">
    <cfRule type="expression" dxfId="13566" priority="3205" stopIfTrue="1">
      <formula>F175="-"</formula>
    </cfRule>
  </conditionalFormatting>
  <conditionalFormatting sqref="F175">
    <cfRule type="expression" dxfId="13565" priority="3200" stopIfTrue="1">
      <formula>F175="-"</formula>
    </cfRule>
  </conditionalFormatting>
  <conditionalFormatting sqref="C176">
    <cfRule type="expression" dxfId="13564" priority="3194" stopIfTrue="1">
      <formula>F176="-"</formula>
    </cfRule>
  </conditionalFormatting>
  <conditionalFormatting sqref="D176">
    <cfRule type="expression" dxfId="13563" priority="3199" stopIfTrue="1">
      <formula>F176="-"</formula>
    </cfRule>
  </conditionalFormatting>
  <conditionalFormatting sqref="E176">
    <cfRule type="expression" dxfId="13562" priority="3198" stopIfTrue="1">
      <formula>F176="-"</formula>
    </cfRule>
  </conditionalFormatting>
  <conditionalFormatting sqref="F176">
    <cfRule type="expression" dxfId="13561" priority="3193" stopIfTrue="1">
      <formula>F176="-"</formula>
    </cfRule>
  </conditionalFormatting>
  <conditionalFormatting sqref="C179">
    <cfRule type="expression" dxfId="13560" priority="3186" stopIfTrue="1">
      <formula>F179="-"</formula>
    </cfRule>
  </conditionalFormatting>
  <conditionalFormatting sqref="D179">
    <cfRule type="expression" dxfId="13559" priority="3192" stopIfTrue="1">
      <formula>F179="-"</formula>
    </cfRule>
  </conditionalFormatting>
  <conditionalFormatting sqref="B179">
    <cfRule type="expression" dxfId="13558" priority="3191" stopIfTrue="1">
      <formula>F179="-"</formula>
    </cfRule>
  </conditionalFormatting>
  <conditionalFormatting sqref="E179">
    <cfRule type="expression" dxfId="13557" priority="3190" stopIfTrue="1">
      <formula>F179="-"</formula>
    </cfRule>
  </conditionalFormatting>
  <conditionalFormatting sqref="F179">
    <cfRule type="expression" dxfId="13556" priority="3185" stopIfTrue="1">
      <formula>F179="-"</formula>
    </cfRule>
  </conditionalFormatting>
  <conditionalFormatting sqref="G179">
    <cfRule type="cellIs" dxfId="13555" priority="3183" stopIfTrue="1" operator="equal">
      <formula>""</formula>
    </cfRule>
    <cfRule type="expression" dxfId="13554" priority="3184" stopIfTrue="1">
      <formula>F179="-"</formula>
    </cfRule>
  </conditionalFormatting>
  <conditionalFormatting sqref="C181">
    <cfRule type="expression" dxfId="13553" priority="3177" stopIfTrue="1">
      <formula>F181="-"</formula>
    </cfRule>
  </conditionalFormatting>
  <conditionalFormatting sqref="D181">
    <cfRule type="expression" dxfId="13552" priority="3182" stopIfTrue="1">
      <formula>F181="-"</formula>
    </cfRule>
  </conditionalFormatting>
  <conditionalFormatting sqref="E181">
    <cfRule type="expression" dxfId="13551" priority="3181" stopIfTrue="1">
      <formula>F181="-"</formula>
    </cfRule>
  </conditionalFormatting>
  <conditionalFormatting sqref="F181">
    <cfRule type="expression" dxfId="13550" priority="3176" stopIfTrue="1">
      <formula>F181="-"</formula>
    </cfRule>
  </conditionalFormatting>
  <conditionalFormatting sqref="G181">
    <cfRule type="cellIs" dxfId="13549" priority="3174" stopIfTrue="1" operator="equal">
      <formula>""</formula>
    </cfRule>
    <cfRule type="expression" dxfId="13548" priority="3175" stopIfTrue="1">
      <formula>F181="-"</formula>
    </cfRule>
  </conditionalFormatting>
  <conditionalFormatting sqref="C182">
    <cfRule type="expression" dxfId="13547" priority="3168" stopIfTrue="1">
      <formula>F182="-"</formula>
    </cfRule>
  </conditionalFormatting>
  <conditionalFormatting sqref="D182">
    <cfRule type="expression" dxfId="13546" priority="3173" stopIfTrue="1">
      <formula>F182="-"</formula>
    </cfRule>
  </conditionalFormatting>
  <conditionalFormatting sqref="E182">
    <cfRule type="expression" dxfId="13545" priority="3172" stopIfTrue="1">
      <formula>F182="-"</formula>
    </cfRule>
  </conditionalFormatting>
  <conditionalFormatting sqref="F182">
    <cfRule type="expression" dxfId="13544" priority="3167" stopIfTrue="1">
      <formula>F182="-"</formula>
    </cfRule>
  </conditionalFormatting>
  <conditionalFormatting sqref="C183">
    <cfRule type="expression" dxfId="13543" priority="3161" stopIfTrue="1">
      <formula>F183="-"</formula>
    </cfRule>
  </conditionalFormatting>
  <conditionalFormatting sqref="D183">
    <cfRule type="expression" dxfId="13542" priority="3166" stopIfTrue="1">
      <formula>F183="-"</formula>
    </cfRule>
  </conditionalFormatting>
  <conditionalFormatting sqref="E183">
    <cfRule type="expression" dxfId="13541" priority="3165" stopIfTrue="1">
      <formula>F183="-"</formula>
    </cfRule>
  </conditionalFormatting>
  <conditionalFormatting sqref="F183">
    <cfRule type="expression" dxfId="13540" priority="3160" stopIfTrue="1">
      <formula>F183="-"</formula>
    </cfRule>
  </conditionalFormatting>
  <conditionalFormatting sqref="G183">
    <cfRule type="cellIs" dxfId="13539" priority="3158" stopIfTrue="1" operator="equal">
      <formula>""</formula>
    </cfRule>
    <cfRule type="expression" dxfId="13538" priority="3159" stopIfTrue="1">
      <formula>F183="-"</formula>
    </cfRule>
  </conditionalFormatting>
  <conditionalFormatting sqref="C190">
    <cfRule type="expression" dxfId="13537" priority="3152" stopIfTrue="1">
      <formula>F190="-"</formula>
    </cfRule>
  </conditionalFormatting>
  <conditionalFormatting sqref="D190">
    <cfRule type="expression" dxfId="13536" priority="3157" stopIfTrue="1">
      <formula>F190="-"</formula>
    </cfRule>
  </conditionalFormatting>
  <conditionalFormatting sqref="E190">
    <cfRule type="expression" dxfId="13535" priority="3156" stopIfTrue="1">
      <formula>F190="-"</formula>
    </cfRule>
  </conditionalFormatting>
  <conditionalFormatting sqref="F190">
    <cfRule type="expression" dxfId="13534" priority="3151" stopIfTrue="1">
      <formula>F190="-"</formula>
    </cfRule>
  </conditionalFormatting>
  <conditionalFormatting sqref="G190">
    <cfRule type="cellIs" dxfId="13533" priority="3149" stopIfTrue="1" operator="equal">
      <formula>""</formula>
    </cfRule>
    <cfRule type="expression" dxfId="13532" priority="3150" stopIfTrue="1">
      <formula>F190="-"</formula>
    </cfRule>
  </conditionalFormatting>
  <conditionalFormatting sqref="C188">
    <cfRule type="expression" dxfId="13531" priority="3143" stopIfTrue="1">
      <formula>F188="-"</formula>
    </cfRule>
  </conditionalFormatting>
  <conditionalFormatting sqref="D188">
    <cfRule type="expression" dxfId="13530" priority="3148" stopIfTrue="1">
      <formula>F188="-"</formula>
    </cfRule>
  </conditionalFormatting>
  <conditionalFormatting sqref="E188">
    <cfRule type="expression" dxfId="13529" priority="3147" stopIfTrue="1">
      <formula>F188="-"</formula>
    </cfRule>
  </conditionalFormatting>
  <conditionalFormatting sqref="F188">
    <cfRule type="expression" dxfId="13528" priority="3142" stopIfTrue="1">
      <formula>F188="-"</formula>
    </cfRule>
  </conditionalFormatting>
  <conditionalFormatting sqref="G188">
    <cfRule type="cellIs" dxfId="13527" priority="3140" stopIfTrue="1" operator="equal">
      <formula>""</formula>
    </cfRule>
    <cfRule type="expression" dxfId="13526" priority="3141" stopIfTrue="1">
      <formula>F188="-"</formula>
    </cfRule>
  </conditionalFormatting>
  <conditionalFormatting sqref="C207">
    <cfRule type="expression" dxfId="13525" priority="3133" stopIfTrue="1">
      <formula>F207="-"</formula>
    </cfRule>
  </conditionalFormatting>
  <conditionalFormatting sqref="D207">
    <cfRule type="expression" dxfId="13524" priority="3139" stopIfTrue="1">
      <formula>F207="-"</formula>
    </cfRule>
  </conditionalFormatting>
  <conditionalFormatting sqref="B207">
    <cfRule type="expression" dxfId="13523" priority="3138" stopIfTrue="1">
      <formula>F207="-"</formula>
    </cfRule>
  </conditionalFormatting>
  <conditionalFormatting sqref="E207">
    <cfRule type="expression" dxfId="13522" priority="3137" stopIfTrue="1">
      <formula>F207="-"</formula>
    </cfRule>
  </conditionalFormatting>
  <conditionalFormatting sqref="F207">
    <cfRule type="expression" dxfId="13521" priority="3132" stopIfTrue="1">
      <formula>F207="-"</formula>
    </cfRule>
  </conditionalFormatting>
  <conditionalFormatting sqref="G207">
    <cfRule type="cellIs" dxfId="13520" priority="3130" stopIfTrue="1" operator="equal">
      <formula>""</formula>
    </cfRule>
    <cfRule type="expression" dxfId="13519" priority="3131" stopIfTrue="1">
      <formula>F207="-"</formula>
    </cfRule>
  </conditionalFormatting>
  <conditionalFormatting sqref="C210">
    <cfRule type="expression" dxfId="13518" priority="3124" stopIfTrue="1">
      <formula>F210="-"</formula>
    </cfRule>
  </conditionalFormatting>
  <conditionalFormatting sqref="D210">
    <cfRule type="expression" dxfId="13517" priority="3129" stopIfTrue="1">
      <formula>F210="-"</formula>
    </cfRule>
  </conditionalFormatting>
  <conditionalFormatting sqref="E210">
    <cfRule type="expression" dxfId="13516" priority="3128" stopIfTrue="1">
      <formula>F210="-"</formula>
    </cfRule>
  </conditionalFormatting>
  <conditionalFormatting sqref="F210">
    <cfRule type="expression" dxfId="13515" priority="3123" stopIfTrue="1">
      <formula>F210="-"</formula>
    </cfRule>
  </conditionalFormatting>
  <conditionalFormatting sqref="G210">
    <cfRule type="cellIs" dxfId="13514" priority="3121" stopIfTrue="1" operator="equal">
      <formula>""</formula>
    </cfRule>
    <cfRule type="expression" dxfId="13513" priority="3122" stopIfTrue="1">
      <formula>F210="-"</formula>
    </cfRule>
  </conditionalFormatting>
  <conditionalFormatting sqref="C213">
    <cfRule type="expression" dxfId="13512" priority="3115" stopIfTrue="1">
      <formula>F213="-"</formula>
    </cfRule>
  </conditionalFormatting>
  <conditionalFormatting sqref="D213">
    <cfRule type="expression" dxfId="13511" priority="3120" stopIfTrue="1">
      <formula>F213="-"</formula>
    </cfRule>
  </conditionalFormatting>
  <conditionalFormatting sqref="E213">
    <cfRule type="expression" dxfId="13510" priority="3119" stopIfTrue="1">
      <formula>F213="-"</formula>
    </cfRule>
  </conditionalFormatting>
  <conditionalFormatting sqref="F213">
    <cfRule type="expression" dxfId="13509" priority="3114" stopIfTrue="1">
      <formula>F213="-"</formula>
    </cfRule>
  </conditionalFormatting>
  <conditionalFormatting sqref="C177">
    <cfRule type="expression" dxfId="13508" priority="3108" stopIfTrue="1">
      <formula>F177="-"</formula>
    </cfRule>
  </conditionalFormatting>
  <conditionalFormatting sqref="D177">
    <cfRule type="expression" dxfId="13507" priority="3113" stopIfTrue="1">
      <formula>F177="-"</formula>
    </cfRule>
  </conditionalFormatting>
  <conditionalFormatting sqref="E177">
    <cfRule type="expression" dxfId="13506" priority="3112" stopIfTrue="1">
      <formula>F177="-"</formula>
    </cfRule>
  </conditionalFormatting>
  <conditionalFormatting sqref="F177">
    <cfRule type="expression" dxfId="13505" priority="3107" stopIfTrue="1">
      <formula>F177="-"</formula>
    </cfRule>
  </conditionalFormatting>
  <conditionalFormatting sqref="G177">
    <cfRule type="cellIs" dxfId="13504" priority="3105" stopIfTrue="1" operator="equal">
      <formula>""</formula>
    </cfRule>
    <cfRule type="expression" dxfId="13503" priority="3106" stopIfTrue="1">
      <formula>F177="-"</formula>
    </cfRule>
  </conditionalFormatting>
  <conditionalFormatting sqref="C140">
    <cfRule type="expression" dxfId="13502" priority="3099" stopIfTrue="1">
      <formula>F140="-"</formula>
    </cfRule>
  </conditionalFormatting>
  <conditionalFormatting sqref="D140">
    <cfRule type="expression" dxfId="13501" priority="3104" stopIfTrue="1">
      <formula>F140="-"</formula>
    </cfRule>
  </conditionalFormatting>
  <conditionalFormatting sqref="E140">
    <cfRule type="expression" dxfId="13500" priority="3103" stopIfTrue="1">
      <formula>F140="-"</formula>
    </cfRule>
  </conditionalFormatting>
  <conditionalFormatting sqref="F140">
    <cfRule type="expression" dxfId="13499" priority="3098" stopIfTrue="1">
      <formula>F140="-"</formula>
    </cfRule>
  </conditionalFormatting>
  <conditionalFormatting sqref="C141">
    <cfRule type="expression" dxfId="13498" priority="3092" stopIfTrue="1">
      <formula>F141="-"</formula>
    </cfRule>
  </conditionalFormatting>
  <conditionalFormatting sqref="D141">
    <cfRule type="expression" dxfId="13497" priority="3097" stopIfTrue="1">
      <formula>F141="-"</formula>
    </cfRule>
  </conditionalFormatting>
  <conditionalFormatting sqref="E141">
    <cfRule type="expression" dxfId="13496" priority="3096" stopIfTrue="1">
      <formula>F141="-"</formula>
    </cfRule>
  </conditionalFormatting>
  <conditionalFormatting sqref="F141">
    <cfRule type="expression" dxfId="13495" priority="3091" stopIfTrue="1">
      <formula>F141="-"</formula>
    </cfRule>
  </conditionalFormatting>
  <conditionalFormatting sqref="C184">
    <cfRule type="expression" dxfId="13494" priority="3085" stopIfTrue="1">
      <formula>F184="-"</formula>
    </cfRule>
  </conditionalFormatting>
  <conditionalFormatting sqref="D184">
    <cfRule type="expression" dxfId="13493" priority="3090" stopIfTrue="1">
      <formula>F184="-"</formula>
    </cfRule>
  </conditionalFormatting>
  <conditionalFormatting sqref="E184">
    <cfRule type="expression" dxfId="13492" priority="3089" stopIfTrue="1">
      <formula>F184="-"</formula>
    </cfRule>
  </conditionalFormatting>
  <conditionalFormatting sqref="F184">
    <cfRule type="expression" dxfId="13491" priority="3084" stopIfTrue="1">
      <formula>F184="-"</formula>
    </cfRule>
  </conditionalFormatting>
  <conditionalFormatting sqref="G184">
    <cfRule type="cellIs" dxfId="13490" priority="3082" stopIfTrue="1" operator="equal">
      <formula>""</formula>
    </cfRule>
    <cfRule type="expression" dxfId="13489" priority="3083" stopIfTrue="1">
      <formula>F184="-"</formula>
    </cfRule>
  </conditionalFormatting>
  <conditionalFormatting sqref="C189">
    <cfRule type="expression" dxfId="13488" priority="3076" stopIfTrue="1">
      <formula>F189="-"</formula>
    </cfRule>
  </conditionalFormatting>
  <conditionalFormatting sqref="D189">
    <cfRule type="expression" dxfId="13487" priority="3081" stopIfTrue="1">
      <formula>F189="-"</formula>
    </cfRule>
  </conditionalFormatting>
  <conditionalFormatting sqref="E189">
    <cfRule type="expression" dxfId="13486" priority="3080" stopIfTrue="1">
      <formula>F189="-"</formula>
    </cfRule>
  </conditionalFormatting>
  <conditionalFormatting sqref="F189">
    <cfRule type="expression" dxfId="13485" priority="3075" stopIfTrue="1">
      <formula>F189="-"</formula>
    </cfRule>
  </conditionalFormatting>
  <conditionalFormatting sqref="G189">
    <cfRule type="cellIs" dxfId="13484" priority="3073" stopIfTrue="1" operator="equal">
      <formula>""</formula>
    </cfRule>
    <cfRule type="expression" dxfId="13483" priority="3074" stopIfTrue="1">
      <formula>F189="-"</formula>
    </cfRule>
  </conditionalFormatting>
  <conditionalFormatting sqref="C193">
    <cfRule type="expression" dxfId="13482" priority="3067" stopIfTrue="1">
      <formula>F193="-"</formula>
    </cfRule>
  </conditionalFormatting>
  <conditionalFormatting sqref="D193">
    <cfRule type="expression" dxfId="13481" priority="3072" stopIfTrue="1">
      <formula>F193="-"</formula>
    </cfRule>
  </conditionalFormatting>
  <conditionalFormatting sqref="E193">
    <cfRule type="expression" dxfId="13480" priority="3071" stopIfTrue="1">
      <formula>F193="-"</formula>
    </cfRule>
  </conditionalFormatting>
  <conditionalFormatting sqref="F193">
    <cfRule type="expression" dxfId="13479" priority="3066" stopIfTrue="1">
      <formula>F193="-"</formula>
    </cfRule>
  </conditionalFormatting>
  <conditionalFormatting sqref="C192">
    <cfRule type="expression" dxfId="13478" priority="3060" stopIfTrue="1">
      <formula>F192="-"</formula>
    </cfRule>
  </conditionalFormatting>
  <conditionalFormatting sqref="D192">
    <cfRule type="expression" dxfId="13477" priority="3065" stopIfTrue="1">
      <formula>F192="-"</formula>
    </cfRule>
  </conditionalFormatting>
  <conditionalFormatting sqref="E192">
    <cfRule type="expression" dxfId="13476" priority="3064" stopIfTrue="1">
      <formula>F192="-"</formula>
    </cfRule>
  </conditionalFormatting>
  <conditionalFormatting sqref="F192">
    <cfRule type="expression" dxfId="13475" priority="3059" stopIfTrue="1">
      <formula>F192="-"</formula>
    </cfRule>
  </conditionalFormatting>
  <conditionalFormatting sqref="G192">
    <cfRule type="cellIs" dxfId="13474" priority="3057" stopIfTrue="1" operator="equal">
      <formula>""</formula>
    </cfRule>
    <cfRule type="expression" dxfId="13473" priority="3058" stopIfTrue="1">
      <formula>F192="-"</formula>
    </cfRule>
  </conditionalFormatting>
  <conditionalFormatting sqref="C199">
    <cfRule type="expression" dxfId="13472" priority="3050" stopIfTrue="1">
      <formula>F199="-"</formula>
    </cfRule>
  </conditionalFormatting>
  <conditionalFormatting sqref="D199">
    <cfRule type="expression" dxfId="13471" priority="3056" stopIfTrue="1">
      <formula>F199="-"</formula>
    </cfRule>
  </conditionalFormatting>
  <conditionalFormatting sqref="B199">
    <cfRule type="expression" dxfId="13470" priority="3055" stopIfTrue="1">
      <formula>F199="-"</formula>
    </cfRule>
  </conditionalFormatting>
  <conditionalFormatting sqref="E199">
    <cfRule type="expression" dxfId="13469" priority="3054" stopIfTrue="1">
      <formula>F199="-"</formula>
    </cfRule>
  </conditionalFormatting>
  <conditionalFormatting sqref="F199">
    <cfRule type="expression" dxfId="13468" priority="3049" stopIfTrue="1">
      <formula>F199="-"</formula>
    </cfRule>
  </conditionalFormatting>
  <conditionalFormatting sqref="G199">
    <cfRule type="cellIs" dxfId="13467" priority="3047" stopIfTrue="1" operator="equal">
      <formula>""</formula>
    </cfRule>
    <cfRule type="expression" dxfId="13466" priority="3048" stopIfTrue="1">
      <formula>F199="-"</formula>
    </cfRule>
  </conditionalFormatting>
  <conditionalFormatting sqref="C203">
    <cfRule type="expression" dxfId="13465" priority="3041" stopIfTrue="1">
      <formula>F203="-"</formula>
    </cfRule>
  </conditionalFormatting>
  <conditionalFormatting sqref="D203">
    <cfRule type="expression" dxfId="13464" priority="3046" stopIfTrue="1">
      <formula>F203="-"</formula>
    </cfRule>
  </conditionalFormatting>
  <conditionalFormatting sqref="E203">
    <cfRule type="expression" dxfId="13463" priority="3045" stopIfTrue="1">
      <formula>F203="-"</formula>
    </cfRule>
  </conditionalFormatting>
  <conditionalFormatting sqref="F203">
    <cfRule type="expression" dxfId="13462" priority="3040" stopIfTrue="1">
      <formula>F203="-"</formula>
    </cfRule>
  </conditionalFormatting>
  <conditionalFormatting sqref="C204">
    <cfRule type="expression" dxfId="13461" priority="3034" stopIfTrue="1">
      <formula>F204="-"</formula>
    </cfRule>
  </conditionalFormatting>
  <conditionalFormatting sqref="D204">
    <cfRule type="expression" dxfId="13460" priority="3039" stopIfTrue="1">
      <formula>F204="-"</formula>
    </cfRule>
  </conditionalFormatting>
  <conditionalFormatting sqref="E204">
    <cfRule type="expression" dxfId="13459" priority="3038" stopIfTrue="1">
      <formula>F204="-"</formula>
    </cfRule>
  </conditionalFormatting>
  <conditionalFormatting sqref="F204">
    <cfRule type="expression" dxfId="13458" priority="3033" stopIfTrue="1">
      <formula>F204="-"</formula>
    </cfRule>
  </conditionalFormatting>
  <conditionalFormatting sqref="G203">
    <cfRule type="cellIs" dxfId="13457" priority="3031" stopIfTrue="1" operator="equal">
      <formula>""</formula>
    </cfRule>
    <cfRule type="expression" dxfId="13456" priority="3032" stopIfTrue="1">
      <formula>F203="-"</formula>
    </cfRule>
  </conditionalFormatting>
  <conditionalFormatting sqref="G204">
    <cfRule type="cellIs" dxfId="13455" priority="3029" stopIfTrue="1" operator="equal">
      <formula>""</formula>
    </cfRule>
    <cfRule type="expression" dxfId="13454" priority="3030" stopIfTrue="1">
      <formula>F204="-"</formula>
    </cfRule>
  </conditionalFormatting>
  <conditionalFormatting sqref="C202">
    <cfRule type="expression" dxfId="13453" priority="3023" stopIfTrue="1">
      <formula>F202="-"</formula>
    </cfRule>
  </conditionalFormatting>
  <conditionalFormatting sqref="D202">
    <cfRule type="expression" dxfId="13452" priority="3028" stopIfTrue="1">
      <formula>F202="-"</formula>
    </cfRule>
  </conditionalFormatting>
  <conditionalFormatting sqref="E202">
    <cfRule type="expression" dxfId="13451" priority="3027" stopIfTrue="1">
      <formula>F202="-"</formula>
    </cfRule>
  </conditionalFormatting>
  <conditionalFormatting sqref="F202">
    <cfRule type="expression" dxfId="13450" priority="3022" stopIfTrue="1">
      <formula>F202="-"</formula>
    </cfRule>
  </conditionalFormatting>
  <conditionalFormatting sqref="C194">
    <cfRule type="expression" dxfId="13449" priority="3016" stopIfTrue="1">
      <formula>F194="-"</formula>
    </cfRule>
  </conditionalFormatting>
  <conditionalFormatting sqref="D194">
    <cfRule type="expression" dxfId="13448" priority="3021" stopIfTrue="1">
      <formula>F194="-"</formula>
    </cfRule>
  </conditionalFormatting>
  <conditionalFormatting sqref="E194">
    <cfRule type="expression" dxfId="13447" priority="3020" stopIfTrue="1">
      <formula>F194="-"</formula>
    </cfRule>
  </conditionalFormatting>
  <conditionalFormatting sqref="F194">
    <cfRule type="expression" dxfId="13446" priority="3015" stopIfTrue="1">
      <formula>F194="-"</formula>
    </cfRule>
  </conditionalFormatting>
  <conditionalFormatting sqref="G194">
    <cfRule type="cellIs" dxfId="13445" priority="3013" stopIfTrue="1" operator="equal">
      <formula>""</formula>
    </cfRule>
    <cfRule type="expression" dxfId="13444" priority="3014" stopIfTrue="1">
      <formula>F194="-"</formula>
    </cfRule>
  </conditionalFormatting>
  <conditionalFormatting sqref="G202">
    <cfRule type="cellIs" dxfId="13443" priority="3011" stopIfTrue="1" operator="equal">
      <formula>""</formula>
    </cfRule>
    <cfRule type="expression" dxfId="13442" priority="3012" stopIfTrue="1">
      <formula>F202="-"</formula>
    </cfRule>
  </conditionalFormatting>
  <conditionalFormatting sqref="C205">
    <cfRule type="expression" dxfId="13441" priority="3005" stopIfTrue="1">
      <formula>F205="-"</formula>
    </cfRule>
  </conditionalFormatting>
  <conditionalFormatting sqref="D205">
    <cfRule type="expression" dxfId="13440" priority="3010" stopIfTrue="1">
      <formula>F205="-"</formula>
    </cfRule>
  </conditionalFormatting>
  <conditionalFormatting sqref="E205">
    <cfRule type="expression" dxfId="13439" priority="3009" stopIfTrue="1">
      <formula>F205="-"</formula>
    </cfRule>
  </conditionalFormatting>
  <conditionalFormatting sqref="F205">
    <cfRule type="expression" dxfId="13438" priority="3004" stopIfTrue="1">
      <formula>F205="-"</formula>
    </cfRule>
  </conditionalFormatting>
  <conditionalFormatting sqref="G205">
    <cfRule type="cellIs" dxfId="13437" priority="3002" stopIfTrue="1" operator="equal">
      <formula>""</formula>
    </cfRule>
    <cfRule type="expression" dxfId="13436" priority="3003" stopIfTrue="1">
      <formula>F205="-"</formula>
    </cfRule>
  </conditionalFormatting>
  <conditionalFormatting sqref="C200">
    <cfRule type="expression" dxfId="13435" priority="2996" stopIfTrue="1">
      <formula>F200="-"</formula>
    </cfRule>
  </conditionalFormatting>
  <conditionalFormatting sqref="D200">
    <cfRule type="expression" dxfId="13434" priority="3001" stopIfTrue="1">
      <formula>F200="-"</formula>
    </cfRule>
  </conditionalFormatting>
  <conditionalFormatting sqref="E200">
    <cfRule type="expression" dxfId="13433" priority="3000" stopIfTrue="1">
      <formula>F200="-"</formula>
    </cfRule>
  </conditionalFormatting>
  <conditionalFormatting sqref="F200">
    <cfRule type="expression" dxfId="13432" priority="2995" stopIfTrue="1">
      <formula>F200="-"</formula>
    </cfRule>
  </conditionalFormatting>
  <conditionalFormatting sqref="G200">
    <cfRule type="cellIs" dxfId="13431" priority="2993" stopIfTrue="1" operator="equal">
      <formula>""</formula>
    </cfRule>
    <cfRule type="expression" dxfId="13430" priority="2994" stopIfTrue="1">
      <formula>F200="-"</formula>
    </cfRule>
  </conditionalFormatting>
  <conditionalFormatting sqref="C201">
    <cfRule type="expression" dxfId="13429" priority="2987" stopIfTrue="1">
      <formula>F201="-"</formula>
    </cfRule>
  </conditionalFormatting>
  <conditionalFormatting sqref="D201">
    <cfRule type="expression" dxfId="13428" priority="2992" stopIfTrue="1">
      <formula>F201="-"</formula>
    </cfRule>
  </conditionalFormatting>
  <conditionalFormatting sqref="E201">
    <cfRule type="expression" dxfId="13427" priority="2991" stopIfTrue="1">
      <formula>F201="-"</formula>
    </cfRule>
  </conditionalFormatting>
  <conditionalFormatting sqref="F201">
    <cfRule type="expression" dxfId="13426" priority="2986" stopIfTrue="1">
      <formula>F201="-"</formula>
    </cfRule>
  </conditionalFormatting>
  <conditionalFormatting sqref="G201">
    <cfRule type="cellIs" dxfId="13425" priority="2984" stopIfTrue="1" operator="equal">
      <formula>""</formula>
    </cfRule>
    <cfRule type="expression" dxfId="13424" priority="2985" stopIfTrue="1">
      <formula>F201="-"</formula>
    </cfRule>
  </conditionalFormatting>
  <conditionalFormatting sqref="C142">
    <cfRule type="expression" dxfId="13423" priority="2978" stopIfTrue="1">
      <formula>F142="-"</formula>
    </cfRule>
  </conditionalFormatting>
  <conditionalFormatting sqref="D142">
    <cfRule type="expression" dxfId="13422" priority="2983" stopIfTrue="1">
      <formula>F142="-"</formula>
    </cfRule>
  </conditionalFormatting>
  <conditionalFormatting sqref="E142">
    <cfRule type="expression" dxfId="13421" priority="2982" stopIfTrue="1">
      <formula>F142="-"</formula>
    </cfRule>
  </conditionalFormatting>
  <conditionalFormatting sqref="F142">
    <cfRule type="expression" dxfId="13420" priority="2977" stopIfTrue="1">
      <formula>F142="-"</formula>
    </cfRule>
  </conditionalFormatting>
  <conditionalFormatting sqref="G142">
    <cfRule type="cellIs" dxfId="13419" priority="2975" stopIfTrue="1" operator="equal">
      <formula>""</formula>
    </cfRule>
    <cfRule type="expression" dxfId="13418" priority="2976" stopIfTrue="1">
      <formula>F142="-"</formula>
    </cfRule>
  </conditionalFormatting>
  <conditionalFormatting sqref="C191">
    <cfRule type="expression" dxfId="13417" priority="2969" stopIfTrue="1">
      <formula>F191="-"</formula>
    </cfRule>
  </conditionalFormatting>
  <conditionalFormatting sqref="D191">
    <cfRule type="expression" dxfId="13416" priority="2974" stopIfTrue="1">
      <formula>F191="-"</formula>
    </cfRule>
  </conditionalFormatting>
  <conditionalFormatting sqref="E191">
    <cfRule type="expression" dxfId="13415" priority="2973" stopIfTrue="1">
      <formula>F191="-"</formula>
    </cfRule>
  </conditionalFormatting>
  <conditionalFormatting sqref="F191">
    <cfRule type="expression" dxfId="13414" priority="2968" stopIfTrue="1">
      <formula>F191="-"</formula>
    </cfRule>
  </conditionalFormatting>
  <conditionalFormatting sqref="G191">
    <cfRule type="cellIs" dxfId="13413" priority="2966" stopIfTrue="1" operator="equal">
      <formula>""</formula>
    </cfRule>
    <cfRule type="expression" dxfId="13412" priority="2967" stopIfTrue="1">
      <formula>F191="-"</formula>
    </cfRule>
  </conditionalFormatting>
  <conditionalFormatting sqref="G185">
    <cfRule type="cellIs" dxfId="13411" priority="2957" stopIfTrue="1" operator="equal">
      <formula>""</formula>
    </cfRule>
    <cfRule type="expression" dxfId="13410" priority="2958" stopIfTrue="1">
      <formula>F185="-"</formula>
    </cfRule>
  </conditionalFormatting>
  <conditionalFormatting sqref="C185">
    <cfRule type="expression" dxfId="13409" priority="2960" stopIfTrue="1">
      <formula>F185="-"</formula>
    </cfRule>
  </conditionalFormatting>
  <conditionalFormatting sqref="D185">
    <cfRule type="expression" dxfId="13408" priority="2965" stopIfTrue="1">
      <formula>F185="-"</formula>
    </cfRule>
  </conditionalFormatting>
  <conditionalFormatting sqref="E185">
    <cfRule type="expression" dxfId="13407" priority="2964" stopIfTrue="1">
      <formula>F185="-"</formula>
    </cfRule>
  </conditionalFormatting>
  <conditionalFormatting sqref="F185">
    <cfRule type="expression" dxfId="13406" priority="2959" stopIfTrue="1">
      <formula>F185="-"</formula>
    </cfRule>
  </conditionalFormatting>
  <conditionalFormatting sqref="G99">
    <cfRule type="cellIs" dxfId="13405" priority="2939" stopIfTrue="1" operator="equal">
      <formula>""</formula>
    </cfRule>
    <cfRule type="expression" dxfId="13404" priority="2940" stopIfTrue="1">
      <formula>F99="-"</formula>
    </cfRule>
  </conditionalFormatting>
  <conditionalFormatting sqref="C178">
    <cfRule type="expression" dxfId="13403" priority="2933" stopIfTrue="1">
      <formula>F178="-"</formula>
    </cfRule>
  </conditionalFormatting>
  <conditionalFormatting sqref="D178">
    <cfRule type="expression" dxfId="13402" priority="2938" stopIfTrue="1">
      <formula>F178="-"</formula>
    </cfRule>
  </conditionalFormatting>
  <conditionalFormatting sqref="E178">
    <cfRule type="expression" dxfId="13401" priority="2937" stopIfTrue="1">
      <formula>F178="-"</formula>
    </cfRule>
  </conditionalFormatting>
  <conditionalFormatting sqref="F178">
    <cfRule type="expression" dxfId="13400" priority="2932" stopIfTrue="1">
      <formula>F178="-"</formula>
    </cfRule>
  </conditionalFormatting>
  <conditionalFormatting sqref="G98">
    <cfRule type="cellIs" dxfId="13399" priority="2948" stopIfTrue="1" operator="equal">
      <formula>""</formula>
    </cfRule>
    <cfRule type="expression" dxfId="13398" priority="2949" stopIfTrue="1">
      <formula>F98="-"</formula>
    </cfRule>
  </conditionalFormatting>
  <conditionalFormatting sqref="C98">
    <cfRule type="expression" dxfId="13397" priority="2951" stopIfTrue="1">
      <formula>F98="-"</formula>
    </cfRule>
  </conditionalFormatting>
  <conditionalFormatting sqref="D98">
    <cfRule type="expression" dxfId="13396" priority="2956" stopIfTrue="1">
      <formula>F98="-"</formula>
    </cfRule>
  </conditionalFormatting>
  <conditionalFormatting sqref="E98">
    <cfRule type="expression" dxfId="13395" priority="2955" stopIfTrue="1">
      <formula>F98="-"</formula>
    </cfRule>
  </conditionalFormatting>
  <conditionalFormatting sqref="F98">
    <cfRule type="expression" dxfId="13394" priority="2950" stopIfTrue="1">
      <formula>F98="-"</formula>
    </cfRule>
  </conditionalFormatting>
  <conditionalFormatting sqref="C99">
    <cfRule type="expression" dxfId="13393" priority="2942" stopIfTrue="1">
      <formula>F99="-"</formula>
    </cfRule>
  </conditionalFormatting>
  <conditionalFormatting sqref="D99">
    <cfRule type="expression" dxfId="13392" priority="2947" stopIfTrue="1">
      <formula>F99="-"</formula>
    </cfRule>
  </conditionalFormatting>
  <conditionalFormatting sqref="E99">
    <cfRule type="expression" dxfId="13391" priority="2946" stopIfTrue="1">
      <formula>F99="-"</formula>
    </cfRule>
  </conditionalFormatting>
  <conditionalFormatting sqref="F99">
    <cfRule type="expression" dxfId="13390" priority="2941" stopIfTrue="1">
      <formula>F99="-"</formula>
    </cfRule>
  </conditionalFormatting>
  <conditionalFormatting sqref="C209">
    <cfRule type="expression" dxfId="13389" priority="2926" stopIfTrue="1">
      <formula>F209="-"</formula>
    </cfRule>
  </conditionalFormatting>
  <conditionalFormatting sqref="D209">
    <cfRule type="expression" dxfId="13388" priority="2931" stopIfTrue="1">
      <formula>F209="-"</formula>
    </cfRule>
  </conditionalFormatting>
  <conditionalFormatting sqref="E209">
    <cfRule type="expression" dxfId="13387" priority="2930" stopIfTrue="1">
      <formula>F209="-"</formula>
    </cfRule>
  </conditionalFormatting>
  <conditionalFormatting sqref="F209">
    <cfRule type="expression" dxfId="13386" priority="2925" stopIfTrue="1">
      <formula>F209="-"</formula>
    </cfRule>
  </conditionalFormatting>
  <conditionalFormatting sqref="G209">
    <cfRule type="cellIs" dxfId="13385" priority="2923" stopIfTrue="1" operator="equal">
      <formula>""</formula>
    </cfRule>
    <cfRule type="expression" dxfId="13384" priority="2924" stopIfTrue="1">
      <formula>F209="-"</formula>
    </cfRule>
  </conditionalFormatting>
  <conditionalFormatting sqref="C214">
    <cfRule type="expression" dxfId="13383" priority="2917" stopIfTrue="1">
      <formula>F214="-"</formula>
    </cfRule>
  </conditionalFormatting>
  <conditionalFormatting sqref="D214">
    <cfRule type="expression" dxfId="13382" priority="2922" stopIfTrue="1">
      <formula>F214="-"</formula>
    </cfRule>
  </conditionalFormatting>
  <conditionalFormatting sqref="E214">
    <cfRule type="expression" dxfId="13381" priority="2921" stopIfTrue="1">
      <formula>F214="-"</formula>
    </cfRule>
  </conditionalFormatting>
  <conditionalFormatting sqref="F214">
    <cfRule type="expression" dxfId="13380" priority="2916" stopIfTrue="1">
      <formula>F214="-"</formula>
    </cfRule>
  </conditionalFormatting>
  <conditionalFormatting sqref="C211">
    <cfRule type="expression" dxfId="13379" priority="2910" stopIfTrue="1">
      <formula>F211="-"</formula>
    </cfRule>
  </conditionalFormatting>
  <conditionalFormatting sqref="D211">
    <cfRule type="expression" dxfId="13378" priority="2915" stopIfTrue="1">
      <formula>F211="-"</formula>
    </cfRule>
  </conditionalFormatting>
  <conditionalFormatting sqref="E211">
    <cfRule type="expression" dxfId="13377" priority="2914" stopIfTrue="1">
      <formula>F211="-"</formula>
    </cfRule>
  </conditionalFormatting>
  <conditionalFormatting sqref="F211">
    <cfRule type="expression" dxfId="13376" priority="2909" stopIfTrue="1">
      <formula>F211="-"</formula>
    </cfRule>
  </conditionalFormatting>
  <conditionalFormatting sqref="C212">
    <cfRule type="expression" dxfId="13375" priority="2903" stopIfTrue="1">
      <formula>F212="-"</formula>
    </cfRule>
  </conditionalFormatting>
  <conditionalFormatting sqref="D212">
    <cfRule type="expression" dxfId="13374" priority="2908" stopIfTrue="1">
      <formula>F212="-"</formula>
    </cfRule>
  </conditionalFormatting>
  <conditionalFormatting sqref="E212">
    <cfRule type="expression" dxfId="13373" priority="2907" stopIfTrue="1">
      <formula>F212="-"</formula>
    </cfRule>
  </conditionalFormatting>
  <conditionalFormatting sqref="F212">
    <cfRule type="expression" dxfId="13372" priority="2902" stopIfTrue="1">
      <formula>F212="-"</formula>
    </cfRule>
  </conditionalFormatting>
  <conditionalFormatting sqref="G216">
    <cfRule type="cellIs" dxfId="13371" priority="2885" stopIfTrue="1" operator="equal">
      <formula>""</formula>
    </cfRule>
    <cfRule type="expression" dxfId="13370" priority="2886" stopIfTrue="1">
      <formula>F216="-"</formula>
    </cfRule>
  </conditionalFormatting>
  <conditionalFormatting sqref="C215">
    <cfRule type="expression" dxfId="13369" priority="2896" stopIfTrue="1">
      <formula>F215="-"</formula>
    </cfRule>
  </conditionalFormatting>
  <conditionalFormatting sqref="D215">
    <cfRule type="expression" dxfId="13368" priority="2901" stopIfTrue="1">
      <formula>F215="-"</formula>
    </cfRule>
  </conditionalFormatting>
  <conditionalFormatting sqref="E215">
    <cfRule type="expression" dxfId="13367" priority="2900" stopIfTrue="1">
      <formula>F215="-"</formula>
    </cfRule>
  </conditionalFormatting>
  <conditionalFormatting sqref="F215">
    <cfRule type="expression" dxfId="13366" priority="2895" stopIfTrue="1">
      <formula>F215="-"</formula>
    </cfRule>
  </conditionalFormatting>
  <conditionalFormatting sqref="C216">
    <cfRule type="expression" dxfId="13365" priority="2888" stopIfTrue="1">
      <formula>F216="-"</formula>
    </cfRule>
  </conditionalFormatting>
  <conditionalFormatting sqref="D216">
    <cfRule type="expression" dxfId="13364" priority="2894" stopIfTrue="1">
      <formula>F216="-"</formula>
    </cfRule>
  </conditionalFormatting>
  <conditionalFormatting sqref="B216">
    <cfRule type="expression" dxfId="13363" priority="2893" stopIfTrue="1">
      <formula>F216="-"</formula>
    </cfRule>
  </conditionalFormatting>
  <conditionalFormatting sqref="E216">
    <cfRule type="expression" dxfId="13362" priority="2892" stopIfTrue="1">
      <formula>F216="-"</formula>
    </cfRule>
  </conditionalFormatting>
  <conditionalFormatting sqref="F216">
    <cfRule type="expression" dxfId="13361" priority="2887" stopIfTrue="1">
      <formula>F216="-"</formula>
    </cfRule>
  </conditionalFormatting>
  <conditionalFormatting sqref="C218">
    <cfRule type="expression" dxfId="13360" priority="2879" stopIfTrue="1">
      <formula>F218="-"</formula>
    </cfRule>
  </conditionalFormatting>
  <conditionalFormatting sqref="D218">
    <cfRule type="expression" dxfId="13359" priority="2884" stopIfTrue="1">
      <formula>F218="-"</formula>
    </cfRule>
  </conditionalFormatting>
  <conditionalFormatting sqref="E218">
    <cfRule type="expression" dxfId="13358" priority="2883" stopIfTrue="1">
      <formula>F218="-"</formula>
    </cfRule>
  </conditionalFormatting>
  <conditionalFormatting sqref="F218">
    <cfRule type="expression" dxfId="13357" priority="2878" stopIfTrue="1">
      <formula>F218="-"</formula>
    </cfRule>
  </conditionalFormatting>
  <conditionalFormatting sqref="C359">
    <cfRule type="expression" dxfId="13356" priority="2872" stopIfTrue="1">
      <formula>F359="-"</formula>
    </cfRule>
  </conditionalFormatting>
  <conditionalFormatting sqref="D359">
    <cfRule type="expression" dxfId="13355" priority="2877" stopIfTrue="1">
      <formula>F359="-"</formula>
    </cfRule>
  </conditionalFormatting>
  <conditionalFormatting sqref="E359">
    <cfRule type="expression" dxfId="13354" priority="2876" stopIfTrue="1">
      <formula>F359="-"</formula>
    </cfRule>
  </conditionalFormatting>
  <conditionalFormatting sqref="F359">
    <cfRule type="expression" dxfId="13353" priority="2871" stopIfTrue="1">
      <formula>F359="-"</formula>
    </cfRule>
  </conditionalFormatting>
  <conditionalFormatting sqref="C221">
    <cfRule type="expression" dxfId="13352" priority="2865" stopIfTrue="1">
      <formula>F221="-"</formula>
    </cfRule>
  </conditionalFormatting>
  <conditionalFormatting sqref="D221">
    <cfRule type="expression" dxfId="13351" priority="2870" stopIfTrue="1">
      <formula>F221="-"</formula>
    </cfRule>
  </conditionalFormatting>
  <conditionalFormatting sqref="E220:E221">
    <cfRule type="expression" dxfId="13350" priority="2869" stopIfTrue="1">
      <formula>F220="-"</formula>
    </cfRule>
  </conditionalFormatting>
  <conditionalFormatting sqref="F221">
    <cfRule type="expression" dxfId="13349" priority="2864" stopIfTrue="1">
      <formula>F221="-"</formula>
    </cfRule>
  </conditionalFormatting>
  <conditionalFormatting sqref="C222">
    <cfRule type="expression" dxfId="13348" priority="2858" stopIfTrue="1">
      <formula>F222="-"</formula>
    </cfRule>
  </conditionalFormatting>
  <conditionalFormatting sqref="D222">
    <cfRule type="expression" dxfId="13347" priority="2863" stopIfTrue="1">
      <formula>F222="-"</formula>
    </cfRule>
  </conditionalFormatting>
  <conditionalFormatting sqref="E222">
    <cfRule type="expression" dxfId="13346" priority="2862" stopIfTrue="1">
      <formula>F222="-"</formula>
    </cfRule>
  </conditionalFormatting>
  <conditionalFormatting sqref="F222">
    <cfRule type="expression" dxfId="13345" priority="2857" stopIfTrue="1">
      <formula>F222="-"</formula>
    </cfRule>
  </conditionalFormatting>
  <conditionalFormatting sqref="C223">
    <cfRule type="expression" dxfId="13344" priority="2851" stopIfTrue="1">
      <formula>F223="-"</formula>
    </cfRule>
  </conditionalFormatting>
  <conditionalFormatting sqref="D223">
    <cfRule type="expression" dxfId="13343" priority="2856" stopIfTrue="1">
      <formula>F223="-"</formula>
    </cfRule>
  </conditionalFormatting>
  <conditionalFormatting sqref="E223">
    <cfRule type="expression" dxfId="13342" priority="2855" stopIfTrue="1">
      <formula>F223="-"</formula>
    </cfRule>
  </conditionalFormatting>
  <conditionalFormatting sqref="F223">
    <cfRule type="expression" dxfId="13341" priority="2850" stopIfTrue="1">
      <formula>F223="-"</formula>
    </cfRule>
  </conditionalFormatting>
  <conditionalFormatting sqref="G223">
    <cfRule type="cellIs" dxfId="13340" priority="2848" stopIfTrue="1" operator="equal">
      <formula>""</formula>
    </cfRule>
    <cfRule type="expression" dxfId="13339" priority="2849" stopIfTrue="1">
      <formula>F223="-"</formula>
    </cfRule>
  </conditionalFormatting>
  <conditionalFormatting sqref="C360">
    <cfRule type="expression" dxfId="13338" priority="2842" stopIfTrue="1">
      <formula>F360="-"</formula>
    </cfRule>
  </conditionalFormatting>
  <conditionalFormatting sqref="D360">
    <cfRule type="expression" dxfId="13337" priority="2847" stopIfTrue="1">
      <formula>F360="-"</formula>
    </cfRule>
  </conditionalFormatting>
  <conditionalFormatting sqref="E360">
    <cfRule type="expression" dxfId="13336" priority="2846" stopIfTrue="1">
      <formula>F360="-"</formula>
    </cfRule>
  </conditionalFormatting>
  <conditionalFormatting sqref="F360">
    <cfRule type="expression" dxfId="13335" priority="2841" stopIfTrue="1">
      <formula>F360="-"</formula>
    </cfRule>
  </conditionalFormatting>
  <conditionalFormatting sqref="G360">
    <cfRule type="cellIs" dxfId="13334" priority="2839" stopIfTrue="1" operator="equal">
      <formula>""</formula>
    </cfRule>
    <cfRule type="expression" dxfId="13333" priority="2840" stopIfTrue="1">
      <formula>F360="-"</formula>
    </cfRule>
  </conditionalFormatting>
  <conditionalFormatting sqref="C224">
    <cfRule type="expression" dxfId="13332" priority="2833" stopIfTrue="1">
      <formula>F224="-"</formula>
    </cfRule>
  </conditionalFormatting>
  <conditionalFormatting sqref="D224">
    <cfRule type="expression" dxfId="13331" priority="2838" stopIfTrue="1">
      <formula>F224="-"</formula>
    </cfRule>
  </conditionalFormatting>
  <conditionalFormatting sqref="E224">
    <cfRule type="expression" dxfId="13330" priority="2837" stopIfTrue="1">
      <formula>F224="-"</formula>
    </cfRule>
  </conditionalFormatting>
  <conditionalFormatting sqref="F224">
    <cfRule type="expression" dxfId="13329" priority="2832" stopIfTrue="1">
      <formula>F224="-"</formula>
    </cfRule>
  </conditionalFormatting>
  <conditionalFormatting sqref="G224">
    <cfRule type="cellIs" dxfId="13328" priority="2830" stopIfTrue="1" operator="equal">
      <formula>""</formula>
    </cfRule>
    <cfRule type="expression" dxfId="13327" priority="2831" stopIfTrue="1">
      <formula>F224="-"</formula>
    </cfRule>
  </conditionalFormatting>
  <conditionalFormatting sqref="C225">
    <cfRule type="expression" dxfId="13326" priority="2824" stopIfTrue="1">
      <formula>F225="-"</formula>
    </cfRule>
  </conditionalFormatting>
  <conditionalFormatting sqref="D225">
    <cfRule type="expression" dxfId="13325" priority="2829" stopIfTrue="1">
      <formula>F225="-"</formula>
    </cfRule>
  </conditionalFormatting>
  <conditionalFormatting sqref="E225">
    <cfRule type="expression" dxfId="13324" priority="2828" stopIfTrue="1">
      <formula>F225="-"</formula>
    </cfRule>
  </conditionalFormatting>
  <conditionalFormatting sqref="F225">
    <cfRule type="expression" dxfId="13323" priority="2823" stopIfTrue="1">
      <formula>F225="-"</formula>
    </cfRule>
  </conditionalFormatting>
  <conditionalFormatting sqref="G225">
    <cfRule type="cellIs" dxfId="13322" priority="2821" stopIfTrue="1" operator="equal">
      <formula>""</formula>
    </cfRule>
    <cfRule type="expression" dxfId="13321" priority="2822" stopIfTrue="1">
      <formula>F225="-"</formula>
    </cfRule>
  </conditionalFormatting>
  <conditionalFormatting sqref="C217">
    <cfRule type="expression" dxfId="13320" priority="2815" stopIfTrue="1">
      <formula>F217="-"</formula>
    </cfRule>
  </conditionalFormatting>
  <conditionalFormatting sqref="D217">
    <cfRule type="expression" dxfId="13319" priority="2820" stopIfTrue="1">
      <formula>F217="-"</formula>
    </cfRule>
  </conditionalFormatting>
  <conditionalFormatting sqref="E217">
    <cfRule type="expression" dxfId="13318" priority="2819" stopIfTrue="1">
      <formula>F217="-"</formula>
    </cfRule>
  </conditionalFormatting>
  <conditionalFormatting sqref="F217">
    <cfRule type="expression" dxfId="13317" priority="2814" stopIfTrue="1">
      <formula>F217="-"</formula>
    </cfRule>
  </conditionalFormatting>
  <conditionalFormatting sqref="G217">
    <cfRule type="cellIs" dxfId="13316" priority="2812" stopIfTrue="1" operator="equal">
      <formula>""</formula>
    </cfRule>
    <cfRule type="expression" dxfId="13315" priority="2813" stopIfTrue="1">
      <formula>F217="-"</formula>
    </cfRule>
  </conditionalFormatting>
  <conditionalFormatting sqref="C227">
    <cfRule type="expression" dxfId="13314" priority="2806" stopIfTrue="1">
      <formula>F227="-"</formula>
    </cfRule>
  </conditionalFormatting>
  <conditionalFormatting sqref="D227">
    <cfRule type="expression" dxfId="13313" priority="2811" stopIfTrue="1">
      <formula>F227="-"</formula>
    </cfRule>
  </conditionalFormatting>
  <conditionalFormatting sqref="E227">
    <cfRule type="expression" dxfId="13312" priority="2810" stopIfTrue="1">
      <formula>F227="-"</formula>
    </cfRule>
  </conditionalFormatting>
  <conditionalFormatting sqref="F227">
    <cfRule type="expression" dxfId="13311" priority="2805" stopIfTrue="1">
      <formula>F227="-"</formula>
    </cfRule>
  </conditionalFormatting>
  <conditionalFormatting sqref="G227">
    <cfRule type="cellIs" dxfId="13310" priority="2803" stopIfTrue="1" operator="equal">
      <formula>""</formula>
    </cfRule>
    <cfRule type="expression" dxfId="13309" priority="2804" stopIfTrue="1">
      <formula>F227="-"</formula>
    </cfRule>
  </conditionalFormatting>
  <conditionalFormatting sqref="C361">
    <cfRule type="expression" dxfId="13308" priority="2797" stopIfTrue="1">
      <formula>F361="-"</formula>
    </cfRule>
  </conditionalFormatting>
  <conditionalFormatting sqref="D361">
    <cfRule type="expression" dxfId="13307" priority="2802" stopIfTrue="1">
      <formula>F361="-"</formula>
    </cfRule>
  </conditionalFormatting>
  <conditionalFormatting sqref="E361">
    <cfRule type="expression" dxfId="13306" priority="2801" stopIfTrue="1">
      <formula>F361="-"</formula>
    </cfRule>
  </conditionalFormatting>
  <conditionalFormatting sqref="F361">
    <cfRule type="expression" dxfId="13305" priority="2796" stopIfTrue="1">
      <formula>F361="-"</formula>
    </cfRule>
  </conditionalFormatting>
  <conditionalFormatting sqref="C228">
    <cfRule type="expression" dxfId="13304" priority="2789" stopIfTrue="1">
      <formula>F228="-"</formula>
    </cfRule>
  </conditionalFormatting>
  <conditionalFormatting sqref="D228">
    <cfRule type="expression" dxfId="13303" priority="2795" stopIfTrue="1">
      <formula>F228="-"</formula>
    </cfRule>
  </conditionalFormatting>
  <conditionalFormatting sqref="B228">
    <cfRule type="expression" dxfId="13302" priority="2794" stopIfTrue="1">
      <formula>F228="-"</formula>
    </cfRule>
  </conditionalFormatting>
  <conditionalFormatting sqref="E228">
    <cfRule type="expression" dxfId="13301" priority="2793" stopIfTrue="1">
      <formula>F228="-"</formula>
    </cfRule>
  </conditionalFormatting>
  <conditionalFormatting sqref="F228">
    <cfRule type="expression" dxfId="13300" priority="2788" stopIfTrue="1">
      <formula>F228="-"</formula>
    </cfRule>
  </conditionalFormatting>
  <conditionalFormatting sqref="G228">
    <cfRule type="cellIs" dxfId="13299" priority="2786" stopIfTrue="1" operator="equal">
      <formula>""</formula>
    </cfRule>
    <cfRule type="expression" dxfId="13298" priority="2787" stopIfTrue="1">
      <formula>F228="-"</formula>
    </cfRule>
  </conditionalFormatting>
  <conditionalFormatting sqref="G361">
    <cfRule type="cellIs" dxfId="13297" priority="2784" stopIfTrue="1" operator="equal">
      <formula>""</formula>
    </cfRule>
    <cfRule type="expression" dxfId="13296" priority="2785" stopIfTrue="1">
      <formula>F361="-"</formula>
    </cfRule>
  </conditionalFormatting>
  <conditionalFormatting sqref="C230">
    <cfRule type="expression" dxfId="13295" priority="2778" stopIfTrue="1">
      <formula>F230="-"</formula>
    </cfRule>
  </conditionalFormatting>
  <conditionalFormatting sqref="D230">
    <cfRule type="expression" dxfId="13294" priority="2783" stopIfTrue="1">
      <formula>F230="-"</formula>
    </cfRule>
  </conditionalFormatting>
  <conditionalFormatting sqref="E230">
    <cfRule type="expression" dxfId="13293" priority="2782" stopIfTrue="1">
      <formula>F230="-"</formula>
    </cfRule>
  </conditionalFormatting>
  <conditionalFormatting sqref="F230">
    <cfRule type="expression" dxfId="13292" priority="2777" stopIfTrue="1">
      <formula>F230="-"</formula>
    </cfRule>
  </conditionalFormatting>
  <conditionalFormatting sqref="G230">
    <cfRule type="cellIs" dxfId="13291" priority="2775" stopIfTrue="1" operator="equal">
      <formula>""</formula>
    </cfRule>
    <cfRule type="expression" dxfId="13290" priority="2776" stopIfTrue="1">
      <formula>F230="-"</formula>
    </cfRule>
  </conditionalFormatting>
  <conditionalFormatting sqref="C231">
    <cfRule type="expression" dxfId="13289" priority="2769" stopIfTrue="1">
      <formula>F231="-"</formula>
    </cfRule>
  </conditionalFormatting>
  <conditionalFormatting sqref="D231">
    <cfRule type="expression" dxfId="13288" priority="2774" stopIfTrue="1">
      <formula>F231="-"</formula>
    </cfRule>
  </conditionalFormatting>
  <conditionalFormatting sqref="E231">
    <cfRule type="expression" dxfId="13287" priority="2773" stopIfTrue="1">
      <formula>F231="-"</formula>
    </cfRule>
  </conditionalFormatting>
  <conditionalFormatting sqref="F231">
    <cfRule type="expression" dxfId="13286" priority="2768" stopIfTrue="1">
      <formula>F231="-"</formula>
    </cfRule>
  </conditionalFormatting>
  <conditionalFormatting sqref="C232">
    <cfRule type="expression" dxfId="13285" priority="2762" stopIfTrue="1">
      <formula>F232="-"</formula>
    </cfRule>
  </conditionalFormatting>
  <conditionalFormatting sqref="D232">
    <cfRule type="expression" dxfId="13284" priority="2767" stopIfTrue="1">
      <formula>F232="-"</formula>
    </cfRule>
  </conditionalFormatting>
  <conditionalFormatting sqref="E232">
    <cfRule type="expression" dxfId="13283" priority="2766" stopIfTrue="1">
      <formula>F232="-"</formula>
    </cfRule>
  </conditionalFormatting>
  <conditionalFormatting sqref="F232">
    <cfRule type="expression" dxfId="13282" priority="2761" stopIfTrue="1">
      <formula>F232="-"</formula>
    </cfRule>
  </conditionalFormatting>
  <conditionalFormatting sqref="C233">
    <cfRule type="expression" dxfId="13281" priority="2755" stopIfTrue="1">
      <formula>F233="-"</formula>
    </cfRule>
  </conditionalFormatting>
  <conditionalFormatting sqref="D233">
    <cfRule type="expression" dxfId="13280" priority="2760" stopIfTrue="1">
      <formula>F233="-"</formula>
    </cfRule>
  </conditionalFormatting>
  <conditionalFormatting sqref="E233">
    <cfRule type="expression" dxfId="13279" priority="2759" stopIfTrue="1">
      <formula>F233="-"</formula>
    </cfRule>
  </conditionalFormatting>
  <conditionalFormatting sqref="F233">
    <cfRule type="expression" dxfId="13278" priority="2754" stopIfTrue="1">
      <formula>F233="-"</formula>
    </cfRule>
  </conditionalFormatting>
  <conditionalFormatting sqref="C234">
    <cfRule type="expression" dxfId="13277" priority="2748" stopIfTrue="1">
      <formula>F234="-"</formula>
    </cfRule>
  </conditionalFormatting>
  <conditionalFormatting sqref="D234">
    <cfRule type="expression" dxfId="13276" priority="2753" stopIfTrue="1">
      <formula>F234="-"</formula>
    </cfRule>
  </conditionalFormatting>
  <conditionalFormatting sqref="E234">
    <cfRule type="expression" dxfId="13275" priority="2752" stopIfTrue="1">
      <formula>F234="-"</formula>
    </cfRule>
  </conditionalFormatting>
  <conditionalFormatting sqref="F234">
    <cfRule type="expression" dxfId="13274" priority="2747" stopIfTrue="1">
      <formula>F234="-"</formula>
    </cfRule>
  </conditionalFormatting>
  <conditionalFormatting sqref="G234">
    <cfRule type="cellIs" dxfId="13273" priority="2745" stopIfTrue="1" operator="equal">
      <formula>""</formula>
    </cfRule>
    <cfRule type="expression" dxfId="13272" priority="2746" stopIfTrue="1">
      <formula>F234="-"</formula>
    </cfRule>
  </conditionalFormatting>
  <conditionalFormatting sqref="C253">
    <cfRule type="expression" dxfId="13271" priority="2739" stopIfTrue="1">
      <formula>F253="-"</formula>
    </cfRule>
  </conditionalFormatting>
  <conditionalFormatting sqref="D253">
    <cfRule type="expression" dxfId="13270" priority="2744" stopIfTrue="1">
      <formula>F253="-"</formula>
    </cfRule>
  </conditionalFormatting>
  <conditionalFormatting sqref="E253">
    <cfRule type="expression" dxfId="13269" priority="2743" stopIfTrue="1">
      <formula>F253="-"</formula>
    </cfRule>
  </conditionalFormatting>
  <conditionalFormatting sqref="F253">
    <cfRule type="expression" dxfId="13268" priority="2738" stopIfTrue="1">
      <formula>F253="-"</formula>
    </cfRule>
  </conditionalFormatting>
  <conditionalFormatting sqref="C235">
    <cfRule type="expression" dxfId="13267" priority="2732" stopIfTrue="1">
      <formula>F235="-"</formula>
    </cfRule>
  </conditionalFormatting>
  <conditionalFormatting sqref="D235">
    <cfRule type="expression" dxfId="13266" priority="2737" stopIfTrue="1">
      <formula>F235="-"</formula>
    </cfRule>
  </conditionalFormatting>
  <conditionalFormatting sqref="E235">
    <cfRule type="expression" dxfId="13265" priority="2736" stopIfTrue="1">
      <formula>F235="-"</formula>
    </cfRule>
  </conditionalFormatting>
  <conditionalFormatting sqref="F235">
    <cfRule type="expression" dxfId="13264" priority="2731" stopIfTrue="1">
      <formula>F235="-"</formula>
    </cfRule>
  </conditionalFormatting>
  <conditionalFormatting sqref="G235">
    <cfRule type="cellIs" dxfId="13263" priority="2729" stopIfTrue="1" operator="equal">
      <formula>""</formula>
    </cfRule>
    <cfRule type="expression" dxfId="13262" priority="2730" stopIfTrue="1">
      <formula>F235="-"</formula>
    </cfRule>
  </conditionalFormatting>
  <conditionalFormatting sqref="C236">
    <cfRule type="expression" dxfId="13261" priority="2723" stopIfTrue="1">
      <formula>F236="-"</formula>
    </cfRule>
  </conditionalFormatting>
  <conditionalFormatting sqref="D236">
    <cfRule type="expression" dxfId="13260" priority="2728" stopIfTrue="1">
      <formula>F236="-"</formula>
    </cfRule>
  </conditionalFormatting>
  <conditionalFormatting sqref="E236">
    <cfRule type="expression" dxfId="13259" priority="2727" stopIfTrue="1">
      <formula>F236="-"</formula>
    </cfRule>
  </conditionalFormatting>
  <conditionalFormatting sqref="F236">
    <cfRule type="expression" dxfId="13258" priority="2722" stopIfTrue="1">
      <formula>F236="-"</formula>
    </cfRule>
  </conditionalFormatting>
  <conditionalFormatting sqref="G236">
    <cfRule type="cellIs" dxfId="13257" priority="2720" stopIfTrue="1" operator="equal">
      <formula>""</formula>
    </cfRule>
    <cfRule type="expression" dxfId="13256" priority="2721" stopIfTrue="1">
      <formula>F236="-"</formula>
    </cfRule>
  </conditionalFormatting>
  <conditionalFormatting sqref="C229">
    <cfRule type="expression" dxfId="13255" priority="2713" stopIfTrue="1">
      <formula>F229="-"</formula>
    </cfRule>
  </conditionalFormatting>
  <conditionalFormatting sqref="D229">
    <cfRule type="expression" dxfId="13254" priority="2719" stopIfTrue="1">
      <formula>F229="-"</formula>
    </cfRule>
  </conditionalFormatting>
  <conditionalFormatting sqref="B229:B236">
    <cfRule type="expression" dxfId="13253" priority="2718" stopIfTrue="1">
      <formula>F229="-"</formula>
    </cfRule>
  </conditionalFormatting>
  <conditionalFormatting sqref="E229">
    <cfRule type="expression" dxfId="13252" priority="2717" stopIfTrue="1">
      <formula>F229="-"</formula>
    </cfRule>
  </conditionalFormatting>
  <conditionalFormatting sqref="F229">
    <cfRule type="expression" dxfId="13251" priority="2712" stopIfTrue="1">
      <formula>F229="-"</formula>
    </cfRule>
  </conditionalFormatting>
  <conditionalFormatting sqref="G229">
    <cfRule type="cellIs" dxfId="13250" priority="2710" stopIfTrue="1" operator="equal">
      <formula>""</formula>
    </cfRule>
    <cfRule type="expression" dxfId="13249" priority="2711" stopIfTrue="1">
      <formula>F229="-"</formula>
    </cfRule>
  </conditionalFormatting>
  <conditionalFormatting sqref="C237">
    <cfRule type="expression" dxfId="13248" priority="2703" stopIfTrue="1">
      <formula>F237="-"</formula>
    </cfRule>
  </conditionalFormatting>
  <conditionalFormatting sqref="D237">
    <cfRule type="expression" dxfId="13247" priority="2709" stopIfTrue="1">
      <formula>F237="-"</formula>
    </cfRule>
  </conditionalFormatting>
  <conditionalFormatting sqref="B237">
    <cfRule type="expression" dxfId="13246" priority="2708" stopIfTrue="1">
      <formula>F237="-"</formula>
    </cfRule>
  </conditionalFormatting>
  <conditionalFormatting sqref="E237">
    <cfRule type="expression" dxfId="13245" priority="2707" stopIfTrue="1">
      <formula>F237="-"</formula>
    </cfRule>
  </conditionalFormatting>
  <conditionalFormatting sqref="F237">
    <cfRule type="expression" dxfId="13244" priority="2702" stopIfTrue="1">
      <formula>F237="-"</formula>
    </cfRule>
  </conditionalFormatting>
  <conditionalFormatting sqref="G237">
    <cfRule type="cellIs" dxfId="13243" priority="2700" stopIfTrue="1" operator="equal">
      <formula>""</formula>
    </cfRule>
    <cfRule type="expression" dxfId="13242" priority="2701" stopIfTrue="1">
      <formula>F237="-"</formula>
    </cfRule>
  </conditionalFormatting>
  <conditionalFormatting sqref="C238">
    <cfRule type="expression" dxfId="13241" priority="2693" stopIfTrue="1">
      <formula>F238="-"</formula>
    </cfRule>
  </conditionalFormatting>
  <conditionalFormatting sqref="D238">
    <cfRule type="expression" dxfId="13240" priority="2699" stopIfTrue="1">
      <formula>F238="-"</formula>
    </cfRule>
  </conditionalFormatting>
  <conditionalFormatting sqref="B238:B270">
    <cfRule type="expression" dxfId="13239" priority="2698" stopIfTrue="1">
      <formula>F238="-"</formula>
    </cfRule>
  </conditionalFormatting>
  <conditionalFormatting sqref="E238">
    <cfRule type="expression" dxfId="13238" priority="2697" stopIfTrue="1">
      <formula>F238="-"</formula>
    </cfRule>
  </conditionalFormatting>
  <conditionalFormatting sqref="F238">
    <cfRule type="expression" dxfId="13237" priority="2692" stopIfTrue="1">
      <formula>F238="-"</formula>
    </cfRule>
  </conditionalFormatting>
  <conditionalFormatting sqref="G238">
    <cfRule type="cellIs" dxfId="13236" priority="2690" stopIfTrue="1" operator="equal">
      <formula>""</formula>
    </cfRule>
    <cfRule type="expression" dxfId="13235" priority="2691" stopIfTrue="1">
      <formula>F238="-"</formula>
    </cfRule>
  </conditionalFormatting>
  <conditionalFormatting sqref="C247">
    <cfRule type="expression" dxfId="13234" priority="2684" stopIfTrue="1">
      <formula>F247="-"</formula>
    </cfRule>
  </conditionalFormatting>
  <conditionalFormatting sqref="D247">
    <cfRule type="expression" dxfId="13233" priority="2689" stopIfTrue="1">
      <formula>F247="-"</formula>
    </cfRule>
  </conditionalFormatting>
  <conditionalFormatting sqref="E247">
    <cfRule type="expression" dxfId="13232" priority="2688" stopIfTrue="1">
      <formula>F247="-"</formula>
    </cfRule>
  </conditionalFormatting>
  <conditionalFormatting sqref="F247">
    <cfRule type="expression" dxfId="13231" priority="2683" stopIfTrue="1">
      <formula>F247="-"</formula>
    </cfRule>
  </conditionalFormatting>
  <conditionalFormatting sqref="G247">
    <cfRule type="cellIs" dxfId="13230" priority="2681" stopIfTrue="1" operator="equal">
      <formula>""</formula>
    </cfRule>
    <cfRule type="expression" dxfId="13229" priority="2682" stopIfTrue="1">
      <formula>F247="-"</formula>
    </cfRule>
  </conditionalFormatting>
  <conditionalFormatting sqref="C248">
    <cfRule type="expression" dxfId="13228" priority="2675" stopIfTrue="1">
      <formula>F248="-"</formula>
    </cfRule>
  </conditionalFormatting>
  <conditionalFormatting sqref="D248">
    <cfRule type="expression" dxfId="13227" priority="2680" stopIfTrue="1">
      <formula>F248="-"</formula>
    </cfRule>
  </conditionalFormatting>
  <conditionalFormatting sqref="E248">
    <cfRule type="expression" dxfId="13226" priority="2679" stopIfTrue="1">
      <formula>F248="-"</formula>
    </cfRule>
  </conditionalFormatting>
  <conditionalFormatting sqref="F248">
    <cfRule type="expression" dxfId="13225" priority="2674" stopIfTrue="1">
      <formula>F248="-"</formula>
    </cfRule>
  </conditionalFormatting>
  <conditionalFormatting sqref="G248">
    <cfRule type="cellIs" dxfId="13224" priority="2672" stopIfTrue="1" operator="equal">
      <formula>""</formula>
    </cfRule>
    <cfRule type="expression" dxfId="13223" priority="2673" stopIfTrue="1">
      <formula>F248="-"</formula>
    </cfRule>
  </conditionalFormatting>
  <conditionalFormatting sqref="C249">
    <cfRule type="expression" dxfId="13222" priority="2666" stopIfTrue="1">
      <formula>F249="-"</formula>
    </cfRule>
  </conditionalFormatting>
  <conditionalFormatting sqref="D249">
    <cfRule type="expression" dxfId="13221" priority="2671" stopIfTrue="1">
      <formula>F249="-"</formula>
    </cfRule>
  </conditionalFormatting>
  <conditionalFormatting sqref="E249">
    <cfRule type="expression" dxfId="13220" priority="2670" stopIfTrue="1">
      <formula>F249="-"</formula>
    </cfRule>
  </conditionalFormatting>
  <conditionalFormatting sqref="F249">
    <cfRule type="expression" dxfId="13219" priority="2665" stopIfTrue="1">
      <formula>F249="-"</formula>
    </cfRule>
  </conditionalFormatting>
  <conditionalFormatting sqref="G249">
    <cfRule type="cellIs" dxfId="13218" priority="2663" stopIfTrue="1" operator="equal">
      <formula>""</formula>
    </cfRule>
    <cfRule type="expression" dxfId="13217" priority="2664" stopIfTrue="1">
      <formula>F249="-"</formula>
    </cfRule>
  </conditionalFormatting>
  <conditionalFormatting sqref="C254">
    <cfRule type="expression" dxfId="13216" priority="2657" stopIfTrue="1">
      <formula>F254="-"</formula>
    </cfRule>
  </conditionalFormatting>
  <conditionalFormatting sqref="D254">
    <cfRule type="expression" dxfId="13215" priority="2662" stopIfTrue="1">
      <formula>F254="-"</formula>
    </cfRule>
  </conditionalFormatting>
  <conditionalFormatting sqref="E254">
    <cfRule type="expression" dxfId="13214" priority="2661" stopIfTrue="1">
      <formula>F254="-"</formula>
    </cfRule>
  </conditionalFormatting>
  <conditionalFormatting sqref="F254">
    <cfRule type="expression" dxfId="13213" priority="2656" stopIfTrue="1">
      <formula>F254="-"</formula>
    </cfRule>
  </conditionalFormatting>
  <conditionalFormatting sqref="C255">
    <cfRule type="expression" dxfId="13212" priority="2650" stopIfTrue="1">
      <formula>F255="-"</formula>
    </cfRule>
  </conditionalFormatting>
  <conditionalFormatting sqref="D255">
    <cfRule type="expression" dxfId="13211" priority="2655" stopIfTrue="1">
      <formula>F255="-"</formula>
    </cfRule>
  </conditionalFormatting>
  <conditionalFormatting sqref="E255">
    <cfRule type="expression" dxfId="13210" priority="2654" stopIfTrue="1">
      <formula>F255="-"</formula>
    </cfRule>
  </conditionalFormatting>
  <conditionalFormatting sqref="F255">
    <cfRule type="expression" dxfId="13209" priority="2649" stopIfTrue="1">
      <formula>F255="-"</formula>
    </cfRule>
  </conditionalFormatting>
  <conditionalFormatting sqref="G255">
    <cfRule type="cellIs" dxfId="13208" priority="2647" stopIfTrue="1" operator="equal">
      <formula>""</formula>
    </cfRule>
    <cfRule type="expression" dxfId="13207" priority="2648" stopIfTrue="1">
      <formula>F255="-"</formula>
    </cfRule>
  </conditionalFormatting>
  <conditionalFormatting sqref="G254">
    <cfRule type="cellIs" dxfId="13206" priority="2645" stopIfTrue="1" operator="equal">
      <formula>""</formula>
    </cfRule>
    <cfRule type="expression" dxfId="13205" priority="2646" stopIfTrue="1">
      <formula>F254="-"</formula>
    </cfRule>
  </conditionalFormatting>
  <conditionalFormatting sqref="C256">
    <cfRule type="expression" dxfId="13204" priority="2639" stopIfTrue="1">
      <formula>F256="-"</formula>
    </cfRule>
  </conditionalFormatting>
  <conditionalFormatting sqref="D256">
    <cfRule type="expression" dxfId="13203" priority="2644" stopIfTrue="1">
      <formula>F256="-"</formula>
    </cfRule>
  </conditionalFormatting>
  <conditionalFormatting sqref="E256">
    <cfRule type="expression" dxfId="13202" priority="2643" stopIfTrue="1">
      <formula>F256="-"</formula>
    </cfRule>
  </conditionalFormatting>
  <conditionalFormatting sqref="F256">
    <cfRule type="expression" dxfId="13201" priority="2638" stopIfTrue="1">
      <formula>F256="-"</formula>
    </cfRule>
  </conditionalFormatting>
  <conditionalFormatting sqref="G256">
    <cfRule type="cellIs" dxfId="13200" priority="2636" stopIfTrue="1" operator="equal">
      <formula>""</formula>
    </cfRule>
    <cfRule type="expression" dxfId="13199" priority="2637" stopIfTrue="1">
      <formula>F256="-"</formula>
    </cfRule>
  </conditionalFormatting>
  <conditionalFormatting sqref="C257">
    <cfRule type="expression" dxfId="13198" priority="2630" stopIfTrue="1">
      <formula>F257="-"</formula>
    </cfRule>
  </conditionalFormatting>
  <conditionalFormatting sqref="D257">
    <cfRule type="expression" dxfId="13197" priority="2635" stopIfTrue="1">
      <formula>F257="-"</formula>
    </cfRule>
  </conditionalFormatting>
  <conditionalFormatting sqref="E257">
    <cfRule type="expression" dxfId="13196" priority="2634" stopIfTrue="1">
      <formula>F257="-"</formula>
    </cfRule>
  </conditionalFormatting>
  <conditionalFormatting sqref="F257">
    <cfRule type="expression" dxfId="13195" priority="2629" stopIfTrue="1">
      <formula>F257="-"</formula>
    </cfRule>
  </conditionalFormatting>
  <conditionalFormatting sqref="C240">
    <cfRule type="expression" dxfId="13194" priority="2623" stopIfTrue="1">
      <formula>F240="-"</formula>
    </cfRule>
  </conditionalFormatting>
  <conditionalFormatting sqref="D240">
    <cfRule type="expression" dxfId="13193" priority="2628" stopIfTrue="1">
      <formula>F240="-"</formula>
    </cfRule>
  </conditionalFormatting>
  <conditionalFormatting sqref="E240">
    <cfRule type="expression" dxfId="13192" priority="2627" stopIfTrue="1">
      <formula>F240="-"</formula>
    </cfRule>
  </conditionalFormatting>
  <conditionalFormatting sqref="F240">
    <cfRule type="expression" dxfId="13191" priority="2622" stopIfTrue="1">
      <formula>F240="-"</formula>
    </cfRule>
  </conditionalFormatting>
  <conditionalFormatting sqref="G257">
    <cfRule type="cellIs" dxfId="13190" priority="2620" stopIfTrue="1" operator="equal">
      <formula>""</formula>
    </cfRule>
    <cfRule type="expression" dxfId="13189" priority="2621" stopIfTrue="1">
      <formula>F257="-"</formula>
    </cfRule>
  </conditionalFormatting>
  <conditionalFormatting sqref="C241">
    <cfRule type="expression" dxfId="13188" priority="2614" stopIfTrue="1">
      <formula>F241="-"</formula>
    </cfRule>
  </conditionalFormatting>
  <conditionalFormatting sqref="D241">
    <cfRule type="expression" dxfId="13187" priority="2619" stopIfTrue="1">
      <formula>F241="-"</formula>
    </cfRule>
  </conditionalFormatting>
  <conditionalFormatting sqref="E241">
    <cfRule type="expression" dxfId="13186" priority="2618" stopIfTrue="1">
      <formula>F241="-"</formula>
    </cfRule>
  </conditionalFormatting>
  <conditionalFormatting sqref="F241">
    <cfRule type="expression" dxfId="13185" priority="2613" stopIfTrue="1">
      <formula>F241="-"</formula>
    </cfRule>
  </conditionalFormatting>
  <conditionalFormatting sqref="G240">
    <cfRule type="cellIs" dxfId="13184" priority="2611" stopIfTrue="1" operator="equal">
      <formula>""</formula>
    </cfRule>
    <cfRule type="expression" dxfId="13183" priority="2612" stopIfTrue="1">
      <formula>F240="-"</formula>
    </cfRule>
  </conditionalFormatting>
  <conditionalFormatting sqref="C242">
    <cfRule type="expression" dxfId="13182" priority="2605" stopIfTrue="1">
      <formula>F242="-"</formula>
    </cfRule>
  </conditionalFormatting>
  <conditionalFormatting sqref="D242">
    <cfRule type="expression" dxfId="13181" priority="2610" stopIfTrue="1">
      <formula>F242="-"</formula>
    </cfRule>
  </conditionalFormatting>
  <conditionalFormatting sqref="E242">
    <cfRule type="expression" dxfId="13180" priority="2609" stopIfTrue="1">
      <formula>F242="-"</formula>
    </cfRule>
  </conditionalFormatting>
  <conditionalFormatting sqref="F242">
    <cfRule type="expression" dxfId="13179" priority="2604" stopIfTrue="1">
      <formula>F242="-"</formula>
    </cfRule>
  </conditionalFormatting>
  <conditionalFormatting sqref="G241">
    <cfRule type="cellIs" dxfId="13178" priority="2602" stopIfTrue="1" operator="equal">
      <formula>""</formula>
    </cfRule>
    <cfRule type="expression" dxfId="13177" priority="2603" stopIfTrue="1">
      <formula>F241="-"</formula>
    </cfRule>
  </conditionalFormatting>
  <conditionalFormatting sqref="C243">
    <cfRule type="expression" dxfId="13176" priority="2596" stopIfTrue="1">
      <formula>F243="-"</formula>
    </cfRule>
  </conditionalFormatting>
  <conditionalFormatting sqref="D243">
    <cfRule type="expression" dxfId="13175" priority="2601" stopIfTrue="1">
      <formula>F243="-"</formula>
    </cfRule>
  </conditionalFormatting>
  <conditionalFormatting sqref="E243">
    <cfRule type="expression" dxfId="13174" priority="2600" stopIfTrue="1">
      <formula>F243="-"</formula>
    </cfRule>
  </conditionalFormatting>
  <conditionalFormatting sqref="F243">
    <cfRule type="expression" dxfId="13173" priority="2595" stopIfTrue="1">
      <formula>F243="-"</formula>
    </cfRule>
  </conditionalFormatting>
  <conditionalFormatting sqref="G242">
    <cfRule type="cellIs" dxfId="13172" priority="2593" stopIfTrue="1" operator="equal">
      <formula>""</formula>
    </cfRule>
    <cfRule type="expression" dxfId="13171" priority="2594" stopIfTrue="1">
      <formula>F242="-"</formula>
    </cfRule>
  </conditionalFormatting>
  <conditionalFormatting sqref="C250">
    <cfRule type="expression" dxfId="13170" priority="2587" stopIfTrue="1">
      <formula>F250="-"</formula>
    </cfRule>
  </conditionalFormatting>
  <conditionalFormatting sqref="D250">
    <cfRule type="expression" dxfId="13169" priority="2592" stopIfTrue="1">
      <formula>F250="-"</formula>
    </cfRule>
  </conditionalFormatting>
  <conditionalFormatting sqref="E250">
    <cfRule type="expression" dxfId="13168" priority="2591" stopIfTrue="1">
      <formula>F250="-"</formula>
    </cfRule>
  </conditionalFormatting>
  <conditionalFormatting sqref="F250">
    <cfRule type="expression" dxfId="13167" priority="2586" stopIfTrue="1">
      <formula>F250="-"</formula>
    </cfRule>
  </conditionalFormatting>
  <conditionalFormatting sqref="G250">
    <cfRule type="cellIs" dxfId="13166" priority="2584" stopIfTrue="1" operator="equal">
      <formula>""</formula>
    </cfRule>
    <cfRule type="expression" dxfId="13165" priority="2585" stopIfTrue="1">
      <formula>F250="-"</formula>
    </cfRule>
  </conditionalFormatting>
  <conditionalFormatting sqref="G243">
    <cfRule type="cellIs" dxfId="13164" priority="2582" stopIfTrue="1" operator="equal">
      <formula>""</formula>
    </cfRule>
    <cfRule type="expression" dxfId="13163" priority="2583" stopIfTrue="1">
      <formula>F243="-"</formula>
    </cfRule>
  </conditionalFormatting>
  <conditionalFormatting sqref="C251">
    <cfRule type="expression" dxfId="13162" priority="2576" stopIfTrue="1">
      <formula>F251="-"</formula>
    </cfRule>
  </conditionalFormatting>
  <conditionalFormatting sqref="D251">
    <cfRule type="expression" dxfId="13161" priority="2581" stopIfTrue="1">
      <formula>F251="-"</formula>
    </cfRule>
  </conditionalFormatting>
  <conditionalFormatting sqref="E251">
    <cfRule type="expression" dxfId="13160" priority="2580" stopIfTrue="1">
      <formula>F251="-"</formula>
    </cfRule>
  </conditionalFormatting>
  <conditionalFormatting sqref="F251">
    <cfRule type="expression" dxfId="13159" priority="2575" stopIfTrue="1">
      <formula>F251="-"</formula>
    </cfRule>
  </conditionalFormatting>
  <conditionalFormatting sqref="G251">
    <cfRule type="cellIs" dxfId="13158" priority="2573" stopIfTrue="1" operator="equal">
      <formula>""</formula>
    </cfRule>
    <cfRule type="expression" dxfId="13157" priority="2574" stopIfTrue="1">
      <formula>F251="-"</formula>
    </cfRule>
  </conditionalFormatting>
  <conditionalFormatting sqref="C239">
    <cfRule type="expression" dxfId="13156" priority="2567" stopIfTrue="1">
      <formula>F239="-"</formula>
    </cfRule>
  </conditionalFormatting>
  <conditionalFormatting sqref="D239">
    <cfRule type="expression" dxfId="13155" priority="2572" stopIfTrue="1">
      <formula>F239="-"</formula>
    </cfRule>
  </conditionalFormatting>
  <conditionalFormatting sqref="E239">
    <cfRule type="expression" dxfId="13154" priority="2571" stopIfTrue="1">
      <formula>F239="-"</formula>
    </cfRule>
  </conditionalFormatting>
  <conditionalFormatting sqref="F239">
    <cfRule type="expression" dxfId="13153" priority="2566" stopIfTrue="1">
      <formula>F239="-"</formula>
    </cfRule>
  </conditionalFormatting>
  <conditionalFormatting sqref="C244">
    <cfRule type="expression" dxfId="13152" priority="2560" stopIfTrue="1">
      <formula>F244="-"</formula>
    </cfRule>
  </conditionalFormatting>
  <conditionalFormatting sqref="D244">
    <cfRule type="expression" dxfId="13151" priority="2565" stopIfTrue="1">
      <formula>F244="-"</formula>
    </cfRule>
  </conditionalFormatting>
  <conditionalFormatting sqref="E244">
    <cfRule type="expression" dxfId="13150" priority="2564" stopIfTrue="1">
      <formula>F244="-"</formula>
    </cfRule>
  </conditionalFormatting>
  <conditionalFormatting sqref="F244">
    <cfRule type="expression" dxfId="13149" priority="2559" stopIfTrue="1">
      <formula>F244="-"</formula>
    </cfRule>
  </conditionalFormatting>
  <conditionalFormatting sqref="G239">
    <cfRule type="cellIs" dxfId="13148" priority="2557" stopIfTrue="1" operator="equal">
      <formula>""</formula>
    </cfRule>
    <cfRule type="expression" dxfId="13147" priority="2558" stopIfTrue="1">
      <formula>F239="-"</formula>
    </cfRule>
  </conditionalFormatting>
  <conditionalFormatting sqref="C380">
    <cfRule type="expression" dxfId="13146" priority="2551" stopIfTrue="1">
      <formula>F380="-"</formula>
    </cfRule>
  </conditionalFormatting>
  <conditionalFormatting sqref="D380">
    <cfRule type="expression" dxfId="13145" priority="2556" stopIfTrue="1">
      <formula>F380="-"</formula>
    </cfRule>
  </conditionalFormatting>
  <conditionalFormatting sqref="E380">
    <cfRule type="expression" dxfId="13144" priority="2555" stopIfTrue="1">
      <formula>F380="-"</formula>
    </cfRule>
  </conditionalFormatting>
  <conditionalFormatting sqref="F380">
    <cfRule type="expression" dxfId="13143" priority="2550" stopIfTrue="1">
      <formula>F380="-"</formula>
    </cfRule>
  </conditionalFormatting>
  <conditionalFormatting sqref="G244">
    <cfRule type="cellIs" dxfId="13142" priority="2548" stopIfTrue="1" operator="equal">
      <formula>""</formula>
    </cfRule>
    <cfRule type="expression" dxfId="13141" priority="2549" stopIfTrue="1">
      <formula>F244="-"</formula>
    </cfRule>
  </conditionalFormatting>
  <conditionalFormatting sqref="G380">
    <cfRule type="cellIs" dxfId="13140" priority="2546" stopIfTrue="1" operator="equal">
      <formula>""</formula>
    </cfRule>
    <cfRule type="expression" dxfId="13139" priority="2547" stopIfTrue="1">
      <formula>F380="-"</formula>
    </cfRule>
  </conditionalFormatting>
  <conditionalFormatting sqref="C252">
    <cfRule type="expression" dxfId="13138" priority="2540" stopIfTrue="1">
      <formula>F252="-"</formula>
    </cfRule>
  </conditionalFormatting>
  <conditionalFormatting sqref="D252">
    <cfRule type="expression" dxfId="13137" priority="2545" stopIfTrue="1">
      <formula>F252="-"</formula>
    </cfRule>
  </conditionalFormatting>
  <conditionalFormatting sqref="E252">
    <cfRule type="expression" dxfId="13136" priority="2544" stopIfTrue="1">
      <formula>F252="-"</formula>
    </cfRule>
  </conditionalFormatting>
  <conditionalFormatting sqref="F252">
    <cfRule type="expression" dxfId="13135" priority="2539" stopIfTrue="1">
      <formula>F252="-"</formula>
    </cfRule>
  </conditionalFormatting>
  <conditionalFormatting sqref="G252">
    <cfRule type="cellIs" dxfId="13134" priority="2535" stopIfTrue="1" operator="equal">
      <formula>""</formula>
    </cfRule>
    <cfRule type="expression" dxfId="13133" priority="2536" stopIfTrue="1">
      <formula>F252="-"</formula>
    </cfRule>
  </conditionalFormatting>
  <conditionalFormatting sqref="G253">
    <cfRule type="cellIs" dxfId="13132" priority="2537" stopIfTrue="1" operator="equal">
      <formula>""</formula>
    </cfRule>
    <cfRule type="expression" dxfId="13131" priority="2538" stopIfTrue="1">
      <formula>F253="-"</formula>
    </cfRule>
  </conditionalFormatting>
  <conditionalFormatting sqref="C260">
    <cfRule type="expression" dxfId="13130" priority="2529" stopIfTrue="1">
      <formula>F260="-"</formula>
    </cfRule>
  </conditionalFormatting>
  <conditionalFormatting sqref="D260">
    <cfRule type="expression" dxfId="13129" priority="2534" stopIfTrue="1">
      <formula>F260="-"</formula>
    </cfRule>
  </conditionalFormatting>
  <conditionalFormatting sqref="E260">
    <cfRule type="expression" dxfId="13128" priority="2533" stopIfTrue="1">
      <formula>F260="-"</formula>
    </cfRule>
  </conditionalFormatting>
  <conditionalFormatting sqref="F260">
    <cfRule type="expression" dxfId="13127" priority="2528" stopIfTrue="1">
      <formula>F260="-"</formula>
    </cfRule>
  </conditionalFormatting>
  <conditionalFormatting sqref="G259">
    <cfRule type="cellIs" dxfId="13126" priority="2526" stopIfTrue="1" operator="equal">
      <formula>""</formula>
    </cfRule>
    <cfRule type="expression" dxfId="13125" priority="2527" stopIfTrue="1">
      <formula>F259="-"</formula>
    </cfRule>
  </conditionalFormatting>
  <conditionalFormatting sqref="C261">
    <cfRule type="expression" dxfId="13124" priority="2520" stopIfTrue="1">
      <formula>F261="-"</formula>
    </cfRule>
  </conditionalFormatting>
  <conditionalFormatting sqref="D261">
    <cfRule type="expression" dxfId="13123" priority="2525" stopIfTrue="1">
      <formula>F261="-"</formula>
    </cfRule>
  </conditionalFormatting>
  <conditionalFormatting sqref="E261">
    <cfRule type="expression" dxfId="13122" priority="2524" stopIfTrue="1">
      <formula>F261="-"</formula>
    </cfRule>
  </conditionalFormatting>
  <conditionalFormatting sqref="F261">
    <cfRule type="expression" dxfId="13121" priority="2519" stopIfTrue="1">
      <formula>F261="-"</formula>
    </cfRule>
  </conditionalFormatting>
  <conditionalFormatting sqref="G260">
    <cfRule type="cellIs" dxfId="13120" priority="2517" stopIfTrue="1" operator="equal">
      <formula>""</formula>
    </cfRule>
    <cfRule type="expression" dxfId="13119" priority="2518" stopIfTrue="1">
      <formula>F260="-"</formula>
    </cfRule>
  </conditionalFormatting>
  <conditionalFormatting sqref="C287">
    <cfRule type="expression" dxfId="13118" priority="2511" stopIfTrue="1">
      <formula>F287="-"</formula>
    </cfRule>
  </conditionalFormatting>
  <conditionalFormatting sqref="D287">
    <cfRule type="expression" dxfId="13117" priority="2516" stopIfTrue="1">
      <formula>F287="-"</formula>
    </cfRule>
  </conditionalFormatting>
  <conditionalFormatting sqref="E287">
    <cfRule type="expression" dxfId="13116" priority="2515" stopIfTrue="1">
      <formula>F287="-"</formula>
    </cfRule>
  </conditionalFormatting>
  <conditionalFormatting sqref="F287">
    <cfRule type="expression" dxfId="13115" priority="2510" stopIfTrue="1">
      <formula>F287="-"</formula>
    </cfRule>
  </conditionalFormatting>
  <conditionalFormatting sqref="C262">
    <cfRule type="expression" dxfId="13114" priority="2504" stopIfTrue="1">
      <formula>F262="-"</formula>
    </cfRule>
  </conditionalFormatting>
  <conditionalFormatting sqref="D262">
    <cfRule type="expression" dxfId="13113" priority="2509" stopIfTrue="1">
      <formula>F262="-"</formula>
    </cfRule>
  </conditionalFormatting>
  <conditionalFormatting sqref="E262">
    <cfRule type="expression" dxfId="13112" priority="2508" stopIfTrue="1">
      <formula>F262="-"</formula>
    </cfRule>
  </conditionalFormatting>
  <conditionalFormatting sqref="F262">
    <cfRule type="expression" dxfId="13111" priority="2503" stopIfTrue="1">
      <formula>F262="-"</formula>
    </cfRule>
  </conditionalFormatting>
  <conditionalFormatting sqref="G262">
    <cfRule type="cellIs" dxfId="13110" priority="2501" stopIfTrue="1" operator="equal">
      <formula>""</formula>
    </cfRule>
    <cfRule type="expression" dxfId="13109" priority="2502" stopIfTrue="1">
      <formula>F262="-"</formula>
    </cfRule>
  </conditionalFormatting>
  <conditionalFormatting sqref="C264">
    <cfRule type="expression" dxfId="13108" priority="2495" stopIfTrue="1">
      <formula>F264="-"</formula>
    </cfRule>
  </conditionalFormatting>
  <conditionalFormatting sqref="D264">
    <cfRule type="expression" dxfId="13107" priority="2500" stopIfTrue="1">
      <formula>F264="-"</formula>
    </cfRule>
  </conditionalFormatting>
  <conditionalFormatting sqref="E264">
    <cfRule type="expression" dxfId="13106" priority="2499" stopIfTrue="1">
      <formula>F264="-"</formula>
    </cfRule>
  </conditionalFormatting>
  <conditionalFormatting sqref="F264">
    <cfRule type="expression" dxfId="13105" priority="2494" stopIfTrue="1">
      <formula>F264="-"</formula>
    </cfRule>
  </conditionalFormatting>
  <conditionalFormatting sqref="C265">
    <cfRule type="expression" dxfId="13104" priority="2488" stopIfTrue="1">
      <formula>F265="-"</formula>
    </cfRule>
  </conditionalFormatting>
  <conditionalFormatting sqref="D265">
    <cfRule type="expression" dxfId="13103" priority="2493" stopIfTrue="1">
      <formula>F265="-"</formula>
    </cfRule>
  </conditionalFormatting>
  <conditionalFormatting sqref="E265">
    <cfRule type="expression" dxfId="13102" priority="2492" stopIfTrue="1">
      <formula>F265="-"</formula>
    </cfRule>
  </conditionalFormatting>
  <conditionalFormatting sqref="F265">
    <cfRule type="expression" dxfId="13101" priority="2487" stopIfTrue="1">
      <formula>F265="-"</formula>
    </cfRule>
  </conditionalFormatting>
  <conditionalFormatting sqref="G265">
    <cfRule type="cellIs" dxfId="13100" priority="2485" stopIfTrue="1" operator="equal">
      <formula>""</formula>
    </cfRule>
    <cfRule type="expression" dxfId="13099" priority="2486" stopIfTrue="1">
      <formula>F265="-"</formula>
    </cfRule>
  </conditionalFormatting>
  <conditionalFormatting sqref="C266">
    <cfRule type="expression" dxfId="13098" priority="2479" stopIfTrue="1">
      <formula>F266="-"</formula>
    </cfRule>
  </conditionalFormatting>
  <conditionalFormatting sqref="D266">
    <cfRule type="expression" dxfId="13097" priority="2484" stopIfTrue="1">
      <formula>F266="-"</formula>
    </cfRule>
  </conditionalFormatting>
  <conditionalFormatting sqref="E266">
    <cfRule type="expression" dxfId="13096" priority="2483" stopIfTrue="1">
      <formula>F266="-"</formula>
    </cfRule>
  </conditionalFormatting>
  <conditionalFormatting sqref="F266">
    <cfRule type="expression" dxfId="13095" priority="2478" stopIfTrue="1">
      <formula>F266="-"</formula>
    </cfRule>
  </conditionalFormatting>
  <conditionalFormatting sqref="G266">
    <cfRule type="cellIs" dxfId="13094" priority="2476" stopIfTrue="1" operator="equal">
      <formula>""</formula>
    </cfRule>
    <cfRule type="expression" dxfId="13093" priority="2477" stopIfTrue="1">
      <formula>F266="-"</formula>
    </cfRule>
  </conditionalFormatting>
  <conditionalFormatting sqref="C263">
    <cfRule type="expression" dxfId="13092" priority="2470" stopIfTrue="1">
      <formula>F263="-"</formula>
    </cfRule>
  </conditionalFormatting>
  <conditionalFormatting sqref="D263">
    <cfRule type="expression" dxfId="13091" priority="2475" stopIfTrue="1">
      <formula>F263="-"</formula>
    </cfRule>
  </conditionalFormatting>
  <conditionalFormatting sqref="E263">
    <cfRule type="expression" dxfId="13090" priority="2474" stopIfTrue="1">
      <formula>F263="-"</formula>
    </cfRule>
  </conditionalFormatting>
  <conditionalFormatting sqref="F263">
    <cfRule type="expression" dxfId="13089" priority="2469" stopIfTrue="1">
      <formula>F263="-"</formula>
    </cfRule>
  </conditionalFormatting>
  <conditionalFormatting sqref="C267">
    <cfRule type="expression" dxfId="13088" priority="2463" stopIfTrue="1">
      <formula>F267="-"</formula>
    </cfRule>
  </conditionalFormatting>
  <conditionalFormatting sqref="D267">
    <cfRule type="expression" dxfId="13087" priority="2468" stopIfTrue="1">
      <formula>F267="-"</formula>
    </cfRule>
  </conditionalFormatting>
  <conditionalFormatting sqref="E267">
    <cfRule type="expression" dxfId="13086" priority="2467" stopIfTrue="1">
      <formula>F267="-"</formula>
    </cfRule>
  </conditionalFormatting>
  <conditionalFormatting sqref="F267">
    <cfRule type="expression" dxfId="13085" priority="2462" stopIfTrue="1">
      <formula>F267="-"</formula>
    </cfRule>
  </conditionalFormatting>
  <conditionalFormatting sqref="G267">
    <cfRule type="cellIs" dxfId="13084" priority="2460" stopIfTrue="1" operator="equal">
      <formula>""</formula>
    </cfRule>
    <cfRule type="expression" dxfId="13083" priority="2461" stopIfTrue="1">
      <formula>F267="-"</formula>
    </cfRule>
  </conditionalFormatting>
  <conditionalFormatting sqref="G263">
    <cfRule type="cellIs" dxfId="13082" priority="2458" stopIfTrue="1" operator="equal">
      <formula>""</formula>
    </cfRule>
    <cfRule type="expression" dxfId="13081" priority="2459" stopIfTrue="1">
      <formula>F263="-"</formula>
    </cfRule>
  </conditionalFormatting>
  <conditionalFormatting sqref="C268">
    <cfRule type="expression" dxfId="13080" priority="2452" stopIfTrue="1">
      <formula>F268="-"</formula>
    </cfRule>
  </conditionalFormatting>
  <conditionalFormatting sqref="D268">
    <cfRule type="expression" dxfId="13079" priority="2457" stopIfTrue="1">
      <formula>F268="-"</formula>
    </cfRule>
  </conditionalFormatting>
  <conditionalFormatting sqref="E268">
    <cfRule type="expression" dxfId="13078" priority="2456" stopIfTrue="1">
      <formula>F268="-"</formula>
    </cfRule>
  </conditionalFormatting>
  <conditionalFormatting sqref="F268">
    <cfRule type="expression" dxfId="13077" priority="2451" stopIfTrue="1">
      <formula>F268="-"</formula>
    </cfRule>
  </conditionalFormatting>
  <conditionalFormatting sqref="C271">
    <cfRule type="expression" dxfId="13076" priority="2444" stopIfTrue="1">
      <formula>F271="-"</formula>
    </cfRule>
  </conditionalFormatting>
  <conditionalFormatting sqref="D271">
    <cfRule type="expression" dxfId="13075" priority="2450" stopIfTrue="1">
      <formula>F271="-"</formula>
    </cfRule>
  </conditionalFormatting>
  <conditionalFormatting sqref="B271">
    <cfRule type="expression" dxfId="13074" priority="2449" stopIfTrue="1">
      <formula>F271="-"</formula>
    </cfRule>
  </conditionalFormatting>
  <conditionalFormatting sqref="E271">
    <cfRule type="expression" dxfId="13073" priority="2448" stopIfTrue="1">
      <formula>F271="-"</formula>
    </cfRule>
  </conditionalFormatting>
  <conditionalFormatting sqref="F271">
    <cfRule type="expression" dxfId="13072" priority="2443" stopIfTrue="1">
      <formula>F271="-"</formula>
    </cfRule>
  </conditionalFormatting>
  <conditionalFormatting sqref="G268">
    <cfRule type="cellIs" dxfId="13071" priority="2439" stopIfTrue="1" operator="equal">
      <formula>""</formula>
    </cfRule>
    <cfRule type="expression" dxfId="13070" priority="2440" stopIfTrue="1">
      <formula>F268="-"</formula>
    </cfRule>
  </conditionalFormatting>
  <conditionalFormatting sqref="G271">
    <cfRule type="cellIs" dxfId="13069" priority="2441" stopIfTrue="1" operator="equal">
      <formula>""</formula>
    </cfRule>
    <cfRule type="expression" dxfId="13068" priority="2442" stopIfTrue="1">
      <formula>F271="-"</formula>
    </cfRule>
  </conditionalFormatting>
  <conditionalFormatting sqref="C286">
    <cfRule type="expression" dxfId="13067" priority="2433" stopIfTrue="1">
      <formula>F286="-"</formula>
    </cfRule>
  </conditionalFormatting>
  <conditionalFormatting sqref="D286">
    <cfRule type="expression" dxfId="13066" priority="2438" stopIfTrue="1">
      <formula>F286="-"</formula>
    </cfRule>
  </conditionalFormatting>
  <conditionalFormatting sqref="E286">
    <cfRule type="expression" dxfId="13065" priority="2437" stopIfTrue="1">
      <formula>F286="-"</formula>
    </cfRule>
  </conditionalFormatting>
  <conditionalFormatting sqref="F286">
    <cfRule type="expression" dxfId="13064" priority="2432" stopIfTrue="1">
      <formula>F286="-"</formula>
    </cfRule>
  </conditionalFormatting>
  <conditionalFormatting sqref="C245">
    <cfRule type="expression" dxfId="13063" priority="2426" stopIfTrue="1">
      <formula>F245="-"</formula>
    </cfRule>
  </conditionalFormatting>
  <conditionalFormatting sqref="D245">
    <cfRule type="expression" dxfId="13062" priority="2431" stopIfTrue="1">
      <formula>F245="-"</formula>
    </cfRule>
  </conditionalFormatting>
  <conditionalFormatting sqref="E245">
    <cfRule type="expression" dxfId="13061" priority="2430" stopIfTrue="1">
      <formula>F245="-"</formula>
    </cfRule>
  </conditionalFormatting>
  <conditionalFormatting sqref="F245">
    <cfRule type="expression" dxfId="13060" priority="2425" stopIfTrue="1">
      <formula>F245="-"</formula>
    </cfRule>
  </conditionalFormatting>
  <conditionalFormatting sqref="G245">
    <cfRule type="cellIs" dxfId="13059" priority="2423" stopIfTrue="1" operator="equal">
      <formula>""</formula>
    </cfRule>
    <cfRule type="expression" dxfId="13058" priority="2424" stopIfTrue="1">
      <formula>F245="-"</formula>
    </cfRule>
  </conditionalFormatting>
  <conditionalFormatting sqref="C284">
    <cfRule type="expression" dxfId="13057" priority="2417" stopIfTrue="1">
      <formula>F284="-"</formula>
    </cfRule>
  </conditionalFormatting>
  <conditionalFormatting sqref="D284">
    <cfRule type="expression" dxfId="13056" priority="2422" stopIfTrue="1">
      <formula>F284="-"</formula>
    </cfRule>
  </conditionalFormatting>
  <conditionalFormatting sqref="E284">
    <cfRule type="expression" dxfId="13055" priority="2421" stopIfTrue="1">
      <formula>F284="-"</formula>
    </cfRule>
  </conditionalFormatting>
  <conditionalFormatting sqref="F284">
    <cfRule type="expression" dxfId="13054" priority="2416" stopIfTrue="1">
      <formula>F284="-"</formula>
    </cfRule>
  </conditionalFormatting>
  <conditionalFormatting sqref="C246">
    <cfRule type="expression" dxfId="13053" priority="2410" stopIfTrue="1">
      <formula>F246="-"</formula>
    </cfRule>
  </conditionalFormatting>
  <conditionalFormatting sqref="D246">
    <cfRule type="expression" dxfId="13052" priority="2415" stopIfTrue="1">
      <formula>F246="-"</formula>
    </cfRule>
  </conditionalFormatting>
  <conditionalFormatting sqref="E246">
    <cfRule type="expression" dxfId="13051" priority="2414" stopIfTrue="1">
      <formula>F246="-"</formula>
    </cfRule>
  </conditionalFormatting>
  <conditionalFormatting sqref="F246">
    <cfRule type="expression" dxfId="13050" priority="2409" stopIfTrue="1">
      <formula>F246="-"</formula>
    </cfRule>
  </conditionalFormatting>
  <conditionalFormatting sqref="C272">
    <cfRule type="expression" dxfId="13049" priority="2403" stopIfTrue="1">
      <formula>F272="-"</formula>
    </cfRule>
  </conditionalFormatting>
  <conditionalFormatting sqref="D272">
    <cfRule type="expression" dxfId="13048" priority="2408" stopIfTrue="1">
      <formula>F272="-"</formula>
    </cfRule>
  </conditionalFormatting>
  <conditionalFormatting sqref="E272">
    <cfRule type="expression" dxfId="13047" priority="2407" stopIfTrue="1">
      <formula>F272="-"</formula>
    </cfRule>
  </conditionalFormatting>
  <conditionalFormatting sqref="F272">
    <cfRule type="expression" dxfId="13046" priority="2402" stopIfTrue="1">
      <formula>F272="-"</formula>
    </cfRule>
  </conditionalFormatting>
  <conditionalFormatting sqref="G246">
    <cfRule type="cellIs" dxfId="13045" priority="2400" stopIfTrue="1" operator="equal">
      <formula>""</formula>
    </cfRule>
    <cfRule type="expression" dxfId="13044" priority="2401" stopIfTrue="1">
      <formula>F246="-"</formula>
    </cfRule>
  </conditionalFormatting>
  <conditionalFormatting sqref="C273">
    <cfRule type="expression" dxfId="13043" priority="2394" stopIfTrue="1">
      <formula>F273="-"</formula>
    </cfRule>
  </conditionalFormatting>
  <conditionalFormatting sqref="D273">
    <cfRule type="expression" dxfId="13042" priority="2399" stopIfTrue="1">
      <formula>F273="-"</formula>
    </cfRule>
  </conditionalFormatting>
  <conditionalFormatting sqref="E273">
    <cfRule type="expression" dxfId="13041" priority="2398" stopIfTrue="1">
      <formula>F273="-"</formula>
    </cfRule>
  </conditionalFormatting>
  <conditionalFormatting sqref="F273">
    <cfRule type="expression" dxfId="13040" priority="2393" stopIfTrue="1">
      <formula>F273="-"</formula>
    </cfRule>
  </conditionalFormatting>
  <conditionalFormatting sqref="G272">
    <cfRule type="cellIs" dxfId="13039" priority="2391" stopIfTrue="1" operator="equal">
      <formula>""</formula>
    </cfRule>
    <cfRule type="expression" dxfId="13038" priority="2392" stopIfTrue="1">
      <formula>F272="-"</formula>
    </cfRule>
  </conditionalFormatting>
  <conditionalFormatting sqref="C274">
    <cfRule type="expression" dxfId="13037" priority="2385" stopIfTrue="1">
      <formula>F274="-"</formula>
    </cfRule>
  </conditionalFormatting>
  <conditionalFormatting sqref="D274">
    <cfRule type="expression" dxfId="13036" priority="2390" stopIfTrue="1">
      <formula>F274="-"</formula>
    </cfRule>
  </conditionalFormatting>
  <conditionalFormatting sqref="E274">
    <cfRule type="expression" dxfId="13035" priority="2389" stopIfTrue="1">
      <formula>F274="-"</formula>
    </cfRule>
  </conditionalFormatting>
  <conditionalFormatting sqref="F274">
    <cfRule type="expression" dxfId="13034" priority="2384" stopIfTrue="1">
      <formula>F274="-"</formula>
    </cfRule>
  </conditionalFormatting>
  <conditionalFormatting sqref="G273">
    <cfRule type="cellIs" dxfId="13033" priority="2382" stopIfTrue="1" operator="equal">
      <formula>""</formula>
    </cfRule>
    <cfRule type="expression" dxfId="13032" priority="2383" stopIfTrue="1">
      <formula>F273="-"</formula>
    </cfRule>
  </conditionalFormatting>
  <conditionalFormatting sqref="C275">
    <cfRule type="expression" dxfId="13031" priority="2376" stopIfTrue="1">
      <formula>F275="-"</formula>
    </cfRule>
  </conditionalFormatting>
  <conditionalFormatting sqref="D275">
    <cfRule type="expression" dxfId="13030" priority="2381" stopIfTrue="1">
      <formula>F275="-"</formula>
    </cfRule>
  </conditionalFormatting>
  <conditionalFormatting sqref="E275">
    <cfRule type="expression" dxfId="13029" priority="2380" stopIfTrue="1">
      <formula>F275="-"</formula>
    </cfRule>
  </conditionalFormatting>
  <conditionalFormatting sqref="F275">
    <cfRule type="expression" dxfId="13028" priority="2375" stopIfTrue="1">
      <formula>F275="-"</formula>
    </cfRule>
  </conditionalFormatting>
  <conditionalFormatting sqref="G274">
    <cfRule type="cellIs" dxfId="13027" priority="2373" stopIfTrue="1" operator="equal">
      <formula>""</formula>
    </cfRule>
    <cfRule type="expression" dxfId="13026" priority="2374" stopIfTrue="1">
      <formula>F274="-"</formula>
    </cfRule>
  </conditionalFormatting>
  <conditionalFormatting sqref="C276">
    <cfRule type="expression" dxfId="13025" priority="2367" stopIfTrue="1">
      <formula>F276="-"</formula>
    </cfRule>
  </conditionalFormatting>
  <conditionalFormatting sqref="D276">
    <cfRule type="expression" dxfId="13024" priority="2372" stopIfTrue="1">
      <formula>F276="-"</formula>
    </cfRule>
  </conditionalFormatting>
  <conditionalFormatting sqref="E276">
    <cfRule type="expression" dxfId="13023" priority="2371" stopIfTrue="1">
      <formula>F276="-"</formula>
    </cfRule>
  </conditionalFormatting>
  <conditionalFormatting sqref="F276">
    <cfRule type="expression" dxfId="13022" priority="2366" stopIfTrue="1">
      <formula>F276="-"</formula>
    </cfRule>
  </conditionalFormatting>
  <conditionalFormatting sqref="G276">
    <cfRule type="cellIs" dxfId="13021" priority="2364" stopIfTrue="1" operator="equal">
      <formula>""</formula>
    </cfRule>
    <cfRule type="expression" dxfId="13020" priority="2365" stopIfTrue="1">
      <formula>F276="-"</formula>
    </cfRule>
  </conditionalFormatting>
  <conditionalFormatting sqref="G275">
    <cfRule type="cellIs" dxfId="13019" priority="2362" stopIfTrue="1" operator="equal">
      <formula>""</formula>
    </cfRule>
    <cfRule type="expression" dxfId="13018" priority="2363" stopIfTrue="1">
      <formula>F275="-"</formula>
    </cfRule>
  </conditionalFormatting>
  <conditionalFormatting sqref="C281">
    <cfRule type="expression" dxfId="13017" priority="2356" stopIfTrue="1">
      <formula>F281="-"</formula>
    </cfRule>
  </conditionalFormatting>
  <conditionalFormatting sqref="D281">
    <cfRule type="expression" dxfId="13016" priority="2361" stopIfTrue="1">
      <formula>F281="-"</formula>
    </cfRule>
  </conditionalFormatting>
  <conditionalFormatting sqref="E281">
    <cfRule type="expression" dxfId="13015" priority="2360" stopIfTrue="1">
      <formula>F281="-"</formula>
    </cfRule>
  </conditionalFormatting>
  <conditionalFormatting sqref="F281">
    <cfRule type="expression" dxfId="13014" priority="2355" stopIfTrue="1">
      <formula>F281="-"</formula>
    </cfRule>
  </conditionalFormatting>
  <conditionalFormatting sqref="C280">
    <cfRule type="expression" dxfId="13013" priority="2349" stopIfTrue="1">
      <formula>F280="-"</formula>
    </cfRule>
  </conditionalFormatting>
  <conditionalFormatting sqref="D280">
    <cfRule type="expression" dxfId="13012" priority="2354" stopIfTrue="1">
      <formula>F280="-"</formula>
    </cfRule>
  </conditionalFormatting>
  <conditionalFormatting sqref="E280">
    <cfRule type="expression" dxfId="13011" priority="2353" stopIfTrue="1">
      <formula>F280="-"</formula>
    </cfRule>
  </conditionalFormatting>
  <conditionalFormatting sqref="F280">
    <cfRule type="expression" dxfId="13010" priority="2348" stopIfTrue="1">
      <formula>F280="-"</formula>
    </cfRule>
  </conditionalFormatting>
  <conditionalFormatting sqref="G280">
    <cfRule type="cellIs" dxfId="13009" priority="2346" stopIfTrue="1" operator="equal">
      <formula>""</formula>
    </cfRule>
    <cfRule type="expression" dxfId="13008" priority="2347" stopIfTrue="1">
      <formula>F280="-"</formula>
    </cfRule>
  </conditionalFormatting>
  <conditionalFormatting sqref="C278">
    <cfRule type="expression" dxfId="13007" priority="2340" stopIfTrue="1">
      <formula>F278="-"</formula>
    </cfRule>
  </conditionalFormatting>
  <conditionalFormatting sqref="D278">
    <cfRule type="expression" dxfId="13006" priority="2345" stopIfTrue="1">
      <formula>F278="-"</formula>
    </cfRule>
  </conditionalFormatting>
  <conditionalFormatting sqref="E278">
    <cfRule type="expression" dxfId="13005" priority="2344" stopIfTrue="1">
      <formula>F278="-"</formula>
    </cfRule>
  </conditionalFormatting>
  <conditionalFormatting sqref="F278">
    <cfRule type="expression" dxfId="13004" priority="2339" stopIfTrue="1">
      <formula>F278="-"</formula>
    </cfRule>
  </conditionalFormatting>
  <conditionalFormatting sqref="G281">
    <cfRule type="cellIs" dxfId="13003" priority="2337" stopIfTrue="1" operator="equal">
      <formula>""</formula>
    </cfRule>
    <cfRule type="expression" dxfId="13002" priority="2338" stopIfTrue="1">
      <formula>F281="-"</formula>
    </cfRule>
  </conditionalFormatting>
  <conditionalFormatting sqref="G277">
    <cfRule type="cellIs" dxfId="13001" priority="2328" stopIfTrue="1" operator="equal">
      <formula>""</formula>
    </cfRule>
    <cfRule type="expression" dxfId="13000" priority="2329" stopIfTrue="1">
      <formula>F277="-"</formula>
    </cfRule>
  </conditionalFormatting>
  <conditionalFormatting sqref="C277">
    <cfRule type="expression" dxfId="12999" priority="2331" stopIfTrue="1">
      <formula>F277="-"</formula>
    </cfRule>
  </conditionalFormatting>
  <conditionalFormatting sqref="D277">
    <cfRule type="expression" dxfId="12998" priority="2336" stopIfTrue="1">
      <formula>F277="-"</formula>
    </cfRule>
  </conditionalFormatting>
  <conditionalFormatting sqref="E277">
    <cfRule type="expression" dxfId="12997" priority="2335" stopIfTrue="1">
      <formula>F277="-"</formula>
    </cfRule>
  </conditionalFormatting>
  <conditionalFormatting sqref="F277">
    <cfRule type="expression" dxfId="12996" priority="2330" stopIfTrue="1">
      <formula>F277="-"</formula>
    </cfRule>
  </conditionalFormatting>
  <conditionalFormatting sqref="C279">
    <cfRule type="expression" dxfId="12995" priority="2322" stopIfTrue="1">
      <formula>F279="-"</formula>
    </cfRule>
  </conditionalFormatting>
  <conditionalFormatting sqref="D279">
    <cfRule type="expression" dxfId="12994" priority="2327" stopIfTrue="1">
      <formula>F279="-"</formula>
    </cfRule>
  </conditionalFormatting>
  <conditionalFormatting sqref="E279">
    <cfRule type="expression" dxfId="12993" priority="2326" stopIfTrue="1">
      <formula>F279="-"</formula>
    </cfRule>
  </conditionalFormatting>
  <conditionalFormatting sqref="F279">
    <cfRule type="expression" dxfId="12992" priority="2321" stopIfTrue="1">
      <formula>F279="-"</formula>
    </cfRule>
  </conditionalFormatting>
  <conditionalFormatting sqref="G278">
    <cfRule type="cellIs" dxfId="12991" priority="2319" stopIfTrue="1" operator="equal">
      <formula>""</formula>
    </cfRule>
    <cfRule type="expression" dxfId="12990" priority="2320" stopIfTrue="1">
      <formula>F278="-"</formula>
    </cfRule>
  </conditionalFormatting>
  <conditionalFormatting sqref="C282">
    <cfRule type="expression" dxfId="12989" priority="2312" stopIfTrue="1">
      <formula>F282="-"</formula>
    </cfRule>
  </conditionalFormatting>
  <conditionalFormatting sqref="D282">
    <cfRule type="expression" dxfId="12988" priority="2318" stopIfTrue="1">
      <formula>F282="-"</formula>
    </cfRule>
  </conditionalFormatting>
  <conditionalFormatting sqref="B282">
    <cfRule type="expression" dxfId="12987" priority="2317" stopIfTrue="1">
      <formula>F282="-"</formula>
    </cfRule>
  </conditionalFormatting>
  <conditionalFormatting sqref="E282">
    <cfRule type="expression" dxfId="12986" priority="2316" stopIfTrue="1">
      <formula>F282="-"</formula>
    </cfRule>
  </conditionalFormatting>
  <conditionalFormatting sqref="F282">
    <cfRule type="expression" dxfId="12985" priority="2311" stopIfTrue="1">
      <formula>F282="-"</formula>
    </cfRule>
  </conditionalFormatting>
  <conditionalFormatting sqref="G282">
    <cfRule type="cellIs" dxfId="12984" priority="2309" stopIfTrue="1" operator="equal">
      <formula>""</formula>
    </cfRule>
    <cfRule type="expression" dxfId="12983" priority="2310" stopIfTrue="1">
      <formula>F282="-"</formula>
    </cfRule>
  </conditionalFormatting>
  <conditionalFormatting sqref="G279">
    <cfRule type="cellIs" dxfId="12982" priority="2307" stopIfTrue="1" operator="equal">
      <formula>""</formula>
    </cfRule>
    <cfRule type="expression" dxfId="12981" priority="2308" stopIfTrue="1">
      <formula>F279="-"</formula>
    </cfRule>
  </conditionalFormatting>
  <conditionalFormatting sqref="C283">
    <cfRule type="expression" dxfId="12980" priority="2300" stopIfTrue="1">
      <formula>F283="-"</formula>
    </cfRule>
  </conditionalFormatting>
  <conditionalFormatting sqref="D283">
    <cfRule type="expression" dxfId="12979" priority="2306" stopIfTrue="1">
      <formula>F283="-"</formula>
    </cfRule>
  </conditionalFormatting>
  <conditionalFormatting sqref="B283:B304">
    <cfRule type="expression" dxfId="12978" priority="2305" stopIfTrue="1">
      <formula>F283="-"</formula>
    </cfRule>
  </conditionalFormatting>
  <conditionalFormatting sqref="E283">
    <cfRule type="expression" dxfId="12977" priority="2304" stopIfTrue="1">
      <formula>F283="-"</formula>
    </cfRule>
  </conditionalFormatting>
  <conditionalFormatting sqref="F283">
    <cfRule type="expression" dxfId="12976" priority="2299" stopIfTrue="1">
      <formula>F283="-"</formula>
    </cfRule>
  </conditionalFormatting>
  <conditionalFormatting sqref="G286">
    <cfRule type="cellIs" dxfId="12975" priority="2293" stopIfTrue="1" operator="equal">
      <formula>""</formula>
    </cfRule>
    <cfRule type="expression" dxfId="12974" priority="2294" stopIfTrue="1">
      <formula>F286="-"</formula>
    </cfRule>
  </conditionalFormatting>
  <conditionalFormatting sqref="G283">
    <cfRule type="cellIs" dxfId="12973" priority="2297" stopIfTrue="1" operator="equal">
      <formula>""</formula>
    </cfRule>
    <cfRule type="expression" dxfId="12972" priority="2298" stopIfTrue="1">
      <formula>F283="-"</formula>
    </cfRule>
  </conditionalFormatting>
  <conditionalFormatting sqref="G284">
    <cfRule type="cellIs" dxfId="12971" priority="2295" stopIfTrue="1" operator="equal">
      <formula>""</formula>
    </cfRule>
    <cfRule type="expression" dxfId="12970" priority="2296" stopIfTrue="1">
      <formula>F284="-"</formula>
    </cfRule>
  </conditionalFormatting>
  <conditionalFormatting sqref="C288">
    <cfRule type="expression" dxfId="12969" priority="2287" stopIfTrue="1">
      <formula>F288="-"</formula>
    </cfRule>
  </conditionalFormatting>
  <conditionalFormatting sqref="D288">
    <cfRule type="expression" dxfId="12968" priority="2292" stopIfTrue="1">
      <formula>F288="-"</formula>
    </cfRule>
  </conditionalFormatting>
  <conditionalFormatting sqref="E288">
    <cfRule type="expression" dxfId="12967" priority="2291" stopIfTrue="1">
      <formula>F288="-"</formula>
    </cfRule>
  </conditionalFormatting>
  <conditionalFormatting sqref="F288">
    <cfRule type="expression" dxfId="12966" priority="2286" stopIfTrue="1">
      <formula>F288="-"</formula>
    </cfRule>
  </conditionalFormatting>
  <conditionalFormatting sqref="G287">
    <cfRule type="cellIs" dxfId="12965" priority="2284" stopIfTrue="1" operator="equal">
      <formula>""</formula>
    </cfRule>
    <cfRule type="expression" dxfId="12964" priority="2285" stopIfTrue="1">
      <formula>F287="-"</formula>
    </cfRule>
  </conditionalFormatting>
  <conditionalFormatting sqref="C285">
    <cfRule type="expression" dxfId="12963" priority="2278" stopIfTrue="1">
      <formula>F285="-"</formula>
    </cfRule>
  </conditionalFormatting>
  <conditionalFormatting sqref="D285">
    <cfRule type="expression" dxfId="12962" priority="2283" stopIfTrue="1">
      <formula>F285="-"</formula>
    </cfRule>
  </conditionalFormatting>
  <conditionalFormatting sqref="E285">
    <cfRule type="expression" dxfId="12961" priority="2282" stopIfTrue="1">
      <formula>F285="-"</formula>
    </cfRule>
  </conditionalFormatting>
  <conditionalFormatting sqref="F285">
    <cfRule type="expression" dxfId="12960" priority="2277" stopIfTrue="1">
      <formula>F285="-"</formula>
    </cfRule>
  </conditionalFormatting>
  <conditionalFormatting sqref="G288">
    <cfRule type="cellIs" dxfId="12959" priority="2275" stopIfTrue="1" operator="equal">
      <formula>""</formula>
    </cfRule>
    <cfRule type="expression" dxfId="12958" priority="2276" stopIfTrue="1">
      <formula>F288="-"</formula>
    </cfRule>
  </conditionalFormatting>
  <conditionalFormatting sqref="C289">
    <cfRule type="expression" dxfId="12957" priority="2269" stopIfTrue="1">
      <formula>F289="-"</formula>
    </cfRule>
  </conditionalFormatting>
  <conditionalFormatting sqref="D289">
    <cfRule type="expression" dxfId="12956" priority="2274" stopIfTrue="1">
      <formula>F289="-"</formula>
    </cfRule>
  </conditionalFormatting>
  <conditionalFormatting sqref="E289">
    <cfRule type="expression" dxfId="12955" priority="2273" stopIfTrue="1">
      <formula>F289="-"</formula>
    </cfRule>
  </conditionalFormatting>
  <conditionalFormatting sqref="F289">
    <cfRule type="expression" dxfId="12954" priority="2268" stopIfTrue="1">
      <formula>F289="-"</formula>
    </cfRule>
  </conditionalFormatting>
  <conditionalFormatting sqref="G285">
    <cfRule type="cellIs" dxfId="12953" priority="2266" stopIfTrue="1" operator="equal">
      <formula>""</formula>
    </cfRule>
    <cfRule type="expression" dxfId="12952" priority="2267" stopIfTrue="1">
      <formula>F285="-"</formula>
    </cfRule>
  </conditionalFormatting>
  <conditionalFormatting sqref="C293">
    <cfRule type="expression" dxfId="12951" priority="2260" stopIfTrue="1">
      <formula>F293="-"</formula>
    </cfRule>
  </conditionalFormatting>
  <conditionalFormatting sqref="D293">
    <cfRule type="expression" dxfId="12950" priority="2265" stopIfTrue="1">
      <formula>F293="-"</formula>
    </cfRule>
  </conditionalFormatting>
  <conditionalFormatting sqref="E293">
    <cfRule type="expression" dxfId="12949" priority="2264" stopIfTrue="1">
      <formula>F293="-"</formula>
    </cfRule>
  </conditionalFormatting>
  <conditionalFormatting sqref="F293">
    <cfRule type="expression" dxfId="12948" priority="2259" stopIfTrue="1">
      <formula>F293="-"</formula>
    </cfRule>
  </conditionalFormatting>
  <conditionalFormatting sqref="C294">
    <cfRule type="expression" dxfId="12947" priority="2253" stopIfTrue="1">
      <formula>F294="-"</formula>
    </cfRule>
  </conditionalFormatting>
  <conditionalFormatting sqref="D294">
    <cfRule type="expression" dxfId="12946" priority="2258" stopIfTrue="1">
      <formula>F294="-"</formula>
    </cfRule>
  </conditionalFormatting>
  <conditionalFormatting sqref="E294">
    <cfRule type="expression" dxfId="12945" priority="2257" stopIfTrue="1">
      <formula>F294="-"</formula>
    </cfRule>
  </conditionalFormatting>
  <conditionalFormatting sqref="F294">
    <cfRule type="expression" dxfId="12944" priority="2252" stopIfTrue="1">
      <formula>F294="-"</formula>
    </cfRule>
  </conditionalFormatting>
  <conditionalFormatting sqref="C295">
    <cfRule type="expression" dxfId="12943" priority="2246" stopIfTrue="1">
      <formula>F295="-"</formula>
    </cfRule>
  </conditionalFormatting>
  <conditionalFormatting sqref="D295">
    <cfRule type="expression" dxfId="12942" priority="2251" stopIfTrue="1">
      <formula>F295="-"</formula>
    </cfRule>
  </conditionalFormatting>
  <conditionalFormatting sqref="E295">
    <cfRule type="expression" dxfId="12941" priority="2250" stopIfTrue="1">
      <formula>F295="-"</formula>
    </cfRule>
  </conditionalFormatting>
  <conditionalFormatting sqref="F295">
    <cfRule type="expression" dxfId="12940" priority="2245" stopIfTrue="1">
      <formula>F295="-"</formula>
    </cfRule>
  </conditionalFormatting>
  <conditionalFormatting sqref="C296">
    <cfRule type="expression" dxfId="12939" priority="2239" stopIfTrue="1">
      <formula>F296="-"</formula>
    </cfRule>
  </conditionalFormatting>
  <conditionalFormatting sqref="D296">
    <cfRule type="expression" dxfId="12938" priority="2244" stopIfTrue="1">
      <formula>F296="-"</formula>
    </cfRule>
  </conditionalFormatting>
  <conditionalFormatting sqref="E296">
    <cfRule type="expression" dxfId="12937" priority="2243" stopIfTrue="1">
      <formula>F296="-"</formula>
    </cfRule>
  </conditionalFormatting>
  <conditionalFormatting sqref="F296">
    <cfRule type="expression" dxfId="12936" priority="2238" stopIfTrue="1">
      <formula>F296="-"</formula>
    </cfRule>
  </conditionalFormatting>
  <conditionalFormatting sqref="C305">
    <cfRule type="expression" dxfId="12935" priority="2231" stopIfTrue="1">
      <formula>F305="-"</formula>
    </cfRule>
  </conditionalFormatting>
  <conditionalFormatting sqref="D305">
    <cfRule type="expression" dxfId="12934" priority="2237" stopIfTrue="1">
      <formula>F305="-"</formula>
    </cfRule>
  </conditionalFormatting>
  <conditionalFormatting sqref="B305">
    <cfRule type="expression" dxfId="12933" priority="2236" stopIfTrue="1">
      <formula>F305="-"</formula>
    </cfRule>
  </conditionalFormatting>
  <conditionalFormatting sqref="E305">
    <cfRule type="expression" dxfId="12932" priority="2235" stopIfTrue="1">
      <formula>F305="-"</formula>
    </cfRule>
  </conditionalFormatting>
  <conditionalFormatting sqref="F305">
    <cfRule type="expression" dxfId="12931" priority="2230" stopIfTrue="1">
      <formula>F305="-"</formula>
    </cfRule>
  </conditionalFormatting>
  <conditionalFormatting sqref="G305">
    <cfRule type="cellIs" dxfId="12930" priority="2228" stopIfTrue="1" operator="equal">
      <formula>""</formula>
    </cfRule>
    <cfRule type="expression" dxfId="12929" priority="2229" stopIfTrue="1">
      <formula>F305="-"</formula>
    </cfRule>
  </conditionalFormatting>
  <conditionalFormatting sqref="C297">
    <cfRule type="expression" dxfId="12928" priority="2222" stopIfTrue="1">
      <formula>F297="-"</formula>
    </cfRule>
  </conditionalFormatting>
  <conditionalFormatting sqref="D297">
    <cfRule type="expression" dxfId="12927" priority="2227" stopIfTrue="1">
      <formula>F297="-"</formula>
    </cfRule>
  </conditionalFormatting>
  <conditionalFormatting sqref="E297">
    <cfRule type="expression" dxfId="12926" priority="2226" stopIfTrue="1">
      <formula>F297="-"</formula>
    </cfRule>
  </conditionalFormatting>
  <conditionalFormatting sqref="F297">
    <cfRule type="expression" dxfId="12925" priority="2221" stopIfTrue="1">
      <formula>F297="-"</formula>
    </cfRule>
  </conditionalFormatting>
  <conditionalFormatting sqref="C306">
    <cfRule type="expression" dxfId="12924" priority="2214" stopIfTrue="1">
      <formula>F306="-"</formula>
    </cfRule>
  </conditionalFormatting>
  <conditionalFormatting sqref="D306">
    <cfRule type="expression" dxfId="12923" priority="2220" stopIfTrue="1">
      <formula>F306="-"</formula>
    </cfRule>
  </conditionalFormatting>
  <conditionalFormatting sqref="B306:B316">
    <cfRule type="expression" dxfId="12922" priority="2219" stopIfTrue="1">
      <formula>F306="-"</formula>
    </cfRule>
  </conditionalFormatting>
  <conditionalFormatting sqref="E306">
    <cfRule type="expression" dxfId="12921" priority="2218" stopIfTrue="1">
      <formula>F306="-"</formula>
    </cfRule>
  </conditionalFormatting>
  <conditionalFormatting sqref="F306">
    <cfRule type="expression" dxfId="12920" priority="2213" stopIfTrue="1">
      <formula>F306="-"</formula>
    </cfRule>
  </conditionalFormatting>
  <conditionalFormatting sqref="C307">
    <cfRule type="expression" dxfId="12919" priority="2207" stopIfTrue="1">
      <formula>F307="-"</formula>
    </cfRule>
  </conditionalFormatting>
  <conditionalFormatting sqref="D307">
    <cfRule type="expression" dxfId="12918" priority="2212" stopIfTrue="1">
      <formula>F307="-"</formula>
    </cfRule>
  </conditionalFormatting>
  <conditionalFormatting sqref="E307">
    <cfRule type="expression" dxfId="12917" priority="2211" stopIfTrue="1">
      <formula>F307="-"</formula>
    </cfRule>
  </conditionalFormatting>
  <conditionalFormatting sqref="F307">
    <cfRule type="expression" dxfId="12916" priority="2206" stopIfTrue="1">
      <formula>F307="-"</formula>
    </cfRule>
  </conditionalFormatting>
  <conditionalFormatting sqref="G307">
    <cfRule type="cellIs" dxfId="12915" priority="2204" stopIfTrue="1" operator="equal">
      <formula>""</formula>
    </cfRule>
    <cfRule type="expression" dxfId="12914" priority="2205" stopIfTrue="1">
      <formula>F307="-"</formula>
    </cfRule>
  </conditionalFormatting>
  <conditionalFormatting sqref="C309">
    <cfRule type="expression" dxfId="12913" priority="2198" stopIfTrue="1">
      <formula>F309="-"</formula>
    </cfRule>
  </conditionalFormatting>
  <conditionalFormatting sqref="D309">
    <cfRule type="expression" dxfId="12912" priority="2203" stopIfTrue="1">
      <formula>F309="-"</formula>
    </cfRule>
  </conditionalFormatting>
  <conditionalFormatting sqref="E309">
    <cfRule type="expression" dxfId="12911" priority="2202" stopIfTrue="1">
      <formula>F309="-"</formula>
    </cfRule>
  </conditionalFormatting>
  <conditionalFormatting sqref="F309">
    <cfRule type="expression" dxfId="12910" priority="2197" stopIfTrue="1">
      <formula>F309="-"</formula>
    </cfRule>
  </conditionalFormatting>
  <conditionalFormatting sqref="G309">
    <cfRule type="cellIs" dxfId="12909" priority="2195" stopIfTrue="1" operator="equal">
      <formula>""</formula>
    </cfRule>
    <cfRule type="expression" dxfId="12908" priority="2196" stopIfTrue="1">
      <formula>F309="-"</formula>
    </cfRule>
  </conditionalFormatting>
  <conditionalFormatting sqref="C310">
    <cfRule type="expression" dxfId="12907" priority="2189" stopIfTrue="1">
      <formula>F310="-"</formula>
    </cfRule>
  </conditionalFormatting>
  <conditionalFormatting sqref="D310">
    <cfRule type="expression" dxfId="12906" priority="2194" stopIfTrue="1">
      <formula>F310="-"</formula>
    </cfRule>
  </conditionalFormatting>
  <conditionalFormatting sqref="E310">
    <cfRule type="expression" dxfId="12905" priority="2193" stopIfTrue="1">
      <formula>F310="-"</formula>
    </cfRule>
  </conditionalFormatting>
  <conditionalFormatting sqref="F310">
    <cfRule type="expression" dxfId="12904" priority="2188" stopIfTrue="1">
      <formula>F310="-"</formula>
    </cfRule>
  </conditionalFormatting>
  <conditionalFormatting sqref="G310">
    <cfRule type="cellIs" dxfId="12903" priority="2186" stopIfTrue="1" operator="equal">
      <formula>""</formula>
    </cfRule>
    <cfRule type="expression" dxfId="12902" priority="2187" stopIfTrue="1">
      <formula>F310="-"</formula>
    </cfRule>
  </conditionalFormatting>
  <conditionalFormatting sqref="C311">
    <cfRule type="expression" dxfId="12901" priority="2180" stopIfTrue="1">
      <formula>F311="-"</formula>
    </cfRule>
  </conditionalFormatting>
  <conditionalFormatting sqref="D311">
    <cfRule type="expression" dxfId="12900" priority="2185" stopIfTrue="1">
      <formula>F311="-"</formula>
    </cfRule>
  </conditionalFormatting>
  <conditionalFormatting sqref="E311">
    <cfRule type="expression" dxfId="12899" priority="2184" stopIfTrue="1">
      <formula>F311="-"</formula>
    </cfRule>
  </conditionalFormatting>
  <conditionalFormatting sqref="F311">
    <cfRule type="expression" dxfId="12898" priority="2179" stopIfTrue="1">
      <formula>F311="-"</formula>
    </cfRule>
  </conditionalFormatting>
  <conditionalFormatting sqref="G311">
    <cfRule type="cellIs" dxfId="12897" priority="2177" stopIfTrue="1" operator="equal">
      <formula>""</formula>
    </cfRule>
    <cfRule type="expression" dxfId="12896" priority="2178" stopIfTrue="1">
      <formula>F311="-"</formula>
    </cfRule>
  </conditionalFormatting>
  <conditionalFormatting sqref="C313">
    <cfRule type="expression" dxfId="12895" priority="2171" stopIfTrue="1">
      <formula>F313="-"</formula>
    </cfRule>
  </conditionalFormatting>
  <conditionalFormatting sqref="D313">
    <cfRule type="expression" dxfId="12894" priority="2176" stopIfTrue="1">
      <formula>F313="-"</formula>
    </cfRule>
  </conditionalFormatting>
  <conditionalFormatting sqref="E313">
    <cfRule type="expression" dxfId="12893" priority="2175" stopIfTrue="1">
      <formula>F313="-"</formula>
    </cfRule>
  </conditionalFormatting>
  <conditionalFormatting sqref="F313">
    <cfRule type="expression" dxfId="12892" priority="2170" stopIfTrue="1">
      <formula>F313="-"</formula>
    </cfRule>
  </conditionalFormatting>
  <conditionalFormatting sqref="G313">
    <cfRule type="cellIs" dxfId="12891" priority="2168" stopIfTrue="1" operator="equal">
      <formula>""</formula>
    </cfRule>
    <cfRule type="expression" dxfId="12890" priority="2169" stopIfTrue="1">
      <formula>F313="-"</formula>
    </cfRule>
  </conditionalFormatting>
  <conditionalFormatting sqref="C314">
    <cfRule type="expression" dxfId="12889" priority="2162" stopIfTrue="1">
      <formula>F314="-"</formula>
    </cfRule>
  </conditionalFormatting>
  <conditionalFormatting sqref="D314">
    <cfRule type="expression" dxfId="12888" priority="2167" stopIfTrue="1">
      <formula>F314="-"</formula>
    </cfRule>
  </conditionalFormatting>
  <conditionalFormatting sqref="E314">
    <cfRule type="expression" dxfId="12887" priority="2166" stopIfTrue="1">
      <formula>F314="-"</formula>
    </cfRule>
  </conditionalFormatting>
  <conditionalFormatting sqref="F314">
    <cfRule type="expression" dxfId="12886" priority="2161" stopIfTrue="1">
      <formula>F314="-"</formula>
    </cfRule>
  </conditionalFormatting>
  <conditionalFormatting sqref="G314">
    <cfRule type="cellIs" dxfId="12885" priority="2159" stopIfTrue="1" operator="equal">
      <formula>""</formula>
    </cfRule>
    <cfRule type="expression" dxfId="12884" priority="2160" stopIfTrue="1">
      <formula>F314="-"</formula>
    </cfRule>
  </conditionalFormatting>
  <conditionalFormatting sqref="C315">
    <cfRule type="expression" dxfId="12883" priority="2153" stopIfTrue="1">
      <formula>F315="-"</formula>
    </cfRule>
  </conditionalFormatting>
  <conditionalFormatting sqref="D315">
    <cfRule type="expression" dxfId="12882" priority="2158" stopIfTrue="1">
      <formula>F315="-"</formula>
    </cfRule>
  </conditionalFormatting>
  <conditionalFormatting sqref="E315">
    <cfRule type="expression" dxfId="12881" priority="2157" stopIfTrue="1">
      <formula>F315="-"</formula>
    </cfRule>
  </conditionalFormatting>
  <conditionalFormatting sqref="F315">
    <cfRule type="expression" dxfId="12880" priority="2152" stopIfTrue="1">
      <formula>F315="-"</formula>
    </cfRule>
  </conditionalFormatting>
  <conditionalFormatting sqref="G315">
    <cfRule type="cellIs" dxfId="12879" priority="2150" stopIfTrue="1" operator="equal">
      <formula>""</formula>
    </cfRule>
    <cfRule type="expression" dxfId="12878" priority="2151" stopIfTrue="1">
      <formula>F315="-"</formula>
    </cfRule>
  </conditionalFormatting>
  <conditionalFormatting sqref="C319">
    <cfRule type="expression" dxfId="12877" priority="2144" stopIfTrue="1">
      <formula>F319="-"</formula>
    </cfRule>
  </conditionalFormatting>
  <conditionalFormatting sqref="D319">
    <cfRule type="expression" dxfId="12876" priority="2149" stopIfTrue="1">
      <formula>F319="-"</formula>
    </cfRule>
  </conditionalFormatting>
  <conditionalFormatting sqref="E319">
    <cfRule type="expression" dxfId="12875" priority="2148" stopIfTrue="1">
      <formula>F319="-"</formula>
    </cfRule>
  </conditionalFormatting>
  <conditionalFormatting sqref="F319">
    <cfRule type="expression" dxfId="12874" priority="2143" stopIfTrue="1">
      <formula>F319="-"</formula>
    </cfRule>
  </conditionalFormatting>
  <conditionalFormatting sqref="C312">
    <cfRule type="expression" dxfId="12873" priority="2137" stopIfTrue="1">
      <formula>F312="-"</formula>
    </cfRule>
  </conditionalFormatting>
  <conditionalFormatting sqref="D312">
    <cfRule type="expression" dxfId="12872" priority="2142" stopIfTrue="1">
      <formula>F312="-"</formula>
    </cfRule>
  </conditionalFormatting>
  <conditionalFormatting sqref="E312">
    <cfRule type="expression" dxfId="12871" priority="2141" stopIfTrue="1">
      <formula>F312="-"</formula>
    </cfRule>
  </conditionalFormatting>
  <conditionalFormatting sqref="F312">
    <cfRule type="expression" dxfId="12870" priority="2136" stopIfTrue="1">
      <formula>F312="-"</formula>
    </cfRule>
  </conditionalFormatting>
  <conditionalFormatting sqref="G312">
    <cfRule type="cellIs" dxfId="12869" priority="2134" stopIfTrue="1" operator="equal">
      <formula>""</formula>
    </cfRule>
    <cfRule type="expression" dxfId="12868" priority="2135" stopIfTrue="1">
      <formula>F312="-"</formula>
    </cfRule>
  </conditionalFormatting>
  <conditionalFormatting sqref="C316">
    <cfRule type="expression" dxfId="12867" priority="2128" stopIfTrue="1">
      <formula>F316="-"</formula>
    </cfRule>
  </conditionalFormatting>
  <conditionalFormatting sqref="D316">
    <cfRule type="expression" dxfId="12866" priority="2133" stopIfTrue="1">
      <formula>F316="-"</formula>
    </cfRule>
  </conditionalFormatting>
  <conditionalFormatting sqref="E316">
    <cfRule type="expression" dxfId="12865" priority="2132" stopIfTrue="1">
      <formula>F316="-"</formula>
    </cfRule>
  </conditionalFormatting>
  <conditionalFormatting sqref="F316">
    <cfRule type="expression" dxfId="12864" priority="2127" stopIfTrue="1">
      <formula>F316="-"</formula>
    </cfRule>
  </conditionalFormatting>
  <conditionalFormatting sqref="G316">
    <cfRule type="cellIs" dxfId="12863" priority="2125" stopIfTrue="1" operator="equal">
      <formula>""</formula>
    </cfRule>
    <cfRule type="expression" dxfId="12862" priority="2126" stopIfTrue="1">
      <formula>F316="-"</formula>
    </cfRule>
  </conditionalFormatting>
  <conditionalFormatting sqref="C317">
    <cfRule type="expression" dxfId="12861" priority="2118" stopIfTrue="1">
      <formula>F317="-"</formula>
    </cfRule>
  </conditionalFormatting>
  <conditionalFormatting sqref="D317">
    <cfRule type="expression" dxfId="12860" priority="2124" stopIfTrue="1">
      <formula>F317="-"</formula>
    </cfRule>
  </conditionalFormatting>
  <conditionalFormatting sqref="B317">
    <cfRule type="expression" dxfId="12859" priority="2123" stopIfTrue="1">
      <formula>F317="-"</formula>
    </cfRule>
  </conditionalFormatting>
  <conditionalFormatting sqref="E317">
    <cfRule type="expression" dxfId="12858" priority="2122" stopIfTrue="1">
      <formula>F317="-"</formula>
    </cfRule>
  </conditionalFormatting>
  <conditionalFormatting sqref="F317">
    <cfRule type="expression" dxfId="12857" priority="2117" stopIfTrue="1">
      <formula>F317="-"</formula>
    </cfRule>
  </conditionalFormatting>
  <conditionalFormatting sqref="C298">
    <cfRule type="expression" dxfId="12856" priority="2111" stopIfTrue="1">
      <formula>F298="-"</formula>
    </cfRule>
  </conditionalFormatting>
  <conditionalFormatting sqref="D298">
    <cfRule type="expression" dxfId="12855" priority="2116" stopIfTrue="1">
      <formula>F298="-"</formula>
    </cfRule>
  </conditionalFormatting>
  <conditionalFormatting sqref="E298">
    <cfRule type="expression" dxfId="12854" priority="2115" stopIfTrue="1">
      <formula>F298="-"</formula>
    </cfRule>
  </conditionalFormatting>
  <conditionalFormatting sqref="F298">
    <cfRule type="expression" dxfId="12853" priority="2110" stopIfTrue="1">
      <formula>F298="-"</formula>
    </cfRule>
  </conditionalFormatting>
  <conditionalFormatting sqref="G298">
    <cfRule type="cellIs" dxfId="12852" priority="2108" stopIfTrue="1" operator="equal">
      <formula>""</formula>
    </cfRule>
    <cfRule type="expression" dxfId="12851" priority="2109" stopIfTrue="1">
      <formula>F298="-"</formula>
    </cfRule>
  </conditionalFormatting>
  <conditionalFormatting sqref="C303">
    <cfRule type="expression" dxfId="12850" priority="2102" stopIfTrue="1">
      <formula>F303="-"</formula>
    </cfRule>
  </conditionalFormatting>
  <conditionalFormatting sqref="D303">
    <cfRule type="expression" dxfId="12849" priority="2107" stopIfTrue="1">
      <formula>F303="-"</formula>
    </cfRule>
  </conditionalFormatting>
  <conditionalFormatting sqref="E303">
    <cfRule type="expression" dxfId="12848" priority="2106" stopIfTrue="1">
      <formula>F303="-"</formula>
    </cfRule>
  </conditionalFormatting>
  <conditionalFormatting sqref="F303">
    <cfRule type="expression" dxfId="12847" priority="2101" stopIfTrue="1">
      <formula>F303="-"</formula>
    </cfRule>
  </conditionalFormatting>
  <conditionalFormatting sqref="G303">
    <cfRule type="cellIs" dxfId="12846" priority="2099" stopIfTrue="1" operator="equal">
      <formula>""</formula>
    </cfRule>
    <cfRule type="expression" dxfId="12845" priority="2100" stopIfTrue="1">
      <formula>F303="-"</formula>
    </cfRule>
  </conditionalFormatting>
  <conditionalFormatting sqref="C300">
    <cfRule type="expression" dxfId="12844" priority="2093" stopIfTrue="1">
      <formula>F300="-"</formula>
    </cfRule>
  </conditionalFormatting>
  <conditionalFormatting sqref="D300">
    <cfRule type="expression" dxfId="12843" priority="2098" stopIfTrue="1">
      <formula>F300="-"</formula>
    </cfRule>
  </conditionalFormatting>
  <conditionalFormatting sqref="E300">
    <cfRule type="expression" dxfId="12842" priority="2097" stopIfTrue="1">
      <formula>F300="-"</formula>
    </cfRule>
  </conditionalFormatting>
  <conditionalFormatting sqref="F300">
    <cfRule type="expression" dxfId="12841" priority="2092" stopIfTrue="1">
      <formula>F300="-"</formula>
    </cfRule>
  </conditionalFormatting>
  <conditionalFormatting sqref="G300">
    <cfRule type="cellIs" dxfId="12840" priority="2090" stopIfTrue="1" operator="equal">
      <formula>""</formula>
    </cfRule>
    <cfRule type="expression" dxfId="12839" priority="2091" stopIfTrue="1">
      <formula>F300="-"</formula>
    </cfRule>
  </conditionalFormatting>
  <conditionalFormatting sqref="C301">
    <cfRule type="expression" dxfId="12838" priority="2084" stopIfTrue="1">
      <formula>F301="-"</formula>
    </cfRule>
  </conditionalFormatting>
  <conditionalFormatting sqref="D301">
    <cfRule type="expression" dxfId="12837" priority="2089" stopIfTrue="1">
      <formula>F301="-"</formula>
    </cfRule>
  </conditionalFormatting>
  <conditionalFormatting sqref="E301">
    <cfRule type="expression" dxfId="12836" priority="2088" stopIfTrue="1">
      <formula>F301="-"</formula>
    </cfRule>
  </conditionalFormatting>
  <conditionalFormatting sqref="F301">
    <cfRule type="expression" dxfId="12835" priority="2083" stopIfTrue="1">
      <formula>F301="-"</formula>
    </cfRule>
  </conditionalFormatting>
  <conditionalFormatting sqref="G301">
    <cfRule type="cellIs" dxfId="12834" priority="2081" stopIfTrue="1" operator="equal">
      <formula>""</formula>
    </cfRule>
    <cfRule type="expression" dxfId="12833" priority="2082" stopIfTrue="1">
      <formula>F301="-"</formula>
    </cfRule>
  </conditionalFormatting>
  <conditionalFormatting sqref="G317">
    <cfRule type="cellIs" dxfId="12832" priority="2079" stopIfTrue="1" operator="equal">
      <formula>""</formula>
    </cfRule>
    <cfRule type="expression" dxfId="12831" priority="2080" stopIfTrue="1">
      <formula>F317="-"</formula>
    </cfRule>
  </conditionalFormatting>
  <conditionalFormatting sqref="C195">
    <cfRule type="expression" dxfId="12830" priority="2073" stopIfTrue="1">
      <formula>F195="-"</formula>
    </cfRule>
  </conditionalFormatting>
  <conditionalFormatting sqref="D195">
    <cfRule type="expression" dxfId="12829" priority="2078" stopIfTrue="1">
      <formula>F195="-"</formula>
    </cfRule>
  </conditionalFormatting>
  <conditionalFormatting sqref="E195">
    <cfRule type="expression" dxfId="12828" priority="2077" stopIfTrue="1">
      <formula>F195="-"</formula>
    </cfRule>
  </conditionalFormatting>
  <conditionalFormatting sqref="F195">
    <cfRule type="expression" dxfId="12827" priority="2072" stopIfTrue="1">
      <formula>F195="-"</formula>
    </cfRule>
  </conditionalFormatting>
  <conditionalFormatting sqref="G195">
    <cfRule type="cellIs" dxfId="12826" priority="2070" stopIfTrue="1" operator="equal">
      <formula>""</formula>
    </cfRule>
    <cfRule type="expression" dxfId="12825" priority="2071" stopIfTrue="1">
      <formula>F195="-"</formula>
    </cfRule>
  </conditionalFormatting>
  <conditionalFormatting sqref="C196">
    <cfRule type="expression" dxfId="12824" priority="2064" stopIfTrue="1">
      <formula>F196="-"</formula>
    </cfRule>
  </conditionalFormatting>
  <conditionalFormatting sqref="D196">
    <cfRule type="expression" dxfId="12823" priority="2069" stopIfTrue="1">
      <formula>F196="-"</formula>
    </cfRule>
  </conditionalFormatting>
  <conditionalFormatting sqref="E196">
    <cfRule type="expression" dxfId="12822" priority="2068" stopIfTrue="1">
      <formula>F196="-"</formula>
    </cfRule>
  </conditionalFormatting>
  <conditionalFormatting sqref="F196">
    <cfRule type="expression" dxfId="12821" priority="2063" stopIfTrue="1">
      <formula>F196="-"</formula>
    </cfRule>
  </conditionalFormatting>
  <conditionalFormatting sqref="G196">
    <cfRule type="cellIs" dxfId="12820" priority="2061" stopIfTrue="1" operator="equal">
      <formula>""</formula>
    </cfRule>
    <cfRule type="expression" dxfId="12819" priority="2062" stopIfTrue="1">
      <formula>F196="-"</formula>
    </cfRule>
  </conditionalFormatting>
  <conditionalFormatting sqref="C197:C198">
    <cfRule type="expression" dxfId="12818" priority="2055" stopIfTrue="1">
      <formula>F197="-"</formula>
    </cfRule>
  </conditionalFormatting>
  <conditionalFormatting sqref="D197:D198">
    <cfRule type="expression" dxfId="12817" priority="2060" stopIfTrue="1">
      <formula>F197="-"</formula>
    </cfRule>
  </conditionalFormatting>
  <conditionalFormatting sqref="E197:E198">
    <cfRule type="expression" dxfId="12816" priority="2059" stopIfTrue="1">
      <formula>F197="-"</formula>
    </cfRule>
  </conditionalFormatting>
  <conditionalFormatting sqref="F197:F198">
    <cfRule type="expression" dxfId="12815" priority="2054" stopIfTrue="1">
      <formula>F197="-"</formula>
    </cfRule>
  </conditionalFormatting>
  <conditionalFormatting sqref="G197:G198">
    <cfRule type="cellIs" dxfId="12814" priority="2052" stopIfTrue="1" operator="equal">
      <formula>""</formula>
    </cfRule>
    <cfRule type="expression" dxfId="12813" priority="2053" stopIfTrue="1">
      <formula>F197="-"</formula>
    </cfRule>
  </conditionalFormatting>
  <conditionalFormatting sqref="C186">
    <cfRule type="expression" dxfId="12812" priority="2046" stopIfTrue="1">
      <formula>F186="-"</formula>
    </cfRule>
  </conditionalFormatting>
  <conditionalFormatting sqref="D186">
    <cfRule type="expression" dxfId="12811" priority="2051" stopIfTrue="1">
      <formula>F186="-"</formula>
    </cfRule>
  </conditionalFormatting>
  <conditionalFormatting sqref="E186">
    <cfRule type="expression" dxfId="12810" priority="2050" stopIfTrue="1">
      <formula>F186="-"</formula>
    </cfRule>
  </conditionalFormatting>
  <conditionalFormatting sqref="F186">
    <cfRule type="expression" dxfId="12809" priority="2045" stopIfTrue="1">
      <formula>F186="-"</formula>
    </cfRule>
  </conditionalFormatting>
  <conditionalFormatting sqref="G186">
    <cfRule type="cellIs" dxfId="12808" priority="2043" stopIfTrue="1" operator="equal">
      <formula>""</formula>
    </cfRule>
    <cfRule type="expression" dxfId="12807" priority="2044" stopIfTrue="1">
      <formula>F186="-"</formula>
    </cfRule>
  </conditionalFormatting>
  <conditionalFormatting sqref="C187">
    <cfRule type="expression" dxfId="12806" priority="2037" stopIfTrue="1">
      <formula>F187="-"</formula>
    </cfRule>
  </conditionalFormatting>
  <conditionalFormatting sqref="D187">
    <cfRule type="expression" dxfId="12805" priority="2042" stopIfTrue="1">
      <formula>F187="-"</formula>
    </cfRule>
  </conditionalFormatting>
  <conditionalFormatting sqref="E187">
    <cfRule type="expression" dxfId="12804" priority="2041" stopIfTrue="1">
      <formula>F187="-"</formula>
    </cfRule>
  </conditionalFormatting>
  <conditionalFormatting sqref="F187">
    <cfRule type="expression" dxfId="12803" priority="2036" stopIfTrue="1">
      <formula>F187="-"</formula>
    </cfRule>
  </conditionalFormatting>
  <conditionalFormatting sqref="G187">
    <cfRule type="cellIs" dxfId="12802" priority="2034" stopIfTrue="1" operator="equal">
      <formula>""</formula>
    </cfRule>
    <cfRule type="expression" dxfId="12801" priority="2035" stopIfTrue="1">
      <formula>F187="-"</formula>
    </cfRule>
  </conditionalFormatting>
  <conditionalFormatting sqref="C318">
    <cfRule type="expression" dxfId="12800" priority="2028" stopIfTrue="1">
      <formula>F318="-"</formula>
    </cfRule>
  </conditionalFormatting>
  <conditionalFormatting sqref="D318">
    <cfRule type="expression" dxfId="12799" priority="2033" stopIfTrue="1">
      <formula>F318="-"</formula>
    </cfRule>
  </conditionalFormatting>
  <conditionalFormatting sqref="E318">
    <cfRule type="expression" dxfId="12798" priority="2032" stopIfTrue="1">
      <formula>F318="-"</formula>
    </cfRule>
  </conditionalFormatting>
  <conditionalFormatting sqref="F318">
    <cfRule type="expression" dxfId="12797" priority="2027" stopIfTrue="1">
      <formula>F318="-"</formula>
    </cfRule>
  </conditionalFormatting>
  <conditionalFormatting sqref="G326">
    <cfRule type="cellIs" dxfId="12796" priority="2015" stopIfTrue="1" operator="equal">
      <formula>""</formula>
    </cfRule>
    <cfRule type="expression" dxfId="12795" priority="2016" stopIfTrue="1">
      <formula>F326="-"</formula>
    </cfRule>
  </conditionalFormatting>
  <conditionalFormatting sqref="G318">
    <cfRule type="cellIs" dxfId="12794" priority="2025" stopIfTrue="1" operator="equal">
      <formula>""</formula>
    </cfRule>
    <cfRule type="expression" dxfId="12793" priority="2026" stopIfTrue="1">
      <formula>F318="-"</formula>
    </cfRule>
  </conditionalFormatting>
  <conditionalFormatting sqref="G319">
    <cfRule type="cellIs" dxfId="12792" priority="2023" stopIfTrue="1" operator="equal">
      <formula>""</formula>
    </cfRule>
    <cfRule type="expression" dxfId="12791" priority="2024" stopIfTrue="1">
      <formula>F319="-"</formula>
    </cfRule>
  </conditionalFormatting>
  <conditionalFormatting sqref="G323">
    <cfRule type="cellIs" dxfId="12790" priority="2021" stopIfTrue="1" operator="equal">
      <formula>""</formula>
    </cfRule>
    <cfRule type="expression" dxfId="12789" priority="2022" stopIfTrue="1">
      <formula>F323="-"</formula>
    </cfRule>
  </conditionalFormatting>
  <conditionalFormatting sqref="G324">
    <cfRule type="cellIs" dxfId="12788" priority="2019" stopIfTrue="1" operator="equal">
      <formula>""</formula>
    </cfRule>
    <cfRule type="expression" dxfId="12787" priority="2020" stopIfTrue="1">
      <formula>F324="-"</formula>
    </cfRule>
  </conditionalFormatting>
  <conditionalFormatting sqref="G348">
    <cfRule type="cellIs" dxfId="12786" priority="2017" stopIfTrue="1" operator="equal">
      <formula>""</formula>
    </cfRule>
    <cfRule type="expression" dxfId="12785" priority="2018" stopIfTrue="1">
      <formula>F348="-"</formula>
    </cfRule>
  </conditionalFormatting>
  <conditionalFormatting sqref="C371">
    <cfRule type="expression" dxfId="12784" priority="2009" stopIfTrue="1">
      <formula>F371="-"</formula>
    </cfRule>
  </conditionalFormatting>
  <conditionalFormatting sqref="D371">
    <cfRule type="expression" dxfId="12783" priority="2014" stopIfTrue="1">
      <formula>F371="-"</formula>
    </cfRule>
  </conditionalFormatting>
  <conditionalFormatting sqref="E371">
    <cfRule type="expression" dxfId="12782" priority="2013" stopIfTrue="1">
      <formula>F371="-"</formula>
    </cfRule>
  </conditionalFormatting>
  <conditionalFormatting sqref="F371">
    <cfRule type="expression" dxfId="12781" priority="2008" stopIfTrue="1">
      <formula>F371="-"</formula>
    </cfRule>
  </conditionalFormatting>
  <conditionalFormatting sqref="G373">
    <cfRule type="cellIs" dxfId="12780" priority="2004" stopIfTrue="1" operator="equal">
      <formula>""</formula>
    </cfRule>
    <cfRule type="expression" dxfId="12779" priority="2005" stopIfTrue="1">
      <formula>F373="-"</formula>
    </cfRule>
  </conditionalFormatting>
  <conditionalFormatting sqref="G372">
    <cfRule type="cellIs" dxfId="12778" priority="2006" stopIfTrue="1" operator="equal">
      <formula>""</formula>
    </cfRule>
    <cfRule type="expression" dxfId="12777" priority="2007" stopIfTrue="1">
      <formula>F372="-"</formula>
    </cfRule>
  </conditionalFormatting>
  <conditionalFormatting sqref="G340">
    <cfRule type="cellIs" dxfId="12776" priority="1994" stopIfTrue="1" operator="equal">
      <formula>""</formula>
    </cfRule>
    <cfRule type="expression" dxfId="12775" priority="1995" stopIfTrue="1">
      <formula>F340="-"</formula>
    </cfRule>
  </conditionalFormatting>
  <conditionalFormatting sqref="G330">
    <cfRule type="cellIs" dxfId="12774" priority="2002" stopIfTrue="1" operator="equal">
      <formula>""</formula>
    </cfRule>
    <cfRule type="expression" dxfId="12773" priority="2003" stopIfTrue="1">
      <formula>F330="-"</formula>
    </cfRule>
  </conditionalFormatting>
  <conditionalFormatting sqref="G331">
    <cfRule type="cellIs" dxfId="12772" priority="2000" stopIfTrue="1" operator="equal">
      <formula>""</formula>
    </cfRule>
    <cfRule type="expression" dxfId="12771" priority="2001" stopIfTrue="1">
      <formula>F331="-"</formula>
    </cfRule>
  </conditionalFormatting>
  <conditionalFormatting sqref="G376">
    <cfRule type="cellIs" dxfId="12770" priority="1998" stopIfTrue="1" operator="equal">
      <formula>""</formula>
    </cfRule>
    <cfRule type="expression" dxfId="12769" priority="1999" stopIfTrue="1">
      <formula>F376="-"</formula>
    </cfRule>
  </conditionalFormatting>
  <conditionalFormatting sqref="G339">
    <cfRule type="cellIs" dxfId="12768" priority="1996" stopIfTrue="1" operator="equal">
      <formula>""</formula>
    </cfRule>
    <cfRule type="expression" dxfId="12767" priority="1997" stopIfTrue="1">
      <formula>F339="-"</formula>
    </cfRule>
  </conditionalFormatting>
  <conditionalFormatting sqref="G341">
    <cfRule type="cellIs" dxfId="12766" priority="1992" stopIfTrue="1" operator="equal">
      <formula>""</formula>
    </cfRule>
    <cfRule type="expression" dxfId="12765" priority="1993" stopIfTrue="1">
      <formula>F341="-"</formula>
    </cfRule>
  </conditionalFormatting>
  <conditionalFormatting sqref="G327">
    <cfRule type="cellIs" dxfId="12764" priority="1990" stopIfTrue="1" operator="equal">
      <formula>""</formula>
    </cfRule>
    <cfRule type="expression" dxfId="12763" priority="1991" stopIfTrue="1">
      <formula>F327="-"</formula>
    </cfRule>
  </conditionalFormatting>
  <conditionalFormatting sqref="G343">
    <cfRule type="cellIs" dxfId="12762" priority="1988" stopIfTrue="1" operator="equal">
      <formula>""</formula>
    </cfRule>
    <cfRule type="expression" dxfId="12761" priority="1989" stopIfTrue="1">
      <formula>F343="-"</formula>
    </cfRule>
  </conditionalFormatting>
  <conditionalFormatting sqref="G344">
    <cfRule type="cellIs" dxfId="12760" priority="1986" stopIfTrue="1" operator="equal">
      <formula>""</formula>
    </cfRule>
    <cfRule type="expression" dxfId="12759" priority="1987" stopIfTrue="1">
      <formula>F344="-"</formula>
    </cfRule>
  </conditionalFormatting>
  <conditionalFormatting sqref="G328">
    <cfRule type="cellIs" dxfId="12758" priority="1984" stopIfTrue="1" operator="equal">
      <formula>""</formula>
    </cfRule>
    <cfRule type="expression" dxfId="12757" priority="1985" stopIfTrue="1">
      <formula>F328="-"</formula>
    </cfRule>
  </conditionalFormatting>
  <conditionalFormatting sqref="G329">
    <cfRule type="cellIs" dxfId="12756" priority="1982" stopIfTrue="1" operator="equal">
      <formula>""</formula>
    </cfRule>
    <cfRule type="expression" dxfId="12755" priority="1983" stopIfTrue="1">
      <formula>F329="-"</formula>
    </cfRule>
  </conditionalFormatting>
  <conditionalFormatting sqref="G336">
    <cfRule type="cellIs" dxfId="12754" priority="1980" stopIfTrue="1" operator="equal">
      <formula>""</formula>
    </cfRule>
    <cfRule type="expression" dxfId="12753" priority="1981" stopIfTrue="1">
      <formula>F336="-"</formula>
    </cfRule>
  </conditionalFormatting>
  <conditionalFormatting sqref="G337">
    <cfRule type="cellIs" dxfId="12752" priority="1978" stopIfTrue="1" operator="equal">
      <formula>""</formula>
    </cfRule>
    <cfRule type="expression" dxfId="12751" priority="1979" stopIfTrue="1">
      <formula>F337="-"</formula>
    </cfRule>
  </conditionalFormatting>
  <conditionalFormatting sqref="G334">
    <cfRule type="cellIs" dxfId="12750" priority="1976" stopIfTrue="1" operator="equal">
      <formula>""</formula>
    </cfRule>
    <cfRule type="expression" dxfId="12749" priority="1977" stopIfTrue="1">
      <formula>F334="-"</formula>
    </cfRule>
  </conditionalFormatting>
  <conditionalFormatting sqref="C21">
    <cfRule type="expression" dxfId="12748" priority="1970" stopIfTrue="1">
      <formula>F21="-"</formula>
    </cfRule>
  </conditionalFormatting>
  <conditionalFormatting sqref="D21">
    <cfRule type="expression" dxfId="12747" priority="1975" stopIfTrue="1">
      <formula>F21="-"</formula>
    </cfRule>
  </conditionalFormatting>
  <conditionalFormatting sqref="E21">
    <cfRule type="expression" dxfId="12746" priority="1974" stopIfTrue="1">
      <formula>F21="-"</formula>
    </cfRule>
  </conditionalFormatting>
  <conditionalFormatting sqref="F21">
    <cfRule type="expression" dxfId="12745" priority="1969" stopIfTrue="1">
      <formula>F21="-"</formula>
    </cfRule>
  </conditionalFormatting>
  <conditionalFormatting sqref="C370">
    <cfRule type="expression" dxfId="12744" priority="1963" stopIfTrue="1">
      <formula>F370="-"</formula>
    </cfRule>
  </conditionalFormatting>
  <conditionalFormatting sqref="D370">
    <cfRule type="expression" dxfId="12743" priority="1968" stopIfTrue="1">
      <formula>F370="-"</formula>
    </cfRule>
  </conditionalFormatting>
  <conditionalFormatting sqref="E370">
    <cfRule type="expression" dxfId="12742" priority="1967" stopIfTrue="1">
      <formula>F370="-"</formula>
    </cfRule>
  </conditionalFormatting>
  <conditionalFormatting sqref="F370">
    <cfRule type="expression" dxfId="12741" priority="1962" stopIfTrue="1">
      <formula>F370="-"</formula>
    </cfRule>
  </conditionalFormatting>
  <conditionalFormatting sqref="C22">
    <cfRule type="expression" dxfId="12740" priority="1956" stopIfTrue="1">
      <formula>F22="-"</formula>
    </cfRule>
  </conditionalFormatting>
  <conditionalFormatting sqref="D22">
    <cfRule type="expression" dxfId="12739" priority="1961" stopIfTrue="1">
      <formula>F22="-"</formula>
    </cfRule>
  </conditionalFormatting>
  <conditionalFormatting sqref="E22">
    <cfRule type="expression" dxfId="12738" priority="1960" stopIfTrue="1">
      <formula>F22="-"</formula>
    </cfRule>
  </conditionalFormatting>
  <conditionalFormatting sqref="F22">
    <cfRule type="expression" dxfId="12737" priority="1955" stopIfTrue="1">
      <formula>F22="-"</formula>
    </cfRule>
  </conditionalFormatting>
  <conditionalFormatting sqref="C369">
    <cfRule type="expression" dxfId="12736" priority="1949" stopIfTrue="1">
      <formula>F369="-"</formula>
    </cfRule>
  </conditionalFormatting>
  <conditionalFormatting sqref="D369">
    <cfRule type="expression" dxfId="12735" priority="1954" stopIfTrue="1">
      <formula>F369="-"</formula>
    </cfRule>
  </conditionalFormatting>
  <conditionalFormatting sqref="E369">
    <cfRule type="expression" dxfId="12734" priority="1953" stopIfTrue="1">
      <formula>F369="-"</formula>
    </cfRule>
  </conditionalFormatting>
  <conditionalFormatting sqref="F369">
    <cfRule type="expression" dxfId="12733" priority="1948" stopIfTrue="1">
      <formula>F369="-"</formula>
    </cfRule>
  </conditionalFormatting>
  <conditionalFormatting sqref="G369">
    <cfRule type="cellIs" dxfId="12732" priority="1946" stopIfTrue="1" operator="equal">
      <formula>""</formula>
    </cfRule>
    <cfRule type="expression" dxfId="12731" priority="1947" stopIfTrue="1">
      <formula>F369="-"</formula>
    </cfRule>
  </conditionalFormatting>
  <conditionalFormatting sqref="C368">
    <cfRule type="expression" dxfId="12730" priority="1940" stopIfTrue="1">
      <formula>F368="-"</formula>
    </cfRule>
  </conditionalFormatting>
  <conditionalFormatting sqref="D368">
    <cfRule type="expression" dxfId="12729" priority="1945" stopIfTrue="1">
      <formula>F368="-"</formula>
    </cfRule>
  </conditionalFormatting>
  <conditionalFormatting sqref="E368">
    <cfRule type="expression" dxfId="12728" priority="1944" stopIfTrue="1">
      <formula>F368="-"</formula>
    </cfRule>
  </conditionalFormatting>
  <conditionalFormatting sqref="F368">
    <cfRule type="expression" dxfId="12727" priority="1939" stopIfTrue="1">
      <formula>F368="-"</formula>
    </cfRule>
  </conditionalFormatting>
  <conditionalFormatting sqref="G368">
    <cfRule type="cellIs" dxfId="12726" priority="1937" stopIfTrue="1" operator="equal">
      <formula>""</formula>
    </cfRule>
    <cfRule type="expression" dxfId="12725" priority="1938" stopIfTrue="1">
      <formula>F368="-"</formula>
    </cfRule>
  </conditionalFormatting>
  <conditionalFormatting sqref="G335">
    <cfRule type="cellIs" dxfId="12724" priority="1935" stopIfTrue="1" operator="equal">
      <formula>""</formula>
    </cfRule>
    <cfRule type="expression" dxfId="12723" priority="1936" stopIfTrue="1">
      <formula>F335="-"</formula>
    </cfRule>
  </conditionalFormatting>
  <conditionalFormatting sqref="G350">
    <cfRule type="cellIs" dxfId="12722" priority="1933" stopIfTrue="1" operator="equal">
      <formula>""</formula>
    </cfRule>
    <cfRule type="expression" dxfId="12721" priority="1934" stopIfTrue="1">
      <formula>F350="-"</formula>
    </cfRule>
  </conditionalFormatting>
  <conditionalFormatting sqref="G351">
    <cfRule type="cellIs" dxfId="12720" priority="1931" stopIfTrue="1" operator="equal">
      <formula>""</formula>
    </cfRule>
    <cfRule type="expression" dxfId="12719" priority="1932" stopIfTrue="1">
      <formula>F351="-"</formula>
    </cfRule>
  </conditionalFormatting>
  <conditionalFormatting sqref="G352">
    <cfRule type="cellIs" dxfId="12718" priority="1929" stopIfTrue="1" operator="equal">
      <formula>""</formula>
    </cfRule>
    <cfRule type="expression" dxfId="12717" priority="1930" stopIfTrue="1">
      <formula>F352="-"</formula>
    </cfRule>
  </conditionalFormatting>
  <conditionalFormatting sqref="G353">
    <cfRule type="cellIs" dxfId="12716" priority="1927" stopIfTrue="1" operator="equal">
      <formula>""</formula>
    </cfRule>
    <cfRule type="expression" dxfId="12715" priority="1928" stopIfTrue="1">
      <formula>F353="-"</formula>
    </cfRule>
  </conditionalFormatting>
  <conditionalFormatting sqref="G354">
    <cfRule type="cellIs" dxfId="12714" priority="1925" stopIfTrue="1" operator="equal">
      <formula>""</formula>
    </cfRule>
    <cfRule type="expression" dxfId="12713" priority="1926" stopIfTrue="1">
      <formula>F354="-"</formula>
    </cfRule>
  </conditionalFormatting>
  <conditionalFormatting sqref="G355">
    <cfRule type="cellIs" dxfId="12712" priority="1923" stopIfTrue="1" operator="equal">
      <formula>""</formula>
    </cfRule>
    <cfRule type="expression" dxfId="12711" priority="1924" stopIfTrue="1">
      <formula>F355="-"</formula>
    </cfRule>
  </conditionalFormatting>
  <conditionalFormatting sqref="G320">
    <cfRule type="cellIs" dxfId="12710" priority="1921" stopIfTrue="1" operator="equal">
      <formula>""</formula>
    </cfRule>
    <cfRule type="expression" dxfId="12709" priority="1922" stopIfTrue="1">
      <formula>F320="-"</formula>
    </cfRule>
  </conditionalFormatting>
  <conditionalFormatting sqref="C346">
    <cfRule type="expression" dxfId="12708" priority="1915" stopIfTrue="1">
      <formula>F346="-"</formula>
    </cfRule>
  </conditionalFormatting>
  <conditionalFormatting sqref="D346">
    <cfRule type="expression" dxfId="12707" priority="1920" stopIfTrue="1">
      <formula>F346="-"</formula>
    </cfRule>
  </conditionalFormatting>
  <conditionalFormatting sqref="E346">
    <cfRule type="expression" dxfId="12706" priority="1919" stopIfTrue="1">
      <formula>F346="-"</formula>
    </cfRule>
  </conditionalFormatting>
  <conditionalFormatting sqref="F346">
    <cfRule type="expression" dxfId="12705" priority="1914" stopIfTrue="1">
      <formula>F346="-"</formula>
    </cfRule>
  </conditionalFormatting>
  <conditionalFormatting sqref="G346">
    <cfRule type="cellIs" dxfId="12704" priority="1912" stopIfTrue="1" operator="equal">
      <formula>""</formula>
    </cfRule>
    <cfRule type="expression" dxfId="12703" priority="1913" stopIfTrue="1">
      <formula>F346="-"</formula>
    </cfRule>
  </conditionalFormatting>
  <conditionalFormatting sqref="G321">
    <cfRule type="cellIs" dxfId="12702" priority="1910" stopIfTrue="1" operator="equal">
      <formula>""</formula>
    </cfRule>
    <cfRule type="expression" dxfId="12701" priority="1911" stopIfTrue="1">
      <formula>F321="-"</formula>
    </cfRule>
  </conditionalFormatting>
  <conditionalFormatting sqref="C322">
    <cfRule type="expression" dxfId="12700" priority="1904" stopIfTrue="1">
      <formula>F322="-"</formula>
    </cfRule>
  </conditionalFormatting>
  <conditionalFormatting sqref="D322">
    <cfRule type="expression" dxfId="12699" priority="1909" stopIfTrue="1">
      <formula>F322="-"</formula>
    </cfRule>
  </conditionalFormatting>
  <conditionalFormatting sqref="E322">
    <cfRule type="expression" dxfId="12698" priority="1908" stopIfTrue="1">
      <formula>F322="-"</formula>
    </cfRule>
  </conditionalFormatting>
  <conditionalFormatting sqref="F322">
    <cfRule type="expression" dxfId="12697" priority="1903" stopIfTrue="1">
      <formula>F322="-"</formula>
    </cfRule>
  </conditionalFormatting>
  <conditionalFormatting sqref="G322">
    <cfRule type="cellIs" dxfId="12696" priority="1901" stopIfTrue="1" operator="equal">
      <formula>""</formula>
    </cfRule>
    <cfRule type="expression" dxfId="12695" priority="1902" stopIfTrue="1">
      <formula>F322="-"</formula>
    </cfRule>
  </conditionalFormatting>
  <conditionalFormatting sqref="C325">
    <cfRule type="expression" dxfId="12694" priority="1895" stopIfTrue="1">
      <formula>F325="-"</formula>
    </cfRule>
  </conditionalFormatting>
  <conditionalFormatting sqref="D325">
    <cfRule type="expression" dxfId="12693" priority="1900" stopIfTrue="1">
      <formula>F325="-"</formula>
    </cfRule>
  </conditionalFormatting>
  <conditionalFormatting sqref="E325">
    <cfRule type="expression" dxfId="12692" priority="1899" stopIfTrue="1">
      <formula>F325="-"</formula>
    </cfRule>
  </conditionalFormatting>
  <conditionalFormatting sqref="F325">
    <cfRule type="expression" dxfId="12691" priority="1894" stopIfTrue="1">
      <formula>F325="-"</formula>
    </cfRule>
  </conditionalFormatting>
  <conditionalFormatting sqref="G370">
    <cfRule type="cellIs" dxfId="12690" priority="1890" stopIfTrue="1" operator="equal">
      <formula>""</formula>
    </cfRule>
    <cfRule type="expression" dxfId="12689" priority="1891" stopIfTrue="1">
      <formula>F370="-"</formula>
    </cfRule>
  </conditionalFormatting>
  <conditionalFormatting sqref="G325">
    <cfRule type="cellIs" dxfId="12688" priority="1892" stopIfTrue="1" operator="equal">
      <formula>""</formula>
    </cfRule>
    <cfRule type="expression" dxfId="12687" priority="1893" stopIfTrue="1">
      <formula>F325="-"</formula>
    </cfRule>
  </conditionalFormatting>
  <conditionalFormatting sqref="C356">
    <cfRule type="expression" dxfId="12686" priority="1884" stopIfTrue="1">
      <formula>F356="-"</formula>
    </cfRule>
  </conditionalFormatting>
  <conditionalFormatting sqref="D356">
    <cfRule type="expression" dxfId="12685" priority="1889" stopIfTrue="1">
      <formula>F356="-"</formula>
    </cfRule>
  </conditionalFormatting>
  <conditionalFormatting sqref="E356">
    <cfRule type="expression" dxfId="12684" priority="1888" stopIfTrue="1">
      <formula>F356="-"</formula>
    </cfRule>
  </conditionalFormatting>
  <conditionalFormatting sqref="F356">
    <cfRule type="expression" dxfId="12683" priority="1883" stopIfTrue="1">
      <formula>F356="-"</formula>
    </cfRule>
  </conditionalFormatting>
  <conditionalFormatting sqref="G356">
    <cfRule type="cellIs" dxfId="12682" priority="1881" stopIfTrue="1" operator="equal">
      <formula>""</formula>
    </cfRule>
    <cfRule type="expression" dxfId="12681" priority="1882" stopIfTrue="1">
      <formula>F356="-"</formula>
    </cfRule>
  </conditionalFormatting>
  <conditionalFormatting sqref="G371">
    <cfRule type="cellIs" dxfId="12680" priority="1879" stopIfTrue="1" operator="equal">
      <formula>""</formula>
    </cfRule>
    <cfRule type="expression" dxfId="12679" priority="1880" stopIfTrue="1">
      <formula>F371="-"</formula>
    </cfRule>
  </conditionalFormatting>
  <conditionalFormatting sqref="G374">
    <cfRule type="cellIs" dxfId="12678" priority="1877" stopIfTrue="1" operator="equal">
      <formula>""</formula>
    </cfRule>
    <cfRule type="expression" dxfId="12677" priority="1878" stopIfTrue="1">
      <formula>F374="-"</formula>
    </cfRule>
  </conditionalFormatting>
  <conditionalFormatting sqref="G375">
    <cfRule type="cellIs" dxfId="12676" priority="1875" stopIfTrue="1" operator="equal">
      <formula>""</formula>
    </cfRule>
    <cfRule type="expression" dxfId="12675" priority="1876" stopIfTrue="1">
      <formula>F375="-"</formula>
    </cfRule>
  </conditionalFormatting>
  <conditionalFormatting sqref="G377">
    <cfRule type="cellIs" dxfId="12674" priority="1873" stopIfTrue="1" operator="equal">
      <formula>""</formula>
    </cfRule>
    <cfRule type="expression" dxfId="12673" priority="1874" stopIfTrue="1">
      <formula>F377="-"</formula>
    </cfRule>
  </conditionalFormatting>
  <conditionalFormatting sqref="C651">
    <cfRule type="expression" dxfId="12672" priority="1867" stopIfTrue="1">
      <formula>F651="-"</formula>
    </cfRule>
  </conditionalFormatting>
  <conditionalFormatting sqref="D651">
    <cfRule type="expression" dxfId="12671" priority="1872" stopIfTrue="1">
      <formula>F651="-"</formula>
    </cfRule>
  </conditionalFormatting>
  <conditionalFormatting sqref="E651">
    <cfRule type="expression" dxfId="12670" priority="1871" stopIfTrue="1">
      <formula>F651="-"</formula>
    </cfRule>
  </conditionalFormatting>
  <conditionalFormatting sqref="F651">
    <cfRule type="expression" dxfId="12669" priority="1866" stopIfTrue="1">
      <formula>F651="-"</formula>
    </cfRule>
  </conditionalFormatting>
  <conditionalFormatting sqref="G378">
    <cfRule type="cellIs" dxfId="12668" priority="1864" stopIfTrue="1" operator="equal">
      <formula>""</formula>
    </cfRule>
    <cfRule type="expression" dxfId="12667" priority="1865" stopIfTrue="1">
      <formula>F378="-"</formula>
    </cfRule>
  </conditionalFormatting>
  <conditionalFormatting sqref="C381">
    <cfRule type="expression" dxfId="12666" priority="1858" stopIfTrue="1">
      <formula>F381="-"</formula>
    </cfRule>
  </conditionalFormatting>
  <conditionalFormatting sqref="D381">
    <cfRule type="expression" dxfId="12665" priority="1863" stopIfTrue="1">
      <formula>F381="-"</formula>
    </cfRule>
  </conditionalFormatting>
  <conditionalFormatting sqref="E381">
    <cfRule type="expression" dxfId="12664" priority="1862" stopIfTrue="1">
      <formula>F381="-"</formula>
    </cfRule>
  </conditionalFormatting>
  <conditionalFormatting sqref="F381">
    <cfRule type="expression" dxfId="12663" priority="1857" stopIfTrue="1">
      <formula>F381="-"</formula>
    </cfRule>
  </conditionalFormatting>
  <conditionalFormatting sqref="G651">
    <cfRule type="cellIs" dxfId="12662" priority="1855" stopIfTrue="1" operator="equal">
      <formula>""</formula>
    </cfRule>
    <cfRule type="expression" dxfId="12661" priority="1856" stopIfTrue="1">
      <formula>F651="-"</formula>
    </cfRule>
  </conditionalFormatting>
  <conditionalFormatting sqref="G381">
    <cfRule type="cellIs" dxfId="12660" priority="1853" stopIfTrue="1" operator="equal">
      <formula>""</formula>
    </cfRule>
    <cfRule type="expression" dxfId="12659" priority="1854" stopIfTrue="1">
      <formula>F381="-"</formula>
    </cfRule>
  </conditionalFormatting>
  <conditionalFormatting sqref="C299">
    <cfRule type="expression" dxfId="12658" priority="1847" stopIfTrue="1">
      <formula>F299="-"</formula>
    </cfRule>
  </conditionalFormatting>
  <conditionalFormatting sqref="D299">
    <cfRule type="expression" dxfId="12657" priority="1852" stopIfTrue="1">
      <formula>F299="-"</formula>
    </cfRule>
  </conditionalFormatting>
  <conditionalFormatting sqref="E299">
    <cfRule type="expression" dxfId="12656" priority="1851" stopIfTrue="1">
      <formula>F299="-"</formula>
    </cfRule>
  </conditionalFormatting>
  <conditionalFormatting sqref="F299">
    <cfRule type="expression" dxfId="12655" priority="1846" stopIfTrue="1">
      <formula>F299="-"</formula>
    </cfRule>
  </conditionalFormatting>
  <conditionalFormatting sqref="G299">
    <cfRule type="cellIs" dxfId="12654" priority="1844" stopIfTrue="1" operator="equal">
      <formula>""</formula>
    </cfRule>
    <cfRule type="expression" dxfId="12653" priority="1845" stopIfTrue="1">
      <formula>F299="-"</formula>
    </cfRule>
  </conditionalFormatting>
  <conditionalFormatting sqref="G379">
    <cfRule type="cellIs" dxfId="12652" priority="1835" stopIfTrue="1" operator="equal">
      <formula>""</formula>
    </cfRule>
    <cfRule type="expression" dxfId="12651" priority="1836" stopIfTrue="1">
      <formula>F379="-"</formula>
    </cfRule>
  </conditionalFormatting>
  <conditionalFormatting sqref="C379">
    <cfRule type="expression" dxfId="12650" priority="1838" stopIfTrue="1">
      <formula>F379="-"</formula>
    </cfRule>
  </conditionalFormatting>
  <conditionalFormatting sqref="D379">
    <cfRule type="expression" dxfId="12649" priority="1843" stopIfTrue="1">
      <formula>F379="-"</formula>
    </cfRule>
  </conditionalFormatting>
  <conditionalFormatting sqref="E379">
    <cfRule type="expression" dxfId="12648" priority="1842" stopIfTrue="1">
      <formula>F379="-"</formula>
    </cfRule>
  </conditionalFormatting>
  <conditionalFormatting sqref="F379">
    <cfRule type="expression" dxfId="12647" priority="1837" stopIfTrue="1">
      <formula>F379="-"</formula>
    </cfRule>
  </conditionalFormatting>
  <conditionalFormatting sqref="C389">
    <cfRule type="expression" dxfId="12646" priority="1829" stopIfTrue="1">
      <formula>F389="-"</formula>
    </cfRule>
  </conditionalFormatting>
  <conditionalFormatting sqref="D389">
    <cfRule type="expression" dxfId="12645" priority="1834" stopIfTrue="1">
      <formula>F389="-"</formula>
    </cfRule>
  </conditionalFormatting>
  <conditionalFormatting sqref="E389">
    <cfRule type="expression" dxfId="12644" priority="1833" stopIfTrue="1">
      <formula>F389="-"</formula>
    </cfRule>
  </conditionalFormatting>
  <conditionalFormatting sqref="F389">
    <cfRule type="expression" dxfId="12643" priority="1828" stopIfTrue="1">
      <formula>F389="-"</formula>
    </cfRule>
  </conditionalFormatting>
  <conditionalFormatting sqref="G389">
    <cfRule type="cellIs" dxfId="12642" priority="1826" stopIfTrue="1" operator="equal">
      <formula>""</formula>
    </cfRule>
    <cfRule type="expression" dxfId="12641" priority="1827" stopIfTrue="1">
      <formula>F389="-"</formula>
    </cfRule>
  </conditionalFormatting>
  <conditionalFormatting sqref="C386">
    <cfRule type="expression" dxfId="12640" priority="1821" stopIfTrue="1">
      <formula>F386="-"</formula>
    </cfRule>
  </conditionalFormatting>
  <conditionalFormatting sqref="D386">
    <cfRule type="expression" dxfId="12639" priority="1825" stopIfTrue="1">
      <formula>F386="-"</formula>
    </cfRule>
  </conditionalFormatting>
  <conditionalFormatting sqref="F386">
    <cfRule type="expression" dxfId="12638" priority="1820" stopIfTrue="1">
      <formula>F386="-"</formula>
    </cfRule>
  </conditionalFormatting>
  <conditionalFormatting sqref="C15">
    <cfRule type="expression" dxfId="12637" priority="1814" stopIfTrue="1">
      <formula>F15="-"</formula>
    </cfRule>
  </conditionalFormatting>
  <conditionalFormatting sqref="D15">
    <cfRule type="expression" dxfId="12636" priority="1819" stopIfTrue="1">
      <formula>F15="-"</formula>
    </cfRule>
  </conditionalFormatting>
  <conditionalFormatting sqref="E15">
    <cfRule type="expression" dxfId="12635" priority="1818" stopIfTrue="1">
      <formula>F15="-"</formula>
    </cfRule>
  </conditionalFormatting>
  <conditionalFormatting sqref="H15:H746">
    <cfRule type="expression" dxfId="12634" priority="1817" stopIfTrue="1">
      <formula>F15="-"</formula>
    </cfRule>
  </conditionalFormatting>
  <conditionalFormatting sqref="I15:I746">
    <cfRule type="expression" dxfId="12633" priority="1816" stopIfTrue="1">
      <formula>F15="-"</formula>
    </cfRule>
  </conditionalFormatting>
  <conditionalFormatting sqref="F15">
    <cfRule type="expression" dxfId="12632" priority="1813" stopIfTrue="1">
      <formula>F15="-"</formula>
    </cfRule>
  </conditionalFormatting>
  <conditionalFormatting sqref="G386">
    <cfRule type="cellIs" dxfId="12631" priority="1809" stopIfTrue="1" operator="equal">
      <formula>""</formula>
    </cfRule>
    <cfRule type="expression" dxfId="12630" priority="1810" stopIfTrue="1">
      <formula>F386="-"</formula>
    </cfRule>
  </conditionalFormatting>
  <conditionalFormatting sqref="G15">
    <cfRule type="cellIs" dxfId="12629" priority="1811" stopIfTrue="1" operator="equal">
      <formula>""</formula>
    </cfRule>
    <cfRule type="expression" dxfId="12628" priority="1812" stopIfTrue="1">
      <formula>F15="-"</formula>
    </cfRule>
  </conditionalFormatting>
  <conditionalFormatting sqref="C403">
    <cfRule type="expression" dxfId="12627" priority="1802" stopIfTrue="1">
      <formula>F403="-"</formula>
    </cfRule>
  </conditionalFormatting>
  <conditionalFormatting sqref="D403">
    <cfRule type="expression" dxfId="12626" priority="1808" stopIfTrue="1">
      <formula>F403="-"</formula>
    </cfRule>
  </conditionalFormatting>
  <conditionalFormatting sqref="B403">
    <cfRule type="expression" dxfId="12625" priority="1807" stopIfTrue="1">
      <formula>F403="-"</formula>
    </cfRule>
  </conditionalFormatting>
  <conditionalFormatting sqref="E403">
    <cfRule type="expression" dxfId="12624" priority="1806" stopIfTrue="1">
      <formula>F403="-"</formula>
    </cfRule>
  </conditionalFormatting>
  <conditionalFormatting sqref="F403">
    <cfRule type="expression" dxfId="12623" priority="1801" stopIfTrue="1">
      <formula>F403="-"</formula>
    </cfRule>
  </conditionalFormatting>
  <conditionalFormatting sqref="G403">
    <cfRule type="cellIs" dxfId="12622" priority="1799" stopIfTrue="1" operator="equal">
      <formula>""</formula>
    </cfRule>
    <cfRule type="expression" dxfId="12621" priority="1800" stopIfTrue="1">
      <formula>F403="-"</formula>
    </cfRule>
  </conditionalFormatting>
  <conditionalFormatting sqref="C406">
    <cfRule type="expression" dxfId="12620" priority="1793" stopIfTrue="1">
      <formula>F406="-"</formula>
    </cfRule>
  </conditionalFormatting>
  <conditionalFormatting sqref="D406">
    <cfRule type="expression" dxfId="12619" priority="1798" stopIfTrue="1">
      <formula>F406="-"</formula>
    </cfRule>
  </conditionalFormatting>
  <conditionalFormatting sqref="E406">
    <cfRule type="expression" dxfId="12618" priority="1797" stopIfTrue="1">
      <formula>F406="-"</formula>
    </cfRule>
  </conditionalFormatting>
  <conditionalFormatting sqref="F406">
    <cfRule type="expression" dxfId="12617" priority="1792" stopIfTrue="1">
      <formula>F406="-"</formula>
    </cfRule>
  </conditionalFormatting>
  <conditionalFormatting sqref="C426">
    <cfRule type="expression" dxfId="12616" priority="1786" stopIfTrue="1">
      <formula>F426="-"</formula>
    </cfRule>
  </conditionalFormatting>
  <conditionalFormatting sqref="D426">
    <cfRule type="expression" dxfId="12615" priority="1791" stopIfTrue="1">
      <formula>F426="-"</formula>
    </cfRule>
  </conditionalFormatting>
  <conditionalFormatting sqref="E426">
    <cfRule type="expression" dxfId="12614" priority="1790" stopIfTrue="1">
      <formula>F426="-"</formula>
    </cfRule>
  </conditionalFormatting>
  <conditionalFormatting sqref="F426">
    <cfRule type="expression" dxfId="12613" priority="1785" stopIfTrue="1">
      <formula>F426="-"</formula>
    </cfRule>
  </conditionalFormatting>
  <conditionalFormatting sqref="C434">
    <cfRule type="expression" dxfId="12612" priority="1778" stopIfTrue="1">
      <formula>F434="-"</formula>
    </cfRule>
  </conditionalFormatting>
  <conditionalFormatting sqref="D434">
    <cfRule type="expression" dxfId="12611" priority="1784" stopIfTrue="1">
      <formula>F434="-"</formula>
    </cfRule>
  </conditionalFormatting>
  <conditionalFormatting sqref="B434:B440">
    <cfRule type="expression" dxfId="12610" priority="1783" stopIfTrue="1">
      <formula>F434="-"</formula>
    </cfRule>
  </conditionalFormatting>
  <conditionalFormatting sqref="E434">
    <cfRule type="expression" dxfId="12609" priority="1782" stopIfTrue="1">
      <formula>F434="-"</formula>
    </cfRule>
  </conditionalFormatting>
  <conditionalFormatting sqref="F434">
    <cfRule type="expression" dxfId="12608" priority="1777" stopIfTrue="1">
      <formula>F434="-"</formula>
    </cfRule>
  </conditionalFormatting>
  <conditionalFormatting sqref="C454">
    <cfRule type="expression" dxfId="12607" priority="1771" stopIfTrue="1">
      <formula>F454="-"</formula>
    </cfRule>
  </conditionalFormatting>
  <conditionalFormatting sqref="D454">
    <cfRule type="expression" dxfId="12606" priority="1776" stopIfTrue="1">
      <formula>F454="-"</formula>
    </cfRule>
  </conditionalFormatting>
  <conditionalFormatting sqref="E454">
    <cfRule type="expression" dxfId="12605" priority="1775" stopIfTrue="1">
      <formula>F454="-"</formula>
    </cfRule>
  </conditionalFormatting>
  <conditionalFormatting sqref="F454">
    <cfRule type="expression" dxfId="12604" priority="1770" stopIfTrue="1">
      <formula>F454="-"</formula>
    </cfRule>
  </conditionalFormatting>
  <conditionalFormatting sqref="G454">
    <cfRule type="cellIs" dxfId="12603" priority="1768" stopIfTrue="1" operator="equal">
      <formula>""</formula>
    </cfRule>
    <cfRule type="expression" dxfId="12602" priority="1769" stopIfTrue="1">
      <formula>F454="-"</formula>
    </cfRule>
  </conditionalFormatting>
  <conditionalFormatting sqref="C474">
    <cfRule type="expression" dxfId="12601" priority="1762" stopIfTrue="1">
      <formula>F474="-"</formula>
    </cfRule>
  </conditionalFormatting>
  <conditionalFormatting sqref="D474">
    <cfRule type="expression" dxfId="12600" priority="1767" stopIfTrue="1">
      <formula>F474="-"</formula>
    </cfRule>
  </conditionalFormatting>
  <conditionalFormatting sqref="E474">
    <cfRule type="expression" dxfId="12599" priority="1766" stopIfTrue="1">
      <formula>F474="-"</formula>
    </cfRule>
  </conditionalFormatting>
  <conditionalFormatting sqref="F474">
    <cfRule type="expression" dxfId="12598" priority="1761" stopIfTrue="1">
      <formula>F474="-"</formula>
    </cfRule>
  </conditionalFormatting>
  <conditionalFormatting sqref="G474">
    <cfRule type="cellIs" dxfId="12597" priority="1759" stopIfTrue="1" operator="equal">
      <formula>""</formula>
    </cfRule>
    <cfRule type="expression" dxfId="12596" priority="1760" stopIfTrue="1">
      <formula>F474="-"</formula>
    </cfRule>
  </conditionalFormatting>
  <conditionalFormatting sqref="C493">
    <cfRule type="expression" dxfId="12595" priority="1752" stopIfTrue="1">
      <formula>F493="-"</formula>
    </cfRule>
  </conditionalFormatting>
  <conditionalFormatting sqref="D493">
    <cfRule type="expression" dxfId="12594" priority="1758" stopIfTrue="1">
      <formula>F493="-"</formula>
    </cfRule>
  </conditionalFormatting>
  <conditionalFormatting sqref="B493:B503">
    <cfRule type="expression" dxfId="12593" priority="1757" stopIfTrue="1">
      <formula>F493="-"</formula>
    </cfRule>
  </conditionalFormatting>
  <conditionalFormatting sqref="E493">
    <cfRule type="expression" dxfId="12592" priority="1756" stopIfTrue="1">
      <formula>F493="-"</formula>
    </cfRule>
  </conditionalFormatting>
  <conditionalFormatting sqref="F493">
    <cfRule type="expression" dxfId="12591" priority="1751" stopIfTrue="1">
      <formula>F493="-"</formula>
    </cfRule>
  </conditionalFormatting>
  <conditionalFormatting sqref="G493">
    <cfRule type="cellIs" dxfId="12590" priority="1749" stopIfTrue="1" operator="equal">
      <formula>""</formula>
    </cfRule>
    <cfRule type="expression" dxfId="12589" priority="1750" stopIfTrue="1">
      <formula>F493="-"</formula>
    </cfRule>
  </conditionalFormatting>
  <conditionalFormatting sqref="C505">
    <cfRule type="expression" dxfId="12588" priority="1742" stopIfTrue="1">
      <formula>F505="-"</formula>
    </cfRule>
  </conditionalFormatting>
  <conditionalFormatting sqref="D505">
    <cfRule type="expression" dxfId="12587" priority="1748" stopIfTrue="1">
      <formula>F505="-"</formula>
    </cfRule>
  </conditionalFormatting>
  <conditionalFormatting sqref="B505:B537">
    <cfRule type="expression" dxfId="12586" priority="1747" stopIfTrue="1">
      <formula>F505="-"</formula>
    </cfRule>
  </conditionalFormatting>
  <conditionalFormatting sqref="E505">
    <cfRule type="expression" dxfId="12585" priority="1746" stopIfTrue="1">
      <formula>F505="-"</formula>
    </cfRule>
  </conditionalFormatting>
  <conditionalFormatting sqref="F505">
    <cfRule type="expression" dxfId="12584" priority="1741" stopIfTrue="1">
      <formula>F505="-"</formula>
    </cfRule>
  </conditionalFormatting>
  <conditionalFormatting sqref="C539">
    <cfRule type="expression" dxfId="12583" priority="1734" stopIfTrue="1">
      <formula>F539="-"</formula>
    </cfRule>
  </conditionalFormatting>
  <conditionalFormatting sqref="D539">
    <cfRule type="expression" dxfId="12582" priority="1740" stopIfTrue="1">
      <formula>F539="-"</formula>
    </cfRule>
  </conditionalFormatting>
  <conditionalFormatting sqref="B539:B577">
    <cfRule type="expression" dxfId="12581" priority="1739" stopIfTrue="1">
      <formula>F539="-"</formula>
    </cfRule>
  </conditionalFormatting>
  <conditionalFormatting sqref="E539">
    <cfRule type="expression" dxfId="12580" priority="1738" stopIfTrue="1">
      <formula>F539="-"</formula>
    </cfRule>
  </conditionalFormatting>
  <conditionalFormatting sqref="F539">
    <cfRule type="expression" dxfId="12579" priority="1733" stopIfTrue="1">
      <formula>F539="-"</formula>
    </cfRule>
  </conditionalFormatting>
  <conditionalFormatting sqref="G539">
    <cfRule type="cellIs" dxfId="12578" priority="1731" stopIfTrue="1" operator="equal">
      <formula>""</formula>
    </cfRule>
    <cfRule type="expression" dxfId="12577" priority="1732" stopIfTrue="1">
      <formula>F539="-"</formula>
    </cfRule>
  </conditionalFormatting>
  <conditionalFormatting sqref="C420">
    <cfRule type="expression" dxfId="12576" priority="1725" stopIfTrue="1">
      <formula>F420="-"</formula>
    </cfRule>
  </conditionalFormatting>
  <conditionalFormatting sqref="D420">
    <cfRule type="expression" dxfId="12575" priority="1730" stopIfTrue="1">
      <formula>F420="-"</formula>
    </cfRule>
  </conditionalFormatting>
  <conditionalFormatting sqref="E420">
    <cfRule type="expression" dxfId="12574" priority="1729" stopIfTrue="1">
      <formula>F420="-"</formula>
    </cfRule>
  </conditionalFormatting>
  <conditionalFormatting sqref="F420">
    <cfRule type="expression" dxfId="12573" priority="1724" stopIfTrue="1">
      <formula>F420="-"</formula>
    </cfRule>
  </conditionalFormatting>
  <conditionalFormatting sqref="G420">
    <cfRule type="cellIs" dxfId="12572" priority="1722" stopIfTrue="1" operator="equal">
      <formula>""</formula>
    </cfRule>
    <cfRule type="expression" dxfId="12571" priority="1723" stopIfTrue="1">
      <formula>F420="-"</formula>
    </cfRule>
  </conditionalFormatting>
  <conditionalFormatting sqref="C412">
    <cfRule type="expression" dxfId="12570" priority="1716" stopIfTrue="1">
      <formula>F412="-"</formula>
    </cfRule>
  </conditionalFormatting>
  <conditionalFormatting sqref="D412">
    <cfRule type="expression" dxfId="12569" priority="1721" stopIfTrue="1">
      <formula>F412="-"</formula>
    </cfRule>
  </conditionalFormatting>
  <conditionalFormatting sqref="E412">
    <cfRule type="expression" dxfId="12568" priority="1720" stopIfTrue="1">
      <formula>F412="-"</formula>
    </cfRule>
  </conditionalFormatting>
  <conditionalFormatting sqref="F412">
    <cfRule type="expression" dxfId="12567" priority="1715" stopIfTrue="1">
      <formula>F412="-"</formula>
    </cfRule>
  </conditionalFormatting>
  <conditionalFormatting sqref="C411">
    <cfRule type="expression" dxfId="12566" priority="1709" stopIfTrue="1">
      <formula>F411="-"</formula>
    </cfRule>
  </conditionalFormatting>
  <conditionalFormatting sqref="D411">
    <cfRule type="expression" dxfId="12565" priority="1714" stopIfTrue="1">
      <formula>F411="-"</formula>
    </cfRule>
  </conditionalFormatting>
  <conditionalFormatting sqref="E411">
    <cfRule type="expression" dxfId="12564" priority="1713" stopIfTrue="1">
      <formula>F411="-"</formula>
    </cfRule>
  </conditionalFormatting>
  <conditionalFormatting sqref="F411">
    <cfRule type="expression" dxfId="12563" priority="1708" stopIfTrue="1">
      <formula>F411="-"</formula>
    </cfRule>
  </conditionalFormatting>
  <conditionalFormatting sqref="C414">
    <cfRule type="expression" dxfId="12562" priority="1702" stopIfTrue="1">
      <formula>F414="-"</formula>
    </cfRule>
  </conditionalFormatting>
  <conditionalFormatting sqref="D414">
    <cfRule type="expression" dxfId="12561" priority="1707" stopIfTrue="1">
      <formula>F414="-"</formula>
    </cfRule>
  </conditionalFormatting>
  <conditionalFormatting sqref="E414">
    <cfRule type="expression" dxfId="12560" priority="1706" stopIfTrue="1">
      <formula>F414="-"</formula>
    </cfRule>
  </conditionalFormatting>
  <conditionalFormatting sqref="F414">
    <cfRule type="expression" dxfId="12559" priority="1701" stopIfTrue="1">
      <formula>F414="-"</formula>
    </cfRule>
  </conditionalFormatting>
  <conditionalFormatting sqref="C415">
    <cfRule type="expression" dxfId="12558" priority="1695" stopIfTrue="1">
      <formula>F415="-"</formula>
    </cfRule>
  </conditionalFormatting>
  <conditionalFormatting sqref="D415">
    <cfRule type="expression" dxfId="12557" priority="1700" stopIfTrue="1">
      <formula>F415="-"</formula>
    </cfRule>
  </conditionalFormatting>
  <conditionalFormatting sqref="E415">
    <cfRule type="expression" dxfId="12556" priority="1699" stopIfTrue="1">
      <formula>F415="-"</formula>
    </cfRule>
  </conditionalFormatting>
  <conditionalFormatting sqref="F415">
    <cfRule type="expression" dxfId="12555" priority="1694" stopIfTrue="1">
      <formula>F415="-"</formula>
    </cfRule>
  </conditionalFormatting>
  <conditionalFormatting sqref="C416">
    <cfRule type="expression" dxfId="12554" priority="1688" stopIfTrue="1">
      <formula>F416="-"</formula>
    </cfRule>
  </conditionalFormatting>
  <conditionalFormatting sqref="D416">
    <cfRule type="expression" dxfId="12553" priority="1693" stopIfTrue="1">
      <formula>F416="-"</formula>
    </cfRule>
  </conditionalFormatting>
  <conditionalFormatting sqref="E416">
    <cfRule type="expression" dxfId="12552" priority="1692" stopIfTrue="1">
      <formula>F416="-"</formula>
    </cfRule>
  </conditionalFormatting>
  <conditionalFormatting sqref="F416">
    <cfRule type="expression" dxfId="12551" priority="1687" stopIfTrue="1">
      <formula>F416="-"</formula>
    </cfRule>
  </conditionalFormatting>
  <conditionalFormatting sqref="C417">
    <cfRule type="expression" dxfId="12550" priority="1681" stopIfTrue="1">
      <formula>F417="-"</formula>
    </cfRule>
  </conditionalFormatting>
  <conditionalFormatting sqref="D417">
    <cfRule type="expression" dxfId="12549" priority="1686" stopIfTrue="1">
      <formula>F417="-"</formula>
    </cfRule>
  </conditionalFormatting>
  <conditionalFormatting sqref="E417">
    <cfRule type="expression" dxfId="12548" priority="1685" stopIfTrue="1">
      <formula>F417="-"</formula>
    </cfRule>
  </conditionalFormatting>
  <conditionalFormatting sqref="F417">
    <cfRule type="expression" dxfId="12547" priority="1680" stopIfTrue="1">
      <formula>F417="-"</formula>
    </cfRule>
  </conditionalFormatting>
  <conditionalFormatting sqref="C418">
    <cfRule type="expression" dxfId="12546" priority="1674" stopIfTrue="1">
      <formula>F418="-"</formula>
    </cfRule>
  </conditionalFormatting>
  <conditionalFormatting sqref="D418">
    <cfRule type="expression" dxfId="12545" priority="1679" stopIfTrue="1">
      <formula>F418="-"</formula>
    </cfRule>
  </conditionalFormatting>
  <conditionalFormatting sqref="E418">
    <cfRule type="expression" dxfId="12544" priority="1678" stopIfTrue="1">
      <formula>F418="-"</formula>
    </cfRule>
  </conditionalFormatting>
  <conditionalFormatting sqref="F418">
    <cfRule type="expression" dxfId="12543" priority="1673" stopIfTrue="1">
      <formula>F418="-"</formula>
    </cfRule>
  </conditionalFormatting>
  <conditionalFormatting sqref="C419">
    <cfRule type="expression" dxfId="12542" priority="1667" stopIfTrue="1">
      <formula>F419="-"</formula>
    </cfRule>
  </conditionalFormatting>
  <conditionalFormatting sqref="D419">
    <cfRule type="expression" dxfId="12541" priority="1672" stopIfTrue="1">
      <formula>F419="-"</formula>
    </cfRule>
  </conditionalFormatting>
  <conditionalFormatting sqref="E419">
    <cfRule type="expression" dxfId="12540" priority="1671" stopIfTrue="1">
      <formula>F419="-"</formula>
    </cfRule>
  </conditionalFormatting>
  <conditionalFormatting sqref="F419">
    <cfRule type="expression" dxfId="12539" priority="1666" stopIfTrue="1">
      <formula>F419="-"</formula>
    </cfRule>
  </conditionalFormatting>
  <conditionalFormatting sqref="C422">
    <cfRule type="expression" dxfId="12538" priority="1660" stopIfTrue="1">
      <formula>F422="-"</formula>
    </cfRule>
  </conditionalFormatting>
  <conditionalFormatting sqref="D422">
    <cfRule type="expression" dxfId="12537" priority="1665" stopIfTrue="1">
      <formula>F422="-"</formula>
    </cfRule>
  </conditionalFormatting>
  <conditionalFormatting sqref="E422">
    <cfRule type="expression" dxfId="12536" priority="1664" stopIfTrue="1">
      <formula>F422="-"</formula>
    </cfRule>
  </conditionalFormatting>
  <conditionalFormatting sqref="F422">
    <cfRule type="expression" dxfId="12535" priority="1659" stopIfTrue="1">
      <formula>F422="-"</formula>
    </cfRule>
  </conditionalFormatting>
  <conditionalFormatting sqref="G422">
    <cfRule type="cellIs" dxfId="12534" priority="1657" stopIfTrue="1" operator="equal">
      <formula>""</formula>
    </cfRule>
    <cfRule type="expression" dxfId="12533" priority="1658" stopIfTrue="1">
      <formula>F422="-"</formula>
    </cfRule>
  </conditionalFormatting>
  <conditionalFormatting sqref="C421">
    <cfRule type="expression" dxfId="12532" priority="1651" stopIfTrue="1">
      <formula>F421="-"</formula>
    </cfRule>
  </conditionalFormatting>
  <conditionalFormatting sqref="D421">
    <cfRule type="expression" dxfId="12531" priority="1656" stopIfTrue="1">
      <formula>F421="-"</formula>
    </cfRule>
  </conditionalFormatting>
  <conditionalFormatting sqref="E421">
    <cfRule type="expression" dxfId="12530" priority="1655" stopIfTrue="1">
      <formula>F421="-"</formula>
    </cfRule>
  </conditionalFormatting>
  <conditionalFormatting sqref="F421">
    <cfRule type="expression" dxfId="12529" priority="1650" stopIfTrue="1">
      <formula>F421="-"</formula>
    </cfRule>
  </conditionalFormatting>
  <conditionalFormatting sqref="G421">
    <cfRule type="cellIs" dxfId="12528" priority="1648" stopIfTrue="1" operator="equal">
      <formula>""</formula>
    </cfRule>
    <cfRule type="expression" dxfId="12527" priority="1649" stopIfTrue="1">
      <formula>F421="-"</formula>
    </cfRule>
  </conditionalFormatting>
  <conditionalFormatting sqref="C579">
    <cfRule type="expression" dxfId="12526" priority="1641" stopIfTrue="1">
      <formula>F579="-"</formula>
    </cfRule>
  </conditionalFormatting>
  <conditionalFormatting sqref="D579">
    <cfRule type="expression" dxfId="12525" priority="1647" stopIfTrue="1">
      <formula>F579="-"</formula>
    </cfRule>
  </conditionalFormatting>
  <conditionalFormatting sqref="B579:B595">
    <cfRule type="expression" dxfId="12524" priority="1646" stopIfTrue="1">
      <formula>F579="-"</formula>
    </cfRule>
  </conditionalFormatting>
  <conditionalFormatting sqref="E579">
    <cfRule type="expression" dxfId="12523" priority="1645" stopIfTrue="1">
      <formula>F579="-"</formula>
    </cfRule>
  </conditionalFormatting>
  <conditionalFormatting sqref="F579">
    <cfRule type="expression" dxfId="12522" priority="1640" stopIfTrue="1">
      <formula>F579="-"</formula>
    </cfRule>
  </conditionalFormatting>
  <conditionalFormatting sqref="G444">
    <cfRule type="cellIs" dxfId="12521" priority="1604" stopIfTrue="1" operator="equal">
      <formula>""</formula>
    </cfRule>
    <cfRule type="expression" dxfId="12520" priority="1605" stopIfTrue="1">
      <formula>F444="-"</formula>
    </cfRule>
  </conditionalFormatting>
  <conditionalFormatting sqref="C404">
    <cfRule type="expression" dxfId="12519" priority="1634" stopIfTrue="1">
      <formula>F404="-"</formula>
    </cfRule>
  </conditionalFormatting>
  <conditionalFormatting sqref="D404">
    <cfRule type="expression" dxfId="12518" priority="1639" stopIfTrue="1">
      <formula>F404="-"</formula>
    </cfRule>
  </conditionalFormatting>
  <conditionalFormatting sqref="E404">
    <cfRule type="expression" dxfId="12517" priority="1638" stopIfTrue="1">
      <formula>F404="-"</formula>
    </cfRule>
  </conditionalFormatting>
  <conditionalFormatting sqref="F404">
    <cfRule type="expression" dxfId="12516" priority="1633" stopIfTrue="1">
      <formula>F404="-"</formula>
    </cfRule>
  </conditionalFormatting>
  <conditionalFormatting sqref="G404">
    <cfRule type="cellIs" dxfId="12515" priority="1631" stopIfTrue="1" operator="equal">
      <formula>""</formula>
    </cfRule>
    <cfRule type="expression" dxfId="12514" priority="1632" stopIfTrue="1">
      <formula>F404="-"</formula>
    </cfRule>
  </conditionalFormatting>
  <conditionalFormatting sqref="C405">
    <cfRule type="expression" dxfId="12513" priority="1625" stopIfTrue="1">
      <formula>F405="-"</formula>
    </cfRule>
  </conditionalFormatting>
  <conditionalFormatting sqref="D405">
    <cfRule type="expression" dxfId="12512" priority="1630" stopIfTrue="1">
      <formula>F405="-"</formula>
    </cfRule>
  </conditionalFormatting>
  <conditionalFormatting sqref="E405">
    <cfRule type="expression" dxfId="12511" priority="1629" stopIfTrue="1">
      <formula>F405="-"</formula>
    </cfRule>
  </conditionalFormatting>
  <conditionalFormatting sqref="F405">
    <cfRule type="expression" dxfId="12510" priority="1624" stopIfTrue="1">
      <formula>F405="-"</formula>
    </cfRule>
  </conditionalFormatting>
  <conditionalFormatting sqref="G405">
    <cfRule type="cellIs" dxfId="12509" priority="1622" stopIfTrue="1" operator="equal">
      <formula>""</formula>
    </cfRule>
    <cfRule type="expression" dxfId="12508" priority="1623" stopIfTrue="1">
      <formula>F405="-"</formula>
    </cfRule>
  </conditionalFormatting>
  <conditionalFormatting sqref="G26">
    <cfRule type="cellIs" dxfId="12507" priority="1620" stopIfTrue="1" operator="equal">
      <formula>""</formula>
    </cfRule>
    <cfRule type="expression" dxfId="12506" priority="1621" stopIfTrue="1">
      <formula>F26="-"</formula>
    </cfRule>
  </conditionalFormatting>
  <conditionalFormatting sqref="G33">
    <cfRule type="cellIs" dxfId="12505" priority="1618" stopIfTrue="1" operator="equal">
      <formula>""</formula>
    </cfRule>
    <cfRule type="expression" dxfId="12504" priority="1619" stopIfTrue="1">
      <formula>F33="-"</formula>
    </cfRule>
  </conditionalFormatting>
  <conditionalFormatting sqref="G55">
    <cfRule type="cellIs" dxfId="12503" priority="1616" stopIfTrue="1" operator="equal">
      <formula>""</formula>
    </cfRule>
    <cfRule type="expression" dxfId="12502" priority="1617" stopIfTrue="1">
      <formula>F55="-"</formula>
    </cfRule>
  </conditionalFormatting>
  <conditionalFormatting sqref="G57">
    <cfRule type="cellIs" dxfId="12501" priority="1614" stopIfTrue="1" operator="equal">
      <formula>""</formula>
    </cfRule>
    <cfRule type="expression" dxfId="12500" priority="1615" stopIfTrue="1">
      <formula>F57="-"</formula>
    </cfRule>
  </conditionalFormatting>
  <conditionalFormatting sqref="G62">
    <cfRule type="cellIs" dxfId="12499" priority="1612" stopIfTrue="1" operator="equal">
      <formula>""</formula>
    </cfRule>
    <cfRule type="expression" dxfId="12498" priority="1613" stopIfTrue="1">
      <formula>F62="-"</formula>
    </cfRule>
  </conditionalFormatting>
  <conditionalFormatting sqref="G68">
    <cfRule type="cellIs" dxfId="12497" priority="1610" stopIfTrue="1" operator="equal">
      <formula>""</formula>
    </cfRule>
    <cfRule type="expression" dxfId="12496" priority="1611" stopIfTrue="1">
      <formula>F68="-"</formula>
    </cfRule>
  </conditionalFormatting>
  <conditionalFormatting sqref="G70">
    <cfRule type="cellIs" dxfId="12495" priority="1608" stopIfTrue="1" operator="equal">
      <formula>""</formula>
    </cfRule>
    <cfRule type="expression" dxfId="12494" priority="1609" stopIfTrue="1">
      <formula>F70="-"</formula>
    </cfRule>
  </conditionalFormatting>
  <conditionalFormatting sqref="G71">
    <cfRule type="cellIs" dxfId="12493" priority="1606" stopIfTrue="1" operator="equal">
      <formula>""</formula>
    </cfRule>
    <cfRule type="expression" dxfId="12492" priority="1607" stopIfTrue="1">
      <formula>F71="-"</formula>
    </cfRule>
  </conditionalFormatting>
  <conditionalFormatting sqref="G533">
    <cfRule type="cellIs" dxfId="12491" priority="1558" stopIfTrue="1" operator="equal">
      <formula>""</formula>
    </cfRule>
    <cfRule type="expression" dxfId="12490" priority="1559" stopIfTrue="1">
      <formula>F533="-"</formula>
    </cfRule>
  </conditionalFormatting>
  <conditionalFormatting sqref="G86">
    <cfRule type="cellIs" dxfId="12489" priority="1602" stopIfTrue="1" operator="equal">
      <formula>""</formula>
    </cfRule>
    <cfRule type="expression" dxfId="12488" priority="1603" stopIfTrue="1">
      <formula>F86="-"</formula>
    </cfRule>
  </conditionalFormatting>
  <conditionalFormatting sqref="G258">
    <cfRule type="cellIs" dxfId="12487" priority="1600" stopIfTrue="1" operator="equal">
      <formula>""</formula>
    </cfRule>
    <cfRule type="expression" dxfId="12486" priority="1601" stopIfTrue="1">
      <formula>F258="-"</formula>
    </cfRule>
  </conditionalFormatting>
  <conditionalFormatting sqref="C349">
    <cfRule type="expression" dxfId="12485" priority="1594" stopIfTrue="1">
      <formula>F349="-"</formula>
    </cfRule>
  </conditionalFormatting>
  <conditionalFormatting sqref="D349">
    <cfRule type="expression" dxfId="12484" priority="1599" stopIfTrue="1">
      <formula>F349="-"</formula>
    </cfRule>
  </conditionalFormatting>
  <conditionalFormatting sqref="E349">
    <cfRule type="expression" dxfId="12483" priority="1598" stopIfTrue="1">
      <formula>F349="-"</formula>
    </cfRule>
  </conditionalFormatting>
  <conditionalFormatting sqref="F349">
    <cfRule type="expression" dxfId="12482" priority="1593" stopIfTrue="1">
      <formula>F349="-"</formula>
    </cfRule>
  </conditionalFormatting>
  <conditionalFormatting sqref="G349">
    <cfRule type="cellIs" dxfId="12481" priority="1591" stopIfTrue="1" operator="equal">
      <formula>""</formula>
    </cfRule>
    <cfRule type="expression" dxfId="12480" priority="1592" stopIfTrue="1">
      <formula>F349="-"</formula>
    </cfRule>
  </conditionalFormatting>
  <conditionalFormatting sqref="C498">
    <cfRule type="expression" dxfId="12479" priority="1585" stopIfTrue="1">
      <formula>F498="-"</formula>
    </cfRule>
  </conditionalFormatting>
  <conditionalFormatting sqref="D498">
    <cfRule type="expression" dxfId="12478" priority="1590" stopIfTrue="1">
      <formula>F498="-"</formula>
    </cfRule>
  </conditionalFormatting>
  <conditionalFormatting sqref="E498">
    <cfRule type="expression" dxfId="12477" priority="1589" stopIfTrue="1">
      <formula>F498="-"</formula>
    </cfRule>
  </conditionalFormatting>
  <conditionalFormatting sqref="F498">
    <cfRule type="expression" dxfId="12476" priority="1584" stopIfTrue="1">
      <formula>F498="-"</formula>
    </cfRule>
  </conditionalFormatting>
  <conditionalFormatting sqref="G498">
    <cfRule type="cellIs" dxfId="12475" priority="1582" stopIfTrue="1" operator="equal">
      <formula>""</formula>
    </cfRule>
    <cfRule type="expression" dxfId="12474" priority="1583" stopIfTrue="1">
      <formula>F498="-"</formula>
    </cfRule>
  </conditionalFormatting>
  <conditionalFormatting sqref="G505">
    <cfRule type="cellIs" dxfId="12473" priority="1580" stopIfTrue="1" operator="equal">
      <formula>""</formula>
    </cfRule>
    <cfRule type="expression" dxfId="12472" priority="1581" stopIfTrue="1">
      <formula>F505="-"</formula>
    </cfRule>
  </conditionalFormatting>
  <conditionalFormatting sqref="G507">
    <cfRule type="cellIs" dxfId="12471" priority="1578" stopIfTrue="1" operator="equal">
      <formula>""</formula>
    </cfRule>
    <cfRule type="expression" dxfId="12470" priority="1579" stopIfTrue="1">
      <formula>F507="-"</formula>
    </cfRule>
  </conditionalFormatting>
  <conditionalFormatting sqref="G508">
    <cfRule type="cellIs" dxfId="12469" priority="1576" stopIfTrue="1" operator="equal">
      <formula>""</formula>
    </cfRule>
    <cfRule type="expression" dxfId="12468" priority="1577" stopIfTrue="1">
      <formula>F508="-"</formula>
    </cfRule>
  </conditionalFormatting>
  <conditionalFormatting sqref="G509">
    <cfRule type="cellIs" dxfId="12467" priority="1574" stopIfTrue="1" operator="equal">
      <formula>""</formula>
    </cfRule>
    <cfRule type="expression" dxfId="12466" priority="1575" stopIfTrue="1">
      <formula>F509="-"</formula>
    </cfRule>
  </conditionalFormatting>
  <conditionalFormatting sqref="G510">
    <cfRule type="cellIs" dxfId="12465" priority="1572" stopIfTrue="1" operator="equal">
      <formula>""</formula>
    </cfRule>
    <cfRule type="expression" dxfId="12464" priority="1573" stopIfTrue="1">
      <formula>F510="-"</formula>
    </cfRule>
  </conditionalFormatting>
  <conditionalFormatting sqref="G523">
    <cfRule type="cellIs" dxfId="12463" priority="1570" stopIfTrue="1" operator="equal">
      <formula>""</formula>
    </cfRule>
    <cfRule type="expression" dxfId="12462" priority="1571" stopIfTrue="1">
      <formula>F523="-"</formula>
    </cfRule>
  </conditionalFormatting>
  <conditionalFormatting sqref="G524:G525">
    <cfRule type="cellIs" dxfId="12461" priority="1568" stopIfTrue="1" operator="equal">
      <formula>""</formula>
    </cfRule>
    <cfRule type="expression" dxfId="12460" priority="1569" stopIfTrue="1">
      <formula>F524="-"</formula>
    </cfRule>
  </conditionalFormatting>
  <conditionalFormatting sqref="G526">
    <cfRule type="cellIs" dxfId="12459" priority="1566" stopIfTrue="1" operator="equal">
      <formula>""</formula>
    </cfRule>
    <cfRule type="expression" dxfId="12458" priority="1567" stopIfTrue="1">
      <formula>F526="-"</formula>
    </cfRule>
  </conditionalFormatting>
  <conditionalFormatting sqref="G530">
    <cfRule type="cellIs" dxfId="12457" priority="1564" stopIfTrue="1" operator="equal">
      <formula>""</formula>
    </cfRule>
    <cfRule type="expression" dxfId="12456" priority="1565" stopIfTrue="1">
      <formula>F530="-"</formula>
    </cfRule>
  </conditionalFormatting>
  <conditionalFormatting sqref="G531">
    <cfRule type="cellIs" dxfId="12455" priority="1562" stopIfTrue="1" operator="equal">
      <formula>""</formula>
    </cfRule>
    <cfRule type="expression" dxfId="12454" priority="1563" stopIfTrue="1">
      <formula>F531="-"</formula>
    </cfRule>
  </conditionalFormatting>
  <conditionalFormatting sqref="G532">
    <cfRule type="cellIs" dxfId="12453" priority="1560" stopIfTrue="1" operator="equal">
      <formula>""</formula>
    </cfRule>
    <cfRule type="expression" dxfId="12452" priority="1561" stopIfTrue="1">
      <formula>F532="-"</formula>
    </cfRule>
  </conditionalFormatting>
  <conditionalFormatting sqref="G534">
    <cfRule type="cellIs" dxfId="12451" priority="1556" stopIfTrue="1" operator="equal">
      <formula>""</formula>
    </cfRule>
    <cfRule type="expression" dxfId="12450" priority="1557" stopIfTrue="1">
      <formula>F534="-"</formula>
    </cfRule>
  </conditionalFormatting>
  <conditionalFormatting sqref="G540">
    <cfRule type="cellIs" dxfId="12449" priority="1554" stopIfTrue="1" operator="equal">
      <formula>""</formula>
    </cfRule>
    <cfRule type="expression" dxfId="12448" priority="1555" stopIfTrue="1">
      <formula>F540="-"</formula>
    </cfRule>
  </conditionalFormatting>
  <conditionalFormatting sqref="G544">
    <cfRule type="cellIs" dxfId="12447" priority="1552" stopIfTrue="1" operator="equal">
      <formula>""</formula>
    </cfRule>
    <cfRule type="expression" dxfId="12446" priority="1553" stopIfTrue="1">
      <formula>F544="-"</formula>
    </cfRule>
  </conditionalFormatting>
  <conditionalFormatting sqref="G545">
    <cfRule type="cellIs" dxfId="12445" priority="1550" stopIfTrue="1" operator="equal">
      <formula>""</formula>
    </cfRule>
    <cfRule type="expression" dxfId="12444" priority="1551" stopIfTrue="1">
      <formula>F545="-"</formula>
    </cfRule>
  </conditionalFormatting>
  <conditionalFormatting sqref="G548">
    <cfRule type="cellIs" dxfId="12443" priority="1548" stopIfTrue="1" operator="equal">
      <formula>""</formula>
    </cfRule>
    <cfRule type="expression" dxfId="12442" priority="1549" stopIfTrue="1">
      <formula>F548="-"</formula>
    </cfRule>
  </conditionalFormatting>
  <conditionalFormatting sqref="G549:G550">
    <cfRule type="cellIs" dxfId="12441" priority="1546" stopIfTrue="1" operator="equal">
      <formula>""</formula>
    </cfRule>
    <cfRule type="expression" dxfId="12440" priority="1547" stopIfTrue="1">
      <formula>F549="-"</formula>
    </cfRule>
  </conditionalFormatting>
  <conditionalFormatting sqref="G551">
    <cfRule type="cellIs" dxfId="12439" priority="1544" stopIfTrue="1" operator="equal">
      <formula>""</formula>
    </cfRule>
    <cfRule type="expression" dxfId="12438" priority="1545" stopIfTrue="1">
      <formula>F551="-"</formula>
    </cfRule>
  </conditionalFormatting>
  <conditionalFormatting sqref="G560">
    <cfRule type="cellIs" dxfId="12437" priority="1542" stopIfTrue="1" operator="equal">
      <formula>""</formula>
    </cfRule>
    <cfRule type="expression" dxfId="12436" priority="1543" stopIfTrue="1">
      <formula>F560="-"</formula>
    </cfRule>
  </conditionalFormatting>
  <conditionalFormatting sqref="G566">
    <cfRule type="cellIs" dxfId="12435" priority="1540" stopIfTrue="1" operator="equal">
      <formula>""</formula>
    </cfRule>
    <cfRule type="expression" dxfId="12434" priority="1541" stopIfTrue="1">
      <formula>F566="-"</formula>
    </cfRule>
  </conditionalFormatting>
  <conditionalFormatting sqref="G567">
    <cfRule type="cellIs" dxfId="12433" priority="1538" stopIfTrue="1" operator="equal">
      <formula>""</formula>
    </cfRule>
    <cfRule type="expression" dxfId="12432" priority="1539" stopIfTrue="1">
      <formula>F567="-"</formula>
    </cfRule>
  </conditionalFormatting>
  <conditionalFormatting sqref="G579">
    <cfRule type="cellIs" dxfId="12431" priority="1536" stopIfTrue="1" operator="equal">
      <formula>""</formula>
    </cfRule>
    <cfRule type="expression" dxfId="12430" priority="1537" stopIfTrue="1">
      <formula>F579="-"</formula>
    </cfRule>
  </conditionalFormatting>
  <conditionalFormatting sqref="G580">
    <cfRule type="cellIs" dxfId="12429" priority="1534" stopIfTrue="1" operator="equal">
      <formula>""</formula>
    </cfRule>
    <cfRule type="expression" dxfId="12428" priority="1535" stopIfTrue="1">
      <formula>F580="-"</formula>
    </cfRule>
  </conditionalFormatting>
  <conditionalFormatting sqref="G581">
    <cfRule type="cellIs" dxfId="12427" priority="1532" stopIfTrue="1" operator="equal">
      <formula>""</formula>
    </cfRule>
    <cfRule type="expression" dxfId="12426" priority="1533" stopIfTrue="1">
      <formula>F581="-"</formula>
    </cfRule>
  </conditionalFormatting>
  <conditionalFormatting sqref="C448">
    <cfRule type="expression" dxfId="12425" priority="1526" stopIfTrue="1">
      <formula>F448="-"</formula>
    </cfRule>
  </conditionalFormatting>
  <conditionalFormatting sqref="D448">
    <cfRule type="expression" dxfId="12424" priority="1531" stopIfTrue="1">
      <formula>F448="-"</formula>
    </cfRule>
  </conditionalFormatting>
  <conditionalFormatting sqref="E448">
    <cfRule type="expression" dxfId="12423" priority="1530" stopIfTrue="1">
      <formula>F448="-"</formula>
    </cfRule>
  </conditionalFormatting>
  <conditionalFormatting sqref="F448">
    <cfRule type="expression" dxfId="12422" priority="1525" stopIfTrue="1">
      <formula>F448="-"</formula>
    </cfRule>
  </conditionalFormatting>
  <conditionalFormatting sqref="G448">
    <cfRule type="cellIs" dxfId="12421" priority="1523" stopIfTrue="1" operator="equal">
      <formula>""</formula>
    </cfRule>
    <cfRule type="expression" dxfId="12420" priority="1524" stopIfTrue="1">
      <formula>F448="-"</formula>
    </cfRule>
  </conditionalFormatting>
  <conditionalFormatting sqref="G449">
    <cfRule type="cellIs" dxfId="12419" priority="1514" stopIfTrue="1" operator="equal">
      <formula>""</formula>
    </cfRule>
    <cfRule type="expression" dxfId="12418" priority="1515" stopIfTrue="1">
      <formula>F449="-"</formula>
    </cfRule>
  </conditionalFormatting>
  <conditionalFormatting sqref="C449">
    <cfRule type="expression" dxfId="12417" priority="1517" stopIfTrue="1">
      <formula>F449="-"</formula>
    </cfRule>
  </conditionalFormatting>
  <conditionalFormatting sqref="D449">
    <cfRule type="expression" dxfId="12416" priority="1522" stopIfTrue="1">
      <formula>F449="-"</formula>
    </cfRule>
  </conditionalFormatting>
  <conditionalFormatting sqref="E449">
    <cfRule type="expression" dxfId="12415" priority="1521" stopIfTrue="1">
      <formula>F449="-"</formula>
    </cfRule>
  </conditionalFormatting>
  <conditionalFormatting sqref="F449">
    <cfRule type="expression" dxfId="12414" priority="1516" stopIfTrue="1">
      <formula>F449="-"</formula>
    </cfRule>
  </conditionalFormatting>
  <conditionalFormatting sqref="G450">
    <cfRule type="cellIs" dxfId="12413" priority="1505" stopIfTrue="1" operator="equal">
      <formula>""</formula>
    </cfRule>
    <cfRule type="expression" dxfId="12412" priority="1506" stopIfTrue="1">
      <formula>F450="-"</formula>
    </cfRule>
  </conditionalFormatting>
  <conditionalFormatting sqref="G451">
    <cfRule type="cellIs" dxfId="12411" priority="1496" stopIfTrue="1" operator="equal">
      <formula>""</formula>
    </cfRule>
    <cfRule type="expression" dxfId="12410" priority="1497" stopIfTrue="1">
      <formula>F451="-"</formula>
    </cfRule>
  </conditionalFormatting>
  <conditionalFormatting sqref="C450">
    <cfRule type="expression" dxfId="12409" priority="1508" stopIfTrue="1">
      <formula>F450="-"</formula>
    </cfRule>
  </conditionalFormatting>
  <conditionalFormatting sqref="D450">
    <cfRule type="expression" dxfId="12408" priority="1513" stopIfTrue="1">
      <formula>F450="-"</formula>
    </cfRule>
  </conditionalFormatting>
  <conditionalFormatting sqref="E450">
    <cfRule type="expression" dxfId="12407" priority="1512" stopIfTrue="1">
      <formula>F450="-"</formula>
    </cfRule>
  </conditionalFormatting>
  <conditionalFormatting sqref="F450">
    <cfRule type="expression" dxfId="12406" priority="1507" stopIfTrue="1">
      <formula>F450="-"</formula>
    </cfRule>
  </conditionalFormatting>
  <conditionalFormatting sqref="G452">
    <cfRule type="cellIs" dxfId="12405" priority="1487" stopIfTrue="1" operator="equal">
      <formula>""</formula>
    </cfRule>
    <cfRule type="expression" dxfId="12404" priority="1488" stopIfTrue="1">
      <formula>F452="-"</formula>
    </cfRule>
  </conditionalFormatting>
  <conditionalFormatting sqref="G453">
    <cfRule type="cellIs" dxfId="12403" priority="1478" stopIfTrue="1" operator="equal">
      <formula>""</formula>
    </cfRule>
    <cfRule type="expression" dxfId="12402" priority="1479" stopIfTrue="1">
      <formula>F453="-"</formula>
    </cfRule>
  </conditionalFormatting>
  <conditionalFormatting sqref="C451">
    <cfRule type="expression" dxfId="12401" priority="1499" stopIfTrue="1">
      <formula>F451="-"</formula>
    </cfRule>
  </conditionalFormatting>
  <conditionalFormatting sqref="D451">
    <cfRule type="expression" dxfId="12400" priority="1504" stopIfTrue="1">
      <formula>F451="-"</formula>
    </cfRule>
  </conditionalFormatting>
  <conditionalFormatting sqref="E451">
    <cfRule type="expression" dxfId="12399" priority="1503" stopIfTrue="1">
      <formula>F451="-"</formula>
    </cfRule>
  </conditionalFormatting>
  <conditionalFormatting sqref="F451">
    <cfRule type="expression" dxfId="12398" priority="1498" stopIfTrue="1">
      <formula>F451="-"</formula>
    </cfRule>
  </conditionalFormatting>
  <conditionalFormatting sqref="G506">
    <cfRule type="cellIs" dxfId="12397" priority="1469" stopIfTrue="1" operator="equal">
      <formula>""</formula>
    </cfRule>
    <cfRule type="expression" dxfId="12396" priority="1470" stopIfTrue="1">
      <formula>F506="-"</formula>
    </cfRule>
  </conditionalFormatting>
  <conditionalFormatting sqref="G513">
    <cfRule type="cellIs" dxfId="12395" priority="1460" stopIfTrue="1" operator="equal">
      <formula>""</formula>
    </cfRule>
    <cfRule type="expression" dxfId="12394" priority="1461" stopIfTrue="1">
      <formula>F513="-"</formula>
    </cfRule>
  </conditionalFormatting>
  <conditionalFormatting sqref="C452">
    <cfRule type="expression" dxfId="12393" priority="1490" stopIfTrue="1">
      <formula>F452="-"</formula>
    </cfRule>
  </conditionalFormatting>
  <conditionalFormatting sqref="D452">
    <cfRule type="expression" dxfId="12392" priority="1495" stopIfTrue="1">
      <formula>F452="-"</formula>
    </cfRule>
  </conditionalFormatting>
  <conditionalFormatting sqref="E452">
    <cfRule type="expression" dxfId="12391" priority="1494" stopIfTrue="1">
      <formula>F452="-"</formula>
    </cfRule>
  </conditionalFormatting>
  <conditionalFormatting sqref="F452">
    <cfRule type="expression" dxfId="12390" priority="1489" stopIfTrue="1">
      <formula>F452="-"</formula>
    </cfRule>
  </conditionalFormatting>
  <conditionalFormatting sqref="G515">
    <cfRule type="cellIs" dxfId="12389" priority="1451" stopIfTrue="1" operator="equal">
      <formula>""</formula>
    </cfRule>
    <cfRule type="expression" dxfId="12388" priority="1452" stopIfTrue="1">
      <formula>F515="-"</formula>
    </cfRule>
  </conditionalFormatting>
  <conditionalFormatting sqref="G514">
    <cfRule type="cellIs" dxfId="12387" priority="1442" stopIfTrue="1" operator="equal">
      <formula>""</formula>
    </cfRule>
    <cfRule type="expression" dxfId="12386" priority="1443" stopIfTrue="1">
      <formula>F514="-"</formula>
    </cfRule>
  </conditionalFormatting>
  <conditionalFormatting sqref="C453">
    <cfRule type="expression" dxfId="12385" priority="1481" stopIfTrue="1">
      <formula>F453="-"</formula>
    </cfRule>
  </conditionalFormatting>
  <conditionalFormatting sqref="D453">
    <cfRule type="expression" dxfId="12384" priority="1486" stopIfTrue="1">
      <formula>F453="-"</formula>
    </cfRule>
  </conditionalFormatting>
  <conditionalFormatting sqref="E453">
    <cfRule type="expression" dxfId="12383" priority="1485" stopIfTrue="1">
      <formula>F453="-"</formula>
    </cfRule>
  </conditionalFormatting>
  <conditionalFormatting sqref="F453">
    <cfRule type="expression" dxfId="12382" priority="1480" stopIfTrue="1">
      <formula>F453="-"</formula>
    </cfRule>
  </conditionalFormatting>
  <conditionalFormatting sqref="G470">
    <cfRule type="cellIs" dxfId="12381" priority="1433" stopIfTrue="1" operator="equal">
      <formula>""</formula>
    </cfRule>
    <cfRule type="expression" dxfId="12380" priority="1434" stopIfTrue="1">
      <formula>F470="-"</formula>
    </cfRule>
  </conditionalFormatting>
  <conditionalFormatting sqref="G584">
    <cfRule type="cellIs" dxfId="12379" priority="1424" stopIfTrue="1" operator="equal">
      <formula>""</formula>
    </cfRule>
    <cfRule type="expression" dxfId="12378" priority="1425" stopIfTrue="1">
      <formula>F584="-"</formula>
    </cfRule>
  </conditionalFormatting>
  <conditionalFormatting sqref="C506">
    <cfRule type="expression" dxfId="12377" priority="1472" stopIfTrue="1">
      <formula>F506="-"</formula>
    </cfRule>
  </conditionalFormatting>
  <conditionalFormatting sqref="D506">
    <cfRule type="expression" dxfId="12376" priority="1477" stopIfTrue="1">
      <formula>F506="-"</formula>
    </cfRule>
  </conditionalFormatting>
  <conditionalFormatting sqref="E506">
    <cfRule type="expression" dxfId="12375" priority="1476" stopIfTrue="1">
      <formula>F506="-"</formula>
    </cfRule>
  </conditionalFormatting>
  <conditionalFormatting sqref="F506">
    <cfRule type="expression" dxfId="12374" priority="1471" stopIfTrue="1">
      <formula>F506="-"</formula>
    </cfRule>
  </conditionalFormatting>
  <conditionalFormatting sqref="G585">
    <cfRule type="cellIs" dxfId="12373" priority="1415" stopIfTrue="1" operator="equal">
      <formula>""</formula>
    </cfRule>
    <cfRule type="expression" dxfId="12372" priority="1416" stopIfTrue="1">
      <formula>F585="-"</formula>
    </cfRule>
  </conditionalFormatting>
  <conditionalFormatting sqref="G561">
    <cfRule type="cellIs" dxfId="12371" priority="1406" stopIfTrue="1" operator="equal">
      <formula>""</formula>
    </cfRule>
    <cfRule type="expression" dxfId="12370" priority="1407" stopIfTrue="1">
      <formula>F561="-"</formula>
    </cfRule>
  </conditionalFormatting>
  <conditionalFormatting sqref="C513">
    <cfRule type="expression" dxfId="12369" priority="1463" stopIfTrue="1">
      <formula>F513="-"</formula>
    </cfRule>
  </conditionalFormatting>
  <conditionalFormatting sqref="D513">
    <cfRule type="expression" dxfId="12368" priority="1468" stopIfTrue="1">
      <formula>F513="-"</formula>
    </cfRule>
  </conditionalFormatting>
  <conditionalFormatting sqref="E513">
    <cfRule type="expression" dxfId="12367" priority="1467" stopIfTrue="1">
      <formula>F513="-"</formula>
    </cfRule>
  </conditionalFormatting>
  <conditionalFormatting sqref="F513">
    <cfRule type="expression" dxfId="12366" priority="1462" stopIfTrue="1">
      <formula>F513="-"</formula>
    </cfRule>
  </conditionalFormatting>
  <conditionalFormatting sqref="G562">
    <cfRule type="cellIs" dxfId="12365" priority="1397" stopIfTrue="1" operator="equal">
      <formula>""</formula>
    </cfRule>
    <cfRule type="expression" dxfId="12364" priority="1398" stopIfTrue="1">
      <formula>F562="-"</formula>
    </cfRule>
  </conditionalFormatting>
  <conditionalFormatting sqref="G563">
    <cfRule type="cellIs" dxfId="12363" priority="1388" stopIfTrue="1" operator="equal">
      <formula>""</formula>
    </cfRule>
    <cfRule type="expression" dxfId="12362" priority="1389" stopIfTrue="1">
      <formula>F563="-"</formula>
    </cfRule>
  </conditionalFormatting>
  <conditionalFormatting sqref="C515">
    <cfRule type="expression" dxfId="12361" priority="1454" stopIfTrue="1">
      <formula>F515="-"</formula>
    </cfRule>
  </conditionalFormatting>
  <conditionalFormatting sqref="D515">
    <cfRule type="expression" dxfId="12360" priority="1459" stopIfTrue="1">
      <formula>F515="-"</formula>
    </cfRule>
  </conditionalFormatting>
  <conditionalFormatting sqref="E515">
    <cfRule type="expression" dxfId="12359" priority="1458" stopIfTrue="1">
      <formula>F515="-"</formula>
    </cfRule>
  </conditionalFormatting>
  <conditionalFormatting sqref="F515">
    <cfRule type="expression" dxfId="12358" priority="1453" stopIfTrue="1">
      <formula>F515="-"</formula>
    </cfRule>
  </conditionalFormatting>
  <conditionalFormatting sqref="G564">
    <cfRule type="cellIs" dxfId="12357" priority="1379" stopIfTrue="1" operator="equal">
      <formula>""</formula>
    </cfRule>
    <cfRule type="expression" dxfId="12356" priority="1380" stopIfTrue="1">
      <formula>F564="-"</formula>
    </cfRule>
  </conditionalFormatting>
  <conditionalFormatting sqref="G565">
    <cfRule type="cellIs" dxfId="12355" priority="1370" stopIfTrue="1" operator="equal">
      <formula>""</formula>
    </cfRule>
    <cfRule type="expression" dxfId="12354" priority="1371" stopIfTrue="1">
      <formula>F565="-"</formula>
    </cfRule>
  </conditionalFormatting>
  <conditionalFormatting sqref="C514">
    <cfRule type="expression" dxfId="12353" priority="1445" stopIfTrue="1">
      <formula>F514="-"</formula>
    </cfRule>
  </conditionalFormatting>
  <conditionalFormatting sqref="D514">
    <cfRule type="expression" dxfId="12352" priority="1450" stopIfTrue="1">
      <formula>F514="-"</formula>
    </cfRule>
  </conditionalFormatting>
  <conditionalFormatting sqref="E514">
    <cfRule type="expression" dxfId="12351" priority="1449" stopIfTrue="1">
      <formula>F514="-"</formula>
    </cfRule>
  </conditionalFormatting>
  <conditionalFormatting sqref="F514">
    <cfRule type="expression" dxfId="12350" priority="1444" stopIfTrue="1">
      <formula>F514="-"</formula>
    </cfRule>
  </conditionalFormatting>
  <conditionalFormatting sqref="G482">
    <cfRule type="cellIs" dxfId="12349" priority="1361" stopIfTrue="1" operator="equal">
      <formula>""</formula>
    </cfRule>
    <cfRule type="expression" dxfId="12348" priority="1362" stopIfTrue="1">
      <formula>F482="-"</formula>
    </cfRule>
  </conditionalFormatting>
  <conditionalFormatting sqref="G440">
    <cfRule type="cellIs" dxfId="12347" priority="1352" stopIfTrue="1" operator="equal">
      <formula>""</formula>
    </cfRule>
    <cfRule type="expression" dxfId="12346" priority="1353" stopIfTrue="1">
      <formula>F440="-"</formula>
    </cfRule>
  </conditionalFormatting>
  <conditionalFormatting sqref="C470">
    <cfRule type="expression" dxfId="12345" priority="1436" stopIfTrue="1">
      <formula>F470="-"</formula>
    </cfRule>
  </conditionalFormatting>
  <conditionalFormatting sqref="D470">
    <cfRule type="expression" dxfId="12344" priority="1441" stopIfTrue="1">
      <formula>F470="-"</formula>
    </cfRule>
  </conditionalFormatting>
  <conditionalFormatting sqref="E470">
    <cfRule type="expression" dxfId="12343" priority="1440" stopIfTrue="1">
      <formula>F470="-"</formula>
    </cfRule>
  </conditionalFormatting>
  <conditionalFormatting sqref="F470">
    <cfRule type="expression" dxfId="12342" priority="1435" stopIfTrue="1">
      <formula>F470="-"</formula>
    </cfRule>
  </conditionalFormatting>
  <conditionalFormatting sqref="G574">
    <cfRule type="cellIs" dxfId="12341" priority="1343" stopIfTrue="1" operator="equal">
      <formula>""</formula>
    </cfRule>
    <cfRule type="expression" dxfId="12340" priority="1344" stopIfTrue="1">
      <formula>F574="-"</formula>
    </cfRule>
  </conditionalFormatting>
  <conditionalFormatting sqref="G527">
    <cfRule type="cellIs" dxfId="12339" priority="1334" stopIfTrue="1" operator="equal">
      <formula>""</formula>
    </cfRule>
    <cfRule type="expression" dxfId="12338" priority="1335" stopIfTrue="1">
      <formula>F527="-"</formula>
    </cfRule>
  </conditionalFormatting>
  <conditionalFormatting sqref="C584">
    <cfRule type="expression" dxfId="12337" priority="1427" stopIfTrue="1">
      <formula>F584="-"</formula>
    </cfRule>
  </conditionalFormatting>
  <conditionalFormatting sqref="D584">
    <cfRule type="expression" dxfId="12336" priority="1432" stopIfTrue="1">
      <formula>F584="-"</formula>
    </cfRule>
  </conditionalFormatting>
  <conditionalFormatting sqref="E584">
    <cfRule type="expression" dxfId="12335" priority="1431" stopIfTrue="1">
      <formula>F584="-"</formula>
    </cfRule>
  </conditionalFormatting>
  <conditionalFormatting sqref="F584">
    <cfRule type="expression" dxfId="12334" priority="1426" stopIfTrue="1">
      <formula>F584="-"</formula>
    </cfRule>
  </conditionalFormatting>
  <conditionalFormatting sqref="G528">
    <cfRule type="cellIs" dxfId="12333" priority="1325" stopIfTrue="1" operator="equal">
      <formula>""</formula>
    </cfRule>
    <cfRule type="expression" dxfId="12332" priority="1326" stopIfTrue="1">
      <formula>F528="-"</formula>
    </cfRule>
  </conditionalFormatting>
  <conditionalFormatting sqref="G595">
    <cfRule type="cellIs" dxfId="12331" priority="1314" stopIfTrue="1" operator="equal">
      <formula>""</formula>
    </cfRule>
    <cfRule type="expression" dxfId="12330" priority="1315" stopIfTrue="1">
      <formula>F595="-"</formula>
    </cfRule>
  </conditionalFormatting>
  <conditionalFormatting sqref="C585">
    <cfRule type="expression" dxfId="12329" priority="1418" stopIfTrue="1">
      <formula>F585="-"</formula>
    </cfRule>
  </conditionalFormatting>
  <conditionalFormatting sqref="D585">
    <cfRule type="expression" dxfId="12328" priority="1423" stopIfTrue="1">
      <formula>F585="-"</formula>
    </cfRule>
  </conditionalFormatting>
  <conditionalFormatting sqref="E585">
    <cfRule type="expression" dxfId="12327" priority="1422" stopIfTrue="1">
      <formula>F585="-"</formula>
    </cfRule>
  </conditionalFormatting>
  <conditionalFormatting sqref="F585">
    <cfRule type="expression" dxfId="12326" priority="1417" stopIfTrue="1">
      <formula>F585="-"</formula>
    </cfRule>
  </conditionalFormatting>
  <conditionalFormatting sqref="G501">
    <cfRule type="cellIs" dxfId="12325" priority="1305" stopIfTrue="1" operator="equal">
      <formula>""</formula>
    </cfRule>
    <cfRule type="expression" dxfId="12324" priority="1306" stopIfTrue="1">
      <formula>F501="-"</formula>
    </cfRule>
  </conditionalFormatting>
  <conditionalFormatting sqref="C561">
    <cfRule type="expression" dxfId="12323" priority="1409" stopIfTrue="1">
      <formula>F561="-"</formula>
    </cfRule>
  </conditionalFormatting>
  <conditionalFormatting sqref="D561">
    <cfRule type="expression" dxfId="12322" priority="1414" stopIfTrue="1">
      <formula>F561="-"</formula>
    </cfRule>
  </conditionalFormatting>
  <conditionalFormatting sqref="E561">
    <cfRule type="expression" dxfId="12321" priority="1413" stopIfTrue="1">
      <formula>F561="-"</formula>
    </cfRule>
  </conditionalFormatting>
  <conditionalFormatting sqref="F561">
    <cfRule type="expression" dxfId="12320" priority="1408" stopIfTrue="1">
      <formula>F561="-"</formula>
    </cfRule>
  </conditionalFormatting>
  <conditionalFormatting sqref="G302">
    <cfRule type="cellIs" dxfId="12319" priority="1296" stopIfTrue="1" operator="equal">
      <formula>""</formula>
    </cfRule>
    <cfRule type="expression" dxfId="12318" priority="1297" stopIfTrue="1">
      <formula>F302="-"</formula>
    </cfRule>
  </conditionalFormatting>
  <conditionalFormatting sqref="C562">
    <cfRule type="expression" dxfId="12317" priority="1400" stopIfTrue="1">
      <formula>F562="-"</formula>
    </cfRule>
  </conditionalFormatting>
  <conditionalFormatting sqref="D562">
    <cfRule type="expression" dxfId="12316" priority="1405" stopIfTrue="1">
      <formula>F562="-"</formula>
    </cfRule>
  </conditionalFormatting>
  <conditionalFormatting sqref="E562">
    <cfRule type="expression" dxfId="12315" priority="1404" stopIfTrue="1">
      <formula>F562="-"</formula>
    </cfRule>
  </conditionalFormatting>
  <conditionalFormatting sqref="F562">
    <cfRule type="expression" dxfId="12314" priority="1399" stopIfTrue="1">
      <formula>F562="-"</formula>
    </cfRule>
  </conditionalFormatting>
  <conditionalFormatting sqref="C563">
    <cfRule type="expression" dxfId="12313" priority="1391" stopIfTrue="1">
      <formula>F563="-"</formula>
    </cfRule>
  </conditionalFormatting>
  <conditionalFormatting sqref="D563">
    <cfRule type="expression" dxfId="12312" priority="1396" stopIfTrue="1">
      <formula>F563="-"</formula>
    </cfRule>
  </conditionalFormatting>
  <conditionalFormatting sqref="E563">
    <cfRule type="expression" dxfId="12311" priority="1395" stopIfTrue="1">
      <formula>F563="-"</formula>
    </cfRule>
  </conditionalFormatting>
  <conditionalFormatting sqref="F563">
    <cfRule type="expression" dxfId="12310" priority="1390" stopIfTrue="1">
      <formula>F563="-"</formula>
    </cfRule>
  </conditionalFormatting>
  <conditionalFormatting sqref="C564">
    <cfRule type="expression" dxfId="12309" priority="1382" stopIfTrue="1">
      <formula>F564="-"</formula>
    </cfRule>
  </conditionalFormatting>
  <conditionalFormatting sqref="D564">
    <cfRule type="expression" dxfId="12308" priority="1387" stopIfTrue="1">
      <formula>F564="-"</formula>
    </cfRule>
  </conditionalFormatting>
  <conditionalFormatting sqref="E564">
    <cfRule type="expression" dxfId="12307" priority="1386" stopIfTrue="1">
      <formula>F564="-"</formula>
    </cfRule>
  </conditionalFormatting>
  <conditionalFormatting sqref="F564">
    <cfRule type="expression" dxfId="12306" priority="1381" stopIfTrue="1">
      <formula>F564="-"</formula>
    </cfRule>
  </conditionalFormatting>
  <conditionalFormatting sqref="C565">
    <cfRule type="expression" dxfId="12305" priority="1373" stopIfTrue="1">
      <formula>F565="-"</formula>
    </cfRule>
  </conditionalFormatting>
  <conditionalFormatting sqref="D565">
    <cfRule type="expression" dxfId="12304" priority="1378" stopIfTrue="1">
      <formula>F565="-"</formula>
    </cfRule>
  </conditionalFormatting>
  <conditionalFormatting sqref="E565">
    <cfRule type="expression" dxfId="12303" priority="1377" stopIfTrue="1">
      <formula>F565="-"</formula>
    </cfRule>
  </conditionalFormatting>
  <conditionalFormatting sqref="F565">
    <cfRule type="expression" dxfId="12302" priority="1372" stopIfTrue="1">
      <formula>F565="-"</formula>
    </cfRule>
  </conditionalFormatting>
  <conditionalFormatting sqref="C482">
    <cfRule type="expression" dxfId="12301" priority="1364" stopIfTrue="1">
      <formula>F482="-"</formula>
    </cfRule>
  </conditionalFormatting>
  <conditionalFormatting sqref="D482">
    <cfRule type="expression" dxfId="12300" priority="1369" stopIfTrue="1">
      <formula>F482="-"</formula>
    </cfRule>
  </conditionalFormatting>
  <conditionalFormatting sqref="E482">
    <cfRule type="expression" dxfId="12299" priority="1368" stopIfTrue="1">
      <formula>F482="-"</formula>
    </cfRule>
  </conditionalFormatting>
  <conditionalFormatting sqref="F482">
    <cfRule type="expression" dxfId="12298" priority="1363" stopIfTrue="1">
      <formula>F482="-"</formula>
    </cfRule>
  </conditionalFormatting>
  <conditionalFormatting sqref="C440">
    <cfRule type="expression" dxfId="12297" priority="1355" stopIfTrue="1">
      <formula>F440="-"</formula>
    </cfRule>
  </conditionalFormatting>
  <conditionalFormatting sqref="D440">
    <cfRule type="expression" dxfId="12296" priority="1360" stopIfTrue="1">
      <formula>F440="-"</formula>
    </cfRule>
  </conditionalFormatting>
  <conditionalFormatting sqref="E440">
    <cfRule type="expression" dxfId="12295" priority="1359" stopIfTrue="1">
      <formula>F440="-"</formula>
    </cfRule>
  </conditionalFormatting>
  <conditionalFormatting sqref="F440">
    <cfRule type="expression" dxfId="12294" priority="1354" stopIfTrue="1">
      <formula>F440="-"</formula>
    </cfRule>
  </conditionalFormatting>
  <conditionalFormatting sqref="C574">
    <cfRule type="expression" dxfId="12293" priority="1346" stopIfTrue="1">
      <formula>F574="-"</formula>
    </cfRule>
  </conditionalFormatting>
  <conditionalFormatting sqref="D574">
    <cfRule type="expression" dxfId="12292" priority="1351" stopIfTrue="1">
      <formula>F574="-"</formula>
    </cfRule>
  </conditionalFormatting>
  <conditionalFormatting sqref="E574">
    <cfRule type="expression" dxfId="12291" priority="1350" stopIfTrue="1">
      <formula>F574="-"</formula>
    </cfRule>
  </conditionalFormatting>
  <conditionalFormatting sqref="F574">
    <cfRule type="expression" dxfId="12290" priority="1345" stopIfTrue="1">
      <formula>F574="-"</formula>
    </cfRule>
  </conditionalFormatting>
  <conditionalFormatting sqref="C527">
    <cfRule type="expression" dxfId="12289" priority="1337" stopIfTrue="1">
      <formula>F527="-"</formula>
    </cfRule>
  </conditionalFormatting>
  <conditionalFormatting sqref="D527">
    <cfRule type="expression" dxfId="12288" priority="1342" stopIfTrue="1">
      <formula>F527="-"</formula>
    </cfRule>
  </conditionalFormatting>
  <conditionalFormatting sqref="E527">
    <cfRule type="expression" dxfId="12287" priority="1341" stopIfTrue="1">
      <formula>F527="-"</formula>
    </cfRule>
  </conditionalFormatting>
  <conditionalFormatting sqref="F527">
    <cfRule type="expression" dxfId="12286" priority="1336" stopIfTrue="1">
      <formula>F527="-"</formula>
    </cfRule>
  </conditionalFormatting>
  <conditionalFormatting sqref="C528">
    <cfRule type="expression" dxfId="12285" priority="1328" stopIfTrue="1">
      <formula>F528="-"</formula>
    </cfRule>
  </conditionalFormatting>
  <conditionalFormatting sqref="D528">
    <cfRule type="expression" dxfId="12284" priority="1333" stopIfTrue="1">
      <formula>F528="-"</formula>
    </cfRule>
  </conditionalFormatting>
  <conditionalFormatting sqref="E528">
    <cfRule type="expression" dxfId="12283" priority="1332" stopIfTrue="1">
      <formula>F528="-"</formula>
    </cfRule>
  </conditionalFormatting>
  <conditionalFormatting sqref="F528">
    <cfRule type="expression" dxfId="12282" priority="1327" stopIfTrue="1">
      <formula>F528="-"</formula>
    </cfRule>
  </conditionalFormatting>
  <conditionalFormatting sqref="C529">
    <cfRule type="expression" dxfId="12281" priority="1319" stopIfTrue="1">
      <formula>F529="-"</formula>
    </cfRule>
  </conditionalFormatting>
  <conditionalFormatting sqref="D529">
    <cfRule type="expression" dxfId="12280" priority="1324" stopIfTrue="1">
      <formula>F529="-"</formula>
    </cfRule>
  </conditionalFormatting>
  <conditionalFormatting sqref="E529">
    <cfRule type="expression" dxfId="12279" priority="1323" stopIfTrue="1">
      <formula>F529="-"</formula>
    </cfRule>
  </conditionalFormatting>
  <conditionalFormatting sqref="F529">
    <cfRule type="expression" dxfId="12278" priority="1318" stopIfTrue="1">
      <formula>F529="-"</formula>
    </cfRule>
  </conditionalFormatting>
  <conditionalFormatting sqref="G529">
    <cfRule type="cellIs" dxfId="12277" priority="1316" stopIfTrue="1" operator="equal">
      <formula>""</formula>
    </cfRule>
    <cfRule type="expression" dxfId="12276" priority="1317" stopIfTrue="1">
      <formula>F529="-"</formula>
    </cfRule>
  </conditionalFormatting>
  <conditionalFormatting sqref="C501">
    <cfRule type="expression" dxfId="12275" priority="1308" stopIfTrue="1">
      <formula>F501="-"</formula>
    </cfRule>
  </conditionalFormatting>
  <conditionalFormatting sqref="D501">
    <cfRule type="expression" dxfId="12274" priority="1313" stopIfTrue="1">
      <formula>F501="-"</formula>
    </cfRule>
  </conditionalFormatting>
  <conditionalFormatting sqref="E501">
    <cfRule type="expression" dxfId="12273" priority="1312" stopIfTrue="1">
      <formula>F501="-"</formula>
    </cfRule>
  </conditionalFormatting>
  <conditionalFormatting sqref="F501">
    <cfRule type="expression" dxfId="12272" priority="1307" stopIfTrue="1">
      <formula>F501="-"</formula>
    </cfRule>
  </conditionalFormatting>
  <conditionalFormatting sqref="C302">
    <cfRule type="expression" dxfId="12271" priority="1299" stopIfTrue="1">
      <formula>F302="-"</formula>
    </cfRule>
  </conditionalFormatting>
  <conditionalFormatting sqref="D302">
    <cfRule type="expression" dxfId="12270" priority="1304" stopIfTrue="1">
      <formula>F302="-"</formula>
    </cfRule>
  </conditionalFormatting>
  <conditionalFormatting sqref="E302">
    <cfRule type="expression" dxfId="12269" priority="1303" stopIfTrue="1">
      <formula>F302="-"</formula>
    </cfRule>
  </conditionalFormatting>
  <conditionalFormatting sqref="F302">
    <cfRule type="expression" dxfId="12268" priority="1298" stopIfTrue="1">
      <formula>F302="-"</formula>
    </cfRule>
  </conditionalFormatting>
  <conditionalFormatting sqref="C596">
    <cfRule type="expression" dxfId="12267" priority="1289" stopIfTrue="1">
      <formula>F596="-"</formula>
    </cfRule>
  </conditionalFormatting>
  <conditionalFormatting sqref="D596">
    <cfRule type="expression" dxfId="12266" priority="1295" stopIfTrue="1">
      <formula>F596="-"</formula>
    </cfRule>
  </conditionalFormatting>
  <conditionalFormatting sqref="B596">
    <cfRule type="expression" dxfId="12265" priority="1294" stopIfTrue="1">
      <formula>F596="-"</formula>
    </cfRule>
  </conditionalFormatting>
  <conditionalFormatting sqref="E596">
    <cfRule type="expression" dxfId="12264" priority="1293" stopIfTrue="1">
      <formula>F596="-"</formula>
    </cfRule>
  </conditionalFormatting>
  <conditionalFormatting sqref="F596">
    <cfRule type="expression" dxfId="12263" priority="1288" stopIfTrue="1">
      <formula>F596="-"</formula>
    </cfRule>
  </conditionalFormatting>
  <conditionalFormatting sqref="G596">
    <cfRule type="cellIs" dxfId="12262" priority="1286" stopIfTrue="1" operator="equal">
      <formula>""</formula>
    </cfRule>
    <cfRule type="expression" dxfId="12261" priority="1287" stopIfTrue="1">
      <formula>F596="-"</formula>
    </cfRule>
  </conditionalFormatting>
  <conditionalFormatting sqref="G598">
    <cfRule type="cellIs" dxfId="12260" priority="1284" stopIfTrue="1" operator="equal">
      <formula>""</formula>
    </cfRule>
    <cfRule type="expression" dxfId="12259" priority="1285" stopIfTrue="1">
      <formula>F598="-"</formula>
    </cfRule>
  </conditionalFormatting>
  <conditionalFormatting sqref="G599">
    <cfRule type="cellIs" dxfId="12258" priority="1282" stopIfTrue="1" operator="equal">
      <formula>""</formula>
    </cfRule>
    <cfRule type="expression" dxfId="12257" priority="1283" stopIfTrue="1">
      <formula>F599="-"</formula>
    </cfRule>
  </conditionalFormatting>
  <conditionalFormatting sqref="C628">
    <cfRule type="expression" dxfId="12256" priority="1275" stopIfTrue="1">
      <formula>F628="-"</formula>
    </cfRule>
  </conditionalFormatting>
  <conditionalFormatting sqref="D628">
    <cfRule type="expression" dxfId="12255" priority="1281" stopIfTrue="1">
      <formula>F628="-"</formula>
    </cfRule>
  </conditionalFormatting>
  <conditionalFormatting sqref="B628">
    <cfRule type="expression" dxfId="12254" priority="1280" stopIfTrue="1">
      <formula>F628="-"</formula>
    </cfRule>
  </conditionalFormatting>
  <conditionalFormatting sqref="E628">
    <cfRule type="expression" dxfId="12253" priority="1279" stopIfTrue="1">
      <formula>F628="-"</formula>
    </cfRule>
  </conditionalFormatting>
  <conditionalFormatting sqref="F628">
    <cfRule type="expression" dxfId="12252" priority="1274" stopIfTrue="1">
      <formula>F628="-"</formula>
    </cfRule>
  </conditionalFormatting>
  <conditionalFormatting sqref="G628">
    <cfRule type="cellIs" dxfId="12251" priority="1272" stopIfTrue="1" operator="equal">
      <formula>""</formula>
    </cfRule>
    <cfRule type="expression" dxfId="12250" priority="1273" stopIfTrue="1">
      <formula>F628="-"</formula>
    </cfRule>
  </conditionalFormatting>
  <conditionalFormatting sqref="C639">
    <cfRule type="expression" dxfId="12249" priority="1265" stopIfTrue="1">
      <formula>F639="-"</formula>
    </cfRule>
  </conditionalFormatting>
  <conditionalFormatting sqref="D639">
    <cfRule type="expression" dxfId="12248" priority="1271" stopIfTrue="1">
      <formula>F639="-"</formula>
    </cfRule>
  </conditionalFormatting>
  <conditionalFormatting sqref="B639">
    <cfRule type="expression" dxfId="12247" priority="1270" stopIfTrue="1">
      <formula>F639="-"</formula>
    </cfRule>
  </conditionalFormatting>
  <conditionalFormatting sqref="E639">
    <cfRule type="expression" dxfId="12246" priority="1269" stopIfTrue="1">
      <formula>F639="-"</formula>
    </cfRule>
  </conditionalFormatting>
  <conditionalFormatting sqref="F639">
    <cfRule type="expression" dxfId="12245" priority="1264" stopIfTrue="1">
      <formula>F639="-"</formula>
    </cfRule>
  </conditionalFormatting>
  <conditionalFormatting sqref="G639">
    <cfRule type="cellIs" dxfId="12244" priority="1262" stopIfTrue="1" operator="equal">
      <formula>""</formula>
    </cfRule>
    <cfRule type="expression" dxfId="12243" priority="1263" stopIfTrue="1">
      <formula>F639="-"</formula>
    </cfRule>
  </conditionalFormatting>
  <conditionalFormatting sqref="G600">
    <cfRule type="cellIs" dxfId="12242" priority="1260" stopIfTrue="1" operator="equal">
      <formula>""</formula>
    </cfRule>
    <cfRule type="expression" dxfId="12241" priority="1261" stopIfTrue="1">
      <formula>F600="-"</formula>
    </cfRule>
  </conditionalFormatting>
  <conditionalFormatting sqref="G601">
    <cfRule type="cellIs" dxfId="12240" priority="1258" stopIfTrue="1" operator="equal">
      <formula>""</formula>
    </cfRule>
    <cfRule type="expression" dxfId="12239" priority="1259" stopIfTrue="1">
      <formula>F601="-"</formula>
    </cfRule>
  </conditionalFormatting>
  <conditionalFormatting sqref="G602">
    <cfRule type="cellIs" dxfId="12238" priority="1256" stopIfTrue="1" operator="equal">
      <formula>""</formula>
    </cfRule>
    <cfRule type="expression" dxfId="12237" priority="1257" stopIfTrue="1">
      <formula>F602="-"</formula>
    </cfRule>
  </conditionalFormatting>
  <conditionalFormatting sqref="G306">
    <cfRule type="cellIs" dxfId="12236" priority="1254" stopIfTrue="1" operator="equal">
      <formula>""</formula>
    </cfRule>
    <cfRule type="expression" dxfId="12235" priority="1255" stopIfTrue="1">
      <formula>F306="-"</formula>
    </cfRule>
  </conditionalFormatting>
  <conditionalFormatting sqref="C308">
    <cfRule type="expression" dxfId="12234" priority="1248" stopIfTrue="1">
      <formula>F308="-"</formula>
    </cfRule>
  </conditionalFormatting>
  <conditionalFormatting sqref="D308">
    <cfRule type="expression" dxfId="12233" priority="1253" stopIfTrue="1">
      <formula>F308="-"</formula>
    </cfRule>
  </conditionalFormatting>
  <conditionalFormatting sqref="E308">
    <cfRule type="expression" dxfId="12232" priority="1252" stopIfTrue="1">
      <formula>F308="-"</formula>
    </cfRule>
  </conditionalFormatting>
  <conditionalFormatting sqref="F308">
    <cfRule type="expression" dxfId="12231" priority="1247" stopIfTrue="1">
      <formula>F308="-"</formula>
    </cfRule>
  </conditionalFormatting>
  <conditionalFormatting sqref="G308">
    <cfRule type="cellIs" dxfId="12230" priority="1245" stopIfTrue="1" operator="equal">
      <formula>""</formula>
    </cfRule>
    <cfRule type="expression" dxfId="12229" priority="1246" stopIfTrue="1">
      <formula>F308="-"</formula>
    </cfRule>
  </conditionalFormatting>
  <conditionalFormatting sqref="G613">
    <cfRule type="cellIs" dxfId="12228" priority="1243" stopIfTrue="1" operator="equal">
      <formula>""</formula>
    </cfRule>
    <cfRule type="expression" dxfId="12227" priority="1244" stopIfTrue="1">
      <formula>F613="-"</formula>
    </cfRule>
  </conditionalFormatting>
  <conditionalFormatting sqref="G614">
    <cfRule type="cellIs" dxfId="12226" priority="1241" stopIfTrue="1" operator="equal">
      <formula>""</formula>
    </cfRule>
    <cfRule type="expression" dxfId="12225" priority="1242" stopIfTrue="1">
      <formula>F614="-"</formula>
    </cfRule>
  </conditionalFormatting>
  <conditionalFormatting sqref="G615">
    <cfRule type="cellIs" dxfId="12224" priority="1239" stopIfTrue="1" operator="equal">
      <formula>""</formula>
    </cfRule>
    <cfRule type="expression" dxfId="12223" priority="1240" stopIfTrue="1">
      <formula>F615="-"</formula>
    </cfRule>
  </conditionalFormatting>
  <conditionalFormatting sqref="G617">
    <cfRule type="cellIs" dxfId="12222" priority="1237" stopIfTrue="1" operator="equal">
      <formula>""</formula>
    </cfRule>
    <cfRule type="expression" dxfId="12221" priority="1238" stopIfTrue="1">
      <formula>F617="-"</formula>
    </cfRule>
  </conditionalFormatting>
  <conditionalFormatting sqref="G618">
    <cfRule type="cellIs" dxfId="12220" priority="1235" stopIfTrue="1" operator="equal">
      <formula>""</formula>
    </cfRule>
    <cfRule type="expression" dxfId="12219" priority="1236" stopIfTrue="1">
      <formula>F618="-"</formula>
    </cfRule>
  </conditionalFormatting>
  <conditionalFormatting sqref="G630">
    <cfRule type="cellIs" dxfId="12218" priority="1221" stopIfTrue="1" operator="equal">
      <formula>""</formula>
    </cfRule>
    <cfRule type="expression" dxfId="12217" priority="1222" stopIfTrue="1">
      <formula>F630="-"</formula>
    </cfRule>
  </conditionalFormatting>
  <conditionalFormatting sqref="G631">
    <cfRule type="cellIs" dxfId="12216" priority="1219" stopIfTrue="1" operator="equal">
      <formula>""</formula>
    </cfRule>
    <cfRule type="expression" dxfId="12215" priority="1220" stopIfTrue="1">
      <formula>F631="-"</formula>
    </cfRule>
  </conditionalFormatting>
  <conditionalFormatting sqref="G619:G624">
    <cfRule type="cellIs" dxfId="12214" priority="1233" stopIfTrue="1" operator="equal">
      <formula>""</formula>
    </cfRule>
    <cfRule type="expression" dxfId="12213" priority="1234" stopIfTrue="1">
      <formula>F619="-"</formula>
    </cfRule>
  </conditionalFormatting>
  <conditionalFormatting sqref="G625">
    <cfRule type="cellIs" dxfId="12212" priority="1231" stopIfTrue="1" operator="equal">
      <formula>""</formula>
    </cfRule>
    <cfRule type="expression" dxfId="12211" priority="1232" stopIfTrue="1">
      <formula>F625="-"</formula>
    </cfRule>
  </conditionalFormatting>
  <conditionalFormatting sqref="G626">
    <cfRule type="cellIs" dxfId="12210" priority="1229" stopIfTrue="1" operator="equal">
      <formula>""</formula>
    </cfRule>
    <cfRule type="expression" dxfId="12209" priority="1230" stopIfTrue="1">
      <formula>F626="-"</formula>
    </cfRule>
  </conditionalFormatting>
  <conditionalFormatting sqref="G627">
    <cfRule type="cellIs" dxfId="12208" priority="1227" stopIfTrue="1" operator="equal">
      <formula>""</formula>
    </cfRule>
    <cfRule type="expression" dxfId="12207" priority="1228" stopIfTrue="1">
      <formula>F627="-"</formula>
    </cfRule>
  </conditionalFormatting>
  <conditionalFormatting sqref="G635 G637">
    <cfRule type="cellIs" dxfId="12206" priority="1225" stopIfTrue="1" operator="equal">
      <formula>""</formula>
    </cfRule>
    <cfRule type="expression" dxfId="12205" priority="1226" stopIfTrue="1">
      <formula>F635="-"</formula>
    </cfRule>
  </conditionalFormatting>
  <conditionalFormatting sqref="G629">
    <cfRule type="cellIs" dxfId="12204" priority="1223" stopIfTrue="1" operator="equal">
      <formula>""</formula>
    </cfRule>
    <cfRule type="expression" dxfId="12203" priority="1224" stopIfTrue="1">
      <formula>F629="-"</formula>
    </cfRule>
  </conditionalFormatting>
  <conditionalFormatting sqref="G632 G638">
    <cfRule type="cellIs" dxfId="12202" priority="1217" stopIfTrue="1" operator="equal">
      <formula>""</formula>
    </cfRule>
    <cfRule type="expression" dxfId="12201" priority="1218" stopIfTrue="1">
      <formula>F632="-"</formula>
    </cfRule>
  </conditionalFormatting>
  <conditionalFormatting sqref="G647">
    <cfRule type="cellIs" dxfId="12200" priority="1215" stopIfTrue="1" operator="equal">
      <formula>""</formula>
    </cfRule>
    <cfRule type="expression" dxfId="12199" priority="1216" stopIfTrue="1">
      <formula>F647="-"</formula>
    </cfRule>
  </conditionalFormatting>
  <conditionalFormatting sqref="G649">
    <cfRule type="cellIs" dxfId="12198" priority="1213" stopIfTrue="1" operator="equal">
      <formula>""</formula>
    </cfRule>
    <cfRule type="expression" dxfId="12197" priority="1214" stopIfTrue="1">
      <formula>F649="-"</formula>
    </cfRule>
  </conditionalFormatting>
  <conditionalFormatting sqref="G653">
    <cfRule type="cellIs" dxfId="12196" priority="1211" stopIfTrue="1" operator="equal">
      <formula>""</formula>
    </cfRule>
    <cfRule type="expression" dxfId="12195" priority="1212" stopIfTrue="1">
      <formula>F653="-"</formula>
    </cfRule>
  </conditionalFormatting>
  <conditionalFormatting sqref="G654 G657">
    <cfRule type="cellIs" dxfId="12194" priority="1209" stopIfTrue="1" operator="equal">
      <formula>""</formula>
    </cfRule>
    <cfRule type="expression" dxfId="12193" priority="1210" stopIfTrue="1">
      <formula>F654="-"</formula>
    </cfRule>
  </conditionalFormatting>
  <conditionalFormatting sqref="G659">
    <cfRule type="cellIs" dxfId="12192" priority="1207" stopIfTrue="1" operator="equal">
      <formula>""</formula>
    </cfRule>
    <cfRule type="expression" dxfId="12191" priority="1208" stopIfTrue="1">
      <formula>F659="-"</formula>
    </cfRule>
  </conditionalFormatting>
  <conditionalFormatting sqref="G661">
    <cfRule type="cellIs" dxfId="12190" priority="1205" stopIfTrue="1" operator="equal">
      <formula>""</formula>
    </cfRule>
    <cfRule type="expression" dxfId="12189" priority="1206" stopIfTrue="1">
      <formula>F661="-"</formula>
    </cfRule>
  </conditionalFormatting>
  <conditionalFormatting sqref="G668">
    <cfRule type="cellIs" dxfId="12188" priority="1203" stopIfTrue="1" operator="equal">
      <formula>""</formula>
    </cfRule>
    <cfRule type="expression" dxfId="12187" priority="1204" stopIfTrue="1">
      <formula>F668="-"</formula>
    </cfRule>
  </conditionalFormatting>
  <conditionalFormatting sqref="G662:G663">
    <cfRule type="cellIs" dxfId="12186" priority="1201" stopIfTrue="1" operator="equal">
      <formula>""</formula>
    </cfRule>
    <cfRule type="expression" dxfId="12185" priority="1202" stopIfTrue="1">
      <formula>F662="-"</formula>
    </cfRule>
  </conditionalFormatting>
  <conditionalFormatting sqref="G736">
    <cfRule type="cellIs" dxfId="12184" priority="1199" stopIfTrue="1" operator="equal">
      <formula>""</formula>
    </cfRule>
    <cfRule type="expression" dxfId="12183" priority="1200" stopIfTrue="1">
      <formula>F736="-"</formula>
    </cfRule>
  </conditionalFormatting>
  <conditionalFormatting sqref="C634">
    <cfRule type="expression" dxfId="12182" priority="1193" stopIfTrue="1">
      <formula>F634="-"</formula>
    </cfRule>
  </conditionalFormatting>
  <conditionalFormatting sqref="D634">
    <cfRule type="expression" dxfId="12181" priority="1198" stopIfTrue="1">
      <formula>F634="-"</formula>
    </cfRule>
  </conditionalFormatting>
  <conditionalFormatting sqref="E634">
    <cfRule type="expression" dxfId="12180" priority="1197" stopIfTrue="1">
      <formula>F634="-"</formula>
    </cfRule>
  </conditionalFormatting>
  <conditionalFormatting sqref="F634">
    <cfRule type="expression" dxfId="12179" priority="1192" stopIfTrue="1">
      <formula>F634="-"</formula>
    </cfRule>
  </conditionalFormatting>
  <conditionalFormatting sqref="G664">
    <cfRule type="cellIs" dxfId="12178" priority="1188" stopIfTrue="1" operator="equal">
      <formula>""</formula>
    </cfRule>
    <cfRule type="expression" dxfId="12177" priority="1189" stopIfTrue="1">
      <formula>F664="-"</formula>
    </cfRule>
  </conditionalFormatting>
  <conditionalFormatting sqref="G634">
    <cfRule type="cellIs" dxfId="12176" priority="1190" stopIfTrue="1" operator="equal">
      <formula>""</formula>
    </cfRule>
    <cfRule type="expression" dxfId="12175" priority="1191" stopIfTrue="1">
      <formula>F634="-"</formula>
    </cfRule>
  </conditionalFormatting>
  <conditionalFormatting sqref="C644">
    <cfRule type="expression" dxfId="12174" priority="1182" stopIfTrue="1">
      <formula>F644="-"</formula>
    </cfRule>
  </conditionalFormatting>
  <conditionalFormatting sqref="D644">
    <cfRule type="expression" dxfId="12173" priority="1187" stopIfTrue="1">
      <formula>F644="-"</formula>
    </cfRule>
  </conditionalFormatting>
  <conditionalFormatting sqref="E644">
    <cfRule type="expression" dxfId="12172" priority="1186" stopIfTrue="1">
      <formula>F644="-"</formula>
    </cfRule>
  </conditionalFormatting>
  <conditionalFormatting sqref="F644">
    <cfRule type="expression" dxfId="12171" priority="1181" stopIfTrue="1">
      <formula>F644="-"</formula>
    </cfRule>
  </conditionalFormatting>
  <conditionalFormatting sqref="G644">
    <cfRule type="cellIs" dxfId="12170" priority="1179" stopIfTrue="1" operator="equal">
      <formula>""</formula>
    </cfRule>
    <cfRule type="expression" dxfId="12169" priority="1180" stopIfTrue="1">
      <formula>F644="-"</formula>
    </cfRule>
  </conditionalFormatting>
  <conditionalFormatting sqref="C675">
    <cfRule type="expression" dxfId="12168" priority="1173" stopIfTrue="1">
      <formula>F675="-"</formula>
    </cfRule>
  </conditionalFormatting>
  <conditionalFormatting sqref="D675">
    <cfRule type="expression" dxfId="12167" priority="1178" stopIfTrue="1">
      <formula>F675="-"</formula>
    </cfRule>
  </conditionalFormatting>
  <conditionalFormatting sqref="E675">
    <cfRule type="expression" dxfId="12166" priority="1177" stopIfTrue="1">
      <formula>F675="-"</formula>
    </cfRule>
  </conditionalFormatting>
  <conditionalFormatting sqref="F675">
    <cfRule type="expression" dxfId="12165" priority="1172" stopIfTrue="1">
      <formula>F675="-"</formula>
    </cfRule>
  </conditionalFormatting>
  <conditionalFormatting sqref="G677">
    <cfRule type="cellIs" dxfId="12164" priority="1170" stopIfTrue="1" operator="equal">
      <formula>""</formula>
    </cfRule>
    <cfRule type="expression" dxfId="12163" priority="1171" stopIfTrue="1">
      <formula>F677="-"</formula>
    </cfRule>
  </conditionalFormatting>
  <conditionalFormatting sqref="G675">
    <cfRule type="cellIs" dxfId="12162" priority="1168" stopIfTrue="1" operator="equal">
      <formula>""</formula>
    </cfRule>
    <cfRule type="expression" dxfId="12161" priority="1169" stopIfTrue="1">
      <formula>F675="-"</formula>
    </cfRule>
  </conditionalFormatting>
  <conditionalFormatting sqref="C636">
    <cfRule type="expression" dxfId="12160" priority="1162" stopIfTrue="1">
      <formula>F636="-"</formula>
    </cfRule>
  </conditionalFormatting>
  <conditionalFormatting sqref="D636">
    <cfRule type="expression" dxfId="12159" priority="1167" stopIfTrue="1">
      <formula>F636="-"</formula>
    </cfRule>
  </conditionalFormatting>
  <conditionalFormatting sqref="E636">
    <cfRule type="expression" dxfId="12158" priority="1166" stopIfTrue="1">
      <formula>F636="-"</formula>
    </cfRule>
  </conditionalFormatting>
  <conditionalFormatting sqref="F636">
    <cfRule type="expression" dxfId="12157" priority="1161" stopIfTrue="1">
      <formula>F636="-"</formula>
    </cfRule>
  </conditionalFormatting>
  <conditionalFormatting sqref="G646">
    <cfRule type="cellIs" dxfId="12156" priority="1132" stopIfTrue="1" operator="equal">
      <formula>""</formula>
    </cfRule>
    <cfRule type="expression" dxfId="12155" priority="1133" stopIfTrue="1">
      <formula>F646="-"</formula>
    </cfRule>
  </conditionalFormatting>
  <conditionalFormatting sqref="G652">
    <cfRule type="cellIs" dxfId="12154" priority="1103" stopIfTrue="1" operator="equal">
      <formula>""</formula>
    </cfRule>
    <cfRule type="expression" dxfId="12153" priority="1104" stopIfTrue="1">
      <formula>F652="-"</formula>
    </cfRule>
  </conditionalFormatting>
  <conditionalFormatting sqref="G636">
    <cfRule type="cellIs" dxfId="12152" priority="1159" stopIfTrue="1" operator="equal">
      <formula>""</formula>
    </cfRule>
    <cfRule type="expression" dxfId="12151" priority="1160" stopIfTrue="1">
      <formula>F636="-"</formula>
    </cfRule>
  </conditionalFormatting>
  <conditionalFormatting sqref="C689">
    <cfRule type="expression" dxfId="12150" priority="999" stopIfTrue="1">
      <formula>F689="-"</formula>
    </cfRule>
  </conditionalFormatting>
  <conditionalFormatting sqref="D689">
    <cfRule type="expression" dxfId="12149" priority="1004" stopIfTrue="1">
      <formula>F689="-"</formula>
    </cfRule>
  </conditionalFormatting>
  <conditionalFormatting sqref="E689">
    <cfRule type="expression" dxfId="12148" priority="1003" stopIfTrue="1">
      <formula>F689="-"</formula>
    </cfRule>
  </conditionalFormatting>
  <conditionalFormatting sqref="F689">
    <cfRule type="expression" dxfId="12147" priority="998" stopIfTrue="1">
      <formula>F689="-"</formula>
    </cfRule>
  </conditionalFormatting>
  <conditionalFormatting sqref="G676">
    <cfRule type="cellIs" dxfId="12146" priority="1150" stopIfTrue="1" operator="equal">
      <formula>""</formula>
    </cfRule>
    <cfRule type="expression" dxfId="12145" priority="1151" stopIfTrue="1">
      <formula>F676="-"</formula>
    </cfRule>
  </conditionalFormatting>
  <conditionalFormatting sqref="C676">
    <cfRule type="expression" dxfId="12144" priority="1153" stopIfTrue="1">
      <formula>F676="-"</formula>
    </cfRule>
  </conditionalFormatting>
  <conditionalFormatting sqref="D676">
    <cfRule type="expression" dxfId="12143" priority="1158" stopIfTrue="1">
      <formula>F676="-"</formula>
    </cfRule>
  </conditionalFormatting>
  <conditionalFormatting sqref="E676">
    <cfRule type="expression" dxfId="12142" priority="1157" stopIfTrue="1">
      <formula>F676="-"</formula>
    </cfRule>
  </conditionalFormatting>
  <conditionalFormatting sqref="F676">
    <cfRule type="expression" dxfId="12141" priority="1152" stopIfTrue="1">
      <formula>F676="-"</formula>
    </cfRule>
  </conditionalFormatting>
  <conditionalFormatting sqref="G633">
    <cfRule type="cellIs" dxfId="12140" priority="1141" stopIfTrue="1" operator="equal">
      <formula>""</formula>
    </cfRule>
    <cfRule type="expression" dxfId="12139" priority="1142" stopIfTrue="1">
      <formula>F633="-"</formula>
    </cfRule>
  </conditionalFormatting>
  <conditionalFormatting sqref="C633">
    <cfRule type="expression" dxfId="12138" priority="1144" stopIfTrue="1">
      <formula>F633="-"</formula>
    </cfRule>
  </conditionalFormatting>
  <conditionalFormatting sqref="D633">
    <cfRule type="expression" dxfId="12137" priority="1149" stopIfTrue="1">
      <formula>F633="-"</formula>
    </cfRule>
  </conditionalFormatting>
  <conditionalFormatting sqref="E633">
    <cfRule type="expression" dxfId="12136" priority="1148" stopIfTrue="1">
      <formula>F633="-"</formula>
    </cfRule>
  </conditionalFormatting>
  <conditionalFormatting sqref="F633">
    <cfRule type="expression" dxfId="12135" priority="1143" stopIfTrue="1">
      <formula>F633="-"</formula>
    </cfRule>
  </conditionalFormatting>
  <conditionalFormatting sqref="G665">
    <cfRule type="cellIs" dxfId="12134" priority="1130" stopIfTrue="1" operator="equal">
      <formula>""</formula>
    </cfRule>
    <cfRule type="expression" dxfId="12133" priority="1131" stopIfTrue="1">
      <formula>F665="-"</formula>
    </cfRule>
  </conditionalFormatting>
  <conditionalFormatting sqref="C646">
    <cfRule type="expression" dxfId="12132" priority="1135" stopIfTrue="1">
      <formula>F646="-"</formula>
    </cfRule>
  </conditionalFormatting>
  <conditionalFormatting sqref="D646">
    <cfRule type="expression" dxfId="12131" priority="1140" stopIfTrue="1">
      <formula>F646="-"</formula>
    </cfRule>
  </conditionalFormatting>
  <conditionalFormatting sqref="E646">
    <cfRule type="expression" dxfId="12130" priority="1139" stopIfTrue="1">
      <formula>F646="-"</formula>
    </cfRule>
  </conditionalFormatting>
  <conditionalFormatting sqref="F646">
    <cfRule type="expression" dxfId="12129" priority="1134" stopIfTrue="1">
      <formula>F646="-"</formula>
    </cfRule>
  </conditionalFormatting>
  <conditionalFormatting sqref="C667">
    <cfRule type="expression" dxfId="12128" priority="1124" stopIfTrue="1">
      <formula>F667="-"</formula>
    </cfRule>
  </conditionalFormatting>
  <conditionalFormatting sqref="D667">
    <cfRule type="expression" dxfId="12127" priority="1129" stopIfTrue="1">
      <formula>F667="-"</formula>
    </cfRule>
  </conditionalFormatting>
  <conditionalFormatting sqref="E667">
    <cfRule type="expression" dxfId="12126" priority="1128" stopIfTrue="1">
      <formula>F667="-"</formula>
    </cfRule>
  </conditionalFormatting>
  <conditionalFormatting sqref="F667">
    <cfRule type="expression" dxfId="12125" priority="1123" stopIfTrue="1">
      <formula>F667="-"</formula>
    </cfRule>
  </conditionalFormatting>
  <conditionalFormatting sqref="C666">
    <cfRule type="expression" dxfId="12124" priority="1117" stopIfTrue="1">
      <formula>F666="-"</formula>
    </cfRule>
  </conditionalFormatting>
  <conditionalFormatting sqref="D666">
    <cfRule type="expression" dxfId="12123" priority="1122" stopIfTrue="1">
      <formula>F666="-"</formula>
    </cfRule>
  </conditionalFormatting>
  <conditionalFormatting sqref="E666">
    <cfRule type="expression" dxfId="12122" priority="1121" stopIfTrue="1">
      <formula>F666="-"</formula>
    </cfRule>
  </conditionalFormatting>
  <conditionalFormatting sqref="F666">
    <cfRule type="expression" dxfId="12121" priority="1116" stopIfTrue="1">
      <formula>F666="-"</formula>
    </cfRule>
  </conditionalFormatting>
  <conditionalFormatting sqref="G666">
    <cfRule type="cellIs" dxfId="12120" priority="1114" stopIfTrue="1" operator="equal">
      <formula>""</formula>
    </cfRule>
    <cfRule type="expression" dxfId="12119" priority="1115" stopIfTrue="1">
      <formula>F666="-"</formula>
    </cfRule>
  </conditionalFormatting>
  <conditionalFormatting sqref="C652">
    <cfRule type="expression" dxfId="12118" priority="1108" stopIfTrue="1">
      <formula>F652="-"</formula>
    </cfRule>
  </conditionalFormatting>
  <conditionalFormatting sqref="D652">
    <cfRule type="expression" dxfId="12117" priority="1113" stopIfTrue="1">
      <formula>F652="-"</formula>
    </cfRule>
  </conditionalFormatting>
  <conditionalFormatting sqref="E652">
    <cfRule type="expression" dxfId="12116" priority="1112" stopIfTrue="1">
      <formula>F652="-"</formula>
    </cfRule>
  </conditionalFormatting>
  <conditionalFormatting sqref="F652">
    <cfRule type="expression" dxfId="12115" priority="1107" stopIfTrue="1">
      <formula>F652="-"</formula>
    </cfRule>
  </conditionalFormatting>
  <conditionalFormatting sqref="G667">
    <cfRule type="cellIs" dxfId="12114" priority="1105" stopIfTrue="1" operator="equal">
      <formula>""</formula>
    </cfRule>
    <cfRule type="expression" dxfId="12113" priority="1106" stopIfTrue="1">
      <formula>F667="-"</formula>
    </cfRule>
  </conditionalFormatting>
  <conditionalFormatting sqref="G658">
    <cfRule type="cellIs" dxfId="12112" priority="1101" stopIfTrue="1" operator="equal">
      <formula>""</formula>
    </cfRule>
    <cfRule type="expression" dxfId="12111" priority="1102" stopIfTrue="1">
      <formula>F658="-"</formula>
    </cfRule>
  </conditionalFormatting>
  <conditionalFormatting sqref="G656">
    <cfRule type="cellIs" dxfId="12110" priority="1099" stopIfTrue="1" operator="equal">
      <formula>""</formula>
    </cfRule>
    <cfRule type="expression" dxfId="12109" priority="1100" stopIfTrue="1">
      <formula>F656="-"</formula>
    </cfRule>
  </conditionalFormatting>
  <conditionalFormatting sqref="C660">
    <cfRule type="expression" dxfId="12108" priority="1093" stopIfTrue="1">
      <formula>F660="-"</formula>
    </cfRule>
  </conditionalFormatting>
  <conditionalFormatting sqref="D660">
    <cfRule type="expression" dxfId="12107" priority="1098" stopIfTrue="1">
      <formula>F660="-"</formula>
    </cfRule>
  </conditionalFormatting>
  <conditionalFormatting sqref="E660">
    <cfRule type="expression" dxfId="12106" priority="1097" stopIfTrue="1">
      <formula>F660="-"</formula>
    </cfRule>
  </conditionalFormatting>
  <conditionalFormatting sqref="F660">
    <cfRule type="expression" dxfId="12105" priority="1092" stopIfTrue="1">
      <formula>F660="-"</formula>
    </cfRule>
  </conditionalFormatting>
  <conditionalFormatting sqref="G660">
    <cfRule type="cellIs" dxfId="12104" priority="1088" stopIfTrue="1" operator="equal">
      <formula>""</formula>
    </cfRule>
    <cfRule type="expression" dxfId="12103" priority="1089" stopIfTrue="1">
      <formula>F660="-"</formula>
    </cfRule>
  </conditionalFormatting>
  <conditionalFormatting sqref="G679">
    <cfRule type="cellIs" dxfId="12102" priority="1090" stopIfTrue="1" operator="equal">
      <formula>""</formula>
    </cfRule>
    <cfRule type="expression" dxfId="12101" priority="1091" stopIfTrue="1">
      <formula>F679="-"</formula>
    </cfRule>
  </conditionalFormatting>
  <conditionalFormatting sqref="C671">
    <cfRule type="expression" dxfId="12100" priority="1082" stopIfTrue="1">
      <formula>F671="-"</formula>
    </cfRule>
  </conditionalFormatting>
  <conditionalFormatting sqref="D671">
    <cfRule type="expression" dxfId="12099" priority="1087" stopIfTrue="1">
      <formula>F671="-"</formula>
    </cfRule>
  </conditionalFormatting>
  <conditionalFormatting sqref="E671">
    <cfRule type="expression" dxfId="12098" priority="1086" stopIfTrue="1">
      <formula>F671="-"</formula>
    </cfRule>
  </conditionalFormatting>
  <conditionalFormatting sqref="F671">
    <cfRule type="expression" dxfId="12097" priority="1081" stopIfTrue="1">
      <formula>F671="-"</formula>
    </cfRule>
  </conditionalFormatting>
  <conditionalFormatting sqref="G671">
    <cfRule type="cellIs" dxfId="12096" priority="1077" stopIfTrue="1" operator="equal">
      <formula>""</formula>
    </cfRule>
    <cfRule type="expression" dxfId="12095" priority="1078" stopIfTrue="1">
      <formula>F671="-"</formula>
    </cfRule>
  </conditionalFormatting>
  <conditionalFormatting sqref="G669">
    <cfRule type="cellIs" dxfId="12094" priority="1079" stopIfTrue="1" operator="equal">
      <formula>""</formula>
    </cfRule>
    <cfRule type="expression" dxfId="12093" priority="1080" stopIfTrue="1">
      <formula>F669="-"</formula>
    </cfRule>
  </conditionalFormatting>
  <conditionalFormatting sqref="G672">
    <cfRule type="cellIs" dxfId="12092" priority="1075" stopIfTrue="1" operator="equal">
      <formula>""</formula>
    </cfRule>
    <cfRule type="expression" dxfId="12091" priority="1076" stopIfTrue="1">
      <formula>F672="-"</formula>
    </cfRule>
  </conditionalFormatting>
  <conditionalFormatting sqref="C648">
    <cfRule type="expression" dxfId="12090" priority="1069" stopIfTrue="1">
      <formula>F648="-"</formula>
    </cfRule>
  </conditionalFormatting>
  <conditionalFormatting sqref="D648">
    <cfRule type="expression" dxfId="12089" priority="1074" stopIfTrue="1">
      <formula>F648="-"</formula>
    </cfRule>
  </conditionalFormatting>
  <conditionalFormatting sqref="E648">
    <cfRule type="expression" dxfId="12088" priority="1073" stopIfTrue="1">
      <formula>F648="-"</formula>
    </cfRule>
  </conditionalFormatting>
  <conditionalFormatting sqref="F648">
    <cfRule type="expression" dxfId="12087" priority="1068" stopIfTrue="1">
      <formula>F648="-"</formula>
    </cfRule>
  </conditionalFormatting>
  <conditionalFormatting sqref="G678">
    <cfRule type="cellIs" dxfId="12086" priority="1066" stopIfTrue="1" operator="equal">
      <formula>""</formula>
    </cfRule>
    <cfRule type="expression" dxfId="12085" priority="1067" stopIfTrue="1">
      <formula>F678="-"</formula>
    </cfRule>
  </conditionalFormatting>
  <conditionalFormatting sqref="G648">
    <cfRule type="cellIs" dxfId="12084" priority="1064" stopIfTrue="1" operator="equal">
      <formula>""</formula>
    </cfRule>
    <cfRule type="expression" dxfId="12083" priority="1065" stopIfTrue="1">
      <formula>F648="-"</formula>
    </cfRule>
  </conditionalFormatting>
  <conditionalFormatting sqref="C715">
    <cfRule type="expression" dxfId="12082" priority="1058" stopIfTrue="1">
      <formula>F715="-"</formula>
    </cfRule>
  </conditionalFormatting>
  <conditionalFormatting sqref="D715">
    <cfRule type="expression" dxfId="12081" priority="1063" stopIfTrue="1">
      <formula>F715="-"</formula>
    </cfRule>
  </conditionalFormatting>
  <conditionalFormatting sqref="E715">
    <cfRule type="expression" dxfId="12080" priority="1062" stopIfTrue="1">
      <formula>F715="-"</formula>
    </cfRule>
  </conditionalFormatting>
  <conditionalFormatting sqref="F715">
    <cfRule type="expression" dxfId="12079" priority="1057" stopIfTrue="1">
      <formula>F715="-"</formula>
    </cfRule>
  </conditionalFormatting>
  <conditionalFormatting sqref="C738">
    <cfRule type="expression" dxfId="12078" priority="1051" stopIfTrue="1">
      <formula>F738="-"</formula>
    </cfRule>
  </conditionalFormatting>
  <conditionalFormatting sqref="D738">
    <cfRule type="expression" dxfId="12077" priority="1056" stopIfTrue="1">
      <formula>F738="-"</formula>
    </cfRule>
  </conditionalFormatting>
  <conditionalFormatting sqref="E738">
    <cfRule type="expression" dxfId="12076" priority="1055" stopIfTrue="1">
      <formula>F738="-"</formula>
    </cfRule>
  </conditionalFormatting>
  <conditionalFormatting sqref="F738">
    <cfRule type="expression" dxfId="12075" priority="1050" stopIfTrue="1">
      <formula>F738="-"</formula>
    </cfRule>
  </conditionalFormatting>
  <conditionalFormatting sqref="C304">
    <cfRule type="expression" dxfId="12074" priority="1044" stopIfTrue="1">
      <formula>F304="-"</formula>
    </cfRule>
  </conditionalFormatting>
  <conditionalFormatting sqref="D304">
    <cfRule type="expression" dxfId="12073" priority="1049" stopIfTrue="1">
      <formula>F304="-"</formula>
    </cfRule>
  </conditionalFormatting>
  <conditionalFormatting sqref="E304">
    <cfRule type="expression" dxfId="12072" priority="1048" stopIfTrue="1">
      <formula>F304="-"</formula>
    </cfRule>
  </conditionalFormatting>
  <conditionalFormatting sqref="F304">
    <cfRule type="expression" dxfId="12071" priority="1043" stopIfTrue="1">
      <formula>F304="-"</formula>
    </cfRule>
  </conditionalFormatting>
  <conditionalFormatting sqref="G304">
    <cfRule type="cellIs" dxfId="12070" priority="1041" stopIfTrue="1" operator="equal">
      <formula>""</formula>
    </cfRule>
    <cfRule type="expression" dxfId="12069" priority="1042" stopIfTrue="1">
      <formula>F304="-"</formula>
    </cfRule>
  </conditionalFormatting>
  <conditionalFormatting sqref="C680">
    <cfRule type="expression" dxfId="12068" priority="1034" stopIfTrue="1">
      <formula>F680="-"</formula>
    </cfRule>
  </conditionalFormatting>
  <conditionalFormatting sqref="D680">
    <cfRule type="expression" dxfId="12067" priority="1040" stopIfTrue="1">
      <formula>F680="-"</formula>
    </cfRule>
  </conditionalFormatting>
  <conditionalFormatting sqref="B680">
    <cfRule type="expression" dxfId="12066" priority="1039" stopIfTrue="1">
      <formula>F680="-"</formula>
    </cfRule>
  </conditionalFormatting>
  <conditionalFormatting sqref="E680">
    <cfRule type="expression" dxfId="12065" priority="1038" stopIfTrue="1">
      <formula>F680="-"</formula>
    </cfRule>
  </conditionalFormatting>
  <conditionalFormatting sqref="F680">
    <cfRule type="expression" dxfId="12064" priority="1033" stopIfTrue="1">
      <formula>F680="-"</formula>
    </cfRule>
  </conditionalFormatting>
  <conditionalFormatting sqref="G680">
    <cfRule type="cellIs" dxfId="12063" priority="1031" stopIfTrue="1" operator="equal">
      <formula>""</formula>
    </cfRule>
    <cfRule type="expression" dxfId="12062" priority="1032" stopIfTrue="1">
      <formula>F680="-"</formula>
    </cfRule>
  </conditionalFormatting>
  <conditionalFormatting sqref="C737">
    <cfRule type="expression" dxfId="12061" priority="1025" stopIfTrue="1">
      <formula>F737="-"</formula>
    </cfRule>
  </conditionalFormatting>
  <conditionalFormatting sqref="D737">
    <cfRule type="expression" dxfId="12060" priority="1030" stopIfTrue="1">
      <formula>F737="-"</formula>
    </cfRule>
  </conditionalFormatting>
  <conditionalFormatting sqref="E737">
    <cfRule type="expression" dxfId="12059" priority="1029" stopIfTrue="1">
      <formula>F737="-"</formula>
    </cfRule>
  </conditionalFormatting>
  <conditionalFormatting sqref="F737">
    <cfRule type="expression" dxfId="12058" priority="1024" stopIfTrue="1">
      <formula>F737="-"</formula>
    </cfRule>
  </conditionalFormatting>
  <conditionalFormatting sqref="C712">
    <cfRule type="expression" dxfId="12057" priority="1017" stopIfTrue="1">
      <formula>F712="-"</formula>
    </cfRule>
  </conditionalFormatting>
  <conditionalFormatting sqref="D712">
    <cfRule type="expression" dxfId="12056" priority="1023" stopIfTrue="1">
      <formula>F712="-"</formula>
    </cfRule>
  </conditionalFormatting>
  <conditionalFormatting sqref="B712">
    <cfRule type="expression" dxfId="12055" priority="1022" stopIfTrue="1">
      <formula>F712="-"</formula>
    </cfRule>
  </conditionalFormatting>
  <conditionalFormatting sqref="E712">
    <cfRule type="expression" dxfId="12054" priority="1021" stopIfTrue="1">
      <formula>F712="-"</formula>
    </cfRule>
  </conditionalFormatting>
  <conditionalFormatting sqref="F712">
    <cfRule type="expression" dxfId="12053" priority="1016" stopIfTrue="1">
      <formula>F712="-"</formula>
    </cfRule>
  </conditionalFormatting>
  <conditionalFormatting sqref="G712">
    <cfRule type="cellIs" dxfId="12052" priority="1014" stopIfTrue="1" operator="equal">
      <formula>""</formula>
    </cfRule>
    <cfRule type="expression" dxfId="12051" priority="1015" stopIfTrue="1">
      <formula>F712="-"</formula>
    </cfRule>
  </conditionalFormatting>
  <conditionalFormatting sqref="C695">
    <cfRule type="expression" dxfId="12050" priority="1008" stopIfTrue="1">
      <formula>F695="-"</formula>
    </cfRule>
  </conditionalFormatting>
  <conditionalFormatting sqref="D695">
    <cfRule type="expression" dxfId="12049" priority="1013" stopIfTrue="1">
      <formula>F695="-"</formula>
    </cfRule>
  </conditionalFormatting>
  <conditionalFormatting sqref="E695">
    <cfRule type="expression" dxfId="12048" priority="1012" stopIfTrue="1">
      <formula>F695="-"</formula>
    </cfRule>
  </conditionalFormatting>
  <conditionalFormatting sqref="F695">
    <cfRule type="expression" dxfId="12047" priority="1007" stopIfTrue="1">
      <formula>F695="-"</formula>
    </cfRule>
  </conditionalFormatting>
  <conditionalFormatting sqref="G695">
    <cfRule type="cellIs" dxfId="12046" priority="1005" stopIfTrue="1" operator="equal">
      <formula>""</formula>
    </cfRule>
    <cfRule type="expression" dxfId="12045" priority="1006" stopIfTrue="1">
      <formula>F695="-"</formula>
    </cfRule>
  </conditionalFormatting>
  <conditionalFormatting sqref="C693">
    <cfRule type="expression" dxfId="12044" priority="992" stopIfTrue="1">
      <formula>F693="-"</formula>
    </cfRule>
  </conditionalFormatting>
  <conditionalFormatting sqref="D693">
    <cfRule type="expression" dxfId="12043" priority="997" stopIfTrue="1">
      <formula>F693="-"</formula>
    </cfRule>
  </conditionalFormatting>
  <conditionalFormatting sqref="E693">
    <cfRule type="expression" dxfId="12042" priority="996" stopIfTrue="1">
      <formula>F693="-"</formula>
    </cfRule>
  </conditionalFormatting>
  <conditionalFormatting sqref="F693">
    <cfRule type="expression" dxfId="12041" priority="991" stopIfTrue="1">
      <formula>F693="-"</formula>
    </cfRule>
  </conditionalFormatting>
  <conditionalFormatting sqref="G693">
    <cfRule type="cellIs" dxfId="12040" priority="989" stopIfTrue="1" operator="equal">
      <formula>""</formula>
    </cfRule>
    <cfRule type="expression" dxfId="12039" priority="990" stopIfTrue="1">
      <formula>F693="-"</formula>
    </cfRule>
  </conditionalFormatting>
  <conditionalFormatting sqref="C684">
    <cfRule type="expression" dxfId="12038" priority="983" stopIfTrue="1">
      <formula>F684="-"</formula>
    </cfRule>
  </conditionalFormatting>
  <conditionalFormatting sqref="D684">
    <cfRule type="expression" dxfId="12037" priority="988" stopIfTrue="1">
      <formula>F684="-"</formula>
    </cfRule>
  </conditionalFormatting>
  <conditionalFormatting sqref="E684">
    <cfRule type="expression" dxfId="12036" priority="987" stopIfTrue="1">
      <formula>F684="-"</formula>
    </cfRule>
  </conditionalFormatting>
  <conditionalFormatting sqref="F684">
    <cfRule type="expression" dxfId="12035" priority="982" stopIfTrue="1">
      <formula>F684="-"</formula>
    </cfRule>
  </conditionalFormatting>
  <conditionalFormatting sqref="C685">
    <cfRule type="expression" dxfId="12034" priority="976" stopIfTrue="1">
      <formula>F685="-"</formula>
    </cfRule>
  </conditionalFormatting>
  <conditionalFormatting sqref="D685">
    <cfRule type="expression" dxfId="12033" priority="981" stopIfTrue="1">
      <formula>F685="-"</formula>
    </cfRule>
  </conditionalFormatting>
  <conditionalFormatting sqref="E685">
    <cfRule type="expression" dxfId="12032" priority="980" stopIfTrue="1">
      <formula>F685="-"</formula>
    </cfRule>
  </conditionalFormatting>
  <conditionalFormatting sqref="F685">
    <cfRule type="expression" dxfId="12031" priority="975" stopIfTrue="1">
      <formula>F685="-"</formula>
    </cfRule>
  </conditionalFormatting>
  <conditionalFormatting sqref="G684">
    <cfRule type="cellIs" dxfId="12030" priority="973" stopIfTrue="1" operator="equal">
      <formula>""</formula>
    </cfRule>
    <cfRule type="expression" dxfId="12029" priority="974" stopIfTrue="1">
      <formula>F684="-"</formula>
    </cfRule>
  </conditionalFormatting>
  <conditionalFormatting sqref="C686">
    <cfRule type="expression" dxfId="12028" priority="967" stopIfTrue="1">
      <formula>F686="-"</formula>
    </cfRule>
  </conditionalFormatting>
  <conditionalFormatting sqref="D686">
    <cfRule type="expression" dxfId="12027" priority="972" stopIfTrue="1">
      <formula>F686="-"</formula>
    </cfRule>
  </conditionalFormatting>
  <conditionalFormatting sqref="E686">
    <cfRule type="expression" dxfId="12026" priority="971" stopIfTrue="1">
      <formula>F686="-"</formula>
    </cfRule>
  </conditionalFormatting>
  <conditionalFormatting sqref="F686">
    <cfRule type="expression" dxfId="12025" priority="966" stopIfTrue="1">
      <formula>F686="-"</formula>
    </cfRule>
  </conditionalFormatting>
  <conditionalFormatting sqref="G685">
    <cfRule type="cellIs" dxfId="12024" priority="964" stopIfTrue="1" operator="equal">
      <formula>""</formula>
    </cfRule>
    <cfRule type="expression" dxfId="12023" priority="965" stopIfTrue="1">
      <formula>F685="-"</formula>
    </cfRule>
  </conditionalFormatting>
  <conditionalFormatting sqref="C687">
    <cfRule type="expression" dxfId="12022" priority="958" stopIfTrue="1">
      <formula>F687="-"</formula>
    </cfRule>
  </conditionalFormatting>
  <conditionalFormatting sqref="D687">
    <cfRule type="expression" dxfId="12021" priority="963" stopIfTrue="1">
      <formula>F687="-"</formula>
    </cfRule>
  </conditionalFormatting>
  <conditionalFormatting sqref="E687">
    <cfRule type="expression" dxfId="12020" priority="962" stopIfTrue="1">
      <formula>F687="-"</formula>
    </cfRule>
  </conditionalFormatting>
  <conditionalFormatting sqref="F687">
    <cfRule type="expression" dxfId="12019" priority="957" stopIfTrue="1">
      <formula>F687="-"</formula>
    </cfRule>
  </conditionalFormatting>
  <conditionalFormatting sqref="G686">
    <cfRule type="cellIs" dxfId="12018" priority="955" stopIfTrue="1" operator="equal">
      <formula>""</formula>
    </cfRule>
    <cfRule type="expression" dxfId="12017" priority="956" stopIfTrue="1">
      <formula>F686="-"</formula>
    </cfRule>
  </conditionalFormatting>
  <conditionalFormatting sqref="C688">
    <cfRule type="expression" dxfId="12016" priority="949" stopIfTrue="1">
      <formula>F688="-"</formula>
    </cfRule>
  </conditionalFormatting>
  <conditionalFormatting sqref="D688">
    <cfRule type="expression" dxfId="12015" priority="954" stopIfTrue="1">
      <formula>F688="-"</formula>
    </cfRule>
  </conditionalFormatting>
  <conditionalFormatting sqref="E688">
    <cfRule type="expression" dxfId="12014" priority="953" stopIfTrue="1">
      <formula>F688="-"</formula>
    </cfRule>
  </conditionalFormatting>
  <conditionalFormatting sqref="F688">
    <cfRule type="expression" dxfId="12013" priority="948" stopIfTrue="1">
      <formula>F688="-"</formula>
    </cfRule>
  </conditionalFormatting>
  <conditionalFormatting sqref="G687">
    <cfRule type="cellIs" dxfId="12012" priority="946" stopIfTrue="1" operator="equal">
      <formula>""</formula>
    </cfRule>
    <cfRule type="expression" dxfId="12011" priority="947" stopIfTrue="1">
      <formula>F687="-"</formula>
    </cfRule>
  </conditionalFormatting>
  <conditionalFormatting sqref="G688">
    <cfRule type="cellIs" dxfId="12010" priority="944" stopIfTrue="1" operator="equal">
      <formula>""</formula>
    </cfRule>
    <cfRule type="expression" dxfId="12009" priority="945" stopIfTrue="1">
      <formula>F688="-"</formula>
    </cfRule>
  </conditionalFormatting>
  <conditionalFormatting sqref="G689">
    <cfRule type="cellIs" dxfId="12008" priority="942" stopIfTrue="1" operator="equal">
      <formula>""</formula>
    </cfRule>
    <cfRule type="expression" dxfId="12007" priority="943" stopIfTrue="1">
      <formula>F689="-"</formula>
    </cfRule>
  </conditionalFormatting>
  <conditionalFormatting sqref="C692">
    <cfRule type="expression" dxfId="12006" priority="936" stopIfTrue="1">
      <formula>F692="-"</formula>
    </cfRule>
  </conditionalFormatting>
  <conditionalFormatting sqref="D692">
    <cfRule type="expression" dxfId="12005" priority="941" stopIfTrue="1">
      <formula>F692="-"</formula>
    </cfRule>
  </conditionalFormatting>
  <conditionalFormatting sqref="E692">
    <cfRule type="expression" dxfId="12004" priority="940" stopIfTrue="1">
      <formula>F692="-"</formula>
    </cfRule>
  </conditionalFormatting>
  <conditionalFormatting sqref="F692">
    <cfRule type="expression" dxfId="12003" priority="935" stopIfTrue="1">
      <formula>F692="-"</formula>
    </cfRule>
  </conditionalFormatting>
  <conditionalFormatting sqref="G692">
    <cfRule type="cellIs" dxfId="12002" priority="933" stopIfTrue="1" operator="equal">
      <formula>""</formula>
    </cfRule>
    <cfRule type="expression" dxfId="12001" priority="934" stopIfTrue="1">
      <formula>F692="-"</formula>
    </cfRule>
  </conditionalFormatting>
  <conditionalFormatting sqref="C691">
    <cfRule type="expression" dxfId="12000" priority="927" stopIfTrue="1">
      <formula>F691="-"</formula>
    </cfRule>
  </conditionalFormatting>
  <conditionalFormatting sqref="D691">
    <cfRule type="expression" dxfId="11999" priority="932" stopIfTrue="1">
      <formula>F691="-"</formula>
    </cfRule>
  </conditionalFormatting>
  <conditionalFormatting sqref="E691">
    <cfRule type="expression" dxfId="11998" priority="931" stopIfTrue="1">
      <formula>F691="-"</formula>
    </cfRule>
  </conditionalFormatting>
  <conditionalFormatting sqref="F691">
    <cfRule type="expression" dxfId="11997" priority="926" stopIfTrue="1">
      <formula>F691="-"</formula>
    </cfRule>
  </conditionalFormatting>
  <conditionalFormatting sqref="G691">
    <cfRule type="cellIs" dxfId="11996" priority="924" stopIfTrue="1" operator="equal">
      <formula>""</formula>
    </cfRule>
    <cfRule type="expression" dxfId="11995" priority="925" stopIfTrue="1">
      <formula>F691="-"</formula>
    </cfRule>
  </conditionalFormatting>
  <conditionalFormatting sqref="C690">
    <cfRule type="expression" dxfId="11994" priority="918" stopIfTrue="1">
      <formula>F690="-"</formula>
    </cfRule>
  </conditionalFormatting>
  <conditionalFormatting sqref="D690">
    <cfRule type="expression" dxfId="11993" priority="923" stopIfTrue="1">
      <formula>F690="-"</formula>
    </cfRule>
  </conditionalFormatting>
  <conditionalFormatting sqref="E690">
    <cfRule type="expression" dxfId="11992" priority="922" stopIfTrue="1">
      <formula>F690="-"</formula>
    </cfRule>
  </conditionalFormatting>
  <conditionalFormatting sqref="F690">
    <cfRule type="expression" dxfId="11991" priority="917" stopIfTrue="1">
      <formula>F690="-"</formula>
    </cfRule>
  </conditionalFormatting>
  <conditionalFormatting sqref="G690">
    <cfRule type="cellIs" dxfId="11990" priority="915" stopIfTrue="1" operator="equal">
      <formula>""</formula>
    </cfRule>
    <cfRule type="expression" dxfId="11989" priority="916" stopIfTrue="1">
      <formula>F690="-"</formula>
    </cfRule>
  </conditionalFormatting>
  <conditionalFormatting sqref="C694">
    <cfRule type="expression" dxfId="11988" priority="909" stopIfTrue="1">
      <formula>F694="-"</formula>
    </cfRule>
  </conditionalFormatting>
  <conditionalFormatting sqref="D694">
    <cfRule type="expression" dxfId="11987" priority="914" stopIfTrue="1">
      <formula>F694="-"</formula>
    </cfRule>
  </conditionalFormatting>
  <conditionalFormatting sqref="E694">
    <cfRule type="expression" dxfId="11986" priority="913" stopIfTrue="1">
      <formula>F694="-"</formula>
    </cfRule>
  </conditionalFormatting>
  <conditionalFormatting sqref="F694">
    <cfRule type="expression" dxfId="11985" priority="908" stopIfTrue="1">
      <formula>F694="-"</formula>
    </cfRule>
  </conditionalFormatting>
  <conditionalFormatting sqref="G694">
    <cfRule type="cellIs" dxfId="11984" priority="906" stopIfTrue="1" operator="equal">
      <formula>""</formula>
    </cfRule>
    <cfRule type="expression" dxfId="11983" priority="907" stopIfTrue="1">
      <formula>F694="-"</formula>
    </cfRule>
  </conditionalFormatting>
  <conditionalFormatting sqref="C704">
    <cfRule type="expression" dxfId="11982" priority="900" stopIfTrue="1">
      <formula>F704="-"</formula>
    </cfRule>
  </conditionalFormatting>
  <conditionalFormatting sqref="D704">
    <cfRule type="expression" dxfId="11981" priority="905" stopIfTrue="1">
      <formula>F704="-"</formula>
    </cfRule>
  </conditionalFormatting>
  <conditionalFormatting sqref="E704">
    <cfRule type="expression" dxfId="11980" priority="904" stopIfTrue="1">
      <formula>F704="-"</formula>
    </cfRule>
  </conditionalFormatting>
  <conditionalFormatting sqref="F704">
    <cfRule type="expression" dxfId="11979" priority="899" stopIfTrue="1">
      <formula>F704="-"</formula>
    </cfRule>
  </conditionalFormatting>
  <conditionalFormatting sqref="C697">
    <cfRule type="expression" dxfId="11978" priority="893" stopIfTrue="1">
      <formula>F697="-"</formula>
    </cfRule>
  </conditionalFormatting>
  <conditionalFormatting sqref="D697">
    <cfRule type="expression" dxfId="11977" priority="898" stopIfTrue="1">
      <formula>F697="-"</formula>
    </cfRule>
  </conditionalFormatting>
  <conditionalFormatting sqref="E697">
    <cfRule type="expression" dxfId="11976" priority="897" stopIfTrue="1">
      <formula>F697="-"</formula>
    </cfRule>
  </conditionalFormatting>
  <conditionalFormatting sqref="F697">
    <cfRule type="expression" dxfId="11975" priority="892" stopIfTrue="1">
      <formula>F697="-"</formula>
    </cfRule>
  </conditionalFormatting>
  <conditionalFormatting sqref="C698">
    <cfRule type="expression" dxfId="11974" priority="886" stopIfTrue="1">
      <formula>F698="-"</formula>
    </cfRule>
  </conditionalFormatting>
  <conditionalFormatting sqref="D698">
    <cfRule type="expression" dxfId="11973" priority="891" stopIfTrue="1">
      <formula>F698="-"</formula>
    </cfRule>
  </conditionalFormatting>
  <conditionalFormatting sqref="E698">
    <cfRule type="expression" dxfId="11972" priority="890" stopIfTrue="1">
      <formula>F698="-"</formula>
    </cfRule>
  </conditionalFormatting>
  <conditionalFormatting sqref="F698">
    <cfRule type="expression" dxfId="11971" priority="885" stopIfTrue="1">
      <formula>F698="-"</formula>
    </cfRule>
  </conditionalFormatting>
  <conditionalFormatting sqref="C699">
    <cfRule type="expression" dxfId="11970" priority="878" stopIfTrue="1">
      <formula>F699="-"</formula>
    </cfRule>
  </conditionalFormatting>
  <conditionalFormatting sqref="D699">
    <cfRule type="expression" dxfId="11969" priority="884" stopIfTrue="1">
      <formula>F699="-"</formula>
    </cfRule>
  </conditionalFormatting>
  <conditionalFormatting sqref="B699">
    <cfRule type="expression" dxfId="11968" priority="883" stopIfTrue="1">
      <formula>F699="-"</formula>
    </cfRule>
  </conditionalFormatting>
  <conditionalFormatting sqref="E699">
    <cfRule type="expression" dxfId="11967" priority="882" stopIfTrue="1">
      <formula>F699="-"</formula>
    </cfRule>
  </conditionalFormatting>
  <conditionalFormatting sqref="F699">
    <cfRule type="expression" dxfId="11966" priority="877" stopIfTrue="1">
      <formula>F699="-"</formula>
    </cfRule>
  </conditionalFormatting>
  <conditionalFormatting sqref="G699">
    <cfRule type="cellIs" dxfId="11965" priority="875" stopIfTrue="1" operator="equal">
      <formula>""</formula>
    </cfRule>
    <cfRule type="expression" dxfId="11964" priority="876" stopIfTrue="1">
      <formula>F699="-"</formula>
    </cfRule>
  </conditionalFormatting>
  <conditionalFormatting sqref="G697:G698">
    <cfRule type="cellIs" dxfId="11963" priority="873" stopIfTrue="1" operator="equal">
      <formula>""</formula>
    </cfRule>
    <cfRule type="expression" dxfId="11962" priority="874" stopIfTrue="1">
      <formula>F697="-"</formula>
    </cfRule>
  </conditionalFormatting>
  <conditionalFormatting sqref="C703">
    <cfRule type="expression" dxfId="11961" priority="867" stopIfTrue="1">
      <formula>F703="-"</formula>
    </cfRule>
  </conditionalFormatting>
  <conditionalFormatting sqref="D703">
    <cfRule type="expression" dxfId="11960" priority="872" stopIfTrue="1">
      <formula>F703="-"</formula>
    </cfRule>
  </conditionalFormatting>
  <conditionalFormatting sqref="E703">
    <cfRule type="expression" dxfId="11959" priority="871" stopIfTrue="1">
      <formula>F703="-"</formula>
    </cfRule>
  </conditionalFormatting>
  <conditionalFormatting sqref="F703">
    <cfRule type="expression" dxfId="11958" priority="866" stopIfTrue="1">
      <formula>F703="-"</formula>
    </cfRule>
  </conditionalFormatting>
  <conditionalFormatting sqref="G703">
    <cfRule type="cellIs" dxfId="11957" priority="829" stopIfTrue="1" operator="equal">
      <formula>""</formula>
    </cfRule>
    <cfRule type="expression" dxfId="11956" priority="830" stopIfTrue="1">
      <formula>F703="-"</formula>
    </cfRule>
  </conditionalFormatting>
  <conditionalFormatting sqref="C702">
    <cfRule type="expression" dxfId="11955" priority="860" stopIfTrue="1">
      <formula>F702="-"</formula>
    </cfRule>
  </conditionalFormatting>
  <conditionalFormatting sqref="D702">
    <cfRule type="expression" dxfId="11954" priority="865" stopIfTrue="1">
      <formula>F702="-"</formula>
    </cfRule>
  </conditionalFormatting>
  <conditionalFormatting sqref="E702">
    <cfRule type="expression" dxfId="11953" priority="864" stopIfTrue="1">
      <formula>F702="-"</formula>
    </cfRule>
  </conditionalFormatting>
  <conditionalFormatting sqref="F702">
    <cfRule type="expression" dxfId="11952" priority="859" stopIfTrue="1">
      <formula>F702="-"</formula>
    </cfRule>
  </conditionalFormatting>
  <conditionalFormatting sqref="G704">
    <cfRule type="cellIs" dxfId="11951" priority="827" stopIfTrue="1" operator="equal">
      <formula>""</formula>
    </cfRule>
    <cfRule type="expression" dxfId="11950" priority="828" stopIfTrue="1">
      <formula>F704="-"</formula>
    </cfRule>
  </conditionalFormatting>
  <conditionalFormatting sqref="C701">
    <cfRule type="expression" dxfId="11949" priority="853" stopIfTrue="1">
      <formula>F701="-"</formula>
    </cfRule>
  </conditionalFormatting>
  <conditionalFormatting sqref="D701">
    <cfRule type="expression" dxfId="11948" priority="858" stopIfTrue="1">
      <formula>F701="-"</formula>
    </cfRule>
  </conditionalFormatting>
  <conditionalFormatting sqref="E701">
    <cfRule type="expression" dxfId="11947" priority="857" stopIfTrue="1">
      <formula>F701="-"</formula>
    </cfRule>
  </conditionalFormatting>
  <conditionalFormatting sqref="F701">
    <cfRule type="expression" dxfId="11946" priority="852" stopIfTrue="1">
      <formula>F701="-"</formula>
    </cfRule>
  </conditionalFormatting>
  <conditionalFormatting sqref="G705">
    <cfRule type="cellIs" dxfId="11945" priority="825" stopIfTrue="1" operator="equal">
      <formula>""</formula>
    </cfRule>
    <cfRule type="expression" dxfId="11944" priority="826" stopIfTrue="1">
      <formula>F705="-"</formula>
    </cfRule>
  </conditionalFormatting>
  <conditionalFormatting sqref="C700">
    <cfRule type="expression" dxfId="11943" priority="845" stopIfTrue="1">
      <formula>F700="-"</formula>
    </cfRule>
  </conditionalFormatting>
  <conditionalFormatting sqref="D700">
    <cfRule type="expression" dxfId="11942" priority="851" stopIfTrue="1">
      <formula>F700="-"</formula>
    </cfRule>
  </conditionalFormatting>
  <conditionalFormatting sqref="B700:B711">
    <cfRule type="expression" dxfId="11941" priority="850" stopIfTrue="1">
      <formula>F700="-"</formula>
    </cfRule>
  </conditionalFormatting>
  <conditionalFormatting sqref="E700">
    <cfRule type="expression" dxfId="11940" priority="849" stopIfTrue="1">
      <formula>F700="-"</formula>
    </cfRule>
  </conditionalFormatting>
  <conditionalFormatting sqref="F700">
    <cfRule type="expression" dxfId="11939" priority="844" stopIfTrue="1">
      <formula>F700="-"</formula>
    </cfRule>
  </conditionalFormatting>
  <conditionalFormatting sqref="G706">
    <cfRule type="cellIs" dxfId="11938" priority="816" stopIfTrue="1" operator="equal">
      <formula>""</formula>
    </cfRule>
    <cfRule type="expression" dxfId="11937" priority="817" stopIfTrue="1">
      <formula>F706="-"</formula>
    </cfRule>
  </conditionalFormatting>
  <conditionalFormatting sqref="C705">
    <cfRule type="expression" dxfId="11936" priority="838" stopIfTrue="1">
      <formula>F705="-"</formula>
    </cfRule>
  </conditionalFormatting>
  <conditionalFormatting sqref="D705">
    <cfRule type="expression" dxfId="11935" priority="843" stopIfTrue="1">
      <formula>F705="-"</formula>
    </cfRule>
  </conditionalFormatting>
  <conditionalFormatting sqref="E705">
    <cfRule type="expression" dxfId="11934" priority="842" stopIfTrue="1">
      <formula>F705="-"</formula>
    </cfRule>
  </conditionalFormatting>
  <conditionalFormatting sqref="F705">
    <cfRule type="expression" dxfId="11933" priority="837" stopIfTrue="1">
      <formula>F705="-"</formula>
    </cfRule>
  </conditionalFormatting>
  <conditionalFormatting sqref="G700">
    <cfRule type="cellIs" dxfId="11932" priority="835" stopIfTrue="1" operator="equal">
      <formula>""</formula>
    </cfRule>
    <cfRule type="expression" dxfId="11931" priority="836" stopIfTrue="1">
      <formula>F700="-"</formula>
    </cfRule>
  </conditionalFormatting>
  <conditionalFormatting sqref="G701">
    <cfRule type="cellIs" dxfId="11930" priority="833" stopIfTrue="1" operator="equal">
      <formula>""</formula>
    </cfRule>
    <cfRule type="expression" dxfId="11929" priority="834" stopIfTrue="1">
      <formula>F701="-"</formula>
    </cfRule>
  </conditionalFormatting>
  <conditionalFormatting sqref="G702">
    <cfRule type="cellIs" dxfId="11928" priority="831" stopIfTrue="1" operator="equal">
      <formula>""</formula>
    </cfRule>
    <cfRule type="expression" dxfId="11927" priority="832" stopIfTrue="1">
      <formula>F702="-"</formula>
    </cfRule>
  </conditionalFormatting>
  <conditionalFormatting sqref="C706">
    <cfRule type="expression" dxfId="11926" priority="819" stopIfTrue="1">
      <formula>F706="-"</formula>
    </cfRule>
  </conditionalFormatting>
  <conditionalFormatting sqref="D706">
    <cfRule type="expression" dxfId="11925" priority="824" stopIfTrue="1">
      <formula>F706="-"</formula>
    </cfRule>
  </conditionalFormatting>
  <conditionalFormatting sqref="E706">
    <cfRule type="expression" dxfId="11924" priority="823" stopIfTrue="1">
      <formula>F706="-"</formula>
    </cfRule>
  </conditionalFormatting>
  <conditionalFormatting sqref="F706">
    <cfRule type="expression" dxfId="11923" priority="818" stopIfTrue="1">
      <formula>F706="-"</formula>
    </cfRule>
  </conditionalFormatting>
  <conditionalFormatting sqref="C710">
    <cfRule type="expression" dxfId="11922" priority="810" stopIfTrue="1">
      <formula>F710="-"</formula>
    </cfRule>
  </conditionalFormatting>
  <conditionalFormatting sqref="D710">
    <cfRule type="expression" dxfId="11921" priority="815" stopIfTrue="1">
      <formula>F710="-"</formula>
    </cfRule>
  </conditionalFormatting>
  <conditionalFormatting sqref="E710">
    <cfRule type="expression" dxfId="11920" priority="814" stopIfTrue="1">
      <formula>F710="-"</formula>
    </cfRule>
  </conditionalFormatting>
  <conditionalFormatting sqref="F710">
    <cfRule type="expression" dxfId="11919" priority="809" stopIfTrue="1">
      <formula>F710="-"</formula>
    </cfRule>
  </conditionalFormatting>
  <conditionalFormatting sqref="C709">
    <cfRule type="expression" dxfId="11918" priority="803" stopIfTrue="1">
      <formula>F709="-"</formula>
    </cfRule>
  </conditionalFormatting>
  <conditionalFormatting sqref="D709">
    <cfRule type="expression" dxfId="11917" priority="808" stopIfTrue="1">
      <formula>F709="-"</formula>
    </cfRule>
  </conditionalFormatting>
  <conditionalFormatting sqref="E709">
    <cfRule type="expression" dxfId="11916" priority="807" stopIfTrue="1">
      <formula>F709="-"</formula>
    </cfRule>
  </conditionalFormatting>
  <conditionalFormatting sqref="F709">
    <cfRule type="expression" dxfId="11915" priority="802" stopIfTrue="1">
      <formula>F709="-"</formula>
    </cfRule>
  </conditionalFormatting>
  <conditionalFormatting sqref="C708">
    <cfRule type="expression" dxfId="11914" priority="796" stopIfTrue="1">
      <formula>F708="-"</formula>
    </cfRule>
  </conditionalFormatting>
  <conditionalFormatting sqref="D708">
    <cfRule type="expression" dxfId="11913" priority="801" stopIfTrue="1">
      <formula>F708="-"</formula>
    </cfRule>
  </conditionalFormatting>
  <conditionalFormatting sqref="E708">
    <cfRule type="expression" dxfId="11912" priority="800" stopIfTrue="1">
      <formula>F708="-"</formula>
    </cfRule>
  </conditionalFormatting>
  <conditionalFormatting sqref="F708">
    <cfRule type="expression" dxfId="11911" priority="795" stopIfTrue="1">
      <formula>F708="-"</formula>
    </cfRule>
  </conditionalFormatting>
  <conditionalFormatting sqref="G707:G710">
    <cfRule type="cellIs" dxfId="11910" priority="786" stopIfTrue="1" operator="equal">
      <formula>""</formula>
    </cfRule>
    <cfRule type="expression" dxfId="11909" priority="787" stopIfTrue="1">
      <formula>F707="-"</formula>
    </cfRule>
  </conditionalFormatting>
  <conditionalFormatting sqref="C707">
    <cfRule type="expression" dxfId="11908" priority="789" stopIfTrue="1">
      <formula>F707="-"</formula>
    </cfRule>
  </conditionalFormatting>
  <conditionalFormatting sqref="D707">
    <cfRule type="expression" dxfId="11907" priority="794" stopIfTrue="1">
      <formula>F707="-"</formula>
    </cfRule>
  </conditionalFormatting>
  <conditionalFormatting sqref="E707">
    <cfRule type="expression" dxfId="11906" priority="793" stopIfTrue="1">
      <formula>F707="-"</formula>
    </cfRule>
  </conditionalFormatting>
  <conditionalFormatting sqref="F707">
    <cfRule type="expression" dxfId="11905" priority="788" stopIfTrue="1">
      <formula>F707="-"</formula>
    </cfRule>
  </conditionalFormatting>
  <conditionalFormatting sqref="G737">
    <cfRule type="cellIs" dxfId="11904" priority="784" stopIfTrue="1" operator="equal">
      <formula>""</formula>
    </cfRule>
    <cfRule type="expression" dxfId="11903" priority="785" stopIfTrue="1">
      <formula>F737="-"</formula>
    </cfRule>
  </conditionalFormatting>
  <conditionalFormatting sqref="C739">
    <cfRule type="expression" dxfId="11902" priority="778" stopIfTrue="1">
      <formula>F739="-"</formula>
    </cfRule>
  </conditionalFormatting>
  <conditionalFormatting sqref="D739">
    <cfRule type="expression" dxfId="11901" priority="783" stopIfTrue="1">
      <formula>F739="-"</formula>
    </cfRule>
  </conditionalFormatting>
  <conditionalFormatting sqref="E739">
    <cfRule type="expression" dxfId="11900" priority="782" stopIfTrue="1">
      <formula>F739="-"</formula>
    </cfRule>
  </conditionalFormatting>
  <conditionalFormatting sqref="F739">
    <cfRule type="expression" dxfId="11899" priority="777" stopIfTrue="1">
      <formula>F739="-"</formula>
    </cfRule>
  </conditionalFormatting>
  <conditionalFormatting sqref="G738">
    <cfRule type="cellIs" dxfId="11898" priority="775" stopIfTrue="1" operator="equal">
      <formula>""</formula>
    </cfRule>
    <cfRule type="expression" dxfId="11897" priority="776" stopIfTrue="1">
      <formula>F738="-"</formula>
    </cfRule>
  </conditionalFormatting>
  <conditionalFormatting sqref="C740">
    <cfRule type="expression" dxfId="11896" priority="769" stopIfTrue="1">
      <formula>F740="-"</formula>
    </cfRule>
  </conditionalFormatting>
  <conditionalFormatting sqref="D740">
    <cfRule type="expression" dxfId="11895" priority="774" stopIfTrue="1">
      <formula>F740="-"</formula>
    </cfRule>
  </conditionalFormatting>
  <conditionalFormatting sqref="E740">
    <cfRule type="expression" dxfId="11894" priority="773" stopIfTrue="1">
      <formula>F740="-"</formula>
    </cfRule>
  </conditionalFormatting>
  <conditionalFormatting sqref="F740">
    <cfRule type="expression" dxfId="11893" priority="768" stopIfTrue="1">
      <formula>F740="-"</formula>
    </cfRule>
  </conditionalFormatting>
  <conditionalFormatting sqref="G739">
    <cfRule type="cellIs" dxfId="11892" priority="766" stopIfTrue="1" operator="equal">
      <formula>""</formula>
    </cfRule>
    <cfRule type="expression" dxfId="11891" priority="767" stopIfTrue="1">
      <formula>F739="-"</formula>
    </cfRule>
  </conditionalFormatting>
  <conditionalFormatting sqref="C713">
    <cfRule type="expression" dxfId="11890" priority="760" stopIfTrue="1">
      <formula>F713="-"</formula>
    </cfRule>
  </conditionalFormatting>
  <conditionalFormatting sqref="D713">
    <cfRule type="expression" dxfId="11889" priority="765" stopIfTrue="1">
      <formula>F713="-"</formula>
    </cfRule>
  </conditionalFormatting>
  <conditionalFormatting sqref="E713">
    <cfRule type="expression" dxfId="11888" priority="764" stopIfTrue="1">
      <formula>F713="-"</formula>
    </cfRule>
  </conditionalFormatting>
  <conditionalFormatting sqref="F713">
    <cfRule type="expression" dxfId="11887" priority="759" stopIfTrue="1">
      <formula>F713="-"</formula>
    </cfRule>
  </conditionalFormatting>
  <conditionalFormatting sqref="G713">
    <cfRule type="cellIs" dxfId="11886" priority="755" stopIfTrue="1" operator="equal">
      <formula>""</formula>
    </cfRule>
    <cfRule type="expression" dxfId="11885" priority="756" stopIfTrue="1">
      <formula>F713="-"</formula>
    </cfRule>
  </conditionalFormatting>
  <conditionalFormatting sqref="G740">
    <cfRule type="cellIs" dxfId="11884" priority="757" stopIfTrue="1" operator="equal">
      <formula>""</formula>
    </cfRule>
    <cfRule type="expression" dxfId="11883" priority="758" stopIfTrue="1">
      <formula>F740="-"</formula>
    </cfRule>
  </conditionalFormatting>
  <conditionalFormatting sqref="G715">
    <cfRule type="cellIs" dxfId="11882" priority="753" stopIfTrue="1" operator="equal">
      <formula>""</formula>
    </cfRule>
    <cfRule type="expression" dxfId="11881" priority="754" stopIfTrue="1">
      <formula>F715="-"</formula>
    </cfRule>
  </conditionalFormatting>
  <conditionalFormatting sqref="C720">
    <cfRule type="expression" dxfId="11880" priority="747" stopIfTrue="1">
      <formula>F720="-"</formula>
    </cfRule>
  </conditionalFormatting>
  <conditionalFormatting sqref="D720">
    <cfRule type="expression" dxfId="11879" priority="752" stopIfTrue="1">
      <formula>F720="-"</formula>
    </cfRule>
  </conditionalFormatting>
  <conditionalFormatting sqref="E720">
    <cfRule type="expression" dxfId="11878" priority="751" stopIfTrue="1">
      <formula>F720="-"</formula>
    </cfRule>
  </conditionalFormatting>
  <conditionalFormatting sqref="F720">
    <cfRule type="expression" dxfId="11877" priority="746" stopIfTrue="1">
      <formula>F720="-"</formula>
    </cfRule>
  </conditionalFormatting>
  <conditionalFormatting sqref="G716:G717">
    <cfRule type="cellIs" dxfId="11876" priority="737" stopIfTrue="1" operator="equal">
      <formula>""</formula>
    </cfRule>
    <cfRule type="expression" dxfId="11875" priority="738" stopIfTrue="1">
      <formula>F716="-"</formula>
    </cfRule>
  </conditionalFormatting>
  <conditionalFormatting sqref="C719">
    <cfRule type="expression" dxfId="11874" priority="740" stopIfTrue="1">
      <formula>F719="-"</formula>
    </cfRule>
  </conditionalFormatting>
  <conditionalFormatting sqref="D719">
    <cfRule type="expression" dxfId="11873" priority="745" stopIfTrue="1">
      <formula>F719="-"</formula>
    </cfRule>
  </conditionalFormatting>
  <conditionalFormatting sqref="E719">
    <cfRule type="expression" dxfId="11872" priority="744" stopIfTrue="1">
      <formula>F719="-"</formula>
    </cfRule>
  </conditionalFormatting>
  <conditionalFormatting sqref="F719">
    <cfRule type="expression" dxfId="11871" priority="739" stopIfTrue="1">
      <formula>F719="-"</formula>
    </cfRule>
  </conditionalFormatting>
  <conditionalFormatting sqref="G718">
    <cfRule type="cellIs" dxfId="11870" priority="735" stopIfTrue="1" operator="equal">
      <formula>""</formula>
    </cfRule>
    <cfRule type="expression" dxfId="11869" priority="736" stopIfTrue="1">
      <formula>F718="-"</formula>
    </cfRule>
  </conditionalFormatting>
  <conditionalFormatting sqref="G721">
    <cfRule type="cellIs" dxfId="11868" priority="694" stopIfTrue="1" operator="equal">
      <formula>""</formula>
    </cfRule>
    <cfRule type="expression" dxfId="11867" priority="695" stopIfTrue="1">
      <formula>F721="-"</formula>
    </cfRule>
  </conditionalFormatting>
  <conditionalFormatting sqref="G719">
    <cfRule type="cellIs" dxfId="11866" priority="733" stopIfTrue="1" operator="equal">
      <formula>""</formula>
    </cfRule>
    <cfRule type="expression" dxfId="11865" priority="734" stopIfTrue="1">
      <formula>F719="-"</formula>
    </cfRule>
  </conditionalFormatting>
  <conditionalFormatting sqref="G720">
    <cfRule type="cellIs" dxfId="11864" priority="731" stopIfTrue="1" operator="equal">
      <formula>""</formula>
    </cfRule>
    <cfRule type="expression" dxfId="11863" priority="732" stopIfTrue="1">
      <formula>F720="-"</formula>
    </cfRule>
  </conditionalFormatting>
  <conditionalFormatting sqref="C721">
    <cfRule type="expression" dxfId="11862" priority="725" stopIfTrue="1">
      <formula>F721="-"</formula>
    </cfRule>
  </conditionalFormatting>
  <conditionalFormatting sqref="D721">
    <cfRule type="expression" dxfId="11861" priority="730" stopIfTrue="1">
      <formula>F721="-"</formula>
    </cfRule>
  </conditionalFormatting>
  <conditionalFormatting sqref="E721">
    <cfRule type="expression" dxfId="11860" priority="729" stopIfTrue="1">
      <formula>F721="-"</formula>
    </cfRule>
  </conditionalFormatting>
  <conditionalFormatting sqref="F721">
    <cfRule type="expression" dxfId="11859" priority="724" stopIfTrue="1">
      <formula>F721="-"</formula>
    </cfRule>
  </conditionalFormatting>
  <conditionalFormatting sqref="C722">
    <cfRule type="expression" dxfId="11858" priority="718" stopIfTrue="1">
      <formula>F722="-"</formula>
    </cfRule>
  </conditionalFormatting>
  <conditionalFormatting sqref="D722">
    <cfRule type="expression" dxfId="11857" priority="723" stopIfTrue="1">
      <formula>F722="-"</formula>
    </cfRule>
  </conditionalFormatting>
  <conditionalFormatting sqref="E722">
    <cfRule type="expression" dxfId="11856" priority="722" stopIfTrue="1">
      <formula>F722="-"</formula>
    </cfRule>
  </conditionalFormatting>
  <conditionalFormatting sqref="F722">
    <cfRule type="expression" dxfId="11855" priority="717" stopIfTrue="1">
      <formula>F722="-"</formula>
    </cfRule>
  </conditionalFormatting>
  <conditionalFormatting sqref="G729">
    <cfRule type="cellIs" dxfId="11854" priority="641" stopIfTrue="1" operator="equal">
      <formula>""</formula>
    </cfRule>
    <cfRule type="expression" dxfId="11853" priority="642" stopIfTrue="1">
      <formula>F729="-"</formula>
    </cfRule>
  </conditionalFormatting>
  <conditionalFormatting sqref="C208">
    <cfRule type="expression" dxfId="11852" priority="711" stopIfTrue="1">
      <formula>F208="-"</formula>
    </cfRule>
  </conditionalFormatting>
  <conditionalFormatting sqref="D208">
    <cfRule type="expression" dxfId="11851" priority="716" stopIfTrue="1">
      <formula>F208="-"</formula>
    </cfRule>
  </conditionalFormatting>
  <conditionalFormatting sqref="E208">
    <cfRule type="expression" dxfId="11850" priority="715" stopIfTrue="1">
      <formula>F208="-"</formula>
    </cfRule>
  </conditionalFormatting>
  <conditionalFormatting sqref="F208">
    <cfRule type="expression" dxfId="11849" priority="710" stopIfTrue="1">
      <formula>F208="-"</formula>
    </cfRule>
  </conditionalFormatting>
  <conditionalFormatting sqref="G722">
    <cfRule type="cellIs" dxfId="11848" priority="692" stopIfTrue="1" operator="equal">
      <formula>""</formula>
    </cfRule>
    <cfRule type="expression" dxfId="11847" priority="693" stopIfTrue="1">
      <formula>F722="-"</formula>
    </cfRule>
  </conditionalFormatting>
  <conditionalFormatting sqref="C729">
    <cfRule type="expression" dxfId="11846" priority="704" stopIfTrue="1">
      <formula>F729="-"</formula>
    </cfRule>
  </conditionalFormatting>
  <conditionalFormatting sqref="D729">
    <cfRule type="expression" dxfId="11845" priority="709" stopIfTrue="1">
      <formula>F729="-"</formula>
    </cfRule>
  </conditionalFormatting>
  <conditionalFormatting sqref="E729">
    <cfRule type="expression" dxfId="11844" priority="708" stopIfTrue="1">
      <formula>F729="-"</formula>
    </cfRule>
  </conditionalFormatting>
  <conditionalFormatting sqref="F729">
    <cfRule type="expression" dxfId="11843" priority="703" stopIfTrue="1">
      <formula>F729="-"</formula>
    </cfRule>
  </conditionalFormatting>
  <conditionalFormatting sqref="G347">
    <cfRule type="cellIs" dxfId="11842" priority="654" stopIfTrue="1" operator="equal">
      <formula>""</formula>
    </cfRule>
    <cfRule type="expression" dxfId="11841" priority="655" stopIfTrue="1">
      <formula>F347="-"</formula>
    </cfRule>
  </conditionalFormatting>
  <conditionalFormatting sqref="C727">
    <cfRule type="expression" dxfId="11840" priority="697" stopIfTrue="1">
      <formula>F727="-"</formula>
    </cfRule>
  </conditionalFormatting>
  <conditionalFormatting sqref="D727">
    <cfRule type="expression" dxfId="11839" priority="702" stopIfTrue="1">
      <formula>F727="-"</formula>
    </cfRule>
  </conditionalFormatting>
  <conditionalFormatting sqref="E727">
    <cfRule type="expression" dxfId="11838" priority="701" stopIfTrue="1">
      <formula>F727="-"</formula>
    </cfRule>
  </conditionalFormatting>
  <conditionalFormatting sqref="F727">
    <cfRule type="expression" dxfId="11837" priority="696" stopIfTrue="1">
      <formula>F727="-"</formula>
    </cfRule>
  </conditionalFormatting>
  <conditionalFormatting sqref="G503">
    <cfRule type="cellIs" dxfId="11836" priority="645" stopIfTrue="1" operator="equal">
      <formula>""</formula>
    </cfRule>
    <cfRule type="expression" dxfId="11835" priority="646" stopIfTrue="1">
      <formula>F503="-"</formula>
    </cfRule>
  </conditionalFormatting>
  <conditionalFormatting sqref="G333">
    <cfRule type="cellIs" dxfId="11834" priority="672" stopIfTrue="1" operator="equal">
      <formula>""</formula>
    </cfRule>
    <cfRule type="expression" dxfId="11833" priority="673" stopIfTrue="1">
      <formula>F333="-"</formula>
    </cfRule>
  </conditionalFormatting>
  <conditionalFormatting sqref="G727">
    <cfRule type="cellIs" dxfId="11832" priority="690" stopIfTrue="1" operator="equal">
      <formula>""</formula>
    </cfRule>
    <cfRule type="expression" dxfId="11831" priority="691" stopIfTrue="1">
      <formula>F727="-"</formula>
    </cfRule>
  </conditionalFormatting>
  <conditionalFormatting sqref="C332">
    <cfRule type="expression" dxfId="11830" priority="684" stopIfTrue="1">
      <formula>F332="-"</formula>
    </cfRule>
  </conditionalFormatting>
  <conditionalFormatting sqref="D332">
    <cfRule type="expression" dxfId="11829" priority="689" stopIfTrue="1">
      <formula>F332="-"</formula>
    </cfRule>
  </conditionalFormatting>
  <conditionalFormatting sqref="E332">
    <cfRule type="expression" dxfId="11828" priority="688" stopIfTrue="1">
      <formula>F332="-"</formula>
    </cfRule>
  </conditionalFormatting>
  <conditionalFormatting sqref="F332">
    <cfRule type="expression" dxfId="11827" priority="683" stopIfTrue="1">
      <formula>F332="-"</formula>
    </cfRule>
  </conditionalFormatting>
  <conditionalFormatting sqref="G332">
    <cfRule type="cellIs" dxfId="11826" priority="681" stopIfTrue="1" operator="equal">
      <formula>""</formula>
    </cfRule>
    <cfRule type="expression" dxfId="11825" priority="682" stopIfTrue="1">
      <formula>F332="-"</formula>
    </cfRule>
  </conditionalFormatting>
  <conditionalFormatting sqref="G342">
    <cfRule type="cellIs" dxfId="11824" priority="663" stopIfTrue="1" operator="equal">
      <formula>""</formula>
    </cfRule>
    <cfRule type="expression" dxfId="11823" priority="664" stopIfTrue="1">
      <formula>F342="-"</formula>
    </cfRule>
  </conditionalFormatting>
  <conditionalFormatting sqref="C333">
    <cfRule type="expression" dxfId="11822" priority="675" stopIfTrue="1">
      <formula>F333="-"</formula>
    </cfRule>
  </conditionalFormatting>
  <conditionalFormatting sqref="D333">
    <cfRule type="expression" dxfId="11821" priority="680" stopIfTrue="1">
      <formula>F333="-"</formula>
    </cfRule>
  </conditionalFormatting>
  <conditionalFormatting sqref="E333">
    <cfRule type="expression" dxfId="11820" priority="679" stopIfTrue="1">
      <formula>F333="-"</formula>
    </cfRule>
  </conditionalFormatting>
  <conditionalFormatting sqref="F333">
    <cfRule type="expression" dxfId="11819" priority="674" stopIfTrue="1">
      <formula>F333="-"</formula>
    </cfRule>
  </conditionalFormatting>
  <conditionalFormatting sqref="C342">
    <cfRule type="expression" dxfId="11818" priority="666" stopIfTrue="1">
      <formula>F342="-"</formula>
    </cfRule>
  </conditionalFormatting>
  <conditionalFormatting sqref="D342">
    <cfRule type="expression" dxfId="11817" priority="671" stopIfTrue="1">
      <formula>F342="-"</formula>
    </cfRule>
  </conditionalFormatting>
  <conditionalFormatting sqref="E342">
    <cfRule type="expression" dxfId="11816" priority="670" stopIfTrue="1">
      <formula>F342="-"</formula>
    </cfRule>
  </conditionalFormatting>
  <conditionalFormatting sqref="F342">
    <cfRule type="expression" dxfId="11815" priority="665" stopIfTrue="1">
      <formula>F342="-"</formula>
    </cfRule>
  </conditionalFormatting>
  <conditionalFormatting sqref="C347">
    <cfRule type="expression" dxfId="11814" priority="657" stopIfTrue="1">
      <formula>F347="-"</formula>
    </cfRule>
  </conditionalFormatting>
  <conditionalFormatting sqref="D347">
    <cfRule type="expression" dxfId="11813" priority="662" stopIfTrue="1">
      <formula>F347="-"</formula>
    </cfRule>
  </conditionalFormatting>
  <conditionalFormatting sqref="E347">
    <cfRule type="expression" dxfId="11812" priority="661" stopIfTrue="1">
      <formula>F347="-"</formula>
    </cfRule>
  </conditionalFormatting>
  <conditionalFormatting sqref="F347">
    <cfRule type="expression" dxfId="11811" priority="656" stopIfTrue="1">
      <formula>F347="-"</formula>
    </cfRule>
  </conditionalFormatting>
  <conditionalFormatting sqref="G731">
    <cfRule type="cellIs" dxfId="11810" priority="616" stopIfTrue="1" operator="equal">
      <formula>""</formula>
    </cfRule>
    <cfRule type="expression" dxfId="11809" priority="617" stopIfTrue="1">
      <formula>F731="-"</formula>
    </cfRule>
  </conditionalFormatting>
  <conditionalFormatting sqref="G696">
    <cfRule type="cellIs" dxfId="11808" priority="618" stopIfTrue="1" operator="equal">
      <formula>""</formula>
    </cfRule>
    <cfRule type="expression" dxfId="11807" priority="619" stopIfTrue="1">
      <formula>F696="-"</formula>
    </cfRule>
  </conditionalFormatting>
  <conditionalFormatting sqref="C503">
    <cfRule type="expression" dxfId="11806" priority="648" stopIfTrue="1">
      <formula>F503="-"</formula>
    </cfRule>
  </conditionalFormatting>
  <conditionalFormatting sqref="D503">
    <cfRule type="expression" dxfId="11805" priority="653" stopIfTrue="1">
      <formula>F503="-"</formula>
    </cfRule>
  </conditionalFormatting>
  <conditionalFormatting sqref="E503">
    <cfRule type="expression" dxfId="11804" priority="652" stopIfTrue="1">
      <formula>F503="-"</formula>
    </cfRule>
  </conditionalFormatting>
  <conditionalFormatting sqref="F503">
    <cfRule type="expression" dxfId="11803" priority="647" stopIfTrue="1">
      <formula>F503="-"</formula>
    </cfRule>
  </conditionalFormatting>
  <conditionalFormatting sqref="G655">
    <cfRule type="cellIs" dxfId="11802" priority="607" stopIfTrue="1" operator="equal">
      <formula>""</formula>
    </cfRule>
    <cfRule type="expression" dxfId="11801" priority="608" stopIfTrue="1">
      <formula>F655="-"</formula>
    </cfRule>
  </conditionalFormatting>
  <conditionalFormatting sqref="G208">
    <cfRule type="cellIs" dxfId="11800" priority="643" stopIfTrue="1" operator="equal">
      <formula>""</formula>
    </cfRule>
    <cfRule type="expression" dxfId="11799" priority="644" stopIfTrue="1">
      <formula>F208="-"</formula>
    </cfRule>
  </conditionalFormatting>
  <conditionalFormatting sqref="G206">
    <cfRule type="cellIs" dxfId="11798" priority="598" stopIfTrue="1" operator="equal">
      <formula>""</formula>
    </cfRule>
    <cfRule type="expression" dxfId="11797" priority="599" stopIfTrue="1">
      <formula>F206="-"</formula>
    </cfRule>
  </conditionalFormatting>
  <conditionalFormatting sqref="C642">
    <cfRule type="expression" dxfId="11796" priority="635" stopIfTrue="1">
      <formula>F642="-"</formula>
    </cfRule>
  </conditionalFormatting>
  <conditionalFormatting sqref="D642">
    <cfRule type="expression" dxfId="11795" priority="640" stopIfTrue="1">
      <formula>F642="-"</formula>
    </cfRule>
  </conditionalFormatting>
  <conditionalFormatting sqref="E642">
    <cfRule type="expression" dxfId="11794" priority="639" stopIfTrue="1">
      <formula>F642="-"</formula>
    </cfRule>
  </conditionalFormatting>
  <conditionalFormatting sqref="F642">
    <cfRule type="expression" dxfId="11793" priority="634" stopIfTrue="1">
      <formula>F642="-"</formula>
    </cfRule>
  </conditionalFormatting>
  <conditionalFormatting sqref="C731">
    <cfRule type="expression" dxfId="11792" priority="628" stopIfTrue="1">
      <formula>F731="-"</formula>
    </cfRule>
  </conditionalFormatting>
  <conditionalFormatting sqref="D731">
    <cfRule type="expression" dxfId="11791" priority="633" stopIfTrue="1">
      <formula>F731="-"</formula>
    </cfRule>
  </conditionalFormatting>
  <conditionalFormatting sqref="E731">
    <cfRule type="expression" dxfId="11790" priority="632" stopIfTrue="1">
      <formula>F731="-"</formula>
    </cfRule>
  </conditionalFormatting>
  <conditionalFormatting sqref="F731">
    <cfRule type="expression" dxfId="11789" priority="627" stopIfTrue="1">
      <formula>F731="-"</formula>
    </cfRule>
  </conditionalFormatting>
  <conditionalFormatting sqref="C696">
    <cfRule type="expression" dxfId="11788" priority="621" stopIfTrue="1">
      <formula>F696="-"</formula>
    </cfRule>
  </conditionalFormatting>
  <conditionalFormatting sqref="D696">
    <cfRule type="expression" dxfId="11787" priority="626" stopIfTrue="1">
      <formula>F696="-"</formula>
    </cfRule>
  </conditionalFormatting>
  <conditionalFormatting sqref="E696">
    <cfRule type="expression" dxfId="11786" priority="625" stopIfTrue="1">
      <formula>F696="-"</formula>
    </cfRule>
  </conditionalFormatting>
  <conditionalFormatting sqref="F696">
    <cfRule type="expression" dxfId="11785" priority="620" stopIfTrue="1">
      <formula>F696="-"</formula>
    </cfRule>
  </conditionalFormatting>
  <conditionalFormatting sqref="C655">
    <cfRule type="expression" dxfId="11784" priority="610" stopIfTrue="1">
      <formula>F655="-"</formula>
    </cfRule>
  </conditionalFormatting>
  <conditionalFormatting sqref="D655">
    <cfRule type="expression" dxfId="11783" priority="615" stopIfTrue="1">
      <formula>F655="-"</formula>
    </cfRule>
  </conditionalFormatting>
  <conditionalFormatting sqref="E655">
    <cfRule type="expression" dxfId="11782" priority="614" stopIfTrue="1">
      <formula>F655="-"</formula>
    </cfRule>
  </conditionalFormatting>
  <conditionalFormatting sqref="F655">
    <cfRule type="expression" dxfId="11781" priority="609" stopIfTrue="1">
      <formula>F655="-"</formula>
    </cfRule>
  </conditionalFormatting>
  <conditionalFormatting sqref="C206">
    <cfRule type="expression" dxfId="11780" priority="601" stopIfTrue="1">
      <formula>F206="-"</formula>
    </cfRule>
  </conditionalFormatting>
  <conditionalFormatting sqref="D206">
    <cfRule type="expression" dxfId="11779" priority="606" stopIfTrue="1">
      <formula>F206="-"</formula>
    </cfRule>
  </conditionalFormatting>
  <conditionalFormatting sqref="E206">
    <cfRule type="expression" dxfId="11778" priority="605" stopIfTrue="1">
      <formula>F206="-"</formula>
    </cfRule>
  </conditionalFormatting>
  <conditionalFormatting sqref="F206">
    <cfRule type="expression" dxfId="11777" priority="600" stopIfTrue="1">
      <formula>F206="-"</formula>
    </cfRule>
  </conditionalFormatting>
  <conditionalFormatting sqref="C641">
    <cfRule type="expression" dxfId="11776" priority="592" stopIfTrue="1">
      <formula>F641="-"</formula>
    </cfRule>
  </conditionalFormatting>
  <conditionalFormatting sqref="D641">
    <cfRule type="expression" dxfId="11775" priority="597" stopIfTrue="1">
      <formula>F641="-"</formula>
    </cfRule>
  </conditionalFormatting>
  <conditionalFormatting sqref="E641">
    <cfRule type="expression" dxfId="11774" priority="596" stopIfTrue="1">
      <formula>F641="-"</formula>
    </cfRule>
  </conditionalFormatting>
  <conditionalFormatting sqref="F641">
    <cfRule type="expression" dxfId="11773" priority="591" stopIfTrue="1">
      <formula>F641="-"</formula>
    </cfRule>
  </conditionalFormatting>
  <conditionalFormatting sqref="C728">
    <cfRule type="expression" dxfId="11772" priority="585" stopIfTrue="1">
      <formula>F728="-"</formula>
    </cfRule>
  </conditionalFormatting>
  <conditionalFormatting sqref="D728">
    <cfRule type="expression" dxfId="11771" priority="590" stopIfTrue="1">
      <formula>F728="-"</formula>
    </cfRule>
  </conditionalFormatting>
  <conditionalFormatting sqref="E728">
    <cfRule type="expression" dxfId="11770" priority="589" stopIfTrue="1">
      <formula>F728="-"</formula>
    </cfRule>
  </conditionalFormatting>
  <conditionalFormatting sqref="F728">
    <cfRule type="expression" dxfId="11769" priority="584" stopIfTrue="1">
      <formula>F728="-"</formula>
    </cfRule>
  </conditionalFormatting>
  <conditionalFormatting sqref="G537">
    <cfRule type="cellIs" dxfId="11768" priority="543" stopIfTrue="1" operator="equal">
      <formula>""</formula>
    </cfRule>
    <cfRule type="expression" dxfId="11767" priority="544" stopIfTrue="1">
      <formula>F537="-"</formula>
    </cfRule>
  </conditionalFormatting>
  <conditionalFormatting sqref="C645">
    <cfRule type="expression" dxfId="11766" priority="578" stopIfTrue="1">
      <formula>F645="-"</formula>
    </cfRule>
  </conditionalFormatting>
  <conditionalFormatting sqref="D645">
    <cfRule type="expression" dxfId="11765" priority="583" stopIfTrue="1">
      <formula>F645="-"</formula>
    </cfRule>
  </conditionalFormatting>
  <conditionalFormatting sqref="E645">
    <cfRule type="expression" dxfId="11764" priority="582" stopIfTrue="1">
      <formula>F645="-"</formula>
    </cfRule>
  </conditionalFormatting>
  <conditionalFormatting sqref="F645">
    <cfRule type="expression" dxfId="11763" priority="577" stopIfTrue="1">
      <formula>F645="-"</formula>
    </cfRule>
  </conditionalFormatting>
  <conditionalFormatting sqref="G724">
    <cfRule type="cellIs" dxfId="11762" priority="507" stopIfTrue="1" operator="equal">
      <formula>""</formula>
    </cfRule>
    <cfRule type="expression" dxfId="11761" priority="508" stopIfTrue="1">
      <formula>F724="-"</formula>
    </cfRule>
  </conditionalFormatting>
  <conditionalFormatting sqref="C643">
    <cfRule type="expression" dxfId="11760" priority="571" stopIfTrue="1">
      <formula>F643="-"</formula>
    </cfRule>
  </conditionalFormatting>
  <conditionalFormatting sqref="D643">
    <cfRule type="expression" dxfId="11759" priority="576" stopIfTrue="1">
      <formula>F643="-"</formula>
    </cfRule>
  </conditionalFormatting>
  <conditionalFormatting sqref="E643">
    <cfRule type="expression" dxfId="11758" priority="575" stopIfTrue="1">
      <formula>F643="-"</formula>
    </cfRule>
  </conditionalFormatting>
  <conditionalFormatting sqref="F643">
    <cfRule type="expression" dxfId="11757" priority="570" stopIfTrue="1">
      <formula>F643="-"</formula>
    </cfRule>
  </conditionalFormatting>
  <conditionalFormatting sqref="C537">
    <cfRule type="expression" dxfId="11756" priority="564" stopIfTrue="1">
      <formula>F537="-"</formula>
    </cfRule>
  </conditionalFormatting>
  <conditionalFormatting sqref="D537">
    <cfRule type="expression" dxfId="11755" priority="569" stopIfTrue="1">
      <formula>F537="-"</formula>
    </cfRule>
  </conditionalFormatting>
  <conditionalFormatting sqref="E537">
    <cfRule type="expression" dxfId="11754" priority="568" stopIfTrue="1">
      <formula>F537="-"</formula>
    </cfRule>
  </conditionalFormatting>
  <conditionalFormatting sqref="F537">
    <cfRule type="expression" dxfId="11753" priority="563" stopIfTrue="1">
      <formula>F537="-"</formula>
    </cfRule>
  </conditionalFormatting>
  <conditionalFormatting sqref="G447">
    <cfRule type="cellIs" dxfId="11752" priority="534" stopIfTrue="1" operator="equal">
      <formula>""</formula>
    </cfRule>
    <cfRule type="expression" dxfId="11751" priority="535" stopIfTrue="1">
      <formula>F447="-"</formula>
    </cfRule>
  </conditionalFormatting>
  <conditionalFormatting sqref="C536">
    <cfRule type="expression" dxfId="11750" priority="557" stopIfTrue="1">
      <formula>F536="-"</formula>
    </cfRule>
  </conditionalFormatting>
  <conditionalFormatting sqref="D536">
    <cfRule type="expression" dxfId="11749" priority="562" stopIfTrue="1">
      <formula>F536="-"</formula>
    </cfRule>
  </conditionalFormatting>
  <conditionalFormatting sqref="E536">
    <cfRule type="expression" dxfId="11748" priority="561" stopIfTrue="1">
      <formula>F536="-"</formula>
    </cfRule>
  </conditionalFormatting>
  <conditionalFormatting sqref="F536">
    <cfRule type="expression" dxfId="11747" priority="556" stopIfTrue="1">
      <formula>F536="-"</formula>
    </cfRule>
  </conditionalFormatting>
  <conditionalFormatting sqref="G711">
    <cfRule type="cellIs" dxfId="11746" priority="525" stopIfTrue="1" operator="equal">
      <formula>""</formula>
    </cfRule>
    <cfRule type="expression" dxfId="11745" priority="526" stopIfTrue="1">
      <formula>F711="-"</formula>
    </cfRule>
  </conditionalFormatting>
  <conditionalFormatting sqref="C735">
    <cfRule type="expression" dxfId="11744" priority="501" stopIfTrue="1">
      <formula>F735="-"</formula>
    </cfRule>
  </conditionalFormatting>
  <conditionalFormatting sqref="D735">
    <cfRule type="expression" dxfId="11743" priority="506" stopIfTrue="1">
      <formula>F735="-"</formula>
    </cfRule>
  </conditionalFormatting>
  <conditionalFormatting sqref="E735">
    <cfRule type="expression" dxfId="11742" priority="505" stopIfTrue="1">
      <formula>F735="-"</formula>
    </cfRule>
  </conditionalFormatting>
  <conditionalFormatting sqref="F735">
    <cfRule type="expression" dxfId="11741" priority="500" stopIfTrue="1">
      <formula>F735="-"</formula>
    </cfRule>
  </conditionalFormatting>
  <conditionalFormatting sqref="C535">
    <cfRule type="expression" dxfId="11740" priority="550" stopIfTrue="1">
      <formula>F535="-"</formula>
    </cfRule>
  </conditionalFormatting>
  <conditionalFormatting sqref="D535">
    <cfRule type="expression" dxfId="11739" priority="555" stopIfTrue="1">
      <formula>F535="-"</formula>
    </cfRule>
  </conditionalFormatting>
  <conditionalFormatting sqref="E535">
    <cfRule type="expression" dxfId="11738" priority="554" stopIfTrue="1">
      <formula>F535="-"</formula>
    </cfRule>
  </conditionalFormatting>
  <conditionalFormatting sqref="F535">
    <cfRule type="expression" dxfId="11737" priority="549" stopIfTrue="1">
      <formula>F535="-"</formula>
    </cfRule>
  </conditionalFormatting>
  <conditionalFormatting sqref="G714">
    <cfRule type="cellIs" dxfId="11736" priority="516" stopIfTrue="1" operator="equal">
      <formula>""</formula>
    </cfRule>
    <cfRule type="expression" dxfId="11735" priority="517" stopIfTrue="1">
      <formula>F714="-"</formula>
    </cfRule>
  </conditionalFormatting>
  <conditionalFormatting sqref="G535">
    <cfRule type="cellIs" dxfId="11734" priority="547" stopIfTrue="1" operator="equal">
      <formula>""</formula>
    </cfRule>
    <cfRule type="expression" dxfId="11733" priority="548" stopIfTrue="1">
      <formula>F535="-"</formula>
    </cfRule>
  </conditionalFormatting>
  <conditionalFormatting sqref="G536">
    <cfRule type="cellIs" dxfId="11732" priority="545" stopIfTrue="1" operator="equal">
      <formula>""</formula>
    </cfRule>
    <cfRule type="expression" dxfId="11731" priority="546" stopIfTrue="1">
      <formula>F536="-"</formula>
    </cfRule>
  </conditionalFormatting>
  <conditionalFormatting sqref="G640">
    <cfRule type="cellIs" dxfId="11730" priority="459" stopIfTrue="1" operator="equal">
      <formula>""</formula>
    </cfRule>
    <cfRule type="expression" dxfId="11729" priority="460" stopIfTrue="1">
      <formula>F640="-"</formula>
    </cfRule>
  </conditionalFormatting>
  <conditionalFormatting sqref="C447">
    <cfRule type="expression" dxfId="11728" priority="537" stopIfTrue="1">
      <formula>F447="-"</formula>
    </cfRule>
  </conditionalFormatting>
  <conditionalFormatting sqref="D447">
    <cfRule type="expression" dxfId="11727" priority="542" stopIfTrue="1">
      <formula>F447="-"</formula>
    </cfRule>
  </conditionalFormatting>
  <conditionalFormatting sqref="E447">
    <cfRule type="expression" dxfId="11726" priority="541" stopIfTrue="1">
      <formula>F447="-"</formula>
    </cfRule>
  </conditionalFormatting>
  <conditionalFormatting sqref="F447">
    <cfRule type="expression" dxfId="11725" priority="536" stopIfTrue="1">
      <formula>F447="-"</formula>
    </cfRule>
  </conditionalFormatting>
  <conditionalFormatting sqref="G683">
    <cfRule type="cellIs" dxfId="11724" priority="484" stopIfTrue="1" operator="equal">
      <formula>""</formula>
    </cfRule>
    <cfRule type="expression" dxfId="11723" priority="485" stopIfTrue="1">
      <formula>F683="-"</formula>
    </cfRule>
  </conditionalFormatting>
  <conditionalFormatting sqref="C711">
    <cfRule type="expression" dxfId="11722" priority="528" stopIfTrue="1">
      <formula>F711="-"</formula>
    </cfRule>
  </conditionalFormatting>
  <conditionalFormatting sqref="D711">
    <cfRule type="expression" dxfId="11721" priority="533" stopIfTrue="1">
      <formula>F711="-"</formula>
    </cfRule>
  </conditionalFormatting>
  <conditionalFormatting sqref="E711">
    <cfRule type="expression" dxfId="11720" priority="532" stopIfTrue="1">
      <formula>F711="-"</formula>
    </cfRule>
  </conditionalFormatting>
  <conditionalFormatting sqref="F711">
    <cfRule type="expression" dxfId="11719" priority="527" stopIfTrue="1">
      <formula>F711="-"</formula>
    </cfRule>
  </conditionalFormatting>
  <conditionalFormatting sqref="G681">
    <cfRule type="cellIs" dxfId="11718" priority="468" stopIfTrue="1" operator="equal">
      <formula>""</formula>
    </cfRule>
    <cfRule type="expression" dxfId="11717" priority="469" stopIfTrue="1">
      <formula>F681="-"</formula>
    </cfRule>
  </conditionalFormatting>
  <conditionalFormatting sqref="C714">
    <cfRule type="expression" dxfId="11716" priority="519" stopIfTrue="1">
      <formula>F714="-"</formula>
    </cfRule>
  </conditionalFormatting>
  <conditionalFormatting sqref="D714">
    <cfRule type="expression" dxfId="11715" priority="524" stopIfTrue="1">
      <formula>F714="-"</formula>
    </cfRule>
  </conditionalFormatting>
  <conditionalFormatting sqref="E714">
    <cfRule type="expression" dxfId="11714" priority="523" stopIfTrue="1">
      <formula>F714="-"</formula>
    </cfRule>
  </conditionalFormatting>
  <conditionalFormatting sqref="F714">
    <cfRule type="expression" dxfId="11713" priority="518" stopIfTrue="1">
      <formula>F714="-"</formula>
    </cfRule>
  </conditionalFormatting>
  <conditionalFormatting sqref="G269">
    <cfRule type="cellIs" dxfId="11712" priority="450" stopIfTrue="1" operator="equal">
      <formula>""</formula>
    </cfRule>
    <cfRule type="expression" dxfId="11711" priority="451" stopIfTrue="1">
      <formula>F269="-"</formula>
    </cfRule>
  </conditionalFormatting>
  <conditionalFormatting sqref="C724">
    <cfRule type="expression" dxfId="11710" priority="510" stopIfTrue="1">
      <formula>F724="-"</formula>
    </cfRule>
  </conditionalFormatting>
  <conditionalFormatting sqref="D724">
    <cfRule type="expression" dxfId="11709" priority="515" stopIfTrue="1">
      <formula>F724="-"</formula>
    </cfRule>
  </conditionalFormatting>
  <conditionalFormatting sqref="E724">
    <cfRule type="expression" dxfId="11708" priority="514" stopIfTrue="1">
      <formula>F724="-"</formula>
    </cfRule>
  </conditionalFormatting>
  <conditionalFormatting sqref="F724">
    <cfRule type="expression" dxfId="11707" priority="509" stopIfTrue="1">
      <formula>F724="-"</formula>
    </cfRule>
  </conditionalFormatting>
  <conditionalFormatting sqref="G682">
    <cfRule type="cellIs" dxfId="11706" priority="441" stopIfTrue="1" operator="equal">
      <formula>""</formula>
    </cfRule>
    <cfRule type="expression" dxfId="11705" priority="442" stopIfTrue="1">
      <formula>F682="-"</formula>
    </cfRule>
  </conditionalFormatting>
  <conditionalFormatting sqref="C744">
    <cfRule type="expression" dxfId="11704" priority="494" stopIfTrue="1">
      <formula>F744="-"</formula>
    </cfRule>
  </conditionalFormatting>
  <conditionalFormatting sqref="D744">
    <cfRule type="expression" dxfId="11703" priority="499" stopIfTrue="1">
      <formula>F744="-"</formula>
    </cfRule>
  </conditionalFormatting>
  <conditionalFormatting sqref="E744">
    <cfRule type="expression" dxfId="11702" priority="498" stopIfTrue="1">
      <formula>F744="-"</formula>
    </cfRule>
  </conditionalFormatting>
  <conditionalFormatting sqref="F744">
    <cfRule type="expression" dxfId="11701" priority="493" stopIfTrue="1">
      <formula>F744="-"</formula>
    </cfRule>
  </conditionalFormatting>
  <conditionalFormatting sqref="C683">
    <cfRule type="expression" dxfId="11700" priority="487" stopIfTrue="1">
      <formula>F683="-"</formula>
    </cfRule>
  </conditionalFormatting>
  <conditionalFormatting sqref="D683">
    <cfRule type="expression" dxfId="11699" priority="492" stopIfTrue="1">
      <formula>F683="-"</formula>
    </cfRule>
  </conditionalFormatting>
  <conditionalFormatting sqref="E683">
    <cfRule type="expression" dxfId="11698" priority="491" stopIfTrue="1">
      <formula>F683="-"</formula>
    </cfRule>
  </conditionalFormatting>
  <conditionalFormatting sqref="F683">
    <cfRule type="expression" dxfId="11697" priority="486" stopIfTrue="1">
      <formula>F683="-"</formula>
    </cfRule>
  </conditionalFormatting>
  <conditionalFormatting sqref="C413">
    <cfRule type="expression" dxfId="11696" priority="478" stopIfTrue="1">
      <formula>F413="-"</formula>
    </cfRule>
  </conditionalFormatting>
  <conditionalFormatting sqref="D413">
    <cfRule type="expression" dxfId="11695" priority="483" stopIfTrue="1">
      <formula>F413="-"</formula>
    </cfRule>
  </conditionalFormatting>
  <conditionalFormatting sqref="E413">
    <cfRule type="expression" dxfId="11694" priority="482" stopIfTrue="1">
      <formula>F413="-"</formula>
    </cfRule>
  </conditionalFormatting>
  <conditionalFormatting sqref="F413">
    <cfRule type="expression" dxfId="11693" priority="477" stopIfTrue="1">
      <formula>F413="-"</formula>
    </cfRule>
  </conditionalFormatting>
  <conditionalFormatting sqref="C681">
    <cfRule type="expression" dxfId="11692" priority="471" stopIfTrue="1">
      <formula>F681="-"</formula>
    </cfRule>
  </conditionalFormatting>
  <conditionalFormatting sqref="D681">
    <cfRule type="expression" dxfId="11691" priority="476" stopIfTrue="1">
      <formula>F681="-"</formula>
    </cfRule>
  </conditionalFormatting>
  <conditionalFormatting sqref="E681">
    <cfRule type="expression" dxfId="11690" priority="475" stopIfTrue="1">
      <formula>F681="-"</formula>
    </cfRule>
  </conditionalFormatting>
  <conditionalFormatting sqref="F681">
    <cfRule type="expression" dxfId="11689" priority="470" stopIfTrue="1">
      <formula>F681="-"</formula>
    </cfRule>
  </conditionalFormatting>
  <conditionalFormatting sqref="C640">
    <cfRule type="expression" dxfId="11688" priority="462" stopIfTrue="1">
      <formula>F640="-"</formula>
    </cfRule>
  </conditionalFormatting>
  <conditionalFormatting sqref="D640">
    <cfRule type="expression" dxfId="11687" priority="467" stopIfTrue="1">
      <formula>F640="-"</formula>
    </cfRule>
  </conditionalFormatting>
  <conditionalFormatting sqref="E640">
    <cfRule type="expression" dxfId="11686" priority="466" stopIfTrue="1">
      <formula>F640="-"</formula>
    </cfRule>
  </conditionalFormatting>
  <conditionalFormatting sqref="F640">
    <cfRule type="expression" dxfId="11685" priority="461" stopIfTrue="1">
      <formula>F640="-"</formula>
    </cfRule>
  </conditionalFormatting>
  <conditionalFormatting sqref="C269">
    <cfRule type="expression" dxfId="11684" priority="453" stopIfTrue="1">
      <formula>F269="-"</formula>
    </cfRule>
  </conditionalFormatting>
  <conditionalFormatting sqref="D269">
    <cfRule type="expression" dxfId="11683" priority="458" stopIfTrue="1">
      <formula>F269="-"</formula>
    </cfRule>
  </conditionalFormatting>
  <conditionalFormatting sqref="E269">
    <cfRule type="expression" dxfId="11682" priority="457" stopIfTrue="1">
      <formula>F269="-"</formula>
    </cfRule>
  </conditionalFormatting>
  <conditionalFormatting sqref="F269">
    <cfRule type="expression" dxfId="11681" priority="452" stopIfTrue="1">
      <formula>F269="-"</formula>
    </cfRule>
  </conditionalFormatting>
  <conditionalFormatting sqref="C682">
    <cfRule type="expression" dxfId="11680" priority="444" stopIfTrue="1">
      <formula>F682="-"</formula>
    </cfRule>
  </conditionalFormatting>
  <conditionalFormatting sqref="D682">
    <cfRule type="expression" dxfId="11679" priority="449" stopIfTrue="1">
      <formula>F682="-"</formula>
    </cfRule>
  </conditionalFormatting>
  <conditionalFormatting sqref="E682">
    <cfRule type="expression" dxfId="11678" priority="448" stopIfTrue="1">
      <formula>F682="-"</formula>
    </cfRule>
  </conditionalFormatting>
  <conditionalFormatting sqref="F682">
    <cfRule type="expression" dxfId="11677" priority="443" stopIfTrue="1">
      <formula>F682="-"</formula>
    </cfRule>
  </conditionalFormatting>
  <conditionalFormatting sqref="G744">
    <cfRule type="cellIs" dxfId="11676" priority="439" stopIfTrue="1" operator="equal">
      <formula>""</formula>
    </cfRule>
    <cfRule type="expression" dxfId="11675" priority="440" stopIfTrue="1">
      <formula>F744="-"</formula>
    </cfRule>
  </conditionalFormatting>
  <conditionalFormatting sqref="C741">
    <cfRule type="expression" dxfId="11674" priority="433" stopIfTrue="1">
      <formula>F741="-"</formula>
    </cfRule>
  </conditionalFormatting>
  <conditionalFormatting sqref="D741">
    <cfRule type="expression" dxfId="11673" priority="438" stopIfTrue="1">
      <formula>F741="-"</formula>
    </cfRule>
  </conditionalFormatting>
  <conditionalFormatting sqref="E741">
    <cfRule type="expression" dxfId="11672" priority="437" stopIfTrue="1">
      <formula>F741="-"</formula>
    </cfRule>
  </conditionalFormatting>
  <conditionalFormatting sqref="F741">
    <cfRule type="expression" dxfId="11671" priority="432" stopIfTrue="1">
      <formula>F741="-"</formula>
    </cfRule>
  </conditionalFormatting>
  <conditionalFormatting sqref="G735">
    <cfRule type="cellIs" dxfId="11670" priority="430" stopIfTrue="1" operator="equal">
      <formula>""</formula>
    </cfRule>
    <cfRule type="expression" dxfId="11669" priority="431" stopIfTrue="1">
      <formula>F735="-"</formula>
    </cfRule>
  </conditionalFormatting>
  <conditionalFormatting sqref="G741">
    <cfRule type="cellIs" dxfId="11668" priority="428" stopIfTrue="1" operator="equal">
      <formula>""</formula>
    </cfRule>
    <cfRule type="expression" dxfId="11667" priority="429" stopIfTrue="1">
      <formula>F741="-"</formula>
    </cfRule>
  </conditionalFormatting>
  <conditionalFormatting sqref="C101">
    <cfRule type="expression" dxfId="11666" priority="422" stopIfTrue="1">
      <formula>F101="-"</formula>
    </cfRule>
  </conditionalFormatting>
  <conditionalFormatting sqref="D101">
    <cfRule type="expression" dxfId="11665" priority="427" stopIfTrue="1">
      <formula>F101="-"</formula>
    </cfRule>
  </conditionalFormatting>
  <conditionalFormatting sqref="E101">
    <cfRule type="expression" dxfId="11664" priority="426" stopIfTrue="1">
      <formula>F101="-"</formula>
    </cfRule>
  </conditionalFormatting>
  <conditionalFormatting sqref="F101">
    <cfRule type="expression" dxfId="11663" priority="421" stopIfTrue="1">
      <formula>F101="-"</formula>
    </cfRule>
  </conditionalFormatting>
  <conditionalFormatting sqref="C100">
    <cfRule type="expression" dxfId="11662" priority="415" stopIfTrue="1">
      <formula>F100="-"</formula>
    </cfRule>
  </conditionalFormatting>
  <conditionalFormatting sqref="D100">
    <cfRule type="expression" dxfId="11661" priority="420" stopIfTrue="1">
      <formula>F100="-"</formula>
    </cfRule>
  </conditionalFormatting>
  <conditionalFormatting sqref="E100">
    <cfRule type="expression" dxfId="11660" priority="419" stopIfTrue="1">
      <formula>F100="-"</formula>
    </cfRule>
  </conditionalFormatting>
  <conditionalFormatting sqref="F100">
    <cfRule type="expression" dxfId="11659" priority="414" stopIfTrue="1">
      <formula>F100="-"</formula>
    </cfRule>
  </conditionalFormatting>
  <conditionalFormatting sqref="G100">
    <cfRule type="cellIs" dxfId="11658" priority="412" stopIfTrue="1" operator="equal">
      <formula>""</formula>
    </cfRule>
    <cfRule type="expression" dxfId="11657" priority="413" stopIfTrue="1">
      <formula>F100="-"</formula>
    </cfRule>
  </conditionalFormatting>
  <conditionalFormatting sqref="C746">
    <cfRule type="expression" dxfId="11656" priority="406" stopIfTrue="1">
      <formula>F746="-"</formula>
    </cfRule>
  </conditionalFormatting>
  <conditionalFormatting sqref="D746">
    <cfRule type="expression" dxfId="11655" priority="411" stopIfTrue="1">
      <formula>F746="-"</formula>
    </cfRule>
  </conditionalFormatting>
  <conditionalFormatting sqref="E746">
    <cfRule type="expression" dxfId="11654" priority="410" stopIfTrue="1">
      <formula>F746="-"</formula>
    </cfRule>
  </conditionalFormatting>
  <conditionalFormatting sqref="F746">
    <cfRule type="expression" dxfId="11653" priority="405" stopIfTrue="1">
      <formula>F746="-"</formula>
    </cfRule>
  </conditionalFormatting>
  <conditionalFormatting sqref="C733">
    <cfRule type="expression" dxfId="11652" priority="399" stopIfTrue="1">
      <formula>F733="-"</formula>
    </cfRule>
  </conditionalFormatting>
  <conditionalFormatting sqref="D733">
    <cfRule type="expression" dxfId="11651" priority="404" stopIfTrue="1">
      <formula>F733="-"</formula>
    </cfRule>
  </conditionalFormatting>
  <conditionalFormatting sqref="E733">
    <cfRule type="expression" dxfId="11650" priority="403" stopIfTrue="1">
      <formula>F733="-"</formula>
    </cfRule>
  </conditionalFormatting>
  <conditionalFormatting sqref="F733">
    <cfRule type="expression" dxfId="11649" priority="398" stopIfTrue="1">
      <formula>F733="-"</formula>
    </cfRule>
  </conditionalFormatting>
  <conditionalFormatting sqref="C732">
    <cfRule type="expression" dxfId="11648" priority="392" stopIfTrue="1">
      <formula>F732="-"</formula>
    </cfRule>
  </conditionalFormatting>
  <conditionalFormatting sqref="D732">
    <cfRule type="expression" dxfId="11647" priority="397" stopIfTrue="1">
      <formula>F732="-"</formula>
    </cfRule>
  </conditionalFormatting>
  <conditionalFormatting sqref="E732">
    <cfRule type="expression" dxfId="11646" priority="396" stopIfTrue="1">
      <formula>F732="-"</formula>
    </cfRule>
  </conditionalFormatting>
  <conditionalFormatting sqref="F732">
    <cfRule type="expression" dxfId="11645" priority="391" stopIfTrue="1">
      <formula>F732="-"</formula>
    </cfRule>
  </conditionalFormatting>
  <conditionalFormatting sqref="C734">
    <cfRule type="expression" dxfId="11644" priority="384" stopIfTrue="1">
      <formula>F734="-"</formula>
    </cfRule>
  </conditionalFormatting>
  <conditionalFormatting sqref="D734">
    <cfRule type="expression" dxfId="11643" priority="390" stopIfTrue="1">
      <formula>F734="-"</formula>
    </cfRule>
  </conditionalFormatting>
  <conditionalFormatting sqref="B734">
    <cfRule type="expression" dxfId="11642" priority="389" stopIfTrue="1">
      <formula>F734="-"</formula>
    </cfRule>
  </conditionalFormatting>
  <conditionalFormatting sqref="E734">
    <cfRule type="expression" dxfId="11641" priority="388" stopIfTrue="1">
      <formula>F734="-"</formula>
    </cfRule>
  </conditionalFormatting>
  <conditionalFormatting sqref="F734">
    <cfRule type="expression" dxfId="11640" priority="383" stopIfTrue="1">
      <formula>F734="-"</formula>
    </cfRule>
  </conditionalFormatting>
  <conditionalFormatting sqref="G734">
    <cfRule type="cellIs" dxfId="11639" priority="381" stopIfTrue="1" operator="equal">
      <formula>""</formula>
    </cfRule>
    <cfRule type="expression" dxfId="11638" priority="382" stopIfTrue="1">
      <formula>F734="-"</formula>
    </cfRule>
  </conditionalFormatting>
  <conditionalFormatting sqref="C745">
    <cfRule type="expression" dxfId="11637" priority="375" stopIfTrue="1">
      <formula>F745="-"</formula>
    </cfRule>
  </conditionalFormatting>
  <conditionalFormatting sqref="D745">
    <cfRule type="expression" dxfId="11636" priority="380" stopIfTrue="1">
      <formula>F745="-"</formula>
    </cfRule>
  </conditionalFormatting>
  <conditionalFormatting sqref="E745">
    <cfRule type="expression" dxfId="11635" priority="379" stopIfTrue="1">
      <formula>F745="-"</formula>
    </cfRule>
  </conditionalFormatting>
  <conditionalFormatting sqref="F745">
    <cfRule type="expression" dxfId="11634" priority="374" stopIfTrue="1">
      <formula>F745="-"</formula>
    </cfRule>
  </conditionalFormatting>
  <conditionalFormatting sqref="G733">
    <cfRule type="cellIs" dxfId="11633" priority="370" stopIfTrue="1" operator="equal">
      <formula>""</formula>
    </cfRule>
    <cfRule type="expression" dxfId="11632" priority="371" stopIfTrue="1">
      <formula>F733="-"</formula>
    </cfRule>
  </conditionalFormatting>
  <conditionalFormatting sqref="G732">
    <cfRule type="cellIs" dxfId="11631" priority="372" stopIfTrue="1" operator="equal">
      <formula>""</formula>
    </cfRule>
    <cfRule type="expression" dxfId="11630" priority="373" stopIfTrue="1">
      <formula>F732="-"</formula>
    </cfRule>
  </conditionalFormatting>
  <conditionalFormatting sqref="G745">
    <cfRule type="cellIs" dxfId="11629" priority="368" stopIfTrue="1" operator="equal">
      <formula>""</formula>
    </cfRule>
    <cfRule type="expression" dxfId="11628" priority="369" stopIfTrue="1">
      <formula>F745="-"</formula>
    </cfRule>
  </conditionalFormatting>
  <conditionalFormatting sqref="G746">
    <cfRule type="cellIs" dxfId="11627" priority="366" stopIfTrue="1" operator="equal">
      <formula>""</formula>
    </cfRule>
    <cfRule type="expression" dxfId="11626" priority="367" stopIfTrue="1">
      <formula>F746="-"</formula>
    </cfRule>
  </conditionalFormatting>
  <conditionalFormatting sqref="C385">
    <cfRule type="expression" dxfId="11625" priority="360" stopIfTrue="1">
      <formula>F385="-"</formula>
    </cfRule>
  </conditionalFormatting>
  <conditionalFormatting sqref="D385">
    <cfRule type="expression" dxfId="11624" priority="365" stopIfTrue="1">
      <formula>F385="-"</formula>
    </cfRule>
  </conditionalFormatting>
  <conditionalFormatting sqref="E385">
    <cfRule type="expression" dxfId="11623" priority="364" stopIfTrue="1">
      <formula>F385="-"</formula>
    </cfRule>
  </conditionalFormatting>
  <conditionalFormatting sqref="F385">
    <cfRule type="expression" dxfId="11622" priority="359" stopIfTrue="1">
      <formula>F385="-"</formula>
    </cfRule>
  </conditionalFormatting>
  <conditionalFormatting sqref="G385">
    <cfRule type="cellIs" dxfId="11621" priority="357" stopIfTrue="1" operator="equal">
      <formula>""</formula>
    </cfRule>
    <cfRule type="expression" dxfId="11620" priority="358" stopIfTrue="1">
      <formula>F385="-"</formula>
    </cfRule>
  </conditionalFormatting>
  <conditionalFormatting sqref="C425">
    <cfRule type="expression" dxfId="11619" priority="351" stopIfTrue="1">
      <formula>F425="-"</formula>
    </cfRule>
  </conditionalFormatting>
  <conditionalFormatting sqref="D425">
    <cfRule type="expression" dxfId="11618" priority="356" stopIfTrue="1">
      <formula>F425="-"</formula>
    </cfRule>
  </conditionalFormatting>
  <conditionalFormatting sqref="E425">
    <cfRule type="expression" dxfId="11617" priority="355" stopIfTrue="1">
      <formula>F425="-"</formula>
    </cfRule>
  </conditionalFormatting>
  <conditionalFormatting sqref="F425">
    <cfRule type="expression" dxfId="11616" priority="350" stopIfTrue="1">
      <formula>F425="-"</formula>
    </cfRule>
  </conditionalFormatting>
  <conditionalFormatting sqref="C650">
    <cfRule type="expression" dxfId="11615" priority="344" stopIfTrue="1">
      <formula>F650="-"</formula>
    </cfRule>
  </conditionalFormatting>
  <conditionalFormatting sqref="D650">
    <cfRule type="expression" dxfId="11614" priority="349" stopIfTrue="1">
      <formula>F650="-"</formula>
    </cfRule>
  </conditionalFormatting>
  <conditionalFormatting sqref="E650">
    <cfRule type="expression" dxfId="11613" priority="348" stopIfTrue="1">
      <formula>F650="-"</formula>
    </cfRule>
  </conditionalFormatting>
  <conditionalFormatting sqref="F650">
    <cfRule type="expression" dxfId="11612" priority="343" stopIfTrue="1">
      <formula>F650="-"</formula>
    </cfRule>
  </conditionalFormatting>
  <conditionalFormatting sqref="G650">
    <cfRule type="cellIs" dxfId="11611" priority="341" stopIfTrue="1" operator="equal">
      <formula>""</formula>
    </cfRule>
    <cfRule type="expression" dxfId="11610" priority="342" stopIfTrue="1">
      <formula>F650="-"</formula>
    </cfRule>
  </conditionalFormatting>
  <conditionalFormatting sqref="C723">
    <cfRule type="expression" dxfId="11609" priority="335" stopIfTrue="1">
      <formula>F723="-"</formula>
    </cfRule>
  </conditionalFormatting>
  <conditionalFormatting sqref="D723">
    <cfRule type="expression" dxfId="11608" priority="340" stopIfTrue="1">
      <formula>F723="-"</formula>
    </cfRule>
  </conditionalFormatting>
  <conditionalFormatting sqref="E723">
    <cfRule type="expression" dxfId="11607" priority="339" stopIfTrue="1">
      <formula>F723="-"</formula>
    </cfRule>
  </conditionalFormatting>
  <conditionalFormatting sqref="F723">
    <cfRule type="expression" dxfId="11606" priority="334" stopIfTrue="1">
      <formula>F723="-"</formula>
    </cfRule>
  </conditionalFormatting>
  <conditionalFormatting sqref="G723">
    <cfRule type="cellIs" dxfId="11605" priority="332" stopIfTrue="1" operator="equal">
      <formula>""</formula>
    </cfRule>
    <cfRule type="expression" dxfId="11604" priority="333" stopIfTrue="1">
      <formula>F723="-"</formula>
    </cfRule>
  </conditionalFormatting>
  <conditionalFormatting sqref="C726">
    <cfRule type="expression" dxfId="11603" priority="326" stopIfTrue="1">
      <formula>F726="-"</formula>
    </cfRule>
  </conditionalFormatting>
  <conditionalFormatting sqref="D726">
    <cfRule type="expression" dxfId="11602" priority="331" stopIfTrue="1">
      <formula>F726="-"</formula>
    </cfRule>
  </conditionalFormatting>
  <conditionalFormatting sqref="E726">
    <cfRule type="expression" dxfId="11601" priority="330" stopIfTrue="1">
      <formula>F726="-"</formula>
    </cfRule>
  </conditionalFormatting>
  <conditionalFormatting sqref="F726">
    <cfRule type="expression" dxfId="11600" priority="325" stopIfTrue="1">
      <formula>F726="-"</formula>
    </cfRule>
  </conditionalFormatting>
  <conditionalFormatting sqref="C725">
    <cfRule type="expression" dxfId="11599" priority="319" stopIfTrue="1">
      <formula>F725="-"</formula>
    </cfRule>
  </conditionalFormatting>
  <conditionalFormatting sqref="D725">
    <cfRule type="expression" dxfId="11598" priority="324" stopIfTrue="1">
      <formula>F725="-"</formula>
    </cfRule>
  </conditionalFormatting>
  <conditionalFormatting sqref="E725">
    <cfRule type="expression" dxfId="11597" priority="323" stopIfTrue="1">
      <formula>F725="-"</formula>
    </cfRule>
  </conditionalFormatting>
  <conditionalFormatting sqref="F725">
    <cfRule type="expression" dxfId="11596" priority="318" stopIfTrue="1">
      <formula>F725="-"</formula>
    </cfRule>
  </conditionalFormatting>
  <conditionalFormatting sqref="G164">
    <cfRule type="cellIs" dxfId="11595" priority="316" stopIfTrue="1" operator="equal">
      <formula>""</formula>
    </cfRule>
    <cfRule type="expression" dxfId="11594" priority="317" stopIfTrue="1">
      <formula>F164="-"</formula>
    </cfRule>
  </conditionalFormatting>
  <conditionalFormatting sqref="G165">
    <cfRule type="cellIs" dxfId="11593" priority="314" stopIfTrue="1" operator="equal">
      <formula>""</formula>
    </cfRule>
    <cfRule type="expression" dxfId="11592" priority="315" stopIfTrue="1">
      <formula>F165="-"</formula>
    </cfRule>
  </conditionalFormatting>
  <conditionalFormatting sqref="G166">
    <cfRule type="cellIs" dxfId="11591" priority="312" stopIfTrue="1" operator="equal">
      <formula>""</formula>
    </cfRule>
    <cfRule type="expression" dxfId="11590" priority="313" stopIfTrue="1">
      <formula>F166="-"</formula>
    </cfRule>
  </conditionalFormatting>
  <conditionalFormatting sqref="G167:G168">
    <cfRule type="cellIs" dxfId="11589" priority="310" stopIfTrue="1" operator="equal">
      <formula>""</formula>
    </cfRule>
    <cfRule type="expression" dxfId="11588" priority="311" stopIfTrue="1">
      <formula>F167="-"</formula>
    </cfRule>
  </conditionalFormatting>
  <conditionalFormatting sqref="G169">
    <cfRule type="cellIs" dxfId="11587" priority="308" stopIfTrue="1" operator="equal">
      <formula>""</formula>
    </cfRule>
    <cfRule type="expression" dxfId="11586" priority="309" stopIfTrue="1">
      <formula>F169="-"</formula>
    </cfRule>
  </conditionalFormatting>
  <conditionalFormatting sqref="G170">
    <cfRule type="cellIs" dxfId="11585" priority="306" stopIfTrue="1" operator="equal">
      <formula>""</formula>
    </cfRule>
    <cfRule type="expression" dxfId="11584" priority="307" stopIfTrue="1">
      <formula>F170="-"</formula>
    </cfRule>
  </conditionalFormatting>
  <conditionalFormatting sqref="G171">
    <cfRule type="cellIs" dxfId="11583" priority="304" stopIfTrue="1" operator="equal">
      <formula>""</formula>
    </cfRule>
    <cfRule type="expression" dxfId="11582" priority="305" stopIfTrue="1">
      <formula>F171="-"</formula>
    </cfRule>
  </conditionalFormatting>
  <conditionalFormatting sqref="G172">
    <cfRule type="cellIs" dxfId="11581" priority="302" stopIfTrue="1" operator="equal">
      <formula>""</formula>
    </cfRule>
    <cfRule type="expression" dxfId="11580" priority="303" stopIfTrue="1">
      <formula>F172="-"</formula>
    </cfRule>
  </conditionalFormatting>
  <conditionalFormatting sqref="G173">
    <cfRule type="cellIs" dxfId="11579" priority="300" stopIfTrue="1" operator="equal">
      <formula>""</formula>
    </cfRule>
    <cfRule type="expression" dxfId="11578" priority="301" stopIfTrue="1">
      <formula>F173="-"</formula>
    </cfRule>
  </conditionalFormatting>
  <conditionalFormatting sqref="G174:G175">
    <cfRule type="cellIs" dxfId="11577" priority="298" stopIfTrue="1" operator="equal">
      <formula>""</formula>
    </cfRule>
    <cfRule type="expression" dxfId="11576" priority="299" stopIfTrue="1">
      <formula>F174="-"</formula>
    </cfRule>
  </conditionalFormatting>
  <conditionalFormatting sqref="G37">
    <cfRule type="cellIs" dxfId="11575" priority="296" stopIfTrue="1" operator="equal">
      <formula>""</formula>
    </cfRule>
    <cfRule type="expression" dxfId="11574" priority="297" stopIfTrue="1">
      <formula>F37="-"</formula>
    </cfRule>
  </conditionalFormatting>
  <conditionalFormatting sqref="G114">
    <cfRule type="cellIs" dxfId="11573" priority="294" stopIfTrue="1" operator="equal">
      <formula>""</formula>
    </cfRule>
    <cfRule type="expression" dxfId="11572" priority="295" stopIfTrue="1">
      <formula>F114="-"</formula>
    </cfRule>
  </conditionalFormatting>
  <conditionalFormatting sqref="G115">
    <cfRule type="cellIs" dxfId="11571" priority="292" stopIfTrue="1" operator="equal">
      <formula>""</formula>
    </cfRule>
    <cfRule type="expression" dxfId="11570" priority="293" stopIfTrue="1">
      <formula>F115="-"</formula>
    </cfRule>
  </conditionalFormatting>
  <conditionalFormatting sqref="G116:G119">
    <cfRule type="cellIs" dxfId="11569" priority="290" stopIfTrue="1" operator="equal">
      <formula>""</formula>
    </cfRule>
    <cfRule type="expression" dxfId="11568" priority="291" stopIfTrue="1">
      <formula>F116="-"</formula>
    </cfRule>
  </conditionalFormatting>
  <conditionalFormatting sqref="G120:G131">
    <cfRule type="cellIs" dxfId="11567" priority="288" stopIfTrue="1" operator="equal">
      <formula>""</formula>
    </cfRule>
    <cfRule type="expression" dxfId="11566" priority="289" stopIfTrue="1">
      <formula>F120="-"</formula>
    </cfRule>
  </conditionalFormatting>
  <conditionalFormatting sqref="G132:G133">
    <cfRule type="cellIs" dxfId="11565" priority="286" stopIfTrue="1" operator="equal">
      <formula>""</formula>
    </cfRule>
    <cfRule type="expression" dxfId="11564" priority="287" stopIfTrue="1">
      <formula>F132="-"</formula>
    </cfRule>
  </conditionalFormatting>
  <conditionalFormatting sqref="G134:G138">
    <cfRule type="cellIs" dxfId="11563" priority="284" stopIfTrue="1" operator="equal">
      <formula>""</formula>
    </cfRule>
    <cfRule type="expression" dxfId="11562" priority="285" stopIfTrue="1">
      <formula>F134="-"</formula>
    </cfRule>
  </conditionalFormatting>
  <conditionalFormatting sqref="G139:G141">
    <cfRule type="cellIs" dxfId="11561" priority="282" stopIfTrue="1" operator="equal">
      <formula>""</formula>
    </cfRule>
    <cfRule type="expression" dxfId="11560" priority="283" stopIfTrue="1">
      <formula>F139="-"</formula>
    </cfRule>
  </conditionalFormatting>
  <conditionalFormatting sqref="G144:G152">
    <cfRule type="cellIs" dxfId="11559" priority="280" stopIfTrue="1" operator="equal">
      <formula>""</formula>
    </cfRule>
    <cfRule type="expression" dxfId="11558" priority="281" stopIfTrue="1">
      <formula>F144="-"</formula>
    </cfRule>
  </conditionalFormatting>
  <conditionalFormatting sqref="G156:G160">
    <cfRule type="cellIs" dxfId="11557" priority="278" stopIfTrue="1" operator="equal">
      <formula>""</formula>
    </cfRule>
    <cfRule type="expression" dxfId="11556" priority="279" stopIfTrue="1">
      <formula>F156="-"</formula>
    </cfRule>
  </conditionalFormatting>
  <conditionalFormatting sqref="G161:G162">
    <cfRule type="cellIs" dxfId="11555" priority="276" stopIfTrue="1" operator="equal">
      <formula>""</formula>
    </cfRule>
    <cfRule type="expression" dxfId="11554" priority="277" stopIfTrue="1">
      <formula>F161="-"</formula>
    </cfRule>
  </conditionalFormatting>
  <conditionalFormatting sqref="G176">
    <cfRule type="cellIs" dxfId="11553" priority="274" stopIfTrue="1" operator="equal">
      <formula>""</formula>
    </cfRule>
    <cfRule type="expression" dxfId="11552" priority="275" stopIfTrue="1">
      <formula>F176="-"</formula>
    </cfRule>
  </conditionalFormatting>
  <conditionalFormatting sqref="G178">
    <cfRule type="cellIs" dxfId="11551" priority="272" stopIfTrue="1" operator="equal">
      <formula>""</formula>
    </cfRule>
    <cfRule type="expression" dxfId="11550" priority="273" stopIfTrue="1">
      <formula>F178="-"</formula>
    </cfRule>
  </conditionalFormatting>
  <conditionalFormatting sqref="G213">
    <cfRule type="cellIs" dxfId="11549" priority="270" stopIfTrue="1" operator="equal">
      <formula>""</formula>
    </cfRule>
    <cfRule type="expression" dxfId="11548" priority="271" stopIfTrue="1">
      <formula>F213="-"</formula>
    </cfRule>
  </conditionalFormatting>
  <conditionalFormatting sqref="G214">
    <cfRule type="cellIs" dxfId="11547" priority="268" stopIfTrue="1" operator="equal">
      <formula>""</formula>
    </cfRule>
    <cfRule type="expression" dxfId="11546" priority="269" stopIfTrue="1">
      <formula>F214="-"</formula>
    </cfRule>
  </conditionalFormatting>
  <conditionalFormatting sqref="G219">
    <cfRule type="cellIs" dxfId="11545" priority="266" stopIfTrue="1" operator="equal">
      <formula>""</formula>
    </cfRule>
    <cfRule type="expression" dxfId="11544" priority="267" stopIfTrue="1">
      <formula>F219="-"</formula>
    </cfRule>
  </conditionalFormatting>
  <conditionalFormatting sqref="G220">
    <cfRule type="cellIs" dxfId="11543" priority="264" stopIfTrue="1" operator="equal">
      <formula>""</formula>
    </cfRule>
    <cfRule type="expression" dxfId="11542" priority="265" stopIfTrue="1">
      <formula>F220="-"</formula>
    </cfRule>
  </conditionalFormatting>
  <conditionalFormatting sqref="G221:G222">
    <cfRule type="cellIs" dxfId="11541" priority="262" stopIfTrue="1" operator="equal">
      <formula>""</formula>
    </cfRule>
    <cfRule type="expression" dxfId="11540" priority="263" stopIfTrue="1">
      <formula>F221="-"</formula>
    </cfRule>
  </conditionalFormatting>
  <conditionalFormatting sqref="G231">
    <cfRule type="cellIs" dxfId="11539" priority="260" stopIfTrue="1" operator="equal">
      <formula>""</formula>
    </cfRule>
    <cfRule type="expression" dxfId="11538" priority="261" stopIfTrue="1">
      <formula>F231="-"</formula>
    </cfRule>
  </conditionalFormatting>
  <conditionalFormatting sqref="G232">
    <cfRule type="cellIs" dxfId="11537" priority="258" stopIfTrue="1" operator="equal">
      <formula>""</formula>
    </cfRule>
    <cfRule type="expression" dxfId="11536" priority="259" stopIfTrue="1">
      <formula>F232="-"</formula>
    </cfRule>
  </conditionalFormatting>
  <conditionalFormatting sqref="G233">
    <cfRule type="cellIs" dxfId="11535" priority="256" stopIfTrue="1" operator="equal">
      <formula>""</formula>
    </cfRule>
    <cfRule type="expression" dxfId="11534" priority="257" stopIfTrue="1">
      <formula>F233="-"</formula>
    </cfRule>
  </conditionalFormatting>
  <conditionalFormatting sqref="G264">
    <cfRule type="cellIs" dxfId="11533" priority="254" stopIfTrue="1" operator="equal">
      <formula>""</formula>
    </cfRule>
    <cfRule type="expression" dxfId="11532" priority="255" stopIfTrue="1">
      <formula>F264="-"</formula>
    </cfRule>
  </conditionalFormatting>
  <conditionalFormatting sqref="G289">
    <cfRule type="cellIs" dxfId="11531" priority="252" stopIfTrue="1" operator="equal">
      <formula>""</formula>
    </cfRule>
    <cfRule type="expression" dxfId="11530" priority="253" stopIfTrue="1">
      <formula>F289="-"</formula>
    </cfRule>
  </conditionalFormatting>
  <conditionalFormatting sqref="G290">
    <cfRule type="cellIs" dxfId="11529" priority="250" stopIfTrue="1" operator="equal">
      <formula>""</formula>
    </cfRule>
    <cfRule type="expression" dxfId="11528" priority="251" stopIfTrue="1">
      <formula>F290="-"</formula>
    </cfRule>
  </conditionalFormatting>
  <conditionalFormatting sqref="G291:G297">
    <cfRule type="cellIs" dxfId="11527" priority="248" stopIfTrue="1" operator="equal">
      <formula>""</formula>
    </cfRule>
    <cfRule type="expression" dxfId="11526" priority="249" stopIfTrue="1">
      <formula>F291="-"</formula>
    </cfRule>
  </conditionalFormatting>
  <conditionalFormatting sqref="G359">
    <cfRule type="cellIs" dxfId="11525" priority="246" stopIfTrue="1" operator="equal">
      <formula>""</formula>
    </cfRule>
    <cfRule type="expression" dxfId="11524" priority="247" stopIfTrue="1">
      <formula>F359="-"</formula>
    </cfRule>
  </conditionalFormatting>
  <conditionalFormatting sqref="G261">
    <cfRule type="cellIs" dxfId="11523" priority="244" stopIfTrue="1" operator="equal">
      <formula>""</formula>
    </cfRule>
    <cfRule type="expression" dxfId="11522" priority="245" stopIfTrue="1">
      <formula>F261="-"</formula>
    </cfRule>
  </conditionalFormatting>
  <conditionalFormatting sqref="G425">
    <cfRule type="cellIs" dxfId="11521" priority="242" stopIfTrue="1" operator="equal">
      <formula>""</formula>
    </cfRule>
    <cfRule type="expression" dxfId="11520" priority="243" stopIfTrue="1">
      <formula>F425="-"</formula>
    </cfRule>
  </conditionalFormatting>
  <conditionalFormatting sqref="G426">
    <cfRule type="cellIs" dxfId="11519" priority="240" stopIfTrue="1" operator="equal">
      <formula>""</formula>
    </cfRule>
    <cfRule type="expression" dxfId="11518" priority="241" stopIfTrue="1">
      <formula>F426="-"</formula>
    </cfRule>
  </conditionalFormatting>
  <conditionalFormatting sqref="G427">
    <cfRule type="cellIs" dxfId="11517" priority="238" stopIfTrue="1" operator="equal">
      <formula>""</formula>
    </cfRule>
    <cfRule type="expression" dxfId="11516" priority="239" stopIfTrue="1">
      <formula>F427="-"</formula>
    </cfRule>
  </conditionalFormatting>
  <conditionalFormatting sqref="G428:G434">
    <cfRule type="cellIs" dxfId="11515" priority="236" stopIfTrue="1" operator="equal">
      <formula>""</formula>
    </cfRule>
    <cfRule type="expression" dxfId="11514" priority="237" stopIfTrue="1">
      <formula>F428="-"</formula>
    </cfRule>
  </conditionalFormatting>
  <conditionalFormatting sqref="G435:G438">
    <cfRule type="cellIs" dxfId="11513" priority="234" stopIfTrue="1" operator="equal">
      <formula>""</formula>
    </cfRule>
    <cfRule type="expression" dxfId="11512" priority="235" stopIfTrue="1">
      <formula>F435="-"</formula>
    </cfRule>
  </conditionalFormatting>
  <conditionalFormatting sqref="G439">
    <cfRule type="cellIs" dxfId="11511" priority="232" stopIfTrue="1" operator="equal">
      <formula>""</formula>
    </cfRule>
    <cfRule type="expression" dxfId="11510" priority="233" stopIfTrue="1">
      <formula>F439="-"</formula>
    </cfRule>
  </conditionalFormatting>
  <conditionalFormatting sqref="C338">
    <cfRule type="expression" dxfId="11509" priority="226" stopIfTrue="1">
      <formula>F338="-"</formula>
    </cfRule>
  </conditionalFormatting>
  <conditionalFormatting sqref="D338">
    <cfRule type="expression" dxfId="11508" priority="231" stopIfTrue="1">
      <formula>F338="-"</formula>
    </cfRule>
  </conditionalFormatting>
  <conditionalFormatting sqref="E338">
    <cfRule type="expression" dxfId="11507" priority="230" stopIfTrue="1">
      <formula>F338="-"</formula>
    </cfRule>
  </conditionalFormatting>
  <conditionalFormatting sqref="F338">
    <cfRule type="expression" dxfId="11506" priority="225" stopIfTrue="1">
      <formula>F338="-"</formula>
    </cfRule>
  </conditionalFormatting>
  <conditionalFormatting sqref="G338">
    <cfRule type="cellIs" dxfId="11505" priority="223" stopIfTrue="1" operator="equal">
      <formula>""</formula>
    </cfRule>
    <cfRule type="expression" dxfId="11504" priority="224" stopIfTrue="1">
      <formula>F338="-"</formula>
    </cfRule>
  </conditionalFormatting>
  <conditionalFormatting sqref="C392">
    <cfRule type="expression" dxfId="11503" priority="217" stopIfTrue="1">
      <formula>F392="-"</formula>
    </cfRule>
  </conditionalFormatting>
  <conditionalFormatting sqref="D392">
    <cfRule type="expression" dxfId="11502" priority="222" stopIfTrue="1">
      <formula>F392="-"</formula>
    </cfRule>
  </conditionalFormatting>
  <conditionalFormatting sqref="E392">
    <cfRule type="expression" dxfId="11501" priority="221" stopIfTrue="1">
      <formula>F392="-"</formula>
    </cfRule>
  </conditionalFormatting>
  <conditionalFormatting sqref="F392">
    <cfRule type="expression" dxfId="11500" priority="216" stopIfTrue="1">
      <formula>F392="-"</formula>
    </cfRule>
  </conditionalFormatting>
  <conditionalFormatting sqref="C391">
    <cfRule type="expression" dxfId="11499" priority="210" stopIfTrue="1">
      <formula>F391="-"</formula>
    </cfRule>
  </conditionalFormatting>
  <conditionalFormatting sqref="D391">
    <cfRule type="expression" dxfId="11498" priority="215" stopIfTrue="1">
      <formula>F391="-"</formula>
    </cfRule>
  </conditionalFormatting>
  <conditionalFormatting sqref="E391">
    <cfRule type="expression" dxfId="11497" priority="214" stopIfTrue="1">
      <formula>F391="-"</formula>
    </cfRule>
  </conditionalFormatting>
  <conditionalFormatting sqref="F391">
    <cfRule type="expression" dxfId="11496" priority="209" stopIfTrue="1">
      <formula>F391="-"</formula>
    </cfRule>
  </conditionalFormatting>
  <conditionalFormatting sqref="G391">
    <cfRule type="cellIs" dxfId="11495" priority="207" stopIfTrue="1" operator="equal">
      <formula>""</formula>
    </cfRule>
    <cfRule type="expression" dxfId="11494" priority="208" stopIfTrue="1">
      <formula>F391="-"</formula>
    </cfRule>
  </conditionalFormatting>
  <conditionalFormatting sqref="G392">
    <cfRule type="cellIs" dxfId="11493" priority="205" stopIfTrue="1" operator="equal">
      <formula>""</formula>
    </cfRule>
    <cfRule type="expression" dxfId="11492" priority="206" stopIfTrue="1">
      <formula>F392="-"</formula>
    </cfRule>
  </conditionalFormatting>
  <conditionalFormatting sqref="C673">
    <cfRule type="expression" dxfId="11491" priority="199" stopIfTrue="1">
      <formula>F673="-"</formula>
    </cfRule>
  </conditionalFormatting>
  <conditionalFormatting sqref="D673">
    <cfRule type="expression" dxfId="11490" priority="204" stopIfTrue="1">
      <formula>F673="-"</formula>
    </cfRule>
  </conditionalFormatting>
  <conditionalFormatting sqref="E673">
    <cfRule type="expression" dxfId="11489" priority="203" stopIfTrue="1">
      <formula>F673="-"</formula>
    </cfRule>
  </conditionalFormatting>
  <conditionalFormatting sqref="F673">
    <cfRule type="expression" dxfId="11488" priority="198" stopIfTrue="1">
      <formula>F673="-"</formula>
    </cfRule>
  </conditionalFormatting>
  <conditionalFormatting sqref="C674">
    <cfRule type="expression" dxfId="11487" priority="192" stopIfTrue="1">
      <formula>F674="-"</formula>
    </cfRule>
  </conditionalFormatting>
  <conditionalFormatting sqref="D674">
    <cfRule type="expression" dxfId="11486" priority="197" stopIfTrue="1">
      <formula>F674="-"</formula>
    </cfRule>
  </conditionalFormatting>
  <conditionalFormatting sqref="E674">
    <cfRule type="expression" dxfId="11485" priority="196" stopIfTrue="1">
      <formula>F674="-"</formula>
    </cfRule>
  </conditionalFormatting>
  <conditionalFormatting sqref="F674">
    <cfRule type="expression" dxfId="11484" priority="191" stopIfTrue="1">
      <formula>F674="-"</formula>
    </cfRule>
  </conditionalFormatting>
  <conditionalFormatting sqref="G673:G674">
    <cfRule type="cellIs" dxfId="11483" priority="189" stopIfTrue="1" operator="equal">
      <formula>""</formula>
    </cfRule>
    <cfRule type="expression" dxfId="11482" priority="190" stopIfTrue="1">
      <formula>F673="-"</formula>
    </cfRule>
  </conditionalFormatting>
  <conditionalFormatting sqref="C670">
    <cfRule type="expression" dxfId="11481" priority="183" stopIfTrue="1">
      <formula>F670="-"</formula>
    </cfRule>
  </conditionalFormatting>
  <conditionalFormatting sqref="D670">
    <cfRule type="expression" dxfId="11480" priority="188" stopIfTrue="1">
      <formula>F670="-"</formula>
    </cfRule>
  </conditionalFormatting>
  <conditionalFormatting sqref="E670">
    <cfRule type="expression" dxfId="11479" priority="187" stopIfTrue="1">
      <formula>F670="-"</formula>
    </cfRule>
  </conditionalFormatting>
  <conditionalFormatting sqref="F670">
    <cfRule type="expression" dxfId="11478" priority="182" stopIfTrue="1">
      <formula>F670="-"</formula>
    </cfRule>
  </conditionalFormatting>
  <conditionalFormatting sqref="G670">
    <cfRule type="cellIs" dxfId="11477" priority="180" stopIfTrue="1" operator="equal">
      <formula>""</formula>
    </cfRule>
    <cfRule type="expression" dxfId="11476" priority="181" stopIfTrue="1">
      <formula>F670="-"</formula>
    </cfRule>
  </conditionalFormatting>
  <conditionalFormatting sqref="C270">
    <cfRule type="expression" dxfId="11475" priority="174" stopIfTrue="1">
      <formula>F270="-"</formula>
    </cfRule>
  </conditionalFormatting>
  <conditionalFormatting sqref="D270">
    <cfRule type="expression" dxfId="11474" priority="179" stopIfTrue="1">
      <formula>F270="-"</formula>
    </cfRule>
  </conditionalFormatting>
  <conditionalFormatting sqref="E270">
    <cfRule type="expression" dxfId="11473" priority="178" stopIfTrue="1">
      <formula>F270="-"</formula>
    </cfRule>
  </conditionalFormatting>
  <conditionalFormatting sqref="F270">
    <cfRule type="expression" dxfId="11472" priority="173" stopIfTrue="1">
      <formula>F270="-"</formula>
    </cfRule>
  </conditionalFormatting>
  <conditionalFormatting sqref="G270">
    <cfRule type="cellIs" dxfId="11471" priority="171" stopIfTrue="1" operator="equal">
      <formula>""</formula>
    </cfRule>
    <cfRule type="expression" dxfId="11470" priority="172" stopIfTrue="1">
      <formula>F270="-"</formula>
    </cfRule>
  </conditionalFormatting>
  <conditionalFormatting sqref="B713:B733">
    <cfRule type="expression" dxfId="11469" priority="170" stopIfTrue="1">
      <formula>F713="-"</formula>
    </cfRule>
  </conditionalFormatting>
  <conditionalFormatting sqref="C730">
    <cfRule type="expression" dxfId="11468" priority="164" stopIfTrue="1">
      <formula>F730="-"</formula>
    </cfRule>
  </conditionalFormatting>
  <conditionalFormatting sqref="D730">
    <cfRule type="expression" dxfId="11467" priority="169" stopIfTrue="1">
      <formula>F730="-"</formula>
    </cfRule>
  </conditionalFormatting>
  <conditionalFormatting sqref="E730">
    <cfRule type="expression" dxfId="11466" priority="168" stopIfTrue="1">
      <formula>F730="-"</formula>
    </cfRule>
  </conditionalFormatting>
  <conditionalFormatting sqref="F730">
    <cfRule type="expression" dxfId="11465" priority="163" stopIfTrue="1">
      <formula>F730="-"</formula>
    </cfRule>
  </conditionalFormatting>
  <conditionalFormatting sqref="G730">
    <cfRule type="cellIs" dxfId="11464" priority="161" stopIfTrue="1" operator="equal">
      <formula>""</formula>
    </cfRule>
    <cfRule type="expression" dxfId="11463" priority="162" stopIfTrue="1">
      <formula>F730="-"</formula>
    </cfRule>
  </conditionalFormatting>
  <conditionalFormatting sqref="C742">
    <cfRule type="expression" dxfId="11462" priority="155" stopIfTrue="1">
      <formula>F742="-"</formula>
    </cfRule>
  </conditionalFormatting>
  <conditionalFormatting sqref="D742">
    <cfRule type="expression" dxfId="11461" priority="160" stopIfTrue="1">
      <formula>F742="-"</formula>
    </cfRule>
  </conditionalFormatting>
  <conditionalFormatting sqref="E742">
    <cfRule type="expression" dxfId="11460" priority="159" stopIfTrue="1">
      <formula>F742="-"</formula>
    </cfRule>
  </conditionalFormatting>
  <conditionalFormatting sqref="F742">
    <cfRule type="expression" dxfId="11459" priority="154" stopIfTrue="1">
      <formula>F742="-"</formula>
    </cfRule>
  </conditionalFormatting>
  <conditionalFormatting sqref="G742">
    <cfRule type="cellIs" dxfId="11458" priority="152" stopIfTrue="1" operator="equal">
      <formula>""</formula>
    </cfRule>
    <cfRule type="expression" dxfId="11457" priority="153" stopIfTrue="1">
      <formula>F742="-"</formula>
    </cfRule>
  </conditionalFormatting>
  <conditionalFormatting sqref="G743">
    <cfRule type="cellIs" dxfId="11456" priority="143" stopIfTrue="1" operator="equal">
      <formula>""</formula>
    </cfRule>
    <cfRule type="expression" dxfId="11455" priority="144" stopIfTrue="1">
      <formula>F743="-"</formula>
    </cfRule>
  </conditionalFormatting>
  <conditionalFormatting sqref="C743">
    <cfRule type="expression" dxfId="11454" priority="146" stopIfTrue="1">
      <formula>F743="-"</formula>
    </cfRule>
  </conditionalFormatting>
  <conditionalFormatting sqref="D743">
    <cfRule type="expression" dxfId="11453" priority="151" stopIfTrue="1">
      <formula>F743="-"</formula>
    </cfRule>
  </conditionalFormatting>
  <conditionalFormatting sqref="E743">
    <cfRule type="expression" dxfId="11452" priority="150" stopIfTrue="1">
      <formula>F743="-"</formula>
    </cfRule>
  </conditionalFormatting>
  <conditionalFormatting sqref="F743">
    <cfRule type="expression" dxfId="11451" priority="145" stopIfTrue="1">
      <formula>F743="-"</formula>
    </cfRule>
  </conditionalFormatting>
  <conditionalFormatting sqref="C401">
    <cfRule type="expression" dxfId="11450" priority="138" stopIfTrue="1">
      <formula>F401="-"</formula>
    </cfRule>
  </conditionalFormatting>
  <conditionalFormatting sqref="D401">
    <cfRule type="expression" dxfId="11449" priority="142" stopIfTrue="1">
      <formula>F401="-"</formula>
    </cfRule>
  </conditionalFormatting>
  <conditionalFormatting sqref="E387">
    <cfRule type="expression" dxfId="11448" priority="132" stopIfTrue="1">
      <formula>F387="-"</formula>
    </cfRule>
  </conditionalFormatting>
  <conditionalFormatting sqref="F401">
    <cfRule type="expression" dxfId="11447" priority="137" stopIfTrue="1">
      <formula>F401="-"</formula>
    </cfRule>
  </conditionalFormatting>
  <conditionalFormatting sqref="E400:E401">
    <cfRule type="expression" dxfId="11446" priority="136" stopIfTrue="1">
      <formula>F400="-"</formula>
    </cfRule>
  </conditionalFormatting>
  <conditionalFormatting sqref="G401">
    <cfRule type="cellIs" dxfId="11445" priority="134" stopIfTrue="1" operator="equal">
      <formula>""</formula>
    </cfRule>
    <cfRule type="expression" dxfId="11444" priority="135" stopIfTrue="1">
      <formula>F401="-"</formula>
    </cfRule>
  </conditionalFormatting>
  <conditionalFormatting sqref="C387">
    <cfRule type="expression" dxfId="11443" priority="128" stopIfTrue="1">
      <formula>F387="-"</formula>
    </cfRule>
  </conditionalFormatting>
  <conditionalFormatting sqref="D387">
    <cfRule type="expression" dxfId="11442" priority="133" stopIfTrue="1">
      <formula>F387="-"</formula>
    </cfRule>
  </conditionalFormatting>
  <conditionalFormatting sqref="F387">
    <cfRule type="expression" dxfId="11441" priority="127" stopIfTrue="1">
      <formula>F387="-"</formula>
    </cfRule>
  </conditionalFormatting>
  <conditionalFormatting sqref="C388">
    <cfRule type="expression" dxfId="11440" priority="121" stopIfTrue="1">
      <formula>F388="-"</formula>
    </cfRule>
  </conditionalFormatting>
  <conditionalFormatting sqref="D388">
    <cfRule type="expression" dxfId="11439" priority="126" stopIfTrue="1">
      <formula>F388="-"</formula>
    </cfRule>
  </conditionalFormatting>
  <conditionalFormatting sqref="E388">
    <cfRule type="expression" dxfId="11438" priority="125" stopIfTrue="1">
      <formula>F388="-"</formula>
    </cfRule>
  </conditionalFormatting>
  <conditionalFormatting sqref="F388">
    <cfRule type="expression" dxfId="11437" priority="120" stopIfTrue="1">
      <formula>F388="-"</formula>
    </cfRule>
  </conditionalFormatting>
  <conditionalFormatting sqref="E386">
    <cfRule type="expression" dxfId="11436" priority="119" stopIfTrue="1">
      <formula>F386="-"</formula>
    </cfRule>
  </conditionalFormatting>
  <conditionalFormatting sqref="G387">
    <cfRule type="cellIs" dxfId="11435" priority="117" stopIfTrue="1" operator="equal">
      <formula>""</formula>
    </cfRule>
    <cfRule type="expression" dxfId="11434" priority="118" stopIfTrue="1">
      <formula>F387="-"</formula>
    </cfRule>
  </conditionalFormatting>
  <conditionalFormatting sqref="G388">
    <cfRule type="cellIs" dxfId="11433" priority="115" stopIfTrue="1" operator="equal">
      <formula>""</formula>
    </cfRule>
    <cfRule type="expression" dxfId="11432" priority="116" stopIfTrue="1">
      <formula>F388="-"</formula>
    </cfRule>
  </conditionalFormatting>
  <conditionalFormatting sqref="C587">
    <cfRule type="expression" dxfId="11431" priority="109" stopIfTrue="1">
      <formula>F587="-"</formula>
    </cfRule>
  </conditionalFormatting>
  <conditionalFormatting sqref="D587">
    <cfRule type="expression" dxfId="11430" priority="114" stopIfTrue="1">
      <formula>F587="-"</formula>
    </cfRule>
  </conditionalFormatting>
  <conditionalFormatting sqref="E587">
    <cfRule type="expression" dxfId="11429" priority="113" stopIfTrue="1">
      <formula>F587="-"</formula>
    </cfRule>
  </conditionalFormatting>
  <conditionalFormatting sqref="F587">
    <cfRule type="expression" dxfId="11428" priority="108" stopIfTrue="1">
      <formula>F587="-"</formula>
    </cfRule>
  </conditionalFormatting>
  <conditionalFormatting sqref="C586">
    <cfRule type="expression" dxfId="11427" priority="102" stopIfTrue="1">
      <formula>F586="-"</formula>
    </cfRule>
  </conditionalFormatting>
  <conditionalFormatting sqref="D586">
    <cfRule type="expression" dxfId="11426" priority="107" stopIfTrue="1">
      <formula>F586="-"</formula>
    </cfRule>
  </conditionalFormatting>
  <conditionalFormatting sqref="E586">
    <cfRule type="expression" dxfId="11425" priority="106" stopIfTrue="1">
      <formula>F586="-"</formula>
    </cfRule>
  </conditionalFormatting>
  <conditionalFormatting sqref="F586">
    <cfRule type="expression" dxfId="11424" priority="101" stopIfTrue="1">
      <formula>F586="-"</formula>
    </cfRule>
  </conditionalFormatting>
  <conditionalFormatting sqref="G587">
    <cfRule type="cellIs" dxfId="11423" priority="97" stopIfTrue="1" operator="equal">
      <formula>""</formula>
    </cfRule>
    <cfRule type="expression" dxfId="11422" priority="98" stopIfTrue="1">
      <formula>F587="-"</formula>
    </cfRule>
  </conditionalFormatting>
  <conditionalFormatting sqref="G586">
    <cfRule type="cellIs" dxfId="11421" priority="99" stopIfTrue="1" operator="equal">
      <formula>""</formula>
    </cfRule>
    <cfRule type="expression" dxfId="11420" priority="100" stopIfTrue="1">
      <formula>F586="-"</formula>
    </cfRule>
  </conditionalFormatting>
  <conditionalFormatting sqref="C592">
    <cfRule type="expression" dxfId="11419" priority="91" stopIfTrue="1">
      <formula>F592="-"</formula>
    </cfRule>
  </conditionalFormatting>
  <conditionalFormatting sqref="D592">
    <cfRule type="expression" dxfId="11418" priority="96" stopIfTrue="1">
      <formula>F592="-"</formula>
    </cfRule>
  </conditionalFormatting>
  <conditionalFormatting sqref="E592">
    <cfRule type="expression" dxfId="11417" priority="95" stopIfTrue="1">
      <formula>F592="-"</formula>
    </cfRule>
  </conditionalFormatting>
  <conditionalFormatting sqref="F592">
    <cfRule type="expression" dxfId="11416" priority="90" stopIfTrue="1">
      <formula>F592="-"</formula>
    </cfRule>
  </conditionalFormatting>
  <conditionalFormatting sqref="C591">
    <cfRule type="expression" dxfId="11415" priority="84" stopIfTrue="1">
      <formula>F591="-"</formula>
    </cfRule>
  </conditionalFormatting>
  <conditionalFormatting sqref="D591">
    <cfRule type="expression" dxfId="11414" priority="89" stopIfTrue="1">
      <formula>F591="-"</formula>
    </cfRule>
  </conditionalFormatting>
  <conditionalFormatting sqref="E591">
    <cfRule type="expression" dxfId="11413" priority="88" stopIfTrue="1">
      <formula>F591="-"</formula>
    </cfRule>
  </conditionalFormatting>
  <conditionalFormatting sqref="F591">
    <cfRule type="expression" dxfId="11412" priority="83" stopIfTrue="1">
      <formula>F591="-"</formula>
    </cfRule>
  </conditionalFormatting>
  <conditionalFormatting sqref="C590">
    <cfRule type="expression" dxfId="11411" priority="77" stopIfTrue="1">
      <formula>F590="-"</formula>
    </cfRule>
  </conditionalFormatting>
  <conditionalFormatting sqref="D590">
    <cfRule type="expression" dxfId="11410" priority="82" stopIfTrue="1">
      <formula>F590="-"</formula>
    </cfRule>
  </conditionalFormatting>
  <conditionalFormatting sqref="E590">
    <cfRule type="expression" dxfId="11409" priority="81" stopIfTrue="1">
      <formula>F590="-"</formula>
    </cfRule>
  </conditionalFormatting>
  <conditionalFormatting sqref="F590">
    <cfRule type="expression" dxfId="11408" priority="76" stopIfTrue="1">
      <formula>F590="-"</formula>
    </cfRule>
  </conditionalFormatting>
  <conditionalFormatting sqref="C589">
    <cfRule type="expression" dxfId="11407" priority="70" stopIfTrue="1">
      <formula>F589="-"</formula>
    </cfRule>
  </conditionalFormatting>
  <conditionalFormatting sqref="D589">
    <cfRule type="expression" dxfId="11406" priority="75" stopIfTrue="1">
      <formula>F589="-"</formula>
    </cfRule>
  </conditionalFormatting>
  <conditionalFormatting sqref="E589">
    <cfRule type="expression" dxfId="11405" priority="74" stopIfTrue="1">
      <formula>F589="-"</formula>
    </cfRule>
  </conditionalFormatting>
  <conditionalFormatting sqref="F589">
    <cfRule type="expression" dxfId="11404" priority="69" stopIfTrue="1">
      <formula>F589="-"</formula>
    </cfRule>
  </conditionalFormatting>
  <conditionalFormatting sqref="C588">
    <cfRule type="expression" dxfId="11403" priority="63" stopIfTrue="1">
      <formula>F588="-"</formula>
    </cfRule>
  </conditionalFormatting>
  <conditionalFormatting sqref="D588">
    <cfRule type="expression" dxfId="11402" priority="68" stopIfTrue="1">
      <formula>F588="-"</formula>
    </cfRule>
  </conditionalFormatting>
  <conditionalFormatting sqref="E588">
    <cfRule type="expression" dxfId="11401" priority="67" stopIfTrue="1">
      <formula>F588="-"</formula>
    </cfRule>
  </conditionalFormatting>
  <conditionalFormatting sqref="F588">
    <cfRule type="expression" dxfId="11400" priority="62" stopIfTrue="1">
      <formula>F588="-"</formula>
    </cfRule>
  </conditionalFormatting>
  <conditionalFormatting sqref="C594">
    <cfRule type="expression" dxfId="11399" priority="56" stopIfTrue="1">
      <formula>F594="-"</formula>
    </cfRule>
  </conditionalFormatting>
  <conditionalFormatting sqref="D594">
    <cfRule type="expression" dxfId="11398" priority="61" stopIfTrue="1">
      <formula>F594="-"</formula>
    </cfRule>
  </conditionalFormatting>
  <conditionalFormatting sqref="E594">
    <cfRule type="expression" dxfId="11397" priority="60" stopIfTrue="1">
      <formula>F594="-"</formula>
    </cfRule>
  </conditionalFormatting>
  <conditionalFormatting sqref="F594">
    <cfRule type="expression" dxfId="11396" priority="55" stopIfTrue="1">
      <formula>F594="-"</formula>
    </cfRule>
  </conditionalFormatting>
  <conditionalFormatting sqref="C593">
    <cfRule type="expression" dxfId="11395" priority="49" stopIfTrue="1">
      <formula>F593="-"</formula>
    </cfRule>
  </conditionalFormatting>
  <conditionalFormatting sqref="D593">
    <cfRule type="expression" dxfId="11394" priority="54" stopIfTrue="1">
      <formula>F593="-"</formula>
    </cfRule>
  </conditionalFormatting>
  <conditionalFormatting sqref="E593">
    <cfRule type="expression" dxfId="11393" priority="53" stopIfTrue="1">
      <formula>F593="-"</formula>
    </cfRule>
  </conditionalFormatting>
  <conditionalFormatting sqref="F593">
    <cfRule type="expression" dxfId="11392" priority="48" stopIfTrue="1">
      <formula>F593="-"</formula>
    </cfRule>
  </conditionalFormatting>
  <conditionalFormatting sqref="G588">
    <cfRule type="cellIs" dxfId="11391" priority="46" stopIfTrue="1" operator="equal">
      <formula>""</formula>
    </cfRule>
    <cfRule type="expression" dxfId="11390" priority="47" stopIfTrue="1">
      <formula>F588="-"</formula>
    </cfRule>
  </conditionalFormatting>
  <conditionalFormatting sqref="G589">
    <cfRule type="cellIs" dxfId="11389" priority="44" stopIfTrue="1" operator="equal">
      <formula>""</formula>
    </cfRule>
    <cfRule type="expression" dxfId="11388" priority="45" stopIfTrue="1">
      <formula>F589="-"</formula>
    </cfRule>
  </conditionalFormatting>
  <conditionalFormatting sqref="G590">
    <cfRule type="cellIs" dxfId="11387" priority="42" stopIfTrue="1" operator="equal">
      <formula>""</formula>
    </cfRule>
    <cfRule type="expression" dxfId="11386" priority="43" stopIfTrue="1">
      <formula>F590="-"</formula>
    </cfRule>
  </conditionalFormatting>
  <conditionalFormatting sqref="G591:G594">
    <cfRule type="cellIs" dxfId="11385" priority="40" stopIfTrue="1" operator="equal">
      <formula>""</formula>
    </cfRule>
    <cfRule type="expression" dxfId="11384" priority="41" stopIfTrue="1">
      <formula>F591="-"</formula>
    </cfRule>
  </conditionalFormatting>
  <conditionalFormatting sqref="G36">
    <cfRule type="cellIs" dxfId="11383" priority="38" stopIfTrue="1" operator="equal">
      <formula>""</formula>
    </cfRule>
    <cfRule type="expression" dxfId="11382" priority="39" stopIfTrue="1">
      <formula>F36="-"</formula>
    </cfRule>
  </conditionalFormatting>
  <conditionalFormatting sqref="G154">
    <cfRule type="cellIs" dxfId="11381" priority="36" stopIfTrue="1" operator="equal">
      <formula>""</formula>
    </cfRule>
    <cfRule type="expression" dxfId="11380" priority="37" stopIfTrue="1">
      <formula>F154="-"</formula>
    </cfRule>
  </conditionalFormatting>
  <conditionalFormatting sqref="G155">
    <cfRule type="cellIs" dxfId="11379" priority="34" stopIfTrue="1" operator="equal">
      <formula>""</formula>
    </cfRule>
    <cfRule type="expression" dxfId="11378" priority="35" stopIfTrue="1">
      <formula>F155="-"</formula>
    </cfRule>
  </conditionalFormatting>
  <conditionalFormatting sqref="G182">
    <cfRule type="cellIs" dxfId="11377" priority="32" stopIfTrue="1" operator="equal">
      <formula>""</formula>
    </cfRule>
    <cfRule type="expression" dxfId="11376" priority="33" stopIfTrue="1">
      <formula>F182="-"</formula>
    </cfRule>
  </conditionalFormatting>
  <conditionalFormatting sqref="G193">
    <cfRule type="cellIs" dxfId="11375" priority="30" stopIfTrue="1" operator="equal">
      <formula>""</formula>
    </cfRule>
    <cfRule type="expression" dxfId="11374" priority="31" stopIfTrue="1">
      <formula>F193="-"</formula>
    </cfRule>
  </conditionalFormatting>
  <conditionalFormatting sqref="C459">
    <cfRule type="expression" dxfId="11373" priority="24" stopIfTrue="1">
      <formula>F459="-"</formula>
    </cfRule>
  </conditionalFormatting>
  <conditionalFormatting sqref="D459">
    <cfRule type="expression" dxfId="11372" priority="29" stopIfTrue="1">
      <formula>F459="-"</formula>
    </cfRule>
  </conditionalFormatting>
  <conditionalFormatting sqref="E459">
    <cfRule type="expression" dxfId="11371" priority="28" stopIfTrue="1">
      <formula>F459="-"</formula>
    </cfRule>
  </conditionalFormatting>
  <conditionalFormatting sqref="F459">
    <cfRule type="expression" dxfId="11370" priority="23" stopIfTrue="1">
      <formula>F459="-"</formula>
    </cfRule>
  </conditionalFormatting>
  <conditionalFormatting sqref="G459">
    <cfRule type="cellIs" dxfId="11369" priority="21" stopIfTrue="1" operator="equal">
      <formula>""</formula>
    </cfRule>
    <cfRule type="expression" dxfId="11368" priority="22" stopIfTrue="1">
      <formula>F459="-"</formula>
    </cfRule>
  </conditionalFormatting>
  <conditionalFormatting sqref="G616">
    <cfRule type="cellIs" dxfId="11367" priority="19" stopIfTrue="1" operator="equal">
      <formula>""</formula>
    </cfRule>
    <cfRule type="expression" dxfId="11366" priority="20" stopIfTrue="1">
      <formula>F616="-"</formula>
    </cfRule>
  </conditionalFormatting>
  <conditionalFormatting sqref="G411">
    <cfRule type="cellIs" dxfId="11365" priority="17" stopIfTrue="1" operator="equal">
      <formula>""</formula>
    </cfRule>
    <cfRule type="expression" dxfId="11364" priority="18" stopIfTrue="1">
      <formula>F411="-"</formula>
    </cfRule>
  </conditionalFormatting>
  <conditionalFormatting sqref="G412">
    <cfRule type="cellIs" dxfId="11363" priority="15" stopIfTrue="1" operator="equal">
      <formula>""</formula>
    </cfRule>
    <cfRule type="expression" dxfId="11362" priority="16" stopIfTrue="1">
      <formula>F412="-"</formula>
    </cfRule>
  </conditionalFormatting>
  <conditionalFormatting sqref="G406">
    <cfRule type="cellIs" dxfId="11361" priority="13" stopIfTrue="1" operator="equal">
      <formula>""</formula>
    </cfRule>
    <cfRule type="expression" dxfId="11360" priority="14" stopIfTrue="1">
      <formula>F406="-"</formula>
    </cfRule>
  </conditionalFormatting>
  <conditionalFormatting sqref="G413">
    <cfRule type="cellIs" dxfId="11359" priority="11" stopIfTrue="1" operator="equal">
      <formula>""</formula>
    </cfRule>
    <cfRule type="expression" dxfId="11358" priority="12" stopIfTrue="1">
      <formula>F413="-"</formula>
    </cfRule>
  </conditionalFormatting>
  <conditionalFormatting sqref="G414">
    <cfRule type="cellIs" dxfId="11357" priority="9" stopIfTrue="1" operator="equal">
      <formula>""</formula>
    </cfRule>
    <cfRule type="expression" dxfId="11356" priority="10" stopIfTrue="1">
      <formula>F414="-"</formula>
    </cfRule>
  </conditionalFormatting>
  <conditionalFormatting sqref="G415">
    <cfRule type="cellIs" dxfId="11355" priority="7" stopIfTrue="1" operator="equal">
      <formula>""</formula>
    </cfRule>
    <cfRule type="expression" dxfId="11354" priority="8" stopIfTrue="1">
      <formula>F415="-"</formula>
    </cfRule>
  </conditionalFormatting>
  <conditionalFormatting sqref="G416">
    <cfRule type="cellIs" dxfId="11353" priority="5" stopIfTrue="1" operator="equal">
      <formula>""</formula>
    </cfRule>
    <cfRule type="expression" dxfId="11352" priority="6" stopIfTrue="1">
      <formula>F416="-"</formula>
    </cfRule>
  </conditionalFormatting>
  <conditionalFormatting sqref="G417:G418">
    <cfRule type="cellIs" dxfId="11351" priority="3" stopIfTrue="1" operator="equal">
      <formula>""</formula>
    </cfRule>
    <cfRule type="expression" dxfId="11350" priority="4" stopIfTrue="1">
      <formula>F417="-"</formula>
    </cfRule>
  </conditionalFormatting>
  <conditionalFormatting sqref="G419">
    <cfRule type="cellIs" dxfId="11349" priority="1" stopIfTrue="1" operator="equal">
      <formula>""</formula>
    </cfRule>
    <cfRule type="expression" dxfId="11348" priority="2" stopIfTrue="1">
      <formula>F419="-"</formula>
    </cfRule>
  </conditionalFormatting>
  <conditionalFormatting sqref="O14:O747">
    <cfRule type="expression" dxfId="11347" priority="8157" stopIfTrue="1">
      <formula>G14="-"</formula>
    </cfRule>
  </conditionalFormatting>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4.285156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2.85546875" style="57" bestFit="1" customWidth="1"/>
    <col min="12" max="12" width="24.85546875" style="57" bestFit="1" customWidth="1"/>
    <col min="13" max="13" width="18.140625" style="57" bestFit="1" customWidth="1"/>
    <col min="14" max="14" width="7.5703125" style="57" hidden="1" customWidth="1"/>
    <col min="15" max="15" width="13.570312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1975150.0979456145</v>
      </c>
    </row>
    <row r="8" spans="2:16" s="8" customFormat="1" ht="15">
      <c r="D8" s="26" t="s">
        <v>6</v>
      </c>
      <c r="E8" s="31" t="s">
        <v>1962</v>
      </c>
      <c r="F8" s="32"/>
      <c r="G8" s="32"/>
      <c r="H8" s="1"/>
      <c r="I8" s="2"/>
      <c r="J8" s="33"/>
      <c r="K8" s="13"/>
      <c r="L8" s="13"/>
    </row>
    <row r="9" spans="2:16" s="8" customFormat="1" ht="15">
      <c r="D9" s="26" t="s">
        <v>7</v>
      </c>
      <c r="E9" s="34" t="s">
        <v>2941</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112055.01999999999</v>
      </c>
      <c r="N14" s="177"/>
      <c r="O14" s="177"/>
    </row>
    <row r="15" spans="2:16" ht="42.75">
      <c r="B15" s="5" t="s">
        <v>25</v>
      </c>
      <c r="C15" s="51" t="s">
        <v>26</v>
      </c>
      <c r="D15" s="51" t="s">
        <v>27</v>
      </c>
      <c r="E15" s="6" t="s">
        <v>28</v>
      </c>
      <c r="F15" s="51" t="s">
        <v>29</v>
      </c>
      <c r="G15" s="5">
        <v>1</v>
      </c>
      <c r="H15" s="52">
        <f>O15*(1-'Orç-Resumo'!$G$10)</f>
        <v>1014.0799999999999</v>
      </c>
      <c r="I15" s="53">
        <f>P15*(1-'Orç-Resumo'!$G$10)</f>
        <v>0</v>
      </c>
      <c r="J15" s="54">
        <f>G15*H15</f>
        <v>1014.0799999999999</v>
      </c>
      <c r="K15" s="55">
        <f>G15*I15</f>
        <v>0</v>
      </c>
      <c r="L15" s="56">
        <f>J15+K15</f>
        <v>1014.0799999999999</v>
      </c>
      <c r="M15" s="56">
        <v>0</v>
      </c>
      <c r="N15" s="177"/>
      <c r="O15" s="56">
        <v>1014.0799999999999</v>
      </c>
      <c r="P15" s="199">
        <v>0</v>
      </c>
    </row>
    <row r="16" spans="2:16" ht="28.5">
      <c r="B16" s="5" t="s">
        <v>30</v>
      </c>
      <c r="C16" s="51" t="s">
        <v>26</v>
      </c>
      <c r="D16" s="51" t="s">
        <v>31</v>
      </c>
      <c r="E16" s="6" t="s">
        <v>32</v>
      </c>
      <c r="F16" s="51" t="s">
        <v>33</v>
      </c>
      <c r="G16" s="5">
        <v>1</v>
      </c>
      <c r="H16" s="52">
        <f>O16*(1-'Orç-Resumo'!$G$10)</f>
        <v>813.93</v>
      </c>
      <c r="I16" s="53">
        <f>P16*(1-'Orç-Resumo'!$G$10)</f>
        <v>0</v>
      </c>
      <c r="J16" s="54">
        <f t="shared" ref="J16:J79" si="0">G16*H16</f>
        <v>813.93</v>
      </c>
      <c r="K16" s="55">
        <f t="shared" ref="K16:K79" si="1">G16*I16</f>
        <v>0</v>
      </c>
      <c r="L16" s="56">
        <f t="shared" ref="L16:L79" si="2">J16+K16</f>
        <v>813.93</v>
      </c>
      <c r="M16" s="56">
        <v>0</v>
      </c>
      <c r="N16" s="177"/>
      <c r="O16" s="56">
        <v>813.93</v>
      </c>
      <c r="P16" s="199">
        <v>0</v>
      </c>
    </row>
    <row r="17" spans="2:16" ht="71.25">
      <c r="B17" s="5" t="s">
        <v>34</v>
      </c>
      <c r="C17" s="51" t="s">
        <v>26</v>
      </c>
      <c r="D17" s="51" t="s">
        <v>35</v>
      </c>
      <c r="E17" s="6" t="s">
        <v>36</v>
      </c>
      <c r="F17" s="51" t="s">
        <v>33</v>
      </c>
      <c r="G17" s="5">
        <v>1</v>
      </c>
      <c r="H17" s="52">
        <f>O17*(1-'Orç-Resumo'!$G$10)</f>
        <v>322.57</v>
      </c>
      <c r="I17" s="53">
        <f>P17*(1-'Orç-Resumo'!$G$10)</f>
        <v>0</v>
      </c>
      <c r="J17" s="54">
        <f t="shared" si="0"/>
        <v>322.57</v>
      </c>
      <c r="K17" s="55">
        <f t="shared" si="1"/>
        <v>0</v>
      </c>
      <c r="L17" s="56">
        <f t="shared" si="2"/>
        <v>322.57</v>
      </c>
      <c r="M17" s="56">
        <v>0</v>
      </c>
      <c r="N17" s="177"/>
      <c r="O17" s="56">
        <v>322.57</v>
      </c>
      <c r="P17" s="199">
        <v>0</v>
      </c>
    </row>
    <row r="18" spans="2:16" ht="85.5">
      <c r="B18" s="5" t="s">
        <v>37</v>
      </c>
      <c r="C18" s="51" t="s">
        <v>26</v>
      </c>
      <c r="D18" s="51" t="s">
        <v>38</v>
      </c>
      <c r="E18" s="6" t="s">
        <v>39</v>
      </c>
      <c r="F18" s="51" t="s">
        <v>40</v>
      </c>
      <c r="G18" s="5">
        <v>2</v>
      </c>
      <c r="H18" s="52">
        <f>O18*(1-'Orç-Resumo'!$G$10)</f>
        <v>369.6000000000015</v>
      </c>
      <c r="I18" s="53">
        <f>P18*(1-'Orç-Resumo'!$G$10)</f>
        <v>21123.52</v>
      </c>
      <c r="J18" s="54">
        <f t="shared" si="0"/>
        <v>739.200000000003</v>
      </c>
      <c r="K18" s="55">
        <f t="shared" si="1"/>
        <v>42247.040000000001</v>
      </c>
      <c r="L18" s="56">
        <f t="shared" si="2"/>
        <v>42986.240000000005</v>
      </c>
      <c r="M18" s="56">
        <v>0</v>
      </c>
      <c r="N18" s="177"/>
      <c r="O18" s="56">
        <v>369.6000000000015</v>
      </c>
      <c r="P18" s="199">
        <v>21123.52</v>
      </c>
    </row>
    <row r="19" spans="2:16" ht="71.25">
      <c r="B19" s="5" t="s">
        <v>41</v>
      </c>
      <c r="C19" s="51" t="s">
        <v>26</v>
      </c>
      <c r="D19" s="51" t="s">
        <v>42</v>
      </c>
      <c r="E19" s="6" t="s">
        <v>43</v>
      </c>
      <c r="F19" s="51" t="s">
        <v>40</v>
      </c>
      <c r="G19" s="5">
        <v>3</v>
      </c>
      <c r="H19" s="52">
        <f>O19*(1-'Orç-Resumo'!$G$10)</f>
        <v>475.2000000000005</v>
      </c>
      <c r="I19" s="53">
        <f>P19*(1-'Orç-Resumo'!$G$10)</f>
        <v>8310.7199999999993</v>
      </c>
      <c r="J19" s="54">
        <f t="shared" si="0"/>
        <v>1425.6000000000015</v>
      </c>
      <c r="K19" s="55">
        <f t="shared" si="1"/>
        <v>24932.159999999996</v>
      </c>
      <c r="L19" s="56">
        <f t="shared" si="2"/>
        <v>26357.759999999998</v>
      </c>
      <c r="M19" s="56">
        <v>0</v>
      </c>
      <c r="N19" s="177"/>
      <c r="O19" s="56">
        <v>475.2000000000005</v>
      </c>
      <c r="P19" s="199">
        <v>8310.7199999999993</v>
      </c>
    </row>
    <row r="20" spans="2:16" ht="71.25">
      <c r="B20" s="5" t="s">
        <v>44</v>
      </c>
      <c r="C20" s="51" t="s">
        <v>26</v>
      </c>
      <c r="D20" s="51" t="s">
        <v>45</v>
      </c>
      <c r="E20" s="6" t="s">
        <v>46</v>
      </c>
      <c r="F20" s="51" t="s">
        <v>40</v>
      </c>
      <c r="G20" s="5">
        <v>2</v>
      </c>
      <c r="H20" s="52">
        <f>O20*(1-'Orç-Resumo'!$G$10)</f>
        <v>523.78000000000054</v>
      </c>
      <c r="I20" s="53">
        <f>P20*(1-'Orç-Resumo'!$G$10)</f>
        <v>6625.82</v>
      </c>
      <c r="J20" s="54">
        <f t="shared" si="0"/>
        <v>1047.5600000000011</v>
      </c>
      <c r="K20" s="55">
        <f t="shared" si="1"/>
        <v>13251.64</v>
      </c>
      <c r="L20" s="56">
        <f t="shared" si="2"/>
        <v>14299.2</v>
      </c>
      <c r="M20" s="56">
        <v>0</v>
      </c>
      <c r="N20" s="177"/>
      <c r="O20" s="56">
        <v>523.78000000000054</v>
      </c>
      <c r="P20" s="199">
        <v>6625.82</v>
      </c>
    </row>
    <row r="21" spans="2:16" ht="28.5">
      <c r="B21" s="5" t="s">
        <v>47</v>
      </c>
      <c r="C21" s="51" t="s">
        <v>48</v>
      </c>
      <c r="D21" s="51">
        <v>90769</v>
      </c>
      <c r="E21" s="6" t="s">
        <v>49</v>
      </c>
      <c r="F21" s="51" t="s">
        <v>50</v>
      </c>
      <c r="G21" s="5">
        <v>50</v>
      </c>
      <c r="H21" s="52">
        <f>O21*(1-'Orç-Resumo'!$G$10)</f>
        <v>2.1000000000000085</v>
      </c>
      <c r="I21" s="53">
        <f>P21*(1-'Orç-Resumo'!$G$10)</f>
        <v>123.88</v>
      </c>
      <c r="J21" s="54">
        <f t="shared" si="0"/>
        <v>105.00000000000043</v>
      </c>
      <c r="K21" s="55">
        <f t="shared" si="1"/>
        <v>6194</v>
      </c>
      <c r="L21" s="56">
        <f t="shared" si="2"/>
        <v>6299</v>
      </c>
      <c r="M21" s="56">
        <v>0</v>
      </c>
      <c r="N21" s="177"/>
      <c r="O21" s="56">
        <v>2.1000000000000085</v>
      </c>
      <c r="P21" s="199" t="s">
        <v>3710</v>
      </c>
    </row>
    <row r="22" spans="2:16" ht="28.5">
      <c r="B22" s="5" t="s">
        <v>51</v>
      </c>
      <c r="C22" s="51" t="s">
        <v>48</v>
      </c>
      <c r="D22" s="51">
        <v>90778</v>
      </c>
      <c r="E22" s="6" t="s">
        <v>52</v>
      </c>
      <c r="F22" s="51" t="s">
        <v>50</v>
      </c>
      <c r="G22" s="5">
        <v>50</v>
      </c>
      <c r="H22" s="52">
        <f>O22*(1-'Orç-Resumo'!$G$10)</f>
        <v>2.1000000000000085</v>
      </c>
      <c r="I22" s="53">
        <f>P22*(1-'Orç-Resumo'!$G$10)</f>
        <v>125.98</v>
      </c>
      <c r="J22" s="54">
        <f t="shared" si="0"/>
        <v>105.00000000000043</v>
      </c>
      <c r="K22" s="55">
        <f t="shared" si="1"/>
        <v>6299</v>
      </c>
      <c r="L22" s="56">
        <f t="shared" si="2"/>
        <v>6404</v>
      </c>
      <c r="M22" s="56">
        <v>0</v>
      </c>
      <c r="N22" s="177"/>
      <c r="O22" s="56">
        <v>2.1000000000000085</v>
      </c>
      <c r="P22" s="199" t="s">
        <v>3711</v>
      </c>
    </row>
    <row r="23" spans="2:16" ht="42.75">
      <c r="B23" s="5" t="s">
        <v>53</v>
      </c>
      <c r="C23" s="51" t="s">
        <v>26</v>
      </c>
      <c r="D23" s="51" t="s">
        <v>54</v>
      </c>
      <c r="E23" s="6" t="s">
        <v>55</v>
      </c>
      <c r="F23" s="51" t="s">
        <v>40</v>
      </c>
      <c r="G23" s="5">
        <v>2</v>
      </c>
      <c r="H23" s="52">
        <f>O23*(1-'Orç-Resumo'!$G$10)</f>
        <v>52.799999999999898</v>
      </c>
      <c r="I23" s="53">
        <f>P23*(1-'Orç-Resumo'!$G$10)</f>
        <v>956.40000000000009</v>
      </c>
      <c r="J23" s="54">
        <f t="shared" si="0"/>
        <v>105.5999999999998</v>
      </c>
      <c r="K23" s="55">
        <f t="shared" si="1"/>
        <v>1912.8000000000002</v>
      </c>
      <c r="L23" s="56">
        <f t="shared" si="2"/>
        <v>2018.4</v>
      </c>
      <c r="M23" s="56">
        <v>0</v>
      </c>
      <c r="N23" s="177"/>
      <c r="O23" s="56">
        <v>52.799999999999898</v>
      </c>
      <c r="P23" s="199">
        <v>956.40000000000009</v>
      </c>
    </row>
    <row r="24" spans="2:16">
      <c r="B24" s="5" t="s">
        <v>56</v>
      </c>
      <c r="C24" s="51" t="s">
        <v>26</v>
      </c>
      <c r="D24" s="51" t="s">
        <v>57</v>
      </c>
      <c r="E24" s="6" t="s">
        <v>58</v>
      </c>
      <c r="F24" s="51" t="s">
        <v>33</v>
      </c>
      <c r="G24" s="5">
        <v>1</v>
      </c>
      <c r="H24" s="52">
        <f>O24*(1-'Orç-Resumo'!$G$10)</f>
        <v>813.74</v>
      </c>
      <c r="I24" s="53">
        <f>P24*(1-'Orç-Resumo'!$G$10)</f>
        <v>247.01999999999998</v>
      </c>
      <c r="J24" s="54">
        <f t="shared" si="0"/>
        <v>813.74</v>
      </c>
      <c r="K24" s="55">
        <f t="shared" si="1"/>
        <v>247.01999999999998</v>
      </c>
      <c r="L24" s="56">
        <f t="shared" si="2"/>
        <v>1060.76</v>
      </c>
      <c r="M24" s="56">
        <v>0</v>
      </c>
      <c r="N24" s="177"/>
      <c r="O24" s="56">
        <v>813.74</v>
      </c>
      <c r="P24" s="199">
        <v>247.01999999999998</v>
      </c>
    </row>
    <row r="25" spans="2:16" ht="28.5">
      <c r="B25" s="5" t="s">
        <v>59</v>
      </c>
      <c r="C25" s="51" t="s">
        <v>26</v>
      </c>
      <c r="D25" s="51" t="s">
        <v>60</v>
      </c>
      <c r="E25" s="6" t="s">
        <v>61</v>
      </c>
      <c r="F25" s="51" t="s">
        <v>33</v>
      </c>
      <c r="G25" s="5">
        <v>1</v>
      </c>
      <c r="H25" s="52">
        <f>O25*(1-'Orç-Resumo'!$G$10)</f>
        <v>1511.2</v>
      </c>
      <c r="I25" s="53">
        <f>P25*(1-'Orç-Resumo'!$G$10)</f>
        <v>380.63999999999993</v>
      </c>
      <c r="J25" s="54">
        <f t="shared" si="0"/>
        <v>1511.2</v>
      </c>
      <c r="K25" s="55">
        <f t="shared" si="1"/>
        <v>380.63999999999993</v>
      </c>
      <c r="L25" s="56">
        <f t="shared" si="2"/>
        <v>1891.84</v>
      </c>
      <c r="M25" s="56">
        <v>0</v>
      </c>
      <c r="N25" s="177"/>
      <c r="O25" s="56">
        <v>1511.2</v>
      </c>
      <c r="P25" s="199">
        <v>380.63999999999993</v>
      </c>
    </row>
    <row r="26" spans="2:16" ht="28.5">
      <c r="B26" s="5" t="s">
        <v>62</v>
      </c>
      <c r="C26" s="51" t="s">
        <v>26</v>
      </c>
      <c r="D26" s="51" t="s">
        <v>63</v>
      </c>
      <c r="E26" s="6" t="s">
        <v>64</v>
      </c>
      <c r="F26" s="51" t="s">
        <v>33</v>
      </c>
      <c r="G26" s="5">
        <v>1</v>
      </c>
      <c r="H26" s="52">
        <f>O26*(1-'Orç-Resumo'!$G$10)</f>
        <v>7495.2999999999993</v>
      </c>
      <c r="I26" s="53">
        <f>P26*(1-'Orç-Resumo'!$G$10)</f>
        <v>1091.94</v>
      </c>
      <c r="J26" s="54">
        <f t="shared" si="0"/>
        <v>7495.2999999999993</v>
      </c>
      <c r="K26" s="55">
        <f t="shared" si="1"/>
        <v>1091.94</v>
      </c>
      <c r="L26" s="56">
        <f t="shared" si="2"/>
        <v>8587.24</v>
      </c>
      <c r="M26" s="56">
        <v>0</v>
      </c>
      <c r="N26" s="177"/>
      <c r="O26" s="56">
        <v>7495.2999999999993</v>
      </c>
      <c r="P26" s="199">
        <v>1091.94</v>
      </c>
    </row>
    <row r="27" spans="2:16" ht="15">
      <c r="B27" s="5" t="s">
        <v>65</v>
      </c>
      <c r="C27" s="51" t="s">
        <v>21</v>
      </c>
      <c r="D27" s="51" t="s">
        <v>21</v>
      </c>
      <c r="E27" s="6" t="s">
        <v>66</v>
      </c>
      <c r="F27" s="51" t="s">
        <v>23</v>
      </c>
      <c r="G27" s="5"/>
      <c r="H27" s="52"/>
      <c r="I27" s="53"/>
      <c r="J27" s="54"/>
      <c r="K27" s="55"/>
      <c r="L27" s="56"/>
      <c r="M27" s="56">
        <f>SUM(L28:L33)</f>
        <v>18226.364999999998</v>
      </c>
      <c r="N27" s="177"/>
      <c r="O27" s="56" t="s">
        <v>24</v>
      </c>
      <c r="P27" s="199" t="s">
        <v>24</v>
      </c>
    </row>
    <row r="28" spans="2:16" ht="57">
      <c r="B28" s="5" t="s">
        <v>67</v>
      </c>
      <c r="C28" s="51" t="s">
        <v>48</v>
      </c>
      <c r="D28" s="51">
        <v>103689</v>
      </c>
      <c r="E28" s="6" t="s">
        <v>68</v>
      </c>
      <c r="F28" s="51" t="s">
        <v>69</v>
      </c>
      <c r="G28" s="5">
        <v>1.5</v>
      </c>
      <c r="H28" s="52">
        <f>O28*(1-'Orç-Resumo'!$G$10)</f>
        <v>275.42</v>
      </c>
      <c r="I28" s="53">
        <f>P28*(1-'Orç-Resumo'!$G$10)</f>
        <v>29.89</v>
      </c>
      <c r="J28" s="54">
        <f t="shared" si="0"/>
        <v>413.13</v>
      </c>
      <c r="K28" s="55">
        <f t="shared" si="1"/>
        <v>44.835000000000001</v>
      </c>
      <c r="L28" s="56">
        <f t="shared" si="2"/>
        <v>457.96499999999997</v>
      </c>
      <c r="M28" s="56">
        <v>0</v>
      </c>
      <c r="N28" s="177"/>
      <c r="O28" s="56">
        <v>275.42</v>
      </c>
      <c r="P28" s="199" t="s">
        <v>3712</v>
      </c>
    </row>
    <row r="29" spans="2:16" ht="114">
      <c r="B29" s="5" t="s">
        <v>70</v>
      </c>
      <c r="C29" s="51" t="s">
        <v>26</v>
      </c>
      <c r="D29" s="51" t="s">
        <v>71</v>
      </c>
      <c r="E29" s="6" t="s">
        <v>72</v>
      </c>
      <c r="F29" s="51" t="s">
        <v>73</v>
      </c>
      <c r="G29" s="5">
        <v>30</v>
      </c>
      <c r="H29" s="52">
        <f>O29*(1-'Orç-Resumo'!$G$10)</f>
        <v>29.8</v>
      </c>
      <c r="I29" s="53">
        <f>P29*(1-'Orç-Resumo'!$G$10)</f>
        <v>0</v>
      </c>
      <c r="J29" s="54">
        <f t="shared" si="0"/>
        <v>894</v>
      </c>
      <c r="K29" s="55">
        <f t="shared" si="1"/>
        <v>0</v>
      </c>
      <c r="L29" s="56">
        <f t="shared" si="2"/>
        <v>894</v>
      </c>
      <c r="M29" s="56">
        <v>0</v>
      </c>
      <c r="N29" s="177"/>
      <c r="O29" s="56">
        <v>29.8</v>
      </c>
      <c r="P29" s="199">
        <v>0</v>
      </c>
    </row>
    <row r="30" spans="2:16" ht="71.25">
      <c r="B30" s="5" t="s">
        <v>74</v>
      </c>
      <c r="C30" s="51" t="s">
        <v>48</v>
      </c>
      <c r="D30" s="51">
        <v>97063</v>
      </c>
      <c r="E30" s="6" t="s">
        <v>75</v>
      </c>
      <c r="F30" s="51" t="s">
        <v>69</v>
      </c>
      <c r="G30" s="5">
        <v>72</v>
      </c>
      <c r="H30" s="52">
        <f>O30*(1-'Orç-Resumo'!$G$10)</f>
        <v>4.7699999999999996</v>
      </c>
      <c r="I30" s="53">
        <f>P30*(1-'Orç-Resumo'!$G$10)</f>
        <v>13.45</v>
      </c>
      <c r="J30" s="54">
        <f t="shared" si="0"/>
        <v>343.43999999999994</v>
      </c>
      <c r="K30" s="55">
        <f t="shared" si="1"/>
        <v>968.4</v>
      </c>
      <c r="L30" s="56">
        <f t="shared" si="2"/>
        <v>1311.84</v>
      </c>
      <c r="M30" s="56">
        <v>0</v>
      </c>
      <c r="N30" s="177"/>
      <c r="O30" s="56">
        <v>4.7699999999999996</v>
      </c>
      <c r="P30" s="199" t="s">
        <v>3713</v>
      </c>
    </row>
    <row r="31" spans="2:16" ht="71.25">
      <c r="B31" s="5" t="s">
        <v>76</v>
      </c>
      <c r="C31" s="51" t="s">
        <v>48</v>
      </c>
      <c r="D31" s="51">
        <v>100981</v>
      </c>
      <c r="E31" s="6" t="s">
        <v>77</v>
      </c>
      <c r="F31" s="51" t="s">
        <v>78</v>
      </c>
      <c r="G31" s="5">
        <v>36</v>
      </c>
      <c r="H31" s="52">
        <f>O31*(1-'Orç-Resumo'!$G$10)</f>
        <v>7.9</v>
      </c>
      <c r="I31" s="53">
        <f>P31*(1-'Orç-Resumo'!$G$10)</f>
        <v>1.83</v>
      </c>
      <c r="J31" s="54">
        <f t="shared" si="0"/>
        <v>284.40000000000003</v>
      </c>
      <c r="K31" s="55">
        <f t="shared" si="1"/>
        <v>65.88</v>
      </c>
      <c r="L31" s="56">
        <f t="shared" si="2"/>
        <v>350.28000000000003</v>
      </c>
      <c r="M31" s="56">
        <v>0</v>
      </c>
      <c r="N31" s="177"/>
      <c r="O31" s="56">
        <v>7.9</v>
      </c>
      <c r="P31" s="199" t="s">
        <v>1295</v>
      </c>
    </row>
    <row r="32" spans="2:16" ht="57">
      <c r="B32" s="5" t="s">
        <v>80</v>
      </c>
      <c r="C32" s="51" t="s">
        <v>48</v>
      </c>
      <c r="D32" s="51">
        <v>97914</v>
      </c>
      <c r="E32" s="6" t="s">
        <v>81</v>
      </c>
      <c r="F32" s="51" t="s">
        <v>82</v>
      </c>
      <c r="G32" s="5">
        <v>2160</v>
      </c>
      <c r="H32" s="52">
        <f>O32*(1-'Orç-Resumo'!$G$10)</f>
        <v>2.6100000000000003</v>
      </c>
      <c r="I32" s="53">
        <f>P32*(1-'Orç-Resumo'!$G$10)</f>
        <v>0.51</v>
      </c>
      <c r="J32" s="54">
        <f t="shared" si="0"/>
        <v>5637.6</v>
      </c>
      <c r="K32" s="55">
        <f t="shared" si="1"/>
        <v>1101.5999999999999</v>
      </c>
      <c r="L32" s="56">
        <f t="shared" si="2"/>
        <v>6739.2000000000007</v>
      </c>
      <c r="M32" s="56">
        <v>0</v>
      </c>
      <c r="N32" s="177"/>
      <c r="O32" s="56">
        <v>2.6100000000000003</v>
      </c>
      <c r="P32" s="199" t="s">
        <v>2287</v>
      </c>
    </row>
    <row r="33" spans="2:16" ht="57">
      <c r="B33" s="5" t="s">
        <v>84</v>
      </c>
      <c r="C33" s="51" t="s">
        <v>48</v>
      </c>
      <c r="D33" s="51">
        <v>93207</v>
      </c>
      <c r="E33" s="6" t="s">
        <v>85</v>
      </c>
      <c r="F33" s="51" t="s">
        <v>69</v>
      </c>
      <c r="G33" s="5">
        <v>12</v>
      </c>
      <c r="H33" s="52">
        <f>O33*(1-'Orç-Resumo'!$G$10)</f>
        <v>480.82</v>
      </c>
      <c r="I33" s="53">
        <f>P33*(1-'Orç-Resumo'!$G$10)</f>
        <v>225.27</v>
      </c>
      <c r="J33" s="54">
        <f t="shared" si="0"/>
        <v>5769.84</v>
      </c>
      <c r="K33" s="55">
        <f t="shared" si="1"/>
        <v>2703.2400000000002</v>
      </c>
      <c r="L33" s="56">
        <f t="shared" si="2"/>
        <v>8473.08</v>
      </c>
      <c r="M33" s="56">
        <v>0</v>
      </c>
      <c r="N33" s="177"/>
      <c r="O33" s="56">
        <v>480.82</v>
      </c>
      <c r="P33" s="199">
        <v>225.27</v>
      </c>
    </row>
    <row r="34" spans="2:16" ht="15">
      <c r="B34" s="5" t="s">
        <v>86</v>
      </c>
      <c r="C34" s="51" t="s">
        <v>21</v>
      </c>
      <c r="D34" s="51" t="s">
        <v>21</v>
      </c>
      <c r="E34" s="6" t="s">
        <v>87</v>
      </c>
      <c r="F34" s="51" t="s">
        <v>23</v>
      </c>
      <c r="G34" s="5"/>
      <c r="H34" s="52"/>
      <c r="I34" s="53"/>
      <c r="J34" s="54"/>
      <c r="K34" s="55"/>
      <c r="L34" s="56"/>
      <c r="M34" s="56">
        <f>SUM(L35:L112)</f>
        <v>41212.314880000005</v>
      </c>
      <c r="N34" s="177"/>
      <c r="O34" s="56" t="s">
        <v>24</v>
      </c>
      <c r="P34" s="199" t="s">
        <v>24</v>
      </c>
    </row>
    <row r="35" spans="2:16" ht="42.75">
      <c r="B35" s="5" t="s">
        <v>88</v>
      </c>
      <c r="C35" s="51" t="s">
        <v>48</v>
      </c>
      <c r="D35" s="51">
        <v>97622</v>
      </c>
      <c r="E35" s="6" t="s">
        <v>89</v>
      </c>
      <c r="F35" s="51" t="s">
        <v>78</v>
      </c>
      <c r="G35" s="5">
        <v>10</v>
      </c>
      <c r="H35" s="52">
        <f>O35*(1-'Orç-Resumo'!$G$10)</f>
        <v>18.159999999999997</v>
      </c>
      <c r="I35" s="53">
        <f>P35*(1-'Orç-Resumo'!$G$10)</f>
        <v>39.89</v>
      </c>
      <c r="J35" s="54">
        <f t="shared" si="0"/>
        <v>181.59999999999997</v>
      </c>
      <c r="K35" s="55">
        <f t="shared" si="1"/>
        <v>398.9</v>
      </c>
      <c r="L35" s="56">
        <f t="shared" si="2"/>
        <v>580.5</v>
      </c>
      <c r="M35" s="56">
        <v>0</v>
      </c>
      <c r="N35" s="177"/>
      <c r="O35" s="56">
        <v>18.159999999999997</v>
      </c>
      <c r="P35" s="199" t="s">
        <v>3003</v>
      </c>
    </row>
    <row r="36" spans="2:16" ht="42.75">
      <c r="B36" s="5" t="s">
        <v>90</v>
      </c>
      <c r="C36" s="51" t="s">
        <v>48</v>
      </c>
      <c r="D36" s="51">
        <v>97624</v>
      </c>
      <c r="E36" s="6" t="s">
        <v>91</v>
      </c>
      <c r="F36" s="51" t="s">
        <v>78</v>
      </c>
      <c r="G36" s="5">
        <v>5</v>
      </c>
      <c r="H36" s="52">
        <f>O36*(1-'Orç-Resumo'!$G$10)</f>
        <v>34.17</v>
      </c>
      <c r="I36" s="53">
        <f>P36*(1-'Orç-Resumo'!$G$10)</f>
        <v>74.959999999999994</v>
      </c>
      <c r="J36" s="54">
        <f t="shared" si="0"/>
        <v>170.85000000000002</v>
      </c>
      <c r="K36" s="55">
        <f t="shared" si="1"/>
        <v>374.79999999999995</v>
      </c>
      <c r="L36" s="56">
        <f t="shared" si="2"/>
        <v>545.65</v>
      </c>
      <c r="M36" s="56">
        <v>0</v>
      </c>
      <c r="N36" s="177"/>
      <c r="O36" s="56">
        <v>34.17</v>
      </c>
      <c r="P36" s="199" t="s">
        <v>3714</v>
      </c>
    </row>
    <row r="37" spans="2:16" ht="42.75">
      <c r="B37" s="5" t="s">
        <v>92</v>
      </c>
      <c r="C37" s="51" t="s">
        <v>48</v>
      </c>
      <c r="D37" s="51">
        <v>97625</v>
      </c>
      <c r="E37" s="6" t="s">
        <v>93</v>
      </c>
      <c r="F37" s="51" t="s">
        <v>78</v>
      </c>
      <c r="G37" s="5">
        <v>10</v>
      </c>
      <c r="H37" s="52">
        <f>O37*(1-'Orç-Resumo'!$G$10)</f>
        <v>45.34</v>
      </c>
      <c r="I37" s="53">
        <f>P37*(1-'Orç-Resumo'!$G$10)</f>
        <v>8.5500000000000007</v>
      </c>
      <c r="J37" s="54">
        <f t="shared" si="0"/>
        <v>453.40000000000003</v>
      </c>
      <c r="K37" s="55">
        <f t="shared" si="1"/>
        <v>85.5</v>
      </c>
      <c r="L37" s="56">
        <f t="shared" si="2"/>
        <v>538.90000000000009</v>
      </c>
      <c r="M37" s="56">
        <v>0</v>
      </c>
      <c r="N37" s="177"/>
      <c r="O37" s="56">
        <v>45.34</v>
      </c>
      <c r="P37" s="199" t="s">
        <v>2943</v>
      </c>
    </row>
    <row r="38" spans="2:16" ht="42.75">
      <c r="B38" s="5" t="s">
        <v>95</v>
      </c>
      <c r="C38" s="51" t="s">
        <v>48</v>
      </c>
      <c r="D38" s="51">
        <v>97626</v>
      </c>
      <c r="E38" s="6" t="s">
        <v>96</v>
      </c>
      <c r="F38" s="51" t="s">
        <v>78</v>
      </c>
      <c r="G38" s="5">
        <v>1</v>
      </c>
      <c r="H38" s="52">
        <f>O38*(1-'Orç-Resumo'!$G$10)</f>
        <v>182.81000000000006</v>
      </c>
      <c r="I38" s="53">
        <f>P38*(1-'Orç-Resumo'!$G$10)</f>
        <v>400.52</v>
      </c>
      <c r="J38" s="54">
        <f t="shared" si="0"/>
        <v>182.81000000000006</v>
      </c>
      <c r="K38" s="55">
        <f t="shared" si="1"/>
        <v>400.52</v>
      </c>
      <c r="L38" s="56">
        <f t="shared" si="2"/>
        <v>583.33000000000004</v>
      </c>
      <c r="M38" s="56">
        <v>0</v>
      </c>
      <c r="N38" s="177"/>
      <c r="O38" s="56">
        <v>182.81000000000006</v>
      </c>
      <c r="P38" s="199" t="s">
        <v>3715</v>
      </c>
    </row>
    <row r="39" spans="2:16" ht="57">
      <c r="B39" s="5" t="s">
        <v>97</v>
      </c>
      <c r="C39" s="51" t="s">
        <v>48</v>
      </c>
      <c r="D39" s="51">
        <v>97627</v>
      </c>
      <c r="E39" s="6" t="s">
        <v>98</v>
      </c>
      <c r="F39" s="51" t="s">
        <v>78</v>
      </c>
      <c r="G39" s="5">
        <v>1</v>
      </c>
      <c r="H39" s="52">
        <f>O39*(1-'Orç-Resumo'!$G$10)</f>
        <v>59.16</v>
      </c>
      <c r="I39" s="53">
        <f>P39*(1-'Orç-Resumo'!$G$10)</f>
        <v>130.29</v>
      </c>
      <c r="J39" s="54">
        <f t="shared" si="0"/>
        <v>59.16</v>
      </c>
      <c r="K39" s="55">
        <f t="shared" si="1"/>
        <v>130.29</v>
      </c>
      <c r="L39" s="56">
        <f t="shared" si="2"/>
        <v>189.45</v>
      </c>
      <c r="M39" s="56">
        <v>0</v>
      </c>
      <c r="N39" s="177"/>
      <c r="O39" s="56">
        <v>59.16</v>
      </c>
      <c r="P39" s="199" t="s">
        <v>3716</v>
      </c>
    </row>
    <row r="40" spans="2:16" ht="42.75">
      <c r="B40" s="5" t="s">
        <v>99</v>
      </c>
      <c r="C40" s="51" t="s">
        <v>48</v>
      </c>
      <c r="D40" s="51">
        <v>97628</v>
      </c>
      <c r="E40" s="6" t="s">
        <v>100</v>
      </c>
      <c r="F40" s="51" t="s">
        <v>78</v>
      </c>
      <c r="G40" s="5">
        <v>1</v>
      </c>
      <c r="H40" s="52">
        <f>O40*(1-'Orç-Resumo'!$G$10)</f>
        <v>85.12</v>
      </c>
      <c r="I40" s="53">
        <f>P40*(1-'Orç-Resumo'!$G$10)</f>
        <v>186.56</v>
      </c>
      <c r="J40" s="54">
        <f t="shared" si="0"/>
        <v>85.12</v>
      </c>
      <c r="K40" s="55">
        <f t="shared" si="1"/>
        <v>186.56</v>
      </c>
      <c r="L40" s="56">
        <f t="shared" si="2"/>
        <v>271.68</v>
      </c>
      <c r="M40" s="56">
        <v>0</v>
      </c>
      <c r="N40" s="177"/>
      <c r="O40" s="56">
        <v>85.12</v>
      </c>
      <c r="P40" s="199" t="s">
        <v>3717</v>
      </c>
    </row>
    <row r="41" spans="2:16" ht="28.5">
      <c r="B41" s="5" t="s">
        <v>101</v>
      </c>
      <c r="C41" s="51" t="s">
        <v>102</v>
      </c>
      <c r="D41" s="51" t="s">
        <v>103</v>
      </c>
      <c r="E41" s="6" t="s">
        <v>104</v>
      </c>
      <c r="F41" s="51" t="s">
        <v>105</v>
      </c>
      <c r="G41" s="5">
        <v>1</v>
      </c>
      <c r="H41" s="52">
        <f>O41*(1-'Orç-Resumo'!$G$10)</f>
        <v>0</v>
      </c>
      <c r="I41" s="53">
        <f>P41*(1-'Orç-Resumo'!$G$10)</f>
        <v>187.72</v>
      </c>
      <c r="J41" s="54">
        <f t="shared" si="0"/>
        <v>0</v>
      </c>
      <c r="K41" s="55">
        <f t="shared" si="1"/>
        <v>187.72</v>
      </c>
      <c r="L41" s="56">
        <f t="shared" si="2"/>
        <v>187.72</v>
      </c>
      <c r="M41" s="56">
        <v>0</v>
      </c>
      <c r="N41" s="177"/>
      <c r="O41" s="56">
        <v>0</v>
      </c>
      <c r="P41" s="199">
        <v>187.72</v>
      </c>
    </row>
    <row r="42" spans="2:16" ht="42.75">
      <c r="B42" s="5" t="s">
        <v>106</v>
      </c>
      <c r="C42" s="51" t="s">
        <v>48</v>
      </c>
      <c r="D42" s="51">
        <v>97631</v>
      </c>
      <c r="E42" s="6" t="s">
        <v>107</v>
      </c>
      <c r="F42" s="51" t="s">
        <v>69</v>
      </c>
      <c r="G42" s="5">
        <v>100</v>
      </c>
      <c r="H42" s="52">
        <f>O42*(1-'Orç-Resumo'!$G$10)</f>
        <v>3.5500000000000007</v>
      </c>
      <c r="I42" s="53">
        <f>P42*(1-'Orç-Resumo'!$G$10)</f>
        <v>8.2899999999999991</v>
      </c>
      <c r="J42" s="54">
        <f t="shared" si="0"/>
        <v>355.00000000000006</v>
      </c>
      <c r="K42" s="55">
        <f t="shared" si="1"/>
        <v>828.99999999999989</v>
      </c>
      <c r="L42" s="56">
        <f t="shared" si="2"/>
        <v>1184</v>
      </c>
      <c r="M42" s="56">
        <v>0</v>
      </c>
      <c r="N42" s="177"/>
      <c r="O42" s="56">
        <v>3.5500000000000007</v>
      </c>
      <c r="P42" s="199" t="s">
        <v>3176</v>
      </c>
    </row>
    <row r="43" spans="2:16" ht="42.75">
      <c r="B43" s="5" t="s">
        <v>108</v>
      </c>
      <c r="C43" s="51" t="s">
        <v>48</v>
      </c>
      <c r="D43" s="51">
        <v>97632</v>
      </c>
      <c r="E43" s="6" t="s">
        <v>109</v>
      </c>
      <c r="F43" s="51" t="s">
        <v>110</v>
      </c>
      <c r="G43" s="5">
        <v>100</v>
      </c>
      <c r="H43" s="52">
        <f>O43*(1-'Orç-Resumo'!$G$10)</f>
        <v>0.7799999999999998</v>
      </c>
      <c r="I43" s="53">
        <f>P43*(1-'Orç-Resumo'!$G$10)</f>
        <v>2.04</v>
      </c>
      <c r="J43" s="54">
        <f t="shared" si="0"/>
        <v>77.999999999999986</v>
      </c>
      <c r="K43" s="55">
        <f t="shared" si="1"/>
        <v>204</v>
      </c>
      <c r="L43" s="56">
        <f t="shared" si="2"/>
        <v>282</v>
      </c>
      <c r="M43" s="56">
        <v>0</v>
      </c>
      <c r="N43" s="177"/>
      <c r="O43" s="56">
        <v>0.7799999999999998</v>
      </c>
      <c r="P43" s="199" t="s">
        <v>1613</v>
      </c>
    </row>
    <row r="44" spans="2:16" ht="42.75">
      <c r="B44" s="5" t="s">
        <v>112</v>
      </c>
      <c r="C44" s="51" t="s">
        <v>48</v>
      </c>
      <c r="D44" s="51">
        <v>97633</v>
      </c>
      <c r="E44" s="6" t="s">
        <v>113</v>
      </c>
      <c r="F44" s="51" t="s">
        <v>69</v>
      </c>
      <c r="G44" s="5">
        <v>100</v>
      </c>
      <c r="H44" s="52">
        <f>O44*(1-'Orç-Resumo'!$G$10)</f>
        <v>7.120000000000001</v>
      </c>
      <c r="I44" s="53">
        <f>P44*(1-'Orç-Resumo'!$G$10)</f>
        <v>17.5</v>
      </c>
      <c r="J44" s="54">
        <f t="shared" si="0"/>
        <v>712.00000000000011</v>
      </c>
      <c r="K44" s="55">
        <f t="shared" si="1"/>
        <v>1750</v>
      </c>
      <c r="L44" s="56">
        <f t="shared" si="2"/>
        <v>2462</v>
      </c>
      <c r="M44" s="56">
        <v>0</v>
      </c>
      <c r="N44" s="177"/>
      <c r="O44" s="56">
        <v>7.120000000000001</v>
      </c>
      <c r="P44" s="199" t="s">
        <v>3718</v>
      </c>
    </row>
    <row r="45" spans="2:16" ht="28.5">
      <c r="B45" s="5" t="s">
        <v>114</v>
      </c>
      <c r="C45" s="51" t="s">
        <v>102</v>
      </c>
      <c r="D45" s="51" t="s">
        <v>115</v>
      </c>
      <c r="E45" s="6" t="s">
        <v>116</v>
      </c>
      <c r="F45" s="51" t="s">
        <v>117</v>
      </c>
      <c r="G45" s="5">
        <v>100</v>
      </c>
      <c r="H45" s="52">
        <f>O45*(1-'Orç-Resumo'!$G$10)</f>
        <v>0</v>
      </c>
      <c r="I45" s="53">
        <f>P45*(1-'Orç-Resumo'!$G$10)</f>
        <v>3.61</v>
      </c>
      <c r="J45" s="54">
        <f t="shared" si="0"/>
        <v>0</v>
      </c>
      <c r="K45" s="55">
        <f t="shared" si="1"/>
        <v>361</v>
      </c>
      <c r="L45" s="56">
        <f t="shared" si="2"/>
        <v>361</v>
      </c>
      <c r="M45" s="56">
        <v>0</v>
      </c>
      <c r="N45" s="177"/>
      <c r="O45" s="56">
        <v>0</v>
      </c>
      <c r="P45" s="199">
        <v>3.61</v>
      </c>
    </row>
    <row r="46" spans="2:16" ht="28.5">
      <c r="B46" s="5" t="s">
        <v>118</v>
      </c>
      <c r="C46" s="51" t="s">
        <v>102</v>
      </c>
      <c r="D46" s="51" t="s">
        <v>119</v>
      </c>
      <c r="E46" s="6" t="s">
        <v>120</v>
      </c>
      <c r="F46" s="51" t="s">
        <v>117</v>
      </c>
      <c r="G46" s="5">
        <v>100</v>
      </c>
      <c r="H46" s="52">
        <f>O46*(1-'Orç-Resumo'!$G$10)</f>
        <v>0</v>
      </c>
      <c r="I46" s="53">
        <f>P46*(1-'Orç-Resumo'!$G$10)</f>
        <v>18.77</v>
      </c>
      <c r="J46" s="54">
        <f t="shared" si="0"/>
        <v>0</v>
      </c>
      <c r="K46" s="55">
        <f t="shared" si="1"/>
        <v>1877</v>
      </c>
      <c r="L46" s="56">
        <f t="shared" si="2"/>
        <v>1877</v>
      </c>
      <c r="M46" s="56">
        <v>0</v>
      </c>
      <c r="N46" s="177"/>
      <c r="O46" s="56">
        <v>0</v>
      </c>
      <c r="P46" s="199">
        <v>18.77</v>
      </c>
    </row>
    <row r="47" spans="2:16" ht="28.5">
      <c r="B47" s="5" t="s">
        <v>121</v>
      </c>
      <c r="C47" s="51" t="s">
        <v>102</v>
      </c>
      <c r="D47" s="51" t="s">
        <v>122</v>
      </c>
      <c r="E47" s="6" t="s">
        <v>123</v>
      </c>
      <c r="F47" s="51" t="s">
        <v>117</v>
      </c>
      <c r="G47" s="5">
        <v>100</v>
      </c>
      <c r="H47" s="52">
        <f>O47*(1-'Orç-Resumo'!$G$10)</f>
        <v>0</v>
      </c>
      <c r="I47" s="53">
        <f>P47*(1-'Orç-Resumo'!$G$10)</f>
        <v>10.11</v>
      </c>
      <c r="J47" s="54">
        <f t="shared" si="0"/>
        <v>0</v>
      </c>
      <c r="K47" s="55">
        <f t="shared" si="1"/>
        <v>1011</v>
      </c>
      <c r="L47" s="56">
        <f t="shared" si="2"/>
        <v>1011</v>
      </c>
      <c r="M47" s="56">
        <v>0</v>
      </c>
      <c r="N47" s="177"/>
      <c r="O47" s="56">
        <v>0</v>
      </c>
      <c r="P47" s="199">
        <v>10.11</v>
      </c>
    </row>
    <row r="48" spans="2:16" ht="28.5">
      <c r="B48" s="5" t="s">
        <v>124</v>
      </c>
      <c r="C48" s="51" t="s">
        <v>102</v>
      </c>
      <c r="D48" s="51" t="s">
        <v>125</v>
      </c>
      <c r="E48" s="6" t="s">
        <v>126</v>
      </c>
      <c r="F48" s="51" t="s">
        <v>117</v>
      </c>
      <c r="G48" s="5">
        <v>50</v>
      </c>
      <c r="H48" s="52">
        <f>O48*(1-'Orç-Resumo'!$G$10)</f>
        <v>0</v>
      </c>
      <c r="I48" s="53">
        <f>P48*(1-'Orç-Resumo'!$G$10)</f>
        <v>17.89</v>
      </c>
      <c r="J48" s="54">
        <f t="shared" si="0"/>
        <v>0</v>
      </c>
      <c r="K48" s="55">
        <f t="shared" si="1"/>
        <v>894.5</v>
      </c>
      <c r="L48" s="56">
        <f t="shared" si="2"/>
        <v>894.5</v>
      </c>
      <c r="M48" s="56">
        <v>0</v>
      </c>
      <c r="N48" s="177"/>
      <c r="O48" s="56">
        <v>0</v>
      </c>
      <c r="P48" s="199">
        <v>17.89</v>
      </c>
    </row>
    <row r="49" spans="2:16" ht="28.5">
      <c r="B49" s="5" t="s">
        <v>127</v>
      </c>
      <c r="C49" s="51" t="s">
        <v>102</v>
      </c>
      <c r="D49" s="51" t="s">
        <v>128</v>
      </c>
      <c r="E49" s="6" t="s">
        <v>129</v>
      </c>
      <c r="F49" s="51" t="s">
        <v>117</v>
      </c>
      <c r="G49" s="5">
        <v>100</v>
      </c>
      <c r="H49" s="52">
        <f>O49*(1-'Orç-Resumo'!$G$10)</f>
        <v>0</v>
      </c>
      <c r="I49" s="53">
        <f>P49*(1-'Orç-Resumo'!$G$10)</f>
        <v>10.11</v>
      </c>
      <c r="J49" s="54">
        <f t="shared" si="0"/>
        <v>0</v>
      </c>
      <c r="K49" s="55">
        <f t="shared" si="1"/>
        <v>1011</v>
      </c>
      <c r="L49" s="56">
        <f t="shared" si="2"/>
        <v>1011</v>
      </c>
      <c r="M49" s="56">
        <v>0</v>
      </c>
      <c r="N49" s="177"/>
      <c r="O49" s="56">
        <v>0</v>
      </c>
      <c r="P49" s="199">
        <v>10.11</v>
      </c>
    </row>
    <row r="50" spans="2:16" ht="42.75">
      <c r="B50" s="5" t="s">
        <v>130</v>
      </c>
      <c r="C50" s="51" t="s">
        <v>102</v>
      </c>
      <c r="D50" s="51" t="s">
        <v>131</v>
      </c>
      <c r="E50" s="6" t="s">
        <v>132</v>
      </c>
      <c r="F50" s="51" t="s">
        <v>117</v>
      </c>
      <c r="G50" s="5">
        <v>100</v>
      </c>
      <c r="H50" s="52">
        <f>O50*(1-'Orç-Resumo'!$G$10)</f>
        <v>0</v>
      </c>
      <c r="I50" s="53">
        <f>P50*(1-'Orç-Resumo'!$G$10)</f>
        <v>20.22</v>
      </c>
      <c r="J50" s="54">
        <f t="shared" si="0"/>
        <v>0</v>
      </c>
      <c r="K50" s="55">
        <f t="shared" si="1"/>
        <v>2022</v>
      </c>
      <c r="L50" s="56">
        <f t="shared" si="2"/>
        <v>2022</v>
      </c>
      <c r="M50" s="56">
        <v>0</v>
      </c>
      <c r="N50" s="177"/>
      <c r="O50" s="56">
        <v>0</v>
      </c>
      <c r="P50" s="199">
        <v>20.22</v>
      </c>
    </row>
    <row r="51" spans="2:16" ht="28.5">
      <c r="B51" s="5" t="s">
        <v>133</v>
      </c>
      <c r="C51" s="51" t="s">
        <v>102</v>
      </c>
      <c r="D51" s="51" t="s">
        <v>119</v>
      </c>
      <c r="E51" s="6" t="s">
        <v>120</v>
      </c>
      <c r="F51" s="51" t="s">
        <v>117</v>
      </c>
      <c r="G51" s="5">
        <v>100</v>
      </c>
      <c r="H51" s="52">
        <f>O51*(1-'Orç-Resumo'!$G$10)</f>
        <v>0</v>
      </c>
      <c r="I51" s="53">
        <f>P51*(1-'Orç-Resumo'!$G$10)</f>
        <v>18.77</v>
      </c>
      <c r="J51" s="54">
        <f t="shared" si="0"/>
        <v>0</v>
      </c>
      <c r="K51" s="55">
        <f t="shared" si="1"/>
        <v>1877</v>
      </c>
      <c r="L51" s="56">
        <f t="shared" si="2"/>
        <v>1877</v>
      </c>
      <c r="M51" s="56">
        <v>0</v>
      </c>
      <c r="N51" s="177"/>
      <c r="O51" s="56">
        <v>0</v>
      </c>
      <c r="P51" s="199">
        <v>18.77</v>
      </c>
    </row>
    <row r="52" spans="2:16" ht="57">
      <c r="B52" s="5" t="s">
        <v>134</v>
      </c>
      <c r="C52" s="51" t="s">
        <v>48</v>
      </c>
      <c r="D52" s="51">
        <v>97635</v>
      </c>
      <c r="E52" s="6" t="s">
        <v>135</v>
      </c>
      <c r="F52" s="51" t="s">
        <v>69</v>
      </c>
      <c r="G52" s="5">
        <v>100</v>
      </c>
      <c r="H52" s="52">
        <f>O52*(1-'Orç-Resumo'!$G$10)</f>
        <v>4.9499999999999993</v>
      </c>
      <c r="I52" s="53">
        <f>P52*(1-'Orç-Resumo'!$G$10)</f>
        <v>13.11</v>
      </c>
      <c r="J52" s="54">
        <f t="shared" si="0"/>
        <v>494.99999999999994</v>
      </c>
      <c r="K52" s="55">
        <f t="shared" si="1"/>
        <v>1311</v>
      </c>
      <c r="L52" s="56">
        <f t="shared" si="2"/>
        <v>1806</v>
      </c>
      <c r="M52" s="56">
        <v>0</v>
      </c>
      <c r="N52" s="177"/>
      <c r="O52" s="56">
        <v>4.9499999999999993</v>
      </c>
      <c r="P52" s="199" t="s">
        <v>3719</v>
      </c>
    </row>
    <row r="53" spans="2:16" ht="42.75">
      <c r="B53" s="5" t="s">
        <v>137</v>
      </c>
      <c r="C53" s="51" t="s">
        <v>48</v>
      </c>
      <c r="D53" s="51">
        <v>97643</v>
      </c>
      <c r="E53" s="6" t="s">
        <v>138</v>
      </c>
      <c r="F53" s="51" t="s">
        <v>69</v>
      </c>
      <c r="G53" s="5">
        <v>50</v>
      </c>
      <c r="H53" s="52">
        <f>O53*(1-'Orç-Resumo'!$G$10)</f>
        <v>7.8300000000000018</v>
      </c>
      <c r="I53" s="53">
        <f>P53*(1-'Orç-Resumo'!$G$10)</f>
        <v>18.45</v>
      </c>
      <c r="J53" s="54">
        <f t="shared" si="0"/>
        <v>391.50000000000011</v>
      </c>
      <c r="K53" s="55">
        <f t="shared" si="1"/>
        <v>922.5</v>
      </c>
      <c r="L53" s="56">
        <f t="shared" si="2"/>
        <v>1314</v>
      </c>
      <c r="M53" s="56">
        <v>0</v>
      </c>
      <c r="N53" s="177"/>
      <c r="O53" s="56">
        <v>7.8300000000000018</v>
      </c>
      <c r="P53" s="199" t="s">
        <v>3720</v>
      </c>
    </row>
    <row r="54" spans="2:16" ht="28.5">
      <c r="B54" s="5" t="s">
        <v>139</v>
      </c>
      <c r="C54" s="51" t="s">
        <v>102</v>
      </c>
      <c r="D54" s="51" t="s">
        <v>140</v>
      </c>
      <c r="E54" s="6" t="s">
        <v>141</v>
      </c>
      <c r="F54" s="51" t="s">
        <v>117</v>
      </c>
      <c r="G54" s="5">
        <v>50</v>
      </c>
      <c r="H54" s="52">
        <f>O54*(1-'Orç-Resumo'!$G$10)</f>
        <v>0</v>
      </c>
      <c r="I54" s="53">
        <f>P54*(1-'Orç-Resumo'!$G$10)</f>
        <v>1.44</v>
      </c>
      <c r="J54" s="54">
        <f t="shared" si="0"/>
        <v>0</v>
      </c>
      <c r="K54" s="55">
        <f t="shared" si="1"/>
        <v>72</v>
      </c>
      <c r="L54" s="56">
        <f t="shared" si="2"/>
        <v>72</v>
      </c>
      <c r="M54" s="56">
        <v>0</v>
      </c>
      <c r="N54" s="177"/>
      <c r="O54" s="56">
        <v>0</v>
      </c>
      <c r="P54" s="199">
        <v>1.44</v>
      </c>
    </row>
    <row r="55" spans="2:16" ht="28.5">
      <c r="B55" s="5" t="s">
        <v>142</v>
      </c>
      <c r="C55" s="51" t="s">
        <v>102</v>
      </c>
      <c r="D55" s="51" t="s">
        <v>143</v>
      </c>
      <c r="E55" s="6" t="s">
        <v>144</v>
      </c>
      <c r="F55" s="51" t="s">
        <v>117</v>
      </c>
      <c r="G55" s="5">
        <v>200</v>
      </c>
      <c r="H55" s="52">
        <f>O55*(1-'Orç-Resumo'!$G$10)</f>
        <v>0</v>
      </c>
      <c r="I55" s="53">
        <f>P55*(1-'Orç-Resumo'!$G$10)</f>
        <v>13</v>
      </c>
      <c r="J55" s="54">
        <f t="shared" si="0"/>
        <v>0</v>
      </c>
      <c r="K55" s="55">
        <f t="shared" si="1"/>
        <v>2600</v>
      </c>
      <c r="L55" s="56">
        <f t="shared" si="2"/>
        <v>2600</v>
      </c>
      <c r="M55" s="56">
        <v>0</v>
      </c>
      <c r="N55" s="177"/>
      <c r="O55" s="56">
        <v>0</v>
      </c>
      <c r="P55" s="199">
        <v>13</v>
      </c>
    </row>
    <row r="56" spans="2:16" ht="42.75">
      <c r="B56" s="5" t="s">
        <v>145</v>
      </c>
      <c r="C56" s="51" t="s">
        <v>48</v>
      </c>
      <c r="D56" s="51">
        <v>97640</v>
      </c>
      <c r="E56" s="6" t="s">
        <v>146</v>
      </c>
      <c r="F56" s="51" t="s">
        <v>69</v>
      </c>
      <c r="G56" s="5">
        <v>200</v>
      </c>
      <c r="H56" s="52">
        <f>O56*(1-'Orç-Resumo'!$G$10)</f>
        <v>0.56000000000000005</v>
      </c>
      <c r="I56" s="53">
        <f>P56*(1-'Orç-Resumo'!$G$10)</f>
        <v>1.39</v>
      </c>
      <c r="J56" s="54">
        <f t="shared" si="0"/>
        <v>112.00000000000001</v>
      </c>
      <c r="K56" s="55">
        <f t="shared" si="1"/>
        <v>278</v>
      </c>
      <c r="L56" s="56">
        <f t="shared" si="2"/>
        <v>390</v>
      </c>
      <c r="M56" s="56">
        <v>0</v>
      </c>
      <c r="N56" s="177"/>
      <c r="O56" s="56">
        <v>0.56000000000000005</v>
      </c>
      <c r="P56" s="199" t="s">
        <v>2805</v>
      </c>
    </row>
    <row r="57" spans="2:16" ht="42.75">
      <c r="B57" s="5" t="s">
        <v>148</v>
      </c>
      <c r="C57" s="51" t="s">
        <v>48</v>
      </c>
      <c r="D57" s="51">
        <v>97641</v>
      </c>
      <c r="E57" s="6" t="s">
        <v>149</v>
      </c>
      <c r="F57" s="51" t="s">
        <v>69</v>
      </c>
      <c r="G57" s="5">
        <v>20</v>
      </c>
      <c r="H57" s="52">
        <f>O57*(1-'Orç-Resumo'!$G$10)</f>
        <v>0.87999999999999989</v>
      </c>
      <c r="I57" s="53">
        <f>P57*(1-'Orç-Resumo'!$G$10)</f>
        <v>2.15</v>
      </c>
      <c r="J57" s="54">
        <f t="shared" si="0"/>
        <v>17.599999999999998</v>
      </c>
      <c r="K57" s="55">
        <f t="shared" si="1"/>
        <v>43</v>
      </c>
      <c r="L57" s="56">
        <f t="shared" si="2"/>
        <v>60.599999999999994</v>
      </c>
      <c r="M57" s="56">
        <v>0</v>
      </c>
      <c r="N57" s="177"/>
      <c r="O57" s="56">
        <v>0.87999999999999989</v>
      </c>
      <c r="P57" s="199" t="s">
        <v>1988</v>
      </c>
    </row>
    <row r="58" spans="2:16" ht="42.75">
      <c r="B58" s="5" t="s">
        <v>151</v>
      </c>
      <c r="C58" s="51" t="s">
        <v>48</v>
      </c>
      <c r="D58" s="51">
        <v>97642</v>
      </c>
      <c r="E58" s="6" t="s">
        <v>152</v>
      </c>
      <c r="F58" s="51" t="s">
        <v>69</v>
      </c>
      <c r="G58" s="5">
        <v>200</v>
      </c>
      <c r="H58" s="52">
        <f>O58*(1-'Orç-Resumo'!$G$10)</f>
        <v>0.81999999999999984</v>
      </c>
      <c r="I58" s="53">
        <f>P58*(1-'Orç-Resumo'!$G$10)</f>
        <v>1.98</v>
      </c>
      <c r="J58" s="54">
        <f t="shared" si="0"/>
        <v>163.99999999999997</v>
      </c>
      <c r="K58" s="55">
        <f t="shared" si="1"/>
        <v>396</v>
      </c>
      <c r="L58" s="56">
        <f t="shared" si="2"/>
        <v>560</v>
      </c>
      <c r="M58" s="56">
        <v>0</v>
      </c>
      <c r="N58" s="177"/>
      <c r="O58" s="56">
        <v>0.81999999999999984</v>
      </c>
      <c r="P58" s="199" t="s">
        <v>2000</v>
      </c>
    </row>
    <row r="59" spans="2:16" ht="42.75">
      <c r="B59" s="5" t="s">
        <v>154</v>
      </c>
      <c r="C59" s="51" t="s">
        <v>48</v>
      </c>
      <c r="D59" s="51">
        <v>97637</v>
      </c>
      <c r="E59" s="6" t="s">
        <v>155</v>
      </c>
      <c r="F59" s="51" t="s">
        <v>69</v>
      </c>
      <c r="G59" s="5">
        <v>45</v>
      </c>
      <c r="H59" s="52">
        <f>O59*(1-'Orç-Resumo'!$G$10)</f>
        <v>0.8400000000000003</v>
      </c>
      <c r="I59" s="53">
        <f>P59*(1-'Orç-Resumo'!$G$10)</f>
        <v>2.0299999999999998</v>
      </c>
      <c r="J59" s="54">
        <f t="shared" si="0"/>
        <v>37.800000000000011</v>
      </c>
      <c r="K59" s="55">
        <f t="shared" si="1"/>
        <v>91.35</v>
      </c>
      <c r="L59" s="56">
        <f t="shared" si="2"/>
        <v>129.15</v>
      </c>
      <c r="M59" s="56">
        <v>0</v>
      </c>
      <c r="N59" s="177"/>
      <c r="O59" s="56">
        <v>0.8400000000000003</v>
      </c>
      <c r="P59" s="199" t="s">
        <v>2510</v>
      </c>
    </row>
    <row r="60" spans="2:16" ht="42.75">
      <c r="B60" s="5" t="s">
        <v>157</v>
      </c>
      <c r="C60" s="51" t="s">
        <v>48</v>
      </c>
      <c r="D60" s="51">
        <v>97638</v>
      </c>
      <c r="E60" s="6" t="s">
        <v>158</v>
      </c>
      <c r="F60" s="51" t="s">
        <v>69</v>
      </c>
      <c r="G60" s="5">
        <v>100</v>
      </c>
      <c r="H60" s="52">
        <f>O60*(1-'Orç-Resumo'!$G$10)</f>
        <v>2.5199999999999996</v>
      </c>
      <c r="I60" s="53">
        <f>P60*(1-'Orç-Resumo'!$G$10)</f>
        <v>5.85</v>
      </c>
      <c r="J60" s="54">
        <f t="shared" si="0"/>
        <v>251.99999999999994</v>
      </c>
      <c r="K60" s="55">
        <f t="shared" si="1"/>
        <v>585</v>
      </c>
      <c r="L60" s="56">
        <f t="shared" si="2"/>
        <v>837</v>
      </c>
      <c r="M60" s="56">
        <v>0</v>
      </c>
      <c r="N60" s="177"/>
      <c r="O60" s="56">
        <v>2.5199999999999996</v>
      </c>
      <c r="P60" s="199" t="s">
        <v>2127</v>
      </c>
    </row>
    <row r="61" spans="2:16" ht="28.5">
      <c r="B61" s="5" t="s">
        <v>160</v>
      </c>
      <c r="C61" s="51" t="s">
        <v>48</v>
      </c>
      <c r="D61" s="51">
        <v>97644</v>
      </c>
      <c r="E61" s="6" t="s">
        <v>161</v>
      </c>
      <c r="F61" s="51" t="s">
        <v>69</v>
      </c>
      <c r="G61" s="5">
        <v>5.67</v>
      </c>
      <c r="H61" s="52">
        <f>O61*(1-'Orç-Resumo'!$G$10)</f>
        <v>2.92</v>
      </c>
      <c r="I61" s="53">
        <f>P61*(1-'Orç-Resumo'!$G$10)</f>
        <v>7</v>
      </c>
      <c r="J61" s="54">
        <f t="shared" si="0"/>
        <v>16.5564</v>
      </c>
      <c r="K61" s="55">
        <f t="shared" si="1"/>
        <v>39.69</v>
      </c>
      <c r="L61" s="56">
        <f t="shared" si="2"/>
        <v>56.246399999999994</v>
      </c>
      <c r="M61" s="56">
        <v>0</v>
      </c>
      <c r="N61" s="177"/>
      <c r="O61" s="56">
        <v>2.92</v>
      </c>
      <c r="P61" s="199" t="s">
        <v>2623</v>
      </c>
    </row>
    <row r="62" spans="2:16" ht="28.5">
      <c r="B62" s="5" t="s">
        <v>162</v>
      </c>
      <c r="C62" s="51" t="s">
        <v>48</v>
      </c>
      <c r="D62" s="51">
        <v>97645</v>
      </c>
      <c r="E62" s="6" t="s">
        <v>163</v>
      </c>
      <c r="F62" s="51" t="s">
        <v>69</v>
      </c>
      <c r="G62" s="5">
        <v>6.75</v>
      </c>
      <c r="H62" s="52">
        <f>O62*(1-'Orç-Resumo'!$G$10)</f>
        <v>7.6400000000000006</v>
      </c>
      <c r="I62" s="53">
        <f>P62*(1-'Orç-Resumo'!$G$10)</f>
        <v>17.989999999999998</v>
      </c>
      <c r="J62" s="54">
        <f t="shared" si="0"/>
        <v>51.570000000000007</v>
      </c>
      <c r="K62" s="55">
        <f t="shared" si="1"/>
        <v>121.43249999999999</v>
      </c>
      <c r="L62" s="56">
        <f t="shared" si="2"/>
        <v>173.0025</v>
      </c>
      <c r="M62" s="56">
        <v>0</v>
      </c>
      <c r="N62" s="177"/>
      <c r="O62" s="56">
        <v>7.6400000000000006</v>
      </c>
      <c r="P62" s="199" t="s">
        <v>3326</v>
      </c>
    </row>
    <row r="63" spans="2:16" ht="57">
      <c r="B63" s="5" t="s">
        <v>164</v>
      </c>
      <c r="C63" s="51" t="s">
        <v>48</v>
      </c>
      <c r="D63" s="51">
        <v>97647</v>
      </c>
      <c r="E63" s="6" t="s">
        <v>165</v>
      </c>
      <c r="F63" s="51" t="s">
        <v>69</v>
      </c>
      <c r="G63" s="5">
        <v>200</v>
      </c>
      <c r="H63" s="52">
        <f>O63*(1-'Orç-Resumo'!$G$10)</f>
        <v>1.0699999999999998</v>
      </c>
      <c r="I63" s="53">
        <f>P63*(1-'Orç-Resumo'!$G$10)</f>
        <v>2.62</v>
      </c>
      <c r="J63" s="54">
        <f t="shared" si="0"/>
        <v>213.99999999999997</v>
      </c>
      <c r="K63" s="55">
        <f t="shared" si="1"/>
        <v>524</v>
      </c>
      <c r="L63" s="56">
        <f t="shared" si="2"/>
        <v>738</v>
      </c>
      <c r="M63" s="56">
        <v>0</v>
      </c>
      <c r="N63" s="177"/>
      <c r="O63" s="56">
        <v>1.0699999999999998</v>
      </c>
      <c r="P63" s="199" t="s">
        <v>2997</v>
      </c>
    </row>
    <row r="64" spans="2:16" ht="42.75">
      <c r="B64" s="5" t="s">
        <v>167</v>
      </c>
      <c r="C64" s="51" t="s">
        <v>48</v>
      </c>
      <c r="D64" s="51">
        <v>97650</v>
      </c>
      <c r="E64" s="6" t="s">
        <v>168</v>
      </c>
      <c r="F64" s="51" t="s">
        <v>69</v>
      </c>
      <c r="G64" s="5">
        <v>100</v>
      </c>
      <c r="H64" s="52">
        <f>O64*(1-'Orç-Resumo'!$G$10)</f>
        <v>2.37</v>
      </c>
      <c r="I64" s="53">
        <f>P64*(1-'Orç-Resumo'!$G$10)</f>
        <v>5.6</v>
      </c>
      <c r="J64" s="54">
        <f t="shared" si="0"/>
        <v>237</v>
      </c>
      <c r="K64" s="55">
        <f t="shared" si="1"/>
        <v>560</v>
      </c>
      <c r="L64" s="56">
        <f t="shared" si="2"/>
        <v>797</v>
      </c>
      <c r="M64" s="56">
        <v>0</v>
      </c>
      <c r="N64" s="177"/>
      <c r="O64" s="56">
        <v>2.37</v>
      </c>
      <c r="P64" s="199" t="s">
        <v>1599</v>
      </c>
    </row>
    <row r="65" spans="2:16" ht="42.75">
      <c r="B65" s="5" t="s">
        <v>170</v>
      </c>
      <c r="C65" s="51" t="s">
        <v>48</v>
      </c>
      <c r="D65" s="51">
        <v>97655</v>
      </c>
      <c r="E65" s="6" t="s">
        <v>171</v>
      </c>
      <c r="F65" s="51" t="s">
        <v>69</v>
      </c>
      <c r="G65" s="5">
        <v>100</v>
      </c>
      <c r="H65" s="52">
        <f>O65*(1-'Orç-Resumo'!$G$10)</f>
        <v>22.730000000000004</v>
      </c>
      <c r="I65" s="53">
        <f>P65*(1-'Orç-Resumo'!$G$10)</f>
        <v>12.69</v>
      </c>
      <c r="J65" s="54">
        <f t="shared" si="0"/>
        <v>2273.0000000000005</v>
      </c>
      <c r="K65" s="55">
        <f t="shared" si="1"/>
        <v>1269</v>
      </c>
      <c r="L65" s="56">
        <f t="shared" si="2"/>
        <v>3542.0000000000005</v>
      </c>
      <c r="M65" s="56">
        <v>0</v>
      </c>
      <c r="N65" s="177"/>
      <c r="O65" s="56">
        <v>22.730000000000004</v>
      </c>
      <c r="P65" s="199" t="s">
        <v>3721</v>
      </c>
    </row>
    <row r="66" spans="2:16" ht="28.5">
      <c r="B66" s="5" t="s">
        <v>172</v>
      </c>
      <c r="C66" s="51" t="s">
        <v>48</v>
      </c>
      <c r="D66" s="51">
        <v>102190</v>
      </c>
      <c r="E66" s="6" t="s">
        <v>173</v>
      </c>
      <c r="F66" s="51" t="s">
        <v>69</v>
      </c>
      <c r="G66" s="5">
        <v>5</v>
      </c>
      <c r="H66" s="52">
        <f>O66*(1-'Orç-Resumo'!$G$10)</f>
        <v>5.6300000000000008</v>
      </c>
      <c r="I66" s="53">
        <f>P66*(1-'Orç-Resumo'!$G$10)</f>
        <v>13.83</v>
      </c>
      <c r="J66" s="54">
        <f t="shared" si="0"/>
        <v>28.150000000000006</v>
      </c>
      <c r="K66" s="55">
        <f t="shared" si="1"/>
        <v>69.150000000000006</v>
      </c>
      <c r="L66" s="56">
        <f t="shared" si="2"/>
        <v>97.300000000000011</v>
      </c>
      <c r="M66" s="56">
        <v>0</v>
      </c>
      <c r="N66" s="177"/>
      <c r="O66" s="56">
        <v>5.6300000000000008</v>
      </c>
      <c r="P66" s="199" t="s">
        <v>2462</v>
      </c>
    </row>
    <row r="67" spans="2:16" ht="28.5">
      <c r="B67" s="5" t="s">
        <v>174</v>
      </c>
      <c r="C67" s="51" t="s">
        <v>48</v>
      </c>
      <c r="D67" s="51">
        <v>102192</v>
      </c>
      <c r="E67" s="6" t="s">
        <v>175</v>
      </c>
      <c r="F67" s="51" t="s">
        <v>69</v>
      </c>
      <c r="G67" s="5">
        <v>50</v>
      </c>
      <c r="H67" s="52">
        <f>O67*(1-'Orç-Resumo'!$G$10)</f>
        <v>4.8899999999999988</v>
      </c>
      <c r="I67" s="53">
        <f>P67*(1-'Orç-Resumo'!$G$10)</f>
        <v>11.99</v>
      </c>
      <c r="J67" s="54">
        <f t="shared" si="0"/>
        <v>244.49999999999994</v>
      </c>
      <c r="K67" s="55">
        <f t="shared" si="1"/>
        <v>599.5</v>
      </c>
      <c r="L67" s="56">
        <f t="shared" si="2"/>
        <v>844</v>
      </c>
      <c r="M67" s="56">
        <v>0</v>
      </c>
      <c r="N67" s="177"/>
      <c r="O67" s="56">
        <v>4.8899999999999988</v>
      </c>
      <c r="P67" s="199" t="s">
        <v>3722</v>
      </c>
    </row>
    <row r="68" spans="2:16" ht="42.75">
      <c r="B68" s="5" t="s">
        <v>176</v>
      </c>
      <c r="C68" s="51" t="s">
        <v>26</v>
      </c>
      <c r="D68" s="51" t="s">
        <v>177</v>
      </c>
      <c r="E68" s="6" t="s">
        <v>178</v>
      </c>
      <c r="F68" s="51" t="s">
        <v>33</v>
      </c>
      <c r="G68" s="5">
        <v>1</v>
      </c>
      <c r="H68" s="52">
        <f>O68*(1-'Orç-Resumo'!$G$10)</f>
        <v>0</v>
      </c>
      <c r="I68" s="53">
        <f>P68*(1-'Orç-Resumo'!$G$10)</f>
        <v>66.02</v>
      </c>
      <c r="J68" s="54">
        <f t="shared" si="0"/>
        <v>0</v>
      </c>
      <c r="K68" s="55">
        <f t="shared" si="1"/>
        <v>66.02</v>
      </c>
      <c r="L68" s="56">
        <f t="shared" si="2"/>
        <v>66.02</v>
      </c>
      <c r="M68" s="56">
        <v>0</v>
      </c>
      <c r="N68" s="177"/>
      <c r="O68" s="56">
        <v>0</v>
      </c>
      <c r="P68" s="199">
        <v>66.02</v>
      </c>
    </row>
    <row r="69" spans="2:16" ht="42.75">
      <c r="B69" s="5" t="s">
        <v>179</v>
      </c>
      <c r="C69" s="51" t="s">
        <v>48</v>
      </c>
      <c r="D69" s="51">
        <v>97662</v>
      </c>
      <c r="E69" s="6" t="s">
        <v>180</v>
      </c>
      <c r="F69" s="51" t="s">
        <v>110</v>
      </c>
      <c r="G69" s="5">
        <v>100</v>
      </c>
      <c r="H69" s="52">
        <f>O69*(1-'Orç-Resumo'!$G$10)</f>
        <v>0.13</v>
      </c>
      <c r="I69" s="53">
        <f>P69*(1-'Orç-Resumo'!$G$10)</f>
        <v>0.39</v>
      </c>
      <c r="J69" s="54">
        <f t="shared" si="0"/>
        <v>13</v>
      </c>
      <c r="K69" s="55">
        <f t="shared" si="1"/>
        <v>39</v>
      </c>
      <c r="L69" s="56">
        <f t="shared" si="2"/>
        <v>52</v>
      </c>
      <c r="M69" s="56">
        <v>0</v>
      </c>
      <c r="N69" s="177"/>
      <c r="O69" s="56">
        <v>0.13</v>
      </c>
      <c r="P69" s="199" t="s">
        <v>2823</v>
      </c>
    </row>
    <row r="70" spans="2:16" ht="28.5">
      <c r="B70" s="5" t="s">
        <v>182</v>
      </c>
      <c r="C70" s="51" t="s">
        <v>48</v>
      </c>
      <c r="D70" s="51">
        <v>97663</v>
      </c>
      <c r="E70" s="6" t="s">
        <v>183</v>
      </c>
      <c r="F70" s="51" t="s">
        <v>184</v>
      </c>
      <c r="G70" s="5">
        <v>8</v>
      </c>
      <c r="H70" s="52">
        <f>O70*(1-'Orç-Resumo'!$G$10)</f>
        <v>3.8200000000000003</v>
      </c>
      <c r="I70" s="53">
        <f>P70*(1-'Orç-Resumo'!$G$10)</f>
        <v>9.2899999999999991</v>
      </c>
      <c r="J70" s="54">
        <f t="shared" si="0"/>
        <v>30.560000000000002</v>
      </c>
      <c r="K70" s="55">
        <f t="shared" si="1"/>
        <v>74.319999999999993</v>
      </c>
      <c r="L70" s="56">
        <f t="shared" si="2"/>
        <v>104.88</v>
      </c>
      <c r="M70" s="56">
        <v>0</v>
      </c>
      <c r="N70" s="177"/>
      <c r="O70" s="56">
        <v>3.8200000000000003</v>
      </c>
      <c r="P70" s="199" t="s">
        <v>3089</v>
      </c>
    </row>
    <row r="71" spans="2:16" ht="28.5">
      <c r="B71" s="5" t="s">
        <v>185</v>
      </c>
      <c r="C71" s="51" t="s">
        <v>48</v>
      </c>
      <c r="D71" s="51">
        <v>97664</v>
      </c>
      <c r="E71" s="6" t="s">
        <v>186</v>
      </c>
      <c r="F71" s="51" t="s">
        <v>184</v>
      </c>
      <c r="G71" s="5">
        <v>8</v>
      </c>
      <c r="H71" s="52">
        <f>O71*(1-'Orç-Resumo'!$G$10)</f>
        <v>0.43999999999999995</v>
      </c>
      <c r="I71" s="53">
        <f>P71*(1-'Orç-Resumo'!$G$10)</f>
        <v>1.19</v>
      </c>
      <c r="J71" s="54">
        <f t="shared" si="0"/>
        <v>3.5199999999999996</v>
      </c>
      <c r="K71" s="55">
        <f t="shared" si="1"/>
        <v>9.52</v>
      </c>
      <c r="L71" s="56">
        <f t="shared" si="2"/>
        <v>13.04</v>
      </c>
      <c r="M71" s="56">
        <v>0</v>
      </c>
      <c r="N71" s="177"/>
      <c r="O71" s="56">
        <v>0.43999999999999995</v>
      </c>
      <c r="P71" s="199" t="s">
        <v>2048</v>
      </c>
    </row>
    <row r="72" spans="2:16" ht="42.75">
      <c r="B72" s="5" t="s">
        <v>188</v>
      </c>
      <c r="C72" s="51" t="s">
        <v>48</v>
      </c>
      <c r="D72" s="51">
        <v>97666</v>
      </c>
      <c r="E72" s="6" t="s">
        <v>189</v>
      </c>
      <c r="F72" s="51" t="s">
        <v>184</v>
      </c>
      <c r="G72" s="5">
        <v>8</v>
      </c>
      <c r="H72" s="52">
        <f>O72*(1-'Orç-Resumo'!$G$10)</f>
        <v>2.7900000000000009</v>
      </c>
      <c r="I72" s="53">
        <f>P72*(1-'Orç-Resumo'!$G$10)</f>
        <v>6.76</v>
      </c>
      <c r="J72" s="54">
        <f t="shared" si="0"/>
        <v>22.320000000000007</v>
      </c>
      <c r="K72" s="55">
        <f t="shared" si="1"/>
        <v>54.08</v>
      </c>
      <c r="L72" s="56">
        <f t="shared" si="2"/>
        <v>76.400000000000006</v>
      </c>
      <c r="M72" s="56">
        <v>0</v>
      </c>
      <c r="N72" s="177"/>
      <c r="O72" s="56">
        <v>2.7900000000000009</v>
      </c>
      <c r="P72" s="199" t="s">
        <v>3723</v>
      </c>
    </row>
    <row r="73" spans="2:16" ht="28.5">
      <c r="B73" s="5" t="s">
        <v>191</v>
      </c>
      <c r="C73" s="51" t="s">
        <v>26</v>
      </c>
      <c r="D73" s="51" t="s">
        <v>192</v>
      </c>
      <c r="E73" s="6" t="s">
        <v>193</v>
      </c>
      <c r="F73" s="51" t="s">
        <v>69</v>
      </c>
      <c r="G73" s="5">
        <v>60</v>
      </c>
      <c r="H73" s="52">
        <f>O73*(1-'Orç-Resumo'!$G$10)</f>
        <v>2.1359999999999997</v>
      </c>
      <c r="I73" s="53">
        <f>P73*(1-'Orç-Resumo'!$G$10)</f>
        <v>4.32</v>
      </c>
      <c r="J73" s="54">
        <f t="shared" si="0"/>
        <v>128.15999999999997</v>
      </c>
      <c r="K73" s="55">
        <f t="shared" si="1"/>
        <v>259.20000000000005</v>
      </c>
      <c r="L73" s="56">
        <f t="shared" si="2"/>
        <v>387.36</v>
      </c>
      <c r="M73" s="56">
        <v>0</v>
      </c>
      <c r="N73" s="177"/>
      <c r="O73" s="56">
        <v>2.1359999999999997</v>
      </c>
      <c r="P73" s="199">
        <v>4.32</v>
      </c>
    </row>
    <row r="74" spans="2:16" ht="28.5">
      <c r="B74" s="5" t="s">
        <v>194</v>
      </c>
      <c r="C74" s="51" t="s">
        <v>26</v>
      </c>
      <c r="D74" s="51" t="s">
        <v>195</v>
      </c>
      <c r="E74" s="6" t="s">
        <v>196</v>
      </c>
      <c r="F74" s="51" t="s">
        <v>33</v>
      </c>
      <c r="G74" s="5">
        <v>2</v>
      </c>
      <c r="H74" s="52">
        <f>O74*(1-'Orç-Resumo'!$G$10)</f>
        <v>0</v>
      </c>
      <c r="I74" s="53">
        <f>P74*(1-'Orç-Resumo'!$G$10)</f>
        <v>50.78</v>
      </c>
      <c r="J74" s="54">
        <f t="shared" si="0"/>
        <v>0</v>
      </c>
      <c r="K74" s="55">
        <f t="shared" si="1"/>
        <v>101.56</v>
      </c>
      <c r="L74" s="56">
        <f t="shared" si="2"/>
        <v>101.56</v>
      </c>
      <c r="M74" s="56">
        <v>0</v>
      </c>
      <c r="N74" s="177"/>
      <c r="O74" s="56">
        <v>0</v>
      </c>
      <c r="P74" s="199">
        <v>50.78</v>
      </c>
    </row>
    <row r="75" spans="2:16" ht="42.75">
      <c r="B75" s="5" t="s">
        <v>197</v>
      </c>
      <c r="C75" s="51" t="s">
        <v>26</v>
      </c>
      <c r="D75" s="51" t="s">
        <v>198</v>
      </c>
      <c r="E75" s="6" t="s">
        <v>199</v>
      </c>
      <c r="F75" s="51" t="s">
        <v>69</v>
      </c>
      <c r="G75" s="5">
        <v>5</v>
      </c>
      <c r="H75" s="52">
        <f>O75*(1-'Orç-Resumo'!$G$10)</f>
        <v>6.5887999999999991</v>
      </c>
      <c r="I75" s="53">
        <f>P75*(1-'Orç-Resumo'!$G$10)</f>
        <v>16.083200000000001</v>
      </c>
      <c r="J75" s="54">
        <f t="shared" si="0"/>
        <v>32.943999999999996</v>
      </c>
      <c r="K75" s="55">
        <f t="shared" si="1"/>
        <v>80.416000000000011</v>
      </c>
      <c r="L75" s="56">
        <f t="shared" si="2"/>
        <v>113.36000000000001</v>
      </c>
      <c r="M75" s="56">
        <v>0</v>
      </c>
      <c r="N75" s="177"/>
      <c r="O75" s="56">
        <v>6.5887999999999991</v>
      </c>
      <c r="P75" s="199">
        <v>16.083200000000001</v>
      </c>
    </row>
    <row r="76" spans="2:16" ht="28.5">
      <c r="B76" s="5" t="s">
        <v>200</v>
      </c>
      <c r="C76" s="51" t="s">
        <v>26</v>
      </c>
      <c r="D76" s="51" t="s">
        <v>201</v>
      </c>
      <c r="E76" s="6" t="s">
        <v>202</v>
      </c>
      <c r="F76" s="51" t="s">
        <v>33</v>
      </c>
      <c r="G76" s="5">
        <v>1</v>
      </c>
      <c r="H76" s="52">
        <f>O76*(1-'Orç-Resumo'!$G$10)</f>
        <v>7.1199999999999992</v>
      </c>
      <c r="I76" s="53">
        <f>P76*(1-'Orç-Resumo'!$G$10)</f>
        <v>14.4</v>
      </c>
      <c r="J76" s="54">
        <f t="shared" si="0"/>
        <v>7.1199999999999992</v>
      </c>
      <c r="K76" s="55">
        <f t="shared" si="1"/>
        <v>14.4</v>
      </c>
      <c r="L76" s="56">
        <f t="shared" si="2"/>
        <v>21.52</v>
      </c>
      <c r="M76" s="56">
        <v>0</v>
      </c>
      <c r="N76" s="177"/>
      <c r="O76" s="56">
        <v>7.1199999999999992</v>
      </c>
      <c r="P76" s="199">
        <v>14.4</v>
      </c>
    </row>
    <row r="77" spans="2:16" ht="28.5">
      <c r="B77" s="5" t="s">
        <v>203</v>
      </c>
      <c r="C77" s="51" t="s">
        <v>26</v>
      </c>
      <c r="D77" s="51" t="s">
        <v>204</v>
      </c>
      <c r="E77" s="6" t="s">
        <v>205</v>
      </c>
      <c r="F77" s="51" t="s">
        <v>33</v>
      </c>
      <c r="G77" s="5">
        <v>2</v>
      </c>
      <c r="H77" s="52">
        <f>O77*(1-'Orç-Resumo'!$G$10)</f>
        <v>2.8479999999999999</v>
      </c>
      <c r="I77" s="53">
        <f>P77*(1-'Orç-Resumo'!$G$10)</f>
        <v>5.7600000000000007</v>
      </c>
      <c r="J77" s="54">
        <f t="shared" si="0"/>
        <v>5.6959999999999997</v>
      </c>
      <c r="K77" s="55">
        <f t="shared" si="1"/>
        <v>11.520000000000001</v>
      </c>
      <c r="L77" s="56">
        <f t="shared" si="2"/>
        <v>17.216000000000001</v>
      </c>
      <c r="M77" s="56">
        <v>0</v>
      </c>
      <c r="N77" s="177"/>
      <c r="O77" s="56">
        <v>2.8479999999999999</v>
      </c>
      <c r="P77" s="199">
        <v>5.7600000000000007</v>
      </c>
    </row>
    <row r="78" spans="2:16" ht="28.5">
      <c r="B78" s="5" t="s">
        <v>206</v>
      </c>
      <c r="C78" s="51" t="s">
        <v>26</v>
      </c>
      <c r="D78" s="51" t="s">
        <v>207</v>
      </c>
      <c r="E78" s="6" t="s">
        <v>208</v>
      </c>
      <c r="F78" s="51" t="s">
        <v>33</v>
      </c>
      <c r="G78" s="5">
        <v>2</v>
      </c>
      <c r="H78" s="52">
        <f>O78*(1-'Orç-Resumo'!$G$10)</f>
        <v>3.5599999999999996</v>
      </c>
      <c r="I78" s="53">
        <f>P78*(1-'Orç-Resumo'!$G$10)</f>
        <v>7.2</v>
      </c>
      <c r="J78" s="54">
        <f t="shared" si="0"/>
        <v>7.1199999999999992</v>
      </c>
      <c r="K78" s="55">
        <f t="shared" si="1"/>
        <v>14.4</v>
      </c>
      <c r="L78" s="56">
        <f t="shared" si="2"/>
        <v>21.52</v>
      </c>
      <c r="M78" s="56">
        <v>0</v>
      </c>
      <c r="N78" s="177"/>
      <c r="O78" s="56">
        <v>3.5599999999999996</v>
      </c>
      <c r="P78" s="199">
        <v>7.2</v>
      </c>
    </row>
    <row r="79" spans="2:16">
      <c r="B79" s="5" t="s">
        <v>209</v>
      </c>
      <c r="C79" s="51" t="s">
        <v>26</v>
      </c>
      <c r="D79" s="51" t="s">
        <v>210</v>
      </c>
      <c r="E79" s="6" t="s">
        <v>211</v>
      </c>
      <c r="F79" s="51" t="s">
        <v>33</v>
      </c>
      <c r="G79" s="5">
        <v>3</v>
      </c>
      <c r="H79" s="52">
        <f>O79*(1-'Orç-Resumo'!$G$10)</f>
        <v>1.4239999999999999</v>
      </c>
      <c r="I79" s="53">
        <f>P79*(1-'Orç-Resumo'!$G$10)</f>
        <v>2.8800000000000003</v>
      </c>
      <c r="J79" s="54">
        <f t="shared" si="0"/>
        <v>4.2720000000000002</v>
      </c>
      <c r="K79" s="55">
        <f t="shared" si="1"/>
        <v>8.64</v>
      </c>
      <c r="L79" s="56">
        <f t="shared" si="2"/>
        <v>12.912000000000001</v>
      </c>
      <c r="M79" s="56">
        <v>0</v>
      </c>
      <c r="N79" s="177"/>
      <c r="O79" s="56">
        <v>1.4239999999999999</v>
      </c>
      <c r="P79" s="199">
        <v>2.8800000000000003</v>
      </c>
    </row>
    <row r="80" spans="2:16" ht="28.5">
      <c r="B80" s="5" t="s">
        <v>212</v>
      </c>
      <c r="C80" s="51" t="s">
        <v>26</v>
      </c>
      <c r="D80" s="51" t="s">
        <v>213</v>
      </c>
      <c r="E80" s="6" t="s">
        <v>214</v>
      </c>
      <c r="F80" s="51" t="s">
        <v>33</v>
      </c>
      <c r="G80" s="5">
        <v>5</v>
      </c>
      <c r="H80" s="52">
        <f>O80*(1-'Orç-Resumo'!$G$10)</f>
        <v>2.8479999999999999</v>
      </c>
      <c r="I80" s="53">
        <f>P80*(1-'Orç-Resumo'!$G$10)</f>
        <v>5.7600000000000007</v>
      </c>
      <c r="J80" s="54">
        <f t="shared" ref="J80:J142" si="3">G80*H80</f>
        <v>14.239999999999998</v>
      </c>
      <c r="K80" s="55">
        <f t="shared" ref="K80:K142" si="4">G80*I80</f>
        <v>28.800000000000004</v>
      </c>
      <c r="L80" s="56">
        <f t="shared" ref="L80:L142" si="5">J80+K80</f>
        <v>43.040000000000006</v>
      </c>
      <c r="M80" s="56">
        <v>0</v>
      </c>
      <c r="N80" s="177"/>
      <c r="O80" s="56">
        <v>2.8479999999999999</v>
      </c>
      <c r="P80" s="199">
        <v>5.7600000000000007</v>
      </c>
    </row>
    <row r="81" spans="2:16" ht="42.75">
      <c r="B81" s="5" t="s">
        <v>215</v>
      </c>
      <c r="C81" s="51" t="s">
        <v>26</v>
      </c>
      <c r="D81" s="51" t="s">
        <v>216</v>
      </c>
      <c r="E81" s="6" t="s">
        <v>217</v>
      </c>
      <c r="F81" s="51" t="s">
        <v>69</v>
      </c>
      <c r="G81" s="5">
        <v>200</v>
      </c>
      <c r="H81" s="52">
        <f>O81*(1-'Orç-Resumo'!$G$10)</f>
        <v>5.0079999999999991</v>
      </c>
      <c r="I81" s="53">
        <f>P81*(1-'Orç-Resumo'!$G$10)</f>
        <v>11.852</v>
      </c>
      <c r="J81" s="54">
        <f t="shared" si="3"/>
        <v>1001.5999999999998</v>
      </c>
      <c r="K81" s="55">
        <f t="shared" si="4"/>
        <v>2370.4</v>
      </c>
      <c r="L81" s="56">
        <f t="shared" si="5"/>
        <v>3372</v>
      </c>
      <c r="M81" s="56">
        <v>0</v>
      </c>
      <c r="N81" s="177"/>
      <c r="O81" s="56">
        <v>5.0079999999999991</v>
      </c>
      <c r="P81" s="199">
        <v>11.852</v>
      </c>
    </row>
    <row r="82" spans="2:16" ht="28.5">
      <c r="B82" s="5" t="s">
        <v>218</v>
      </c>
      <c r="C82" s="51" t="s">
        <v>26</v>
      </c>
      <c r="D82" s="51" t="s">
        <v>219</v>
      </c>
      <c r="E82" s="6" t="s">
        <v>220</v>
      </c>
      <c r="F82" s="51" t="s">
        <v>33</v>
      </c>
      <c r="G82" s="5">
        <v>1</v>
      </c>
      <c r="H82" s="52">
        <f>O82*(1-'Orç-Resumo'!$G$10)</f>
        <v>602.62</v>
      </c>
      <c r="I82" s="53">
        <f>P82*(1-'Orç-Resumo'!$G$10)</f>
        <v>150.96</v>
      </c>
      <c r="J82" s="54">
        <f t="shared" si="3"/>
        <v>602.62</v>
      </c>
      <c r="K82" s="55">
        <f t="shared" si="4"/>
        <v>150.96</v>
      </c>
      <c r="L82" s="56">
        <f t="shared" si="5"/>
        <v>753.58</v>
      </c>
      <c r="M82" s="56">
        <v>0</v>
      </c>
      <c r="N82" s="177"/>
      <c r="O82" s="56">
        <v>602.62</v>
      </c>
      <c r="P82" s="199">
        <v>150.96</v>
      </c>
    </row>
    <row r="83" spans="2:16" ht="42.75">
      <c r="B83" s="5" t="s">
        <v>221</v>
      </c>
      <c r="C83" s="51" t="s">
        <v>26</v>
      </c>
      <c r="D83" s="51" t="s">
        <v>222</v>
      </c>
      <c r="E83" s="6" t="s">
        <v>223</v>
      </c>
      <c r="F83" s="51" t="s">
        <v>33</v>
      </c>
      <c r="G83" s="5">
        <v>1</v>
      </c>
      <c r="H83" s="52">
        <f>O83*(1-'Orç-Resumo'!$G$10)</f>
        <v>305.85000000000002</v>
      </c>
      <c r="I83" s="53">
        <f>P83*(1-'Orç-Resumo'!$G$10)</f>
        <v>66.040000000000006</v>
      </c>
      <c r="J83" s="54">
        <f t="shared" si="3"/>
        <v>305.85000000000002</v>
      </c>
      <c r="K83" s="55">
        <f t="shared" si="4"/>
        <v>66.040000000000006</v>
      </c>
      <c r="L83" s="56">
        <f t="shared" si="5"/>
        <v>371.89000000000004</v>
      </c>
      <c r="M83" s="56">
        <v>0</v>
      </c>
      <c r="N83" s="177"/>
      <c r="O83" s="56">
        <v>305.85000000000002</v>
      </c>
      <c r="P83" s="199">
        <v>66.040000000000006</v>
      </c>
    </row>
    <row r="84" spans="2:16" ht="28.5">
      <c r="B84" s="5" t="s">
        <v>224</v>
      </c>
      <c r="C84" s="51" t="s">
        <v>26</v>
      </c>
      <c r="D84" s="51" t="s">
        <v>225</v>
      </c>
      <c r="E84" s="6" t="s">
        <v>226</v>
      </c>
      <c r="F84" s="51" t="s">
        <v>69</v>
      </c>
      <c r="G84" s="5">
        <v>1</v>
      </c>
      <c r="H84" s="52">
        <f>O84*(1-'Orç-Resumo'!$G$10)</f>
        <v>7.2399999999999984</v>
      </c>
      <c r="I84" s="53">
        <f>P84*(1-'Orç-Resumo'!$G$10)</f>
        <v>23.01</v>
      </c>
      <c r="J84" s="54">
        <f t="shared" si="3"/>
        <v>7.2399999999999984</v>
      </c>
      <c r="K84" s="55">
        <f t="shared" si="4"/>
        <v>23.01</v>
      </c>
      <c r="L84" s="56">
        <f t="shared" si="5"/>
        <v>30.25</v>
      </c>
      <c r="M84" s="56">
        <v>0</v>
      </c>
      <c r="N84" s="177"/>
      <c r="O84" s="56">
        <v>7.2399999999999984</v>
      </c>
      <c r="P84" s="199">
        <v>23.01</v>
      </c>
    </row>
    <row r="85" spans="2:16" ht="71.25">
      <c r="B85" s="5" t="s">
        <v>227</v>
      </c>
      <c r="C85" s="51" t="s">
        <v>26</v>
      </c>
      <c r="D85" s="51" t="s">
        <v>228</v>
      </c>
      <c r="E85" s="6" t="s">
        <v>229</v>
      </c>
      <c r="F85" s="51" t="s">
        <v>69</v>
      </c>
      <c r="G85" s="5">
        <v>20</v>
      </c>
      <c r="H85" s="52">
        <f>O85*(1-'Orç-Resumo'!$G$10)</f>
        <v>0</v>
      </c>
      <c r="I85" s="53">
        <f>P85*(1-'Orç-Resumo'!$G$10)</f>
        <v>51.94</v>
      </c>
      <c r="J85" s="54">
        <f t="shared" si="3"/>
        <v>0</v>
      </c>
      <c r="K85" s="55">
        <f t="shared" si="4"/>
        <v>1038.8</v>
      </c>
      <c r="L85" s="56">
        <f t="shared" si="5"/>
        <v>1038.8</v>
      </c>
      <c r="M85" s="56">
        <v>0</v>
      </c>
      <c r="N85" s="177"/>
      <c r="O85" s="56">
        <v>0</v>
      </c>
      <c r="P85" s="199">
        <v>51.94</v>
      </c>
    </row>
    <row r="86" spans="2:16" ht="28.5">
      <c r="B86" s="5" t="s">
        <v>230</v>
      </c>
      <c r="C86" s="51" t="s">
        <v>26</v>
      </c>
      <c r="D86" s="51" t="s">
        <v>231</v>
      </c>
      <c r="E86" s="6" t="s">
        <v>232</v>
      </c>
      <c r="F86" s="51" t="s">
        <v>33</v>
      </c>
      <c r="G86" s="5">
        <v>3</v>
      </c>
      <c r="H86" s="52">
        <f>O86*(1-'Orç-Resumo'!$G$10)</f>
        <v>1.4239999999999999</v>
      </c>
      <c r="I86" s="53">
        <f>P86*(1-'Orç-Resumo'!$G$10)</f>
        <v>2.8800000000000003</v>
      </c>
      <c r="J86" s="54">
        <f t="shared" si="3"/>
        <v>4.2720000000000002</v>
      </c>
      <c r="K86" s="55">
        <f t="shared" si="4"/>
        <v>8.64</v>
      </c>
      <c r="L86" s="56">
        <f t="shared" si="5"/>
        <v>12.912000000000001</v>
      </c>
      <c r="M86" s="56">
        <v>0</v>
      </c>
      <c r="N86" s="177"/>
      <c r="O86" s="56">
        <v>1.4239999999999999</v>
      </c>
      <c r="P86" s="199">
        <v>2.8800000000000003</v>
      </c>
    </row>
    <row r="87" spans="2:16" ht="28.5">
      <c r="B87" s="5" t="s">
        <v>233</v>
      </c>
      <c r="C87" s="51" t="s">
        <v>26</v>
      </c>
      <c r="D87" s="51" t="s">
        <v>234</v>
      </c>
      <c r="E87" s="6" t="s">
        <v>235</v>
      </c>
      <c r="F87" s="51" t="s">
        <v>69</v>
      </c>
      <c r="G87" s="5">
        <v>10</v>
      </c>
      <c r="H87" s="52">
        <f>O87*(1-'Orç-Resumo'!$G$10)</f>
        <v>5.4907999999999992</v>
      </c>
      <c r="I87" s="53">
        <f>P87*(1-'Orç-Resumo'!$G$10)</f>
        <v>11.7082</v>
      </c>
      <c r="J87" s="54">
        <f t="shared" si="3"/>
        <v>54.907999999999994</v>
      </c>
      <c r="K87" s="55">
        <f t="shared" si="4"/>
        <v>117.08199999999999</v>
      </c>
      <c r="L87" s="56">
        <f t="shared" si="5"/>
        <v>171.98999999999998</v>
      </c>
      <c r="M87" s="56">
        <v>0</v>
      </c>
      <c r="N87" s="177"/>
      <c r="O87" s="56">
        <v>5.4907999999999992</v>
      </c>
      <c r="P87" s="199">
        <v>11.7082</v>
      </c>
    </row>
    <row r="88" spans="2:16" ht="42.75">
      <c r="B88" s="5" t="s">
        <v>236</v>
      </c>
      <c r="C88" s="51" t="s">
        <v>26</v>
      </c>
      <c r="D88" s="51" t="s">
        <v>237</v>
      </c>
      <c r="E88" s="6" t="s">
        <v>238</v>
      </c>
      <c r="F88" s="51" t="s">
        <v>33</v>
      </c>
      <c r="G88" s="5">
        <v>2</v>
      </c>
      <c r="H88" s="52">
        <f>O88*(1-'Orç-Resumo'!$G$10)</f>
        <v>9.3631999999999991</v>
      </c>
      <c r="I88" s="53">
        <f>P88*(1-'Orç-Resumo'!$G$10)</f>
        <v>21.522000000000002</v>
      </c>
      <c r="J88" s="54">
        <f t="shared" si="3"/>
        <v>18.726399999999998</v>
      </c>
      <c r="K88" s="55">
        <f t="shared" si="4"/>
        <v>43.044000000000004</v>
      </c>
      <c r="L88" s="56">
        <f t="shared" si="5"/>
        <v>61.770400000000002</v>
      </c>
      <c r="M88" s="56">
        <v>0</v>
      </c>
      <c r="N88" s="177"/>
      <c r="O88" s="56">
        <v>9.3631999999999991</v>
      </c>
      <c r="P88" s="199">
        <v>21.522000000000002</v>
      </c>
    </row>
    <row r="89" spans="2:16">
      <c r="B89" s="5" t="s">
        <v>239</v>
      </c>
      <c r="C89" s="51" t="s">
        <v>26</v>
      </c>
      <c r="D89" s="51" t="s">
        <v>240</v>
      </c>
      <c r="E89" s="6" t="s">
        <v>241</v>
      </c>
      <c r="F89" s="51" t="s">
        <v>33</v>
      </c>
      <c r="G89" s="5">
        <v>20</v>
      </c>
      <c r="H89" s="52">
        <f>O89*(1-'Orç-Resumo'!$G$10)</f>
        <v>0.71199999999999997</v>
      </c>
      <c r="I89" s="53">
        <f>P89*(1-'Orç-Resumo'!$G$10)</f>
        <v>1.4400000000000002</v>
      </c>
      <c r="J89" s="54">
        <f t="shared" si="3"/>
        <v>14.239999999999998</v>
      </c>
      <c r="K89" s="55">
        <f t="shared" si="4"/>
        <v>28.800000000000004</v>
      </c>
      <c r="L89" s="56">
        <f t="shared" si="5"/>
        <v>43.040000000000006</v>
      </c>
      <c r="M89" s="56">
        <v>0</v>
      </c>
      <c r="N89" s="177"/>
      <c r="O89" s="56">
        <v>0.71199999999999997</v>
      </c>
      <c r="P89" s="199">
        <v>1.4400000000000002</v>
      </c>
    </row>
    <row r="90" spans="2:16" ht="42.75">
      <c r="B90" s="5" t="s">
        <v>242</v>
      </c>
      <c r="C90" s="51" t="s">
        <v>26</v>
      </c>
      <c r="D90" s="51" t="s">
        <v>243</v>
      </c>
      <c r="E90" s="6" t="s">
        <v>244</v>
      </c>
      <c r="F90" s="51" t="s">
        <v>33</v>
      </c>
      <c r="G90" s="5">
        <v>1</v>
      </c>
      <c r="H90" s="52">
        <f>O90*(1-'Orç-Resumo'!$G$10)</f>
        <v>14.359999999999998</v>
      </c>
      <c r="I90" s="53">
        <f>P90*(1-'Orç-Resumo'!$G$10)</f>
        <v>37.660000000000004</v>
      </c>
      <c r="J90" s="54">
        <f t="shared" si="3"/>
        <v>14.359999999999998</v>
      </c>
      <c r="K90" s="55">
        <f t="shared" si="4"/>
        <v>37.660000000000004</v>
      </c>
      <c r="L90" s="56">
        <f t="shared" si="5"/>
        <v>52.02</v>
      </c>
      <c r="M90" s="56">
        <v>0</v>
      </c>
      <c r="N90" s="177"/>
      <c r="O90" s="56">
        <v>14.359999999999998</v>
      </c>
      <c r="P90" s="199">
        <v>37.660000000000004</v>
      </c>
    </row>
    <row r="91" spans="2:16" ht="28.5">
      <c r="B91" s="5" t="s">
        <v>245</v>
      </c>
      <c r="C91" s="51" t="s">
        <v>26</v>
      </c>
      <c r="D91" s="51" t="s">
        <v>246</v>
      </c>
      <c r="E91" s="6" t="s">
        <v>247</v>
      </c>
      <c r="F91" s="51" t="s">
        <v>33</v>
      </c>
      <c r="G91" s="5">
        <v>2</v>
      </c>
      <c r="H91" s="52">
        <f>O91*(1-'Orç-Resumo'!$G$10)</f>
        <v>1.7749999999999995</v>
      </c>
      <c r="I91" s="53">
        <f>P91*(1-'Orç-Resumo'!$G$10)</f>
        <v>5.4325000000000001</v>
      </c>
      <c r="J91" s="54">
        <f t="shared" si="3"/>
        <v>3.5499999999999989</v>
      </c>
      <c r="K91" s="55">
        <f t="shared" si="4"/>
        <v>10.865</v>
      </c>
      <c r="L91" s="56">
        <f t="shared" si="5"/>
        <v>14.414999999999999</v>
      </c>
      <c r="M91" s="56">
        <v>0</v>
      </c>
      <c r="N91" s="177"/>
      <c r="O91" s="56">
        <v>1.7749999999999995</v>
      </c>
      <c r="P91" s="199">
        <v>5.4325000000000001</v>
      </c>
    </row>
    <row r="92" spans="2:16" ht="28.5">
      <c r="B92" s="5" t="s">
        <v>248</v>
      </c>
      <c r="C92" s="51" t="s">
        <v>26</v>
      </c>
      <c r="D92" s="51" t="s">
        <v>249</v>
      </c>
      <c r="E92" s="6" t="s">
        <v>250</v>
      </c>
      <c r="F92" s="51" t="s">
        <v>110</v>
      </c>
      <c r="G92" s="5">
        <v>30</v>
      </c>
      <c r="H92" s="52">
        <f>O92*(1-'Orç-Resumo'!$G$10)</f>
        <v>1.9629999999999999</v>
      </c>
      <c r="I92" s="53">
        <f>P92*(1-'Orç-Resumo'!$G$10)</f>
        <v>3.9580000000000002</v>
      </c>
      <c r="J92" s="54">
        <f t="shared" si="3"/>
        <v>58.889999999999993</v>
      </c>
      <c r="K92" s="55">
        <f t="shared" si="4"/>
        <v>118.74000000000001</v>
      </c>
      <c r="L92" s="56">
        <f t="shared" si="5"/>
        <v>177.63</v>
      </c>
      <c r="M92" s="56">
        <v>0</v>
      </c>
      <c r="N92" s="177"/>
      <c r="O92" s="56">
        <v>1.9629999999999999</v>
      </c>
      <c r="P92" s="199">
        <v>3.9580000000000002</v>
      </c>
    </row>
    <row r="93" spans="2:16" ht="42.75">
      <c r="B93" s="5" t="s">
        <v>251</v>
      </c>
      <c r="C93" s="51" t="s">
        <v>26</v>
      </c>
      <c r="D93" s="51" t="s">
        <v>252</v>
      </c>
      <c r="E93" s="6" t="s">
        <v>253</v>
      </c>
      <c r="F93" s="51" t="s">
        <v>69</v>
      </c>
      <c r="G93" s="5">
        <v>10</v>
      </c>
      <c r="H93" s="52">
        <f>O93*(1-'Orç-Resumo'!$G$10)</f>
        <v>8.5919999999999987</v>
      </c>
      <c r="I93" s="53">
        <f>P93*(1-'Orç-Resumo'!$G$10)</f>
        <v>20.824000000000002</v>
      </c>
      <c r="J93" s="54">
        <f t="shared" si="3"/>
        <v>85.919999999999987</v>
      </c>
      <c r="K93" s="55">
        <f t="shared" si="4"/>
        <v>208.24</v>
      </c>
      <c r="L93" s="56">
        <f t="shared" si="5"/>
        <v>294.15999999999997</v>
      </c>
      <c r="M93" s="56">
        <v>0</v>
      </c>
      <c r="N93" s="177"/>
      <c r="O93" s="56">
        <v>8.5919999999999987</v>
      </c>
      <c r="P93" s="199">
        <v>20.824000000000002</v>
      </c>
    </row>
    <row r="94" spans="2:16" ht="42.75">
      <c r="B94" s="5" t="s">
        <v>254</v>
      </c>
      <c r="C94" s="51" t="s">
        <v>26</v>
      </c>
      <c r="D94" s="51" t="s">
        <v>255</v>
      </c>
      <c r="E94" s="6" t="s">
        <v>256</v>
      </c>
      <c r="F94" s="51" t="s">
        <v>33</v>
      </c>
      <c r="G94" s="5">
        <v>1</v>
      </c>
      <c r="H94" s="52">
        <f>O94*(1-'Orç-Resumo'!$G$10)</f>
        <v>305.85000000000002</v>
      </c>
      <c r="I94" s="53">
        <f>P94*(1-'Orç-Resumo'!$G$10)</f>
        <v>65.92</v>
      </c>
      <c r="J94" s="54">
        <f t="shared" si="3"/>
        <v>305.85000000000002</v>
      </c>
      <c r="K94" s="55">
        <f t="shared" si="4"/>
        <v>65.92</v>
      </c>
      <c r="L94" s="56">
        <f t="shared" si="5"/>
        <v>371.77000000000004</v>
      </c>
      <c r="M94" s="56">
        <v>0</v>
      </c>
      <c r="N94" s="177"/>
      <c r="O94" s="56">
        <v>305.85000000000002</v>
      </c>
      <c r="P94" s="199">
        <v>65.92</v>
      </c>
    </row>
    <row r="95" spans="2:16" ht="42.75">
      <c r="B95" s="5" t="s">
        <v>257</v>
      </c>
      <c r="C95" s="51" t="s">
        <v>26</v>
      </c>
      <c r="D95" s="51" t="s">
        <v>258</v>
      </c>
      <c r="E95" s="6" t="s">
        <v>259</v>
      </c>
      <c r="F95" s="51" t="s">
        <v>33</v>
      </c>
      <c r="G95" s="5">
        <v>3</v>
      </c>
      <c r="H95" s="52">
        <f>O95*(1-'Orç-Resumo'!$G$10)</f>
        <v>3.5499999999999989</v>
      </c>
      <c r="I95" s="53">
        <f>P95*(1-'Orç-Resumo'!$G$10)</f>
        <v>10.865</v>
      </c>
      <c r="J95" s="54">
        <f t="shared" si="3"/>
        <v>10.649999999999997</v>
      </c>
      <c r="K95" s="55">
        <f t="shared" si="4"/>
        <v>32.594999999999999</v>
      </c>
      <c r="L95" s="56">
        <f t="shared" si="5"/>
        <v>43.244999999999997</v>
      </c>
      <c r="M95" s="56">
        <v>0</v>
      </c>
      <c r="N95" s="177"/>
      <c r="O95" s="56">
        <v>3.5499999999999989</v>
      </c>
      <c r="P95" s="199">
        <v>10.865</v>
      </c>
    </row>
    <row r="96" spans="2:16" ht="42.75">
      <c r="B96" s="5" t="s">
        <v>260</v>
      </c>
      <c r="C96" s="51" t="s">
        <v>26</v>
      </c>
      <c r="D96" s="51" t="s">
        <v>261</v>
      </c>
      <c r="E96" s="6" t="s">
        <v>262</v>
      </c>
      <c r="F96" s="51" t="s">
        <v>33</v>
      </c>
      <c r="G96" s="5">
        <v>1</v>
      </c>
      <c r="H96" s="52">
        <f>O96*(1-'Orç-Resumo'!$G$10)</f>
        <v>25.743359999999996</v>
      </c>
      <c r="I96" s="53">
        <f>P96*(1-'Orç-Resumo'!$G$10)</f>
        <v>62.513820000000003</v>
      </c>
      <c r="J96" s="54">
        <f t="shared" si="3"/>
        <v>25.743359999999996</v>
      </c>
      <c r="K96" s="55">
        <f t="shared" si="4"/>
        <v>62.513820000000003</v>
      </c>
      <c r="L96" s="56">
        <f t="shared" si="5"/>
        <v>88.257180000000005</v>
      </c>
      <c r="M96" s="56">
        <v>0</v>
      </c>
      <c r="N96" s="177"/>
      <c r="O96" s="56">
        <v>25.743359999999996</v>
      </c>
      <c r="P96" s="199">
        <v>62.513820000000003</v>
      </c>
    </row>
    <row r="97" spans="2:16" ht="28.5">
      <c r="B97" s="5" t="s">
        <v>263</v>
      </c>
      <c r="C97" s="51" t="s">
        <v>26</v>
      </c>
      <c r="D97" s="51" t="s">
        <v>264</v>
      </c>
      <c r="E97" s="6" t="s">
        <v>265</v>
      </c>
      <c r="F97" s="51" t="s">
        <v>33</v>
      </c>
      <c r="G97" s="5">
        <v>1</v>
      </c>
      <c r="H97" s="52">
        <f>O97*(1-'Orç-Resumo'!$G$10)</f>
        <v>384.35</v>
      </c>
      <c r="I97" s="53">
        <f>P97*(1-'Orç-Resumo'!$G$10)</f>
        <v>654.57439999999997</v>
      </c>
      <c r="J97" s="54">
        <f t="shared" si="3"/>
        <v>384.35</v>
      </c>
      <c r="K97" s="55">
        <f t="shared" si="4"/>
        <v>654.57439999999997</v>
      </c>
      <c r="L97" s="56">
        <f t="shared" si="5"/>
        <v>1038.9243999999999</v>
      </c>
      <c r="M97" s="56">
        <v>0</v>
      </c>
      <c r="N97" s="177"/>
      <c r="O97" s="56">
        <v>384.35</v>
      </c>
      <c r="P97" s="199">
        <v>654.57439999999997</v>
      </c>
    </row>
    <row r="98" spans="2:16" ht="28.5">
      <c r="B98" s="5" t="s">
        <v>266</v>
      </c>
      <c r="C98" s="51" t="s">
        <v>26</v>
      </c>
      <c r="D98" s="51" t="s">
        <v>267</v>
      </c>
      <c r="E98" s="6" t="s">
        <v>268</v>
      </c>
      <c r="F98" s="51" t="s">
        <v>33</v>
      </c>
      <c r="G98" s="5">
        <v>4</v>
      </c>
      <c r="H98" s="52">
        <f>O98*(1-'Orç-Resumo'!$G$10)</f>
        <v>2.1359999999999997</v>
      </c>
      <c r="I98" s="53">
        <f>P98*(1-'Orç-Resumo'!$G$10)</f>
        <v>4.32</v>
      </c>
      <c r="J98" s="54">
        <f t="shared" si="3"/>
        <v>8.5439999999999987</v>
      </c>
      <c r="K98" s="55">
        <f t="shared" si="4"/>
        <v>17.28</v>
      </c>
      <c r="L98" s="56">
        <f t="shared" si="5"/>
        <v>25.823999999999998</v>
      </c>
      <c r="M98" s="56">
        <v>0</v>
      </c>
      <c r="N98" s="177"/>
      <c r="O98" s="56">
        <v>2.1359999999999997</v>
      </c>
      <c r="P98" s="199">
        <v>4.32</v>
      </c>
    </row>
    <row r="99" spans="2:16">
      <c r="B99" s="5" t="s">
        <v>269</v>
      </c>
      <c r="C99" s="51" t="s">
        <v>26</v>
      </c>
      <c r="D99" s="51" t="s">
        <v>270</v>
      </c>
      <c r="E99" s="6" t="s">
        <v>271</v>
      </c>
      <c r="F99" s="51" t="s">
        <v>33</v>
      </c>
      <c r="G99" s="5">
        <v>30</v>
      </c>
      <c r="H99" s="52">
        <f>O99*(1-'Orç-Resumo'!$G$10)</f>
        <v>0.71199999999999997</v>
      </c>
      <c r="I99" s="53">
        <f>P99*(1-'Orç-Resumo'!$G$10)</f>
        <v>1.4400000000000002</v>
      </c>
      <c r="J99" s="54">
        <f t="shared" si="3"/>
        <v>21.36</v>
      </c>
      <c r="K99" s="55">
        <f t="shared" si="4"/>
        <v>43.2</v>
      </c>
      <c r="L99" s="56">
        <f t="shared" si="5"/>
        <v>64.56</v>
      </c>
      <c r="M99" s="56">
        <v>0</v>
      </c>
      <c r="N99" s="177"/>
      <c r="O99" s="56">
        <v>0.71199999999999997</v>
      </c>
      <c r="P99" s="199">
        <v>1.4400000000000002</v>
      </c>
    </row>
    <row r="100" spans="2:16" ht="42.75">
      <c r="B100" s="5" t="s">
        <v>272</v>
      </c>
      <c r="C100" s="51" t="s">
        <v>26</v>
      </c>
      <c r="D100" s="51" t="s">
        <v>273</v>
      </c>
      <c r="E100" s="6" t="s">
        <v>274</v>
      </c>
      <c r="F100" s="51" t="s">
        <v>33</v>
      </c>
      <c r="G100" s="5">
        <v>5</v>
      </c>
      <c r="H100" s="52">
        <f>O100*(1-'Orç-Resumo'!$G$10)</f>
        <v>14.219999999999997</v>
      </c>
      <c r="I100" s="53">
        <f>P100*(1-'Orç-Resumo'!$G$10)</f>
        <v>37.410000000000004</v>
      </c>
      <c r="J100" s="54">
        <f t="shared" si="3"/>
        <v>71.09999999999998</v>
      </c>
      <c r="K100" s="55">
        <f t="shared" si="4"/>
        <v>187.05</v>
      </c>
      <c r="L100" s="56">
        <f t="shared" si="5"/>
        <v>258.14999999999998</v>
      </c>
      <c r="M100" s="56">
        <v>0</v>
      </c>
      <c r="N100" s="177"/>
      <c r="O100" s="56">
        <v>14.219999999999997</v>
      </c>
      <c r="P100" s="199">
        <v>37.410000000000004</v>
      </c>
    </row>
    <row r="101" spans="2:16" ht="28.5">
      <c r="B101" s="5" t="s">
        <v>275</v>
      </c>
      <c r="C101" s="51" t="s">
        <v>26</v>
      </c>
      <c r="D101" s="51" t="s">
        <v>276</v>
      </c>
      <c r="E101" s="6" t="s">
        <v>277</v>
      </c>
      <c r="F101" s="51" t="s">
        <v>33</v>
      </c>
      <c r="G101" s="5">
        <v>5</v>
      </c>
      <c r="H101" s="52">
        <f>O101*(1-'Orç-Resumo'!$G$10)</f>
        <v>7.1799999999999988</v>
      </c>
      <c r="I101" s="53">
        <f>P101*(1-'Orç-Resumo'!$G$10)</f>
        <v>18.830000000000002</v>
      </c>
      <c r="J101" s="54">
        <f t="shared" si="3"/>
        <v>35.899999999999991</v>
      </c>
      <c r="K101" s="55">
        <f t="shared" si="4"/>
        <v>94.15</v>
      </c>
      <c r="L101" s="56">
        <f t="shared" si="5"/>
        <v>130.05000000000001</v>
      </c>
      <c r="M101" s="56">
        <v>0</v>
      </c>
      <c r="N101" s="177"/>
      <c r="O101" s="56">
        <v>7.1799999999999988</v>
      </c>
      <c r="P101" s="199">
        <v>18.830000000000002</v>
      </c>
    </row>
    <row r="102" spans="2:16" ht="57">
      <c r="B102" s="5" t="s">
        <v>278</v>
      </c>
      <c r="C102" s="51" t="s">
        <v>48</v>
      </c>
      <c r="D102" s="51">
        <v>90443</v>
      </c>
      <c r="E102" s="6" t="s">
        <v>279</v>
      </c>
      <c r="F102" s="51" t="s">
        <v>110</v>
      </c>
      <c r="G102" s="5">
        <v>30</v>
      </c>
      <c r="H102" s="52">
        <f>O102*(1-'Orç-Resumo'!$G$10)</f>
        <v>1.919999999999999</v>
      </c>
      <c r="I102" s="53">
        <f>P102*(1-'Orç-Resumo'!$G$10)</f>
        <v>6.53</v>
      </c>
      <c r="J102" s="54">
        <f t="shared" si="3"/>
        <v>57.599999999999973</v>
      </c>
      <c r="K102" s="55">
        <f t="shared" si="4"/>
        <v>195.9</v>
      </c>
      <c r="L102" s="56">
        <f t="shared" si="5"/>
        <v>253.49999999999997</v>
      </c>
      <c r="M102" s="56">
        <v>0</v>
      </c>
      <c r="N102" s="177"/>
      <c r="O102" s="56">
        <v>1.919999999999999</v>
      </c>
      <c r="P102" s="199" t="s">
        <v>3724</v>
      </c>
    </row>
    <row r="103" spans="2:16" ht="71.25">
      <c r="B103" s="5" t="s">
        <v>281</v>
      </c>
      <c r="C103" s="51" t="s">
        <v>48</v>
      </c>
      <c r="D103" s="51">
        <v>91222</v>
      </c>
      <c r="E103" s="6" t="s">
        <v>282</v>
      </c>
      <c r="F103" s="51" t="s">
        <v>110</v>
      </c>
      <c r="G103" s="5">
        <v>30</v>
      </c>
      <c r="H103" s="52">
        <f>O103*(1-'Orç-Resumo'!$G$10)</f>
        <v>2.1400000000000006</v>
      </c>
      <c r="I103" s="53">
        <f>P103*(1-'Orç-Resumo'!$G$10)</f>
        <v>7.24</v>
      </c>
      <c r="J103" s="54">
        <f t="shared" si="3"/>
        <v>64.200000000000017</v>
      </c>
      <c r="K103" s="55">
        <f t="shared" si="4"/>
        <v>217.20000000000002</v>
      </c>
      <c r="L103" s="56">
        <f t="shared" si="5"/>
        <v>281.40000000000003</v>
      </c>
      <c r="M103" s="56">
        <v>0</v>
      </c>
      <c r="N103" s="177"/>
      <c r="O103" s="56">
        <v>2.1400000000000006</v>
      </c>
      <c r="P103" s="199" t="s">
        <v>3133</v>
      </c>
    </row>
    <row r="104" spans="2:16" ht="42.75">
      <c r="B104" s="5" t="s">
        <v>284</v>
      </c>
      <c r="C104" s="51" t="s">
        <v>48</v>
      </c>
      <c r="D104" s="51">
        <v>103288</v>
      </c>
      <c r="E104" s="6" t="s">
        <v>285</v>
      </c>
      <c r="F104" s="51" t="s">
        <v>184</v>
      </c>
      <c r="G104" s="5">
        <v>2</v>
      </c>
      <c r="H104" s="52">
        <f>O104*(1-'Orç-Resumo'!$G$10)</f>
        <v>6.129999999999999</v>
      </c>
      <c r="I104" s="53">
        <f>P104*(1-'Orç-Resumo'!$G$10)</f>
        <v>11.09</v>
      </c>
      <c r="J104" s="54">
        <f t="shared" si="3"/>
        <v>12.259999999999998</v>
      </c>
      <c r="K104" s="55">
        <f t="shared" si="4"/>
        <v>22.18</v>
      </c>
      <c r="L104" s="56">
        <f t="shared" si="5"/>
        <v>34.44</v>
      </c>
      <c r="M104" s="56">
        <v>0</v>
      </c>
      <c r="N104" s="177"/>
      <c r="O104" s="56">
        <v>6.129999999999999</v>
      </c>
      <c r="P104" s="199" t="s">
        <v>2144</v>
      </c>
    </row>
    <row r="105" spans="2:16" ht="71.25">
      <c r="B105" s="5" t="s">
        <v>287</v>
      </c>
      <c r="C105" s="51" t="s">
        <v>48</v>
      </c>
      <c r="D105" s="51">
        <v>90444</v>
      </c>
      <c r="E105" s="6" t="s">
        <v>288</v>
      </c>
      <c r="F105" s="51" t="s">
        <v>110</v>
      </c>
      <c r="G105" s="5">
        <v>30</v>
      </c>
      <c r="H105" s="52">
        <f>O105*(1-'Orç-Resumo'!$G$10)</f>
        <v>3.49</v>
      </c>
      <c r="I105" s="53">
        <f>P105*(1-'Orç-Resumo'!$G$10)</f>
        <v>9.68</v>
      </c>
      <c r="J105" s="54">
        <f t="shared" si="3"/>
        <v>104.7</v>
      </c>
      <c r="K105" s="55">
        <f t="shared" si="4"/>
        <v>290.39999999999998</v>
      </c>
      <c r="L105" s="56">
        <f t="shared" si="5"/>
        <v>395.09999999999997</v>
      </c>
      <c r="M105" s="56">
        <v>0</v>
      </c>
      <c r="N105" s="177"/>
      <c r="O105" s="56">
        <v>3.49</v>
      </c>
      <c r="P105" s="199" t="s">
        <v>2626</v>
      </c>
    </row>
    <row r="106" spans="2:16" ht="71.25">
      <c r="B106" s="5" t="s">
        <v>290</v>
      </c>
      <c r="C106" s="51" t="s">
        <v>48</v>
      </c>
      <c r="D106" s="51">
        <v>90445</v>
      </c>
      <c r="E106" s="6" t="s">
        <v>291</v>
      </c>
      <c r="F106" s="51" t="s">
        <v>110</v>
      </c>
      <c r="G106" s="5">
        <v>30</v>
      </c>
      <c r="H106" s="52">
        <f>O106*(1-'Orç-Resumo'!$G$10)</f>
        <v>4.6599999999999984</v>
      </c>
      <c r="I106" s="53">
        <f>P106*(1-'Orç-Resumo'!$G$10)</f>
        <v>12.81</v>
      </c>
      <c r="J106" s="54">
        <f t="shared" si="3"/>
        <v>139.79999999999995</v>
      </c>
      <c r="K106" s="55">
        <f t="shared" si="4"/>
        <v>384.3</v>
      </c>
      <c r="L106" s="56">
        <f t="shared" si="5"/>
        <v>524.09999999999991</v>
      </c>
      <c r="M106" s="56">
        <v>0</v>
      </c>
      <c r="N106" s="177"/>
      <c r="O106" s="56">
        <v>4.6599999999999984</v>
      </c>
      <c r="P106" s="199" t="s">
        <v>3451</v>
      </c>
    </row>
    <row r="107" spans="2:16" ht="42.75">
      <c r="B107" s="5" t="s">
        <v>293</v>
      </c>
      <c r="C107" s="51" t="s">
        <v>48</v>
      </c>
      <c r="D107" s="51">
        <v>90436</v>
      </c>
      <c r="E107" s="6" t="s">
        <v>294</v>
      </c>
      <c r="F107" s="51" t="s">
        <v>184</v>
      </c>
      <c r="G107" s="5">
        <v>2</v>
      </c>
      <c r="H107" s="52">
        <f>O107*(1-'Orç-Resumo'!$G$10)</f>
        <v>3.620000000000001</v>
      </c>
      <c r="I107" s="53">
        <f>P107*(1-'Orç-Resumo'!$G$10)</f>
        <v>12.11</v>
      </c>
      <c r="J107" s="54">
        <f t="shared" si="3"/>
        <v>7.240000000000002</v>
      </c>
      <c r="K107" s="55">
        <f t="shared" si="4"/>
        <v>24.22</v>
      </c>
      <c r="L107" s="56">
        <f t="shared" si="5"/>
        <v>31.46</v>
      </c>
      <c r="M107" s="56">
        <v>0</v>
      </c>
      <c r="N107" s="177"/>
      <c r="O107" s="56">
        <v>3.620000000000001</v>
      </c>
      <c r="P107" s="199" t="s">
        <v>2539</v>
      </c>
    </row>
    <row r="108" spans="2:16" ht="57">
      <c r="B108" s="5" t="s">
        <v>296</v>
      </c>
      <c r="C108" s="51" t="s">
        <v>48</v>
      </c>
      <c r="D108" s="51">
        <v>90437</v>
      </c>
      <c r="E108" s="6" t="s">
        <v>297</v>
      </c>
      <c r="F108" s="51" t="s">
        <v>184</v>
      </c>
      <c r="G108" s="5">
        <v>2</v>
      </c>
      <c r="H108" s="52">
        <f>O108*(1-'Orç-Resumo'!$G$10)</f>
        <v>9.7299999999999969</v>
      </c>
      <c r="I108" s="53">
        <f>P108*(1-'Orç-Resumo'!$G$10)</f>
        <v>32.200000000000003</v>
      </c>
      <c r="J108" s="54">
        <f t="shared" si="3"/>
        <v>19.459999999999994</v>
      </c>
      <c r="K108" s="55">
        <f t="shared" si="4"/>
        <v>64.400000000000006</v>
      </c>
      <c r="L108" s="56">
        <f t="shared" si="5"/>
        <v>83.86</v>
      </c>
      <c r="M108" s="56">
        <v>0</v>
      </c>
      <c r="N108" s="177"/>
      <c r="O108" s="56">
        <v>9.7299999999999969</v>
      </c>
      <c r="P108" s="199" t="s">
        <v>3725</v>
      </c>
    </row>
    <row r="109" spans="2:16" ht="57">
      <c r="B109" s="5" t="s">
        <v>299</v>
      </c>
      <c r="C109" s="51" t="s">
        <v>48</v>
      </c>
      <c r="D109" s="51">
        <v>90438</v>
      </c>
      <c r="E109" s="6" t="s">
        <v>300</v>
      </c>
      <c r="F109" s="51" t="s">
        <v>184</v>
      </c>
      <c r="G109" s="5">
        <v>2</v>
      </c>
      <c r="H109" s="52">
        <f>O109*(1-'Orç-Resumo'!$G$10)</f>
        <v>14.209999999999994</v>
      </c>
      <c r="I109" s="53">
        <f>P109*(1-'Orç-Resumo'!$G$10)</f>
        <v>47.02</v>
      </c>
      <c r="J109" s="54">
        <f t="shared" si="3"/>
        <v>28.419999999999987</v>
      </c>
      <c r="K109" s="55">
        <f t="shared" si="4"/>
        <v>94.04</v>
      </c>
      <c r="L109" s="56">
        <f t="shared" si="5"/>
        <v>122.46</v>
      </c>
      <c r="M109" s="56">
        <v>0</v>
      </c>
      <c r="N109" s="177"/>
      <c r="O109" s="56">
        <v>14.209999999999994</v>
      </c>
      <c r="P109" s="199" t="s">
        <v>3726</v>
      </c>
    </row>
    <row r="110" spans="2:16" ht="57">
      <c r="B110" s="5" t="s">
        <v>301</v>
      </c>
      <c r="C110" s="51" t="s">
        <v>48</v>
      </c>
      <c r="D110" s="51">
        <v>90439</v>
      </c>
      <c r="E110" s="6" t="s">
        <v>302</v>
      </c>
      <c r="F110" s="51" t="s">
        <v>184</v>
      </c>
      <c r="G110" s="5">
        <v>2</v>
      </c>
      <c r="H110" s="52">
        <f>O110*(1-'Orç-Resumo'!$G$10)</f>
        <v>2.7199999999999998</v>
      </c>
      <c r="I110" s="53">
        <f>P110*(1-'Orç-Resumo'!$G$10)</f>
        <v>6.86</v>
      </c>
      <c r="J110" s="54">
        <f t="shared" si="3"/>
        <v>5.4399999999999995</v>
      </c>
      <c r="K110" s="55">
        <f t="shared" si="4"/>
        <v>13.72</v>
      </c>
      <c r="L110" s="56">
        <f t="shared" si="5"/>
        <v>19.16</v>
      </c>
      <c r="M110" s="56">
        <v>0</v>
      </c>
      <c r="N110" s="177"/>
      <c r="O110" s="56">
        <v>2.7199999999999998</v>
      </c>
      <c r="P110" s="199" t="s">
        <v>2402</v>
      </c>
    </row>
    <row r="111" spans="2:16" ht="71.25">
      <c r="B111" s="5" t="s">
        <v>304</v>
      </c>
      <c r="C111" s="51" t="s">
        <v>48</v>
      </c>
      <c r="D111" s="51">
        <v>90440</v>
      </c>
      <c r="E111" s="6" t="s">
        <v>305</v>
      </c>
      <c r="F111" s="51" t="s">
        <v>184</v>
      </c>
      <c r="G111" s="5">
        <v>2</v>
      </c>
      <c r="H111" s="52">
        <f>O111*(1-'Orç-Resumo'!$G$10)</f>
        <v>7.4000000000000021</v>
      </c>
      <c r="I111" s="53">
        <f>P111*(1-'Orç-Resumo'!$G$10)</f>
        <v>18.149999999999999</v>
      </c>
      <c r="J111" s="54">
        <f t="shared" si="3"/>
        <v>14.800000000000004</v>
      </c>
      <c r="K111" s="55">
        <f t="shared" si="4"/>
        <v>36.299999999999997</v>
      </c>
      <c r="L111" s="56">
        <f t="shared" si="5"/>
        <v>51.1</v>
      </c>
      <c r="M111" s="56">
        <v>0</v>
      </c>
      <c r="N111" s="177"/>
      <c r="O111" s="56">
        <v>7.4000000000000021</v>
      </c>
      <c r="P111" s="199" t="s">
        <v>3727</v>
      </c>
    </row>
    <row r="112" spans="2:16" ht="71.25">
      <c r="B112" s="5" t="s">
        <v>307</v>
      </c>
      <c r="C112" s="51" t="s">
        <v>48</v>
      </c>
      <c r="D112" s="51">
        <v>90441</v>
      </c>
      <c r="E112" s="6" t="s">
        <v>308</v>
      </c>
      <c r="F112" s="51" t="s">
        <v>184</v>
      </c>
      <c r="G112" s="5">
        <v>2</v>
      </c>
      <c r="H112" s="52">
        <f>O112*(1-'Orç-Resumo'!$G$10)</f>
        <v>10.850000000000001</v>
      </c>
      <c r="I112" s="53">
        <f>P112*(1-'Orç-Resumo'!$G$10)</f>
        <v>26.47</v>
      </c>
      <c r="J112" s="54">
        <f t="shared" si="3"/>
        <v>21.700000000000003</v>
      </c>
      <c r="K112" s="55">
        <f t="shared" si="4"/>
        <v>52.94</v>
      </c>
      <c r="L112" s="56">
        <f t="shared" si="5"/>
        <v>74.64</v>
      </c>
      <c r="M112" s="56">
        <v>0</v>
      </c>
      <c r="N112" s="177"/>
      <c r="O112" s="56">
        <v>10.850000000000001</v>
      </c>
      <c r="P112" s="199" t="s">
        <v>3728</v>
      </c>
    </row>
    <row r="113" spans="2:16" ht="15">
      <c r="B113" s="5" t="s">
        <v>310</v>
      </c>
      <c r="C113" s="51" t="s">
        <v>21</v>
      </c>
      <c r="D113" s="51" t="s">
        <v>21</v>
      </c>
      <c r="E113" s="6" t="s">
        <v>311</v>
      </c>
      <c r="F113" s="51" t="s">
        <v>23</v>
      </c>
      <c r="G113" s="5"/>
      <c r="H113" s="52"/>
      <c r="I113" s="53"/>
      <c r="J113" s="54"/>
      <c r="K113" s="55"/>
      <c r="L113" s="56"/>
      <c r="M113" s="56">
        <f>SUM(L114:L142)</f>
        <v>33856.85</v>
      </c>
      <c r="N113" s="177"/>
      <c r="O113" s="56" t="s">
        <v>24</v>
      </c>
      <c r="P113" s="199" t="s">
        <v>24</v>
      </c>
    </row>
    <row r="114" spans="2:16" ht="28.5">
      <c r="B114" s="5" t="s">
        <v>312</v>
      </c>
      <c r="C114" s="51" t="s">
        <v>102</v>
      </c>
      <c r="D114" s="51" t="s">
        <v>313</v>
      </c>
      <c r="E114" s="6" t="s">
        <v>314</v>
      </c>
      <c r="F114" s="51" t="s">
        <v>117</v>
      </c>
      <c r="G114" s="5">
        <v>5</v>
      </c>
      <c r="H114" s="52">
        <f>O114*(1-'Orç-Resumo'!$G$10)</f>
        <v>23.62</v>
      </c>
      <c r="I114" s="53">
        <f>P114*(1-'Orç-Resumo'!$G$10)</f>
        <v>4.1900000000000004</v>
      </c>
      <c r="J114" s="54">
        <f t="shared" si="3"/>
        <v>118.10000000000001</v>
      </c>
      <c r="K114" s="55">
        <f t="shared" si="4"/>
        <v>20.950000000000003</v>
      </c>
      <c r="L114" s="56">
        <f t="shared" si="5"/>
        <v>139.05000000000001</v>
      </c>
      <c r="M114" s="56">
        <v>0</v>
      </c>
      <c r="N114" s="177"/>
      <c r="O114" s="56">
        <v>23.62</v>
      </c>
      <c r="P114" s="199">
        <v>4.1900000000000004</v>
      </c>
    </row>
    <row r="115" spans="2:16" ht="42.75">
      <c r="B115" s="5" t="s">
        <v>315</v>
      </c>
      <c r="C115" s="51" t="s">
        <v>102</v>
      </c>
      <c r="D115" s="51" t="s">
        <v>316</v>
      </c>
      <c r="E115" s="6" t="s">
        <v>317</v>
      </c>
      <c r="F115" s="51" t="s">
        <v>117</v>
      </c>
      <c r="G115" s="5">
        <v>5</v>
      </c>
      <c r="H115" s="52">
        <f>O115*(1-'Orç-Resumo'!$G$10)</f>
        <v>0</v>
      </c>
      <c r="I115" s="53">
        <f>P115*(1-'Orç-Resumo'!$G$10)</f>
        <v>63.43</v>
      </c>
      <c r="J115" s="54">
        <f t="shared" si="3"/>
        <v>0</v>
      </c>
      <c r="K115" s="55">
        <f t="shared" si="4"/>
        <v>317.14999999999998</v>
      </c>
      <c r="L115" s="56">
        <f t="shared" si="5"/>
        <v>317.14999999999998</v>
      </c>
      <c r="M115" s="56">
        <v>0</v>
      </c>
      <c r="N115" s="177"/>
      <c r="O115" s="56">
        <v>0</v>
      </c>
      <c r="P115" s="199">
        <v>63.43</v>
      </c>
    </row>
    <row r="116" spans="2:16" ht="42.75">
      <c r="B116" s="5" t="s">
        <v>318</v>
      </c>
      <c r="C116" s="51" t="s">
        <v>102</v>
      </c>
      <c r="D116" s="51" t="s">
        <v>319</v>
      </c>
      <c r="E116" s="6" t="s">
        <v>320</v>
      </c>
      <c r="F116" s="51" t="s">
        <v>117</v>
      </c>
      <c r="G116" s="5">
        <v>5</v>
      </c>
      <c r="H116" s="52">
        <f>O116*(1-'Orç-Resumo'!$G$10)</f>
        <v>16.59</v>
      </c>
      <c r="I116" s="53">
        <f>P116*(1-'Orç-Resumo'!$G$10)</f>
        <v>2.54</v>
      </c>
      <c r="J116" s="54">
        <f t="shared" si="3"/>
        <v>82.95</v>
      </c>
      <c r="K116" s="55">
        <f t="shared" si="4"/>
        <v>12.7</v>
      </c>
      <c r="L116" s="56">
        <f t="shared" si="5"/>
        <v>95.65</v>
      </c>
      <c r="M116" s="56">
        <v>0</v>
      </c>
      <c r="N116" s="177"/>
      <c r="O116" s="56">
        <v>16.59</v>
      </c>
      <c r="P116" s="199">
        <v>2.54</v>
      </c>
    </row>
    <row r="117" spans="2:16" ht="28.5">
      <c r="B117" s="5" t="s">
        <v>321</v>
      </c>
      <c r="C117" s="51" t="s">
        <v>102</v>
      </c>
      <c r="D117" s="51" t="s">
        <v>322</v>
      </c>
      <c r="E117" s="6" t="s">
        <v>323</v>
      </c>
      <c r="F117" s="51" t="s">
        <v>117</v>
      </c>
      <c r="G117" s="5">
        <v>5</v>
      </c>
      <c r="H117" s="52">
        <f>O117*(1-'Orç-Resumo'!$G$10)</f>
        <v>1.64</v>
      </c>
      <c r="I117" s="53">
        <f>P117*(1-'Orç-Resumo'!$G$10)</f>
        <v>23.88</v>
      </c>
      <c r="J117" s="54">
        <f t="shared" si="3"/>
        <v>8.1999999999999993</v>
      </c>
      <c r="K117" s="55">
        <f t="shared" si="4"/>
        <v>119.39999999999999</v>
      </c>
      <c r="L117" s="56">
        <f t="shared" si="5"/>
        <v>127.6</v>
      </c>
      <c r="M117" s="56">
        <v>0</v>
      </c>
      <c r="N117" s="177"/>
      <c r="O117" s="56">
        <v>1.64</v>
      </c>
      <c r="P117" s="199">
        <v>23.88</v>
      </c>
    </row>
    <row r="118" spans="2:16" ht="28.5">
      <c r="B118" s="5" t="s">
        <v>324</v>
      </c>
      <c r="C118" s="51" t="s">
        <v>102</v>
      </c>
      <c r="D118" s="51" t="s">
        <v>325</v>
      </c>
      <c r="E118" s="6" t="s">
        <v>326</v>
      </c>
      <c r="F118" s="51" t="s">
        <v>117</v>
      </c>
      <c r="G118" s="5">
        <v>5</v>
      </c>
      <c r="H118" s="52">
        <f>O118*(1-'Orç-Resumo'!$G$10)</f>
        <v>12.05</v>
      </c>
      <c r="I118" s="53">
        <f>P118*(1-'Orç-Resumo'!$G$10)</f>
        <v>28.9</v>
      </c>
      <c r="J118" s="54">
        <f t="shared" si="3"/>
        <v>60.25</v>
      </c>
      <c r="K118" s="55">
        <f t="shared" si="4"/>
        <v>144.5</v>
      </c>
      <c r="L118" s="56">
        <f t="shared" si="5"/>
        <v>204.75</v>
      </c>
      <c r="M118" s="56">
        <v>0</v>
      </c>
      <c r="N118" s="177"/>
      <c r="O118" s="56">
        <v>12.05</v>
      </c>
      <c r="P118" s="199">
        <v>28.9</v>
      </c>
    </row>
    <row r="119" spans="2:16" ht="28.5">
      <c r="B119" s="5" t="s">
        <v>327</v>
      </c>
      <c r="C119" s="51" t="s">
        <v>102</v>
      </c>
      <c r="D119" s="51" t="s">
        <v>328</v>
      </c>
      <c r="E119" s="6" t="s">
        <v>329</v>
      </c>
      <c r="F119" s="51" t="s">
        <v>117</v>
      </c>
      <c r="G119" s="5">
        <v>5</v>
      </c>
      <c r="H119" s="52">
        <f>O119*(1-'Orç-Resumo'!$G$10)</f>
        <v>0</v>
      </c>
      <c r="I119" s="53">
        <f>P119*(1-'Orç-Resumo'!$G$10)</f>
        <v>126.86</v>
      </c>
      <c r="J119" s="54">
        <f t="shared" si="3"/>
        <v>0</v>
      </c>
      <c r="K119" s="55">
        <f t="shared" si="4"/>
        <v>634.29999999999995</v>
      </c>
      <c r="L119" s="56">
        <f t="shared" si="5"/>
        <v>634.29999999999995</v>
      </c>
      <c r="M119" s="56">
        <v>0</v>
      </c>
      <c r="N119" s="177"/>
      <c r="O119" s="56">
        <v>0</v>
      </c>
      <c r="P119" s="199">
        <v>126.86</v>
      </c>
    </row>
    <row r="120" spans="2:16" ht="42.75">
      <c r="B120" s="5" t="s">
        <v>330</v>
      </c>
      <c r="C120" s="51" t="s">
        <v>102</v>
      </c>
      <c r="D120" s="51" t="s">
        <v>331</v>
      </c>
      <c r="E120" s="6" t="s">
        <v>332</v>
      </c>
      <c r="F120" s="51" t="s">
        <v>117</v>
      </c>
      <c r="G120" s="5">
        <v>5</v>
      </c>
      <c r="H120" s="52">
        <f>O120*(1-'Orç-Resumo'!$G$10)</f>
        <v>206.25</v>
      </c>
      <c r="I120" s="53">
        <f>P120*(1-'Orç-Resumo'!$G$10)</f>
        <v>6.34</v>
      </c>
      <c r="J120" s="54">
        <f t="shared" si="3"/>
        <v>1031.25</v>
      </c>
      <c r="K120" s="55">
        <f t="shared" si="4"/>
        <v>31.7</v>
      </c>
      <c r="L120" s="56">
        <f t="shared" si="5"/>
        <v>1062.95</v>
      </c>
      <c r="M120" s="56">
        <v>0</v>
      </c>
      <c r="N120" s="177"/>
      <c r="O120" s="56">
        <v>206.25</v>
      </c>
      <c r="P120" s="199">
        <v>6.34</v>
      </c>
    </row>
    <row r="121" spans="2:16" ht="28.5">
      <c r="B121" s="5" t="s">
        <v>333</v>
      </c>
      <c r="C121" s="51" t="s">
        <v>102</v>
      </c>
      <c r="D121" s="51" t="s">
        <v>334</v>
      </c>
      <c r="E121" s="6" t="s">
        <v>335</v>
      </c>
      <c r="F121" s="51" t="s">
        <v>117</v>
      </c>
      <c r="G121" s="5">
        <v>5</v>
      </c>
      <c r="H121" s="52">
        <f>O121*(1-'Orç-Resumo'!$G$10)</f>
        <v>4.75</v>
      </c>
      <c r="I121" s="53">
        <f>P121*(1-'Orç-Resumo'!$G$10)</f>
        <v>4.1900000000000004</v>
      </c>
      <c r="J121" s="54">
        <f t="shared" si="3"/>
        <v>23.75</v>
      </c>
      <c r="K121" s="55">
        <f t="shared" si="4"/>
        <v>20.950000000000003</v>
      </c>
      <c r="L121" s="56">
        <f t="shared" si="5"/>
        <v>44.7</v>
      </c>
      <c r="M121" s="56">
        <v>0</v>
      </c>
      <c r="N121" s="177"/>
      <c r="O121" s="56">
        <v>4.75</v>
      </c>
      <c r="P121" s="199">
        <v>4.1900000000000004</v>
      </c>
    </row>
    <row r="122" spans="2:16" ht="28.5">
      <c r="B122" s="5" t="s">
        <v>336</v>
      </c>
      <c r="C122" s="51" t="s">
        <v>102</v>
      </c>
      <c r="D122" s="51" t="s">
        <v>337</v>
      </c>
      <c r="E122" s="6" t="s">
        <v>338</v>
      </c>
      <c r="F122" s="51" t="s">
        <v>117</v>
      </c>
      <c r="G122" s="5">
        <v>5</v>
      </c>
      <c r="H122" s="52">
        <f>O122*(1-'Orç-Resumo'!$G$10)</f>
        <v>20.8</v>
      </c>
      <c r="I122" s="53">
        <f>P122*(1-'Orç-Resumo'!$G$10)</f>
        <v>1.65</v>
      </c>
      <c r="J122" s="54">
        <f t="shared" si="3"/>
        <v>104</v>
      </c>
      <c r="K122" s="55">
        <f t="shared" si="4"/>
        <v>8.25</v>
      </c>
      <c r="L122" s="56">
        <f t="shared" si="5"/>
        <v>112.25</v>
      </c>
      <c r="M122" s="56">
        <v>0</v>
      </c>
      <c r="N122" s="177"/>
      <c r="O122" s="56">
        <v>20.8</v>
      </c>
      <c r="P122" s="199">
        <v>1.65</v>
      </c>
    </row>
    <row r="123" spans="2:16" ht="28.5">
      <c r="B123" s="5" t="s">
        <v>339</v>
      </c>
      <c r="C123" s="51" t="s">
        <v>102</v>
      </c>
      <c r="D123" s="51" t="s">
        <v>340</v>
      </c>
      <c r="E123" s="6" t="s">
        <v>341</v>
      </c>
      <c r="F123" s="51" t="s">
        <v>117</v>
      </c>
      <c r="G123" s="5">
        <v>5</v>
      </c>
      <c r="H123" s="52">
        <f>O123*(1-'Orç-Resumo'!$G$10)</f>
        <v>111.63</v>
      </c>
      <c r="I123" s="53">
        <f>P123*(1-'Orç-Resumo'!$G$10)</f>
        <v>12.23</v>
      </c>
      <c r="J123" s="54">
        <f t="shared" si="3"/>
        <v>558.15</v>
      </c>
      <c r="K123" s="55">
        <f t="shared" si="4"/>
        <v>61.150000000000006</v>
      </c>
      <c r="L123" s="56">
        <f t="shared" si="5"/>
        <v>619.29999999999995</v>
      </c>
      <c r="M123" s="56">
        <v>0</v>
      </c>
      <c r="N123" s="177"/>
      <c r="O123" s="56">
        <v>111.63</v>
      </c>
      <c r="P123" s="199">
        <v>12.23</v>
      </c>
    </row>
    <row r="124" spans="2:16" ht="28.5">
      <c r="B124" s="5" t="s">
        <v>342</v>
      </c>
      <c r="C124" s="51" t="s">
        <v>102</v>
      </c>
      <c r="D124" s="51" t="s">
        <v>343</v>
      </c>
      <c r="E124" s="6" t="s">
        <v>344</v>
      </c>
      <c r="F124" s="51" t="s">
        <v>117</v>
      </c>
      <c r="G124" s="5">
        <v>5</v>
      </c>
      <c r="H124" s="52">
        <f>O124*(1-'Orç-Resumo'!$G$10)</f>
        <v>8.2799999999999994</v>
      </c>
      <c r="I124" s="53">
        <f>P124*(1-'Orç-Resumo'!$G$10)</f>
        <v>4.78</v>
      </c>
      <c r="J124" s="54">
        <f t="shared" si="3"/>
        <v>41.4</v>
      </c>
      <c r="K124" s="55">
        <f t="shared" si="4"/>
        <v>23.900000000000002</v>
      </c>
      <c r="L124" s="56">
        <f t="shared" si="5"/>
        <v>65.3</v>
      </c>
      <c r="M124" s="56">
        <v>0</v>
      </c>
      <c r="N124" s="177"/>
      <c r="O124" s="56">
        <v>8.2799999999999994</v>
      </c>
      <c r="P124" s="199">
        <v>4.78</v>
      </c>
    </row>
    <row r="125" spans="2:16" ht="28.5">
      <c r="B125" s="5" t="s">
        <v>345</v>
      </c>
      <c r="C125" s="51" t="s">
        <v>102</v>
      </c>
      <c r="D125" s="51" t="s">
        <v>346</v>
      </c>
      <c r="E125" s="6" t="s">
        <v>347</v>
      </c>
      <c r="F125" s="51" t="s">
        <v>117</v>
      </c>
      <c r="G125" s="5">
        <v>5</v>
      </c>
      <c r="H125" s="52">
        <f>O125*(1-'Orç-Resumo'!$G$10)</f>
        <v>27.63</v>
      </c>
      <c r="I125" s="53">
        <f>P125*(1-'Orç-Resumo'!$G$10)</f>
        <v>3.17</v>
      </c>
      <c r="J125" s="54">
        <f t="shared" si="3"/>
        <v>138.15</v>
      </c>
      <c r="K125" s="55">
        <f t="shared" si="4"/>
        <v>15.85</v>
      </c>
      <c r="L125" s="56">
        <f t="shared" si="5"/>
        <v>154</v>
      </c>
      <c r="M125" s="56">
        <v>0</v>
      </c>
      <c r="N125" s="177"/>
      <c r="O125" s="56">
        <v>27.63</v>
      </c>
      <c r="P125" s="199">
        <v>3.17</v>
      </c>
    </row>
    <row r="126" spans="2:16" ht="28.5">
      <c r="B126" s="5" t="s">
        <v>348</v>
      </c>
      <c r="C126" s="51" t="s">
        <v>102</v>
      </c>
      <c r="D126" s="51" t="s">
        <v>349</v>
      </c>
      <c r="E126" s="6" t="s">
        <v>350</v>
      </c>
      <c r="F126" s="51" t="s">
        <v>117</v>
      </c>
      <c r="G126" s="5">
        <v>5</v>
      </c>
      <c r="H126" s="52">
        <f>O126*(1-'Orç-Resumo'!$G$10)</f>
        <v>11.59</v>
      </c>
      <c r="I126" s="53">
        <f>P126*(1-'Orç-Resumo'!$G$10)</f>
        <v>1.27</v>
      </c>
      <c r="J126" s="54">
        <f t="shared" si="3"/>
        <v>57.95</v>
      </c>
      <c r="K126" s="55">
        <f t="shared" si="4"/>
        <v>6.35</v>
      </c>
      <c r="L126" s="56">
        <f t="shared" si="5"/>
        <v>64.3</v>
      </c>
      <c r="M126" s="56">
        <v>0</v>
      </c>
      <c r="N126" s="177"/>
      <c r="O126" s="56">
        <v>11.59</v>
      </c>
      <c r="P126" s="199">
        <v>1.27</v>
      </c>
    </row>
    <row r="127" spans="2:16" ht="28.5">
      <c r="B127" s="5" t="s">
        <v>351</v>
      </c>
      <c r="C127" s="51" t="s">
        <v>102</v>
      </c>
      <c r="D127" s="51" t="s">
        <v>352</v>
      </c>
      <c r="E127" s="6" t="s">
        <v>353</v>
      </c>
      <c r="F127" s="51" t="s">
        <v>354</v>
      </c>
      <c r="G127" s="5">
        <v>5</v>
      </c>
      <c r="H127" s="52">
        <f>O127*(1-'Orç-Resumo'!$G$10)</f>
        <v>29.96</v>
      </c>
      <c r="I127" s="53">
        <f>P127*(1-'Orç-Resumo'!$G$10)</f>
        <v>1.59</v>
      </c>
      <c r="J127" s="54">
        <f t="shared" si="3"/>
        <v>149.80000000000001</v>
      </c>
      <c r="K127" s="55">
        <f t="shared" si="4"/>
        <v>7.95</v>
      </c>
      <c r="L127" s="56">
        <f t="shared" si="5"/>
        <v>157.75</v>
      </c>
      <c r="M127" s="56">
        <v>0</v>
      </c>
      <c r="N127" s="177"/>
      <c r="O127" s="56">
        <v>29.96</v>
      </c>
      <c r="P127" s="199">
        <v>1.59</v>
      </c>
    </row>
    <row r="128" spans="2:16" ht="28.5">
      <c r="B128" s="5" t="s">
        <v>355</v>
      </c>
      <c r="C128" s="51" t="s">
        <v>102</v>
      </c>
      <c r="D128" s="51" t="s">
        <v>356</v>
      </c>
      <c r="E128" s="6" t="s">
        <v>357</v>
      </c>
      <c r="F128" s="51" t="s">
        <v>117</v>
      </c>
      <c r="G128" s="5">
        <v>5</v>
      </c>
      <c r="H128" s="52">
        <f>O128*(1-'Orç-Resumo'!$G$10)</f>
        <v>23.62</v>
      </c>
      <c r="I128" s="53">
        <f>P128*(1-'Orç-Resumo'!$G$10)</f>
        <v>3.17</v>
      </c>
      <c r="J128" s="54">
        <f t="shared" si="3"/>
        <v>118.10000000000001</v>
      </c>
      <c r="K128" s="55">
        <f t="shared" si="4"/>
        <v>15.85</v>
      </c>
      <c r="L128" s="56">
        <f t="shared" si="5"/>
        <v>133.95000000000002</v>
      </c>
      <c r="M128" s="56">
        <v>0</v>
      </c>
      <c r="N128" s="177"/>
      <c r="O128" s="56">
        <v>23.62</v>
      </c>
      <c r="P128" s="199">
        <v>3.17</v>
      </c>
    </row>
    <row r="129" spans="2:16" ht="28.5">
      <c r="B129" s="5" t="s">
        <v>358</v>
      </c>
      <c r="C129" s="51" t="s">
        <v>102</v>
      </c>
      <c r="D129" s="51" t="s">
        <v>359</v>
      </c>
      <c r="E129" s="6" t="s">
        <v>360</v>
      </c>
      <c r="F129" s="51" t="s">
        <v>354</v>
      </c>
      <c r="G129" s="5">
        <v>5</v>
      </c>
      <c r="H129" s="52">
        <f>O129*(1-'Orç-Resumo'!$G$10)</f>
        <v>1.44</v>
      </c>
      <c r="I129" s="53">
        <f>P129*(1-'Orç-Resumo'!$G$10)</f>
        <v>2.58</v>
      </c>
      <c r="J129" s="54">
        <f t="shared" si="3"/>
        <v>7.1999999999999993</v>
      </c>
      <c r="K129" s="55">
        <f t="shared" si="4"/>
        <v>12.9</v>
      </c>
      <c r="L129" s="56">
        <f t="shared" si="5"/>
        <v>20.100000000000001</v>
      </c>
      <c r="M129" s="56">
        <v>0</v>
      </c>
      <c r="N129" s="177"/>
      <c r="O129" s="56">
        <v>1.44</v>
      </c>
      <c r="P129" s="199">
        <v>2.58</v>
      </c>
    </row>
    <row r="130" spans="2:16" ht="28.5">
      <c r="B130" s="5" t="s">
        <v>361</v>
      </c>
      <c r="C130" s="51" t="s">
        <v>102</v>
      </c>
      <c r="D130" s="51" t="s">
        <v>362</v>
      </c>
      <c r="E130" s="6" t="s">
        <v>363</v>
      </c>
      <c r="F130" s="51" t="s">
        <v>105</v>
      </c>
      <c r="G130" s="5">
        <v>1</v>
      </c>
      <c r="H130" s="52">
        <f>O130*(1-'Orç-Resumo'!$G$10)</f>
        <v>6072</v>
      </c>
      <c r="I130" s="53">
        <f>P130*(1-'Orç-Resumo'!$G$10)</f>
        <v>544.01</v>
      </c>
      <c r="J130" s="54">
        <f t="shared" si="3"/>
        <v>6072</v>
      </c>
      <c r="K130" s="55">
        <f t="shared" si="4"/>
        <v>544.01</v>
      </c>
      <c r="L130" s="56">
        <f t="shared" si="5"/>
        <v>6616.01</v>
      </c>
      <c r="M130" s="56">
        <v>0</v>
      </c>
      <c r="N130" s="177"/>
      <c r="O130" s="56">
        <v>6072</v>
      </c>
      <c r="P130" s="199">
        <v>544.01</v>
      </c>
    </row>
    <row r="131" spans="2:16" ht="28.5">
      <c r="B131" s="5" t="s">
        <v>364</v>
      </c>
      <c r="C131" s="51" t="s">
        <v>102</v>
      </c>
      <c r="D131" s="51" t="s">
        <v>365</v>
      </c>
      <c r="E131" s="6" t="s">
        <v>366</v>
      </c>
      <c r="F131" s="51" t="s">
        <v>117</v>
      </c>
      <c r="G131" s="5">
        <v>5</v>
      </c>
      <c r="H131" s="52">
        <f>O131*(1-'Orç-Resumo'!$G$10)</f>
        <v>12.72</v>
      </c>
      <c r="I131" s="53">
        <f>P131*(1-'Orç-Resumo'!$G$10)</f>
        <v>2.87</v>
      </c>
      <c r="J131" s="54">
        <f t="shared" si="3"/>
        <v>63.6</v>
      </c>
      <c r="K131" s="55">
        <f t="shared" si="4"/>
        <v>14.350000000000001</v>
      </c>
      <c r="L131" s="56">
        <f t="shared" si="5"/>
        <v>77.95</v>
      </c>
      <c r="M131" s="56">
        <v>0</v>
      </c>
      <c r="N131" s="177"/>
      <c r="O131" s="56">
        <v>12.72</v>
      </c>
      <c r="P131" s="199">
        <v>2.87</v>
      </c>
    </row>
    <row r="132" spans="2:16" ht="28.5">
      <c r="B132" s="5" t="s">
        <v>367</v>
      </c>
      <c r="C132" s="51" t="s">
        <v>102</v>
      </c>
      <c r="D132" s="51" t="s">
        <v>368</v>
      </c>
      <c r="E132" s="6" t="s">
        <v>369</v>
      </c>
      <c r="F132" s="51" t="s">
        <v>105</v>
      </c>
      <c r="G132" s="5">
        <v>1</v>
      </c>
      <c r="H132" s="52">
        <f>O132*(1-'Orç-Resumo'!$G$10)</f>
        <v>6207.8</v>
      </c>
      <c r="I132" s="53">
        <f>P132*(1-'Orç-Resumo'!$G$10)</f>
        <v>649.79</v>
      </c>
      <c r="J132" s="54">
        <f t="shared" si="3"/>
        <v>6207.8</v>
      </c>
      <c r="K132" s="55">
        <f t="shared" si="4"/>
        <v>649.79</v>
      </c>
      <c r="L132" s="56">
        <f t="shared" si="5"/>
        <v>6857.59</v>
      </c>
      <c r="M132" s="56">
        <v>0</v>
      </c>
      <c r="N132" s="177"/>
      <c r="O132" s="56">
        <v>6207.8</v>
      </c>
      <c r="P132" s="199">
        <v>649.79</v>
      </c>
    </row>
    <row r="133" spans="2:16" ht="42.75">
      <c r="B133" s="5" t="s">
        <v>370</v>
      </c>
      <c r="C133" s="51" t="s">
        <v>102</v>
      </c>
      <c r="D133" s="51" t="s">
        <v>371</v>
      </c>
      <c r="E133" s="6" t="s">
        <v>372</v>
      </c>
      <c r="F133" s="51" t="s">
        <v>105</v>
      </c>
      <c r="G133" s="5">
        <v>1</v>
      </c>
      <c r="H133" s="52">
        <f>O133*(1-'Orç-Resumo'!$G$10)</f>
        <v>7804.81</v>
      </c>
      <c r="I133" s="53">
        <f>P133*(1-'Orç-Resumo'!$G$10)</f>
        <v>1241.75</v>
      </c>
      <c r="J133" s="54">
        <f t="shared" si="3"/>
        <v>7804.81</v>
      </c>
      <c r="K133" s="55">
        <f t="shared" si="4"/>
        <v>1241.75</v>
      </c>
      <c r="L133" s="56">
        <f t="shared" si="5"/>
        <v>9046.5600000000013</v>
      </c>
      <c r="M133" s="56">
        <v>0</v>
      </c>
      <c r="N133" s="177"/>
      <c r="O133" s="56">
        <v>7804.81</v>
      </c>
      <c r="P133" s="199">
        <v>1241.75</v>
      </c>
    </row>
    <row r="134" spans="2:16" ht="28.5">
      <c r="B134" s="5" t="s">
        <v>373</v>
      </c>
      <c r="C134" s="51" t="s">
        <v>102</v>
      </c>
      <c r="D134" s="51" t="s">
        <v>374</v>
      </c>
      <c r="E134" s="6" t="s">
        <v>375</v>
      </c>
      <c r="F134" s="51" t="s">
        <v>117</v>
      </c>
      <c r="G134" s="5">
        <v>1</v>
      </c>
      <c r="H134" s="52">
        <f>O134*(1-'Orç-Resumo'!$G$10)</f>
        <v>15.64</v>
      </c>
      <c r="I134" s="53">
        <f>P134*(1-'Orç-Resumo'!$G$10)</f>
        <v>1.4</v>
      </c>
      <c r="J134" s="54">
        <f t="shared" si="3"/>
        <v>15.64</v>
      </c>
      <c r="K134" s="55">
        <f t="shared" si="4"/>
        <v>1.4</v>
      </c>
      <c r="L134" s="56">
        <f t="shared" si="5"/>
        <v>17.04</v>
      </c>
      <c r="M134" s="56">
        <v>0</v>
      </c>
      <c r="N134" s="177"/>
      <c r="O134" s="56">
        <v>15.64</v>
      </c>
      <c r="P134" s="199">
        <v>1.4</v>
      </c>
    </row>
    <row r="135" spans="2:16" ht="42.75">
      <c r="B135" s="5" t="s">
        <v>376</v>
      </c>
      <c r="C135" s="51" t="s">
        <v>102</v>
      </c>
      <c r="D135" s="51" t="s">
        <v>377</v>
      </c>
      <c r="E135" s="6" t="s">
        <v>378</v>
      </c>
      <c r="F135" s="51" t="s">
        <v>354</v>
      </c>
      <c r="G135" s="5">
        <v>5</v>
      </c>
      <c r="H135" s="52">
        <f>O135*(1-'Orç-Resumo'!$G$10)</f>
        <v>138.36000000000001</v>
      </c>
      <c r="I135" s="53">
        <f>P135*(1-'Orç-Resumo'!$G$10)</f>
        <v>46.6</v>
      </c>
      <c r="J135" s="54">
        <f t="shared" si="3"/>
        <v>691.80000000000007</v>
      </c>
      <c r="K135" s="55">
        <f t="shared" si="4"/>
        <v>233</v>
      </c>
      <c r="L135" s="56">
        <f t="shared" si="5"/>
        <v>924.80000000000007</v>
      </c>
      <c r="M135" s="56">
        <v>0</v>
      </c>
      <c r="N135" s="177"/>
      <c r="O135" s="56">
        <v>138.36000000000001</v>
      </c>
      <c r="P135" s="199">
        <v>46.6</v>
      </c>
    </row>
    <row r="136" spans="2:16" ht="42.75">
      <c r="B136" s="5" t="s">
        <v>379</v>
      </c>
      <c r="C136" s="51" t="s">
        <v>102</v>
      </c>
      <c r="D136" s="51" t="s">
        <v>380</v>
      </c>
      <c r="E136" s="6" t="s">
        <v>381</v>
      </c>
      <c r="F136" s="51" t="s">
        <v>117</v>
      </c>
      <c r="G136" s="5">
        <v>5</v>
      </c>
      <c r="H136" s="52">
        <f>O136*(1-'Orç-Resumo'!$G$10)</f>
        <v>48.98</v>
      </c>
      <c r="I136" s="53">
        <f>P136*(1-'Orç-Resumo'!$G$10)</f>
        <v>6.34</v>
      </c>
      <c r="J136" s="54">
        <f t="shared" si="3"/>
        <v>244.89999999999998</v>
      </c>
      <c r="K136" s="55">
        <f t="shared" si="4"/>
        <v>31.7</v>
      </c>
      <c r="L136" s="56">
        <f t="shared" si="5"/>
        <v>276.59999999999997</v>
      </c>
      <c r="M136" s="56">
        <v>0</v>
      </c>
      <c r="N136" s="177"/>
      <c r="O136" s="56">
        <v>48.98</v>
      </c>
      <c r="P136" s="199">
        <v>6.34</v>
      </c>
    </row>
    <row r="137" spans="2:16" ht="42.75">
      <c r="B137" s="5" t="s">
        <v>382</v>
      </c>
      <c r="C137" s="51" t="s">
        <v>102</v>
      </c>
      <c r="D137" s="51" t="s">
        <v>383</v>
      </c>
      <c r="E137" s="6" t="s">
        <v>384</v>
      </c>
      <c r="F137" s="51" t="s">
        <v>117</v>
      </c>
      <c r="G137" s="5">
        <v>5</v>
      </c>
      <c r="H137" s="52">
        <f>O137*(1-'Orç-Resumo'!$G$10)</f>
        <v>20.45</v>
      </c>
      <c r="I137" s="53">
        <f>P137*(1-'Orç-Resumo'!$G$10)</f>
        <v>31.72</v>
      </c>
      <c r="J137" s="54">
        <f t="shared" si="3"/>
        <v>102.25</v>
      </c>
      <c r="K137" s="55">
        <f t="shared" si="4"/>
        <v>158.6</v>
      </c>
      <c r="L137" s="56">
        <f t="shared" si="5"/>
        <v>260.85000000000002</v>
      </c>
      <c r="M137" s="56">
        <v>0</v>
      </c>
      <c r="N137" s="177"/>
      <c r="O137" s="56">
        <v>20.45</v>
      </c>
      <c r="P137" s="199">
        <v>31.72</v>
      </c>
    </row>
    <row r="138" spans="2:16" ht="42.75">
      <c r="B138" s="5" t="s">
        <v>385</v>
      </c>
      <c r="C138" s="51" t="s">
        <v>102</v>
      </c>
      <c r="D138" s="51" t="s">
        <v>386</v>
      </c>
      <c r="E138" s="6" t="s">
        <v>387</v>
      </c>
      <c r="F138" s="51" t="s">
        <v>117</v>
      </c>
      <c r="G138" s="5">
        <v>5</v>
      </c>
      <c r="H138" s="52">
        <f>O138*(1-'Orç-Resumo'!$G$10)</f>
        <v>24.54</v>
      </c>
      <c r="I138" s="53">
        <f>P138*(1-'Orç-Resumo'!$G$10)</f>
        <v>38.06</v>
      </c>
      <c r="J138" s="54">
        <f t="shared" si="3"/>
        <v>122.69999999999999</v>
      </c>
      <c r="K138" s="55">
        <f t="shared" si="4"/>
        <v>190.3</v>
      </c>
      <c r="L138" s="56">
        <f t="shared" si="5"/>
        <v>313</v>
      </c>
      <c r="M138" s="56">
        <v>0</v>
      </c>
      <c r="N138" s="177"/>
      <c r="O138" s="56">
        <v>24.54</v>
      </c>
      <c r="P138" s="199">
        <v>38.06</v>
      </c>
    </row>
    <row r="139" spans="2:16" ht="71.25">
      <c r="B139" s="5" t="s">
        <v>388</v>
      </c>
      <c r="C139" s="51" t="s">
        <v>48</v>
      </c>
      <c r="D139" s="51">
        <v>90285</v>
      </c>
      <c r="E139" s="6" t="s">
        <v>389</v>
      </c>
      <c r="F139" s="51" t="s">
        <v>78</v>
      </c>
      <c r="G139" s="5">
        <v>1</v>
      </c>
      <c r="H139" s="52">
        <f>O139*(1-'Orç-Resumo'!$G$10)</f>
        <v>1352.9099999999999</v>
      </c>
      <c r="I139" s="53">
        <f>P139*(1-'Orç-Resumo'!$G$10)</f>
        <v>57.64</v>
      </c>
      <c r="J139" s="54">
        <f t="shared" si="3"/>
        <v>1352.9099999999999</v>
      </c>
      <c r="K139" s="55">
        <f t="shared" si="4"/>
        <v>57.64</v>
      </c>
      <c r="L139" s="56">
        <f t="shared" si="5"/>
        <v>1410.55</v>
      </c>
      <c r="M139" s="56">
        <v>0</v>
      </c>
      <c r="N139" s="177"/>
      <c r="O139" s="56">
        <v>1352.9099999999999</v>
      </c>
      <c r="P139" s="199" t="s">
        <v>3729</v>
      </c>
    </row>
    <row r="140" spans="2:16" ht="57">
      <c r="B140" s="5" t="s">
        <v>390</v>
      </c>
      <c r="C140" s="51" t="s">
        <v>102</v>
      </c>
      <c r="D140" s="51" t="s">
        <v>391</v>
      </c>
      <c r="E140" s="6" t="s">
        <v>392</v>
      </c>
      <c r="F140" s="51" t="s">
        <v>354</v>
      </c>
      <c r="G140" s="5">
        <v>5</v>
      </c>
      <c r="H140" s="52">
        <f>O140*(1-'Orç-Resumo'!$G$10)</f>
        <v>4.96</v>
      </c>
      <c r="I140" s="53">
        <f>P140*(1-'Orç-Resumo'!$G$10)</f>
        <v>10.36</v>
      </c>
      <c r="J140" s="54">
        <f t="shared" si="3"/>
        <v>24.8</v>
      </c>
      <c r="K140" s="55">
        <f t="shared" si="4"/>
        <v>51.8</v>
      </c>
      <c r="L140" s="56">
        <f t="shared" si="5"/>
        <v>76.599999999999994</v>
      </c>
      <c r="M140" s="56">
        <v>0</v>
      </c>
      <c r="N140" s="177"/>
      <c r="O140" s="56">
        <v>4.96</v>
      </c>
      <c r="P140" s="199">
        <v>10.36</v>
      </c>
    </row>
    <row r="141" spans="2:16" ht="28.5">
      <c r="B141" s="5" t="s">
        <v>393</v>
      </c>
      <c r="C141" s="51" t="s">
        <v>102</v>
      </c>
      <c r="D141" s="51" t="s">
        <v>394</v>
      </c>
      <c r="E141" s="6" t="s">
        <v>395</v>
      </c>
      <c r="F141" s="51" t="s">
        <v>354</v>
      </c>
      <c r="G141" s="5">
        <v>5</v>
      </c>
      <c r="H141" s="52">
        <f>O141*(1-'Orç-Resumo'!$G$10)</f>
        <v>4.3499999999999996</v>
      </c>
      <c r="I141" s="53">
        <f>P141*(1-'Orç-Resumo'!$G$10)</f>
        <v>0.88</v>
      </c>
      <c r="J141" s="54">
        <f t="shared" si="3"/>
        <v>21.75</v>
      </c>
      <c r="K141" s="55">
        <f t="shared" si="4"/>
        <v>4.4000000000000004</v>
      </c>
      <c r="L141" s="56">
        <f t="shared" si="5"/>
        <v>26.15</v>
      </c>
      <c r="M141" s="56">
        <v>0</v>
      </c>
      <c r="N141" s="177"/>
      <c r="O141" s="56">
        <v>4.3499999999999996</v>
      </c>
      <c r="P141" s="199">
        <v>0.88</v>
      </c>
    </row>
    <row r="142" spans="2:16" ht="71.25">
      <c r="B142" s="5" t="s">
        <v>396</v>
      </c>
      <c r="C142" s="51" t="s">
        <v>26</v>
      </c>
      <c r="D142" s="51" t="s">
        <v>397</v>
      </c>
      <c r="E142" s="6" t="s">
        <v>398</v>
      </c>
      <c r="F142" s="51" t="s">
        <v>69</v>
      </c>
      <c r="G142" s="5">
        <v>20</v>
      </c>
      <c r="H142" s="52">
        <f>O142*(1-'Orç-Resumo'!$G$10)</f>
        <v>171.63000000000002</v>
      </c>
      <c r="I142" s="53">
        <f>P142*(1-'Orç-Resumo'!$G$10)</f>
        <v>28.372500000000002</v>
      </c>
      <c r="J142" s="54">
        <f t="shared" si="3"/>
        <v>3432.6000000000004</v>
      </c>
      <c r="K142" s="55">
        <f t="shared" si="4"/>
        <v>567.45000000000005</v>
      </c>
      <c r="L142" s="56">
        <f t="shared" si="5"/>
        <v>4000.05</v>
      </c>
      <c r="M142" s="56">
        <v>0</v>
      </c>
      <c r="N142" s="177"/>
      <c r="O142" s="56">
        <v>171.63000000000002</v>
      </c>
      <c r="P142" s="199">
        <v>28.372500000000002</v>
      </c>
    </row>
    <row r="143" spans="2:16" ht="15">
      <c r="B143" s="5" t="s">
        <v>399</v>
      </c>
      <c r="C143" s="51" t="s">
        <v>21</v>
      </c>
      <c r="D143" s="51" t="s">
        <v>21</v>
      </c>
      <c r="E143" s="6" t="s">
        <v>400</v>
      </c>
      <c r="F143" s="51" t="s">
        <v>23</v>
      </c>
      <c r="G143" s="5"/>
      <c r="H143" s="52"/>
      <c r="I143" s="53"/>
      <c r="J143" s="54"/>
      <c r="K143" s="55"/>
      <c r="L143" s="56"/>
      <c r="M143" s="56">
        <f>SUM(L144:L152)</f>
        <v>425.33000000000004</v>
      </c>
      <c r="N143" s="177"/>
      <c r="O143" s="56" t="s">
        <v>24</v>
      </c>
      <c r="P143" s="199" t="s">
        <v>24</v>
      </c>
    </row>
    <row r="144" spans="2:16" ht="28.5">
      <c r="B144" s="5" t="s">
        <v>401</v>
      </c>
      <c r="C144" s="51" t="s">
        <v>48</v>
      </c>
      <c r="D144" s="51">
        <v>94319</v>
      </c>
      <c r="E144" s="6" t="s">
        <v>402</v>
      </c>
      <c r="F144" s="51" t="s">
        <v>78</v>
      </c>
      <c r="G144" s="5">
        <v>1</v>
      </c>
      <c r="H144" s="52">
        <f>O144*(1-'Orç-Resumo'!$G$10)</f>
        <v>61.98</v>
      </c>
      <c r="I144" s="53">
        <f>P144*(1-'Orç-Resumo'!$G$10)</f>
        <v>16.350000000000001</v>
      </c>
      <c r="J144" s="54">
        <f t="shared" ref="J144:J208" si="6">G144*H144</f>
        <v>61.98</v>
      </c>
      <c r="K144" s="55">
        <f t="shared" ref="K144:K208" si="7">G144*I144</f>
        <v>16.350000000000001</v>
      </c>
      <c r="L144" s="56">
        <f t="shared" ref="L144:L208" si="8">J144+K144</f>
        <v>78.33</v>
      </c>
      <c r="M144" s="56">
        <v>0</v>
      </c>
      <c r="N144" s="177"/>
      <c r="O144" s="56">
        <v>61.98</v>
      </c>
      <c r="P144" s="199" t="s">
        <v>3730</v>
      </c>
    </row>
    <row r="145" spans="2:16" ht="28.5">
      <c r="B145" s="5" t="s">
        <v>403</v>
      </c>
      <c r="C145" s="51" t="s">
        <v>48</v>
      </c>
      <c r="D145" s="51">
        <v>94342</v>
      </c>
      <c r="E145" s="6" t="s">
        <v>404</v>
      </c>
      <c r="F145" s="51" t="s">
        <v>78</v>
      </c>
      <c r="G145" s="5">
        <v>1</v>
      </c>
      <c r="H145" s="52">
        <f>O145*(1-'Orç-Resumo'!$G$10)</f>
        <v>52.349999999999994</v>
      </c>
      <c r="I145" s="53">
        <f>P145*(1-'Orç-Resumo'!$G$10)</f>
        <v>16.36</v>
      </c>
      <c r="J145" s="54">
        <f t="shared" si="6"/>
        <v>52.349999999999994</v>
      </c>
      <c r="K145" s="55">
        <f t="shared" si="7"/>
        <v>16.36</v>
      </c>
      <c r="L145" s="56">
        <f t="shared" si="8"/>
        <v>68.709999999999994</v>
      </c>
      <c r="M145" s="56">
        <v>0</v>
      </c>
      <c r="N145" s="177"/>
      <c r="O145" s="56">
        <v>52.349999999999994</v>
      </c>
      <c r="P145" s="199" t="s">
        <v>2506</v>
      </c>
    </row>
    <row r="146" spans="2:16" ht="28.5">
      <c r="B146" s="5" t="s">
        <v>405</v>
      </c>
      <c r="C146" s="51" t="s">
        <v>102</v>
      </c>
      <c r="D146" s="51" t="s">
        <v>406</v>
      </c>
      <c r="E146" s="6" t="s">
        <v>407</v>
      </c>
      <c r="F146" s="51" t="s">
        <v>105</v>
      </c>
      <c r="G146" s="5">
        <v>1</v>
      </c>
      <c r="H146" s="52">
        <f>O146*(1-'Orç-Resumo'!$G$10)</f>
        <v>14.38</v>
      </c>
      <c r="I146" s="53">
        <f>P146*(1-'Orç-Resumo'!$G$10)</f>
        <v>0.68</v>
      </c>
      <c r="J146" s="54">
        <f t="shared" si="6"/>
        <v>14.38</v>
      </c>
      <c r="K146" s="55">
        <f t="shared" si="7"/>
        <v>0.68</v>
      </c>
      <c r="L146" s="56">
        <f t="shared" si="8"/>
        <v>15.06</v>
      </c>
      <c r="M146" s="56">
        <v>0</v>
      </c>
      <c r="N146" s="177"/>
      <c r="O146" s="56">
        <v>14.38</v>
      </c>
      <c r="P146" s="199">
        <v>0.68</v>
      </c>
    </row>
    <row r="147" spans="2:16" ht="28.5">
      <c r="B147" s="5" t="s">
        <v>408</v>
      </c>
      <c r="C147" s="51" t="s">
        <v>102</v>
      </c>
      <c r="D147" s="51" t="s">
        <v>409</v>
      </c>
      <c r="E147" s="6" t="s">
        <v>410</v>
      </c>
      <c r="F147" s="51" t="s">
        <v>105</v>
      </c>
      <c r="G147" s="5">
        <v>1</v>
      </c>
      <c r="H147" s="52">
        <f>O147*(1-'Orç-Resumo'!$G$10)</f>
        <v>24.77</v>
      </c>
      <c r="I147" s="53">
        <f>P147*(1-'Orç-Resumo'!$G$10)</f>
        <v>27.31</v>
      </c>
      <c r="J147" s="54">
        <f t="shared" si="6"/>
        <v>24.77</v>
      </c>
      <c r="K147" s="55">
        <f t="shared" si="7"/>
        <v>27.31</v>
      </c>
      <c r="L147" s="56">
        <f t="shared" si="8"/>
        <v>52.08</v>
      </c>
      <c r="M147" s="56">
        <v>0</v>
      </c>
      <c r="N147" s="177"/>
      <c r="O147" s="56">
        <v>24.77</v>
      </c>
      <c r="P147" s="199">
        <v>27.31</v>
      </c>
    </row>
    <row r="148" spans="2:16" ht="42.75">
      <c r="B148" s="5" t="s">
        <v>411</v>
      </c>
      <c r="C148" s="51" t="s">
        <v>48</v>
      </c>
      <c r="D148" s="51">
        <v>93358</v>
      </c>
      <c r="E148" s="6" t="s">
        <v>412</v>
      </c>
      <c r="F148" s="51" t="s">
        <v>78</v>
      </c>
      <c r="G148" s="5">
        <v>1</v>
      </c>
      <c r="H148" s="52">
        <f>O148*(1-'Orç-Resumo'!$G$10)</f>
        <v>28.139999999999993</v>
      </c>
      <c r="I148" s="53">
        <f>P148*(1-'Orç-Resumo'!$G$10)</f>
        <v>56.99</v>
      </c>
      <c r="J148" s="54">
        <f t="shared" si="6"/>
        <v>28.139999999999993</v>
      </c>
      <c r="K148" s="55">
        <f t="shared" si="7"/>
        <v>56.99</v>
      </c>
      <c r="L148" s="56">
        <f t="shared" si="8"/>
        <v>85.13</v>
      </c>
      <c r="M148" s="56">
        <v>0</v>
      </c>
      <c r="N148" s="177"/>
      <c r="O148" s="56">
        <v>28.139999999999993</v>
      </c>
      <c r="P148" s="199" t="s">
        <v>3731</v>
      </c>
    </row>
    <row r="149" spans="2:16" ht="28.5">
      <c r="B149" s="5" t="s">
        <v>413</v>
      </c>
      <c r="C149" s="51" t="s">
        <v>102</v>
      </c>
      <c r="D149" s="51" t="s">
        <v>414</v>
      </c>
      <c r="E149" s="6" t="s">
        <v>415</v>
      </c>
      <c r="F149" s="51" t="s">
        <v>105</v>
      </c>
      <c r="G149" s="5">
        <v>1</v>
      </c>
      <c r="H149" s="52">
        <f>O149*(1-'Orç-Resumo'!$G$10)</f>
        <v>0</v>
      </c>
      <c r="I149" s="53">
        <f>P149*(1-'Orç-Resumo'!$G$10)</f>
        <v>50.74</v>
      </c>
      <c r="J149" s="54">
        <f t="shared" si="6"/>
        <v>0</v>
      </c>
      <c r="K149" s="55">
        <f t="shared" si="7"/>
        <v>50.74</v>
      </c>
      <c r="L149" s="56">
        <f t="shared" si="8"/>
        <v>50.74</v>
      </c>
      <c r="M149" s="56">
        <v>0</v>
      </c>
      <c r="N149" s="177"/>
      <c r="O149" s="56">
        <v>0</v>
      </c>
      <c r="P149" s="199">
        <v>50.74</v>
      </c>
    </row>
    <row r="150" spans="2:16" ht="28.5">
      <c r="B150" s="5" t="s">
        <v>416</v>
      </c>
      <c r="C150" s="51" t="s">
        <v>102</v>
      </c>
      <c r="D150" s="51" t="s">
        <v>417</v>
      </c>
      <c r="E150" s="6" t="s">
        <v>418</v>
      </c>
      <c r="F150" s="51" t="s">
        <v>105</v>
      </c>
      <c r="G150" s="5">
        <v>1</v>
      </c>
      <c r="H150" s="52">
        <f>O150*(1-'Orç-Resumo'!$G$10)</f>
        <v>0</v>
      </c>
      <c r="I150" s="53">
        <f>P150*(1-'Orç-Resumo'!$G$10)</f>
        <v>5.71</v>
      </c>
      <c r="J150" s="54">
        <f t="shared" si="6"/>
        <v>0</v>
      </c>
      <c r="K150" s="55">
        <f t="shared" si="7"/>
        <v>5.71</v>
      </c>
      <c r="L150" s="56">
        <f t="shared" si="8"/>
        <v>5.71</v>
      </c>
      <c r="M150" s="56">
        <v>0</v>
      </c>
      <c r="N150" s="177"/>
      <c r="O150" s="56">
        <v>0</v>
      </c>
      <c r="P150" s="199">
        <v>5.71</v>
      </c>
    </row>
    <row r="151" spans="2:16" ht="28.5">
      <c r="B151" s="5" t="s">
        <v>419</v>
      </c>
      <c r="C151" s="51" t="s">
        <v>102</v>
      </c>
      <c r="D151" s="51" t="s">
        <v>420</v>
      </c>
      <c r="E151" s="6" t="s">
        <v>421</v>
      </c>
      <c r="F151" s="51" t="s">
        <v>105</v>
      </c>
      <c r="G151" s="5">
        <v>1</v>
      </c>
      <c r="H151" s="52">
        <f>O151*(1-'Orç-Resumo'!$G$10)</f>
        <v>0</v>
      </c>
      <c r="I151" s="53">
        <f>P151*(1-'Orç-Resumo'!$G$10)</f>
        <v>50.54</v>
      </c>
      <c r="J151" s="54">
        <f t="shared" si="6"/>
        <v>0</v>
      </c>
      <c r="K151" s="55">
        <f t="shared" si="7"/>
        <v>50.54</v>
      </c>
      <c r="L151" s="56">
        <f t="shared" si="8"/>
        <v>50.54</v>
      </c>
      <c r="M151" s="56">
        <v>0</v>
      </c>
      <c r="N151" s="177"/>
      <c r="O151" s="56">
        <v>0</v>
      </c>
      <c r="P151" s="199">
        <v>50.54</v>
      </c>
    </row>
    <row r="152" spans="2:16" ht="28.5">
      <c r="B152" s="5" t="s">
        <v>422</v>
      </c>
      <c r="C152" s="51" t="s">
        <v>102</v>
      </c>
      <c r="D152" s="51" t="s">
        <v>423</v>
      </c>
      <c r="E152" s="6" t="s">
        <v>424</v>
      </c>
      <c r="F152" s="51" t="s">
        <v>117</v>
      </c>
      <c r="G152" s="5">
        <v>1</v>
      </c>
      <c r="H152" s="52">
        <f>O152*(1-'Orç-Resumo'!$G$10)</f>
        <v>0</v>
      </c>
      <c r="I152" s="53">
        <f>P152*(1-'Orç-Resumo'!$G$10)</f>
        <v>19.03</v>
      </c>
      <c r="J152" s="54">
        <f t="shared" si="6"/>
        <v>0</v>
      </c>
      <c r="K152" s="55">
        <f t="shared" si="7"/>
        <v>19.03</v>
      </c>
      <c r="L152" s="56">
        <f t="shared" si="8"/>
        <v>19.03</v>
      </c>
      <c r="M152" s="56">
        <v>0</v>
      </c>
      <c r="N152" s="177"/>
      <c r="O152" s="56">
        <v>0</v>
      </c>
      <c r="P152" s="199">
        <v>19.03</v>
      </c>
    </row>
    <row r="153" spans="2:16" ht="15">
      <c r="B153" s="5" t="s">
        <v>425</v>
      </c>
      <c r="C153" s="51" t="s">
        <v>21</v>
      </c>
      <c r="D153" s="51" t="s">
        <v>21</v>
      </c>
      <c r="E153" s="6" t="s">
        <v>426</v>
      </c>
      <c r="F153" s="51" t="s">
        <v>23</v>
      </c>
      <c r="G153" s="5"/>
      <c r="H153" s="52"/>
      <c r="I153" s="53"/>
      <c r="J153" s="54"/>
      <c r="K153" s="55"/>
      <c r="L153" s="56"/>
      <c r="M153" s="56">
        <f>SUM(L154:L162)</f>
        <v>6992.4128000000001</v>
      </c>
      <c r="N153" s="177"/>
      <c r="O153" s="56" t="s">
        <v>24</v>
      </c>
      <c r="P153" s="199" t="s">
        <v>24</v>
      </c>
    </row>
    <row r="154" spans="2:16" ht="71.25">
      <c r="B154" s="5" t="s">
        <v>427</v>
      </c>
      <c r="C154" s="51" t="s">
        <v>48</v>
      </c>
      <c r="D154" s="51">
        <v>94962</v>
      </c>
      <c r="E154" s="6" t="s">
        <v>428</v>
      </c>
      <c r="F154" s="51" t="s">
        <v>78</v>
      </c>
      <c r="G154" s="5">
        <v>1</v>
      </c>
      <c r="H154" s="52">
        <f>O154*(1-'Orç-Resumo'!$G$10)</f>
        <v>588.06999999999994</v>
      </c>
      <c r="I154" s="53">
        <f>P154*(1-'Orç-Resumo'!$G$10)</f>
        <v>55.83</v>
      </c>
      <c r="J154" s="54">
        <f t="shared" si="6"/>
        <v>588.06999999999994</v>
      </c>
      <c r="K154" s="55">
        <f t="shared" si="7"/>
        <v>55.83</v>
      </c>
      <c r="L154" s="56">
        <f t="shared" si="8"/>
        <v>643.9</v>
      </c>
      <c r="M154" s="56">
        <v>0</v>
      </c>
      <c r="N154" s="177"/>
      <c r="O154" s="56">
        <v>588.06999999999994</v>
      </c>
      <c r="P154" s="199" t="s">
        <v>3732</v>
      </c>
    </row>
    <row r="155" spans="2:16" ht="57">
      <c r="B155" s="5" t="s">
        <v>429</v>
      </c>
      <c r="C155" s="51" t="s">
        <v>48</v>
      </c>
      <c r="D155" s="51">
        <v>94963</v>
      </c>
      <c r="E155" s="6" t="s">
        <v>430</v>
      </c>
      <c r="F155" s="51" t="s">
        <v>78</v>
      </c>
      <c r="G155" s="5">
        <v>1</v>
      </c>
      <c r="H155" s="52">
        <f>O155*(1-'Orç-Resumo'!$G$10)</f>
        <v>688.09999999999991</v>
      </c>
      <c r="I155" s="53">
        <f>P155*(1-'Orç-Resumo'!$G$10)</f>
        <v>55.44</v>
      </c>
      <c r="J155" s="54">
        <f t="shared" si="6"/>
        <v>688.09999999999991</v>
      </c>
      <c r="K155" s="55">
        <f t="shared" si="7"/>
        <v>55.44</v>
      </c>
      <c r="L155" s="56">
        <f t="shared" si="8"/>
        <v>743.54</v>
      </c>
      <c r="M155" s="56">
        <v>0</v>
      </c>
      <c r="N155" s="177"/>
      <c r="O155" s="56">
        <v>688.09999999999991</v>
      </c>
      <c r="P155" s="199" t="s">
        <v>3733</v>
      </c>
    </row>
    <row r="156" spans="2:16" ht="57">
      <c r="B156" s="5" t="s">
        <v>431</v>
      </c>
      <c r="C156" s="51" t="s">
        <v>48</v>
      </c>
      <c r="D156" s="51">
        <v>94964</v>
      </c>
      <c r="E156" s="6" t="s">
        <v>432</v>
      </c>
      <c r="F156" s="51" t="s">
        <v>78</v>
      </c>
      <c r="G156" s="5">
        <v>1</v>
      </c>
      <c r="H156" s="52">
        <f>O156*(1-'Orç-Resumo'!$G$10)</f>
        <v>772.65000000000009</v>
      </c>
      <c r="I156" s="53">
        <f>P156*(1-'Orç-Resumo'!$G$10)</f>
        <v>60.42</v>
      </c>
      <c r="J156" s="54">
        <f t="shared" si="6"/>
        <v>772.65000000000009</v>
      </c>
      <c r="K156" s="55">
        <f t="shared" si="7"/>
        <v>60.42</v>
      </c>
      <c r="L156" s="56">
        <f t="shared" si="8"/>
        <v>833.07</v>
      </c>
      <c r="M156" s="56">
        <v>0</v>
      </c>
      <c r="N156" s="177"/>
      <c r="O156" s="56">
        <v>772.65000000000009</v>
      </c>
      <c r="P156" s="199" t="s">
        <v>3734</v>
      </c>
    </row>
    <row r="157" spans="2:16" ht="57">
      <c r="B157" s="5" t="s">
        <v>433</v>
      </c>
      <c r="C157" s="51" t="s">
        <v>48</v>
      </c>
      <c r="D157" s="51">
        <v>94965</v>
      </c>
      <c r="E157" s="6" t="s">
        <v>434</v>
      </c>
      <c r="F157" s="51" t="s">
        <v>78</v>
      </c>
      <c r="G157" s="5">
        <v>1</v>
      </c>
      <c r="H157" s="52">
        <f>O157*(1-'Orç-Resumo'!$G$10)</f>
        <v>835.6</v>
      </c>
      <c r="I157" s="53">
        <f>P157*(1-'Orç-Resumo'!$G$10)</f>
        <v>55.12</v>
      </c>
      <c r="J157" s="54">
        <f t="shared" si="6"/>
        <v>835.6</v>
      </c>
      <c r="K157" s="55">
        <f t="shared" si="7"/>
        <v>55.12</v>
      </c>
      <c r="L157" s="56">
        <f t="shared" si="8"/>
        <v>890.72</v>
      </c>
      <c r="M157" s="56">
        <v>0</v>
      </c>
      <c r="N157" s="177"/>
      <c r="O157" s="56">
        <v>835.6</v>
      </c>
      <c r="P157" s="199" t="s">
        <v>3735</v>
      </c>
    </row>
    <row r="158" spans="2:16" ht="42.75">
      <c r="B158" s="5" t="s">
        <v>435</v>
      </c>
      <c r="C158" s="51" t="s">
        <v>48</v>
      </c>
      <c r="D158" s="51">
        <v>102487</v>
      </c>
      <c r="E158" s="6" t="s">
        <v>436</v>
      </c>
      <c r="F158" s="51" t="s">
        <v>78</v>
      </c>
      <c r="G158" s="5">
        <v>1</v>
      </c>
      <c r="H158" s="52">
        <f>O158*(1-'Orç-Resumo'!$G$10)</f>
        <v>729.48</v>
      </c>
      <c r="I158" s="53">
        <f>P158*(1-'Orç-Resumo'!$G$10)</f>
        <v>176.63</v>
      </c>
      <c r="J158" s="54">
        <f t="shared" si="6"/>
        <v>729.48</v>
      </c>
      <c r="K158" s="55">
        <f t="shared" si="7"/>
        <v>176.63</v>
      </c>
      <c r="L158" s="56">
        <f t="shared" si="8"/>
        <v>906.11</v>
      </c>
      <c r="M158" s="56">
        <v>0</v>
      </c>
      <c r="N158" s="177"/>
      <c r="O158" s="56">
        <v>729.48</v>
      </c>
      <c r="P158" s="199" t="s">
        <v>3736</v>
      </c>
    </row>
    <row r="159" spans="2:16" ht="28.5">
      <c r="B159" s="5" t="s">
        <v>437</v>
      </c>
      <c r="C159" s="51" t="s">
        <v>102</v>
      </c>
      <c r="D159" s="51" t="s">
        <v>438</v>
      </c>
      <c r="E159" s="6" t="s">
        <v>439</v>
      </c>
      <c r="F159" s="51" t="s">
        <v>117</v>
      </c>
      <c r="G159" s="5">
        <v>5</v>
      </c>
      <c r="H159" s="52">
        <f>O159*(1-'Orç-Resumo'!$G$10)</f>
        <v>112.67</v>
      </c>
      <c r="I159" s="53">
        <f>P159*(1-'Orç-Resumo'!$G$10)</f>
        <v>66.680000000000007</v>
      </c>
      <c r="J159" s="54">
        <f t="shared" si="6"/>
        <v>563.35</v>
      </c>
      <c r="K159" s="55">
        <f t="shared" si="7"/>
        <v>333.40000000000003</v>
      </c>
      <c r="L159" s="56">
        <f t="shared" si="8"/>
        <v>896.75</v>
      </c>
      <c r="M159" s="56">
        <v>0</v>
      </c>
      <c r="N159" s="177"/>
      <c r="O159" s="56">
        <v>112.67</v>
      </c>
      <c r="P159" s="199">
        <v>66.680000000000007</v>
      </c>
    </row>
    <row r="160" spans="2:16" ht="42.75">
      <c r="B160" s="5" t="s">
        <v>440</v>
      </c>
      <c r="C160" s="51" t="s">
        <v>48</v>
      </c>
      <c r="D160" s="51">
        <v>103670</v>
      </c>
      <c r="E160" s="6" t="s">
        <v>441</v>
      </c>
      <c r="F160" s="51" t="s">
        <v>78</v>
      </c>
      <c r="G160" s="5">
        <v>1</v>
      </c>
      <c r="H160" s="52">
        <f>O160*(1-'Orç-Resumo'!$G$10)</f>
        <v>89.890000000000015</v>
      </c>
      <c r="I160" s="53">
        <f>P160*(1-'Orç-Resumo'!$G$10)</f>
        <v>220.08</v>
      </c>
      <c r="J160" s="54">
        <f t="shared" si="6"/>
        <v>89.890000000000015</v>
      </c>
      <c r="K160" s="55">
        <f t="shared" si="7"/>
        <v>220.08</v>
      </c>
      <c r="L160" s="56">
        <f t="shared" si="8"/>
        <v>309.97000000000003</v>
      </c>
      <c r="M160" s="56">
        <v>0</v>
      </c>
      <c r="N160" s="177"/>
      <c r="O160" s="56">
        <v>89.890000000000015</v>
      </c>
      <c r="P160" s="199" t="s">
        <v>3737</v>
      </c>
    </row>
    <row r="161" spans="2:16" ht="57">
      <c r="B161" s="5" t="s">
        <v>442</v>
      </c>
      <c r="C161" s="51" t="s">
        <v>48</v>
      </c>
      <c r="D161" s="51">
        <v>95240</v>
      </c>
      <c r="E161" s="6" t="s">
        <v>443</v>
      </c>
      <c r="F161" s="51" t="s">
        <v>69</v>
      </c>
      <c r="G161" s="5">
        <v>2</v>
      </c>
      <c r="H161" s="52">
        <f>O161*(1-'Orç-Resumo'!$G$10)</f>
        <v>21.580000000000002</v>
      </c>
      <c r="I161" s="53">
        <f>P161*(1-'Orç-Resumo'!$G$10)</f>
        <v>6.13</v>
      </c>
      <c r="J161" s="54">
        <f t="shared" si="6"/>
        <v>43.160000000000004</v>
      </c>
      <c r="K161" s="55">
        <f t="shared" si="7"/>
        <v>12.26</v>
      </c>
      <c r="L161" s="56">
        <f t="shared" si="8"/>
        <v>55.42</v>
      </c>
      <c r="M161" s="56">
        <v>0</v>
      </c>
      <c r="N161" s="177"/>
      <c r="O161" s="56">
        <v>21.580000000000002</v>
      </c>
      <c r="P161" s="199" t="s">
        <v>1086</v>
      </c>
    </row>
    <row r="162" spans="2:16" ht="42.75">
      <c r="B162" s="5" t="s">
        <v>445</v>
      </c>
      <c r="C162" s="51" t="s">
        <v>26</v>
      </c>
      <c r="D162" s="51" t="s">
        <v>446</v>
      </c>
      <c r="E162" s="6" t="s">
        <v>447</v>
      </c>
      <c r="F162" s="51" t="s">
        <v>78</v>
      </c>
      <c r="G162" s="5">
        <v>1</v>
      </c>
      <c r="H162" s="52">
        <f>O162*(1-'Orç-Resumo'!$G$10)</f>
        <v>1436.0128</v>
      </c>
      <c r="I162" s="53">
        <f>P162*(1-'Orç-Resumo'!$G$10)</f>
        <v>276.92</v>
      </c>
      <c r="J162" s="54">
        <f t="shared" si="6"/>
        <v>1436.0128</v>
      </c>
      <c r="K162" s="55">
        <f t="shared" si="7"/>
        <v>276.92</v>
      </c>
      <c r="L162" s="56">
        <f t="shared" si="8"/>
        <v>1712.9328</v>
      </c>
      <c r="M162" s="56">
        <v>0</v>
      </c>
      <c r="N162" s="177"/>
      <c r="O162" s="56">
        <v>1436.0128</v>
      </c>
      <c r="P162" s="199">
        <v>276.92</v>
      </c>
    </row>
    <row r="163" spans="2:16" ht="15">
      <c r="B163" s="5" t="s">
        <v>448</v>
      </c>
      <c r="C163" s="51" t="s">
        <v>21</v>
      </c>
      <c r="D163" s="51" t="s">
        <v>21</v>
      </c>
      <c r="E163" s="6" t="s">
        <v>449</v>
      </c>
      <c r="F163" s="51" t="s">
        <v>23</v>
      </c>
      <c r="G163" s="5"/>
      <c r="H163" s="52"/>
      <c r="I163" s="53"/>
      <c r="J163" s="54"/>
      <c r="K163" s="55"/>
      <c r="L163" s="56"/>
      <c r="M163" s="56">
        <f>SUM(L164:L178)</f>
        <v>26288.02</v>
      </c>
      <c r="N163" s="177"/>
      <c r="O163" s="56" t="s">
        <v>24</v>
      </c>
      <c r="P163" s="199" t="s">
        <v>24</v>
      </c>
    </row>
    <row r="164" spans="2:16" ht="42.75">
      <c r="B164" s="5" t="s">
        <v>450</v>
      </c>
      <c r="C164" s="51" t="s">
        <v>48</v>
      </c>
      <c r="D164" s="51">
        <v>96543</v>
      </c>
      <c r="E164" s="6" t="s">
        <v>451</v>
      </c>
      <c r="F164" s="51" t="s">
        <v>452</v>
      </c>
      <c r="G164" s="5">
        <v>50</v>
      </c>
      <c r="H164" s="52">
        <f>O164*(1-'Orç-Resumo'!$G$10)</f>
        <v>13.03</v>
      </c>
      <c r="I164" s="53">
        <f>P164*(1-'Orç-Resumo'!$G$10)</f>
        <v>8.81</v>
      </c>
      <c r="J164" s="54">
        <f t="shared" si="6"/>
        <v>651.5</v>
      </c>
      <c r="K164" s="55">
        <f t="shared" si="7"/>
        <v>440.5</v>
      </c>
      <c r="L164" s="56">
        <f t="shared" si="8"/>
        <v>1092</v>
      </c>
      <c r="M164" s="56">
        <v>0</v>
      </c>
      <c r="N164" s="177"/>
      <c r="O164" s="56">
        <v>13.03</v>
      </c>
      <c r="P164" s="199" t="s">
        <v>2620</v>
      </c>
    </row>
    <row r="165" spans="2:16" ht="42.75">
      <c r="B165" s="5" t="s">
        <v>454</v>
      </c>
      <c r="C165" s="51" t="s">
        <v>102</v>
      </c>
      <c r="D165" s="51" t="s">
        <v>455</v>
      </c>
      <c r="E165" s="6" t="s">
        <v>456</v>
      </c>
      <c r="F165" s="51" t="s">
        <v>457</v>
      </c>
      <c r="G165" s="5">
        <v>50</v>
      </c>
      <c r="H165" s="52">
        <f>O165*(1-'Orç-Resumo'!$G$10)</f>
        <v>9.24</v>
      </c>
      <c r="I165" s="53">
        <f>P165*(1-'Orç-Resumo'!$G$10)</f>
        <v>4.03</v>
      </c>
      <c r="J165" s="54">
        <f t="shared" si="6"/>
        <v>462</v>
      </c>
      <c r="K165" s="55">
        <f t="shared" si="7"/>
        <v>201.5</v>
      </c>
      <c r="L165" s="56">
        <f t="shared" si="8"/>
        <v>663.5</v>
      </c>
      <c r="M165" s="56">
        <v>0</v>
      </c>
      <c r="N165" s="177"/>
      <c r="O165" s="56">
        <v>9.24</v>
      </c>
      <c r="P165" s="199">
        <v>4.03</v>
      </c>
    </row>
    <row r="166" spans="2:16" ht="42.75">
      <c r="B166" s="5" t="s">
        <v>458</v>
      </c>
      <c r="C166" s="51" t="s">
        <v>102</v>
      </c>
      <c r="D166" s="51" t="s">
        <v>459</v>
      </c>
      <c r="E166" s="6" t="s">
        <v>460</v>
      </c>
      <c r="F166" s="51" t="s">
        <v>457</v>
      </c>
      <c r="G166" s="5">
        <v>50</v>
      </c>
      <c r="H166" s="52">
        <f>O166*(1-'Orç-Resumo'!$G$10)</f>
        <v>18.239999999999998</v>
      </c>
      <c r="I166" s="53">
        <f>P166*(1-'Orç-Resumo'!$G$10)</f>
        <v>4.03</v>
      </c>
      <c r="J166" s="54">
        <f t="shared" si="6"/>
        <v>911.99999999999989</v>
      </c>
      <c r="K166" s="55">
        <f t="shared" si="7"/>
        <v>201.5</v>
      </c>
      <c r="L166" s="56">
        <f t="shared" si="8"/>
        <v>1113.5</v>
      </c>
      <c r="M166" s="56">
        <v>0</v>
      </c>
      <c r="N166" s="177"/>
      <c r="O166" s="56">
        <v>18.239999999999998</v>
      </c>
      <c r="P166" s="199">
        <v>4.03</v>
      </c>
    </row>
    <row r="167" spans="2:16" ht="42.75">
      <c r="B167" s="5" t="s">
        <v>461</v>
      </c>
      <c r="C167" s="51" t="s">
        <v>102</v>
      </c>
      <c r="D167" s="51" t="s">
        <v>462</v>
      </c>
      <c r="E167" s="6" t="s">
        <v>463</v>
      </c>
      <c r="F167" s="51" t="s">
        <v>457</v>
      </c>
      <c r="G167" s="5">
        <v>50</v>
      </c>
      <c r="H167" s="52">
        <f>O167*(1-'Orç-Resumo'!$G$10)</f>
        <v>24.4</v>
      </c>
      <c r="I167" s="53">
        <f>P167*(1-'Orç-Resumo'!$G$10)</f>
        <v>2.52</v>
      </c>
      <c r="J167" s="54">
        <f t="shared" si="6"/>
        <v>1220</v>
      </c>
      <c r="K167" s="55">
        <f t="shared" si="7"/>
        <v>126</v>
      </c>
      <c r="L167" s="56">
        <f t="shared" si="8"/>
        <v>1346</v>
      </c>
      <c r="M167" s="56">
        <v>0</v>
      </c>
      <c r="N167" s="177"/>
      <c r="O167" s="56">
        <v>24.4</v>
      </c>
      <c r="P167" s="199">
        <v>2.52</v>
      </c>
    </row>
    <row r="168" spans="2:16" ht="28.5">
      <c r="B168" s="5" t="s">
        <v>464</v>
      </c>
      <c r="C168" s="51" t="s">
        <v>102</v>
      </c>
      <c r="D168" s="51" t="s">
        <v>465</v>
      </c>
      <c r="E168" s="6" t="s">
        <v>466</v>
      </c>
      <c r="F168" s="51" t="s">
        <v>117</v>
      </c>
      <c r="G168" s="5">
        <v>50</v>
      </c>
      <c r="H168" s="52">
        <f>O168*(1-'Orç-Resumo'!$G$10)</f>
        <v>52.58</v>
      </c>
      <c r="I168" s="53">
        <f>P168*(1-'Orç-Resumo'!$G$10)</f>
        <v>1.93</v>
      </c>
      <c r="J168" s="54">
        <f t="shared" si="6"/>
        <v>2629</v>
      </c>
      <c r="K168" s="55">
        <f t="shared" si="7"/>
        <v>96.5</v>
      </c>
      <c r="L168" s="56">
        <f t="shared" si="8"/>
        <v>2725.5</v>
      </c>
      <c r="M168" s="56">
        <v>0</v>
      </c>
      <c r="N168" s="177"/>
      <c r="O168" s="56">
        <v>52.58</v>
      </c>
      <c r="P168" s="199">
        <v>1.93</v>
      </c>
    </row>
    <row r="169" spans="2:16" ht="71.25">
      <c r="B169" s="5" t="s">
        <v>467</v>
      </c>
      <c r="C169" s="51" t="s">
        <v>48</v>
      </c>
      <c r="D169" s="51">
        <v>102475</v>
      </c>
      <c r="E169" s="6" t="s">
        <v>468</v>
      </c>
      <c r="F169" s="51" t="s">
        <v>78</v>
      </c>
      <c r="G169" s="5">
        <v>1</v>
      </c>
      <c r="H169" s="52">
        <f>O169*(1-'Orç-Resumo'!$G$10)</f>
        <v>1165.1500000000001</v>
      </c>
      <c r="I169" s="53">
        <f>P169*(1-'Orç-Resumo'!$G$10)</f>
        <v>62.3</v>
      </c>
      <c r="J169" s="54">
        <f t="shared" si="6"/>
        <v>1165.1500000000001</v>
      </c>
      <c r="K169" s="55">
        <f t="shared" si="7"/>
        <v>62.3</v>
      </c>
      <c r="L169" s="56">
        <f t="shared" si="8"/>
        <v>1227.45</v>
      </c>
      <c r="M169" s="56">
        <v>0</v>
      </c>
      <c r="N169" s="177"/>
      <c r="O169" s="56">
        <v>1165.1500000000001</v>
      </c>
      <c r="P169" s="199" t="s">
        <v>2955</v>
      </c>
    </row>
    <row r="170" spans="2:16" ht="28.5">
      <c r="B170" s="5" t="s">
        <v>469</v>
      </c>
      <c r="C170" s="51" t="s">
        <v>102</v>
      </c>
      <c r="D170" s="51" t="s">
        <v>470</v>
      </c>
      <c r="E170" s="6" t="s">
        <v>471</v>
      </c>
      <c r="F170" s="51" t="s">
        <v>117</v>
      </c>
      <c r="G170" s="5">
        <v>10</v>
      </c>
      <c r="H170" s="52">
        <f>O170*(1-'Orç-Resumo'!$G$10)</f>
        <v>109.7</v>
      </c>
      <c r="I170" s="53">
        <f>P170*(1-'Orç-Resumo'!$G$10)</f>
        <v>6.66</v>
      </c>
      <c r="J170" s="54">
        <f t="shared" si="6"/>
        <v>1097</v>
      </c>
      <c r="K170" s="55">
        <f t="shared" si="7"/>
        <v>66.599999999999994</v>
      </c>
      <c r="L170" s="56">
        <f t="shared" si="8"/>
        <v>1163.5999999999999</v>
      </c>
      <c r="M170" s="56">
        <v>0</v>
      </c>
      <c r="N170" s="177"/>
      <c r="O170" s="56">
        <v>109.7</v>
      </c>
      <c r="P170" s="199">
        <v>6.66</v>
      </c>
    </row>
    <row r="171" spans="2:16" ht="57">
      <c r="B171" s="5" t="s">
        <v>472</v>
      </c>
      <c r="C171" s="51" t="s">
        <v>48</v>
      </c>
      <c r="D171" s="51">
        <v>104488</v>
      </c>
      <c r="E171" s="6" t="s">
        <v>473</v>
      </c>
      <c r="F171" s="51" t="s">
        <v>78</v>
      </c>
      <c r="G171" s="5">
        <v>1</v>
      </c>
      <c r="H171" s="52">
        <f>O171*(1-'Orç-Resumo'!$G$10)</f>
        <v>690.45</v>
      </c>
      <c r="I171" s="53">
        <f>P171*(1-'Orç-Resumo'!$G$10)</f>
        <v>48.3</v>
      </c>
      <c r="J171" s="54">
        <f t="shared" si="6"/>
        <v>690.45</v>
      </c>
      <c r="K171" s="55">
        <f t="shared" si="7"/>
        <v>48.3</v>
      </c>
      <c r="L171" s="56">
        <f t="shared" si="8"/>
        <v>738.75</v>
      </c>
      <c r="M171" s="56">
        <v>0</v>
      </c>
      <c r="N171" s="177"/>
      <c r="O171" s="56">
        <v>690.45</v>
      </c>
      <c r="P171" s="199" t="s">
        <v>2163</v>
      </c>
    </row>
    <row r="172" spans="2:16" ht="57">
      <c r="B172" s="5" t="s">
        <v>474</v>
      </c>
      <c r="C172" s="51" t="s">
        <v>48</v>
      </c>
      <c r="D172" s="51">
        <v>92263</v>
      </c>
      <c r="E172" s="6" t="s">
        <v>475</v>
      </c>
      <c r="F172" s="51" t="s">
        <v>69</v>
      </c>
      <c r="G172" s="5">
        <v>20</v>
      </c>
      <c r="H172" s="52">
        <f>O172*(1-'Orç-Resumo'!$G$10)</f>
        <v>116</v>
      </c>
      <c r="I172" s="53">
        <f>P172*(1-'Orç-Resumo'!$G$10)</f>
        <v>38.979999999999997</v>
      </c>
      <c r="J172" s="54">
        <f t="shared" si="6"/>
        <v>2320</v>
      </c>
      <c r="K172" s="55">
        <f t="shared" si="7"/>
        <v>779.59999999999991</v>
      </c>
      <c r="L172" s="56">
        <f t="shared" si="8"/>
        <v>3099.6</v>
      </c>
      <c r="M172" s="56">
        <v>0</v>
      </c>
      <c r="N172" s="177"/>
      <c r="O172" s="56">
        <v>116</v>
      </c>
      <c r="P172" s="199" t="s">
        <v>3738</v>
      </c>
    </row>
    <row r="173" spans="2:16" ht="71.25">
      <c r="B173" s="5" t="s">
        <v>476</v>
      </c>
      <c r="C173" s="51" t="s">
        <v>48</v>
      </c>
      <c r="D173" s="51">
        <v>92409</v>
      </c>
      <c r="E173" s="6" t="s">
        <v>477</v>
      </c>
      <c r="F173" s="51" t="s">
        <v>69</v>
      </c>
      <c r="G173" s="5">
        <v>20</v>
      </c>
      <c r="H173" s="52">
        <f>O173*(1-'Orç-Resumo'!$G$10)</f>
        <v>87.42</v>
      </c>
      <c r="I173" s="53">
        <f>P173*(1-'Orç-Resumo'!$G$10)</f>
        <v>101.26</v>
      </c>
      <c r="J173" s="54">
        <f t="shared" si="6"/>
        <v>1748.4</v>
      </c>
      <c r="K173" s="55">
        <f t="shared" si="7"/>
        <v>2025.2</v>
      </c>
      <c r="L173" s="56">
        <f t="shared" si="8"/>
        <v>3773.6000000000004</v>
      </c>
      <c r="M173" s="56">
        <v>0</v>
      </c>
      <c r="N173" s="177"/>
      <c r="O173" s="56">
        <v>87.42</v>
      </c>
      <c r="P173" s="199" t="s">
        <v>3739</v>
      </c>
    </row>
    <row r="174" spans="2:16" ht="57">
      <c r="B174" s="5" t="s">
        <v>478</v>
      </c>
      <c r="C174" s="51" t="s">
        <v>48</v>
      </c>
      <c r="D174" s="51">
        <v>92482</v>
      </c>
      <c r="E174" s="6" t="s">
        <v>479</v>
      </c>
      <c r="F174" s="51" t="s">
        <v>69</v>
      </c>
      <c r="G174" s="5">
        <v>20</v>
      </c>
      <c r="H174" s="52">
        <f>O174*(1-'Orç-Resumo'!$G$10)</f>
        <v>123.3</v>
      </c>
      <c r="I174" s="53">
        <f>P174*(1-'Orç-Resumo'!$G$10)</f>
        <v>108.04</v>
      </c>
      <c r="J174" s="54">
        <f t="shared" si="6"/>
        <v>2466</v>
      </c>
      <c r="K174" s="55">
        <f t="shared" si="7"/>
        <v>2160.8000000000002</v>
      </c>
      <c r="L174" s="56">
        <f t="shared" si="8"/>
        <v>4626.8</v>
      </c>
      <c r="M174" s="56">
        <v>0</v>
      </c>
      <c r="N174" s="177"/>
      <c r="O174" s="56">
        <v>123.3</v>
      </c>
      <c r="P174" s="199" t="s">
        <v>3740</v>
      </c>
    </row>
    <row r="175" spans="2:16" ht="71.25">
      <c r="B175" s="5" t="s">
        <v>480</v>
      </c>
      <c r="C175" s="51" t="s">
        <v>48</v>
      </c>
      <c r="D175" s="51">
        <v>101963</v>
      </c>
      <c r="E175" s="6" t="s">
        <v>481</v>
      </c>
      <c r="F175" s="51" t="s">
        <v>69</v>
      </c>
      <c r="G175" s="5">
        <v>20</v>
      </c>
      <c r="H175" s="52">
        <f>O175*(1-'Orç-Resumo'!$G$10)</f>
        <v>163.87</v>
      </c>
      <c r="I175" s="53">
        <f>P175*(1-'Orç-Resumo'!$G$10)</f>
        <v>28.49</v>
      </c>
      <c r="J175" s="54">
        <f t="shared" si="6"/>
        <v>3277.4</v>
      </c>
      <c r="K175" s="55">
        <f t="shared" si="7"/>
        <v>569.79999999999995</v>
      </c>
      <c r="L175" s="56">
        <f t="shared" si="8"/>
        <v>3847.2</v>
      </c>
      <c r="M175" s="56">
        <v>0</v>
      </c>
      <c r="N175" s="177"/>
      <c r="O175" s="56">
        <v>163.87</v>
      </c>
      <c r="P175" s="199" t="s">
        <v>3741</v>
      </c>
    </row>
    <row r="176" spans="2:16" ht="42.75">
      <c r="B176" s="5" t="s">
        <v>482</v>
      </c>
      <c r="C176" s="51" t="s">
        <v>48</v>
      </c>
      <c r="D176" s="51">
        <v>103670</v>
      </c>
      <c r="E176" s="6" t="s">
        <v>441</v>
      </c>
      <c r="F176" s="51" t="s">
        <v>78</v>
      </c>
      <c r="G176" s="5">
        <v>1</v>
      </c>
      <c r="H176" s="52">
        <f>O176*(1-'Orç-Resumo'!$G$10)</f>
        <v>89.890000000000015</v>
      </c>
      <c r="I176" s="53">
        <f>P176*(1-'Orç-Resumo'!$G$10)</f>
        <v>220.08</v>
      </c>
      <c r="J176" s="54">
        <f t="shared" si="6"/>
        <v>89.890000000000015</v>
      </c>
      <c r="K176" s="55">
        <f t="shared" si="7"/>
        <v>220.08</v>
      </c>
      <c r="L176" s="56">
        <f t="shared" si="8"/>
        <v>309.97000000000003</v>
      </c>
      <c r="M176" s="56">
        <v>0</v>
      </c>
      <c r="N176" s="177"/>
      <c r="O176" s="56">
        <v>89.890000000000015</v>
      </c>
      <c r="P176" s="199" t="s">
        <v>3737</v>
      </c>
    </row>
    <row r="177" spans="2:16" ht="28.5">
      <c r="B177" s="5" t="s">
        <v>483</v>
      </c>
      <c r="C177" s="51" t="s">
        <v>48</v>
      </c>
      <c r="D177" s="51">
        <v>93182</v>
      </c>
      <c r="E177" s="6" t="s">
        <v>484</v>
      </c>
      <c r="F177" s="51" t="s">
        <v>110</v>
      </c>
      <c r="G177" s="5">
        <v>5</v>
      </c>
      <c r="H177" s="52">
        <f>O177*(1-'Orç-Resumo'!$G$10)</f>
        <v>31.25</v>
      </c>
      <c r="I177" s="53">
        <f>P177*(1-'Orç-Resumo'!$G$10)</f>
        <v>25.11</v>
      </c>
      <c r="J177" s="54">
        <f t="shared" si="6"/>
        <v>156.25</v>
      </c>
      <c r="K177" s="55">
        <f t="shared" si="7"/>
        <v>125.55</v>
      </c>
      <c r="L177" s="56">
        <f t="shared" si="8"/>
        <v>281.8</v>
      </c>
      <c r="M177" s="56">
        <v>0</v>
      </c>
      <c r="N177" s="177"/>
      <c r="O177" s="56">
        <v>31.25</v>
      </c>
      <c r="P177" s="199" t="s">
        <v>2460</v>
      </c>
    </row>
    <row r="178" spans="2:16" ht="42.75">
      <c r="B178" s="5" t="s">
        <v>486</v>
      </c>
      <c r="C178" s="51" t="s">
        <v>48</v>
      </c>
      <c r="D178" s="51">
        <v>94588</v>
      </c>
      <c r="E178" s="6" t="s">
        <v>487</v>
      </c>
      <c r="F178" s="51" t="s">
        <v>110</v>
      </c>
      <c r="G178" s="5">
        <v>5</v>
      </c>
      <c r="H178" s="52">
        <f>O178*(1-'Orç-Resumo'!$G$10)</f>
        <v>45.19</v>
      </c>
      <c r="I178" s="53">
        <f>P178*(1-'Orç-Resumo'!$G$10)</f>
        <v>10.56</v>
      </c>
      <c r="J178" s="54">
        <f t="shared" si="6"/>
        <v>225.95</v>
      </c>
      <c r="K178" s="55">
        <f t="shared" si="7"/>
        <v>52.800000000000004</v>
      </c>
      <c r="L178" s="56">
        <f t="shared" si="8"/>
        <v>278.75</v>
      </c>
      <c r="M178" s="56">
        <v>0</v>
      </c>
      <c r="N178" s="177"/>
      <c r="O178" s="56">
        <v>45.19</v>
      </c>
      <c r="P178" s="199" t="s">
        <v>2828</v>
      </c>
    </row>
    <row r="179" spans="2:16" ht="15">
      <c r="B179" s="5" t="s">
        <v>489</v>
      </c>
      <c r="C179" s="51" t="s">
        <v>21</v>
      </c>
      <c r="D179" s="51" t="s">
        <v>21</v>
      </c>
      <c r="E179" s="6" t="s">
        <v>490</v>
      </c>
      <c r="F179" s="51" t="s">
        <v>23</v>
      </c>
      <c r="G179" s="5"/>
      <c r="H179" s="52"/>
      <c r="I179" s="53"/>
      <c r="J179" s="54"/>
      <c r="K179" s="55"/>
      <c r="L179" s="56"/>
      <c r="M179" s="56">
        <f>SUM(L180:L198)</f>
        <v>187340.46120000002</v>
      </c>
      <c r="N179" s="177"/>
      <c r="O179" s="56" t="s">
        <v>24</v>
      </c>
      <c r="P179" s="199" t="s">
        <v>24</v>
      </c>
    </row>
    <row r="180" spans="2:16" ht="28.5">
      <c r="B180" s="5" t="s">
        <v>491</v>
      </c>
      <c r="C180" s="51" t="s">
        <v>48</v>
      </c>
      <c r="D180" s="51">
        <v>98458</v>
      </c>
      <c r="E180" s="6" t="s">
        <v>492</v>
      </c>
      <c r="F180" s="51" t="s">
        <v>69</v>
      </c>
      <c r="G180" s="5">
        <v>45</v>
      </c>
      <c r="H180" s="52">
        <f>O180*(1-'Orç-Resumo'!$G$10)</f>
        <v>63.78</v>
      </c>
      <c r="I180" s="53">
        <f>P180*(1-'Orç-Resumo'!$G$10)</f>
        <v>27.87</v>
      </c>
      <c r="J180" s="54">
        <f t="shared" si="6"/>
        <v>2870.1</v>
      </c>
      <c r="K180" s="55">
        <f t="shared" si="7"/>
        <v>1254.1500000000001</v>
      </c>
      <c r="L180" s="56">
        <f t="shared" si="8"/>
        <v>4124.25</v>
      </c>
      <c r="M180" s="56">
        <v>0</v>
      </c>
      <c r="N180" s="177"/>
      <c r="O180" s="56">
        <v>63.78</v>
      </c>
      <c r="P180" s="199" t="s">
        <v>3742</v>
      </c>
    </row>
    <row r="181" spans="2:16" ht="71.25">
      <c r="B181" s="5" t="s">
        <v>494</v>
      </c>
      <c r="C181" s="51" t="s">
        <v>48</v>
      </c>
      <c r="D181" s="51">
        <v>103329</v>
      </c>
      <c r="E181" s="6" t="s">
        <v>495</v>
      </c>
      <c r="F181" s="51" t="s">
        <v>69</v>
      </c>
      <c r="G181" s="5">
        <v>50</v>
      </c>
      <c r="H181" s="52">
        <f>O181*(1-'Orç-Resumo'!$G$10)</f>
        <v>50.77</v>
      </c>
      <c r="I181" s="53">
        <f>P181*(1-'Orç-Resumo'!$G$10)</f>
        <v>50.51</v>
      </c>
      <c r="J181" s="54">
        <f t="shared" si="6"/>
        <v>2538.5</v>
      </c>
      <c r="K181" s="55">
        <f t="shared" si="7"/>
        <v>2525.5</v>
      </c>
      <c r="L181" s="56">
        <f t="shared" si="8"/>
        <v>5064</v>
      </c>
      <c r="M181" s="56">
        <v>0</v>
      </c>
      <c r="N181" s="177"/>
      <c r="O181" s="56">
        <v>50.77</v>
      </c>
      <c r="P181" s="199" t="s">
        <v>3743</v>
      </c>
    </row>
    <row r="182" spans="2:16" ht="71.25">
      <c r="B182" s="5" t="s">
        <v>496</v>
      </c>
      <c r="C182" s="51" t="s">
        <v>48</v>
      </c>
      <c r="D182" s="51">
        <v>103331</v>
      </c>
      <c r="E182" s="6" t="s">
        <v>497</v>
      </c>
      <c r="F182" s="51" t="s">
        <v>69</v>
      </c>
      <c r="G182" s="5">
        <v>50</v>
      </c>
      <c r="H182" s="52">
        <f>O182*(1-'Orç-Resumo'!$G$10)</f>
        <v>56.05</v>
      </c>
      <c r="I182" s="53">
        <f>P182*(1-'Orç-Resumo'!$G$10)</f>
        <v>38.14</v>
      </c>
      <c r="J182" s="54">
        <f t="shared" si="6"/>
        <v>2802.5</v>
      </c>
      <c r="K182" s="55">
        <f t="shared" si="7"/>
        <v>1907</v>
      </c>
      <c r="L182" s="56">
        <f t="shared" si="8"/>
        <v>4709.5</v>
      </c>
      <c r="M182" s="56">
        <v>0</v>
      </c>
      <c r="N182" s="177"/>
      <c r="O182" s="56">
        <v>56.05</v>
      </c>
      <c r="P182" s="199" t="s">
        <v>3744</v>
      </c>
    </row>
    <row r="183" spans="2:16" ht="71.25">
      <c r="B183" s="5" t="s">
        <v>498</v>
      </c>
      <c r="C183" s="51" t="s">
        <v>48</v>
      </c>
      <c r="D183" s="51">
        <v>96358</v>
      </c>
      <c r="E183" s="6" t="s">
        <v>499</v>
      </c>
      <c r="F183" s="51" t="s">
        <v>69</v>
      </c>
      <c r="G183" s="5">
        <v>50</v>
      </c>
      <c r="H183" s="52">
        <f>O183*(1-'Orç-Resumo'!$G$10)</f>
        <v>99.07</v>
      </c>
      <c r="I183" s="53">
        <f>P183*(1-'Orç-Resumo'!$G$10)</f>
        <v>12.23</v>
      </c>
      <c r="J183" s="54">
        <f t="shared" si="6"/>
        <v>4953.5</v>
      </c>
      <c r="K183" s="55">
        <f t="shared" si="7"/>
        <v>611.5</v>
      </c>
      <c r="L183" s="56">
        <f t="shared" si="8"/>
        <v>5565</v>
      </c>
      <c r="M183" s="56">
        <v>0</v>
      </c>
      <c r="N183" s="177"/>
      <c r="O183" s="56">
        <v>99.07</v>
      </c>
      <c r="P183" s="199" t="s">
        <v>825</v>
      </c>
    </row>
    <row r="184" spans="2:16" ht="99.75">
      <c r="B184" s="5" t="s">
        <v>501</v>
      </c>
      <c r="C184" s="51" t="s">
        <v>48</v>
      </c>
      <c r="D184" s="51">
        <v>96359</v>
      </c>
      <c r="E184" s="6" t="s">
        <v>502</v>
      </c>
      <c r="F184" s="51" t="s">
        <v>69</v>
      </c>
      <c r="G184" s="5">
        <v>50</v>
      </c>
      <c r="H184" s="52">
        <f>O184*(1-'Orç-Resumo'!$G$10)</f>
        <v>110.57</v>
      </c>
      <c r="I184" s="53">
        <f>P184*(1-'Orç-Resumo'!$G$10)</f>
        <v>13.95</v>
      </c>
      <c r="J184" s="54">
        <f t="shared" si="6"/>
        <v>5528.5</v>
      </c>
      <c r="K184" s="55">
        <f t="shared" si="7"/>
        <v>697.5</v>
      </c>
      <c r="L184" s="56">
        <f t="shared" si="8"/>
        <v>6226</v>
      </c>
      <c r="M184" s="56">
        <v>0</v>
      </c>
      <c r="N184" s="177"/>
      <c r="O184" s="56">
        <v>110.57</v>
      </c>
      <c r="P184" s="199" t="s">
        <v>3745</v>
      </c>
    </row>
    <row r="185" spans="2:16" ht="42.75">
      <c r="B185" s="5" t="s">
        <v>503</v>
      </c>
      <c r="C185" s="51" t="s">
        <v>26</v>
      </c>
      <c r="D185" s="51" t="s">
        <v>504</v>
      </c>
      <c r="E185" s="6" t="s">
        <v>505</v>
      </c>
      <c r="F185" s="51" t="s">
        <v>69</v>
      </c>
      <c r="G185" s="5">
        <v>20</v>
      </c>
      <c r="H185" s="52">
        <f>O185*(1-'Orç-Resumo'!$G$10)</f>
        <v>406.36583999999993</v>
      </c>
      <c r="I185" s="53">
        <f>P185*(1-'Orç-Resumo'!$G$10)</f>
        <v>57.054720000000003</v>
      </c>
      <c r="J185" s="54">
        <f t="shared" si="6"/>
        <v>8127.3167999999987</v>
      </c>
      <c r="K185" s="55">
        <f t="shared" si="7"/>
        <v>1141.0944</v>
      </c>
      <c r="L185" s="56">
        <f t="shared" si="8"/>
        <v>9268.4111999999986</v>
      </c>
      <c r="M185" s="56">
        <v>0</v>
      </c>
      <c r="N185" s="177"/>
      <c r="O185" s="56">
        <v>406.36583999999993</v>
      </c>
      <c r="P185" s="199">
        <v>57.054720000000003</v>
      </c>
    </row>
    <row r="186" spans="2:16" ht="28.5">
      <c r="B186" s="5" t="s">
        <v>506</v>
      </c>
      <c r="C186" s="51" t="s">
        <v>48</v>
      </c>
      <c r="D186" s="51">
        <v>102180</v>
      </c>
      <c r="E186" s="6" t="s">
        <v>507</v>
      </c>
      <c r="F186" s="51" t="s">
        <v>69</v>
      </c>
      <c r="G186" s="5">
        <v>20</v>
      </c>
      <c r="H186" s="52">
        <f>O186*(1-'Orç-Resumo'!$G$10)</f>
        <v>450.13</v>
      </c>
      <c r="I186" s="53">
        <f>P186*(1-'Orç-Resumo'!$G$10)</f>
        <v>51.94</v>
      </c>
      <c r="J186" s="54">
        <f t="shared" si="6"/>
        <v>9002.6</v>
      </c>
      <c r="K186" s="55">
        <f t="shared" si="7"/>
        <v>1038.8</v>
      </c>
      <c r="L186" s="56">
        <f t="shared" si="8"/>
        <v>10041.4</v>
      </c>
      <c r="M186" s="56">
        <v>0</v>
      </c>
      <c r="N186" s="177"/>
      <c r="O186" s="56">
        <v>450.13</v>
      </c>
      <c r="P186" s="199" t="s">
        <v>2967</v>
      </c>
    </row>
    <row r="187" spans="2:16" ht="28.5">
      <c r="B187" s="5" t="s">
        <v>508</v>
      </c>
      <c r="C187" s="51" t="s">
        <v>48</v>
      </c>
      <c r="D187" s="51">
        <v>102181</v>
      </c>
      <c r="E187" s="6" t="s">
        <v>509</v>
      </c>
      <c r="F187" s="51" t="s">
        <v>69</v>
      </c>
      <c r="G187" s="5">
        <v>20</v>
      </c>
      <c r="H187" s="52">
        <f>O187*(1-'Orç-Resumo'!$G$10)</f>
        <v>555.22</v>
      </c>
      <c r="I187" s="53">
        <f>P187*(1-'Orç-Resumo'!$G$10)</f>
        <v>48.74</v>
      </c>
      <c r="J187" s="54">
        <f t="shared" si="6"/>
        <v>11104.400000000001</v>
      </c>
      <c r="K187" s="55">
        <f t="shared" si="7"/>
        <v>974.80000000000007</v>
      </c>
      <c r="L187" s="56">
        <f t="shared" si="8"/>
        <v>12079.2</v>
      </c>
      <c r="M187" s="56">
        <v>0</v>
      </c>
      <c r="N187" s="177"/>
      <c r="O187" s="56">
        <v>555.22</v>
      </c>
      <c r="P187" s="199" t="s">
        <v>3746</v>
      </c>
    </row>
    <row r="188" spans="2:16" ht="57">
      <c r="B188" s="5" t="s">
        <v>510</v>
      </c>
      <c r="C188" s="51" t="s">
        <v>26</v>
      </c>
      <c r="D188" s="51" t="s">
        <v>511</v>
      </c>
      <c r="E188" s="6" t="s">
        <v>512</v>
      </c>
      <c r="F188" s="51" t="s">
        <v>69</v>
      </c>
      <c r="G188" s="5">
        <v>20</v>
      </c>
      <c r="H188" s="52">
        <f>O188*(1-'Orç-Resumo'!$G$10)</f>
        <v>164.45</v>
      </c>
      <c r="I188" s="53">
        <f>P188*(1-'Orç-Resumo'!$G$10)</f>
        <v>48.74</v>
      </c>
      <c r="J188" s="54">
        <f t="shared" si="6"/>
        <v>3289</v>
      </c>
      <c r="K188" s="55">
        <f t="shared" si="7"/>
        <v>974.80000000000007</v>
      </c>
      <c r="L188" s="56">
        <f t="shared" si="8"/>
        <v>4263.8</v>
      </c>
      <c r="M188" s="56">
        <v>0</v>
      </c>
      <c r="N188" s="177"/>
      <c r="O188" s="56">
        <v>164.45</v>
      </c>
      <c r="P188" s="199">
        <v>48.74</v>
      </c>
    </row>
    <row r="189" spans="2:16" ht="57">
      <c r="B189" s="5" t="s">
        <v>513</v>
      </c>
      <c r="C189" s="51" t="s">
        <v>48</v>
      </c>
      <c r="D189" s="51">
        <v>102253</v>
      </c>
      <c r="E189" s="6" t="s">
        <v>514</v>
      </c>
      <c r="F189" s="51" t="s">
        <v>69</v>
      </c>
      <c r="G189" s="5">
        <v>5</v>
      </c>
      <c r="H189" s="52">
        <f>O189*(1-'Orç-Resumo'!$G$10)</f>
        <v>930.43999999999994</v>
      </c>
      <c r="I189" s="53">
        <f>P189*(1-'Orç-Resumo'!$G$10)</f>
        <v>79.45</v>
      </c>
      <c r="J189" s="54">
        <f t="shared" si="6"/>
        <v>4652.2</v>
      </c>
      <c r="K189" s="55">
        <f t="shared" si="7"/>
        <v>397.25</v>
      </c>
      <c r="L189" s="56">
        <f t="shared" si="8"/>
        <v>5049.45</v>
      </c>
      <c r="M189" s="56">
        <v>0</v>
      </c>
      <c r="N189" s="177"/>
      <c r="O189" s="56">
        <v>930.43999999999994</v>
      </c>
      <c r="P189" s="199" t="s">
        <v>3747</v>
      </c>
    </row>
    <row r="190" spans="2:16" ht="42.75">
      <c r="B190" s="5" t="s">
        <v>515</v>
      </c>
      <c r="C190" s="51" t="s">
        <v>102</v>
      </c>
      <c r="D190" s="51" t="s">
        <v>516</v>
      </c>
      <c r="E190" s="6" t="s">
        <v>517</v>
      </c>
      <c r="F190" s="51" t="s">
        <v>117</v>
      </c>
      <c r="G190" s="5">
        <v>50</v>
      </c>
      <c r="H190" s="52">
        <f>O190*(1-'Orç-Resumo'!$G$10)</f>
        <v>328.51</v>
      </c>
      <c r="I190" s="53">
        <f>P190*(1-'Orç-Resumo'!$G$10)</f>
        <v>0</v>
      </c>
      <c r="J190" s="54">
        <f t="shared" si="6"/>
        <v>16425.5</v>
      </c>
      <c r="K190" s="55">
        <f t="shared" si="7"/>
        <v>0</v>
      </c>
      <c r="L190" s="56">
        <f t="shared" si="8"/>
        <v>16425.5</v>
      </c>
      <c r="M190" s="56">
        <v>0</v>
      </c>
      <c r="N190" s="177"/>
      <c r="O190" s="56">
        <v>328.51</v>
      </c>
      <c r="P190" s="199">
        <v>0</v>
      </c>
    </row>
    <row r="191" spans="2:16" ht="57">
      <c r="B191" s="5" t="s">
        <v>518</v>
      </c>
      <c r="C191" s="51" t="s">
        <v>102</v>
      </c>
      <c r="D191" s="51" t="s">
        <v>519</v>
      </c>
      <c r="E191" s="6" t="s">
        <v>520</v>
      </c>
      <c r="F191" s="51" t="s">
        <v>117</v>
      </c>
      <c r="G191" s="5">
        <v>50</v>
      </c>
      <c r="H191" s="52">
        <f>O191*(1-'Orç-Resumo'!$G$10)</f>
        <v>619.77</v>
      </c>
      <c r="I191" s="53">
        <f>P191*(1-'Orç-Resumo'!$G$10)</f>
        <v>0</v>
      </c>
      <c r="J191" s="54">
        <f t="shared" si="6"/>
        <v>30988.5</v>
      </c>
      <c r="K191" s="55">
        <f t="shared" si="7"/>
        <v>0</v>
      </c>
      <c r="L191" s="56">
        <f t="shared" si="8"/>
        <v>30988.5</v>
      </c>
      <c r="M191" s="56">
        <v>0</v>
      </c>
      <c r="N191" s="177"/>
      <c r="O191" s="56">
        <v>619.77</v>
      </c>
      <c r="P191" s="199">
        <v>0</v>
      </c>
    </row>
    <row r="192" spans="2:16" ht="57">
      <c r="B192" s="5" t="s">
        <v>521</v>
      </c>
      <c r="C192" s="51" t="s">
        <v>26</v>
      </c>
      <c r="D192" s="51" t="s">
        <v>522</v>
      </c>
      <c r="E192" s="6" t="s">
        <v>523</v>
      </c>
      <c r="F192" s="51" t="s">
        <v>69</v>
      </c>
      <c r="G192" s="5">
        <v>50</v>
      </c>
      <c r="H192" s="52">
        <f>O192*(1-'Orç-Resumo'!$G$10)</f>
        <v>83.215000000000003</v>
      </c>
      <c r="I192" s="53">
        <f>P192*(1-'Orç-Resumo'!$G$10)</f>
        <v>26.849999999999998</v>
      </c>
      <c r="J192" s="54">
        <f t="shared" si="6"/>
        <v>4160.75</v>
      </c>
      <c r="K192" s="55">
        <f t="shared" si="7"/>
        <v>1342.5</v>
      </c>
      <c r="L192" s="56">
        <f t="shared" si="8"/>
        <v>5503.25</v>
      </c>
      <c r="M192" s="56">
        <v>0</v>
      </c>
      <c r="N192" s="177"/>
      <c r="O192" s="56">
        <v>83.215000000000003</v>
      </c>
      <c r="P192" s="199">
        <v>26.849999999999998</v>
      </c>
    </row>
    <row r="193" spans="2:16" ht="42.75">
      <c r="B193" s="5" t="s">
        <v>524</v>
      </c>
      <c r="C193" s="51" t="s">
        <v>26</v>
      </c>
      <c r="D193" s="51" t="s">
        <v>525</v>
      </c>
      <c r="E193" s="6" t="s">
        <v>526</v>
      </c>
      <c r="F193" s="51" t="s">
        <v>69</v>
      </c>
      <c r="G193" s="5">
        <v>50</v>
      </c>
      <c r="H193" s="52">
        <f>O193*(1-'Orç-Resumo'!$G$10)</f>
        <v>73.665000000000006</v>
      </c>
      <c r="I193" s="53">
        <f>P193*(1-'Orç-Resumo'!$G$10)</f>
        <v>26.849999999999998</v>
      </c>
      <c r="J193" s="54">
        <f t="shared" si="6"/>
        <v>3683.2500000000005</v>
      </c>
      <c r="K193" s="55">
        <f t="shared" si="7"/>
        <v>1342.5</v>
      </c>
      <c r="L193" s="56">
        <f t="shared" si="8"/>
        <v>5025.75</v>
      </c>
      <c r="M193" s="56">
        <v>0</v>
      </c>
      <c r="N193" s="177"/>
      <c r="O193" s="56">
        <v>73.665000000000006</v>
      </c>
      <c r="P193" s="199">
        <v>26.849999999999998</v>
      </c>
    </row>
    <row r="194" spans="2:16" ht="28.5">
      <c r="B194" s="5" t="s">
        <v>527</v>
      </c>
      <c r="C194" s="51" t="s">
        <v>26</v>
      </c>
      <c r="D194" s="51" t="s">
        <v>528</v>
      </c>
      <c r="E194" s="6" t="s">
        <v>529</v>
      </c>
      <c r="F194" s="51" t="s">
        <v>69</v>
      </c>
      <c r="G194" s="5">
        <v>50</v>
      </c>
      <c r="H194" s="52">
        <f>O194*(1-'Orç-Resumo'!$G$10)</f>
        <v>7.1099999999999985</v>
      </c>
      <c r="I194" s="53">
        <f>P194*(1-'Orç-Resumo'!$G$10)</f>
        <v>18.065000000000001</v>
      </c>
      <c r="J194" s="54">
        <f t="shared" si="6"/>
        <v>355.49999999999994</v>
      </c>
      <c r="K194" s="55">
        <f t="shared" si="7"/>
        <v>903.25000000000011</v>
      </c>
      <c r="L194" s="56">
        <f t="shared" si="8"/>
        <v>1258.75</v>
      </c>
      <c r="M194" s="56">
        <v>0</v>
      </c>
      <c r="N194" s="177"/>
      <c r="O194" s="56">
        <v>7.1099999999999985</v>
      </c>
      <c r="P194" s="199">
        <v>18.065000000000001</v>
      </c>
    </row>
    <row r="195" spans="2:16" ht="57">
      <c r="B195" s="5" t="s">
        <v>530</v>
      </c>
      <c r="C195" s="51" t="s">
        <v>48</v>
      </c>
      <c r="D195" s="51">
        <v>102162</v>
      </c>
      <c r="E195" s="6" t="s">
        <v>531</v>
      </c>
      <c r="F195" s="51" t="s">
        <v>69</v>
      </c>
      <c r="G195" s="5">
        <v>10</v>
      </c>
      <c r="H195" s="52">
        <f>O195*(1-'Orç-Resumo'!$G$10)</f>
        <v>301.60000000000002</v>
      </c>
      <c r="I195" s="53">
        <f>P195*(1-'Orç-Resumo'!$G$10)</f>
        <v>26.89</v>
      </c>
      <c r="J195" s="54">
        <f t="shared" si="6"/>
        <v>3016</v>
      </c>
      <c r="K195" s="55">
        <f t="shared" si="7"/>
        <v>268.89999999999998</v>
      </c>
      <c r="L195" s="56">
        <f t="shared" si="8"/>
        <v>3284.9</v>
      </c>
      <c r="M195" s="56">
        <v>0</v>
      </c>
      <c r="N195" s="177"/>
      <c r="O195" s="56">
        <v>301.60000000000002</v>
      </c>
      <c r="P195" s="199" t="s">
        <v>3748</v>
      </c>
    </row>
    <row r="196" spans="2:16" ht="57">
      <c r="B196" s="5" t="s">
        <v>532</v>
      </c>
      <c r="C196" s="51" t="s">
        <v>48</v>
      </c>
      <c r="D196" s="51">
        <v>102166</v>
      </c>
      <c r="E196" s="6" t="s">
        <v>533</v>
      </c>
      <c r="F196" s="51" t="s">
        <v>69</v>
      </c>
      <c r="G196" s="5">
        <v>10</v>
      </c>
      <c r="H196" s="52">
        <f>O196*(1-'Orç-Resumo'!$G$10)</f>
        <v>324</v>
      </c>
      <c r="I196" s="53">
        <f>P196*(1-'Orç-Resumo'!$G$10)</f>
        <v>16.46</v>
      </c>
      <c r="J196" s="54">
        <f t="shared" si="6"/>
        <v>3240</v>
      </c>
      <c r="K196" s="55">
        <f t="shared" si="7"/>
        <v>164.60000000000002</v>
      </c>
      <c r="L196" s="56">
        <f t="shared" si="8"/>
        <v>3404.6</v>
      </c>
      <c r="M196" s="56">
        <v>0</v>
      </c>
      <c r="N196" s="177"/>
      <c r="O196" s="56">
        <v>324</v>
      </c>
      <c r="P196" s="199" t="s">
        <v>2428</v>
      </c>
    </row>
    <row r="197" spans="2:16" ht="57">
      <c r="B197" s="5" t="s">
        <v>535</v>
      </c>
      <c r="C197" s="51" t="s">
        <v>48</v>
      </c>
      <c r="D197" s="51">
        <v>102172</v>
      </c>
      <c r="E197" s="6" t="s">
        <v>536</v>
      </c>
      <c r="F197" s="51" t="s">
        <v>69</v>
      </c>
      <c r="G197" s="5">
        <v>10</v>
      </c>
      <c r="H197" s="52">
        <f>O197*(1-'Orç-Resumo'!$G$10)</f>
        <v>522.61</v>
      </c>
      <c r="I197" s="53">
        <f>P197*(1-'Orç-Resumo'!$G$10)</f>
        <v>16.46</v>
      </c>
      <c r="J197" s="54">
        <f t="shared" si="6"/>
        <v>5226.1000000000004</v>
      </c>
      <c r="K197" s="55">
        <f t="shared" si="7"/>
        <v>164.60000000000002</v>
      </c>
      <c r="L197" s="56">
        <f t="shared" si="8"/>
        <v>5390.7000000000007</v>
      </c>
      <c r="M197" s="56">
        <v>0</v>
      </c>
      <c r="N197" s="177"/>
      <c r="O197" s="56">
        <v>522.61</v>
      </c>
      <c r="P197" s="199" t="s">
        <v>2428</v>
      </c>
    </row>
    <row r="198" spans="2:16" ht="85.5">
      <c r="B198" s="5" t="s">
        <v>1964</v>
      </c>
      <c r="C198" s="51" t="s">
        <v>48</v>
      </c>
      <c r="D198" s="51">
        <v>102176</v>
      </c>
      <c r="E198" s="6" t="s">
        <v>2042</v>
      </c>
      <c r="F198" s="51" t="s">
        <v>69</v>
      </c>
      <c r="G198" s="5">
        <v>50</v>
      </c>
      <c r="H198" s="52">
        <f>O198*(1-'Orç-Resumo'!$G$10)</f>
        <v>936.08</v>
      </c>
      <c r="I198" s="53">
        <f>P198*(1-'Orç-Resumo'!$G$10)</f>
        <v>57.27</v>
      </c>
      <c r="J198" s="54">
        <f t="shared" si="6"/>
        <v>46804</v>
      </c>
      <c r="K198" s="55">
        <f t="shared" si="7"/>
        <v>2863.5</v>
      </c>
      <c r="L198" s="56">
        <f t="shared" si="8"/>
        <v>49667.5</v>
      </c>
      <c r="M198" s="56"/>
      <c r="N198" s="177"/>
      <c r="O198" s="56">
        <v>936.08</v>
      </c>
      <c r="P198" s="199" t="s">
        <v>3749</v>
      </c>
    </row>
    <row r="199" spans="2:16" ht="15">
      <c r="B199" s="5" t="s">
        <v>537</v>
      </c>
      <c r="C199" s="51" t="s">
        <v>21</v>
      </c>
      <c r="D199" s="51" t="s">
        <v>21</v>
      </c>
      <c r="E199" s="6" t="s">
        <v>538</v>
      </c>
      <c r="F199" s="51" t="s">
        <v>23</v>
      </c>
      <c r="G199" s="5"/>
      <c r="H199" s="52"/>
      <c r="I199" s="53"/>
      <c r="J199" s="54"/>
      <c r="K199" s="55"/>
      <c r="L199" s="56"/>
      <c r="M199" s="56">
        <f>SUM(L200:L206)</f>
        <v>55924.44</v>
      </c>
      <c r="N199" s="177"/>
      <c r="O199" s="56" t="s">
        <v>24</v>
      </c>
      <c r="P199" s="199" t="s">
        <v>24</v>
      </c>
    </row>
    <row r="200" spans="2:16" ht="42.75">
      <c r="B200" s="5" t="s">
        <v>539</v>
      </c>
      <c r="C200" s="51" t="s">
        <v>48</v>
      </c>
      <c r="D200" s="51">
        <v>87893</v>
      </c>
      <c r="E200" s="6" t="s">
        <v>540</v>
      </c>
      <c r="F200" s="51" t="s">
        <v>69</v>
      </c>
      <c r="G200" s="5">
        <v>200</v>
      </c>
      <c r="H200" s="52">
        <f>O200*(1-'Orç-Resumo'!$G$10)</f>
        <v>4.41</v>
      </c>
      <c r="I200" s="53">
        <f>P200*(1-'Orç-Resumo'!$G$10)</f>
        <v>4.5199999999999996</v>
      </c>
      <c r="J200" s="54">
        <f t="shared" si="6"/>
        <v>882</v>
      </c>
      <c r="K200" s="55">
        <f t="shared" si="7"/>
        <v>903.99999999999989</v>
      </c>
      <c r="L200" s="56">
        <f t="shared" si="8"/>
        <v>1786</v>
      </c>
      <c r="M200" s="56">
        <v>0</v>
      </c>
      <c r="N200" s="177"/>
      <c r="O200" s="56">
        <v>4.41</v>
      </c>
      <c r="P200" s="199" t="s">
        <v>759</v>
      </c>
    </row>
    <row r="201" spans="2:16" ht="71.25">
      <c r="B201" s="5" t="s">
        <v>542</v>
      </c>
      <c r="C201" s="51" t="s">
        <v>48</v>
      </c>
      <c r="D201" s="51">
        <v>87530</v>
      </c>
      <c r="E201" s="6" t="s">
        <v>543</v>
      </c>
      <c r="F201" s="51" t="s">
        <v>69</v>
      </c>
      <c r="G201" s="5">
        <v>200</v>
      </c>
      <c r="H201" s="52">
        <f>O201*(1-'Orç-Resumo'!$G$10)</f>
        <v>25.23</v>
      </c>
      <c r="I201" s="53">
        <f>P201*(1-'Orç-Resumo'!$G$10)</f>
        <v>19.260000000000002</v>
      </c>
      <c r="J201" s="54">
        <f t="shared" si="6"/>
        <v>5046</v>
      </c>
      <c r="K201" s="55">
        <f t="shared" si="7"/>
        <v>3852.0000000000005</v>
      </c>
      <c r="L201" s="56">
        <f t="shared" si="8"/>
        <v>8898</v>
      </c>
      <c r="M201" s="56">
        <v>0</v>
      </c>
      <c r="N201" s="177"/>
      <c r="O201" s="56">
        <v>25.23</v>
      </c>
      <c r="P201" s="199" t="s">
        <v>2261</v>
      </c>
    </row>
    <row r="202" spans="2:16" ht="57">
      <c r="B202" s="5" t="s">
        <v>544</v>
      </c>
      <c r="C202" s="51" t="s">
        <v>48</v>
      </c>
      <c r="D202" s="51">
        <v>87528</v>
      </c>
      <c r="E202" s="6" t="s">
        <v>545</v>
      </c>
      <c r="F202" s="51" t="s">
        <v>69</v>
      </c>
      <c r="G202" s="5">
        <v>50</v>
      </c>
      <c r="H202" s="52">
        <f>O202*(1-'Orç-Resumo'!$G$10)</f>
        <v>26.07</v>
      </c>
      <c r="I202" s="53">
        <f>P202*(1-'Orç-Resumo'!$G$10)</f>
        <v>21.68</v>
      </c>
      <c r="J202" s="54">
        <f t="shared" si="6"/>
        <v>1303.5</v>
      </c>
      <c r="K202" s="55">
        <f t="shared" si="7"/>
        <v>1084</v>
      </c>
      <c r="L202" s="56">
        <f t="shared" si="8"/>
        <v>2387.5</v>
      </c>
      <c r="M202" s="56">
        <v>0</v>
      </c>
      <c r="N202" s="177"/>
      <c r="O202" s="56">
        <v>26.07</v>
      </c>
      <c r="P202" s="199" t="s">
        <v>3750</v>
      </c>
    </row>
    <row r="203" spans="2:16" ht="71.25">
      <c r="B203" s="5" t="s">
        <v>546</v>
      </c>
      <c r="C203" s="51" t="s">
        <v>48</v>
      </c>
      <c r="D203" s="51">
        <v>87244</v>
      </c>
      <c r="E203" s="6" t="s">
        <v>547</v>
      </c>
      <c r="F203" s="51" t="s">
        <v>69</v>
      </c>
      <c r="G203" s="5">
        <v>50</v>
      </c>
      <c r="H203" s="52">
        <f>O203*(1-'Orç-Resumo'!$G$10)</f>
        <v>227.80999999999997</v>
      </c>
      <c r="I203" s="53">
        <f>P203*(1-'Orç-Resumo'!$G$10)</f>
        <v>40.020000000000003</v>
      </c>
      <c r="J203" s="54">
        <f t="shared" si="6"/>
        <v>11390.499999999998</v>
      </c>
      <c r="K203" s="55">
        <f t="shared" si="7"/>
        <v>2001.0000000000002</v>
      </c>
      <c r="L203" s="56">
        <f t="shared" si="8"/>
        <v>13391.499999999998</v>
      </c>
      <c r="M203" s="56">
        <v>0</v>
      </c>
      <c r="N203" s="177"/>
      <c r="O203" s="56">
        <v>227.80999999999997</v>
      </c>
      <c r="P203" s="199" t="s">
        <v>2016</v>
      </c>
    </row>
    <row r="204" spans="2:16" ht="57">
      <c r="B204" s="5" t="s">
        <v>548</v>
      </c>
      <c r="C204" s="51" t="s">
        <v>48</v>
      </c>
      <c r="D204" s="51">
        <v>87265</v>
      </c>
      <c r="E204" s="6" t="s">
        <v>549</v>
      </c>
      <c r="F204" s="51" t="s">
        <v>69</v>
      </c>
      <c r="G204" s="5">
        <v>50</v>
      </c>
      <c r="H204" s="52">
        <f>O204*(1-'Orç-Resumo'!$G$10)</f>
        <v>61.210000000000008</v>
      </c>
      <c r="I204" s="53">
        <f>P204*(1-'Orç-Resumo'!$G$10)</f>
        <v>18.52</v>
      </c>
      <c r="J204" s="54">
        <f t="shared" si="6"/>
        <v>3060.5000000000005</v>
      </c>
      <c r="K204" s="55">
        <f t="shared" si="7"/>
        <v>926</v>
      </c>
      <c r="L204" s="56">
        <f t="shared" si="8"/>
        <v>3986.5000000000005</v>
      </c>
      <c r="M204" s="56">
        <v>0</v>
      </c>
      <c r="N204" s="177"/>
      <c r="O204" s="56">
        <v>61.210000000000008</v>
      </c>
      <c r="P204" s="199" t="s">
        <v>3751</v>
      </c>
    </row>
    <row r="205" spans="2:16" ht="71.25">
      <c r="B205" s="5" t="s">
        <v>550</v>
      </c>
      <c r="C205" s="51" t="s">
        <v>26</v>
      </c>
      <c r="D205" s="51" t="s">
        <v>551</v>
      </c>
      <c r="E205" s="6" t="s">
        <v>552</v>
      </c>
      <c r="F205" s="51" t="s">
        <v>69</v>
      </c>
      <c r="G205" s="5">
        <v>30</v>
      </c>
      <c r="H205" s="52">
        <f>O205*(1-'Orç-Resumo'!$G$10)</f>
        <v>681.7299999999999</v>
      </c>
      <c r="I205" s="53">
        <f>P205*(1-'Orç-Resumo'!$G$10)</f>
        <v>137.68</v>
      </c>
      <c r="J205" s="54">
        <f t="shared" si="6"/>
        <v>20451.899999999998</v>
      </c>
      <c r="K205" s="55">
        <f t="shared" si="7"/>
        <v>4130.4000000000005</v>
      </c>
      <c r="L205" s="56">
        <f t="shared" si="8"/>
        <v>24582.3</v>
      </c>
      <c r="M205" s="56">
        <v>0</v>
      </c>
      <c r="N205" s="177"/>
      <c r="O205" s="56">
        <v>681.7299999999999</v>
      </c>
      <c r="P205" s="199">
        <v>137.68</v>
      </c>
    </row>
    <row r="206" spans="2:16">
      <c r="B206" s="5" t="s">
        <v>553</v>
      </c>
      <c r="C206" s="51" t="s">
        <v>26</v>
      </c>
      <c r="D206" s="51" t="s">
        <v>554</v>
      </c>
      <c r="E206" s="6" t="s">
        <v>555</v>
      </c>
      <c r="F206" s="51" t="s">
        <v>556</v>
      </c>
      <c r="G206" s="5">
        <v>200</v>
      </c>
      <c r="H206" s="52">
        <f>O206*(1-'Orç-Resumo'!$G$10)</f>
        <v>3.0351999999999997</v>
      </c>
      <c r="I206" s="53">
        <f>P206*(1-'Orç-Resumo'!$G$10)</f>
        <v>1.4279999999999999</v>
      </c>
      <c r="J206" s="54">
        <f t="shared" si="6"/>
        <v>607.04</v>
      </c>
      <c r="K206" s="55">
        <f t="shared" si="7"/>
        <v>285.59999999999997</v>
      </c>
      <c r="L206" s="56">
        <f t="shared" si="8"/>
        <v>892.63999999999987</v>
      </c>
      <c r="M206" s="56">
        <v>0</v>
      </c>
      <c r="N206" s="177"/>
      <c r="O206" s="56">
        <v>3.0351999999999997</v>
      </c>
      <c r="P206" s="199">
        <v>1.4279999999999999</v>
      </c>
    </row>
    <row r="207" spans="2:16" ht="15">
      <c r="B207" s="5" t="s">
        <v>557</v>
      </c>
      <c r="C207" s="51" t="s">
        <v>21</v>
      </c>
      <c r="D207" s="51" t="s">
        <v>21</v>
      </c>
      <c r="E207" s="6" t="s">
        <v>558</v>
      </c>
      <c r="F207" s="51" t="s">
        <v>23</v>
      </c>
      <c r="G207" s="5"/>
      <c r="H207" s="52"/>
      <c r="I207" s="53"/>
      <c r="J207" s="54"/>
      <c r="K207" s="55"/>
      <c r="L207" s="56"/>
      <c r="M207" s="56">
        <f>SUM(L208:L215)</f>
        <v>31826.297300000006</v>
      </c>
      <c r="N207" s="177"/>
      <c r="O207" s="56" t="s">
        <v>24</v>
      </c>
      <c r="P207" s="199" t="s">
        <v>24</v>
      </c>
    </row>
    <row r="208" spans="2:16" ht="71.25">
      <c r="B208" s="5" t="s">
        <v>559</v>
      </c>
      <c r="C208" s="51" t="s">
        <v>26</v>
      </c>
      <c r="D208" s="51" t="s">
        <v>560</v>
      </c>
      <c r="E208" s="6" t="s">
        <v>561</v>
      </c>
      <c r="F208" s="51" t="s">
        <v>69</v>
      </c>
      <c r="G208" s="5">
        <v>50</v>
      </c>
      <c r="H208" s="52">
        <f>O208*(1-'Orç-Resumo'!$G$10)</f>
        <v>14.531497999999999</v>
      </c>
      <c r="I208" s="53">
        <f>P208*(1-'Orç-Resumo'!$G$10)</f>
        <v>12.030448000000002</v>
      </c>
      <c r="J208" s="54">
        <f t="shared" si="6"/>
        <v>726.57489999999996</v>
      </c>
      <c r="K208" s="55">
        <f t="shared" si="7"/>
        <v>601.52240000000006</v>
      </c>
      <c r="L208" s="56">
        <f t="shared" si="8"/>
        <v>1328.0972999999999</v>
      </c>
      <c r="M208" s="56">
        <v>0</v>
      </c>
      <c r="N208" s="177"/>
      <c r="O208" s="56">
        <v>14.531497999999999</v>
      </c>
      <c r="P208" s="199">
        <v>12.030448000000002</v>
      </c>
    </row>
    <row r="209" spans="2:16" ht="42.75">
      <c r="B209" s="5" t="s">
        <v>562</v>
      </c>
      <c r="C209" s="51" t="s">
        <v>102</v>
      </c>
      <c r="D209" s="51" t="s">
        <v>563</v>
      </c>
      <c r="E209" s="6" t="s">
        <v>564</v>
      </c>
      <c r="F209" s="51" t="s">
        <v>117</v>
      </c>
      <c r="G209" s="5">
        <v>200</v>
      </c>
      <c r="H209" s="52">
        <f>O209*(1-'Orç-Resumo'!$G$10)</f>
        <v>127.49</v>
      </c>
      <c r="I209" s="53">
        <f>P209*(1-'Orç-Resumo'!$G$10)</f>
        <v>0</v>
      </c>
      <c r="J209" s="54">
        <f t="shared" ref="J209:J272" si="9">G209*H209</f>
        <v>25498</v>
      </c>
      <c r="K209" s="55">
        <f t="shared" ref="K209:K272" si="10">G209*I209</f>
        <v>0</v>
      </c>
      <c r="L209" s="56">
        <f t="shared" ref="L209:L272" si="11">J209+K209</f>
        <v>25498</v>
      </c>
      <c r="M209" s="56">
        <v>0</v>
      </c>
      <c r="N209" s="177"/>
      <c r="O209" s="56">
        <v>127.49</v>
      </c>
      <c r="P209" s="199">
        <v>0</v>
      </c>
    </row>
    <row r="210" spans="2:16" ht="28.5">
      <c r="B210" s="5" t="s">
        <v>565</v>
      </c>
      <c r="C210" s="51" t="s">
        <v>48</v>
      </c>
      <c r="D210" s="51">
        <v>96113</v>
      </c>
      <c r="E210" s="6" t="s">
        <v>566</v>
      </c>
      <c r="F210" s="51" t="s">
        <v>69</v>
      </c>
      <c r="G210" s="5">
        <v>10</v>
      </c>
      <c r="H210" s="52">
        <f>O210*(1-'Orç-Resumo'!$G$10)</f>
        <v>27.83</v>
      </c>
      <c r="I210" s="53">
        <f>P210*(1-'Orç-Resumo'!$G$10)</f>
        <v>24.14</v>
      </c>
      <c r="J210" s="54">
        <f t="shared" si="9"/>
        <v>278.29999999999995</v>
      </c>
      <c r="K210" s="55">
        <f t="shared" si="10"/>
        <v>241.4</v>
      </c>
      <c r="L210" s="56">
        <f t="shared" si="11"/>
        <v>519.69999999999993</v>
      </c>
      <c r="M210" s="56">
        <v>0</v>
      </c>
      <c r="N210" s="177"/>
      <c r="O210" s="56">
        <v>27.83</v>
      </c>
      <c r="P210" s="199" t="s">
        <v>3752</v>
      </c>
    </row>
    <row r="211" spans="2:16" ht="28.5">
      <c r="B211" s="5" t="s">
        <v>567</v>
      </c>
      <c r="C211" s="51" t="s">
        <v>48</v>
      </c>
      <c r="D211" s="51">
        <v>99054</v>
      </c>
      <c r="E211" s="6" t="s">
        <v>568</v>
      </c>
      <c r="F211" s="51" t="s">
        <v>69</v>
      </c>
      <c r="G211" s="5">
        <v>20</v>
      </c>
      <c r="H211" s="52">
        <f>O211*(1-'Orç-Resumo'!$G$10)</f>
        <v>31.380000000000003</v>
      </c>
      <c r="I211" s="53">
        <f>P211*(1-'Orç-Resumo'!$G$10)</f>
        <v>33.630000000000003</v>
      </c>
      <c r="J211" s="54">
        <f t="shared" si="9"/>
        <v>627.6</v>
      </c>
      <c r="K211" s="55">
        <f t="shared" si="10"/>
        <v>672.6</v>
      </c>
      <c r="L211" s="56">
        <f t="shared" si="11"/>
        <v>1300.2</v>
      </c>
      <c r="M211" s="56">
        <v>0</v>
      </c>
      <c r="N211" s="177"/>
      <c r="O211" s="56">
        <v>31.380000000000003</v>
      </c>
      <c r="P211" s="199" t="s">
        <v>3753</v>
      </c>
    </row>
    <row r="212" spans="2:16" ht="28.5">
      <c r="B212" s="5" t="s">
        <v>569</v>
      </c>
      <c r="C212" s="51" t="s">
        <v>48</v>
      </c>
      <c r="D212" s="51">
        <v>96120</v>
      </c>
      <c r="E212" s="6" t="s">
        <v>570</v>
      </c>
      <c r="F212" s="51" t="s">
        <v>110</v>
      </c>
      <c r="G212" s="5">
        <v>20</v>
      </c>
      <c r="H212" s="52">
        <f>O212*(1-'Orç-Resumo'!$G$10)</f>
        <v>2.0499999999999998</v>
      </c>
      <c r="I212" s="53">
        <f>P212*(1-'Orç-Resumo'!$G$10)</f>
        <v>1.39</v>
      </c>
      <c r="J212" s="54">
        <f t="shared" si="9"/>
        <v>41</v>
      </c>
      <c r="K212" s="55">
        <f t="shared" si="10"/>
        <v>27.799999999999997</v>
      </c>
      <c r="L212" s="56">
        <f t="shared" si="11"/>
        <v>68.8</v>
      </c>
      <c r="M212" s="56">
        <v>0</v>
      </c>
      <c r="N212" s="177"/>
      <c r="O212" s="56">
        <v>2.0499999999999998</v>
      </c>
      <c r="P212" s="199" t="s">
        <v>2805</v>
      </c>
    </row>
    <row r="213" spans="2:16" ht="42.75">
      <c r="B213" s="5" t="s">
        <v>572</v>
      </c>
      <c r="C213" s="51" t="s">
        <v>48</v>
      </c>
      <c r="D213" s="51">
        <v>96486</v>
      </c>
      <c r="E213" s="6" t="s">
        <v>573</v>
      </c>
      <c r="F213" s="51" t="s">
        <v>69</v>
      </c>
      <c r="G213" s="5">
        <v>20</v>
      </c>
      <c r="H213" s="52">
        <f>O213*(1-'Orç-Resumo'!$G$10)</f>
        <v>67.77</v>
      </c>
      <c r="I213" s="53">
        <f>P213*(1-'Orç-Resumo'!$G$10)</f>
        <v>11.25</v>
      </c>
      <c r="J213" s="54">
        <f t="shared" si="9"/>
        <v>1355.3999999999999</v>
      </c>
      <c r="K213" s="55">
        <f t="shared" si="10"/>
        <v>225</v>
      </c>
      <c r="L213" s="56">
        <f t="shared" si="11"/>
        <v>1580.3999999999999</v>
      </c>
      <c r="M213" s="56">
        <v>0</v>
      </c>
      <c r="N213" s="177"/>
      <c r="O213" s="56">
        <v>67.77</v>
      </c>
      <c r="P213" s="199" t="s">
        <v>2373</v>
      </c>
    </row>
    <row r="214" spans="2:16" ht="42.75">
      <c r="B214" s="5" t="s">
        <v>575</v>
      </c>
      <c r="C214" s="51" t="s">
        <v>48</v>
      </c>
      <c r="D214" s="51">
        <v>96114</v>
      </c>
      <c r="E214" s="6" t="s">
        <v>576</v>
      </c>
      <c r="F214" s="51" t="s">
        <v>69</v>
      </c>
      <c r="G214" s="5">
        <v>10</v>
      </c>
      <c r="H214" s="52">
        <f>O214*(1-'Orç-Resumo'!$G$10)</f>
        <v>72.010000000000005</v>
      </c>
      <c r="I214" s="53">
        <f>P214*(1-'Orç-Resumo'!$G$10)</f>
        <v>15.86</v>
      </c>
      <c r="J214" s="54">
        <f t="shared" si="9"/>
        <v>720.1</v>
      </c>
      <c r="K214" s="55">
        <f t="shared" si="10"/>
        <v>158.6</v>
      </c>
      <c r="L214" s="56">
        <f t="shared" si="11"/>
        <v>878.7</v>
      </c>
      <c r="M214" s="56">
        <v>0</v>
      </c>
      <c r="N214" s="177"/>
      <c r="O214" s="56">
        <v>72.010000000000005</v>
      </c>
      <c r="P214" s="199" t="s">
        <v>3754</v>
      </c>
    </row>
    <row r="215" spans="2:16" ht="28.5">
      <c r="B215" s="5" t="s">
        <v>578</v>
      </c>
      <c r="C215" s="51" t="s">
        <v>48</v>
      </c>
      <c r="D215" s="51">
        <v>96123</v>
      </c>
      <c r="E215" s="6" t="s">
        <v>579</v>
      </c>
      <c r="F215" s="51" t="s">
        <v>110</v>
      </c>
      <c r="G215" s="5">
        <v>20</v>
      </c>
      <c r="H215" s="52">
        <f>O215*(1-'Orç-Resumo'!$G$10)</f>
        <v>25.439999999999998</v>
      </c>
      <c r="I215" s="53">
        <f>P215*(1-'Orç-Resumo'!$G$10)</f>
        <v>7.18</v>
      </c>
      <c r="J215" s="54">
        <f t="shared" si="9"/>
        <v>508.79999999999995</v>
      </c>
      <c r="K215" s="55">
        <f t="shared" si="10"/>
        <v>143.6</v>
      </c>
      <c r="L215" s="56">
        <f t="shared" si="11"/>
        <v>652.4</v>
      </c>
      <c r="M215" s="56">
        <v>0</v>
      </c>
      <c r="N215" s="177"/>
      <c r="O215" s="56">
        <v>25.439999999999998</v>
      </c>
      <c r="P215" s="199" t="s">
        <v>3013</v>
      </c>
    </row>
    <row r="216" spans="2:16" ht="15">
      <c r="B216" s="5" t="s">
        <v>581</v>
      </c>
      <c r="C216" s="51" t="s">
        <v>21</v>
      </c>
      <c r="D216" s="51" t="s">
        <v>21</v>
      </c>
      <c r="E216" s="6" t="s">
        <v>582</v>
      </c>
      <c r="F216" s="51" t="s">
        <v>23</v>
      </c>
      <c r="G216" s="5"/>
      <c r="H216" s="52"/>
      <c r="I216" s="53"/>
      <c r="J216" s="54"/>
      <c r="K216" s="55"/>
      <c r="L216" s="56"/>
      <c r="M216" s="56">
        <f>SUM(L217:L227)</f>
        <v>74268.149999999994</v>
      </c>
      <c r="N216" s="177"/>
      <c r="O216" s="56" t="s">
        <v>24</v>
      </c>
      <c r="P216" s="199" t="s">
        <v>24</v>
      </c>
    </row>
    <row r="217" spans="2:16" ht="42.75">
      <c r="B217" s="5" t="s">
        <v>583</v>
      </c>
      <c r="C217" s="51" t="s">
        <v>48</v>
      </c>
      <c r="D217" s="51">
        <v>87632</v>
      </c>
      <c r="E217" s="6" t="s">
        <v>584</v>
      </c>
      <c r="F217" s="51" t="s">
        <v>69</v>
      </c>
      <c r="G217" s="5">
        <v>200</v>
      </c>
      <c r="H217" s="52">
        <f>O217*(1-'Orç-Resumo'!$G$10)</f>
        <v>46.64</v>
      </c>
      <c r="I217" s="53">
        <f>P217*(1-'Orç-Resumo'!$G$10)</f>
        <v>14.3</v>
      </c>
      <c r="J217" s="54">
        <f t="shared" si="9"/>
        <v>9328</v>
      </c>
      <c r="K217" s="55">
        <f t="shared" si="10"/>
        <v>2860</v>
      </c>
      <c r="L217" s="56">
        <f t="shared" si="11"/>
        <v>12188</v>
      </c>
      <c r="M217" s="56">
        <v>0</v>
      </c>
      <c r="N217" s="177"/>
      <c r="O217" s="56">
        <v>46.64</v>
      </c>
      <c r="P217" s="199" t="s">
        <v>3755</v>
      </c>
    </row>
    <row r="218" spans="2:16" ht="42.75">
      <c r="B218" s="5" t="s">
        <v>585</v>
      </c>
      <c r="C218" s="51" t="s">
        <v>48</v>
      </c>
      <c r="D218" s="51">
        <v>101749</v>
      </c>
      <c r="E218" s="6" t="s">
        <v>586</v>
      </c>
      <c r="F218" s="51" t="s">
        <v>69</v>
      </c>
      <c r="G218" s="5">
        <v>200</v>
      </c>
      <c r="H218" s="52">
        <f>O218*(1-'Orç-Resumo'!$G$10)</f>
        <v>63.730000000000004</v>
      </c>
      <c r="I218" s="53">
        <f>P218*(1-'Orç-Resumo'!$G$10)</f>
        <v>16.22</v>
      </c>
      <c r="J218" s="54">
        <f t="shared" si="9"/>
        <v>12746</v>
      </c>
      <c r="K218" s="55">
        <f t="shared" si="10"/>
        <v>3244</v>
      </c>
      <c r="L218" s="56">
        <f t="shared" si="11"/>
        <v>15990</v>
      </c>
      <c r="M218" s="56">
        <v>0</v>
      </c>
      <c r="N218" s="177"/>
      <c r="O218" s="56">
        <v>63.730000000000004</v>
      </c>
      <c r="P218" s="199" t="s">
        <v>2324</v>
      </c>
    </row>
    <row r="219" spans="2:16" ht="42.75">
      <c r="B219" s="5" t="s">
        <v>588</v>
      </c>
      <c r="C219" s="51" t="s">
        <v>48</v>
      </c>
      <c r="D219" s="51">
        <v>98671</v>
      </c>
      <c r="E219" s="6" t="s">
        <v>589</v>
      </c>
      <c r="F219" s="51" t="s">
        <v>69</v>
      </c>
      <c r="G219" s="5">
        <v>5</v>
      </c>
      <c r="H219" s="52">
        <f>O219*(1-'Orç-Resumo'!$G$10)</f>
        <v>495.60999999999996</v>
      </c>
      <c r="I219" s="53">
        <f>P219*(1-'Orç-Resumo'!$G$10)</f>
        <v>37.67</v>
      </c>
      <c r="J219" s="54">
        <f t="shared" si="9"/>
        <v>2478.0499999999997</v>
      </c>
      <c r="K219" s="55">
        <f t="shared" si="10"/>
        <v>188.35000000000002</v>
      </c>
      <c r="L219" s="56">
        <f t="shared" si="11"/>
        <v>2666.3999999999996</v>
      </c>
      <c r="M219" s="56">
        <v>0</v>
      </c>
      <c r="N219" s="177"/>
      <c r="O219" s="56">
        <v>495.60999999999996</v>
      </c>
      <c r="P219" s="199" t="s">
        <v>3756</v>
      </c>
    </row>
    <row r="220" spans="2:16" ht="28.5">
      <c r="B220" s="5" t="s">
        <v>590</v>
      </c>
      <c r="C220" s="51" t="s">
        <v>48</v>
      </c>
      <c r="D220" s="51">
        <v>101091</v>
      </c>
      <c r="E220" s="6" t="s">
        <v>591</v>
      </c>
      <c r="F220" s="51" t="s">
        <v>69</v>
      </c>
      <c r="G220" s="5">
        <v>20</v>
      </c>
      <c r="H220" s="52">
        <f>O220*(1-'Orç-Resumo'!$G$10)</f>
        <v>141.22</v>
      </c>
      <c r="I220" s="53">
        <f>P220*(1-'Orç-Resumo'!$G$10)</f>
        <v>42.79</v>
      </c>
      <c r="J220" s="54">
        <f t="shared" si="9"/>
        <v>2824.4</v>
      </c>
      <c r="K220" s="55">
        <f t="shared" si="10"/>
        <v>855.8</v>
      </c>
      <c r="L220" s="56">
        <f t="shared" si="11"/>
        <v>3680.2</v>
      </c>
      <c r="M220" s="56">
        <v>0</v>
      </c>
      <c r="N220" s="177"/>
      <c r="O220" s="56">
        <v>141.22</v>
      </c>
      <c r="P220" s="199" t="s">
        <v>3757</v>
      </c>
    </row>
    <row r="221" spans="2:16" ht="42.75">
      <c r="B221" s="5" t="s">
        <v>592</v>
      </c>
      <c r="C221" s="51" t="s">
        <v>48</v>
      </c>
      <c r="D221" s="51">
        <v>101727</v>
      </c>
      <c r="E221" s="6" t="s">
        <v>593</v>
      </c>
      <c r="F221" s="51" t="s">
        <v>69</v>
      </c>
      <c r="G221" s="5">
        <v>20</v>
      </c>
      <c r="H221" s="52">
        <f>O221*(1-'Orç-Resumo'!$G$10)</f>
        <v>202.48</v>
      </c>
      <c r="I221" s="53">
        <f>P221*(1-'Orç-Resumo'!$G$10)</f>
        <v>5.18</v>
      </c>
      <c r="J221" s="54">
        <f t="shared" si="9"/>
        <v>4049.6</v>
      </c>
      <c r="K221" s="55">
        <f t="shared" si="10"/>
        <v>103.6</v>
      </c>
      <c r="L221" s="56">
        <f t="shared" si="11"/>
        <v>4153.2</v>
      </c>
      <c r="M221" s="56">
        <v>0</v>
      </c>
      <c r="N221" s="177"/>
      <c r="O221" s="56">
        <v>202.48</v>
      </c>
      <c r="P221" s="199" t="s">
        <v>2480</v>
      </c>
    </row>
    <row r="222" spans="2:16" ht="42.75">
      <c r="B222" s="5" t="s">
        <v>595</v>
      </c>
      <c r="C222" s="51" t="s">
        <v>48</v>
      </c>
      <c r="D222" s="51">
        <v>101734</v>
      </c>
      <c r="E222" s="6" t="s">
        <v>596</v>
      </c>
      <c r="F222" s="51" t="s">
        <v>69</v>
      </c>
      <c r="G222" s="5">
        <v>5</v>
      </c>
      <c r="H222" s="52">
        <f>O222*(1-'Orç-Resumo'!$G$10)</f>
        <v>413.94000000000005</v>
      </c>
      <c r="I222" s="53">
        <f>P222*(1-'Orç-Resumo'!$G$10)</f>
        <v>22.03</v>
      </c>
      <c r="J222" s="54">
        <f t="shared" si="9"/>
        <v>2069.7000000000003</v>
      </c>
      <c r="K222" s="55">
        <f t="shared" si="10"/>
        <v>110.15</v>
      </c>
      <c r="L222" s="56">
        <f t="shared" si="11"/>
        <v>2179.8500000000004</v>
      </c>
      <c r="M222" s="56">
        <v>0</v>
      </c>
      <c r="N222" s="177"/>
      <c r="O222" s="56">
        <v>413.94000000000005</v>
      </c>
      <c r="P222" s="199" t="s">
        <v>2954</v>
      </c>
    </row>
    <row r="223" spans="2:16" ht="28.5">
      <c r="B223" s="5" t="s">
        <v>597</v>
      </c>
      <c r="C223" s="51" t="s">
        <v>48</v>
      </c>
      <c r="D223" s="51">
        <v>101747</v>
      </c>
      <c r="E223" s="6" t="s">
        <v>598</v>
      </c>
      <c r="F223" s="51" t="s">
        <v>69</v>
      </c>
      <c r="G223" s="5">
        <v>50</v>
      </c>
      <c r="H223" s="52">
        <f>O223*(1-'Orç-Resumo'!$G$10)</f>
        <v>122.19999999999999</v>
      </c>
      <c r="I223" s="53">
        <f>P223*(1-'Orç-Resumo'!$G$10)</f>
        <v>3.26</v>
      </c>
      <c r="J223" s="54">
        <f t="shared" si="9"/>
        <v>6109.9999999999991</v>
      </c>
      <c r="K223" s="55">
        <f t="shared" si="10"/>
        <v>163</v>
      </c>
      <c r="L223" s="56">
        <f t="shared" si="11"/>
        <v>6272.9999999999991</v>
      </c>
      <c r="M223" s="56">
        <v>0</v>
      </c>
      <c r="N223" s="177"/>
      <c r="O223" s="56">
        <v>122.19999999999999</v>
      </c>
      <c r="P223" s="199" t="s">
        <v>3646</v>
      </c>
    </row>
    <row r="224" spans="2:16" ht="128.25">
      <c r="B224" s="5" t="s">
        <v>599</v>
      </c>
      <c r="C224" s="51" t="s">
        <v>48</v>
      </c>
      <c r="D224" s="51">
        <v>87263</v>
      </c>
      <c r="E224" s="6" t="s">
        <v>600</v>
      </c>
      <c r="F224" s="51" t="s">
        <v>69</v>
      </c>
      <c r="G224" s="5">
        <v>100</v>
      </c>
      <c r="H224" s="52">
        <f>O224*(1-'Orç-Resumo'!$G$10)</f>
        <v>201.83</v>
      </c>
      <c r="I224" s="53">
        <f>P224*(1-'Orç-Resumo'!$G$10)</f>
        <v>16.66</v>
      </c>
      <c r="J224" s="54">
        <f t="shared" si="9"/>
        <v>20183</v>
      </c>
      <c r="K224" s="55">
        <f t="shared" si="10"/>
        <v>1666</v>
      </c>
      <c r="L224" s="56">
        <f t="shared" si="11"/>
        <v>21849</v>
      </c>
      <c r="M224" s="56">
        <v>0</v>
      </c>
      <c r="N224" s="177"/>
      <c r="O224" s="56">
        <v>201.83</v>
      </c>
      <c r="P224" s="199" t="s">
        <v>3758</v>
      </c>
    </row>
    <row r="225" spans="2:16" ht="42.75">
      <c r="B225" s="5" t="s">
        <v>601</v>
      </c>
      <c r="C225" s="51" t="s">
        <v>48</v>
      </c>
      <c r="D225" s="51">
        <v>87251</v>
      </c>
      <c r="E225" s="6" t="s">
        <v>602</v>
      </c>
      <c r="F225" s="51" t="s">
        <v>69</v>
      </c>
      <c r="G225" s="5">
        <v>30</v>
      </c>
      <c r="H225" s="52">
        <f>O225*(1-'Orç-Resumo'!$G$10)</f>
        <v>65.759999999999991</v>
      </c>
      <c r="I225" s="53">
        <f>P225*(1-'Orç-Resumo'!$G$10)</f>
        <v>8.82</v>
      </c>
      <c r="J225" s="54">
        <f t="shared" si="9"/>
        <v>1972.7999999999997</v>
      </c>
      <c r="K225" s="55">
        <f t="shared" si="10"/>
        <v>264.60000000000002</v>
      </c>
      <c r="L225" s="56">
        <f t="shared" si="11"/>
        <v>2237.3999999999996</v>
      </c>
      <c r="M225" s="56">
        <v>0</v>
      </c>
      <c r="N225" s="177"/>
      <c r="O225" s="56">
        <v>65.759999999999991</v>
      </c>
      <c r="P225" s="199" t="s">
        <v>2809</v>
      </c>
    </row>
    <row r="226" spans="2:16" ht="28.5">
      <c r="B226" s="5" t="s">
        <v>604</v>
      </c>
      <c r="C226" s="51" t="s">
        <v>102</v>
      </c>
      <c r="D226" s="51" t="s">
        <v>605</v>
      </c>
      <c r="E226" s="6" t="s">
        <v>606</v>
      </c>
      <c r="F226" s="51" t="s">
        <v>117</v>
      </c>
      <c r="G226" s="5">
        <v>200</v>
      </c>
      <c r="H226" s="52">
        <f>O226*(1-'Orç-Resumo'!$G$10)</f>
        <v>5.07</v>
      </c>
      <c r="I226" s="53">
        <f>P226*(1-'Orç-Resumo'!$G$10)</f>
        <v>3.17</v>
      </c>
      <c r="J226" s="54">
        <f t="shared" si="9"/>
        <v>1014</v>
      </c>
      <c r="K226" s="55">
        <f t="shared" si="10"/>
        <v>634</v>
      </c>
      <c r="L226" s="56">
        <f t="shared" si="11"/>
        <v>1648</v>
      </c>
      <c r="M226" s="56">
        <v>0</v>
      </c>
      <c r="N226" s="177"/>
      <c r="O226" s="56">
        <v>5.07</v>
      </c>
      <c r="P226" s="199">
        <v>3.17</v>
      </c>
    </row>
    <row r="227" spans="2:16" ht="28.5">
      <c r="B227" s="5" t="s">
        <v>607</v>
      </c>
      <c r="C227" s="51" t="s">
        <v>102</v>
      </c>
      <c r="D227" s="51" t="s">
        <v>608</v>
      </c>
      <c r="E227" s="6" t="s">
        <v>609</v>
      </c>
      <c r="F227" s="51" t="s">
        <v>117</v>
      </c>
      <c r="G227" s="5">
        <v>30</v>
      </c>
      <c r="H227" s="52">
        <f>O227*(1-'Orç-Resumo'!$G$10)</f>
        <v>20.46</v>
      </c>
      <c r="I227" s="53">
        <f>P227*(1-'Orç-Resumo'!$G$10)</f>
        <v>26.31</v>
      </c>
      <c r="J227" s="54">
        <f t="shared" si="9"/>
        <v>613.80000000000007</v>
      </c>
      <c r="K227" s="55">
        <f t="shared" si="10"/>
        <v>789.3</v>
      </c>
      <c r="L227" s="56">
        <f t="shared" si="11"/>
        <v>1403.1</v>
      </c>
      <c r="M227" s="56">
        <v>0</v>
      </c>
      <c r="N227" s="177"/>
      <c r="O227" s="56">
        <v>20.46</v>
      </c>
      <c r="P227" s="199">
        <v>26.31</v>
      </c>
    </row>
    <row r="228" spans="2:16" ht="15">
      <c r="B228" s="5" t="s">
        <v>610</v>
      </c>
      <c r="C228" s="51" t="s">
        <v>21</v>
      </c>
      <c r="D228" s="51" t="s">
        <v>21</v>
      </c>
      <c r="E228" s="6" t="s">
        <v>611</v>
      </c>
      <c r="F228" s="51" t="s">
        <v>23</v>
      </c>
      <c r="G228" s="5"/>
      <c r="H228" s="52"/>
      <c r="I228" s="53"/>
      <c r="J228" s="54"/>
      <c r="K228" s="55"/>
      <c r="L228" s="56"/>
      <c r="M228" s="56">
        <f>SUM(L229:L236)</f>
        <v>12026.5268</v>
      </c>
      <c r="N228" s="177"/>
      <c r="O228" s="56" t="s">
        <v>24</v>
      </c>
      <c r="P228" s="199" t="s">
        <v>24</v>
      </c>
    </row>
    <row r="229" spans="2:16" ht="171">
      <c r="B229" s="5" t="s">
        <v>612</v>
      </c>
      <c r="C229" s="51" t="s">
        <v>26</v>
      </c>
      <c r="D229" s="51" t="s">
        <v>613</v>
      </c>
      <c r="E229" s="6" t="s">
        <v>614</v>
      </c>
      <c r="F229" s="51" t="s">
        <v>110</v>
      </c>
      <c r="G229" s="5">
        <v>200</v>
      </c>
      <c r="H229" s="52">
        <f>O229*(1-'Orç-Resumo'!$G$10)</f>
        <v>28.952041000000001</v>
      </c>
      <c r="I229" s="53">
        <f>P229*(1-'Orç-Resumo'!$G$10)</f>
        <v>2.8585929999999999</v>
      </c>
      <c r="J229" s="54">
        <f t="shared" si="9"/>
        <v>5790.4081999999999</v>
      </c>
      <c r="K229" s="55">
        <f t="shared" si="10"/>
        <v>571.71860000000004</v>
      </c>
      <c r="L229" s="56">
        <f t="shared" si="11"/>
        <v>6362.1268</v>
      </c>
      <c r="M229" s="56">
        <v>0</v>
      </c>
      <c r="N229" s="177"/>
      <c r="O229" s="56">
        <v>28.952041000000001</v>
      </c>
      <c r="P229" s="199">
        <v>2.8585929999999999</v>
      </c>
    </row>
    <row r="230" spans="2:16" ht="42.75">
      <c r="B230" s="5" t="s">
        <v>615</v>
      </c>
      <c r="C230" s="51" t="s">
        <v>48</v>
      </c>
      <c r="D230" s="51">
        <v>88648</v>
      </c>
      <c r="E230" s="6" t="s">
        <v>616</v>
      </c>
      <c r="F230" s="51" t="s">
        <v>110</v>
      </c>
      <c r="G230" s="5">
        <v>10</v>
      </c>
      <c r="H230" s="52">
        <f>O230*(1-'Orç-Resumo'!$G$10)</f>
        <v>7.99</v>
      </c>
      <c r="I230" s="53">
        <f>P230*(1-'Orç-Resumo'!$G$10)</f>
        <v>2.39</v>
      </c>
      <c r="J230" s="54">
        <f t="shared" si="9"/>
        <v>79.900000000000006</v>
      </c>
      <c r="K230" s="55">
        <f t="shared" si="10"/>
        <v>23.900000000000002</v>
      </c>
      <c r="L230" s="56">
        <f t="shared" si="11"/>
        <v>103.80000000000001</v>
      </c>
      <c r="M230" s="56">
        <v>0</v>
      </c>
      <c r="N230" s="177"/>
      <c r="O230" s="56">
        <v>7.99</v>
      </c>
      <c r="P230" s="199" t="s">
        <v>2429</v>
      </c>
    </row>
    <row r="231" spans="2:16" ht="28.5">
      <c r="B231" s="5" t="s">
        <v>617</v>
      </c>
      <c r="C231" s="51" t="s">
        <v>48</v>
      </c>
      <c r="D231" s="51">
        <v>101738</v>
      </c>
      <c r="E231" s="6" t="s">
        <v>618</v>
      </c>
      <c r="F231" s="51" t="s">
        <v>110</v>
      </c>
      <c r="G231" s="5">
        <v>10</v>
      </c>
      <c r="H231" s="52">
        <f>O231*(1-'Orç-Resumo'!$G$10)</f>
        <v>25.4</v>
      </c>
      <c r="I231" s="53">
        <f>P231*(1-'Orç-Resumo'!$G$10)</f>
        <v>10.54</v>
      </c>
      <c r="J231" s="54">
        <f t="shared" si="9"/>
        <v>254</v>
      </c>
      <c r="K231" s="55">
        <f t="shared" si="10"/>
        <v>105.39999999999999</v>
      </c>
      <c r="L231" s="56">
        <f t="shared" si="11"/>
        <v>359.4</v>
      </c>
      <c r="M231" s="56">
        <v>0</v>
      </c>
      <c r="N231" s="177"/>
      <c r="O231" s="56">
        <v>25.4</v>
      </c>
      <c r="P231" s="199" t="s">
        <v>2439</v>
      </c>
    </row>
    <row r="232" spans="2:16" ht="28.5">
      <c r="B232" s="5" t="s">
        <v>620</v>
      </c>
      <c r="C232" s="51" t="s">
        <v>102</v>
      </c>
      <c r="D232" s="51" t="s">
        <v>621</v>
      </c>
      <c r="E232" s="6" t="s">
        <v>622</v>
      </c>
      <c r="F232" s="51" t="s">
        <v>354</v>
      </c>
      <c r="G232" s="5">
        <v>10</v>
      </c>
      <c r="H232" s="52">
        <f>O232*(1-'Orç-Resumo'!$G$10)</f>
        <v>26.75</v>
      </c>
      <c r="I232" s="53">
        <f>P232*(1-'Orç-Resumo'!$G$10)</f>
        <v>1.23</v>
      </c>
      <c r="J232" s="54">
        <f t="shared" si="9"/>
        <v>267.5</v>
      </c>
      <c r="K232" s="55">
        <f t="shared" si="10"/>
        <v>12.3</v>
      </c>
      <c r="L232" s="56">
        <f t="shared" si="11"/>
        <v>279.8</v>
      </c>
      <c r="M232" s="56">
        <v>0</v>
      </c>
      <c r="N232" s="177"/>
      <c r="O232" s="56">
        <v>26.75</v>
      </c>
      <c r="P232" s="199">
        <v>1.23</v>
      </c>
    </row>
    <row r="233" spans="2:16">
      <c r="B233" s="5" t="s">
        <v>623</v>
      </c>
      <c r="C233" s="51" t="s">
        <v>48</v>
      </c>
      <c r="D233" s="51">
        <v>98685</v>
      </c>
      <c r="E233" s="6" t="s">
        <v>624</v>
      </c>
      <c r="F233" s="51" t="s">
        <v>110</v>
      </c>
      <c r="G233" s="5">
        <v>10</v>
      </c>
      <c r="H233" s="52">
        <f>O233*(1-'Orç-Resumo'!$G$10)</f>
        <v>86.15</v>
      </c>
      <c r="I233" s="53">
        <f>P233*(1-'Orç-Resumo'!$G$10)</f>
        <v>9.4700000000000006</v>
      </c>
      <c r="J233" s="54">
        <f t="shared" si="9"/>
        <v>861.5</v>
      </c>
      <c r="K233" s="55">
        <f t="shared" si="10"/>
        <v>94.7</v>
      </c>
      <c r="L233" s="56">
        <f t="shared" si="11"/>
        <v>956.2</v>
      </c>
      <c r="M233" s="56">
        <v>0</v>
      </c>
      <c r="N233" s="177"/>
      <c r="O233" s="56">
        <v>86.15</v>
      </c>
      <c r="P233" s="199" t="s">
        <v>2012</v>
      </c>
    </row>
    <row r="234" spans="2:16" ht="28.5">
      <c r="B234" s="5" t="s">
        <v>626</v>
      </c>
      <c r="C234" s="51" t="s">
        <v>48</v>
      </c>
      <c r="D234" s="51">
        <v>98689</v>
      </c>
      <c r="E234" s="6" t="s">
        <v>627</v>
      </c>
      <c r="F234" s="51" t="s">
        <v>110</v>
      </c>
      <c r="G234" s="5">
        <v>10</v>
      </c>
      <c r="H234" s="52">
        <f>O234*(1-'Orç-Resumo'!$G$10)</f>
        <v>117.80000000000001</v>
      </c>
      <c r="I234" s="53">
        <f>P234*(1-'Orç-Resumo'!$G$10)</f>
        <v>17.32</v>
      </c>
      <c r="J234" s="54">
        <f t="shared" si="9"/>
        <v>1178</v>
      </c>
      <c r="K234" s="55">
        <f t="shared" si="10"/>
        <v>173.2</v>
      </c>
      <c r="L234" s="56">
        <f t="shared" si="11"/>
        <v>1351.2</v>
      </c>
      <c r="M234" s="56">
        <v>0</v>
      </c>
      <c r="N234" s="177"/>
      <c r="O234" s="56">
        <v>117.80000000000001</v>
      </c>
      <c r="P234" s="199" t="s">
        <v>3759</v>
      </c>
    </row>
    <row r="235" spans="2:16" ht="57">
      <c r="B235" s="5" t="s">
        <v>628</v>
      </c>
      <c r="C235" s="51" t="s">
        <v>48</v>
      </c>
      <c r="D235" s="51">
        <v>101965</v>
      </c>
      <c r="E235" s="6" t="s">
        <v>629</v>
      </c>
      <c r="F235" s="51" t="s">
        <v>110</v>
      </c>
      <c r="G235" s="5">
        <v>10</v>
      </c>
      <c r="H235" s="52">
        <f>O235*(1-'Orç-Resumo'!$G$10)</f>
        <v>135.79</v>
      </c>
      <c r="I235" s="53">
        <f>P235*(1-'Orç-Resumo'!$G$10)</f>
        <v>24.06</v>
      </c>
      <c r="J235" s="54">
        <f t="shared" si="9"/>
        <v>1357.8999999999999</v>
      </c>
      <c r="K235" s="55">
        <f t="shared" si="10"/>
        <v>240.6</v>
      </c>
      <c r="L235" s="56">
        <f t="shared" si="11"/>
        <v>1598.4999999999998</v>
      </c>
      <c r="M235" s="56">
        <v>0</v>
      </c>
      <c r="N235" s="177"/>
      <c r="O235" s="56">
        <v>135.79</v>
      </c>
      <c r="P235" s="199" t="s">
        <v>3760</v>
      </c>
    </row>
    <row r="236" spans="2:16" ht="42.75">
      <c r="B236" s="5" t="s">
        <v>630</v>
      </c>
      <c r="C236" s="51" t="s">
        <v>102</v>
      </c>
      <c r="D236" s="51" t="s">
        <v>631</v>
      </c>
      <c r="E236" s="6" t="s">
        <v>632</v>
      </c>
      <c r="F236" s="51" t="s">
        <v>354</v>
      </c>
      <c r="G236" s="5">
        <v>10</v>
      </c>
      <c r="H236" s="52">
        <f>O236*(1-'Orç-Resumo'!$G$10)</f>
        <v>100</v>
      </c>
      <c r="I236" s="53">
        <f>P236*(1-'Orç-Resumo'!$G$10)</f>
        <v>1.55</v>
      </c>
      <c r="J236" s="54">
        <f t="shared" si="9"/>
        <v>1000</v>
      </c>
      <c r="K236" s="55">
        <f t="shared" si="10"/>
        <v>15.5</v>
      </c>
      <c r="L236" s="56">
        <f t="shared" si="11"/>
        <v>1015.5</v>
      </c>
      <c r="M236" s="56">
        <v>0</v>
      </c>
      <c r="N236" s="177"/>
      <c r="O236" s="56">
        <v>100</v>
      </c>
      <c r="P236" s="199">
        <v>1.55</v>
      </c>
    </row>
    <row r="237" spans="2:16" ht="15">
      <c r="B237" s="5" t="s">
        <v>633</v>
      </c>
      <c r="C237" s="51" t="s">
        <v>21</v>
      </c>
      <c r="D237" s="51" t="s">
        <v>21</v>
      </c>
      <c r="E237" s="6" t="s">
        <v>634</v>
      </c>
      <c r="F237" s="51" t="s">
        <v>23</v>
      </c>
      <c r="G237" s="5"/>
      <c r="H237" s="52"/>
      <c r="I237" s="53"/>
      <c r="J237" s="54"/>
      <c r="K237" s="55"/>
      <c r="L237" s="56"/>
      <c r="M237" s="56">
        <f>SUM(L238:L270)</f>
        <v>100734.15896000002</v>
      </c>
      <c r="N237" s="177"/>
      <c r="O237" s="56" t="s">
        <v>24</v>
      </c>
      <c r="P237" s="199" t="s">
        <v>24</v>
      </c>
    </row>
    <row r="238" spans="2:16" ht="128.25">
      <c r="B238" s="5" t="s">
        <v>635</v>
      </c>
      <c r="C238" s="51" t="s">
        <v>26</v>
      </c>
      <c r="D238" s="51" t="s">
        <v>636</v>
      </c>
      <c r="E238" s="6" t="s">
        <v>637</v>
      </c>
      <c r="F238" s="51" t="s">
        <v>33</v>
      </c>
      <c r="G238" s="5">
        <v>2</v>
      </c>
      <c r="H238" s="52">
        <f>O238*(1-'Orç-Resumo'!$G$10)</f>
        <v>168.77384000000001</v>
      </c>
      <c r="I238" s="53">
        <f>P238*(1-'Orç-Resumo'!$G$10)</f>
        <v>66.033600000000007</v>
      </c>
      <c r="J238" s="54">
        <f t="shared" si="9"/>
        <v>337.54768000000001</v>
      </c>
      <c r="K238" s="55">
        <f t="shared" si="10"/>
        <v>132.06720000000001</v>
      </c>
      <c r="L238" s="56">
        <f t="shared" si="11"/>
        <v>469.61488000000003</v>
      </c>
      <c r="M238" s="56">
        <v>0</v>
      </c>
      <c r="N238" s="177"/>
      <c r="O238" s="56">
        <v>168.77384000000001</v>
      </c>
      <c r="P238" s="199">
        <v>66.033600000000007</v>
      </c>
    </row>
    <row r="239" spans="2:16" ht="28.5">
      <c r="B239" s="5" t="s">
        <v>638</v>
      </c>
      <c r="C239" s="51" t="s">
        <v>26</v>
      </c>
      <c r="D239" s="51" t="s">
        <v>639</v>
      </c>
      <c r="E239" s="6" t="s">
        <v>640</v>
      </c>
      <c r="F239" s="51" t="s">
        <v>33</v>
      </c>
      <c r="G239" s="5">
        <v>1</v>
      </c>
      <c r="H239" s="52">
        <f>O239*(1-'Orç-Resumo'!$G$10)</f>
        <v>0</v>
      </c>
      <c r="I239" s="53">
        <f>P239*(1-'Orç-Resumo'!$G$10)</f>
        <v>111.84</v>
      </c>
      <c r="J239" s="54">
        <f t="shared" si="9"/>
        <v>0</v>
      </c>
      <c r="K239" s="55">
        <f t="shared" si="10"/>
        <v>111.84</v>
      </c>
      <c r="L239" s="56">
        <f t="shared" si="11"/>
        <v>111.84</v>
      </c>
      <c r="M239" s="56">
        <v>0</v>
      </c>
      <c r="N239" s="177"/>
      <c r="O239" s="56">
        <v>0</v>
      </c>
      <c r="P239" s="199">
        <v>111.84</v>
      </c>
    </row>
    <row r="240" spans="2:16" ht="42.75">
      <c r="B240" s="5" t="s">
        <v>641</v>
      </c>
      <c r="C240" s="51" t="s">
        <v>48</v>
      </c>
      <c r="D240" s="51">
        <v>102182</v>
      </c>
      <c r="E240" s="6" t="s">
        <v>642</v>
      </c>
      <c r="F240" s="51" t="s">
        <v>184</v>
      </c>
      <c r="G240" s="5">
        <v>2</v>
      </c>
      <c r="H240" s="52">
        <f>O240*(1-'Orç-Resumo'!$G$10)</f>
        <v>1166.69</v>
      </c>
      <c r="I240" s="53">
        <f>P240*(1-'Orç-Resumo'!$G$10)</f>
        <v>66.02</v>
      </c>
      <c r="J240" s="54">
        <f t="shared" si="9"/>
        <v>2333.38</v>
      </c>
      <c r="K240" s="55">
        <f t="shared" si="10"/>
        <v>132.04</v>
      </c>
      <c r="L240" s="56">
        <f t="shared" si="11"/>
        <v>2465.42</v>
      </c>
      <c r="M240" s="56">
        <v>0</v>
      </c>
      <c r="N240" s="177"/>
      <c r="O240" s="56">
        <v>1166.69</v>
      </c>
      <c r="P240" s="199" t="s">
        <v>3761</v>
      </c>
    </row>
    <row r="241" spans="2:16" ht="57">
      <c r="B241" s="5" t="s">
        <v>643</v>
      </c>
      <c r="C241" s="51" t="s">
        <v>48</v>
      </c>
      <c r="D241" s="51">
        <v>102183</v>
      </c>
      <c r="E241" s="6" t="s">
        <v>644</v>
      </c>
      <c r="F241" s="51" t="s">
        <v>184</v>
      </c>
      <c r="G241" s="5">
        <v>1</v>
      </c>
      <c r="H241" s="52">
        <f>O241*(1-'Orç-Resumo'!$G$10)</f>
        <v>2337.09</v>
      </c>
      <c r="I241" s="53">
        <f>P241*(1-'Orç-Resumo'!$G$10)</f>
        <v>141.01</v>
      </c>
      <c r="J241" s="54">
        <f t="shared" si="9"/>
        <v>2337.09</v>
      </c>
      <c r="K241" s="55">
        <f t="shared" si="10"/>
        <v>141.01</v>
      </c>
      <c r="L241" s="56">
        <f t="shared" si="11"/>
        <v>2478.1000000000004</v>
      </c>
      <c r="M241" s="56">
        <v>0</v>
      </c>
      <c r="N241" s="177"/>
      <c r="O241" s="56">
        <v>2337.09</v>
      </c>
      <c r="P241" s="199" t="s">
        <v>3762</v>
      </c>
    </row>
    <row r="242" spans="2:16" ht="57">
      <c r="B242" s="5" t="s">
        <v>645</v>
      </c>
      <c r="C242" s="51" t="s">
        <v>48</v>
      </c>
      <c r="D242" s="51">
        <v>102184</v>
      </c>
      <c r="E242" s="6" t="s">
        <v>646</v>
      </c>
      <c r="F242" s="51" t="s">
        <v>184</v>
      </c>
      <c r="G242" s="5">
        <v>1</v>
      </c>
      <c r="H242" s="52">
        <f>O242*(1-'Orç-Resumo'!$G$10)</f>
        <v>1948.6000000000001</v>
      </c>
      <c r="I242" s="53">
        <f>P242*(1-'Orç-Resumo'!$G$10)</f>
        <v>111.84</v>
      </c>
      <c r="J242" s="54">
        <f t="shared" si="9"/>
        <v>1948.6000000000001</v>
      </c>
      <c r="K242" s="55">
        <f t="shared" si="10"/>
        <v>111.84</v>
      </c>
      <c r="L242" s="56">
        <f t="shared" si="11"/>
        <v>2060.44</v>
      </c>
      <c r="M242" s="56">
        <v>0</v>
      </c>
      <c r="N242" s="177"/>
      <c r="O242" s="56">
        <v>1948.6000000000001</v>
      </c>
      <c r="P242" s="199" t="s">
        <v>3763</v>
      </c>
    </row>
    <row r="243" spans="2:16" ht="57">
      <c r="B243" s="5" t="s">
        <v>647</v>
      </c>
      <c r="C243" s="51" t="s">
        <v>48</v>
      </c>
      <c r="D243" s="51">
        <v>102185</v>
      </c>
      <c r="E243" s="6" t="s">
        <v>648</v>
      </c>
      <c r="F243" s="51" t="s">
        <v>184</v>
      </c>
      <c r="G243" s="5">
        <v>1</v>
      </c>
      <c r="H243" s="52">
        <f>O243*(1-'Orç-Resumo'!$G$10)</f>
        <v>3900.7699999999995</v>
      </c>
      <c r="I243" s="53">
        <f>P243*(1-'Orç-Resumo'!$G$10)</f>
        <v>232.42</v>
      </c>
      <c r="J243" s="54">
        <f t="shared" si="9"/>
        <v>3900.7699999999995</v>
      </c>
      <c r="K243" s="55">
        <f t="shared" si="10"/>
        <v>232.42</v>
      </c>
      <c r="L243" s="56">
        <f t="shared" si="11"/>
        <v>4133.1899999999996</v>
      </c>
      <c r="M243" s="56">
        <v>0</v>
      </c>
      <c r="N243" s="177"/>
      <c r="O243" s="56">
        <v>3900.7699999999995</v>
      </c>
      <c r="P243" s="199" t="s">
        <v>3764</v>
      </c>
    </row>
    <row r="244" spans="2:16" ht="28.5">
      <c r="B244" s="5" t="s">
        <v>649</v>
      </c>
      <c r="C244" s="51" t="s">
        <v>26</v>
      </c>
      <c r="D244" s="51" t="s">
        <v>650</v>
      </c>
      <c r="E244" s="6" t="s">
        <v>651</v>
      </c>
      <c r="F244" s="51" t="s">
        <v>33</v>
      </c>
      <c r="G244" s="5">
        <v>2</v>
      </c>
      <c r="H244" s="52">
        <f>O244*(1-'Orç-Resumo'!$G$10)</f>
        <v>16.464899999999997</v>
      </c>
      <c r="I244" s="53">
        <f>P244*(1-'Orç-Resumo'!$G$10)</f>
        <v>45.746140000000004</v>
      </c>
      <c r="J244" s="54">
        <f t="shared" si="9"/>
        <v>32.929799999999993</v>
      </c>
      <c r="K244" s="55">
        <f t="shared" si="10"/>
        <v>91.492280000000008</v>
      </c>
      <c r="L244" s="56">
        <f t="shared" si="11"/>
        <v>124.42207999999999</v>
      </c>
      <c r="M244" s="56">
        <v>0</v>
      </c>
      <c r="N244" s="177"/>
      <c r="O244" s="56">
        <v>16.464899999999997</v>
      </c>
      <c r="P244" s="199">
        <v>45.746140000000004</v>
      </c>
    </row>
    <row r="245" spans="2:16" ht="57">
      <c r="B245" s="5" t="s">
        <v>652</v>
      </c>
      <c r="C245" s="51" t="s">
        <v>48</v>
      </c>
      <c r="D245" s="51">
        <v>100695</v>
      </c>
      <c r="E245" s="6" t="s">
        <v>653</v>
      </c>
      <c r="F245" s="51" t="s">
        <v>184</v>
      </c>
      <c r="G245" s="5">
        <v>2</v>
      </c>
      <c r="H245" s="52">
        <f>O245*(1-'Orç-Resumo'!$G$10)</f>
        <v>19.100000000000001</v>
      </c>
      <c r="I245" s="53">
        <f>P245*(1-'Orç-Resumo'!$G$10)</f>
        <v>45.68</v>
      </c>
      <c r="J245" s="54">
        <f t="shared" si="9"/>
        <v>38.200000000000003</v>
      </c>
      <c r="K245" s="55">
        <f t="shared" si="10"/>
        <v>91.36</v>
      </c>
      <c r="L245" s="56">
        <f t="shared" si="11"/>
        <v>129.56</v>
      </c>
      <c r="M245" s="56">
        <v>0</v>
      </c>
      <c r="N245" s="177"/>
      <c r="O245" s="56">
        <v>19.100000000000001</v>
      </c>
      <c r="P245" s="199" t="s">
        <v>3765</v>
      </c>
    </row>
    <row r="246" spans="2:16" ht="57">
      <c r="B246" s="5" t="s">
        <v>654</v>
      </c>
      <c r="C246" s="51" t="s">
        <v>48</v>
      </c>
      <c r="D246" s="51">
        <v>100697</v>
      </c>
      <c r="E246" s="6" t="s">
        <v>655</v>
      </c>
      <c r="F246" s="51" t="s">
        <v>184</v>
      </c>
      <c r="G246" s="5">
        <v>2</v>
      </c>
      <c r="H246" s="52">
        <f>O246*(1-'Orç-Resumo'!$G$10)</f>
        <v>23.090000000000003</v>
      </c>
      <c r="I246" s="53">
        <f>P246*(1-'Orç-Resumo'!$G$10)</f>
        <v>56.17</v>
      </c>
      <c r="J246" s="54">
        <f t="shared" si="9"/>
        <v>46.180000000000007</v>
      </c>
      <c r="K246" s="55">
        <f t="shared" si="10"/>
        <v>112.34</v>
      </c>
      <c r="L246" s="56">
        <f t="shared" si="11"/>
        <v>158.52000000000001</v>
      </c>
      <c r="M246" s="56">
        <v>0</v>
      </c>
      <c r="N246" s="177"/>
      <c r="O246" s="56">
        <v>23.090000000000003</v>
      </c>
      <c r="P246" s="199" t="s">
        <v>3766</v>
      </c>
    </row>
    <row r="247" spans="2:16" ht="71.25">
      <c r="B247" s="5" t="s">
        <v>657</v>
      </c>
      <c r="C247" s="51" t="s">
        <v>48</v>
      </c>
      <c r="D247" s="51">
        <v>90820</v>
      </c>
      <c r="E247" s="6" t="s">
        <v>658</v>
      </c>
      <c r="F247" s="51" t="s">
        <v>184</v>
      </c>
      <c r="G247" s="5">
        <v>1</v>
      </c>
      <c r="H247" s="52">
        <f>O247*(1-'Orç-Resumo'!$G$10)</f>
        <v>334.63</v>
      </c>
      <c r="I247" s="53">
        <f>P247*(1-'Orç-Resumo'!$G$10)</f>
        <v>37.07</v>
      </c>
      <c r="J247" s="54">
        <f t="shared" si="9"/>
        <v>334.63</v>
      </c>
      <c r="K247" s="55">
        <f t="shared" si="10"/>
        <v>37.07</v>
      </c>
      <c r="L247" s="56">
        <f t="shared" si="11"/>
        <v>371.7</v>
      </c>
      <c r="M247" s="56">
        <v>0</v>
      </c>
      <c r="N247" s="177"/>
      <c r="O247" s="56">
        <v>334.63</v>
      </c>
      <c r="P247" s="199" t="s">
        <v>3767</v>
      </c>
    </row>
    <row r="248" spans="2:16" ht="71.25">
      <c r="B248" s="5" t="s">
        <v>659</v>
      </c>
      <c r="C248" s="51" t="s">
        <v>48</v>
      </c>
      <c r="D248" s="51">
        <v>90822</v>
      </c>
      <c r="E248" s="6" t="s">
        <v>660</v>
      </c>
      <c r="F248" s="51" t="s">
        <v>184</v>
      </c>
      <c r="G248" s="5">
        <v>2</v>
      </c>
      <c r="H248" s="52">
        <f>O248*(1-'Orç-Resumo'!$G$10)</f>
        <v>360.02000000000004</v>
      </c>
      <c r="I248" s="53">
        <f>P248*(1-'Orç-Resumo'!$G$10)</f>
        <v>44.7</v>
      </c>
      <c r="J248" s="54">
        <f t="shared" si="9"/>
        <v>720.04000000000008</v>
      </c>
      <c r="K248" s="55">
        <f t="shared" si="10"/>
        <v>89.4</v>
      </c>
      <c r="L248" s="56">
        <f t="shared" si="11"/>
        <v>809.44</v>
      </c>
      <c r="M248" s="56">
        <v>0</v>
      </c>
      <c r="N248" s="177"/>
      <c r="O248" s="56">
        <v>360.02000000000004</v>
      </c>
      <c r="P248" s="199" t="s">
        <v>3768</v>
      </c>
    </row>
    <row r="249" spans="2:16" ht="71.25">
      <c r="B249" s="5" t="s">
        <v>661</v>
      </c>
      <c r="C249" s="51" t="s">
        <v>48</v>
      </c>
      <c r="D249" s="51">
        <v>90823</v>
      </c>
      <c r="E249" s="6" t="s">
        <v>662</v>
      </c>
      <c r="F249" s="51" t="s">
        <v>184</v>
      </c>
      <c r="G249" s="5">
        <v>2</v>
      </c>
      <c r="H249" s="52">
        <f>O249*(1-'Orç-Resumo'!$G$10)</f>
        <v>443.08000000000004</v>
      </c>
      <c r="I249" s="53">
        <f>P249*(1-'Orç-Resumo'!$G$10)</f>
        <v>48.52</v>
      </c>
      <c r="J249" s="54">
        <f t="shared" si="9"/>
        <v>886.16000000000008</v>
      </c>
      <c r="K249" s="55">
        <f t="shared" si="10"/>
        <v>97.04</v>
      </c>
      <c r="L249" s="56">
        <f t="shared" si="11"/>
        <v>983.2</v>
      </c>
      <c r="M249" s="56">
        <v>0</v>
      </c>
      <c r="N249" s="177"/>
      <c r="O249" s="56">
        <v>443.08000000000004</v>
      </c>
      <c r="P249" s="199" t="s">
        <v>3769</v>
      </c>
    </row>
    <row r="250" spans="2:16" ht="85.5">
      <c r="B250" s="5" t="s">
        <v>663</v>
      </c>
      <c r="C250" s="51" t="s">
        <v>102</v>
      </c>
      <c r="D250" s="51" t="s">
        <v>664</v>
      </c>
      <c r="E250" s="7" t="s">
        <v>665</v>
      </c>
      <c r="F250" s="51" t="s">
        <v>666</v>
      </c>
      <c r="G250" s="5">
        <v>2</v>
      </c>
      <c r="H250" s="52">
        <f>O250*(1-'Orç-Resumo'!$G$10)</f>
        <v>853.88</v>
      </c>
      <c r="I250" s="53">
        <f>P250*(1-'Orç-Resumo'!$G$10)</f>
        <v>157.41999999999999</v>
      </c>
      <c r="J250" s="54">
        <f t="shared" si="9"/>
        <v>1707.76</v>
      </c>
      <c r="K250" s="55">
        <f t="shared" si="10"/>
        <v>314.83999999999997</v>
      </c>
      <c r="L250" s="56">
        <f t="shared" si="11"/>
        <v>2022.6</v>
      </c>
      <c r="M250" s="56">
        <v>0</v>
      </c>
      <c r="N250" s="177"/>
      <c r="O250" s="56">
        <v>853.88</v>
      </c>
      <c r="P250" s="199">
        <v>157.41999999999999</v>
      </c>
    </row>
    <row r="251" spans="2:16" ht="99.75">
      <c r="B251" s="5" t="s">
        <v>667</v>
      </c>
      <c r="C251" s="51" t="s">
        <v>102</v>
      </c>
      <c r="D251" s="51" t="s">
        <v>668</v>
      </c>
      <c r="E251" s="7" t="s">
        <v>669</v>
      </c>
      <c r="F251" s="51" t="s">
        <v>666</v>
      </c>
      <c r="G251" s="5">
        <v>1</v>
      </c>
      <c r="H251" s="52">
        <f>O251*(1-'Orç-Resumo'!$G$10)</f>
        <v>1676.13</v>
      </c>
      <c r="I251" s="53">
        <f>P251*(1-'Orç-Resumo'!$G$10)</f>
        <v>157.41999999999999</v>
      </c>
      <c r="J251" s="54">
        <f t="shared" si="9"/>
        <v>1676.13</v>
      </c>
      <c r="K251" s="55">
        <f t="shared" si="10"/>
        <v>157.41999999999999</v>
      </c>
      <c r="L251" s="56">
        <f t="shared" si="11"/>
        <v>1833.5500000000002</v>
      </c>
      <c r="M251" s="56">
        <v>0</v>
      </c>
      <c r="N251" s="177"/>
      <c r="O251" s="56">
        <v>1676.13</v>
      </c>
      <c r="P251" s="199">
        <v>157.41999999999999</v>
      </c>
    </row>
    <row r="252" spans="2:16" ht="99.75">
      <c r="B252" s="5" t="s">
        <v>670</v>
      </c>
      <c r="C252" s="51" t="s">
        <v>48</v>
      </c>
      <c r="D252" s="51">
        <v>90793</v>
      </c>
      <c r="E252" s="6" t="s">
        <v>671</v>
      </c>
      <c r="F252" s="51" t="s">
        <v>184</v>
      </c>
      <c r="G252" s="5">
        <v>2</v>
      </c>
      <c r="H252" s="52">
        <f>O252*(1-'Orç-Resumo'!$G$10)</f>
        <v>1121.96</v>
      </c>
      <c r="I252" s="53">
        <f>P252*(1-'Orç-Resumo'!$G$10)</f>
        <v>26.86</v>
      </c>
      <c r="J252" s="54">
        <f t="shared" si="9"/>
        <v>2243.92</v>
      </c>
      <c r="K252" s="55">
        <f t="shared" si="10"/>
        <v>53.72</v>
      </c>
      <c r="L252" s="56">
        <f t="shared" si="11"/>
        <v>2297.64</v>
      </c>
      <c r="M252" s="56">
        <v>0</v>
      </c>
      <c r="N252" s="177"/>
      <c r="O252" s="56">
        <v>1121.96</v>
      </c>
      <c r="P252" s="199" t="s">
        <v>309</v>
      </c>
    </row>
    <row r="253" spans="2:16" ht="42.75">
      <c r="B253" s="5" t="s">
        <v>672</v>
      </c>
      <c r="C253" s="51" t="s">
        <v>26</v>
      </c>
      <c r="D253" s="51" t="s">
        <v>673</v>
      </c>
      <c r="E253" s="6" t="s">
        <v>674</v>
      </c>
      <c r="F253" s="51" t="s">
        <v>33</v>
      </c>
      <c r="G253" s="5">
        <v>2</v>
      </c>
      <c r="H253" s="52">
        <f>O253*(1-'Orç-Resumo'!$G$10)</f>
        <v>263.83799999999997</v>
      </c>
      <c r="I253" s="53">
        <f>P253*(1-'Orç-Resumo'!$G$10)</f>
        <v>14.452000000000002</v>
      </c>
      <c r="J253" s="54">
        <f t="shared" si="9"/>
        <v>527.67599999999993</v>
      </c>
      <c r="K253" s="55">
        <f t="shared" si="10"/>
        <v>28.904000000000003</v>
      </c>
      <c r="L253" s="56">
        <f t="shared" si="11"/>
        <v>556.57999999999993</v>
      </c>
      <c r="M253" s="56">
        <v>0</v>
      </c>
      <c r="N253" s="177"/>
      <c r="O253" s="56">
        <v>263.83799999999997</v>
      </c>
      <c r="P253" s="199">
        <v>14.452000000000002</v>
      </c>
    </row>
    <row r="254" spans="2:16" ht="28.5">
      <c r="B254" s="5" t="s">
        <v>675</v>
      </c>
      <c r="C254" s="51" t="s">
        <v>48</v>
      </c>
      <c r="D254" s="51">
        <v>100701</v>
      </c>
      <c r="E254" s="6" t="s">
        <v>676</v>
      </c>
      <c r="F254" s="51" t="s">
        <v>69</v>
      </c>
      <c r="G254" s="5">
        <v>7</v>
      </c>
      <c r="H254" s="52">
        <f>O254*(1-'Orç-Resumo'!$G$10)</f>
        <v>552.34</v>
      </c>
      <c r="I254" s="53">
        <f>P254*(1-'Orç-Resumo'!$G$10)</f>
        <v>15.41</v>
      </c>
      <c r="J254" s="54">
        <f t="shared" si="9"/>
        <v>3866.38</v>
      </c>
      <c r="K254" s="55">
        <f t="shared" si="10"/>
        <v>107.87</v>
      </c>
      <c r="L254" s="56">
        <f t="shared" si="11"/>
        <v>3974.25</v>
      </c>
      <c r="M254" s="56">
        <v>0</v>
      </c>
      <c r="N254" s="177"/>
      <c r="O254" s="56">
        <v>552.34</v>
      </c>
      <c r="P254" s="199" t="s">
        <v>2801</v>
      </c>
    </row>
    <row r="255" spans="2:16" ht="28.5">
      <c r="B255" s="5" t="s">
        <v>677</v>
      </c>
      <c r="C255" s="51" t="s">
        <v>48</v>
      </c>
      <c r="D255" s="51">
        <v>90838</v>
      </c>
      <c r="E255" s="6" t="s">
        <v>678</v>
      </c>
      <c r="F255" s="51" t="s">
        <v>184</v>
      </c>
      <c r="G255" s="5">
        <v>1</v>
      </c>
      <c r="H255" s="52">
        <f>O255*(1-'Orç-Resumo'!$G$10)</f>
        <v>1346.8</v>
      </c>
      <c r="I255" s="53">
        <f>P255*(1-'Orç-Resumo'!$G$10)</f>
        <v>110.69</v>
      </c>
      <c r="J255" s="54">
        <f t="shared" si="9"/>
        <v>1346.8</v>
      </c>
      <c r="K255" s="55">
        <f t="shared" si="10"/>
        <v>110.69</v>
      </c>
      <c r="L255" s="56">
        <f t="shared" si="11"/>
        <v>1457.49</v>
      </c>
      <c r="M255" s="56">
        <v>0</v>
      </c>
      <c r="N255" s="177"/>
      <c r="O255" s="56">
        <v>1346.8</v>
      </c>
      <c r="P255" s="199" t="s">
        <v>3770</v>
      </c>
    </row>
    <row r="256" spans="2:16" ht="57">
      <c r="B256" s="5" t="s">
        <v>679</v>
      </c>
      <c r="C256" s="51" t="s">
        <v>48</v>
      </c>
      <c r="D256" s="51">
        <v>91338</v>
      </c>
      <c r="E256" s="6" t="s">
        <v>680</v>
      </c>
      <c r="F256" s="51" t="s">
        <v>69</v>
      </c>
      <c r="G256" s="5">
        <v>2</v>
      </c>
      <c r="H256" s="52">
        <f>O256*(1-'Orç-Resumo'!$G$10)</f>
        <v>851.67</v>
      </c>
      <c r="I256" s="53">
        <f>P256*(1-'Orç-Resumo'!$G$10)</f>
        <v>10.84</v>
      </c>
      <c r="J256" s="54">
        <f t="shared" si="9"/>
        <v>1703.34</v>
      </c>
      <c r="K256" s="55">
        <f t="shared" si="10"/>
        <v>21.68</v>
      </c>
      <c r="L256" s="56">
        <f t="shared" si="11"/>
        <v>1725.02</v>
      </c>
      <c r="M256" s="56">
        <v>0</v>
      </c>
      <c r="N256" s="177"/>
      <c r="O256" s="56">
        <v>851.67</v>
      </c>
      <c r="P256" s="199" t="s">
        <v>2393</v>
      </c>
    </row>
    <row r="257" spans="2:16" ht="57">
      <c r="B257" s="5" t="s">
        <v>681</v>
      </c>
      <c r="C257" s="51" t="s">
        <v>48</v>
      </c>
      <c r="D257" s="51">
        <v>100702</v>
      </c>
      <c r="E257" s="6" t="s">
        <v>682</v>
      </c>
      <c r="F257" s="51" t="s">
        <v>69</v>
      </c>
      <c r="G257" s="5">
        <v>10</v>
      </c>
      <c r="H257" s="52">
        <f>O257*(1-'Orç-Resumo'!$G$10)</f>
        <v>471.07</v>
      </c>
      <c r="I257" s="53">
        <f>P257*(1-'Orç-Resumo'!$G$10)</f>
        <v>8.57</v>
      </c>
      <c r="J257" s="54">
        <f t="shared" si="9"/>
        <v>4710.7</v>
      </c>
      <c r="K257" s="55">
        <f t="shared" si="10"/>
        <v>85.7</v>
      </c>
      <c r="L257" s="56">
        <f t="shared" si="11"/>
        <v>4796.3999999999996</v>
      </c>
      <c r="M257" s="56">
        <v>0</v>
      </c>
      <c r="N257" s="177"/>
      <c r="O257" s="56">
        <v>471.07</v>
      </c>
      <c r="P257" s="199" t="s">
        <v>3771</v>
      </c>
    </row>
    <row r="258" spans="2:16" ht="57">
      <c r="B258" s="5" t="s">
        <v>684</v>
      </c>
      <c r="C258" s="51" t="s">
        <v>48</v>
      </c>
      <c r="D258" s="51">
        <v>94569</v>
      </c>
      <c r="E258" s="6" t="s">
        <v>685</v>
      </c>
      <c r="F258" s="51" t="s">
        <v>69</v>
      </c>
      <c r="G258" s="5">
        <v>5</v>
      </c>
      <c r="H258" s="52">
        <f>O258*(1-'Orç-Resumo'!$G$10)</f>
        <v>623.31999999999994</v>
      </c>
      <c r="I258" s="53">
        <f>P258*(1-'Orç-Resumo'!$G$10)</f>
        <v>51.97</v>
      </c>
      <c r="J258" s="54">
        <f t="shared" si="9"/>
        <v>3116.5999999999995</v>
      </c>
      <c r="K258" s="55">
        <f t="shared" si="10"/>
        <v>259.85000000000002</v>
      </c>
      <c r="L258" s="56">
        <f t="shared" si="11"/>
        <v>3376.4499999999994</v>
      </c>
      <c r="M258" s="56">
        <v>0</v>
      </c>
      <c r="N258" s="177"/>
      <c r="O258" s="56">
        <v>623.31999999999994</v>
      </c>
      <c r="P258" s="199" t="s">
        <v>3772</v>
      </c>
    </row>
    <row r="259" spans="2:16" ht="85.5">
      <c r="B259" s="5" t="s">
        <v>686</v>
      </c>
      <c r="C259" s="51" t="s">
        <v>48</v>
      </c>
      <c r="D259" s="51">
        <v>94570</v>
      </c>
      <c r="E259" s="6" t="s">
        <v>687</v>
      </c>
      <c r="F259" s="51" t="s">
        <v>69</v>
      </c>
      <c r="G259" s="5">
        <v>5</v>
      </c>
      <c r="H259" s="52">
        <f>O259*(1-'Orç-Resumo'!$G$10)</f>
        <v>332.20000000000005</v>
      </c>
      <c r="I259" s="53">
        <f>P259*(1-'Orç-Resumo'!$G$10)</f>
        <v>15.78</v>
      </c>
      <c r="J259" s="54">
        <f t="shared" si="9"/>
        <v>1661.0000000000002</v>
      </c>
      <c r="K259" s="55">
        <f t="shared" si="10"/>
        <v>78.899999999999991</v>
      </c>
      <c r="L259" s="56">
        <f t="shared" si="11"/>
        <v>1739.9000000000003</v>
      </c>
      <c r="M259" s="56">
        <v>0</v>
      </c>
      <c r="N259" s="177"/>
      <c r="O259" s="56">
        <v>332.20000000000005</v>
      </c>
      <c r="P259" s="199" t="s">
        <v>3773</v>
      </c>
    </row>
    <row r="260" spans="2:16" ht="57">
      <c r="B260" s="5" t="s">
        <v>689</v>
      </c>
      <c r="C260" s="51" t="s">
        <v>48</v>
      </c>
      <c r="D260" s="51">
        <v>100674</v>
      </c>
      <c r="E260" s="6" t="s">
        <v>690</v>
      </c>
      <c r="F260" s="51" t="s">
        <v>69</v>
      </c>
      <c r="G260" s="5">
        <v>5</v>
      </c>
      <c r="H260" s="52">
        <f>O260*(1-'Orç-Resumo'!$G$10)</f>
        <v>702.01</v>
      </c>
      <c r="I260" s="53">
        <f>P260*(1-'Orç-Resumo'!$G$10)</f>
        <v>21.92</v>
      </c>
      <c r="J260" s="54">
        <f t="shared" si="9"/>
        <v>3510.05</v>
      </c>
      <c r="K260" s="55">
        <f t="shared" si="10"/>
        <v>109.60000000000001</v>
      </c>
      <c r="L260" s="56">
        <f t="shared" si="11"/>
        <v>3619.65</v>
      </c>
      <c r="M260" s="56">
        <v>0</v>
      </c>
      <c r="N260" s="177"/>
      <c r="O260" s="56">
        <v>702.01</v>
      </c>
      <c r="P260" s="199" t="s">
        <v>3774</v>
      </c>
    </row>
    <row r="261" spans="2:16" ht="85.5">
      <c r="B261" s="5" t="s">
        <v>691</v>
      </c>
      <c r="C261" s="51" t="s">
        <v>48</v>
      </c>
      <c r="D261" s="51">
        <v>94573</v>
      </c>
      <c r="E261" s="6" t="s">
        <v>692</v>
      </c>
      <c r="F261" s="51" t="s">
        <v>69</v>
      </c>
      <c r="G261" s="5">
        <v>5</v>
      </c>
      <c r="H261" s="52">
        <f>O261*(1-'Orç-Resumo'!$G$10)</f>
        <v>375.85</v>
      </c>
      <c r="I261" s="53">
        <f>P261*(1-'Orç-Resumo'!$G$10)</f>
        <v>29.22</v>
      </c>
      <c r="J261" s="54">
        <f t="shared" si="9"/>
        <v>1879.25</v>
      </c>
      <c r="K261" s="55">
        <f t="shared" si="10"/>
        <v>146.1</v>
      </c>
      <c r="L261" s="56">
        <f t="shared" si="11"/>
        <v>2025.35</v>
      </c>
      <c r="M261" s="56">
        <v>0</v>
      </c>
      <c r="N261" s="177"/>
      <c r="O261" s="56">
        <v>375.85</v>
      </c>
      <c r="P261" s="199" t="s">
        <v>3090</v>
      </c>
    </row>
    <row r="262" spans="2:16" ht="28.5">
      <c r="B262" s="5" t="s">
        <v>693</v>
      </c>
      <c r="C262" s="51" t="s">
        <v>102</v>
      </c>
      <c r="D262" s="51" t="s">
        <v>694</v>
      </c>
      <c r="E262" s="6" t="s">
        <v>695</v>
      </c>
      <c r="F262" s="51" t="s">
        <v>117</v>
      </c>
      <c r="G262" s="5">
        <v>20</v>
      </c>
      <c r="H262" s="52">
        <f>O262*(1-'Orç-Resumo'!$G$10)</f>
        <v>685.55</v>
      </c>
      <c r="I262" s="53">
        <f>P262*(1-'Orç-Resumo'!$G$10)</f>
        <v>90.67</v>
      </c>
      <c r="J262" s="54">
        <f t="shared" si="9"/>
        <v>13711</v>
      </c>
      <c r="K262" s="55">
        <f t="shared" si="10"/>
        <v>1813.4</v>
      </c>
      <c r="L262" s="56">
        <f t="shared" si="11"/>
        <v>15524.4</v>
      </c>
      <c r="M262" s="56">
        <v>0</v>
      </c>
      <c r="N262" s="177"/>
      <c r="O262" s="56">
        <v>685.55</v>
      </c>
      <c r="P262" s="199">
        <v>90.67</v>
      </c>
    </row>
    <row r="263" spans="2:16" ht="42.75">
      <c r="B263" s="5" t="s">
        <v>696</v>
      </c>
      <c r="C263" s="51" t="s">
        <v>48</v>
      </c>
      <c r="D263" s="51">
        <v>99861</v>
      </c>
      <c r="E263" s="6" t="s">
        <v>697</v>
      </c>
      <c r="F263" s="51" t="s">
        <v>69</v>
      </c>
      <c r="G263" s="5">
        <v>20</v>
      </c>
      <c r="H263" s="52">
        <f>O263*(1-'Orç-Resumo'!$G$10)</f>
        <v>332.59999999999997</v>
      </c>
      <c r="I263" s="53">
        <f>P263*(1-'Orç-Resumo'!$G$10)</f>
        <v>305.16000000000003</v>
      </c>
      <c r="J263" s="54">
        <f t="shared" si="9"/>
        <v>6651.9999999999991</v>
      </c>
      <c r="K263" s="55">
        <f t="shared" si="10"/>
        <v>6103.2000000000007</v>
      </c>
      <c r="L263" s="56">
        <f t="shared" si="11"/>
        <v>12755.2</v>
      </c>
      <c r="M263" s="56">
        <v>0</v>
      </c>
      <c r="N263" s="177"/>
      <c r="O263" s="56">
        <v>332.59999999999997</v>
      </c>
      <c r="P263" s="199" t="s">
        <v>3775</v>
      </c>
    </row>
    <row r="264" spans="2:16" ht="42.75">
      <c r="B264" s="5" t="s">
        <v>698</v>
      </c>
      <c r="C264" s="51" t="s">
        <v>26</v>
      </c>
      <c r="D264" s="51" t="s">
        <v>699</v>
      </c>
      <c r="E264" s="6" t="s">
        <v>700</v>
      </c>
      <c r="F264" s="51" t="s">
        <v>110</v>
      </c>
      <c r="G264" s="5">
        <v>10</v>
      </c>
      <c r="H264" s="52">
        <f>O264*(1-'Orç-Resumo'!$G$10)</f>
        <v>432.93100000000004</v>
      </c>
      <c r="I264" s="53">
        <f>P264*(1-'Orç-Resumo'!$G$10)</f>
        <v>47.094999999999999</v>
      </c>
      <c r="J264" s="54">
        <f t="shared" si="9"/>
        <v>4329.3100000000004</v>
      </c>
      <c r="K264" s="55">
        <f t="shared" si="10"/>
        <v>470.95</v>
      </c>
      <c r="L264" s="56">
        <f t="shared" si="11"/>
        <v>4800.26</v>
      </c>
      <c r="M264" s="56">
        <v>0</v>
      </c>
      <c r="N264" s="177"/>
      <c r="O264" s="56">
        <v>432.93100000000004</v>
      </c>
      <c r="P264" s="199">
        <v>47.094999999999999</v>
      </c>
    </row>
    <row r="265" spans="2:16" ht="28.5">
      <c r="B265" s="5" t="s">
        <v>701</v>
      </c>
      <c r="C265" s="51" t="s">
        <v>102</v>
      </c>
      <c r="D265" s="51" t="s">
        <v>702</v>
      </c>
      <c r="E265" s="6" t="s">
        <v>703</v>
      </c>
      <c r="F265" s="51" t="s">
        <v>666</v>
      </c>
      <c r="G265" s="5">
        <v>1</v>
      </c>
      <c r="H265" s="52">
        <f>O265*(1-'Orç-Resumo'!$G$10)</f>
        <v>1993.66</v>
      </c>
      <c r="I265" s="53">
        <f>P265*(1-'Orç-Resumo'!$G$10)</f>
        <v>18.13</v>
      </c>
      <c r="J265" s="54">
        <f t="shared" si="9"/>
        <v>1993.66</v>
      </c>
      <c r="K265" s="55">
        <f t="shared" si="10"/>
        <v>18.13</v>
      </c>
      <c r="L265" s="56">
        <f t="shared" si="11"/>
        <v>2011.7900000000002</v>
      </c>
      <c r="M265" s="56">
        <v>0</v>
      </c>
      <c r="N265" s="177"/>
      <c r="O265" s="56">
        <v>1993.66</v>
      </c>
      <c r="P265" s="199">
        <v>18.13</v>
      </c>
    </row>
    <row r="266" spans="2:16" ht="57">
      <c r="B266" s="5" t="s">
        <v>704</v>
      </c>
      <c r="C266" s="51" t="s">
        <v>26</v>
      </c>
      <c r="D266" s="51" t="s">
        <v>705</v>
      </c>
      <c r="E266" s="6" t="s">
        <v>706</v>
      </c>
      <c r="F266" s="51" t="s">
        <v>110</v>
      </c>
      <c r="G266" s="5">
        <v>100</v>
      </c>
      <c r="H266" s="52">
        <f>O266*(1-'Orç-Resumo'!$G$10)</f>
        <v>45.779999999999994</v>
      </c>
      <c r="I266" s="53">
        <f>P266*(1-'Orç-Resumo'!$G$10)</f>
        <v>75.320000000000007</v>
      </c>
      <c r="J266" s="54">
        <f t="shared" si="9"/>
        <v>4577.9999999999991</v>
      </c>
      <c r="K266" s="55">
        <f t="shared" si="10"/>
        <v>7532.0000000000009</v>
      </c>
      <c r="L266" s="56">
        <f t="shared" si="11"/>
        <v>12110</v>
      </c>
      <c r="M266" s="56">
        <v>0</v>
      </c>
      <c r="N266" s="177"/>
      <c r="O266" s="56">
        <v>45.779999999999994</v>
      </c>
      <c r="P266" s="199">
        <v>75.320000000000007</v>
      </c>
    </row>
    <row r="267" spans="2:16" ht="28.5">
      <c r="B267" s="5" t="s">
        <v>707</v>
      </c>
      <c r="C267" s="51" t="s">
        <v>102</v>
      </c>
      <c r="D267" s="51" t="s">
        <v>708</v>
      </c>
      <c r="E267" s="6" t="s">
        <v>709</v>
      </c>
      <c r="F267" s="51" t="s">
        <v>354</v>
      </c>
      <c r="G267" s="5">
        <v>1</v>
      </c>
      <c r="H267" s="52">
        <f>O267*(1-'Orç-Resumo'!$G$10)</f>
        <v>127.44</v>
      </c>
      <c r="I267" s="53">
        <f>P267*(1-'Orç-Resumo'!$G$10)</f>
        <v>30.22</v>
      </c>
      <c r="J267" s="54">
        <f t="shared" si="9"/>
        <v>127.44</v>
      </c>
      <c r="K267" s="55">
        <f t="shared" si="10"/>
        <v>30.22</v>
      </c>
      <c r="L267" s="56">
        <f t="shared" si="11"/>
        <v>157.66</v>
      </c>
      <c r="M267" s="56">
        <v>0</v>
      </c>
      <c r="N267" s="177"/>
      <c r="O267" s="56">
        <v>127.44</v>
      </c>
      <c r="P267" s="199">
        <v>30.22</v>
      </c>
    </row>
    <row r="268" spans="2:16" ht="28.5">
      <c r="B268" s="5" t="s">
        <v>710</v>
      </c>
      <c r="C268" s="51" t="s">
        <v>102</v>
      </c>
      <c r="D268" s="51" t="s">
        <v>711</v>
      </c>
      <c r="E268" s="6" t="s">
        <v>712</v>
      </c>
      <c r="F268" s="51" t="s">
        <v>666</v>
      </c>
      <c r="G268" s="5">
        <v>1</v>
      </c>
      <c r="H268" s="52">
        <f>O268*(1-'Orç-Resumo'!$G$10)</f>
        <v>37.26</v>
      </c>
      <c r="I268" s="53">
        <f>P268*(1-'Orç-Resumo'!$G$10)</f>
        <v>1.84</v>
      </c>
      <c r="J268" s="54">
        <f t="shared" si="9"/>
        <v>37.26</v>
      </c>
      <c r="K268" s="55">
        <f t="shared" si="10"/>
        <v>1.84</v>
      </c>
      <c r="L268" s="56">
        <f t="shared" si="11"/>
        <v>39.1</v>
      </c>
      <c r="M268" s="56">
        <v>0</v>
      </c>
      <c r="N268" s="177"/>
      <c r="O268" s="56">
        <v>37.26</v>
      </c>
      <c r="P268" s="199">
        <v>1.84</v>
      </c>
    </row>
    <row r="269" spans="2:16" ht="28.5">
      <c r="B269" s="5" t="s">
        <v>713</v>
      </c>
      <c r="C269" s="51" t="s">
        <v>26</v>
      </c>
      <c r="D269" s="51" t="s">
        <v>714</v>
      </c>
      <c r="E269" s="6" t="s">
        <v>715</v>
      </c>
      <c r="F269" s="51" t="s">
        <v>69</v>
      </c>
      <c r="G269" s="5">
        <v>5</v>
      </c>
      <c r="H269" s="52">
        <f>O269*(1-'Orç-Resumo'!$G$10)</f>
        <v>305.2396</v>
      </c>
      <c r="I269" s="53">
        <f>P269*(1-'Orç-Resumo'!$G$10)</f>
        <v>341.16</v>
      </c>
      <c r="J269" s="54">
        <f t="shared" si="9"/>
        <v>1526.1979999999999</v>
      </c>
      <c r="K269" s="55">
        <f t="shared" si="10"/>
        <v>1705.8000000000002</v>
      </c>
      <c r="L269" s="56">
        <f t="shared" si="11"/>
        <v>3231.998</v>
      </c>
      <c r="M269" s="56">
        <v>0</v>
      </c>
      <c r="N269" s="177"/>
      <c r="O269" s="56">
        <v>305.2396</v>
      </c>
      <c r="P269" s="199">
        <v>341.16</v>
      </c>
    </row>
    <row r="270" spans="2:16" ht="28.5">
      <c r="B270" s="5" t="s">
        <v>716</v>
      </c>
      <c r="C270" s="51" t="s">
        <v>26</v>
      </c>
      <c r="D270" s="51" t="s">
        <v>717</v>
      </c>
      <c r="E270" s="6" t="s">
        <v>718</v>
      </c>
      <c r="F270" s="51" t="s">
        <v>110</v>
      </c>
      <c r="G270" s="5">
        <v>100</v>
      </c>
      <c r="H270" s="52">
        <f>O270*(1-'Orç-Resumo'!$G$10)</f>
        <v>45.129239999999996</v>
      </c>
      <c r="I270" s="53">
        <f>P270*(1-'Orç-Resumo'!$G$10)</f>
        <v>18.705000000000002</v>
      </c>
      <c r="J270" s="54">
        <f t="shared" si="9"/>
        <v>4512.924</v>
      </c>
      <c r="K270" s="55">
        <f t="shared" si="10"/>
        <v>1870.5000000000002</v>
      </c>
      <c r="L270" s="56">
        <f t="shared" si="11"/>
        <v>6383.424</v>
      </c>
      <c r="M270" s="56">
        <v>0</v>
      </c>
      <c r="N270" s="177"/>
      <c r="O270" s="56">
        <v>45.129239999999996</v>
      </c>
      <c r="P270" s="199">
        <v>18.705000000000002</v>
      </c>
    </row>
    <row r="271" spans="2:16" ht="15">
      <c r="B271" s="5" t="s">
        <v>719</v>
      </c>
      <c r="C271" s="51" t="s">
        <v>21</v>
      </c>
      <c r="D271" s="51" t="s">
        <v>21</v>
      </c>
      <c r="E271" s="6" t="s">
        <v>720</v>
      </c>
      <c r="F271" s="51" t="s">
        <v>23</v>
      </c>
      <c r="G271" s="5"/>
      <c r="H271" s="52"/>
      <c r="I271" s="53"/>
      <c r="J271" s="54"/>
      <c r="K271" s="55"/>
      <c r="L271" s="56"/>
      <c r="M271" s="56">
        <f>SUM(L272:L281)</f>
        <v>6353.3054699999993</v>
      </c>
      <c r="N271" s="177"/>
      <c r="O271" s="56" t="s">
        <v>24</v>
      </c>
      <c r="P271" s="199" t="s">
        <v>24</v>
      </c>
    </row>
    <row r="272" spans="2:16" ht="28.5">
      <c r="B272" s="5" t="s">
        <v>721</v>
      </c>
      <c r="C272" s="51" t="s">
        <v>48</v>
      </c>
      <c r="D272" s="51">
        <v>102188</v>
      </c>
      <c r="E272" s="6" t="s">
        <v>722</v>
      </c>
      <c r="F272" s="51" t="s">
        <v>184</v>
      </c>
      <c r="G272" s="5">
        <v>1</v>
      </c>
      <c r="H272" s="52">
        <f>O272*(1-'Orç-Resumo'!$G$10)</f>
        <v>788.77</v>
      </c>
      <c r="I272" s="53">
        <f>P272*(1-'Orç-Resumo'!$G$10)</f>
        <v>62.5</v>
      </c>
      <c r="J272" s="54">
        <f t="shared" si="9"/>
        <v>788.77</v>
      </c>
      <c r="K272" s="55">
        <f t="shared" si="10"/>
        <v>62.5</v>
      </c>
      <c r="L272" s="56">
        <f t="shared" si="11"/>
        <v>851.27</v>
      </c>
      <c r="M272" s="56">
        <v>0</v>
      </c>
      <c r="N272" s="177"/>
      <c r="O272" s="56">
        <v>788.77</v>
      </c>
      <c r="P272" s="199" t="s">
        <v>3776</v>
      </c>
    </row>
    <row r="273" spans="2:16" ht="85.5">
      <c r="B273" s="5" t="s">
        <v>724</v>
      </c>
      <c r="C273" s="51" t="s">
        <v>48</v>
      </c>
      <c r="D273" s="51">
        <v>102189</v>
      </c>
      <c r="E273" s="6" t="s">
        <v>725</v>
      </c>
      <c r="F273" s="51" t="s">
        <v>184</v>
      </c>
      <c r="G273" s="5">
        <v>1</v>
      </c>
      <c r="H273" s="52">
        <f>O273*(1-'Orç-Resumo'!$G$10)</f>
        <v>170.23000000000002</v>
      </c>
      <c r="I273" s="53">
        <f>P273*(1-'Orç-Resumo'!$G$10)</f>
        <v>69.38</v>
      </c>
      <c r="J273" s="54">
        <f t="shared" ref="J273:J336" si="12">G273*H273</f>
        <v>170.23000000000002</v>
      </c>
      <c r="K273" s="55">
        <f t="shared" ref="K273:K336" si="13">G273*I273</f>
        <v>69.38</v>
      </c>
      <c r="L273" s="56">
        <f t="shared" ref="L273:L336" si="14">J273+K273</f>
        <v>239.61</v>
      </c>
      <c r="M273" s="56">
        <v>0</v>
      </c>
      <c r="N273" s="177"/>
      <c r="O273" s="56">
        <v>170.23000000000002</v>
      </c>
      <c r="P273" s="199" t="s">
        <v>3777</v>
      </c>
    </row>
    <row r="274" spans="2:16" ht="28.5">
      <c r="B274" s="5" t="s">
        <v>726</v>
      </c>
      <c r="C274" s="51" t="s">
        <v>48</v>
      </c>
      <c r="D274" s="51">
        <v>100705</v>
      </c>
      <c r="E274" s="6" t="s">
        <v>727</v>
      </c>
      <c r="F274" s="51" t="s">
        <v>184</v>
      </c>
      <c r="G274" s="5">
        <v>1</v>
      </c>
      <c r="H274" s="52">
        <f>O274*(1-'Orç-Resumo'!$G$10)</f>
        <v>55.3</v>
      </c>
      <c r="I274" s="53">
        <f>P274*(1-'Orç-Resumo'!$G$10)</f>
        <v>26.44</v>
      </c>
      <c r="J274" s="54">
        <f t="shared" si="12"/>
        <v>55.3</v>
      </c>
      <c r="K274" s="55">
        <f t="shared" si="13"/>
        <v>26.44</v>
      </c>
      <c r="L274" s="56">
        <f t="shared" si="14"/>
        <v>81.739999999999995</v>
      </c>
      <c r="M274" s="56">
        <v>0</v>
      </c>
      <c r="N274" s="177"/>
      <c r="O274" s="56">
        <v>55.3</v>
      </c>
      <c r="P274" s="199" t="s">
        <v>3778</v>
      </c>
    </row>
    <row r="275" spans="2:16" ht="57">
      <c r="B275" s="5" t="s">
        <v>728</v>
      </c>
      <c r="C275" s="51" t="s">
        <v>48</v>
      </c>
      <c r="D275" s="51">
        <v>100709</v>
      </c>
      <c r="E275" s="6" t="s">
        <v>729</v>
      </c>
      <c r="F275" s="51" t="s">
        <v>184</v>
      </c>
      <c r="G275" s="5">
        <v>6</v>
      </c>
      <c r="H275" s="52">
        <f>O275*(1-'Orç-Resumo'!$G$10)</f>
        <v>27.929999999999996</v>
      </c>
      <c r="I275" s="53">
        <f>P275*(1-'Orç-Resumo'!$G$10)</f>
        <v>26.51</v>
      </c>
      <c r="J275" s="54">
        <f t="shared" si="12"/>
        <v>167.57999999999998</v>
      </c>
      <c r="K275" s="55">
        <f t="shared" si="13"/>
        <v>159.06</v>
      </c>
      <c r="L275" s="56">
        <f t="shared" si="14"/>
        <v>326.64</v>
      </c>
      <c r="M275" s="56">
        <v>0</v>
      </c>
      <c r="N275" s="177"/>
      <c r="O275" s="56">
        <v>27.929999999999996</v>
      </c>
      <c r="P275" s="199" t="s">
        <v>2389</v>
      </c>
    </row>
    <row r="276" spans="2:16" ht="28.5">
      <c r="B276" s="5" t="s">
        <v>731</v>
      </c>
      <c r="C276" s="51" t="s">
        <v>26</v>
      </c>
      <c r="D276" s="51" t="s">
        <v>732</v>
      </c>
      <c r="E276" s="6" t="s">
        <v>733</v>
      </c>
      <c r="F276" s="51" t="s">
        <v>33</v>
      </c>
      <c r="G276" s="5">
        <v>1</v>
      </c>
      <c r="H276" s="52">
        <f>O276*(1-'Orç-Resumo'!$G$10)</f>
        <v>230.07978</v>
      </c>
      <c r="I276" s="53">
        <f>P276*(1-'Orç-Resumo'!$G$10)</f>
        <v>22.196510000000004</v>
      </c>
      <c r="J276" s="54">
        <f t="shared" si="12"/>
        <v>230.07978</v>
      </c>
      <c r="K276" s="55">
        <f t="shared" si="13"/>
        <v>22.196510000000004</v>
      </c>
      <c r="L276" s="56">
        <f t="shared" si="14"/>
        <v>252.27629000000002</v>
      </c>
      <c r="M276" s="56">
        <v>0</v>
      </c>
      <c r="N276" s="177"/>
      <c r="O276" s="56">
        <v>230.07978</v>
      </c>
      <c r="P276" s="199">
        <v>22.196510000000004</v>
      </c>
    </row>
    <row r="277" spans="2:16" ht="57">
      <c r="B277" s="5" t="s">
        <v>734</v>
      </c>
      <c r="C277" s="51" t="s">
        <v>48</v>
      </c>
      <c r="D277" s="51">
        <v>91306</v>
      </c>
      <c r="E277" s="6" t="s">
        <v>735</v>
      </c>
      <c r="F277" s="51" t="s">
        <v>184</v>
      </c>
      <c r="G277" s="5">
        <v>3</v>
      </c>
      <c r="H277" s="52">
        <f>O277*(1-'Orç-Resumo'!$G$10)</f>
        <v>118.31</v>
      </c>
      <c r="I277" s="53">
        <f>P277*(1-'Orç-Resumo'!$G$10)</f>
        <v>22.19</v>
      </c>
      <c r="J277" s="54">
        <f t="shared" si="12"/>
        <v>354.93</v>
      </c>
      <c r="K277" s="55">
        <f t="shared" si="13"/>
        <v>66.570000000000007</v>
      </c>
      <c r="L277" s="56">
        <f t="shared" si="14"/>
        <v>421.5</v>
      </c>
      <c r="M277" s="56">
        <v>0</v>
      </c>
      <c r="N277" s="177"/>
      <c r="O277" s="56">
        <v>118.31</v>
      </c>
      <c r="P277" s="199" t="s">
        <v>2436</v>
      </c>
    </row>
    <row r="278" spans="2:16" ht="71.25">
      <c r="B278" s="5" t="s">
        <v>736</v>
      </c>
      <c r="C278" s="51" t="s">
        <v>48</v>
      </c>
      <c r="D278" s="51">
        <v>90831</v>
      </c>
      <c r="E278" s="6" t="s">
        <v>737</v>
      </c>
      <c r="F278" s="51" t="s">
        <v>184</v>
      </c>
      <c r="G278" s="5">
        <v>2</v>
      </c>
      <c r="H278" s="52">
        <f>O278*(1-'Orç-Resumo'!$G$10)</f>
        <v>118.31</v>
      </c>
      <c r="I278" s="53">
        <f>P278*(1-'Orç-Resumo'!$G$10)</f>
        <v>22.19</v>
      </c>
      <c r="J278" s="54">
        <f t="shared" si="12"/>
        <v>236.62</v>
      </c>
      <c r="K278" s="55">
        <f t="shared" si="13"/>
        <v>44.38</v>
      </c>
      <c r="L278" s="56">
        <f t="shared" si="14"/>
        <v>281</v>
      </c>
      <c r="M278" s="56">
        <v>0</v>
      </c>
      <c r="N278" s="177"/>
      <c r="O278" s="56">
        <v>118.31</v>
      </c>
      <c r="P278" s="199" t="s">
        <v>2436</v>
      </c>
    </row>
    <row r="279" spans="2:16" ht="71.25">
      <c r="B279" s="5" t="s">
        <v>738</v>
      </c>
      <c r="C279" s="51" t="s">
        <v>48</v>
      </c>
      <c r="D279" s="51">
        <v>90830</v>
      </c>
      <c r="E279" s="6" t="s">
        <v>739</v>
      </c>
      <c r="F279" s="51" t="s">
        <v>184</v>
      </c>
      <c r="G279" s="5">
        <v>1</v>
      </c>
      <c r="H279" s="52">
        <f>O279*(1-'Orç-Resumo'!$G$10)</f>
        <v>132.22</v>
      </c>
      <c r="I279" s="53">
        <f>P279*(1-'Orç-Resumo'!$G$10)</f>
        <v>28.98</v>
      </c>
      <c r="J279" s="54">
        <f t="shared" si="12"/>
        <v>132.22</v>
      </c>
      <c r="K279" s="55">
        <f t="shared" si="13"/>
        <v>28.98</v>
      </c>
      <c r="L279" s="56">
        <f t="shared" si="14"/>
        <v>161.19999999999999</v>
      </c>
      <c r="M279" s="56">
        <v>0</v>
      </c>
      <c r="N279" s="177"/>
      <c r="O279" s="56">
        <v>132.22</v>
      </c>
      <c r="P279" s="199" t="s">
        <v>3554</v>
      </c>
    </row>
    <row r="280" spans="2:16" ht="42.75">
      <c r="B280" s="5" t="s">
        <v>741</v>
      </c>
      <c r="C280" s="51" t="s">
        <v>26</v>
      </c>
      <c r="D280" s="51" t="s">
        <v>742</v>
      </c>
      <c r="E280" s="6" t="s">
        <v>743</v>
      </c>
      <c r="F280" s="51" t="s">
        <v>33</v>
      </c>
      <c r="G280" s="5">
        <v>1</v>
      </c>
      <c r="H280" s="52">
        <f>O280*(1-'Orç-Resumo'!$G$10)</f>
        <v>219.68132</v>
      </c>
      <c r="I280" s="53">
        <f>P280*(1-'Orç-Resumo'!$G$10)</f>
        <v>28.987860000000001</v>
      </c>
      <c r="J280" s="54">
        <f t="shared" si="12"/>
        <v>219.68132</v>
      </c>
      <c r="K280" s="55">
        <f t="shared" si="13"/>
        <v>28.987860000000001</v>
      </c>
      <c r="L280" s="56">
        <f t="shared" si="14"/>
        <v>248.66918000000001</v>
      </c>
      <c r="M280" s="56">
        <v>0</v>
      </c>
      <c r="N280" s="177"/>
      <c r="O280" s="56">
        <v>219.68132</v>
      </c>
      <c r="P280" s="199">
        <v>28.987860000000001</v>
      </c>
    </row>
    <row r="281" spans="2:16" ht="99.75">
      <c r="B281" s="5" t="s">
        <v>744</v>
      </c>
      <c r="C281" s="51" t="s">
        <v>26</v>
      </c>
      <c r="D281" s="51" t="s">
        <v>745</v>
      </c>
      <c r="E281" s="6" t="s">
        <v>746</v>
      </c>
      <c r="F281" s="51" t="s">
        <v>33</v>
      </c>
      <c r="G281" s="5">
        <v>1</v>
      </c>
      <c r="H281" s="52">
        <f>O281*(1-'Orç-Resumo'!$G$10)</f>
        <v>2817.8799999999997</v>
      </c>
      <c r="I281" s="53">
        <f>P281*(1-'Orç-Resumo'!$G$10)</f>
        <v>671.52</v>
      </c>
      <c r="J281" s="54">
        <f t="shared" si="12"/>
        <v>2817.8799999999997</v>
      </c>
      <c r="K281" s="55">
        <f t="shared" si="13"/>
        <v>671.52</v>
      </c>
      <c r="L281" s="56">
        <f t="shared" si="14"/>
        <v>3489.3999999999996</v>
      </c>
      <c r="M281" s="56">
        <v>0</v>
      </c>
      <c r="N281" s="177"/>
      <c r="O281" s="56">
        <v>2817.8799999999997</v>
      </c>
      <c r="P281" s="199">
        <v>671.52</v>
      </c>
    </row>
    <row r="282" spans="2:16" ht="15">
      <c r="B282" s="5" t="s">
        <v>747</v>
      </c>
      <c r="C282" s="51" t="s">
        <v>21</v>
      </c>
      <c r="D282" s="51" t="s">
        <v>21</v>
      </c>
      <c r="E282" s="6" t="s">
        <v>748</v>
      </c>
      <c r="F282" s="51" t="s">
        <v>23</v>
      </c>
      <c r="G282" s="5"/>
      <c r="H282" s="52"/>
      <c r="I282" s="53"/>
      <c r="J282" s="54"/>
      <c r="K282" s="55"/>
      <c r="L282" s="56"/>
      <c r="M282" s="56">
        <f>SUM(L283:L304)</f>
        <v>138641.24268679001</v>
      </c>
      <c r="N282" s="177"/>
      <c r="O282" s="56" t="s">
        <v>24</v>
      </c>
      <c r="P282" s="199" t="s">
        <v>24</v>
      </c>
    </row>
    <row r="283" spans="2:16" ht="85.5">
      <c r="B283" s="5" t="s">
        <v>749</v>
      </c>
      <c r="C283" s="51" t="s">
        <v>26</v>
      </c>
      <c r="D283" s="51" t="s">
        <v>750</v>
      </c>
      <c r="E283" s="6" t="s">
        <v>751</v>
      </c>
      <c r="F283" s="51" t="s">
        <v>33</v>
      </c>
      <c r="G283" s="5">
        <v>200</v>
      </c>
      <c r="H283" s="52">
        <f>O283*(1-'Orç-Resumo'!$G$10)</f>
        <v>16.528000000000002</v>
      </c>
      <c r="I283" s="53">
        <f>P283*(1-'Orç-Resumo'!$G$10)</f>
        <v>3.4279999999999999</v>
      </c>
      <c r="J283" s="54">
        <f t="shared" si="12"/>
        <v>3305.6000000000004</v>
      </c>
      <c r="K283" s="55">
        <f t="shared" si="13"/>
        <v>685.6</v>
      </c>
      <c r="L283" s="56">
        <f t="shared" si="14"/>
        <v>3991.2000000000003</v>
      </c>
      <c r="M283" s="56">
        <v>0</v>
      </c>
      <c r="N283" s="177"/>
      <c r="O283" s="56">
        <v>16.528000000000002</v>
      </c>
      <c r="P283" s="199">
        <v>3.4279999999999999</v>
      </c>
    </row>
    <row r="284" spans="2:16" ht="85.5">
      <c r="B284" s="5" t="s">
        <v>752</v>
      </c>
      <c r="C284" s="51" t="s">
        <v>48</v>
      </c>
      <c r="D284" s="51">
        <v>92543</v>
      </c>
      <c r="E284" s="6" t="s">
        <v>753</v>
      </c>
      <c r="F284" s="51" t="s">
        <v>69</v>
      </c>
      <c r="G284" s="5">
        <v>200</v>
      </c>
      <c r="H284" s="52">
        <f>O284*(1-'Orç-Resumo'!$G$10)</f>
        <v>9.6900000000000013</v>
      </c>
      <c r="I284" s="53">
        <f>P284*(1-'Orç-Resumo'!$G$10)</f>
        <v>3.95</v>
      </c>
      <c r="J284" s="54">
        <f t="shared" si="12"/>
        <v>1938.0000000000002</v>
      </c>
      <c r="K284" s="55">
        <f t="shared" si="13"/>
        <v>790</v>
      </c>
      <c r="L284" s="56">
        <f t="shared" si="14"/>
        <v>2728</v>
      </c>
      <c r="M284" s="56">
        <v>0</v>
      </c>
      <c r="N284" s="177"/>
      <c r="O284" s="56">
        <v>9.6900000000000013</v>
      </c>
      <c r="P284" s="199" t="s">
        <v>2394</v>
      </c>
    </row>
    <row r="285" spans="2:16" ht="85.5">
      <c r="B285" s="5" t="s">
        <v>755</v>
      </c>
      <c r="C285" s="51" t="s">
        <v>48</v>
      </c>
      <c r="D285" s="51">
        <v>92580</v>
      </c>
      <c r="E285" s="6" t="s">
        <v>756</v>
      </c>
      <c r="F285" s="51" t="s">
        <v>69</v>
      </c>
      <c r="G285" s="5">
        <v>200</v>
      </c>
      <c r="H285" s="52">
        <f>O285*(1-'Orç-Resumo'!$G$10)</f>
        <v>41.1</v>
      </c>
      <c r="I285" s="53">
        <f>P285*(1-'Orç-Resumo'!$G$10)</f>
        <v>5.83</v>
      </c>
      <c r="J285" s="54">
        <f t="shared" si="12"/>
        <v>8220</v>
      </c>
      <c r="K285" s="55">
        <f t="shared" si="13"/>
        <v>1166</v>
      </c>
      <c r="L285" s="56">
        <f t="shared" si="14"/>
        <v>9386</v>
      </c>
      <c r="M285" s="56">
        <v>0</v>
      </c>
      <c r="N285" s="177"/>
      <c r="O285" s="56">
        <v>41.1</v>
      </c>
      <c r="P285" s="199" t="s">
        <v>3327</v>
      </c>
    </row>
    <row r="286" spans="2:16" ht="85.5">
      <c r="B286" s="5" t="s">
        <v>757</v>
      </c>
      <c r="C286" s="51" t="s">
        <v>48</v>
      </c>
      <c r="D286" s="51">
        <v>94207</v>
      </c>
      <c r="E286" s="6" t="s">
        <v>758</v>
      </c>
      <c r="F286" s="51" t="s">
        <v>69</v>
      </c>
      <c r="G286" s="5">
        <v>200</v>
      </c>
      <c r="H286" s="52">
        <f>O286*(1-'Orç-Resumo'!$G$10)</f>
        <v>69.510000000000005</v>
      </c>
      <c r="I286" s="53">
        <f>P286*(1-'Orç-Resumo'!$G$10)</f>
        <v>4.97</v>
      </c>
      <c r="J286" s="54">
        <f t="shared" si="12"/>
        <v>13902.000000000002</v>
      </c>
      <c r="K286" s="55">
        <f t="shared" si="13"/>
        <v>994</v>
      </c>
      <c r="L286" s="56">
        <f t="shared" si="14"/>
        <v>14896.000000000002</v>
      </c>
      <c r="M286" s="56">
        <v>0</v>
      </c>
      <c r="N286" s="177"/>
      <c r="O286" s="56">
        <v>69.510000000000005</v>
      </c>
      <c r="P286" s="199" t="s">
        <v>1790</v>
      </c>
    </row>
    <row r="287" spans="2:16" ht="42.75">
      <c r="B287" s="5" t="s">
        <v>760</v>
      </c>
      <c r="C287" s="51" t="s">
        <v>48</v>
      </c>
      <c r="D287" s="51">
        <v>94216</v>
      </c>
      <c r="E287" s="6" t="s">
        <v>761</v>
      </c>
      <c r="F287" s="51" t="s">
        <v>69</v>
      </c>
      <c r="G287" s="5">
        <v>200</v>
      </c>
      <c r="H287" s="52">
        <f>O287*(1-'Orç-Resumo'!$G$10)</f>
        <v>181.31</v>
      </c>
      <c r="I287" s="53">
        <f>P287*(1-'Orç-Resumo'!$G$10)</f>
        <v>2.1800000000000002</v>
      </c>
      <c r="J287" s="54">
        <f t="shared" si="12"/>
        <v>36262</v>
      </c>
      <c r="K287" s="55">
        <f t="shared" si="13"/>
        <v>436.00000000000006</v>
      </c>
      <c r="L287" s="56">
        <f t="shared" si="14"/>
        <v>36698</v>
      </c>
      <c r="M287" s="56">
        <v>0</v>
      </c>
      <c r="N287" s="177"/>
      <c r="O287" s="56">
        <v>181.31</v>
      </c>
      <c r="P287" s="199" t="s">
        <v>3453</v>
      </c>
    </row>
    <row r="288" spans="2:16" ht="42.75">
      <c r="B288" s="5" t="s">
        <v>763</v>
      </c>
      <c r="C288" s="51" t="s">
        <v>48</v>
      </c>
      <c r="D288" s="51">
        <v>94213</v>
      </c>
      <c r="E288" s="6" t="s">
        <v>764</v>
      </c>
      <c r="F288" s="51" t="s">
        <v>69</v>
      </c>
      <c r="G288" s="5">
        <v>200</v>
      </c>
      <c r="H288" s="52">
        <f>O288*(1-'Orç-Resumo'!$G$10)</f>
        <v>63.390000000000008</v>
      </c>
      <c r="I288" s="53">
        <f>P288*(1-'Orç-Resumo'!$G$10)</f>
        <v>3.48</v>
      </c>
      <c r="J288" s="54">
        <f t="shared" si="12"/>
        <v>12678.000000000002</v>
      </c>
      <c r="K288" s="55">
        <f t="shared" si="13"/>
        <v>696</v>
      </c>
      <c r="L288" s="56">
        <f t="shared" si="14"/>
        <v>13374.000000000002</v>
      </c>
      <c r="M288" s="56">
        <v>0</v>
      </c>
      <c r="N288" s="177"/>
      <c r="O288" s="56">
        <v>63.390000000000008</v>
      </c>
      <c r="P288" s="199" t="s">
        <v>2262</v>
      </c>
    </row>
    <row r="289" spans="2:16" ht="42.75">
      <c r="B289" s="5" t="s">
        <v>765</v>
      </c>
      <c r="C289" s="51" t="s">
        <v>48</v>
      </c>
      <c r="D289" s="51">
        <v>94227</v>
      </c>
      <c r="E289" s="6" t="s">
        <v>766</v>
      </c>
      <c r="F289" s="51" t="s">
        <v>110</v>
      </c>
      <c r="G289" s="5">
        <v>50</v>
      </c>
      <c r="H289" s="52">
        <f>O289*(1-'Orç-Resumo'!$G$10)</f>
        <v>56.7</v>
      </c>
      <c r="I289" s="53">
        <f>P289*(1-'Orç-Resumo'!$G$10)</f>
        <v>8.92</v>
      </c>
      <c r="J289" s="54">
        <f t="shared" si="12"/>
        <v>2835</v>
      </c>
      <c r="K289" s="55">
        <f t="shared" si="13"/>
        <v>446</v>
      </c>
      <c r="L289" s="56">
        <f t="shared" si="14"/>
        <v>3281</v>
      </c>
      <c r="M289" s="56">
        <v>0</v>
      </c>
      <c r="N289" s="177"/>
      <c r="O289" s="56">
        <v>56.7</v>
      </c>
      <c r="P289" s="199" t="s">
        <v>2269</v>
      </c>
    </row>
    <row r="290" spans="2:16" ht="42.75">
      <c r="B290" s="5" t="s">
        <v>767</v>
      </c>
      <c r="C290" s="51" t="s">
        <v>48</v>
      </c>
      <c r="D290" s="51">
        <v>94228</v>
      </c>
      <c r="E290" s="6" t="s">
        <v>768</v>
      </c>
      <c r="F290" s="51" t="s">
        <v>110</v>
      </c>
      <c r="G290" s="5">
        <v>50</v>
      </c>
      <c r="H290" s="52">
        <f>O290*(1-'Orç-Resumo'!$G$10)</f>
        <v>77.839999999999989</v>
      </c>
      <c r="I290" s="53">
        <f>P290*(1-'Orç-Resumo'!$G$10)</f>
        <v>12.23</v>
      </c>
      <c r="J290" s="54">
        <f t="shared" si="12"/>
        <v>3891.9999999999995</v>
      </c>
      <c r="K290" s="55">
        <f t="shared" si="13"/>
        <v>611.5</v>
      </c>
      <c r="L290" s="56">
        <f t="shared" si="14"/>
        <v>4503.5</v>
      </c>
      <c r="M290" s="56">
        <v>0</v>
      </c>
      <c r="N290" s="177"/>
      <c r="O290" s="56">
        <v>77.839999999999989</v>
      </c>
      <c r="P290" s="199" t="s">
        <v>825</v>
      </c>
    </row>
    <row r="291" spans="2:16" ht="42.75">
      <c r="B291" s="5" t="s">
        <v>769</v>
      </c>
      <c r="C291" s="51" t="s">
        <v>48</v>
      </c>
      <c r="D291" s="51">
        <v>94229</v>
      </c>
      <c r="E291" s="6" t="s">
        <v>770</v>
      </c>
      <c r="F291" s="51" t="s">
        <v>110</v>
      </c>
      <c r="G291" s="5">
        <v>50</v>
      </c>
      <c r="H291" s="52">
        <f>O291*(1-'Orç-Resumo'!$G$10)</f>
        <v>152.43</v>
      </c>
      <c r="I291" s="53">
        <f>P291*(1-'Orç-Resumo'!$G$10)</f>
        <v>21.95</v>
      </c>
      <c r="J291" s="54">
        <f t="shared" si="12"/>
        <v>7621.5</v>
      </c>
      <c r="K291" s="55">
        <f t="shared" si="13"/>
        <v>1097.5</v>
      </c>
      <c r="L291" s="56">
        <f t="shared" si="14"/>
        <v>8719</v>
      </c>
      <c r="M291" s="56">
        <v>0</v>
      </c>
      <c r="N291" s="177"/>
      <c r="O291" s="56">
        <v>152.43</v>
      </c>
      <c r="P291" s="199" t="s">
        <v>3779</v>
      </c>
    </row>
    <row r="292" spans="2:16" ht="57">
      <c r="B292" s="5" t="s">
        <v>771</v>
      </c>
      <c r="C292" s="51" t="s">
        <v>48</v>
      </c>
      <c r="D292" s="51">
        <v>94223</v>
      </c>
      <c r="E292" s="6" t="s">
        <v>772</v>
      </c>
      <c r="F292" s="51" t="s">
        <v>110</v>
      </c>
      <c r="G292" s="5">
        <v>50</v>
      </c>
      <c r="H292" s="52">
        <f>O292*(1-'Orç-Resumo'!$G$10)</f>
        <v>127.11000000000001</v>
      </c>
      <c r="I292" s="53">
        <f>P292*(1-'Orç-Resumo'!$G$10)</f>
        <v>2.4700000000000002</v>
      </c>
      <c r="J292" s="54">
        <f t="shared" si="12"/>
        <v>6355.5000000000009</v>
      </c>
      <c r="K292" s="55">
        <f t="shared" si="13"/>
        <v>123.50000000000001</v>
      </c>
      <c r="L292" s="56">
        <f t="shared" si="14"/>
        <v>6479.0000000000009</v>
      </c>
      <c r="M292" s="56">
        <v>0</v>
      </c>
      <c r="N292" s="177"/>
      <c r="O292" s="56">
        <v>127.11000000000001</v>
      </c>
      <c r="P292" s="199" t="s">
        <v>3780</v>
      </c>
    </row>
    <row r="293" spans="2:16" ht="28.5">
      <c r="B293" s="5" t="s">
        <v>773</v>
      </c>
      <c r="C293" s="51" t="s">
        <v>102</v>
      </c>
      <c r="D293" s="51" t="s">
        <v>774</v>
      </c>
      <c r="E293" s="6" t="s">
        <v>775</v>
      </c>
      <c r="F293" s="51" t="s">
        <v>354</v>
      </c>
      <c r="G293" s="5">
        <v>50</v>
      </c>
      <c r="H293" s="52">
        <f>O293*(1-'Orç-Resumo'!$G$10)</f>
        <v>110.71</v>
      </c>
      <c r="I293" s="53">
        <f>P293*(1-'Orç-Resumo'!$G$10)</f>
        <v>3.68</v>
      </c>
      <c r="J293" s="54">
        <f t="shared" si="12"/>
        <v>5535.5</v>
      </c>
      <c r="K293" s="55">
        <f t="shared" si="13"/>
        <v>184</v>
      </c>
      <c r="L293" s="56">
        <f t="shared" si="14"/>
        <v>5719.5</v>
      </c>
      <c r="M293" s="56">
        <v>0</v>
      </c>
      <c r="N293" s="177"/>
      <c r="O293" s="56">
        <v>110.71</v>
      </c>
      <c r="P293" s="199">
        <v>3.68</v>
      </c>
    </row>
    <row r="294" spans="2:16" ht="42.75">
      <c r="B294" s="5" t="s">
        <v>776</v>
      </c>
      <c r="C294" s="51" t="s">
        <v>26</v>
      </c>
      <c r="D294" s="51" t="s">
        <v>777</v>
      </c>
      <c r="E294" s="6" t="s">
        <v>778</v>
      </c>
      <c r="F294" s="51" t="s">
        <v>110</v>
      </c>
      <c r="G294" s="5">
        <v>50</v>
      </c>
      <c r="H294" s="52">
        <f>O294*(1-'Orç-Resumo'!$G$10)</f>
        <v>67.566000000000003</v>
      </c>
      <c r="I294" s="53">
        <f>P294*(1-'Orç-Resumo'!$G$10)</f>
        <v>4.1303999999999998</v>
      </c>
      <c r="J294" s="54">
        <f t="shared" si="12"/>
        <v>3378.3</v>
      </c>
      <c r="K294" s="55">
        <f t="shared" si="13"/>
        <v>206.51999999999998</v>
      </c>
      <c r="L294" s="56">
        <f t="shared" si="14"/>
        <v>3584.82</v>
      </c>
      <c r="M294" s="56">
        <v>0</v>
      </c>
      <c r="N294" s="177"/>
      <c r="O294" s="56">
        <v>67.566000000000003</v>
      </c>
      <c r="P294" s="199">
        <v>4.1303999999999998</v>
      </c>
    </row>
    <row r="295" spans="2:16" ht="42.75">
      <c r="B295" s="5" t="s">
        <v>779</v>
      </c>
      <c r="C295" s="51" t="s">
        <v>48</v>
      </c>
      <c r="D295" s="51">
        <v>100327</v>
      </c>
      <c r="E295" s="6" t="s">
        <v>780</v>
      </c>
      <c r="F295" s="51" t="s">
        <v>110</v>
      </c>
      <c r="G295" s="5">
        <v>50</v>
      </c>
      <c r="H295" s="52">
        <f>O295*(1-'Orç-Resumo'!$G$10)</f>
        <v>53.040000000000006</v>
      </c>
      <c r="I295" s="53">
        <f>P295*(1-'Orç-Resumo'!$G$10)</f>
        <v>7.34</v>
      </c>
      <c r="J295" s="54">
        <f t="shared" si="12"/>
        <v>2652.0000000000005</v>
      </c>
      <c r="K295" s="55">
        <f t="shared" si="13"/>
        <v>367</v>
      </c>
      <c r="L295" s="56">
        <f t="shared" si="14"/>
        <v>3019.0000000000005</v>
      </c>
      <c r="M295" s="56">
        <v>0</v>
      </c>
      <c r="N295" s="177"/>
      <c r="O295" s="56">
        <v>53.040000000000006</v>
      </c>
      <c r="P295" s="199" t="s">
        <v>3107</v>
      </c>
    </row>
    <row r="296" spans="2:16" ht="57">
      <c r="B296" s="5" t="s">
        <v>781</v>
      </c>
      <c r="C296" s="51" t="s">
        <v>48</v>
      </c>
      <c r="D296" s="51">
        <v>100435</v>
      </c>
      <c r="E296" s="6" t="s">
        <v>782</v>
      </c>
      <c r="F296" s="51" t="s">
        <v>110</v>
      </c>
      <c r="G296" s="5">
        <v>50</v>
      </c>
      <c r="H296" s="52">
        <f>O296*(1-'Orç-Resumo'!$G$10)</f>
        <v>97.070000000000007</v>
      </c>
      <c r="I296" s="53">
        <f>P296*(1-'Orç-Resumo'!$G$10)</f>
        <v>5.1100000000000003</v>
      </c>
      <c r="J296" s="54">
        <f t="shared" si="12"/>
        <v>4853.5</v>
      </c>
      <c r="K296" s="55">
        <f t="shared" si="13"/>
        <v>255.50000000000003</v>
      </c>
      <c r="L296" s="56">
        <f t="shared" si="14"/>
        <v>5109</v>
      </c>
      <c r="M296" s="56">
        <v>0</v>
      </c>
      <c r="N296" s="177"/>
      <c r="O296" s="56">
        <v>97.070000000000007</v>
      </c>
      <c r="P296" s="199" t="s">
        <v>2470</v>
      </c>
    </row>
    <row r="297" spans="2:16" ht="42.75">
      <c r="B297" s="5" t="s">
        <v>784</v>
      </c>
      <c r="C297" s="51" t="s">
        <v>48</v>
      </c>
      <c r="D297" s="51">
        <v>94231</v>
      </c>
      <c r="E297" s="6" t="s">
        <v>785</v>
      </c>
      <c r="F297" s="51" t="s">
        <v>110</v>
      </c>
      <c r="G297" s="5">
        <v>50</v>
      </c>
      <c r="H297" s="52">
        <f>O297*(1-'Orç-Resumo'!$G$10)</f>
        <v>46.65</v>
      </c>
      <c r="I297" s="53">
        <f>P297*(1-'Orç-Resumo'!$G$10)</f>
        <v>6.13</v>
      </c>
      <c r="J297" s="54">
        <f t="shared" si="12"/>
        <v>2332.5</v>
      </c>
      <c r="K297" s="55">
        <f t="shared" si="13"/>
        <v>306.5</v>
      </c>
      <c r="L297" s="56">
        <f t="shared" si="14"/>
        <v>2639</v>
      </c>
      <c r="M297" s="56">
        <v>0</v>
      </c>
      <c r="N297" s="177"/>
      <c r="O297" s="56">
        <v>46.65</v>
      </c>
      <c r="P297" s="199" t="s">
        <v>1086</v>
      </c>
    </row>
    <row r="298" spans="2:16" ht="42.75">
      <c r="B298" s="5" t="s">
        <v>787</v>
      </c>
      <c r="C298" s="51" t="s">
        <v>26</v>
      </c>
      <c r="D298" s="51" t="s">
        <v>788</v>
      </c>
      <c r="E298" s="6" t="s">
        <v>789</v>
      </c>
      <c r="F298" s="51" t="s">
        <v>33</v>
      </c>
      <c r="G298" s="5">
        <v>4</v>
      </c>
      <c r="H298" s="52">
        <f>O298*(1-'Orç-Resumo'!$G$10)</f>
        <v>27.141999999999999</v>
      </c>
      <c r="I298" s="53">
        <f>P298*(1-'Orç-Resumo'!$G$10)</f>
        <v>1.4400000000000002</v>
      </c>
      <c r="J298" s="54">
        <f t="shared" si="12"/>
        <v>108.568</v>
      </c>
      <c r="K298" s="55">
        <f t="shared" si="13"/>
        <v>5.7600000000000007</v>
      </c>
      <c r="L298" s="56">
        <f t="shared" si="14"/>
        <v>114.328</v>
      </c>
      <c r="M298" s="56">
        <v>0</v>
      </c>
      <c r="N298" s="177"/>
      <c r="O298" s="56">
        <v>27.141999999999999</v>
      </c>
      <c r="P298" s="199">
        <v>1.4400000000000002</v>
      </c>
    </row>
    <row r="299" spans="2:16" ht="42.75">
      <c r="B299" s="5" t="s">
        <v>790</v>
      </c>
      <c r="C299" s="51" t="s">
        <v>26</v>
      </c>
      <c r="D299" s="51" t="s">
        <v>791</v>
      </c>
      <c r="E299" s="6" t="s">
        <v>792</v>
      </c>
      <c r="F299" s="51" t="s">
        <v>69</v>
      </c>
      <c r="G299" s="5">
        <v>100</v>
      </c>
      <c r="H299" s="52">
        <f>O299*(1-'Orç-Resumo'!$G$10)</f>
        <v>3.6240000000000001</v>
      </c>
      <c r="I299" s="53">
        <f>P299*(1-'Orç-Resumo'!$G$10)</f>
        <v>2.8800000000000003</v>
      </c>
      <c r="J299" s="54">
        <f t="shared" si="12"/>
        <v>362.40000000000003</v>
      </c>
      <c r="K299" s="55">
        <f t="shared" si="13"/>
        <v>288.00000000000006</v>
      </c>
      <c r="L299" s="56">
        <f t="shared" si="14"/>
        <v>650.40000000000009</v>
      </c>
      <c r="M299" s="56">
        <v>0</v>
      </c>
      <c r="N299" s="177"/>
      <c r="O299" s="56">
        <v>3.6240000000000001</v>
      </c>
      <c r="P299" s="199">
        <v>2.8800000000000003</v>
      </c>
    </row>
    <row r="300" spans="2:16" ht="42.75">
      <c r="B300" s="5" t="s">
        <v>793</v>
      </c>
      <c r="C300" s="51" t="s">
        <v>26</v>
      </c>
      <c r="D300" s="51" t="s">
        <v>794</v>
      </c>
      <c r="E300" s="6" t="s">
        <v>795</v>
      </c>
      <c r="F300" s="51" t="s">
        <v>110</v>
      </c>
      <c r="G300" s="5">
        <v>50</v>
      </c>
      <c r="H300" s="52">
        <f>O300*(1-'Orç-Resumo'!$G$10)</f>
        <v>0.45850000000000002</v>
      </c>
      <c r="I300" s="53">
        <f>P300*(1-'Orç-Resumo'!$G$10)</f>
        <v>1.5979333357999999</v>
      </c>
      <c r="J300" s="54">
        <f t="shared" si="12"/>
        <v>22.925000000000001</v>
      </c>
      <c r="K300" s="55">
        <f t="shared" si="13"/>
        <v>79.896666789999998</v>
      </c>
      <c r="L300" s="56">
        <f t="shared" si="14"/>
        <v>102.82166678999999</v>
      </c>
      <c r="M300" s="56">
        <v>0</v>
      </c>
      <c r="N300" s="177"/>
      <c r="O300" s="56">
        <v>0.45850000000000002</v>
      </c>
      <c r="P300" s="199">
        <v>1.5979333357999999</v>
      </c>
    </row>
    <row r="301" spans="2:16" ht="42.75">
      <c r="B301" s="5" t="s">
        <v>796</v>
      </c>
      <c r="C301" s="51" t="s">
        <v>26</v>
      </c>
      <c r="D301" s="51" t="s">
        <v>797</v>
      </c>
      <c r="E301" s="6" t="s">
        <v>798</v>
      </c>
      <c r="F301" s="51" t="s">
        <v>33</v>
      </c>
      <c r="G301" s="5">
        <v>10</v>
      </c>
      <c r="H301" s="52">
        <f>O301*(1-'Orç-Resumo'!$G$10)</f>
        <v>6.55</v>
      </c>
      <c r="I301" s="53">
        <f>P301*(1-'Orç-Resumo'!$G$10)</f>
        <v>18.240499999999997</v>
      </c>
      <c r="J301" s="54">
        <f t="shared" si="12"/>
        <v>65.5</v>
      </c>
      <c r="K301" s="55">
        <f t="shared" si="13"/>
        <v>182.40499999999997</v>
      </c>
      <c r="L301" s="56">
        <f t="shared" si="14"/>
        <v>247.90499999999997</v>
      </c>
      <c r="M301" s="56">
        <v>0</v>
      </c>
      <c r="N301" s="177"/>
      <c r="O301" s="56">
        <v>6.55</v>
      </c>
      <c r="P301" s="199">
        <v>18.240499999999997</v>
      </c>
    </row>
    <row r="302" spans="2:16" ht="28.5">
      <c r="B302" s="5" t="s">
        <v>799</v>
      </c>
      <c r="C302" s="51" t="s">
        <v>26</v>
      </c>
      <c r="D302" s="51" t="s">
        <v>800</v>
      </c>
      <c r="E302" s="6" t="s">
        <v>801</v>
      </c>
      <c r="F302" s="51" t="s">
        <v>33</v>
      </c>
      <c r="G302" s="5">
        <v>5</v>
      </c>
      <c r="H302" s="52">
        <f>O302*(1-'Orç-Resumo'!$G$10)</f>
        <v>50.417060000000006</v>
      </c>
      <c r="I302" s="53">
        <f>P302*(1-'Orç-Resumo'!$G$10)</f>
        <v>26.980544000000002</v>
      </c>
      <c r="J302" s="54">
        <f t="shared" si="12"/>
        <v>252.08530000000002</v>
      </c>
      <c r="K302" s="55">
        <f t="shared" si="13"/>
        <v>134.90272000000002</v>
      </c>
      <c r="L302" s="56">
        <f t="shared" si="14"/>
        <v>386.98802000000001</v>
      </c>
      <c r="M302" s="56">
        <v>0</v>
      </c>
      <c r="N302" s="177"/>
      <c r="O302" s="56">
        <v>50.417060000000006</v>
      </c>
      <c r="P302" s="199">
        <v>26.980544000000002</v>
      </c>
    </row>
    <row r="303" spans="2:16" ht="42.75">
      <c r="B303" s="5" t="s">
        <v>802</v>
      </c>
      <c r="C303" s="51" t="s">
        <v>26</v>
      </c>
      <c r="D303" s="51" t="s">
        <v>803</v>
      </c>
      <c r="E303" s="6" t="s">
        <v>804</v>
      </c>
      <c r="F303" s="51" t="s">
        <v>78</v>
      </c>
      <c r="G303" s="5">
        <v>2</v>
      </c>
      <c r="H303" s="52">
        <f>O303*(1-'Orç-Resumo'!$G$10)</f>
        <v>3131.5</v>
      </c>
      <c r="I303" s="53">
        <f>P303*(1-'Orç-Resumo'!$G$10)</f>
        <v>849.39</v>
      </c>
      <c r="J303" s="54">
        <f t="shared" si="12"/>
        <v>6263</v>
      </c>
      <c r="K303" s="55">
        <f t="shared" si="13"/>
        <v>1698.78</v>
      </c>
      <c r="L303" s="56">
        <f t="shared" si="14"/>
        <v>7961.78</v>
      </c>
      <c r="M303" s="56">
        <v>0</v>
      </c>
      <c r="N303" s="177"/>
      <c r="O303" s="56">
        <v>3131.5</v>
      </c>
      <c r="P303" s="199">
        <v>849.39</v>
      </c>
    </row>
    <row r="304" spans="2:16" ht="28.5">
      <c r="B304" s="5" t="s">
        <v>805</v>
      </c>
      <c r="C304" s="51" t="s">
        <v>48</v>
      </c>
      <c r="D304" s="51">
        <v>102234</v>
      </c>
      <c r="E304" s="6" t="s">
        <v>806</v>
      </c>
      <c r="F304" s="51" t="s">
        <v>69</v>
      </c>
      <c r="G304" s="5">
        <v>200</v>
      </c>
      <c r="H304" s="52">
        <f>O304*(1-'Orç-Resumo'!$G$10)</f>
        <v>14.79</v>
      </c>
      <c r="I304" s="53">
        <f>P304*(1-'Orç-Resumo'!$G$10)</f>
        <v>10.46</v>
      </c>
      <c r="J304" s="54">
        <f t="shared" si="12"/>
        <v>2958</v>
      </c>
      <c r="K304" s="55">
        <f t="shared" si="13"/>
        <v>2092</v>
      </c>
      <c r="L304" s="56">
        <f t="shared" si="14"/>
        <v>5050</v>
      </c>
      <c r="M304" s="56">
        <v>0</v>
      </c>
      <c r="N304" s="177"/>
      <c r="O304" s="56">
        <v>14.79</v>
      </c>
      <c r="P304" s="199" t="s">
        <v>2952</v>
      </c>
    </row>
    <row r="305" spans="2:16" ht="15">
      <c r="B305" s="5" t="s">
        <v>807</v>
      </c>
      <c r="C305" s="51" t="s">
        <v>21</v>
      </c>
      <c r="D305" s="51" t="s">
        <v>21</v>
      </c>
      <c r="E305" s="6" t="s">
        <v>808</v>
      </c>
      <c r="F305" s="51" t="s">
        <v>23</v>
      </c>
      <c r="G305" s="5"/>
      <c r="H305" s="52"/>
      <c r="I305" s="53"/>
      <c r="J305" s="54"/>
      <c r="K305" s="55"/>
      <c r="L305" s="56"/>
      <c r="M305" s="56">
        <f>SUM(L306:L316)</f>
        <v>79909.5</v>
      </c>
      <c r="N305" s="177"/>
      <c r="O305" s="56" t="s">
        <v>24</v>
      </c>
      <c r="P305" s="199" t="s">
        <v>24</v>
      </c>
    </row>
    <row r="306" spans="2:16" ht="57">
      <c r="B306" s="5" t="s">
        <v>809</v>
      </c>
      <c r="C306" s="51" t="s">
        <v>48</v>
      </c>
      <c r="D306" s="51">
        <v>98562</v>
      </c>
      <c r="E306" s="6" t="s">
        <v>810</v>
      </c>
      <c r="F306" s="51" t="s">
        <v>69</v>
      </c>
      <c r="G306" s="5">
        <v>100</v>
      </c>
      <c r="H306" s="52">
        <f>O306*(1-'Orç-Resumo'!$G$10)</f>
        <v>32.870000000000005</v>
      </c>
      <c r="I306" s="53">
        <f>P306*(1-'Orç-Resumo'!$G$10)</f>
        <v>27.58</v>
      </c>
      <c r="J306" s="54">
        <f t="shared" si="12"/>
        <v>3287.0000000000005</v>
      </c>
      <c r="K306" s="55">
        <f t="shared" si="13"/>
        <v>2758</v>
      </c>
      <c r="L306" s="56">
        <f t="shared" si="14"/>
        <v>6045</v>
      </c>
      <c r="M306" s="56">
        <v>0</v>
      </c>
      <c r="N306" s="177"/>
      <c r="O306" s="56">
        <v>32.870000000000005</v>
      </c>
      <c r="P306" s="199" t="s">
        <v>3781</v>
      </c>
    </row>
    <row r="307" spans="2:16" ht="42.75">
      <c r="B307" s="5" t="s">
        <v>812</v>
      </c>
      <c r="C307" s="51" t="s">
        <v>48</v>
      </c>
      <c r="D307" s="51">
        <v>98555</v>
      </c>
      <c r="E307" s="6" t="s">
        <v>813</v>
      </c>
      <c r="F307" s="51" t="s">
        <v>69</v>
      </c>
      <c r="G307" s="5">
        <v>100</v>
      </c>
      <c r="H307" s="52">
        <f>O307*(1-'Orç-Resumo'!$G$10)</f>
        <v>15.969999999999995</v>
      </c>
      <c r="I307" s="53">
        <f>P307*(1-'Orç-Resumo'!$G$10)</f>
        <v>16.190000000000001</v>
      </c>
      <c r="J307" s="54">
        <f t="shared" si="12"/>
        <v>1596.9999999999995</v>
      </c>
      <c r="K307" s="55">
        <f t="shared" si="13"/>
        <v>1619.0000000000002</v>
      </c>
      <c r="L307" s="56">
        <f t="shared" si="14"/>
        <v>3216</v>
      </c>
      <c r="M307" s="56">
        <v>0</v>
      </c>
      <c r="N307" s="177"/>
      <c r="O307" s="56">
        <v>15.969999999999995</v>
      </c>
      <c r="P307" s="199" t="s">
        <v>3782</v>
      </c>
    </row>
    <row r="308" spans="2:16" ht="71.25">
      <c r="B308" s="5" t="s">
        <v>815</v>
      </c>
      <c r="C308" s="51" t="s">
        <v>48</v>
      </c>
      <c r="D308" s="51">
        <v>98556</v>
      </c>
      <c r="E308" s="6" t="s">
        <v>816</v>
      </c>
      <c r="F308" s="51" t="s">
        <v>69</v>
      </c>
      <c r="G308" s="5">
        <v>100</v>
      </c>
      <c r="H308" s="52">
        <f>O308*(1-'Orç-Resumo'!$G$10)</f>
        <v>33.82</v>
      </c>
      <c r="I308" s="53">
        <f>P308*(1-'Orç-Resumo'!$G$10)</f>
        <v>26.46</v>
      </c>
      <c r="J308" s="54">
        <f t="shared" si="12"/>
        <v>3382</v>
      </c>
      <c r="K308" s="55">
        <f t="shared" si="13"/>
        <v>2646</v>
      </c>
      <c r="L308" s="56">
        <f t="shared" si="14"/>
        <v>6028</v>
      </c>
      <c r="M308" s="56">
        <v>0</v>
      </c>
      <c r="N308" s="177"/>
      <c r="O308" s="56">
        <v>33.82</v>
      </c>
      <c r="P308" s="199" t="s">
        <v>3783</v>
      </c>
    </row>
    <row r="309" spans="2:16" ht="57">
      <c r="B309" s="5" t="s">
        <v>817</v>
      </c>
      <c r="C309" s="51" t="s">
        <v>48</v>
      </c>
      <c r="D309" s="51">
        <v>98547</v>
      </c>
      <c r="E309" s="6" t="s">
        <v>818</v>
      </c>
      <c r="F309" s="51" t="s">
        <v>69</v>
      </c>
      <c r="G309" s="5">
        <v>100</v>
      </c>
      <c r="H309" s="52">
        <f>O309*(1-'Orç-Resumo'!$G$10)</f>
        <v>188.08</v>
      </c>
      <c r="I309" s="53">
        <f>P309*(1-'Orç-Resumo'!$G$10)</f>
        <v>39.75</v>
      </c>
      <c r="J309" s="54">
        <f t="shared" si="12"/>
        <v>18808</v>
      </c>
      <c r="K309" s="55">
        <f t="shared" si="13"/>
        <v>3975</v>
      </c>
      <c r="L309" s="56">
        <f t="shared" si="14"/>
        <v>22783</v>
      </c>
      <c r="M309" s="56">
        <v>0</v>
      </c>
      <c r="N309" s="177"/>
      <c r="O309" s="56">
        <v>188.08</v>
      </c>
      <c r="P309" s="199" t="s">
        <v>3784</v>
      </c>
    </row>
    <row r="310" spans="2:16" ht="42.75">
      <c r="B310" s="5" t="s">
        <v>819</v>
      </c>
      <c r="C310" s="51" t="s">
        <v>48</v>
      </c>
      <c r="D310" s="51">
        <v>98553</v>
      </c>
      <c r="E310" s="6" t="s">
        <v>820</v>
      </c>
      <c r="F310" s="51" t="s">
        <v>69</v>
      </c>
      <c r="G310" s="5">
        <v>100</v>
      </c>
      <c r="H310" s="52">
        <f>O310*(1-'Orç-Resumo'!$G$10)</f>
        <v>140.48000000000002</v>
      </c>
      <c r="I310" s="53">
        <f>P310*(1-'Orç-Resumo'!$G$10)</f>
        <v>13.32</v>
      </c>
      <c r="J310" s="54">
        <f t="shared" si="12"/>
        <v>14048.000000000002</v>
      </c>
      <c r="K310" s="55">
        <f t="shared" si="13"/>
        <v>1332</v>
      </c>
      <c r="L310" s="56">
        <f t="shared" si="14"/>
        <v>15380.000000000002</v>
      </c>
      <c r="M310" s="56">
        <v>0</v>
      </c>
      <c r="N310" s="177"/>
      <c r="O310" s="56">
        <v>140.48000000000002</v>
      </c>
      <c r="P310" s="199" t="s">
        <v>1238</v>
      </c>
    </row>
    <row r="311" spans="2:16" ht="28.5">
      <c r="B311" s="5" t="s">
        <v>821</v>
      </c>
      <c r="C311" s="51" t="s">
        <v>48</v>
      </c>
      <c r="D311" s="51">
        <v>98557</v>
      </c>
      <c r="E311" s="6" t="s">
        <v>822</v>
      </c>
      <c r="F311" s="51" t="s">
        <v>69</v>
      </c>
      <c r="G311" s="5">
        <v>100</v>
      </c>
      <c r="H311" s="52">
        <f>O311*(1-'Orç-Resumo'!$G$10)</f>
        <v>36.65</v>
      </c>
      <c r="I311" s="53">
        <f>P311*(1-'Orç-Resumo'!$G$10)</f>
        <v>11.5</v>
      </c>
      <c r="J311" s="54">
        <f t="shared" si="12"/>
        <v>3665</v>
      </c>
      <c r="K311" s="55">
        <f t="shared" si="13"/>
        <v>1150</v>
      </c>
      <c r="L311" s="56">
        <f t="shared" si="14"/>
        <v>4815</v>
      </c>
      <c r="M311" s="56">
        <v>0</v>
      </c>
      <c r="N311" s="177"/>
      <c r="O311" s="56">
        <v>36.65</v>
      </c>
      <c r="P311" s="199" t="s">
        <v>3121</v>
      </c>
    </row>
    <row r="312" spans="2:16" ht="42.75">
      <c r="B312" s="5" t="s">
        <v>823</v>
      </c>
      <c r="C312" s="51" t="s">
        <v>48</v>
      </c>
      <c r="D312" s="51">
        <v>98554</v>
      </c>
      <c r="E312" s="6" t="s">
        <v>824</v>
      </c>
      <c r="F312" s="51" t="s">
        <v>69</v>
      </c>
      <c r="G312" s="5">
        <v>100</v>
      </c>
      <c r="H312" s="52">
        <f>O312*(1-'Orç-Resumo'!$G$10)</f>
        <v>31.020000000000003</v>
      </c>
      <c r="I312" s="53">
        <f>P312*(1-'Orç-Resumo'!$G$10)</f>
        <v>15.26</v>
      </c>
      <c r="J312" s="54">
        <f t="shared" si="12"/>
        <v>3102.0000000000005</v>
      </c>
      <c r="K312" s="55">
        <f t="shared" si="13"/>
        <v>1526</v>
      </c>
      <c r="L312" s="56">
        <f t="shared" si="14"/>
        <v>4628</v>
      </c>
      <c r="M312" s="56">
        <v>0</v>
      </c>
      <c r="N312" s="177"/>
      <c r="O312" s="56">
        <v>31.020000000000003</v>
      </c>
      <c r="P312" s="199" t="s">
        <v>2755</v>
      </c>
    </row>
    <row r="313" spans="2:16" ht="28.5">
      <c r="B313" s="5" t="s">
        <v>826</v>
      </c>
      <c r="C313" s="51" t="s">
        <v>102</v>
      </c>
      <c r="D313" s="51" t="s">
        <v>827</v>
      </c>
      <c r="E313" s="6" t="s">
        <v>828</v>
      </c>
      <c r="F313" s="51" t="s">
        <v>354</v>
      </c>
      <c r="G313" s="5">
        <v>50</v>
      </c>
      <c r="H313" s="52">
        <f>O313*(1-'Orç-Resumo'!$G$10)</f>
        <v>16.510000000000002</v>
      </c>
      <c r="I313" s="53">
        <f>P313*(1-'Orç-Resumo'!$G$10)</f>
        <v>5.07</v>
      </c>
      <c r="J313" s="54">
        <f t="shared" si="12"/>
        <v>825.50000000000011</v>
      </c>
      <c r="K313" s="55">
        <f t="shared" si="13"/>
        <v>253.5</v>
      </c>
      <c r="L313" s="56">
        <f t="shared" si="14"/>
        <v>1079</v>
      </c>
      <c r="M313" s="56">
        <v>0</v>
      </c>
      <c r="N313" s="177"/>
      <c r="O313" s="56">
        <v>16.510000000000002</v>
      </c>
      <c r="P313" s="199">
        <v>5.07</v>
      </c>
    </row>
    <row r="314" spans="2:16" ht="42.75">
      <c r="B314" s="5" t="s">
        <v>829</v>
      </c>
      <c r="C314" s="51" t="s">
        <v>102</v>
      </c>
      <c r="D314" s="51" t="s">
        <v>830</v>
      </c>
      <c r="E314" s="6" t="s">
        <v>831</v>
      </c>
      <c r="F314" s="51" t="s">
        <v>117</v>
      </c>
      <c r="G314" s="5">
        <v>50</v>
      </c>
      <c r="H314" s="52">
        <f>O314*(1-'Orç-Resumo'!$G$10)</f>
        <v>59.42</v>
      </c>
      <c r="I314" s="53">
        <f>P314*(1-'Orç-Resumo'!$G$10)</f>
        <v>10.52</v>
      </c>
      <c r="J314" s="54">
        <f t="shared" si="12"/>
        <v>2971</v>
      </c>
      <c r="K314" s="55">
        <f t="shared" si="13"/>
        <v>526</v>
      </c>
      <c r="L314" s="56">
        <f t="shared" si="14"/>
        <v>3497</v>
      </c>
      <c r="M314" s="56">
        <v>0</v>
      </c>
      <c r="N314" s="177"/>
      <c r="O314" s="56">
        <v>59.42</v>
      </c>
      <c r="P314" s="199">
        <v>10.52</v>
      </c>
    </row>
    <row r="315" spans="2:16" ht="42.75">
      <c r="B315" s="5" t="s">
        <v>832</v>
      </c>
      <c r="C315" s="51" t="s">
        <v>102</v>
      </c>
      <c r="D315" s="51" t="s">
        <v>833</v>
      </c>
      <c r="E315" s="6" t="s">
        <v>834</v>
      </c>
      <c r="F315" s="51" t="s">
        <v>117</v>
      </c>
      <c r="G315" s="5">
        <v>50</v>
      </c>
      <c r="H315" s="52">
        <f>O315*(1-'Orç-Resumo'!$G$10)</f>
        <v>133.94999999999999</v>
      </c>
      <c r="I315" s="53">
        <f>P315*(1-'Orç-Resumo'!$G$10)</f>
        <v>76.23</v>
      </c>
      <c r="J315" s="54">
        <f t="shared" si="12"/>
        <v>6697.4999999999991</v>
      </c>
      <c r="K315" s="55">
        <f t="shared" si="13"/>
        <v>3811.5</v>
      </c>
      <c r="L315" s="56">
        <f t="shared" si="14"/>
        <v>10509</v>
      </c>
      <c r="M315" s="56">
        <v>0</v>
      </c>
      <c r="N315" s="177"/>
      <c r="O315" s="56">
        <v>133.94999999999999</v>
      </c>
      <c r="P315" s="199">
        <v>76.23</v>
      </c>
    </row>
    <row r="316" spans="2:16" ht="28.5">
      <c r="B316" s="5" t="s">
        <v>835</v>
      </c>
      <c r="C316" s="51" t="s">
        <v>102</v>
      </c>
      <c r="D316" s="51" t="s">
        <v>836</v>
      </c>
      <c r="E316" s="6" t="s">
        <v>837</v>
      </c>
      <c r="F316" s="51" t="s">
        <v>117</v>
      </c>
      <c r="G316" s="5">
        <v>50</v>
      </c>
      <c r="H316" s="52">
        <f>O316*(1-'Orç-Resumo'!$G$10)</f>
        <v>29.04</v>
      </c>
      <c r="I316" s="53">
        <f>P316*(1-'Orç-Resumo'!$G$10)</f>
        <v>9.5500000000000007</v>
      </c>
      <c r="J316" s="54">
        <f t="shared" si="12"/>
        <v>1452</v>
      </c>
      <c r="K316" s="55">
        <f t="shared" si="13"/>
        <v>477.50000000000006</v>
      </c>
      <c r="L316" s="56">
        <f t="shared" si="14"/>
        <v>1929.5</v>
      </c>
      <c r="M316" s="56">
        <v>0</v>
      </c>
      <c r="N316" s="177"/>
      <c r="O316" s="56">
        <v>29.04</v>
      </c>
      <c r="P316" s="199">
        <v>9.5500000000000007</v>
      </c>
    </row>
    <row r="317" spans="2:16" ht="15">
      <c r="B317" s="5" t="s">
        <v>838</v>
      </c>
      <c r="C317" s="51" t="s">
        <v>21</v>
      </c>
      <c r="D317" s="51" t="s">
        <v>21</v>
      </c>
      <c r="E317" s="6" t="s">
        <v>839</v>
      </c>
      <c r="F317" s="51" t="s">
        <v>23</v>
      </c>
      <c r="G317" s="5"/>
      <c r="H317" s="52"/>
      <c r="I317" s="53"/>
      <c r="J317" s="54"/>
      <c r="K317" s="55"/>
      <c r="L317" s="56"/>
      <c r="M317" s="56">
        <f>SUM(L318:L356)</f>
        <v>77273.427914000014</v>
      </c>
      <c r="N317" s="177"/>
      <c r="O317" s="56" t="s">
        <v>24</v>
      </c>
      <c r="P317" s="199" t="s">
        <v>24</v>
      </c>
    </row>
    <row r="318" spans="2:16" ht="199.5">
      <c r="B318" s="5" t="s">
        <v>840</v>
      </c>
      <c r="C318" s="51" t="s">
        <v>26</v>
      </c>
      <c r="D318" s="51" t="s">
        <v>841</v>
      </c>
      <c r="E318" s="6" t="s">
        <v>842</v>
      </c>
      <c r="F318" s="51" t="s">
        <v>33</v>
      </c>
      <c r="G318" s="5">
        <v>1</v>
      </c>
      <c r="H318" s="52">
        <f>O318*(1-'Orç-Resumo'!$G$10)</f>
        <v>4164.0663999999997</v>
      </c>
      <c r="I318" s="53">
        <f>P318*(1-'Orç-Resumo'!$G$10)</f>
        <v>713.14760000000012</v>
      </c>
      <c r="J318" s="54">
        <f t="shared" si="12"/>
        <v>4164.0663999999997</v>
      </c>
      <c r="K318" s="55">
        <f t="shared" si="13"/>
        <v>713.14760000000012</v>
      </c>
      <c r="L318" s="56">
        <f t="shared" si="14"/>
        <v>4877.2139999999999</v>
      </c>
      <c r="M318" s="56">
        <v>0</v>
      </c>
      <c r="N318" s="177"/>
      <c r="O318" s="56">
        <v>4164.0663999999997</v>
      </c>
      <c r="P318" s="199">
        <v>713.14760000000012</v>
      </c>
    </row>
    <row r="319" spans="2:16" ht="185.25">
      <c r="B319" s="5" t="s">
        <v>843</v>
      </c>
      <c r="C319" s="51" t="s">
        <v>26</v>
      </c>
      <c r="D319" s="51" t="s">
        <v>844</v>
      </c>
      <c r="E319" s="6" t="s">
        <v>845</v>
      </c>
      <c r="F319" s="51" t="s">
        <v>33</v>
      </c>
      <c r="G319" s="5">
        <v>1</v>
      </c>
      <c r="H319" s="52">
        <f>O319*(1-'Orç-Resumo'!$G$10)</f>
        <v>10605.978479999998</v>
      </c>
      <c r="I319" s="53">
        <f>P319*(1-'Orç-Resumo'!$G$10)</f>
        <v>954.89568000000008</v>
      </c>
      <c r="J319" s="54">
        <f t="shared" si="12"/>
        <v>10605.978479999998</v>
      </c>
      <c r="K319" s="55">
        <f t="shared" si="13"/>
        <v>954.89568000000008</v>
      </c>
      <c r="L319" s="56">
        <f t="shared" si="14"/>
        <v>11560.874159999998</v>
      </c>
      <c r="M319" s="56">
        <v>0</v>
      </c>
      <c r="N319" s="177"/>
      <c r="O319" s="56">
        <v>10605.978479999998</v>
      </c>
      <c r="P319" s="199">
        <v>954.89568000000008</v>
      </c>
    </row>
    <row r="320" spans="2:16" ht="71.25">
      <c r="B320" s="5" t="s">
        <v>846</v>
      </c>
      <c r="C320" s="51" t="s">
        <v>26</v>
      </c>
      <c r="D320" s="51" t="s">
        <v>847</v>
      </c>
      <c r="E320" s="6" t="s">
        <v>848</v>
      </c>
      <c r="F320" s="51" t="s">
        <v>33</v>
      </c>
      <c r="G320" s="5">
        <v>1</v>
      </c>
      <c r="H320" s="52">
        <f>O320*(1-'Orç-Resumo'!$G$10)</f>
        <v>679.69539999999995</v>
      </c>
      <c r="I320" s="53">
        <f>P320*(1-'Orç-Resumo'!$G$10)</f>
        <v>374.76000000000005</v>
      </c>
      <c r="J320" s="54">
        <f t="shared" si="12"/>
        <v>679.69539999999995</v>
      </c>
      <c r="K320" s="55">
        <f t="shared" si="13"/>
        <v>374.76000000000005</v>
      </c>
      <c r="L320" s="56">
        <f t="shared" si="14"/>
        <v>1054.4554000000001</v>
      </c>
      <c r="M320" s="56">
        <v>0</v>
      </c>
      <c r="N320" s="177"/>
      <c r="O320" s="56">
        <v>679.69539999999995</v>
      </c>
      <c r="P320" s="199">
        <v>374.76000000000005</v>
      </c>
    </row>
    <row r="321" spans="2:16" ht="114">
      <c r="B321" s="5" t="s">
        <v>849</v>
      </c>
      <c r="C321" s="51" t="s">
        <v>26</v>
      </c>
      <c r="D321" s="51" t="s">
        <v>850</v>
      </c>
      <c r="E321" s="6" t="s">
        <v>851</v>
      </c>
      <c r="F321" s="51" t="s">
        <v>33</v>
      </c>
      <c r="G321" s="5">
        <v>1</v>
      </c>
      <c r="H321" s="52">
        <f>O321*(1-'Orç-Resumo'!$G$10)</f>
        <v>5106.7099999999991</v>
      </c>
      <c r="I321" s="53">
        <f>P321*(1-'Orç-Resumo'!$G$10)</f>
        <v>121.34</v>
      </c>
      <c r="J321" s="54">
        <f t="shared" si="12"/>
        <v>5106.7099999999991</v>
      </c>
      <c r="K321" s="55">
        <f t="shared" si="13"/>
        <v>121.34</v>
      </c>
      <c r="L321" s="56">
        <f t="shared" si="14"/>
        <v>5228.0499999999993</v>
      </c>
      <c r="M321" s="56">
        <v>0</v>
      </c>
      <c r="N321" s="177"/>
      <c r="O321" s="56">
        <v>5106.7099999999991</v>
      </c>
      <c r="P321" s="199">
        <v>121.34</v>
      </c>
    </row>
    <row r="322" spans="2:16" ht="185.25">
      <c r="B322" s="5" t="s">
        <v>852</v>
      </c>
      <c r="C322" s="51" t="s">
        <v>26</v>
      </c>
      <c r="D322" s="51" t="s">
        <v>853</v>
      </c>
      <c r="E322" s="6" t="s">
        <v>854</v>
      </c>
      <c r="F322" s="51" t="s">
        <v>33</v>
      </c>
      <c r="G322" s="5">
        <v>1</v>
      </c>
      <c r="H322" s="52">
        <f>O322*(1-'Orç-Resumo'!$G$10)</f>
        <v>6069.2999999999993</v>
      </c>
      <c r="I322" s="53">
        <f>P322*(1-'Orç-Resumo'!$G$10)</f>
        <v>121.34</v>
      </c>
      <c r="J322" s="54">
        <f t="shared" si="12"/>
        <v>6069.2999999999993</v>
      </c>
      <c r="K322" s="55">
        <f t="shared" si="13"/>
        <v>121.34</v>
      </c>
      <c r="L322" s="56">
        <f t="shared" si="14"/>
        <v>6190.6399999999994</v>
      </c>
      <c r="M322" s="56">
        <v>0</v>
      </c>
      <c r="N322" s="177"/>
      <c r="O322" s="56">
        <v>6069.2999999999993</v>
      </c>
      <c r="P322" s="199">
        <v>121.34</v>
      </c>
    </row>
    <row r="323" spans="2:16" ht="85.5">
      <c r="B323" s="5" t="s">
        <v>855</v>
      </c>
      <c r="C323" s="51" t="s">
        <v>26</v>
      </c>
      <c r="D323" s="51" t="s">
        <v>856</v>
      </c>
      <c r="E323" s="6" t="s">
        <v>857</v>
      </c>
      <c r="F323" s="51" t="s">
        <v>33</v>
      </c>
      <c r="G323" s="5">
        <v>1</v>
      </c>
      <c r="H323" s="52">
        <f>O323*(1-'Orç-Resumo'!$G$10)</f>
        <v>10328.719999999999</v>
      </c>
      <c r="I323" s="53">
        <f>P323*(1-'Orç-Resumo'!$G$10)</f>
        <v>75.320000000000007</v>
      </c>
      <c r="J323" s="54">
        <f t="shared" si="12"/>
        <v>10328.719999999999</v>
      </c>
      <c r="K323" s="55">
        <f t="shared" si="13"/>
        <v>75.320000000000007</v>
      </c>
      <c r="L323" s="56">
        <f t="shared" si="14"/>
        <v>10404.039999999999</v>
      </c>
      <c r="M323" s="56">
        <v>0</v>
      </c>
      <c r="N323" s="177"/>
      <c r="O323" s="56">
        <v>10328.719999999999</v>
      </c>
      <c r="P323" s="199">
        <v>75.320000000000007</v>
      </c>
    </row>
    <row r="324" spans="2:16" ht="228">
      <c r="B324" s="5" t="s">
        <v>858</v>
      </c>
      <c r="C324" s="51" t="s">
        <v>26</v>
      </c>
      <c r="D324" s="51" t="s">
        <v>859</v>
      </c>
      <c r="E324" s="6" t="s">
        <v>860</v>
      </c>
      <c r="F324" s="51" t="s">
        <v>33</v>
      </c>
      <c r="G324" s="5">
        <v>1</v>
      </c>
      <c r="H324" s="52">
        <f>O324*(1-'Orç-Resumo'!$G$10)</f>
        <v>13036.8917</v>
      </c>
      <c r="I324" s="53">
        <f>P324*(1-'Orç-Resumo'!$G$10)</f>
        <v>352.18619999999999</v>
      </c>
      <c r="J324" s="54">
        <f t="shared" si="12"/>
        <v>13036.8917</v>
      </c>
      <c r="K324" s="55">
        <f t="shared" si="13"/>
        <v>352.18619999999999</v>
      </c>
      <c r="L324" s="56">
        <f t="shared" si="14"/>
        <v>13389.0779</v>
      </c>
      <c r="M324" s="56">
        <v>0</v>
      </c>
      <c r="N324" s="177"/>
      <c r="O324" s="56">
        <v>13036.8917</v>
      </c>
      <c r="P324" s="199">
        <v>352.18619999999999</v>
      </c>
    </row>
    <row r="325" spans="2:16" ht="85.5">
      <c r="B325" s="5" t="s">
        <v>861</v>
      </c>
      <c r="C325" s="51" t="s">
        <v>26</v>
      </c>
      <c r="D325" s="51" t="s">
        <v>862</v>
      </c>
      <c r="E325" s="6" t="s">
        <v>863</v>
      </c>
      <c r="F325" s="51" t="s">
        <v>33</v>
      </c>
      <c r="G325" s="5">
        <v>1</v>
      </c>
      <c r="H325" s="52">
        <f>O325*(1-'Orç-Resumo'!$G$10)</f>
        <v>1778.4561999999996</v>
      </c>
      <c r="I325" s="53">
        <f>P325*(1-'Orç-Resumo'!$G$10)</f>
        <v>827.19410000000005</v>
      </c>
      <c r="J325" s="54">
        <f t="shared" si="12"/>
        <v>1778.4561999999996</v>
      </c>
      <c r="K325" s="55">
        <f t="shared" si="13"/>
        <v>827.19410000000005</v>
      </c>
      <c r="L325" s="56">
        <f t="shared" si="14"/>
        <v>2605.6502999999998</v>
      </c>
      <c r="M325" s="56">
        <v>0</v>
      </c>
      <c r="N325" s="177"/>
      <c r="O325" s="56">
        <v>1778.4561999999996</v>
      </c>
      <c r="P325" s="199">
        <v>827.19410000000005</v>
      </c>
    </row>
    <row r="326" spans="2:16" ht="71.25">
      <c r="B326" s="5" t="s">
        <v>864</v>
      </c>
      <c r="C326" s="51" t="s">
        <v>26</v>
      </c>
      <c r="D326" s="51" t="s">
        <v>865</v>
      </c>
      <c r="E326" s="6" t="s">
        <v>866</v>
      </c>
      <c r="F326" s="51" t="s">
        <v>33</v>
      </c>
      <c r="G326" s="5">
        <v>1</v>
      </c>
      <c r="H326" s="52">
        <f>O326*(1-'Orç-Resumo'!$G$10)</f>
        <v>2080.6118399999991</v>
      </c>
      <c r="I326" s="53">
        <f>P326*(1-'Orç-Resumo'!$G$10)</f>
        <v>770.1232</v>
      </c>
      <c r="J326" s="54">
        <f t="shared" si="12"/>
        <v>2080.6118399999991</v>
      </c>
      <c r="K326" s="55">
        <f t="shared" si="13"/>
        <v>770.1232</v>
      </c>
      <c r="L326" s="56">
        <f t="shared" si="14"/>
        <v>2850.7350399999991</v>
      </c>
      <c r="M326" s="56">
        <v>0</v>
      </c>
      <c r="N326" s="177"/>
      <c r="O326" s="56">
        <v>2080.6118399999991</v>
      </c>
      <c r="P326" s="199">
        <v>770.1232</v>
      </c>
    </row>
    <row r="327" spans="2:16" ht="71.25">
      <c r="B327" s="5" t="s">
        <v>867</v>
      </c>
      <c r="C327" s="51" t="s">
        <v>26</v>
      </c>
      <c r="D327" s="51" t="s">
        <v>868</v>
      </c>
      <c r="E327" s="6" t="s">
        <v>869</v>
      </c>
      <c r="F327" s="51" t="s">
        <v>33</v>
      </c>
      <c r="G327" s="5">
        <v>1</v>
      </c>
      <c r="H327" s="52">
        <f>O327*(1-'Orç-Resumo'!$G$10)</f>
        <v>1007.1816000000001</v>
      </c>
      <c r="I327" s="53">
        <f>P327*(1-'Orç-Resumo'!$G$10)</f>
        <v>383.2978</v>
      </c>
      <c r="J327" s="54">
        <f t="shared" si="12"/>
        <v>1007.1816000000001</v>
      </c>
      <c r="K327" s="55">
        <f t="shared" si="13"/>
        <v>383.2978</v>
      </c>
      <c r="L327" s="56">
        <f t="shared" si="14"/>
        <v>1390.4794000000002</v>
      </c>
      <c r="M327" s="56">
        <v>0</v>
      </c>
      <c r="N327" s="177"/>
      <c r="O327" s="56">
        <v>1007.1816000000001</v>
      </c>
      <c r="P327" s="199">
        <v>383.2978</v>
      </c>
    </row>
    <row r="328" spans="2:16" ht="85.5">
      <c r="B328" s="5" t="s">
        <v>870</v>
      </c>
      <c r="C328" s="51" t="s">
        <v>26</v>
      </c>
      <c r="D328" s="51" t="s">
        <v>871</v>
      </c>
      <c r="E328" s="6" t="s">
        <v>872</v>
      </c>
      <c r="F328" s="51" t="s">
        <v>33</v>
      </c>
      <c r="G328" s="5">
        <v>2</v>
      </c>
      <c r="H328" s="52">
        <f>O328*(1-'Orç-Resumo'!$G$10)</f>
        <v>660.85</v>
      </c>
      <c r="I328" s="53">
        <f>P328*(1-'Orç-Resumo'!$G$10)</f>
        <v>36.130000000000003</v>
      </c>
      <c r="J328" s="54">
        <f t="shared" si="12"/>
        <v>1321.7</v>
      </c>
      <c r="K328" s="55">
        <f t="shared" si="13"/>
        <v>72.260000000000005</v>
      </c>
      <c r="L328" s="56">
        <f t="shared" si="14"/>
        <v>1393.96</v>
      </c>
      <c r="M328" s="56">
        <v>0</v>
      </c>
      <c r="N328" s="177"/>
      <c r="O328" s="56">
        <v>660.85</v>
      </c>
      <c r="P328" s="199">
        <v>36.130000000000003</v>
      </c>
    </row>
    <row r="329" spans="2:16" ht="57">
      <c r="B329" s="5" t="s">
        <v>873</v>
      </c>
      <c r="C329" s="51" t="s">
        <v>26</v>
      </c>
      <c r="D329" s="51" t="s">
        <v>874</v>
      </c>
      <c r="E329" s="6" t="s">
        <v>875</v>
      </c>
      <c r="F329" s="51" t="s">
        <v>33</v>
      </c>
      <c r="G329" s="5">
        <v>2</v>
      </c>
      <c r="H329" s="52">
        <f>O329*(1-'Orç-Resumo'!$G$10)</f>
        <v>217.65639999999999</v>
      </c>
      <c r="I329" s="53">
        <f>P329*(1-'Orç-Resumo'!$G$10)</f>
        <v>75.958199999999991</v>
      </c>
      <c r="J329" s="54">
        <f t="shared" si="12"/>
        <v>435.31279999999998</v>
      </c>
      <c r="K329" s="55">
        <f t="shared" si="13"/>
        <v>151.91639999999998</v>
      </c>
      <c r="L329" s="56">
        <f t="shared" si="14"/>
        <v>587.22919999999999</v>
      </c>
      <c r="M329" s="56">
        <v>0</v>
      </c>
      <c r="N329" s="177"/>
      <c r="O329" s="56">
        <v>217.65639999999999</v>
      </c>
      <c r="P329" s="199">
        <v>75.958199999999991</v>
      </c>
    </row>
    <row r="330" spans="2:16" ht="57">
      <c r="B330" s="5" t="s">
        <v>876</v>
      </c>
      <c r="C330" s="51" t="s">
        <v>26</v>
      </c>
      <c r="D330" s="51" t="s">
        <v>877</v>
      </c>
      <c r="E330" s="6" t="s">
        <v>878</v>
      </c>
      <c r="F330" s="51" t="s">
        <v>33</v>
      </c>
      <c r="G330" s="5">
        <v>1</v>
      </c>
      <c r="H330" s="52">
        <f>O330*(1-'Orç-Resumo'!$G$10)</f>
        <v>108.36999999999999</v>
      </c>
      <c r="I330" s="53">
        <f>P330*(1-'Orç-Resumo'!$G$10)</f>
        <v>146.965</v>
      </c>
      <c r="J330" s="54">
        <f t="shared" si="12"/>
        <v>108.36999999999999</v>
      </c>
      <c r="K330" s="55">
        <f t="shared" si="13"/>
        <v>146.965</v>
      </c>
      <c r="L330" s="56">
        <f t="shared" si="14"/>
        <v>255.33499999999998</v>
      </c>
      <c r="M330" s="56">
        <v>0</v>
      </c>
      <c r="N330" s="177"/>
      <c r="O330" s="56">
        <v>108.36999999999999</v>
      </c>
      <c r="P330" s="199">
        <v>146.965</v>
      </c>
    </row>
    <row r="331" spans="2:16" ht="57">
      <c r="B331" s="5" t="s">
        <v>879</v>
      </c>
      <c r="C331" s="51" t="s">
        <v>26</v>
      </c>
      <c r="D331" s="51" t="s">
        <v>880</v>
      </c>
      <c r="E331" s="6" t="s">
        <v>881</v>
      </c>
      <c r="F331" s="51" t="s">
        <v>33</v>
      </c>
      <c r="G331" s="5">
        <v>1</v>
      </c>
      <c r="H331" s="52">
        <f>O331*(1-'Orç-Resumo'!$G$10)</f>
        <v>209.24880000000002</v>
      </c>
      <c r="I331" s="53">
        <f>P331*(1-'Orç-Resumo'!$G$10)</f>
        <v>64.958399999999997</v>
      </c>
      <c r="J331" s="54">
        <f t="shared" si="12"/>
        <v>209.24880000000002</v>
      </c>
      <c r="K331" s="55">
        <f t="shared" si="13"/>
        <v>64.958399999999997</v>
      </c>
      <c r="L331" s="56">
        <f t="shared" si="14"/>
        <v>274.2072</v>
      </c>
      <c r="M331" s="56">
        <v>0</v>
      </c>
      <c r="N331" s="177"/>
      <c r="O331" s="56">
        <v>209.24880000000002</v>
      </c>
      <c r="P331" s="199">
        <v>64.958399999999997</v>
      </c>
    </row>
    <row r="332" spans="2:16" ht="71.25">
      <c r="B332" s="5" t="s">
        <v>882</v>
      </c>
      <c r="C332" s="51" t="s">
        <v>26</v>
      </c>
      <c r="D332" s="51" t="s">
        <v>883</v>
      </c>
      <c r="E332" s="6" t="s">
        <v>884</v>
      </c>
      <c r="F332" s="51" t="s">
        <v>33</v>
      </c>
      <c r="G332" s="5">
        <v>1</v>
      </c>
      <c r="H332" s="52">
        <f>O332*(1-'Orç-Resumo'!$G$10)</f>
        <v>1387.9220000000003</v>
      </c>
      <c r="I332" s="53">
        <f>P332*(1-'Orç-Resumo'!$G$10)</f>
        <v>133.25300000000001</v>
      </c>
      <c r="J332" s="54">
        <f t="shared" si="12"/>
        <v>1387.9220000000003</v>
      </c>
      <c r="K332" s="55">
        <f t="shared" si="13"/>
        <v>133.25300000000001</v>
      </c>
      <c r="L332" s="56">
        <f t="shared" si="14"/>
        <v>1521.1750000000002</v>
      </c>
      <c r="M332" s="56">
        <v>0</v>
      </c>
      <c r="N332" s="177"/>
      <c r="O332" s="56">
        <v>1387.9220000000003</v>
      </c>
      <c r="P332" s="199">
        <v>133.25300000000001</v>
      </c>
    </row>
    <row r="333" spans="2:16" ht="99.75">
      <c r="B333" s="5" t="s">
        <v>885</v>
      </c>
      <c r="C333" s="51" t="s">
        <v>26</v>
      </c>
      <c r="D333" s="51" t="s">
        <v>886</v>
      </c>
      <c r="E333" s="6" t="s">
        <v>887</v>
      </c>
      <c r="F333" s="51" t="s">
        <v>33</v>
      </c>
      <c r="G333" s="5">
        <v>1</v>
      </c>
      <c r="H333" s="52">
        <f>O333*(1-'Orç-Resumo'!$G$10)</f>
        <v>571.30039999999997</v>
      </c>
      <c r="I333" s="53">
        <f>P333*(1-'Orç-Resumo'!$G$10)</f>
        <v>408.58800000000002</v>
      </c>
      <c r="J333" s="54">
        <f t="shared" si="12"/>
        <v>571.30039999999997</v>
      </c>
      <c r="K333" s="55">
        <f t="shared" si="13"/>
        <v>408.58800000000002</v>
      </c>
      <c r="L333" s="56">
        <f t="shared" si="14"/>
        <v>979.88840000000005</v>
      </c>
      <c r="M333" s="56">
        <v>0</v>
      </c>
      <c r="N333" s="177"/>
      <c r="O333" s="56">
        <v>571.30039999999997</v>
      </c>
      <c r="P333" s="199">
        <v>408.58800000000002</v>
      </c>
    </row>
    <row r="334" spans="2:16" ht="71.25">
      <c r="B334" s="5" t="s">
        <v>888</v>
      </c>
      <c r="C334" s="51" t="s">
        <v>26</v>
      </c>
      <c r="D334" s="51" t="s">
        <v>889</v>
      </c>
      <c r="E334" s="6" t="s">
        <v>890</v>
      </c>
      <c r="F334" s="51" t="s">
        <v>33</v>
      </c>
      <c r="G334" s="5">
        <v>2</v>
      </c>
      <c r="H334" s="52">
        <f>O334*(1-'Orç-Resumo'!$G$10)</f>
        <v>426.29479999999995</v>
      </c>
      <c r="I334" s="53">
        <f>P334*(1-'Orç-Resumo'!$G$10)</f>
        <v>114.74189999999999</v>
      </c>
      <c r="J334" s="54">
        <f t="shared" si="12"/>
        <v>852.5895999999999</v>
      </c>
      <c r="K334" s="55">
        <f t="shared" si="13"/>
        <v>229.48379999999997</v>
      </c>
      <c r="L334" s="56">
        <f t="shared" si="14"/>
        <v>1082.0733999999998</v>
      </c>
      <c r="M334" s="56">
        <v>0</v>
      </c>
      <c r="N334" s="177"/>
      <c r="O334" s="56">
        <v>426.29479999999995</v>
      </c>
      <c r="P334" s="199">
        <v>114.74189999999999</v>
      </c>
    </row>
    <row r="335" spans="2:16" ht="114">
      <c r="B335" s="5" t="s">
        <v>891</v>
      </c>
      <c r="C335" s="51" t="s">
        <v>26</v>
      </c>
      <c r="D335" s="51" t="s">
        <v>892</v>
      </c>
      <c r="E335" s="6" t="s">
        <v>893</v>
      </c>
      <c r="F335" s="51" t="s">
        <v>33</v>
      </c>
      <c r="G335" s="5">
        <v>2</v>
      </c>
      <c r="H335" s="52">
        <f>O335*(1-'Orç-Resumo'!$G$10)</f>
        <v>382.49912200000006</v>
      </c>
      <c r="I335" s="53">
        <f>P335*(1-'Orç-Resumo'!$G$10)</f>
        <v>87.113759999999999</v>
      </c>
      <c r="J335" s="54">
        <f t="shared" si="12"/>
        <v>764.99824400000011</v>
      </c>
      <c r="K335" s="55">
        <f t="shared" si="13"/>
        <v>174.22752</v>
      </c>
      <c r="L335" s="56">
        <f t="shared" si="14"/>
        <v>939.22576400000014</v>
      </c>
      <c r="M335" s="56">
        <v>0</v>
      </c>
      <c r="N335" s="177"/>
      <c r="O335" s="56">
        <v>382.49912200000006</v>
      </c>
      <c r="P335" s="199">
        <v>87.113759999999999</v>
      </c>
    </row>
    <row r="336" spans="2:16" ht="71.25">
      <c r="B336" s="5" t="s">
        <v>894</v>
      </c>
      <c r="C336" s="51" t="s">
        <v>26</v>
      </c>
      <c r="D336" s="51" t="s">
        <v>895</v>
      </c>
      <c r="E336" s="6" t="s">
        <v>896</v>
      </c>
      <c r="F336" s="51" t="s">
        <v>33</v>
      </c>
      <c r="G336" s="5">
        <v>2</v>
      </c>
      <c r="H336" s="52">
        <f>O336*(1-'Orç-Resumo'!$G$10)</f>
        <v>70.69359</v>
      </c>
      <c r="I336" s="53">
        <f>P336*(1-'Orç-Resumo'!$G$10)</f>
        <v>10.290585</v>
      </c>
      <c r="J336" s="54">
        <f t="shared" si="12"/>
        <v>141.38718</v>
      </c>
      <c r="K336" s="55">
        <f t="shared" si="13"/>
        <v>20.58117</v>
      </c>
      <c r="L336" s="56">
        <f t="shared" si="14"/>
        <v>161.96834999999999</v>
      </c>
      <c r="M336" s="56">
        <v>0</v>
      </c>
      <c r="N336" s="177"/>
      <c r="O336" s="56">
        <v>70.69359</v>
      </c>
      <c r="P336" s="199">
        <v>10.290585</v>
      </c>
    </row>
    <row r="337" spans="2:16" ht="142.5">
      <c r="B337" s="5" t="s">
        <v>897</v>
      </c>
      <c r="C337" s="51" t="s">
        <v>26</v>
      </c>
      <c r="D337" s="51" t="s">
        <v>898</v>
      </c>
      <c r="E337" s="6" t="s">
        <v>899</v>
      </c>
      <c r="F337" s="51" t="s">
        <v>33</v>
      </c>
      <c r="G337" s="5">
        <v>2</v>
      </c>
      <c r="H337" s="52">
        <f>O337*(1-'Orç-Resumo'!$G$10)</f>
        <v>534.58884999999998</v>
      </c>
      <c r="I337" s="53">
        <f>P337*(1-'Orç-Resumo'!$G$10)</f>
        <v>173.15880000000001</v>
      </c>
      <c r="J337" s="54">
        <f t="shared" ref="J337:J400" si="15">G337*H337</f>
        <v>1069.1777</v>
      </c>
      <c r="K337" s="55">
        <f t="shared" ref="K337:K400" si="16">G337*I337</f>
        <v>346.31760000000003</v>
      </c>
      <c r="L337" s="56">
        <f t="shared" ref="L337:L400" si="17">J337+K337</f>
        <v>1415.4953</v>
      </c>
      <c r="M337" s="56">
        <v>0</v>
      </c>
      <c r="N337" s="177"/>
      <c r="O337" s="56">
        <v>534.58884999999998</v>
      </c>
      <c r="P337" s="199">
        <v>173.15880000000001</v>
      </c>
    </row>
    <row r="338" spans="2:16" ht="114">
      <c r="B338" s="5" t="s">
        <v>900</v>
      </c>
      <c r="C338" s="51" t="s">
        <v>901</v>
      </c>
      <c r="D338" s="51" t="s">
        <v>902</v>
      </c>
      <c r="E338" s="6" t="s">
        <v>903</v>
      </c>
      <c r="F338" s="51" t="s">
        <v>33</v>
      </c>
      <c r="G338" s="5">
        <v>3</v>
      </c>
      <c r="H338" s="52">
        <f>O338*(1-'Orç-Resumo'!$G$10)</f>
        <v>69.943600000000004</v>
      </c>
      <c r="I338" s="53">
        <f>P338*(1-'Orç-Resumo'!$G$10)</f>
        <v>21.887999999999998</v>
      </c>
      <c r="J338" s="54">
        <f t="shared" si="15"/>
        <v>209.83080000000001</v>
      </c>
      <c r="K338" s="55">
        <f t="shared" si="16"/>
        <v>65.663999999999987</v>
      </c>
      <c r="L338" s="56">
        <f t="shared" si="17"/>
        <v>275.4948</v>
      </c>
      <c r="M338" s="56">
        <v>0</v>
      </c>
      <c r="N338" s="177"/>
      <c r="O338" s="56">
        <v>69.943600000000004</v>
      </c>
      <c r="P338" s="199">
        <v>21.887999999999998</v>
      </c>
    </row>
    <row r="339" spans="2:16" ht="42.75">
      <c r="B339" s="5" t="s">
        <v>904</v>
      </c>
      <c r="C339" s="51" t="s">
        <v>26</v>
      </c>
      <c r="D339" s="51" t="s">
        <v>905</v>
      </c>
      <c r="E339" s="6" t="s">
        <v>906</v>
      </c>
      <c r="F339" s="51" t="s">
        <v>33</v>
      </c>
      <c r="G339" s="5">
        <v>2</v>
      </c>
      <c r="H339" s="52">
        <f>O339*(1-'Orç-Resumo'!$G$10)</f>
        <v>82.56</v>
      </c>
      <c r="I339" s="53">
        <f>P339*(1-'Orç-Resumo'!$G$10)</f>
        <v>0</v>
      </c>
      <c r="J339" s="54">
        <f t="shared" si="15"/>
        <v>165.12</v>
      </c>
      <c r="K339" s="55">
        <f t="shared" si="16"/>
        <v>0</v>
      </c>
      <c r="L339" s="56">
        <f t="shared" si="17"/>
        <v>165.12</v>
      </c>
      <c r="M339" s="56">
        <v>0</v>
      </c>
      <c r="N339" s="177"/>
      <c r="O339" s="56">
        <v>82.56</v>
      </c>
      <c r="P339" s="199">
        <v>0</v>
      </c>
    </row>
    <row r="340" spans="2:16" ht="71.25">
      <c r="B340" s="5" t="s">
        <v>907</v>
      </c>
      <c r="C340" s="51" t="s">
        <v>26</v>
      </c>
      <c r="D340" s="51" t="s">
        <v>908</v>
      </c>
      <c r="E340" s="6" t="s">
        <v>909</v>
      </c>
      <c r="F340" s="51" t="s">
        <v>33</v>
      </c>
      <c r="G340" s="5">
        <v>3</v>
      </c>
      <c r="H340" s="52">
        <f>O340*(1-'Orç-Resumo'!$G$10)</f>
        <v>361.20199999999994</v>
      </c>
      <c r="I340" s="53">
        <f>P340*(1-'Orç-Resumo'!$G$10)</f>
        <v>7.532</v>
      </c>
      <c r="J340" s="54">
        <f t="shared" si="15"/>
        <v>1083.6059999999998</v>
      </c>
      <c r="K340" s="55">
        <f t="shared" si="16"/>
        <v>22.596</v>
      </c>
      <c r="L340" s="56">
        <f t="shared" si="17"/>
        <v>1106.2019999999998</v>
      </c>
      <c r="M340" s="56">
        <v>0</v>
      </c>
      <c r="N340" s="177"/>
      <c r="O340" s="56">
        <v>361.20199999999994</v>
      </c>
      <c r="P340" s="199">
        <v>7.532</v>
      </c>
    </row>
    <row r="341" spans="2:16" ht="57">
      <c r="B341" s="5" t="s">
        <v>910</v>
      </c>
      <c r="C341" s="51" t="s">
        <v>26</v>
      </c>
      <c r="D341" s="51" t="s">
        <v>911</v>
      </c>
      <c r="E341" s="6" t="s">
        <v>912</v>
      </c>
      <c r="F341" s="51" t="s">
        <v>33</v>
      </c>
      <c r="G341" s="5">
        <v>3</v>
      </c>
      <c r="H341" s="52">
        <f>O341*(1-'Orç-Resumo'!$G$10)</f>
        <v>83.984000000000009</v>
      </c>
      <c r="I341" s="53">
        <f>P341*(1-'Orç-Resumo'!$G$10)</f>
        <v>2.8800000000000003</v>
      </c>
      <c r="J341" s="54">
        <f t="shared" si="15"/>
        <v>251.95200000000003</v>
      </c>
      <c r="K341" s="55">
        <f t="shared" si="16"/>
        <v>8.64</v>
      </c>
      <c r="L341" s="56">
        <f t="shared" si="17"/>
        <v>260.59200000000004</v>
      </c>
      <c r="M341" s="56">
        <v>0</v>
      </c>
      <c r="N341" s="177"/>
      <c r="O341" s="56">
        <v>83.984000000000009</v>
      </c>
      <c r="P341" s="199">
        <v>2.8800000000000003</v>
      </c>
    </row>
    <row r="342" spans="2:16" ht="71.25">
      <c r="B342" s="5" t="s">
        <v>913</v>
      </c>
      <c r="C342" s="51" t="s">
        <v>26</v>
      </c>
      <c r="D342" s="51" t="s">
        <v>914</v>
      </c>
      <c r="E342" s="6" t="s">
        <v>915</v>
      </c>
      <c r="F342" s="51" t="s">
        <v>33</v>
      </c>
      <c r="G342" s="5">
        <v>2</v>
      </c>
      <c r="H342" s="52">
        <f>O342*(1-'Orç-Resumo'!$G$10)</f>
        <v>83.984000000000009</v>
      </c>
      <c r="I342" s="53">
        <f>P342*(1-'Orç-Resumo'!$G$10)</f>
        <v>2.8800000000000003</v>
      </c>
      <c r="J342" s="54">
        <f t="shared" si="15"/>
        <v>167.96800000000002</v>
      </c>
      <c r="K342" s="55">
        <f t="shared" si="16"/>
        <v>5.7600000000000007</v>
      </c>
      <c r="L342" s="56">
        <f t="shared" si="17"/>
        <v>173.72800000000001</v>
      </c>
      <c r="M342" s="56">
        <v>0</v>
      </c>
      <c r="N342" s="177"/>
      <c r="O342" s="56">
        <v>83.984000000000009</v>
      </c>
      <c r="P342" s="199">
        <v>2.8800000000000003</v>
      </c>
    </row>
    <row r="343" spans="2:16" ht="57">
      <c r="B343" s="5" t="s">
        <v>916</v>
      </c>
      <c r="C343" s="51" t="s">
        <v>26</v>
      </c>
      <c r="D343" s="51" t="s">
        <v>917</v>
      </c>
      <c r="E343" s="6" t="s">
        <v>918</v>
      </c>
      <c r="F343" s="51" t="s">
        <v>33</v>
      </c>
      <c r="G343" s="5">
        <v>1</v>
      </c>
      <c r="H343" s="52">
        <f>O343*(1-'Orç-Resumo'!$G$10)</f>
        <v>314.31919999999997</v>
      </c>
      <c r="I343" s="53">
        <f>P343*(1-'Orç-Resumo'!$G$10)</f>
        <v>2.8800000000000003</v>
      </c>
      <c r="J343" s="54">
        <f t="shared" si="15"/>
        <v>314.31919999999997</v>
      </c>
      <c r="K343" s="55">
        <f t="shared" si="16"/>
        <v>2.8800000000000003</v>
      </c>
      <c r="L343" s="56">
        <f t="shared" si="17"/>
        <v>317.19919999999996</v>
      </c>
      <c r="M343" s="56">
        <v>0</v>
      </c>
      <c r="N343" s="177"/>
      <c r="O343" s="56">
        <v>314.31919999999997</v>
      </c>
      <c r="P343" s="199">
        <v>2.8800000000000003</v>
      </c>
    </row>
    <row r="344" spans="2:16" ht="71.25">
      <c r="B344" s="5" t="s">
        <v>919</v>
      </c>
      <c r="C344" s="51" t="s">
        <v>26</v>
      </c>
      <c r="D344" s="51" t="s">
        <v>920</v>
      </c>
      <c r="E344" s="6" t="s">
        <v>921</v>
      </c>
      <c r="F344" s="51" t="s">
        <v>33</v>
      </c>
      <c r="G344" s="5">
        <v>15</v>
      </c>
      <c r="H344" s="52">
        <f>O344*(1-'Orç-Resumo'!$G$10)</f>
        <v>19.829599999999999</v>
      </c>
      <c r="I344" s="53">
        <f>P344*(1-'Orç-Resumo'!$G$10)</f>
        <v>2.8800000000000003</v>
      </c>
      <c r="J344" s="54">
        <f t="shared" si="15"/>
        <v>297.44399999999996</v>
      </c>
      <c r="K344" s="55">
        <f t="shared" si="16"/>
        <v>43.2</v>
      </c>
      <c r="L344" s="56">
        <f t="shared" si="17"/>
        <v>340.64399999999995</v>
      </c>
      <c r="M344" s="56">
        <v>0</v>
      </c>
      <c r="N344" s="177"/>
      <c r="O344" s="56">
        <v>19.829599999999999</v>
      </c>
      <c r="P344" s="199">
        <v>2.8800000000000003</v>
      </c>
    </row>
    <row r="345" spans="2:16" ht="28.5">
      <c r="B345" s="5" t="s">
        <v>922</v>
      </c>
      <c r="C345" s="51" t="s">
        <v>26</v>
      </c>
      <c r="D345" s="51" t="s">
        <v>923</v>
      </c>
      <c r="E345" s="6" t="s">
        <v>924</v>
      </c>
      <c r="F345" s="51" t="s">
        <v>69</v>
      </c>
      <c r="G345" s="5">
        <v>20</v>
      </c>
      <c r="H345" s="52">
        <f>O345*(1-'Orç-Resumo'!$G$10)</f>
        <v>157.12</v>
      </c>
      <c r="I345" s="53">
        <f>P345*(1-'Orç-Resumo'!$G$10)</f>
        <v>14.4</v>
      </c>
      <c r="J345" s="54">
        <f t="shared" si="15"/>
        <v>3142.4</v>
      </c>
      <c r="K345" s="55">
        <f t="shared" si="16"/>
        <v>288</v>
      </c>
      <c r="L345" s="56">
        <f t="shared" si="17"/>
        <v>3430.4</v>
      </c>
      <c r="M345" s="56">
        <v>0</v>
      </c>
      <c r="N345" s="177"/>
      <c r="O345" s="56">
        <v>157.12</v>
      </c>
      <c r="P345" s="199">
        <v>14.4</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6">
        <v>226.95689999999999</v>
      </c>
      <c r="P346" s="199">
        <v>0</v>
      </c>
    </row>
    <row r="347" spans="2:16" ht="42.75">
      <c r="B347" s="5" t="s">
        <v>928</v>
      </c>
      <c r="C347" s="51" t="s">
        <v>26</v>
      </c>
      <c r="D347" s="51" t="s">
        <v>929</v>
      </c>
      <c r="E347" s="6" t="s">
        <v>930</v>
      </c>
      <c r="F347" s="51" t="s">
        <v>33</v>
      </c>
      <c r="G347" s="5">
        <v>1</v>
      </c>
      <c r="H347" s="52">
        <f>O347*(1-'Orç-Resumo'!$G$10)</f>
        <v>14.933999999999999</v>
      </c>
      <c r="I347" s="53">
        <f>P347*(1-'Orç-Resumo'!$G$10)</f>
        <v>2.8800000000000003</v>
      </c>
      <c r="J347" s="54">
        <f t="shared" si="15"/>
        <v>14.933999999999999</v>
      </c>
      <c r="K347" s="55">
        <f t="shared" si="16"/>
        <v>2.8800000000000003</v>
      </c>
      <c r="L347" s="56">
        <f t="shared" si="17"/>
        <v>17.814</v>
      </c>
      <c r="M347" s="56">
        <v>0</v>
      </c>
      <c r="N347" s="177"/>
      <c r="O347" s="56">
        <v>14.933999999999999</v>
      </c>
      <c r="P347" s="199">
        <v>2.8800000000000003</v>
      </c>
    </row>
    <row r="348" spans="2:16" ht="42.75">
      <c r="B348" s="5" t="s">
        <v>931</v>
      </c>
      <c r="C348" s="51" t="s">
        <v>26</v>
      </c>
      <c r="D348" s="51" t="s">
        <v>932</v>
      </c>
      <c r="E348" s="6" t="s">
        <v>933</v>
      </c>
      <c r="F348" s="51" t="s">
        <v>110</v>
      </c>
      <c r="G348" s="5">
        <v>50</v>
      </c>
      <c r="H348" s="52">
        <f>O348*(1-'Orç-Resumo'!$G$10)</f>
        <v>9.1739999999999995</v>
      </c>
      <c r="I348" s="53">
        <f>P348*(1-'Orç-Resumo'!$G$10)</f>
        <v>2.8800000000000003</v>
      </c>
      <c r="J348" s="54">
        <f t="shared" si="15"/>
        <v>458.7</v>
      </c>
      <c r="K348" s="55">
        <f t="shared" si="16"/>
        <v>144.00000000000003</v>
      </c>
      <c r="L348" s="56">
        <f t="shared" si="17"/>
        <v>602.70000000000005</v>
      </c>
      <c r="M348" s="56">
        <v>0</v>
      </c>
      <c r="N348" s="177"/>
      <c r="O348" s="56">
        <v>9.1739999999999995</v>
      </c>
      <c r="P348" s="199">
        <v>2.8800000000000003</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6">
        <v>6.1784999999999997</v>
      </c>
      <c r="P349" s="199">
        <v>0</v>
      </c>
    </row>
    <row r="350" spans="2:16" ht="57">
      <c r="B350" s="5" t="s">
        <v>937</v>
      </c>
      <c r="C350" s="51" t="s">
        <v>26</v>
      </c>
      <c r="D350" s="51" t="s">
        <v>938</v>
      </c>
      <c r="E350" s="6" t="s">
        <v>939</v>
      </c>
      <c r="F350" s="51" t="s">
        <v>33</v>
      </c>
      <c r="G350" s="5">
        <v>2</v>
      </c>
      <c r="H350" s="52">
        <f>O350*(1-'Orç-Resumo'!$G$10)</f>
        <v>83.984000000000009</v>
      </c>
      <c r="I350" s="53">
        <f>P350*(1-'Orç-Resumo'!$G$10)</f>
        <v>2.8800000000000003</v>
      </c>
      <c r="J350" s="54">
        <f t="shared" si="15"/>
        <v>167.96800000000002</v>
      </c>
      <c r="K350" s="55">
        <f t="shared" si="16"/>
        <v>5.7600000000000007</v>
      </c>
      <c r="L350" s="56">
        <f t="shared" si="17"/>
        <v>173.72800000000001</v>
      </c>
      <c r="M350" s="56">
        <v>0</v>
      </c>
      <c r="N350" s="177"/>
      <c r="O350" s="56">
        <v>83.984000000000009</v>
      </c>
      <c r="P350" s="199">
        <v>2.8800000000000003</v>
      </c>
    </row>
    <row r="351" spans="2:16" ht="42.75">
      <c r="B351" s="5" t="s">
        <v>940</v>
      </c>
      <c r="C351" s="51" t="s">
        <v>26</v>
      </c>
      <c r="D351" s="51" t="s">
        <v>941</v>
      </c>
      <c r="E351" s="6" t="s">
        <v>942</v>
      </c>
      <c r="F351" s="51" t="s">
        <v>33</v>
      </c>
      <c r="G351" s="5">
        <v>2</v>
      </c>
      <c r="H351" s="52">
        <f>O351*(1-'Orç-Resumo'!$G$10)</f>
        <v>24.430999999999997</v>
      </c>
      <c r="I351" s="53">
        <f>P351*(1-'Orç-Resumo'!$G$10)</f>
        <v>2.8800000000000003</v>
      </c>
      <c r="J351" s="54">
        <f t="shared" si="15"/>
        <v>48.861999999999995</v>
      </c>
      <c r="K351" s="55">
        <f t="shared" si="16"/>
        <v>5.7600000000000007</v>
      </c>
      <c r="L351" s="56">
        <f t="shared" si="17"/>
        <v>54.621999999999993</v>
      </c>
      <c r="M351" s="56">
        <v>0</v>
      </c>
      <c r="N351" s="177"/>
      <c r="O351" s="56">
        <v>24.430999999999997</v>
      </c>
      <c r="P351" s="199">
        <v>2.8800000000000003</v>
      </c>
    </row>
    <row r="352" spans="2:16" ht="57">
      <c r="B352" s="5" t="s">
        <v>943</v>
      </c>
      <c r="C352" s="51" t="s">
        <v>26</v>
      </c>
      <c r="D352" s="51" t="s">
        <v>944</v>
      </c>
      <c r="E352" s="6" t="s">
        <v>945</v>
      </c>
      <c r="F352" s="51" t="s">
        <v>33</v>
      </c>
      <c r="G352" s="5">
        <v>2</v>
      </c>
      <c r="H352" s="52">
        <f>O352*(1-'Orç-Resumo'!$G$10)</f>
        <v>83.984000000000009</v>
      </c>
      <c r="I352" s="53">
        <f>P352*(1-'Orç-Resumo'!$G$10)</f>
        <v>2.8800000000000003</v>
      </c>
      <c r="J352" s="54">
        <f t="shared" si="15"/>
        <v>167.96800000000002</v>
      </c>
      <c r="K352" s="55">
        <f t="shared" si="16"/>
        <v>5.7600000000000007</v>
      </c>
      <c r="L352" s="56">
        <f t="shared" si="17"/>
        <v>173.72800000000001</v>
      </c>
      <c r="M352" s="56">
        <v>0</v>
      </c>
      <c r="N352" s="177"/>
      <c r="O352" s="56">
        <v>83.984000000000009</v>
      </c>
      <c r="P352" s="199">
        <v>2.8800000000000003</v>
      </c>
    </row>
    <row r="353" spans="2:16" ht="57">
      <c r="B353" s="5" t="s">
        <v>946</v>
      </c>
      <c r="C353" s="51" t="s">
        <v>26</v>
      </c>
      <c r="D353" s="51" t="s">
        <v>947</v>
      </c>
      <c r="E353" s="6" t="s">
        <v>948</v>
      </c>
      <c r="F353" s="51" t="s">
        <v>33</v>
      </c>
      <c r="G353" s="5">
        <v>2</v>
      </c>
      <c r="H353" s="52">
        <f>O353*(1-'Orç-Resumo'!$G$10)</f>
        <v>83.984000000000009</v>
      </c>
      <c r="I353" s="53">
        <f>P353*(1-'Orç-Resumo'!$G$10)</f>
        <v>2.8800000000000003</v>
      </c>
      <c r="J353" s="54">
        <f t="shared" si="15"/>
        <v>167.96800000000002</v>
      </c>
      <c r="K353" s="55">
        <f t="shared" si="16"/>
        <v>5.7600000000000007</v>
      </c>
      <c r="L353" s="56">
        <f t="shared" si="17"/>
        <v>173.72800000000001</v>
      </c>
      <c r="M353" s="56">
        <v>0</v>
      </c>
      <c r="N353" s="177"/>
      <c r="O353" s="56">
        <v>83.984000000000009</v>
      </c>
      <c r="P353" s="199">
        <v>2.8800000000000003</v>
      </c>
    </row>
    <row r="354" spans="2:16" ht="57">
      <c r="B354" s="5" t="s">
        <v>949</v>
      </c>
      <c r="C354" s="51" t="s">
        <v>26</v>
      </c>
      <c r="D354" s="51" t="s">
        <v>950</v>
      </c>
      <c r="E354" s="6" t="s">
        <v>951</v>
      </c>
      <c r="F354" s="51" t="s">
        <v>33</v>
      </c>
      <c r="G354" s="5">
        <v>2</v>
      </c>
      <c r="H354" s="52">
        <f>O354*(1-'Orç-Resumo'!$G$10)</f>
        <v>14.933999999999999</v>
      </c>
      <c r="I354" s="53">
        <f>P354*(1-'Orç-Resumo'!$G$10)</f>
        <v>2.8800000000000003</v>
      </c>
      <c r="J354" s="54">
        <f t="shared" si="15"/>
        <v>29.867999999999999</v>
      </c>
      <c r="K354" s="55">
        <f t="shared" si="16"/>
        <v>5.7600000000000007</v>
      </c>
      <c r="L354" s="56">
        <f t="shared" si="17"/>
        <v>35.628</v>
      </c>
      <c r="M354" s="56">
        <v>0</v>
      </c>
      <c r="N354" s="177"/>
      <c r="O354" s="56">
        <v>14.933999999999999</v>
      </c>
      <c r="P354" s="199">
        <v>2.8800000000000003</v>
      </c>
    </row>
    <row r="355" spans="2:16" ht="85.5">
      <c r="B355" s="5" t="s">
        <v>952</v>
      </c>
      <c r="C355" s="51" t="s">
        <v>26</v>
      </c>
      <c r="D355" s="51" t="s">
        <v>953</v>
      </c>
      <c r="E355" s="6" t="s">
        <v>954</v>
      </c>
      <c r="F355" s="51" t="s">
        <v>33</v>
      </c>
      <c r="G355" s="5">
        <v>1</v>
      </c>
      <c r="H355" s="52">
        <f>O355*(1-'Orç-Resumo'!$G$10)</f>
        <v>590.82048999999995</v>
      </c>
      <c r="I355" s="53">
        <f>P355*(1-'Orç-Resumo'!$G$10)</f>
        <v>14.900810000000002</v>
      </c>
      <c r="J355" s="54">
        <f t="shared" si="15"/>
        <v>590.82048999999995</v>
      </c>
      <c r="K355" s="55">
        <f t="shared" si="16"/>
        <v>14.900810000000002</v>
      </c>
      <c r="L355" s="56">
        <f t="shared" si="17"/>
        <v>605.72129999999993</v>
      </c>
      <c r="M355" s="56">
        <v>0</v>
      </c>
      <c r="N355" s="177"/>
      <c r="O355" s="56">
        <v>590.82048999999995</v>
      </c>
      <c r="P355" s="199">
        <v>14.900810000000002</v>
      </c>
    </row>
    <row r="356" spans="2:16" ht="28.5">
      <c r="B356" s="5" t="s">
        <v>955</v>
      </c>
      <c r="C356" s="51" t="s">
        <v>26</v>
      </c>
      <c r="D356" s="51" t="s">
        <v>956</v>
      </c>
      <c r="E356" s="6" t="s">
        <v>957</v>
      </c>
      <c r="F356" s="51" t="s">
        <v>33</v>
      </c>
      <c r="G356" s="5">
        <v>1</v>
      </c>
      <c r="H356" s="52">
        <f>O356*(1-'Orç-Resumo'!$G$10)</f>
        <v>219.11169999999996</v>
      </c>
      <c r="I356" s="53">
        <f>P356*(1-'Orç-Resumo'!$G$10)</f>
        <v>140.68620000000001</v>
      </c>
      <c r="J356" s="54">
        <f t="shared" si="15"/>
        <v>219.11169999999996</v>
      </c>
      <c r="K356" s="55">
        <f t="shared" si="16"/>
        <v>140.68620000000001</v>
      </c>
      <c r="L356" s="56">
        <f t="shared" si="17"/>
        <v>359.79789999999997</v>
      </c>
      <c r="M356" s="56">
        <v>0</v>
      </c>
      <c r="N356" s="177"/>
      <c r="O356" s="56">
        <v>219.11169999999996</v>
      </c>
      <c r="P356" s="199">
        <v>140.68620000000001</v>
      </c>
    </row>
    <row r="357" spans="2:16" ht="15">
      <c r="B357" s="5" t="s">
        <v>958</v>
      </c>
      <c r="C357" s="51" t="s">
        <v>21</v>
      </c>
      <c r="D357" s="51" t="s">
        <v>21</v>
      </c>
      <c r="E357" s="6" t="s">
        <v>959</v>
      </c>
      <c r="F357" s="51" t="s">
        <v>23</v>
      </c>
      <c r="G357" s="5"/>
      <c r="H357" s="52"/>
      <c r="I357" s="53"/>
      <c r="J357" s="54"/>
      <c r="K357" s="55"/>
      <c r="L357" s="56"/>
      <c r="M357" s="56">
        <f>SUM(L358:L381)</f>
        <v>28959.506691999999</v>
      </c>
      <c r="N357" s="177"/>
      <c r="O357" s="56" t="s">
        <v>24</v>
      </c>
      <c r="P357" s="199" t="s">
        <v>24</v>
      </c>
    </row>
    <row r="358" spans="2:16" ht="28.5">
      <c r="B358" s="5" t="s">
        <v>960</v>
      </c>
      <c r="C358" s="51" t="s">
        <v>26</v>
      </c>
      <c r="D358" s="51" t="s">
        <v>231</v>
      </c>
      <c r="E358" s="6" t="s">
        <v>232</v>
      </c>
      <c r="F358" s="51" t="s">
        <v>33</v>
      </c>
      <c r="G358" s="5">
        <v>2</v>
      </c>
      <c r="H358" s="52">
        <f>O358*(1-'Orç-Resumo'!$G$10)</f>
        <v>1.4239999999999999</v>
      </c>
      <c r="I358" s="53">
        <f>P358*(1-'Orç-Resumo'!$G$10)</f>
        <v>2.8800000000000003</v>
      </c>
      <c r="J358" s="54">
        <f t="shared" si="15"/>
        <v>2.8479999999999999</v>
      </c>
      <c r="K358" s="55">
        <f t="shared" si="16"/>
        <v>5.7600000000000007</v>
      </c>
      <c r="L358" s="56">
        <f t="shared" si="17"/>
        <v>8.6080000000000005</v>
      </c>
      <c r="M358" s="56">
        <v>0</v>
      </c>
      <c r="N358" s="177"/>
      <c r="O358" s="56">
        <v>1.4239999999999999</v>
      </c>
      <c r="P358" s="199">
        <v>2.8800000000000003</v>
      </c>
    </row>
    <row r="359" spans="2:16" ht="42.75">
      <c r="B359" s="5" t="s">
        <v>961</v>
      </c>
      <c r="C359" s="51" t="s">
        <v>48</v>
      </c>
      <c r="D359" s="51">
        <v>101094</v>
      </c>
      <c r="E359" s="6" t="s">
        <v>962</v>
      </c>
      <c r="F359" s="51" t="s">
        <v>110</v>
      </c>
      <c r="G359" s="5">
        <v>20</v>
      </c>
      <c r="H359" s="52">
        <f>O359*(1-'Orç-Resumo'!$G$10)</f>
        <v>167.88</v>
      </c>
      <c r="I359" s="53">
        <f>P359*(1-'Orç-Resumo'!$G$10)</f>
        <v>13.29</v>
      </c>
      <c r="J359" s="54">
        <f t="shared" si="15"/>
        <v>3357.6</v>
      </c>
      <c r="K359" s="55">
        <f t="shared" si="16"/>
        <v>265.79999999999995</v>
      </c>
      <c r="L359" s="56">
        <f t="shared" si="17"/>
        <v>3623.3999999999996</v>
      </c>
      <c r="M359" s="56">
        <v>0</v>
      </c>
      <c r="N359" s="177"/>
      <c r="O359" s="56">
        <v>167.88</v>
      </c>
      <c r="P359" s="199" t="s">
        <v>3785</v>
      </c>
    </row>
    <row r="360" spans="2:16" ht="42.75">
      <c r="B360" s="5" t="s">
        <v>964</v>
      </c>
      <c r="C360" s="51" t="s">
        <v>48</v>
      </c>
      <c r="D360" s="51">
        <v>104658</v>
      </c>
      <c r="E360" s="6" t="s">
        <v>965</v>
      </c>
      <c r="F360" s="51" t="s">
        <v>69</v>
      </c>
      <c r="G360" s="5">
        <v>20</v>
      </c>
      <c r="H360" s="52">
        <f>O360*(1-'Orç-Resumo'!$G$10)</f>
        <v>177.44</v>
      </c>
      <c r="I360" s="53">
        <f>P360*(1-'Orç-Resumo'!$G$10)</f>
        <v>33.270000000000003</v>
      </c>
      <c r="J360" s="54">
        <f t="shared" si="15"/>
        <v>3548.8</v>
      </c>
      <c r="K360" s="55">
        <f t="shared" si="16"/>
        <v>665.40000000000009</v>
      </c>
      <c r="L360" s="56">
        <f t="shared" si="17"/>
        <v>4214.2000000000007</v>
      </c>
      <c r="M360" s="56">
        <v>0</v>
      </c>
      <c r="N360" s="177"/>
      <c r="O360" s="56">
        <v>177.44</v>
      </c>
      <c r="P360" s="199" t="s">
        <v>2535</v>
      </c>
    </row>
    <row r="361" spans="2:16" ht="42.75">
      <c r="B361" s="5" t="s">
        <v>966</v>
      </c>
      <c r="C361" s="51" t="s">
        <v>102</v>
      </c>
      <c r="D361" s="51" t="s">
        <v>967</v>
      </c>
      <c r="E361" s="6" t="s">
        <v>968</v>
      </c>
      <c r="F361" s="51" t="s">
        <v>117</v>
      </c>
      <c r="G361" s="5">
        <v>20</v>
      </c>
      <c r="H361" s="52">
        <f>O361*(1-'Orç-Resumo'!$G$10)</f>
        <v>122.89</v>
      </c>
      <c r="I361" s="53">
        <f>P361*(1-'Orç-Resumo'!$G$10)</f>
        <v>20.92</v>
      </c>
      <c r="J361" s="54">
        <f t="shared" si="15"/>
        <v>2457.8000000000002</v>
      </c>
      <c r="K361" s="55">
        <f t="shared" si="16"/>
        <v>418.40000000000003</v>
      </c>
      <c r="L361" s="56">
        <f t="shared" si="17"/>
        <v>2876.2000000000003</v>
      </c>
      <c r="M361" s="56">
        <v>0</v>
      </c>
      <c r="N361" s="177"/>
      <c r="O361" s="56">
        <v>122.89</v>
      </c>
      <c r="P361" s="199">
        <v>20.92</v>
      </c>
    </row>
    <row r="362" spans="2:16" ht="85.5">
      <c r="B362" s="5" t="s">
        <v>969</v>
      </c>
      <c r="C362" s="51" t="s">
        <v>26</v>
      </c>
      <c r="D362" s="51" t="s">
        <v>970</v>
      </c>
      <c r="E362" s="6" t="s">
        <v>971</v>
      </c>
      <c r="F362" s="51" t="s">
        <v>33</v>
      </c>
      <c r="G362" s="5">
        <v>1</v>
      </c>
      <c r="H362" s="52">
        <f>O362*(1-'Orç-Resumo'!$G$10)</f>
        <v>200.94400000000002</v>
      </c>
      <c r="I362" s="53">
        <f>P362*(1-'Orç-Resumo'!$G$10)</f>
        <v>2.8800000000000003</v>
      </c>
      <c r="J362" s="54">
        <f t="shared" si="15"/>
        <v>200.94400000000002</v>
      </c>
      <c r="K362" s="55">
        <f t="shared" si="16"/>
        <v>2.8800000000000003</v>
      </c>
      <c r="L362" s="56">
        <f t="shared" si="17"/>
        <v>203.82400000000001</v>
      </c>
      <c r="M362" s="56">
        <v>0</v>
      </c>
      <c r="N362" s="177"/>
      <c r="O362" s="56">
        <v>200.94400000000002</v>
      </c>
      <c r="P362" s="199">
        <v>2.8800000000000003</v>
      </c>
    </row>
    <row r="363" spans="2:16" ht="57">
      <c r="B363" s="5" t="s">
        <v>972</v>
      </c>
      <c r="C363" s="51" t="s">
        <v>26</v>
      </c>
      <c r="D363" s="51" t="s">
        <v>973</v>
      </c>
      <c r="E363" s="6" t="s">
        <v>974</v>
      </c>
      <c r="F363" s="51" t="s">
        <v>33</v>
      </c>
      <c r="G363" s="5">
        <v>5</v>
      </c>
      <c r="H363" s="52">
        <f>O363*(1-'Orç-Resumo'!$G$10)</f>
        <v>14.1602</v>
      </c>
      <c r="I363" s="53">
        <f>P363*(1-'Orç-Resumo'!$G$10)</f>
        <v>0.72000000000000008</v>
      </c>
      <c r="J363" s="54">
        <f t="shared" si="15"/>
        <v>70.801000000000002</v>
      </c>
      <c r="K363" s="55">
        <f t="shared" si="16"/>
        <v>3.6000000000000005</v>
      </c>
      <c r="L363" s="56">
        <f t="shared" si="17"/>
        <v>74.400999999999996</v>
      </c>
      <c r="M363" s="56">
        <v>0</v>
      </c>
      <c r="N363" s="177"/>
      <c r="O363" s="56">
        <v>14.1602</v>
      </c>
      <c r="P363" s="199">
        <v>0.72000000000000008</v>
      </c>
    </row>
    <row r="364" spans="2:16" ht="71.25">
      <c r="B364" s="5" t="s">
        <v>975</v>
      </c>
      <c r="C364" s="51" t="s">
        <v>26</v>
      </c>
      <c r="D364" s="51" t="s">
        <v>976</v>
      </c>
      <c r="E364" s="6" t="s">
        <v>977</v>
      </c>
      <c r="F364" s="51" t="s">
        <v>33</v>
      </c>
      <c r="G364" s="5">
        <v>2</v>
      </c>
      <c r="H364" s="52">
        <f>O364*(1-'Orç-Resumo'!$G$10)</f>
        <v>225.42400000000001</v>
      </c>
      <c r="I364" s="53">
        <f>P364*(1-'Orç-Resumo'!$G$10)</f>
        <v>2.8800000000000003</v>
      </c>
      <c r="J364" s="54">
        <f t="shared" si="15"/>
        <v>450.84800000000001</v>
      </c>
      <c r="K364" s="55">
        <f t="shared" si="16"/>
        <v>5.7600000000000007</v>
      </c>
      <c r="L364" s="56">
        <f t="shared" si="17"/>
        <v>456.608</v>
      </c>
      <c r="M364" s="56">
        <v>0</v>
      </c>
      <c r="N364" s="177"/>
      <c r="O364" s="56">
        <v>225.42400000000001</v>
      </c>
      <c r="P364" s="199">
        <v>2.8800000000000003</v>
      </c>
    </row>
    <row r="365" spans="2:16" ht="57">
      <c r="B365" s="5" t="s">
        <v>978</v>
      </c>
      <c r="C365" s="51" t="s">
        <v>26</v>
      </c>
      <c r="D365" s="51" t="s">
        <v>979</v>
      </c>
      <c r="E365" s="6" t="s">
        <v>980</v>
      </c>
      <c r="F365" s="51" t="s">
        <v>33</v>
      </c>
      <c r="G365" s="5">
        <v>2</v>
      </c>
      <c r="H365" s="52">
        <f>O365*(1-'Orç-Resumo'!$G$10)</f>
        <v>24.82</v>
      </c>
      <c r="I365" s="53">
        <f>P365*(1-'Orç-Resumo'!$G$10)</f>
        <v>0</v>
      </c>
      <c r="J365" s="54">
        <f t="shared" si="15"/>
        <v>49.64</v>
      </c>
      <c r="K365" s="55">
        <f t="shared" si="16"/>
        <v>0</v>
      </c>
      <c r="L365" s="56">
        <f t="shared" si="17"/>
        <v>49.64</v>
      </c>
      <c r="M365" s="56">
        <v>0</v>
      </c>
      <c r="N365" s="177"/>
      <c r="O365" s="56">
        <v>24.82</v>
      </c>
      <c r="P365" s="199">
        <v>0</v>
      </c>
    </row>
    <row r="366" spans="2:16" ht="42.75">
      <c r="B366" s="5" t="s">
        <v>981</v>
      </c>
      <c r="C366" s="51" t="s">
        <v>26</v>
      </c>
      <c r="D366" s="51" t="s">
        <v>982</v>
      </c>
      <c r="E366" s="6" t="s">
        <v>983</v>
      </c>
      <c r="F366" s="51" t="s">
        <v>33</v>
      </c>
      <c r="G366" s="5">
        <v>2</v>
      </c>
      <c r="H366" s="52">
        <f>O366*(1-'Orç-Resumo'!$G$10)</f>
        <v>42.667999999999999</v>
      </c>
      <c r="I366" s="53">
        <f>P366*(1-'Orç-Resumo'!$G$10)</f>
        <v>4.6520000000000001</v>
      </c>
      <c r="J366" s="54">
        <f t="shared" si="15"/>
        <v>85.335999999999999</v>
      </c>
      <c r="K366" s="55">
        <f t="shared" si="16"/>
        <v>9.3040000000000003</v>
      </c>
      <c r="L366" s="56">
        <f t="shared" si="17"/>
        <v>94.64</v>
      </c>
      <c r="M366" s="56">
        <v>0</v>
      </c>
      <c r="N366" s="177"/>
      <c r="O366" s="56">
        <v>42.667999999999999</v>
      </c>
      <c r="P366" s="199">
        <v>4.6520000000000001</v>
      </c>
    </row>
    <row r="367" spans="2:16" ht="57">
      <c r="B367" s="5" t="s">
        <v>984</v>
      </c>
      <c r="C367" s="51" t="s">
        <v>48</v>
      </c>
      <c r="D367" s="51">
        <v>100868</v>
      </c>
      <c r="E367" s="6" t="s">
        <v>985</v>
      </c>
      <c r="F367" s="51" t="s">
        <v>184</v>
      </c>
      <c r="G367" s="5">
        <v>2</v>
      </c>
      <c r="H367" s="52">
        <f>O367*(1-'Orç-Resumo'!$G$10)</f>
        <v>338.79999999999995</v>
      </c>
      <c r="I367" s="53">
        <f>P367*(1-'Orç-Resumo'!$G$10)</f>
        <v>26.28</v>
      </c>
      <c r="J367" s="54">
        <f t="shared" si="15"/>
        <v>677.59999999999991</v>
      </c>
      <c r="K367" s="55">
        <f t="shared" si="16"/>
        <v>52.56</v>
      </c>
      <c r="L367" s="56">
        <f t="shared" si="17"/>
        <v>730.15999999999985</v>
      </c>
      <c r="M367" s="56">
        <v>0</v>
      </c>
      <c r="N367" s="177"/>
      <c r="O367" s="56">
        <v>338.79999999999995</v>
      </c>
      <c r="P367" s="199" t="s">
        <v>3649</v>
      </c>
    </row>
    <row r="368" spans="2:16" ht="57">
      <c r="B368" s="5" t="s">
        <v>986</v>
      </c>
      <c r="C368" s="51" t="s">
        <v>48</v>
      </c>
      <c r="D368" s="51">
        <v>100866</v>
      </c>
      <c r="E368" s="6" t="s">
        <v>987</v>
      </c>
      <c r="F368" s="51" t="s">
        <v>184</v>
      </c>
      <c r="G368" s="5">
        <v>2</v>
      </c>
      <c r="H368" s="52">
        <f>O368*(1-'Orç-Resumo'!$G$10)</f>
        <v>304.58000000000004</v>
      </c>
      <c r="I368" s="53">
        <f>P368*(1-'Orç-Resumo'!$G$10)</f>
        <v>26.28</v>
      </c>
      <c r="J368" s="54">
        <f t="shared" si="15"/>
        <v>609.16000000000008</v>
      </c>
      <c r="K368" s="55">
        <f t="shared" si="16"/>
        <v>52.56</v>
      </c>
      <c r="L368" s="56">
        <f t="shared" si="17"/>
        <v>661.72</v>
      </c>
      <c r="M368" s="56">
        <v>0</v>
      </c>
      <c r="N368" s="177"/>
      <c r="O368" s="56">
        <v>304.58000000000004</v>
      </c>
      <c r="P368" s="199" t="s">
        <v>3649</v>
      </c>
    </row>
    <row r="369" spans="2:16" ht="114">
      <c r="B369" s="5" t="s">
        <v>988</v>
      </c>
      <c r="C369" s="51" t="s">
        <v>26</v>
      </c>
      <c r="D369" s="51" t="s">
        <v>989</v>
      </c>
      <c r="E369" s="6" t="s">
        <v>990</v>
      </c>
      <c r="F369" s="51" t="s">
        <v>33</v>
      </c>
      <c r="G369" s="5">
        <v>1</v>
      </c>
      <c r="H369" s="52">
        <f>O369*(1-'Orç-Resumo'!$G$10)</f>
        <v>546.09820000000002</v>
      </c>
      <c r="I369" s="53">
        <f>P369*(1-'Orç-Resumo'!$G$10)</f>
        <v>7.1349000000000009</v>
      </c>
      <c r="J369" s="54">
        <f t="shared" si="15"/>
        <v>546.09820000000002</v>
      </c>
      <c r="K369" s="55">
        <f t="shared" si="16"/>
        <v>7.1349000000000009</v>
      </c>
      <c r="L369" s="56">
        <f t="shared" si="17"/>
        <v>553.23310000000004</v>
      </c>
      <c r="M369" s="56">
        <v>0</v>
      </c>
      <c r="N369" s="177"/>
      <c r="O369" s="56">
        <v>546.09820000000002</v>
      </c>
      <c r="P369" s="199">
        <v>7.1349000000000009</v>
      </c>
    </row>
    <row r="370" spans="2:16" ht="42.75">
      <c r="B370" s="5" t="s">
        <v>991</v>
      </c>
      <c r="C370" s="51" t="s">
        <v>26</v>
      </c>
      <c r="D370" s="51" t="s">
        <v>992</v>
      </c>
      <c r="E370" s="6" t="s">
        <v>993</v>
      </c>
      <c r="F370" s="51" t="s">
        <v>33</v>
      </c>
      <c r="G370" s="5">
        <v>1</v>
      </c>
      <c r="H370" s="52">
        <f>O370*(1-'Orç-Resumo'!$G$10)</f>
        <v>590</v>
      </c>
      <c r="I370" s="53">
        <f>P370*(1-'Orç-Resumo'!$G$10)</f>
        <v>0</v>
      </c>
      <c r="J370" s="54">
        <f t="shared" si="15"/>
        <v>590</v>
      </c>
      <c r="K370" s="55">
        <f t="shared" si="16"/>
        <v>0</v>
      </c>
      <c r="L370" s="56">
        <f t="shared" si="17"/>
        <v>590</v>
      </c>
      <c r="M370" s="56">
        <v>0</v>
      </c>
      <c r="N370" s="177"/>
      <c r="O370" s="56">
        <v>590</v>
      </c>
      <c r="P370" s="199">
        <v>0</v>
      </c>
    </row>
    <row r="371" spans="2:16" ht="71.25">
      <c r="B371" s="5" t="s">
        <v>994</v>
      </c>
      <c r="C371" s="51" t="s">
        <v>26</v>
      </c>
      <c r="D371" s="51" t="s">
        <v>995</v>
      </c>
      <c r="E371" s="6" t="s">
        <v>996</v>
      </c>
      <c r="F371" s="51" t="s">
        <v>33</v>
      </c>
      <c r="G371" s="5">
        <v>1</v>
      </c>
      <c r="H371" s="52">
        <f>O371*(1-'Orç-Resumo'!$G$10)</f>
        <v>164.1464</v>
      </c>
      <c r="I371" s="53">
        <f>P371*(1-'Orç-Resumo'!$G$10)</f>
        <v>11.234999999999999</v>
      </c>
      <c r="J371" s="54">
        <f t="shared" si="15"/>
        <v>164.1464</v>
      </c>
      <c r="K371" s="55">
        <f t="shared" si="16"/>
        <v>11.234999999999999</v>
      </c>
      <c r="L371" s="56">
        <f t="shared" si="17"/>
        <v>175.38139999999999</v>
      </c>
      <c r="M371" s="56">
        <v>0</v>
      </c>
      <c r="N371" s="177"/>
      <c r="O371" s="56">
        <v>164.1464</v>
      </c>
      <c r="P371" s="199">
        <v>11.234999999999999</v>
      </c>
    </row>
    <row r="372" spans="2:16" ht="42.75">
      <c r="B372" s="5" t="s">
        <v>997</v>
      </c>
      <c r="C372" s="51" t="s">
        <v>26</v>
      </c>
      <c r="D372" s="51" t="s">
        <v>998</v>
      </c>
      <c r="E372" s="6" t="s">
        <v>999</v>
      </c>
      <c r="F372" s="51" t="s">
        <v>33</v>
      </c>
      <c r="G372" s="5">
        <v>1</v>
      </c>
      <c r="H372" s="52">
        <f>O372*(1-'Orç-Resumo'!$G$10)</f>
        <v>2198.1999999999998</v>
      </c>
      <c r="I372" s="53">
        <f>P372*(1-'Orç-Resumo'!$G$10)</f>
        <v>0</v>
      </c>
      <c r="J372" s="54">
        <f t="shared" si="15"/>
        <v>2198.1999999999998</v>
      </c>
      <c r="K372" s="55">
        <f t="shared" si="16"/>
        <v>0</v>
      </c>
      <c r="L372" s="56">
        <f t="shared" si="17"/>
        <v>2198.1999999999998</v>
      </c>
      <c r="M372" s="56">
        <v>0</v>
      </c>
      <c r="N372" s="177"/>
      <c r="O372" s="56">
        <v>2198.1999999999998</v>
      </c>
      <c r="P372" s="199">
        <v>0</v>
      </c>
    </row>
    <row r="373" spans="2:16">
      <c r="B373" s="5" t="s">
        <v>1000</v>
      </c>
      <c r="C373" s="51" t="s">
        <v>26</v>
      </c>
      <c r="D373" s="51" t="s">
        <v>1001</v>
      </c>
      <c r="E373" s="6" t="s">
        <v>1002</v>
      </c>
      <c r="F373" s="51" t="s">
        <v>33</v>
      </c>
      <c r="G373" s="5">
        <v>1</v>
      </c>
      <c r="H373" s="52">
        <f>O373*(1-'Orç-Resumo'!$G$10)</f>
        <v>5911.9639999999999</v>
      </c>
      <c r="I373" s="53">
        <f>P373*(1-'Orç-Resumo'!$G$10)</f>
        <v>2.8800000000000003</v>
      </c>
      <c r="J373" s="54">
        <f t="shared" si="15"/>
        <v>5911.9639999999999</v>
      </c>
      <c r="K373" s="55">
        <f t="shared" si="16"/>
        <v>2.8800000000000003</v>
      </c>
      <c r="L373" s="56">
        <f t="shared" si="17"/>
        <v>5914.8440000000001</v>
      </c>
      <c r="M373" s="56">
        <v>0</v>
      </c>
      <c r="N373" s="177"/>
      <c r="O373" s="56">
        <v>5911.9639999999999</v>
      </c>
      <c r="P373" s="199">
        <v>2.8800000000000003</v>
      </c>
    </row>
    <row r="374" spans="2:16" ht="42.75">
      <c r="B374" s="5" t="s">
        <v>1003</v>
      </c>
      <c r="C374" s="51" t="s">
        <v>26</v>
      </c>
      <c r="D374" s="51" t="s">
        <v>1004</v>
      </c>
      <c r="E374" s="6" t="s">
        <v>1005</v>
      </c>
      <c r="F374" s="51" t="s">
        <v>33</v>
      </c>
      <c r="G374" s="5">
        <v>4</v>
      </c>
      <c r="H374" s="52">
        <f>O374*(1-'Orç-Resumo'!$G$10)</f>
        <v>119</v>
      </c>
      <c r="I374" s="53">
        <f>P374*(1-'Orç-Resumo'!$G$10)</f>
        <v>0</v>
      </c>
      <c r="J374" s="54">
        <f t="shared" si="15"/>
        <v>476</v>
      </c>
      <c r="K374" s="55">
        <f t="shared" si="16"/>
        <v>0</v>
      </c>
      <c r="L374" s="56">
        <f t="shared" si="17"/>
        <v>476</v>
      </c>
      <c r="M374" s="56">
        <v>0</v>
      </c>
      <c r="N374" s="177"/>
      <c r="O374" s="56">
        <v>119</v>
      </c>
      <c r="P374" s="199">
        <v>0</v>
      </c>
    </row>
    <row r="375" spans="2:16" ht="99.75">
      <c r="B375" s="5" t="s">
        <v>1006</v>
      </c>
      <c r="C375" s="51" t="s">
        <v>26</v>
      </c>
      <c r="D375" s="51" t="s">
        <v>1007</v>
      </c>
      <c r="E375" s="6" t="s">
        <v>1008</v>
      </c>
      <c r="F375" s="51" t="s">
        <v>33</v>
      </c>
      <c r="G375" s="5">
        <v>1</v>
      </c>
      <c r="H375" s="52">
        <f>O375*(1-'Orç-Resumo'!$G$10)</f>
        <v>361.89</v>
      </c>
      <c r="I375" s="53">
        <f>P375*(1-'Orç-Resumo'!$G$10)</f>
        <v>7.2</v>
      </c>
      <c r="J375" s="54">
        <f t="shared" si="15"/>
        <v>361.89</v>
      </c>
      <c r="K375" s="55">
        <f t="shared" si="16"/>
        <v>7.2</v>
      </c>
      <c r="L375" s="56">
        <f t="shared" si="17"/>
        <v>369.09</v>
      </c>
      <c r="M375" s="56">
        <v>0</v>
      </c>
      <c r="N375" s="177"/>
      <c r="O375" s="56">
        <v>361.89</v>
      </c>
      <c r="P375" s="199">
        <v>7.2</v>
      </c>
    </row>
    <row r="376" spans="2:16" ht="99.75">
      <c r="B376" s="5" t="s">
        <v>1009</v>
      </c>
      <c r="C376" s="51" t="s">
        <v>26</v>
      </c>
      <c r="D376" s="51" t="s">
        <v>1010</v>
      </c>
      <c r="E376" s="6" t="s">
        <v>1011</v>
      </c>
      <c r="F376" s="51" t="s">
        <v>33</v>
      </c>
      <c r="G376" s="5">
        <v>1</v>
      </c>
      <c r="H376" s="52">
        <f>O376*(1-'Orç-Resumo'!$G$10)</f>
        <v>82.56</v>
      </c>
      <c r="I376" s="53">
        <f>P376*(1-'Orç-Resumo'!$G$10)</f>
        <v>0</v>
      </c>
      <c r="J376" s="54">
        <f t="shared" si="15"/>
        <v>82.56</v>
      </c>
      <c r="K376" s="55">
        <f t="shared" si="16"/>
        <v>0</v>
      </c>
      <c r="L376" s="56">
        <f t="shared" si="17"/>
        <v>82.56</v>
      </c>
      <c r="M376" s="56">
        <v>0</v>
      </c>
      <c r="N376" s="177"/>
      <c r="O376" s="56">
        <v>82.56</v>
      </c>
      <c r="P376" s="199">
        <v>0</v>
      </c>
    </row>
    <row r="377" spans="2:16" ht="85.5">
      <c r="B377" s="5" t="s">
        <v>1012</v>
      </c>
      <c r="C377" s="51" t="s">
        <v>26</v>
      </c>
      <c r="D377" s="51" t="s">
        <v>1013</v>
      </c>
      <c r="E377" s="6" t="s">
        <v>1014</v>
      </c>
      <c r="F377" s="51" t="s">
        <v>33</v>
      </c>
      <c r="G377" s="5">
        <v>1</v>
      </c>
      <c r="H377" s="52">
        <f>O377*(1-'Orç-Resumo'!$G$10)</f>
        <v>75.424000000000007</v>
      </c>
      <c r="I377" s="53">
        <f>P377*(1-'Orç-Resumo'!$G$10)</f>
        <v>2.8800000000000003</v>
      </c>
      <c r="J377" s="54">
        <f t="shared" si="15"/>
        <v>75.424000000000007</v>
      </c>
      <c r="K377" s="55">
        <f t="shared" si="16"/>
        <v>2.8800000000000003</v>
      </c>
      <c r="L377" s="56">
        <f t="shared" si="17"/>
        <v>78.304000000000002</v>
      </c>
      <c r="M377" s="56">
        <v>0</v>
      </c>
      <c r="N377" s="177"/>
      <c r="O377" s="56">
        <v>75.424000000000007</v>
      </c>
      <c r="P377" s="199">
        <v>2.8800000000000003</v>
      </c>
    </row>
    <row r="378" spans="2:16" ht="99.75">
      <c r="B378" s="5" t="s">
        <v>1015</v>
      </c>
      <c r="C378" s="51" t="s">
        <v>48</v>
      </c>
      <c r="D378" s="51">
        <v>95472</v>
      </c>
      <c r="E378" s="6" t="s">
        <v>1016</v>
      </c>
      <c r="F378" s="51" t="s">
        <v>184</v>
      </c>
      <c r="G378" s="5">
        <v>2</v>
      </c>
      <c r="H378" s="52">
        <f>O378*(1-'Orç-Resumo'!$G$10)</f>
        <v>644.24</v>
      </c>
      <c r="I378" s="53">
        <f>P378*(1-'Orç-Resumo'!$G$10)</f>
        <v>34.74</v>
      </c>
      <c r="J378" s="54">
        <f t="shared" si="15"/>
        <v>1288.48</v>
      </c>
      <c r="K378" s="55">
        <f t="shared" si="16"/>
        <v>69.48</v>
      </c>
      <c r="L378" s="56">
        <f t="shared" si="17"/>
        <v>1357.96</v>
      </c>
      <c r="M378" s="56">
        <v>0</v>
      </c>
      <c r="N378" s="177"/>
      <c r="O378" s="56">
        <v>644.24</v>
      </c>
      <c r="P378" s="199" t="s">
        <v>3786</v>
      </c>
    </row>
    <row r="379" spans="2:16" ht="42.75">
      <c r="B379" s="5" t="s">
        <v>1017</v>
      </c>
      <c r="C379" s="51" t="s">
        <v>26</v>
      </c>
      <c r="D379" s="51" t="s">
        <v>1018</v>
      </c>
      <c r="E379" s="6" t="s">
        <v>1019</v>
      </c>
      <c r="F379" s="51" t="s">
        <v>33</v>
      </c>
      <c r="G379" s="5">
        <v>2</v>
      </c>
      <c r="H379" s="52">
        <f>O379*(1-'Orç-Resumo'!$G$10)</f>
        <v>194.150688</v>
      </c>
      <c r="I379" s="53">
        <f>P379*(1-'Orç-Resumo'!$G$10)</f>
        <v>4.2574079999999999</v>
      </c>
      <c r="J379" s="54">
        <f t="shared" si="15"/>
        <v>388.301376</v>
      </c>
      <c r="K379" s="55">
        <f t="shared" si="16"/>
        <v>8.5148159999999997</v>
      </c>
      <c r="L379" s="56">
        <f t="shared" si="17"/>
        <v>396.816192</v>
      </c>
      <c r="M379" s="56">
        <v>0</v>
      </c>
      <c r="N379" s="177"/>
      <c r="O379" s="56">
        <v>194.150688</v>
      </c>
      <c r="P379" s="199">
        <v>4.2574079999999999</v>
      </c>
    </row>
    <row r="380" spans="2:16" ht="99.75">
      <c r="B380" s="5" t="s">
        <v>1020</v>
      </c>
      <c r="C380" s="51" t="s">
        <v>26</v>
      </c>
      <c r="D380" s="51" t="s">
        <v>1021</v>
      </c>
      <c r="E380" s="6" t="s">
        <v>1022</v>
      </c>
      <c r="F380" s="51" t="s">
        <v>33</v>
      </c>
      <c r="G380" s="5">
        <v>1</v>
      </c>
      <c r="H380" s="52">
        <f>O380*(1-'Orç-Resumo'!$G$10)</f>
        <v>607.92600000000004</v>
      </c>
      <c r="I380" s="53">
        <f>P380*(1-'Orç-Resumo'!$G$10)</f>
        <v>25.290999999999997</v>
      </c>
      <c r="J380" s="54">
        <f t="shared" si="15"/>
        <v>607.92600000000004</v>
      </c>
      <c r="K380" s="55">
        <f t="shared" si="16"/>
        <v>25.290999999999997</v>
      </c>
      <c r="L380" s="56">
        <f t="shared" si="17"/>
        <v>633.2170000000001</v>
      </c>
      <c r="M380" s="56">
        <v>0</v>
      </c>
      <c r="N380" s="177"/>
      <c r="O380" s="56">
        <v>607.92600000000004</v>
      </c>
      <c r="P380" s="199">
        <v>25.290999999999997</v>
      </c>
    </row>
    <row r="381" spans="2:16" ht="28.5">
      <c r="B381" s="5" t="s">
        <v>1023</v>
      </c>
      <c r="C381" s="51" t="s">
        <v>26</v>
      </c>
      <c r="D381" s="51" t="s">
        <v>1024</v>
      </c>
      <c r="E381" s="6" t="s">
        <v>1025</v>
      </c>
      <c r="F381" s="51" t="s">
        <v>110</v>
      </c>
      <c r="G381" s="5">
        <v>10</v>
      </c>
      <c r="H381" s="52">
        <f>O381*(1-'Orç-Resumo'!$G$10)</f>
        <v>276.39</v>
      </c>
      <c r="I381" s="53">
        <f>P381*(1-'Orç-Resumo'!$G$10)</f>
        <v>37.660000000000004</v>
      </c>
      <c r="J381" s="54">
        <f t="shared" si="15"/>
        <v>2763.8999999999996</v>
      </c>
      <c r="K381" s="55">
        <f t="shared" si="16"/>
        <v>376.6</v>
      </c>
      <c r="L381" s="56">
        <f t="shared" si="17"/>
        <v>3140.4999999999995</v>
      </c>
      <c r="M381" s="56">
        <v>0</v>
      </c>
      <c r="N381" s="177"/>
      <c r="O381" s="56">
        <v>276.39</v>
      </c>
      <c r="P381" s="199">
        <v>37.660000000000004</v>
      </c>
    </row>
    <row r="382" spans="2:16" ht="15">
      <c r="B382" s="5" t="s">
        <v>1026</v>
      </c>
      <c r="C382" s="51" t="s">
        <v>21</v>
      </c>
      <c r="D382" s="51" t="s">
        <v>21</v>
      </c>
      <c r="E382" s="6" t="s">
        <v>1027</v>
      </c>
      <c r="F382" s="51" t="s">
        <v>23</v>
      </c>
      <c r="G382" s="5"/>
      <c r="H382" s="52"/>
      <c r="I382" s="53"/>
      <c r="J382" s="54"/>
      <c r="K382" s="55"/>
      <c r="L382" s="56"/>
      <c r="M382" s="56">
        <f>SUM(L383:L401)</f>
        <v>167675.48149999999</v>
      </c>
      <c r="N382" s="177"/>
      <c r="O382" s="56" t="s">
        <v>24</v>
      </c>
      <c r="P382" s="199" t="s">
        <v>24</v>
      </c>
    </row>
    <row r="383" spans="2:16" ht="28.5">
      <c r="B383" s="5" t="s">
        <v>1028</v>
      </c>
      <c r="C383" s="51" t="s">
        <v>102</v>
      </c>
      <c r="D383" s="51" t="s">
        <v>1029</v>
      </c>
      <c r="E383" s="6" t="s">
        <v>1030</v>
      </c>
      <c r="F383" s="51" t="s">
        <v>117</v>
      </c>
      <c r="G383" s="5">
        <v>540</v>
      </c>
      <c r="H383" s="52">
        <f>O383*(1-'Orç-Resumo'!$G$10)</f>
        <v>0</v>
      </c>
      <c r="I383" s="53">
        <f>P383*(1-'Orç-Resumo'!$G$10)</f>
        <v>15.22</v>
      </c>
      <c r="J383" s="54">
        <f t="shared" si="15"/>
        <v>0</v>
      </c>
      <c r="K383" s="55">
        <f t="shared" si="16"/>
        <v>8218.8000000000011</v>
      </c>
      <c r="L383" s="56">
        <f t="shared" si="17"/>
        <v>8218.8000000000011</v>
      </c>
      <c r="M383" s="56">
        <v>0</v>
      </c>
      <c r="N383" s="177"/>
      <c r="O383" s="56">
        <v>0</v>
      </c>
      <c r="P383" s="199">
        <v>15.22</v>
      </c>
    </row>
    <row r="384" spans="2:16" ht="28.5">
      <c r="B384" s="5" t="s">
        <v>1031</v>
      </c>
      <c r="C384" s="51" t="s">
        <v>102</v>
      </c>
      <c r="D384" s="51" t="s">
        <v>1032</v>
      </c>
      <c r="E384" s="6" t="s">
        <v>1033</v>
      </c>
      <c r="F384" s="51" t="s">
        <v>117</v>
      </c>
      <c r="G384" s="5">
        <v>20</v>
      </c>
      <c r="H384" s="52">
        <f>O384*(1-'Orç-Resumo'!$G$10)</f>
        <v>27.06</v>
      </c>
      <c r="I384" s="53">
        <f>P384*(1-'Orç-Resumo'!$G$10)</f>
        <v>20.93</v>
      </c>
      <c r="J384" s="54">
        <f t="shared" si="15"/>
        <v>541.19999999999993</v>
      </c>
      <c r="K384" s="55">
        <f t="shared" si="16"/>
        <v>418.6</v>
      </c>
      <c r="L384" s="56">
        <f t="shared" si="17"/>
        <v>959.8</v>
      </c>
      <c r="M384" s="56">
        <v>0</v>
      </c>
      <c r="N384" s="177"/>
      <c r="O384" s="56">
        <v>27.06</v>
      </c>
      <c r="P384" s="199">
        <v>20.93</v>
      </c>
    </row>
    <row r="385" spans="2:16" ht="28.5">
      <c r="B385" s="5" t="s">
        <v>1034</v>
      </c>
      <c r="C385" s="51" t="s">
        <v>48</v>
      </c>
      <c r="D385" s="51">
        <v>100717</v>
      </c>
      <c r="E385" s="6" t="s">
        <v>1035</v>
      </c>
      <c r="F385" s="51" t="s">
        <v>69</v>
      </c>
      <c r="G385" s="5">
        <v>200</v>
      </c>
      <c r="H385" s="52">
        <f>O385*(1-'Orç-Resumo'!$G$10)</f>
        <v>3.6799999999999997</v>
      </c>
      <c r="I385" s="53">
        <f>P385*(1-'Orç-Resumo'!$G$10)</f>
        <v>6.91</v>
      </c>
      <c r="J385" s="54">
        <f t="shared" si="15"/>
        <v>736</v>
      </c>
      <c r="K385" s="55">
        <f t="shared" si="16"/>
        <v>1382</v>
      </c>
      <c r="L385" s="56">
        <f t="shared" si="17"/>
        <v>2118</v>
      </c>
      <c r="M385" s="56">
        <v>0</v>
      </c>
      <c r="N385" s="177"/>
      <c r="O385" s="56">
        <v>3.6799999999999997</v>
      </c>
      <c r="P385" s="199" t="s">
        <v>2961</v>
      </c>
    </row>
    <row r="386" spans="2:16" ht="42.75">
      <c r="B386" s="5" t="s">
        <v>1037</v>
      </c>
      <c r="C386" s="51" t="s">
        <v>48</v>
      </c>
      <c r="D386" s="51">
        <v>88412</v>
      </c>
      <c r="E386" s="6" t="s">
        <v>1038</v>
      </c>
      <c r="F386" s="51" t="s">
        <v>69</v>
      </c>
      <c r="G386" s="5">
        <v>1500</v>
      </c>
      <c r="H386" s="52">
        <f>O386*(1-'Orç-Resumo'!$G$10)</f>
        <v>2.5</v>
      </c>
      <c r="I386" s="53">
        <f>P386*(1-'Orç-Resumo'!$G$10)</f>
        <v>0.79</v>
      </c>
      <c r="J386" s="54">
        <f t="shared" si="15"/>
        <v>3750</v>
      </c>
      <c r="K386" s="55">
        <f t="shared" si="16"/>
        <v>1185</v>
      </c>
      <c r="L386" s="56">
        <f t="shared" si="17"/>
        <v>4935</v>
      </c>
      <c r="M386" s="56">
        <v>0</v>
      </c>
      <c r="N386" s="177"/>
      <c r="O386" s="56">
        <v>2.5</v>
      </c>
      <c r="P386" s="199" t="s">
        <v>2765</v>
      </c>
    </row>
    <row r="387" spans="2:16" ht="28.5">
      <c r="B387" s="5" t="s">
        <v>1040</v>
      </c>
      <c r="C387" s="51" t="s">
        <v>48</v>
      </c>
      <c r="D387" s="51">
        <v>88484</v>
      </c>
      <c r="E387" s="6" t="s">
        <v>1041</v>
      </c>
      <c r="F387" s="51" t="s">
        <v>69</v>
      </c>
      <c r="G387" s="5">
        <v>1500</v>
      </c>
      <c r="H387" s="52">
        <f>O387*(1-'Orç-Resumo'!$G$10)</f>
        <v>2.3000000000000003</v>
      </c>
      <c r="I387" s="53">
        <f>P387*(1-'Orç-Resumo'!$G$10)</f>
        <v>2.6</v>
      </c>
      <c r="J387" s="54">
        <f t="shared" si="15"/>
        <v>3450.0000000000005</v>
      </c>
      <c r="K387" s="55">
        <f t="shared" si="16"/>
        <v>3900</v>
      </c>
      <c r="L387" s="56">
        <f t="shared" si="17"/>
        <v>7350</v>
      </c>
      <c r="M387" s="56">
        <v>0</v>
      </c>
      <c r="N387" s="177"/>
      <c r="O387" s="56">
        <v>2.3000000000000003</v>
      </c>
      <c r="P387" s="199" t="s">
        <v>2783</v>
      </c>
    </row>
    <row r="388" spans="2:16" ht="42.75">
      <c r="B388" s="5" t="s">
        <v>1042</v>
      </c>
      <c r="C388" s="51" t="s">
        <v>48</v>
      </c>
      <c r="D388" s="51">
        <v>88485</v>
      </c>
      <c r="E388" s="6" t="s">
        <v>2110</v>
      </c>
      <c r="F388" s="51" t="s">
        <v>69</v>
      </c>
      <c r="G388" s="5">
        <v>1500</v>
      </c>
      <c r="H388" s="52">
        <f>O388*(1-'Orç-Resumo'!$G$10)</f>
        <v>2.0099999999999998</v>
      </c>
      <c r="I388" s="53">
        <f>P388*(1-'Orç-Resumo'!$G$10)</f>
        <v>1.86</v>
      </c>
      <c r="J388" s="54">
        <f t="shared" si="15"/>
        <v>3014.9999999999995</v>
      </c>
      <c r="K388" s="55">
        <f t="shared" si="16"/>
        <v>2790</v>
      </c>
      <c r="L388" s="56">
        <f t="shared" si="17"/>
        <v>5805</v>
      </c>
      <c r="M388" s="56">
        <v>0</v>
      </c>
      <c r="N388" s="177"/>
      <c r="O388" s="56">
        <v>2.0099999999999998</v>
      </c>
      <c r="P388" s="199" t="s">
        <v>2143</v>
      </c>
    </row>
    <row r="389" spans="2:16" ht="42.75">
      <c r="B389" s="5" t="s">
        <v>1043</v>
      </c>
      <c r="C389" s="51" t="s">
        <v>48</v>
      </c>
      <c r="D389" s="51">
        <v>88495</v>
      </c>
      <c r="E389" s="6" t="s">
        <v>1044</v>
      </c>
      <c r="F389" s="51" t="s">
        <v>69</v>
      </c>
      <c r="G389" s="5">
        <v>1500</v>
      </c>
      <c r="H389" s="52">
        <f>O389*(1-'Orç-Resumo'!$G$10)</f>
        <v>5.3</v>
      </c>
      <c r="I389" s="53">
        <f>P389*(1-'Orç-Resumo'!$G$10)</f>
        <v>6.89</v>
      </c>
      <c r="J389" s="54">
        <f t="shared" si="15"/>
        <v>7950</v>
      </c>
      <c r="K389" s="55">
        <f t="shared" si="16"/>
        <v>10335</v>
      </c>
      <c r="L389" s="56">
        <f t="shared" si="17"/>
        <v>18285</v>
      </c>
      <c r="M389" s="56">
        <v>0</v>
      </c>
      <c r="N389" s="177"/>
      <c r="O389" s="56">
        <v>5.3</v>
      </c>
      <c r="P389" s="199" t="s">
        <v>603</v>
      </c>
    </row>
    <row r="390" spans="2:16" ht="42.75">
      <c r="B390" s="5" t="s">
        <v>1046</v>
      </c>
      <c r="C390" s="51" t="s">
        <v>48</v>
      </c>
      <c r="D390" s="51">
        <v>88497</v>
      </c>
      <c r="E390" s="6" t="s">
        <v>1047</v>
      </c>
      <c r="F390" s="51" t="s">
        <v>69</v>
      </c>
      <c r="G390" s="5">
        <v>1500</v>
      </c>
      <c r="H390" s="52">
        <f>O390*(1-'Orç-Resumo'!$G$10)</f>
        <v>8.7799999999999994</v>
      </c>
      <c r="I390" s="53">
        <f>P390*(1-'Orç-Resumo'!$G$10)</f>
        <v>10.08</v>
      </c>
      <c r="J390" s="54">
        <f t="shared" si="15"/>
        <v>13169.999999999998</v>
      </c>
      <c r="K390" s="55">
        <f t="shared" si="16"/>
        <v>15120</v>
      </c>
      <c r="L390" s="56">
        <f t="shared" si="17"/>
        <v>28290</v>
      </c>
      <c r="M390" s="56">
        <v>0</v>
      </c>
      <c r="N390" s="177"/>
      <c r="O390" s="56">
        <v>8.7799999999999994</v>
      </c>
      <c r="P390" s="199" t="s">
        <v>2893</v>
      </c>
    </row>
    <row r="391" spans="2:16" ht="42.75">
      <c r="B391" s="5" t="s">
        <v>1048</v>
      </c>
      <c r="C391" s="51" t="s">
        <v>48</v>
      </c>
      <c r="D391" s="51">
        <v>88494</v>
      </c>
      <c r="E391" s="6" t="s">
        <v>1049</v>
      </c>
      <c r="F391" s="51" t="s">
        <v>69</v>
      </c>
      <c r="G391" s="5">
        <v>375</v>
      </c>
      <c r="H391" s="52">
        <f>O391*(1-'Orç-Resumo'!$G$10)</f>
        <v>8.2099999999999991</v>
      </c>
      <c r="I391" s="53">
        <f>P391*(1-'Orç-Resumo'!$G$10)</f>
        <v>14.13</v>
      </c>
      <c r="J391" s="54">
        <f t="shared" si="15"/>
        <v>3078.7499999999995</v>
      </c>
      <c r="K391" s="55">
        <f t="shared" si="16"/>
        <v>5298.75</v>
      </c>
      <c r="L391" s="56">
        <f t="shared" si="17"/>
        <v>8377.5</v>
      </c>
      <c r="M391" s="56">
        <v>0</v>
      </c>
      <c r="N391" s="177"/>
      <c r="O391" s="56">
        <v>8.2099999999999991</v>
      </c>
      <c r="P391" s="199" t="s">
        <v>2270</v>
      </c>
    </row>
    <row r="392" spans="2:16" ht="42.75">
      <c r="B392" s="5" t="s">
        <v>1050</v>
      </c>
      <c r="C392" s="51" t="s">
        <v>48</v>
      </c>
      <c r="D392" s="51">
        <v>88496</v>
      </c>
      <c r="E392" s="6" t="s">
        <v>1051</v>
      </c>
      <c r="F392" s="51" t="s">
        <v>69</v>
      </c>
      <c r="G392" s="5">
        <v>375</v>
      </c>
      <c r="H392" s="52">
        <f>O392*(1-'Orç-Resumo'!$G$10)</f>
        <v>13.060000000000002</v>
      </c>
      <c r="I392" s="53">
        <f>P392*(1-'Orç-Resumo'!$G$10)</f>
        <v>20.71</v>
      </c>
      <c r="J392" s="54">
        <f t="shared" si="15"/>
        <v>4897.5000000000009</v>
      </c>
      <c r="K392" s="55">
        <f t="shared" si="16"/>
        <v>7766.25</v>
      </c>
      <c r="L392" s="56">
        <f t="shared" si="17"/>
        <v>12663.75</v>
      </c>
      <c r="M392" s="56">
        <v>0</v>
      </c>
      <c r="N392" s="177"/>
      <c r="O392" s="56">
        <v>13.060000000000002</v>
      </c>
      <c r="P392" s="199" t="s">
        <v>3787</v>
      </c>
    </row>
    <row r="393" spans="2:16" ht="28.5">
      <c r="B393" s="5" t="s">
        <v>1052</v>
      </c>
      <c r="C393" s="51" t="s">
        <v>48</v>
      </c>
      <c r="D393" s="51">
        <v>96132</v>
      </c>
      <c r="E393" s="6" t="s">
        <v>1053</v>
      </c>
      <c r="F393" s="51" t="s">
        <v>69</v>
      </c>
      <c r="G393" s="5">
        <v>1500</v>
      </c>
      <c r="H393" s="52">
        <f>O393*(1-'Orç-Resumo'!$G$10)</f>
        <v>11.450000000000001</v>
      </c>
      <c r="I393" s="53">
        <f>P393*(1-'Orç-Resumo'!$G$10)</f>
        <v>7.6</v>
      </c>
      <c r="J393" s="54">
        <f t="shared" si="15"/>
        <v>17175</v>
      </c>
      <c r="K393" s="55">
        <f t="shared" si="16"/>
        <v>11400</v>
      </c>
      <c r="L393" s="56">
        <f t="shared" si="17"/>
        <v>28575</v>
      </c>
      <c r="M393" s="56">
        <v>0</v>
      </c>
      <c r="N393" s="177"/>
      <c r="O393" s="56">
        <v>11.450000000000001</v>
      </c>
      <c r="P393" s="199" t="s">
        <v>3427</v>
      </c>
    </row>
    <row r="394" spans="2:16" ht="42.75">
      <c r="B394" s="5" t="s">
        <v>1055</v>
      </c>
      <c r="C394" s="51" t="s">
        <v>48</v>
      </c>
      <c r="D394" s="51">
        <v>88489</v>
      </c>
      <c r="E394" s="6" t="s">
        <v>1056</v>
      </c>
      <c r="F394" s="51" t="s">
        <v>69</v>
      </c>
      <c r="G394" s="5">
        <v>1500</v>
      </c>
      <c r="H394" s="52">
        <f>O394*(1-'Orç-Resumo'!$G$10)</f>
        <v>9.0100000000000016</v>
      </c>
      <c r="I394" s="53">
        <f>P394*(1-'Orç-Resumo'!$G$10)</f>
        <v>4.54</v>
      </c>
      <c r="J394" s="54">
        <f t="shared" si="15"/>
        <v>13515.000000000002</v>
      </c>
      <c r="K394" s="55">
        <f t="shared" si="16"/>
        <v>6810</v>
      </c>
      <c r="L394" s="56">
        <f t="shared" si="17"/>
        <v>20325</v>
      </c>
      <c r="M394" s="56">
        <v>0</v>
      </c>
      <c r="N394" s="177"/>
      <c r="O394" s="56">
        <v>9.0100000000000016</v>
      </c>
      <c r="P394" s="199" t="s">
        <v>2179</v>
      </c>
    </row>
    <row r="395" spans="2:16" ht="42.75">
      <c r="B395" s="5" t="s">
        <v>1058</v>
      </c>
      <c r="C395" s="51" t="s">
        <v>48</v>
      </c>
      <c r="D395" s="51">
        <v>102491</v>
      </c>
      <c r="E395" s="6" t="s">
        <v>1059</v>
      </c>
      <c r="F395" s="51" t="s">
        <v>69</v>
      </c>
      <c r="G395" s="5">
        <v>150</v>
      </c>
      <c r="H395" s="52">
        <f>O395*(1-'Orç-Resumo'!$G$10)</f>
        <v>13.559999999999999</v>
      </c>
      <c r="I395" s="53">
        <f>P395*(1-'Orç-Resumo'!$G$10)</f>
        <v>8</v>
      </c>
      <c r="J395" s="54">
        <f t="shared" si="15"/>
        <v>2033.9999999999998</v>
      </c>
      <c r="K395" s="55">
        <f t="shared" si="16"/>
        <v>1200</v>
      </c>
      <c r="L395" s="56">
        <f t="shared" si="17"/>
        <v>3234</v>
      </c>
      <c r="M395" s="56">
        <v>0</v>
      </c>
      <c r="N395" s="177"/>
      <c r="O395" s="56">
        <v>13.559999999999999</v>
      </c>
      <c r="P395" s="199" t="s">
        <v>2405</v>
      </c>
    </row>
    <row r="396" spans="2:16" ht="42.75">
      <c r="B396" s="5" t="s">
        <v>1061</v>
      </c>
      <c r="C396" s="51" t="s">
        <v>48</v>
      </c>
      <c r="D396" s="51">
        <v>102513</v>
      </c>
      <c r="E396" s="6" t="s">
        <v>1062</v>
      </c>
      <c r="F396" s="51" t="s">
        <v>69</v>
      </c>
      <c r="G396" s="5">
        <v>40</v>
      </c>
      <c r="H396" s="52">
        <f>O396*(1-'Orç-Resumo'!$G$10)</f>
        <v>22.390000000000004</v>
      </c>
      <c r="I396" s="53">
        <f>P396*(1-'Orç-Resumo'!$G$10)</f>
        <v>27.95</v>
      </c>
      <c r="J396" s="54">
        <f t="shared" si="15"/>
        <v>895.60000000000014</v>
      </c>
      <c r="K396" s="55">
        <f t="shared" si="16"/>
        <v>1118</v>
      </c>
      <c r="L396" s="56">
        <f t="shared" si="17"/>
        <v>2013.6000000000001</v>
      </c>
      <c r="M396" s="56">
        <v>0</v>
      </c>
      <c r="N396" s="177"/>
      <c r="O396" s="56">
        <v>22.390000000000004</v>
      </c>
      <c r="P396" s="199" t="s">
        <v>3229</v>
      </c>
    </row>
    <row r="397" spans="2:16" ht="42.75">
      <c r="B397" s="5" t="s">
        <v>1063</v>
      </c>
      <c r="C397" s="51" t="s">
        <v>48</v>
      </c>
      <c r="D397" s="51">
        <v>102501</v>
      </c>
      <c r="E397" s="6" t="s">
        <v>1064</v>
      </c>
      <c r="F397" s="51" t="s">
        <v>69</v>
      </c>
      <c r="G397" s="5">
        <v>15</v>
      </c>
      <c r="H397" s="52">
        <f>O397*(1-'Orç-Resumo'!$G$10)</f>
        <v>14.18</v>
      </c>
      <c r="I397" s="53">
        <f>P397*(1-'Orç-Resumo'!$G$10)</f>
        <v>12.59</v>
      </c>
      <c r="J397" s="54">
        <f t="shared" si="15"/>
        <v>212.7</v>
      </c>
      <c r="K397" s="55">
        <f t="shared" si="16"/>
        <v>188.85</v>
      </c>
      <c r="L397" s="56">
        <f t="shared" si="17"/>
        <v>401.54999999999995</v>
      </c>
      <c r="M397" s="56">
        <v>0</v>
      </c>
      <c r="N397" s="177"/>
      <c r="O397" s="56">
        <v>14.18</v>
      </c>
      <c r="P397" s="199" t="s">
        <v>3788</v>
      </c>
    </row>
    <row r="398" spans="2:16" ht="57">
      <c r="B398" s="5" t="s">
        <v>1066</v>
      </c>
      <c r="C398" s="51" t="s">
        <v>48</v>
      </c>
      <c r="D398" s="51">
        <v>100726</v>
      </c>
      <c r="E398" s="6" t="s">
        <v>1067</v>
      </c>
      <c r="F398" s="51" t="s">
        <v>69</v>
      </c>
      <c r="G398" s="5">
        <v>200</v>
      </c>
      <c r="H398" s="52">
        <f>O398*(1-'Orç-Resumo'!$G$10)</f>
        <v>11.540000000000001</v>
      </c>
      <c r="I398" s="53">
        <f>P398*(1-'Orç-Resumo'!$G$10)</f>
        <v>15.67</v>
      </c>
      <c r="J398" s="54">
        <f t="shared" si="15"/>
        <v>2308</v>
      </c>
      <c r="K398" s="55">
        <f t="shared" si="16"/>
        <v>3134</v>
      </c>
      <c r="L398" s="56">
        <f t="shared" si="17"/>
        <v>5442</v>
      </c>
      <c r="M398" s="56">
        <v>0</v>
      </c>
      <c r="N398" s="177"/>
      <c r="O398" s="56">
        <v>11.540000000000001</v>
      </c>
      <c r="P398" s="199" t="s">
        <v>2964</v>
      </c>
    </row>
    <row r="399" spans="2:16" ht="57">
      <c r="B399" s="5" t="s">
        <v>1068</v>
      </c>
      <c r="C399" s="51" t="s">
        <v>48</v>
      </c>
      <c r="D399" s="51">
        <v>100749</v>
      </c>
      <c r="E399" s="6" t="s">
        <v>1069</v>
      </c>
      <c r="F399" s="51" t="s">
        <v>69</v>
      </c>
      <c r="G399" s="5">
        <v>200</v>
      </c>
      <c r="H399" s="52">
        <f>O399*(1-'Orç-Resumo'!$G$10)</f>
        <v>11.58</v>
      </c>
      <c r="I399" s="53">
        <f>P399*(1-'Orç-Resumo'!$G$10)</f>
        <v>12.17</v>
      </c>
      <c r="J399" s="54">
        <f t="shared" si="15"/>
        <v>2316</v>
      </c>
      <c r="K399" s="55">
        <f t="shared" si="16"/>
        <v>2434</v>
      </c>
      <c r="L399" s="56">
        <f t="shared" si="17"/>
        <v>4750</v>
      </c>
      <c r="M399" s="56">
        <v>0</v>
      </c>
      <c r="N399" s="177"/>
      <c r="O399" s="56">
        <v>11.58</v>
      </c>
      <c r="P399" s="199" t="s">
        <v>2340</v>
      </c>
    </row>
    <row r="400" spans="2:16" ht="42.75">
      <c r="B400" s="5" t="s">
        <v>1070</v>
      </c>
      <c r="C400" s="51" t="s">
        <v>48</v>
      </c>
      <c r="D400" s="51">
        <v>88429</v>
      </c>
      <c r="E400" s="6" t="s">
        <v>1071</v>
      </c>
      <c r="F400" s="51" t="s">
        <v>69</v>
      </c>
      <c r="G400" s="5">
        <v>50</v>
      </c>
      <c r="H400" s="52">
        <f>O400*(1-'Orç-Resumo'!$G$10)</f>
        <v>25.57</v>
      </c>
      <c r="I400" s="53">
        <f>P400*(1-'Orç-Resumo'!$G$10)</f>
        <v>13.71</v>
      </c>
      <c r="J400" s="54">
        <f t="shared" si="15"/>
        <v>1278.5</v>
      </c>
      <c r="K400" s="55">
        <f t="shared" si="16"/>
        <v>685.5</v>
      </c>
      <c r="L400" s="56">
        <f t="shared" si="17"/>
        <v>1964</v>
      </c>
      <c r="M400" s="56">
        <v>0</v>
      </c>
      <c r="N400" s="177"/>
      <c r="O400" s="56">
        <v>25.57</v>
      </c>
      <c r="P400" s="199" t="s">
        <v>3789</v>
      </c>
    </row>
    <row r="401" spans="2:16" ht="57">
      <c r="B401" s="5" t="s">
        <v>1073</v>
      </c>
      <c r="C401" s="51" t="s">
        <v>26</v>
      </c>
      <c r="D401" s="51" t="s">
        <v>1074</v>
      </c>
      <c r="E401" s="6" t="s">
        <v>1075</v>
      </c>
      <c r="F401" s="51" t="s">
        <v>69</v>
      </c>
      <c r="G401" s="5">
        <v>50</v>
      </c>
      <c r="H401" s="52">
        <f>O401*(1-'Orç-Resumo'!$G$10)</f>
        <v>65.066880000000012</v>
      </c>
      <c r="I401" s="53">
        <f>P401*(1-'Orç-Resumo'!$G$10)</f>
        <v>14.282750000000002</v>
      </c>
      <c r="J401" s="54">
        <f t="shared" ref="J401:J464" si="18">G401*H401</f>
        <v>3253.3440000000005</v>
      </c>
      <c r="K401" s="55">
        <f t="shared" ref="K401:K464" si="19">G401*I401</f>
        <v>714.13750000000005</v>
      </c>
      <c r="L401" s="56">
        <f t="shared" ref="L401:L464" si="20">J401+K401</f>
        <v>3967.4815000000008</v>
      </c>
      <c r="M401" s="56">
        <v>0</v>
      </c>
      <c r="N401" s="177"/>
      <c r="O401" s="56">
        <v>65.066880000000012</v>
      </c>
      <c r="P401" s="199">
        <v>14.282750000000002</v>
      </c>
    </row>
    <row r="402" spans="2:16" ht="15">
      <c r="B402" s="5" t="s">
        <v>1076</v>
      </c>
      <c r="C402" s="51" t="s">
        <v>21</v>
      </c>
      <c r="D402" s="51" t="s">
        <v>21</v>
      </c>
      <c r="E402" s="6" t="s">
        <v>1077</v>
      </c>
      <c r="F402" s="51" t="s">
        <v>23</v>
      </c>
      <c r="G402" s="5"/>
      <c r="H402" s="52"/>
      <c r="I402" s="53"/>
      <c r="J402" s="54"/>
      <c r="K402" s="55"/>
      <c r="L402" s="56"/>
      <c r="M402" s="56">
        <f>SUM(L403:L595)</f>
        <v>279760.31956333329</v>
      </c>
      <c r="N402" s="177"/>
      <c r="O402" s="56" t="s">
        <v>24</v>
      </c>
      <c r="P402" s="199" t="s">
        <v>24</v>
      </c>
    </row>
    <row r="403" spans="2:16" ht="30">
      <c r="B403" s="5" t="s">
        <v>1078</v>
      </c>
      <c r="C403" s="51" t="s">
        <v>21</v>
      </c>
      <c r="D403" s="51" t="s">
        <v>21</v>
      </c>
      <c r="E403" s="6" t="s">
        <v>1079</v>
      </c>
      <c r="F403" s="51" t="s">
        <v>23</v>
      </c>
      <c r="G403" s="5"/>
      <c r="H403" s="52"/>
      <c r="I403" s="53"/>
      <c r="J403" s="54"/>
      <c r="K403" s="55"/>
      <c r="L403" s="56"/>
      <c r="M403" s="56"/>
      <c r="N403" s="177"/>
      <c r="O403" s="56" t="s">
        <v>24</v>
      </c>
      <c r="P403" s="199" t="s">
        <v>24</v>
      </c>
    </row>
    <row r="404" spans="2:16" ht="71.25">
      <c r="B404" s="5" t="s">
        <v>1080</v>
      </c>
      <c r="C404" s="51" t="s">
        <v>48</v>
      </c>
      <c r="D404" s="51">
        <v>102104</v>
      </c>
      <c r="E404" s="6" t="s">
        <v>1081</v>
      </c>
      <c r="F404" s="51" t="s">
        <v>184</v>
      </c>
      <c r="G404" s="5">
        <v>1</v>
      </c>
      <c r="H404" s="52">
        <f>O404*(1-'Orç-Resumo'!$G$10)</f>
        <v>15438.3</v>
      </c>
      <c r="I404" s="53">
        <f>P404*(1-'Orç-Resumo'!$G$10)</f>
        <v>387.85</v>
      </c>
      <c r="J404" s="54">
        <f t="shared" si="18"/>
        <v>15438.3</v>
      </c>
      <c r="K404" s="55">
        <f t="shared" si="19"/>
        <v>387.85</v>
      </c>
      <c r="L404" s="56">
        <f t="shared" si="20"/>
        <v>15826.15</v>
      </c>
      <c r="M404" s="56">
        <v>0</v>
      </c>
      <c r="N404" s="177"/>
      <c r="O404" s="56">
        <v>15438.3</v>
      </c>
      <c r="P404" s="199" t="s">
        <v>3790</v>
      </c>
    </row>
    <row r="405" spans="2:16" ht="85.5">
      <c r="B405" s="5" t="s">
        <v>1082</v>
      </c>
      <c r="C405" s="51" t="s">
        <v>48</v>
      </c>
      <c r="D405" s="51">
        <v>102105</v>
      </c>
      <c r="E405" s="6" t="s">
        <v>1083</v>
      </c>
      <c r="F405" s="51" t="s">
        <v>184</v>
      </c>
      <c r="G405" s="5">
        <v>1</v>
      </c>
      <c r="H405" s="52">
        <f>O405*(1-'Orç-Resumo'!$G$10)</f>
        <v>19045.28</v>
      </c>
      <c r="I405" s="53">
        <f>P405*(1-'Orç-Resumo'!$G$10)</f>
        <v>398.89</v>
      </c>
      <c r="J405" s="54">
        <f t="shared" si="18"/>
        <v>19045.28</v>
      </c>
      <c r="K405" s="55">
        <f t="shared" si="19"/>
        <v>398.89</v>
      </c>
      <c r="L405" s="56">
        <f t="shared" si="20"/>
        <v>19444.169999999998</v>
      </c>
      <c r="M405" s="56">
        <v>0</v>
      </c>
      <c r="N405" s="177"/>
      <c r="O405" s="56">
        <v>19045.28</v>
      </c>
      <c r="P405" s="199" t="s">
        <v>3791</v>
      </c>
    </row>
    <row r="406" spans="2:16" ht="57">
      <c r="B406" s="5" t="s">
        <v>1084</v>
      </c>
      <c r="C406" s="51" t="s">
        <v>48</v>
      </c>
      <c r="D406" s="51">
        <v>93011</v>
      </c>
      <c r="E406" s="6" t="s">
        <v>1085</v>
      </c>
      <c r="F406" s="51" t="s">
        <v>110</v>
      </c>
      <c r="G406" s="5">
        <v>35</v>
      </c>
      <c r="H406" s="52">
        <f>O406*(1-'Orç-Resumo'!$G$10)</f>
        <v>37.68</v>
      </c>
      <c r="I406" s="53">
        <f>P406*(1-'Orç-Resumo'!$G$10)</f>
        <v>7.17</v>
      </c>
      <c r="J406" s="54">
        <f t="shared" si="18"/>
        <v>1318.8</v>
      </c>
      <c r="K406" s="55">
        <f t="shared" si="19"/>
        <v>250.95</v>
      </c>
      <c r="L406" s="56">
        <f t="shared" si="20"/>
        <v>1569.75</v>
      </c>
      <c r="M406" s="56">
        <v>0</v>
      </c>
      <c r="N406" s="177"/>
      <c r="O406" s="56">
        <v>37.68</v>
      </c>
      <c r="P406" s="199" t="s">
        <v>1635</v>
      </c>
    </row>
    <row r="407" spans="2:16" ht="42.75">
      <c r="B407" s="5" t="s">
        <v>1087</v>
      </c>
      <c r="C407" s="51" t="s">
        <v>26</v>
      </c>
      <c r="D407" s="51" t="s">
        <v>1088</v>
      </c>
      <c r="E407" s="6" t="s">
        <v>1089</v>
      </c>
      <c r="F407" s="51" t="s">
        <v>33</v>
      </c>
      <c r="G407" s="5">
        <v>2</v>
      </c>
      <c r="H407" s="52">
        <f>O407*(1-'Orç-Resumo'!$G$10)</f>
        <v>1641.973555</v>
      </c>
      <c r="I407" s="53">
        <f>P407*(1-'Orç-Resumo'!$G$10)</f>
        <v>726.092085</v>
      </c>
      <c r="J407" s="54">
        <f t="shared" si="18"/>
        <v>3283.9471100000001</v>
      </c>
      <c r="K407" s="55">
        <f t="shared" si="19"/>
        <v>1452.18417</v>
      </c>
      <c r="L407" s="56">
        <f t="shared" si="20"/>
        <v>4736.1312799999996</v>
      </c>
      <c r="M407" s="56">
        <v>0</v>
      </c>
      <c r="N407" s="177"/>
      <c r="O407" s="56">
        <v>1641.973555</v>
      </c>
      <c r="P407" s="199">
        <v>726.092085</v>
      </c>
    </row>
    <row r="408" spans="2:16" ht="71.25">
      <c r="B408" s="5" t="s">
        <v>1090</v>
      </c>
      <c r="C408" s="51" t="s">
        <v>48</v>
      </c>
      <c r="D408" s="51">
        <v>101878</v>
      </c>
      <c r="E408" s="6" t="s">
        <v>1091</v>
      </c>
      <c r="F408" s="51" t="s">
        <v>184</v>
      </c>
      <c r="G408" s="5">
        <v>2</v>
      </c>
      <c r="H408" s="52">
        <f>O408*(1-'Orç-Resumo'!$G$10)</f>
        <v>454.23999999999995</v>
      </c>
      <c r="I408" s="53">
        <f>P408*(1-'Orç-Resumo'!$G$10)</f>
        <v>63.92</v>
      </c>
      <c r="J408" s="54">
        <f t="shared" si="18"/>
        <v>908.4799999999999</v>
      </c>
      <c r="K408" s="55">
        <f t="shared" si="19"/>
        <v>127.84</v>
      </c>
      <c r="L408" s="56">
        <f t="shared" si="20"/>
        <v>1036.32</v>
      </c>
      <c r="M408" s="56">
        <v>0</v>
      </c>
      <c r="N408" s="177"/>
      <c r="O408" s="56">
        <v>454.23999999999995</v>
      </c>
      <c r="P408" s="199" t="s">
        <v>3792</v>
      </c>
    </row>
    <row r="409" spans="2:16" ht="28.5">
      <c r="B409" s="5" t="s">
        <v>1092</v>
      </c>
      <c r="C409" s="51" t="s">
        <v>26</v>
      </c>
      <c r="D409" s="51" t="s">
        <v>1093</v>
      </c>
      <c r="E409" s="6" t="s">
        <v>1094</v>
      </c>
      <c r="F409" s="51" t="s">
        <v>33</v>
      </c>
      <c r="G409" s="5">
        <v>2</v>
      </c>
      <c r="H409" s="52">
        <f>O409*(1-'Orç-Resumo'!$G$10)</f>
        <v>328.07500000000005</v>
      </c>
      <c r="I409" s="53">
        <f>P409*(1-'Orç-Resumo'!$G$10)</f>
        <v>52.462500000000006</v>
      </c>
      <c r="J409" s="54">
        <f t="shared" si="18"/>
        <v>656.15000000000009</v>
      </c>
      <c r="K409" s="55">
        <f t="shared" si="19"/>
        <v>104.92500000000001</v>
      </c>
      <c r="L409" s="56">
        <f t="shared" si="20"/>
        <v>761.07500000000005</v>
      </c>
      <c r="M409" s="56">
        <v>0</v>
      </c>
      <c r="N409" s="177"/>
      <c r="O409" s="56">
        <v>328.07500000000005</v>
      </c>
      <c r="P409" s="199">
        <v>52.462500000000006</v>
      </c>
    </row>
    <row r="410" spans="2:16" ht="28.5">
      <c r="B410" s="5" t="s">
        <v>1095</v>
      </c>
      <c r="C410" s="51" t="s">
        <v>26</v>
      </c>
      <c r="D410" s="51" t="s">
        <v>1096</v>
      </c>
      <c r="E410" s="6" t="s">
        <v>1097</v>
      </c>
      <c r="F410" s="51" t="s">
        <v>33</v>
      </c>
      <c r="G410" s="5">
        <v>2</v>
      </c>
      <c r="H410" s="52">
        <f>O410*(1-'Orç-Resumo'!$G$10)</f>
        <v>975.07500000000005</v>
      </c>
      <c r="I410" s="53">
        <f>P410*(1-'Orç-Resumo'!$G$10)</f>
        <v>52.462500000000006</v>
      </c>
      <c r="J410" s="54">
        <f t="shared" si="18"/>
        <v>1950.15</v>
      </c>
      <c r="K410" s="55">
        <f t="shared" si="19"/>
        <v>104.92500000000001</v>
      </c>
      <c r="L410" s="56">
        <f t="shared" si="20"/>
        <v>2055.0750000000003</v>
      </c>
      <c r="M410" s="56">
        <v>0</v>
      </c>
      <c r="N410" s="177"/>
      <c r="O410" s="56">
        <v>975.07500000000005</v>
      </c>
      <c r="P410" s="199">
        <v>52.462500000000006</v>
      </c>
    </row>
    <row r="411" spans="2:16" ht="42.75">
      <c r="B411" s="5" t="s">
        <v>1098</v>
      </c>
      <c r="C411" s="51" t="s">
        <v>102</v>
      </c>
      <c r="D411" s="51" t="s">
        <v>1099</v>
      </c>
      <c r="E411" s="6" t="s">
        <v>1100</v>
      </c>
      <c r="F411" s="51" t="s">
        <v>354</v>
      </c>
      <c r="G411" s="5">
        <v>100</v>
      </c>
      <c r="H411" s="52">
        <f>O411*(1-'Orç-Resumo'!$G$10)</f>
        <v>6.08</v>
      </c>
      <c r="I411" s="53">
        <f>P411*(1-'Orç-Resumo'!$G$10)</f>
        <v>3.38</v>
      </c>
      <c r="J411" s="54">
        <f t="shared" si="18"/>
        <v>608</v>
      </c>
      <c r="K411" s="55">
        <f t="shared" si="19"/>
        <v>338</v>
      </c>
      <c r="L411" s="56">
        <f t="shared" si="20"/>
        <v>946</v>
      </c>
      <c r="M411" s="56">
        <v>0</v>
      </c>
      <c r="N411" s="177"/>
      <c r="O411" s="56">
        <v>6.08</v>
      </c>
      <c r="P411" s="199">
        <v>3.38</v>
      </c>
    </row>
    <row r="412" spans="2:16" ht="71.25">
      <c r="B412" s="5" t="s">
        <v>1101</v>
      </c>
      <c r="C412" s="51" t="s">
        <v>48</v>
      </c>
      <c r="D412" s="51">
        <v>92992</v>
      </c>
      <c r="E412" s="6" t="s">
        <v>1102</v>
      </c>
      <c r="F412" s="51" t="s">
        <v>110</v>
      </c>
      <c r="G412" s="5">
        <v>35</v>
      </c>
      <c r="H412" s="52">
        <f>O412*(1-'Orç-Resumo'!$G$10)</f>
        <v>92.25</v>
      </c>
      <c r="I412" s="53">
        <f>P412*(1-'Orç-Resumo'!$G$10)</f>
        <v>5.14</v>
      </c>
      <c r="J412" s="54">
        <f t="shared" si="18"/>
        <v>3228.75</v>
      </c>
      <c r="K412" s="55">
        <f t="shared" si="19"/>
        <v>179.89999999999998</v>
      </c>
      <c r="L412" s="56">
        <f t="shared" si="20"/>
        <v>3408.65</v>
      </c>
      <c r="M412" s="56">
        <v>0</v>
      </c>
      <c r="N412" s="177"/>
      <c r="O412" s="56">
        <v>92.25</v>
      </c>
      <c r="P412" s="199" t="s">
        <v>2397</v>
      </c>
    </row>
    <row r="413" spans="2:16" ht="28.5">
      <c r="B413" s="5" t="s">
        <v>1103</v>
      </c>
      <c r="C413" s="51" t="s">
        <v>26</v>
      </c>
      <c r="D413" s="51" t="s">
        <v>1104</v>
      </c>
      <c r="E413" s="6" t="s">
        <v>1105</v>
      </c>
      <c r="F413" s="51" t="s">
        <v>110</v>
      </c>
      <c r="G413" s="5">
        <v>100</v>
      </c>
      <c r="H413" s="52">
        <f>O413*(1-'Orç-Resumo'!$G$10)</f>
        <v>26.8812</v>
      </c>
      <c r="I413" s="53">
        <f>P413*(1-'Orç-Resumo'!$G$10)</f>
        <v>10.4925</v>
      </c>
      <c r="J413" s="54">
        <f t="shared" si="18"/>
        <v>2688.12</v>
      </c>
      <c r="K413" s="55">
        <f t="shared" si="19"/>
        <v>1049.25</v>
      </c>
      <c r="L413" s="56">
        <f t="shared" si="20"/>
        <v>3737.37</v>
      </c>
      <c r="M413" s="56">
        <v>0</v>
      </c>
      <c r="N413" s="177"/>
      <c r="O413" s="56">
        <v>26.8812</v>
      </c>
      <c r="P413" s="199">
        <v>10.4925</v>
      </c>
    </row>
    <row r="414" spans="2:16" ht="42.75">
      <c r="B414" s="5" t="s">
        <v>1106</v>
      </c>
      <c r="C414" s="51" t="s">
        <v>26</v>
      </c>
      <c r="D414" s="51" t="s">
        <v>1107</v>
      </c>
      <c r="E414" s="6" t="s">
        <v>1108</v>
      </c>
      <c r="F414" s="51" t="s">
        <v>33</v>
      </c>
      <c r="G414" s="5">
        <v>3</v>
      </c>
      <c r="H414" s="52">
        <f>O414*(1-'Orç-Resumo'!$G$10)</f>
        <v>332.995</v>
      </c>
      <c r="I414" s="53">
        <f>P414*(1-'Orç-Resumo'!$G$10)</f>
        <v>10.4925</v>
      </c>
      <c r="J414" s="54">
        <f t="shared" si="18"/>
        <v>998.98500000000001</v>
      </c>
      <c r="K414" s="55">
        <f t="shared" si="19"/>
        <v>31.477499999999999</v>
      </c>
      <c r="L414" s="56">
        <f t="shared" si="20"/>
        <v>1030.4625000000001</v>
      </c>
      <c r="M414" s="56">
        <v>0</v>
      </c>
      <c r="N414" s="177"/>
      <c r="O414" s="56">
        <v>332.995</v>
      </c>
      <c r="P414" s="199">
        <v>10.4925</v>
      </c>
    </row>
    <row r="415" spans="2:16" ht="42.75">
      <c r="B415" s="5" t="s">
        <v>1109</v>
      </c>
      <c r="C415" s="51" t="s">
        <v>26</v>
      </c>
      <c r="D415" s="51" t="s">
        <v>1110</v>
      </c>
      <c r="E415" s="6" t="s">
        <v>1111</v>
      </c>
      <c r="F415" s="51" t="s">
        <v>33</v>
      </c>
      <c r="G415" s="5">
        <v>3</v>
      </c>
      <c r="H415" s="52">
        <f>O415*(1-'Orç-Resumo'!$G$10)</f>
        <v>296.89199999999994</v>
      </c>
      <c r="I415" s="53">
        <f>P415*(1-'Orç-Resumo'!$G$10)</f>
        <v>29.378999999999998</v>
      </c>
      <c r="J415" s="54">
        <f t="shared" si="18"/>
        <v>890.67599999999982</v>
      </c>
      <c r="K415" s="55">
        <f t="shared" si="19"/>
        <v>88.137</v>
      </c>
      <c r="L415" s="56">
        <f t="shared" si="20"/>
        <v>978.81299999999987</v>
      </c>
      <c r="M415" s="56">
        <v>0</v>
      </c>
      <c r="N415" s="177"/>
      <c r="O415" s="56">
        <v>296.89199999999994</v>
      </c>
      <c r="P415" s="199">
        <v>29.378999999999998</v>
      </c>
    </row>
    <row r="416" spans="2:16" ht="42.75">
      <c r="B416" s="5" t="s">
        <v>1112</v>
      </c>
      <c r="C416" s="51" t="s">
        <v>26</v>
      </c>
      <c r="D416" s="51" t="s">
        <v>1113</v>
      </c>
      <c r="E416" s="6" t="s">
        <v>1114</v>
      </c>
      <c r="F416" s="51" t="s">
        <v>33</v>
      </c>
      <c r="G416" s="5">
        <v>4</v>
      </c>
      <c r="H416" s="52">
        <f>O416*(1-'Orç-Resumo'!$G$10)</f>
        <v>21.111999999999998</v>
      </c>
      <c r="I416" s="53">
        <f>P416*(1-'Orç-Resumo'!$G$10)</f>
        <v>8.3940000000000019</v>
      </c>
      <c r="J416" s="54">
        <f t="shared" si="18"/>
        <v>84.447999999999993</v>
      </c>
      <c r="K416" s="55">
        <f t="shared" si="19"/>
        <v>33.576000000000008</v>
      </c>
      <c r="L416" s="56">
        <f t="shared" si="20"/>
        <v>118.024</v>
      </c>
      <c r="M416" s="56">
        <v>0</v>
      </c>
      <c r="N416" s="177"/>
      <c r="O416" s="56">
        <v>21.111999999999998</v>
      </c>
      <c r="P416" s="199">
        <v>8.3940000000000019</v>
      </c>
    </row>
    <row r="417" spans="2:16" ht="28.5">
      <c r="B417" s="5" t="s">
        <v>1115</v>
      </c>
      <c r="C417" s="51" t="s">
        <v>48</v>
      </c>
      <c r="D417" s="51">
        <v>101546</v>
      </c>
      <c r="E417" s="6" t="s">
        <v>1116</v>
      </c>
      <c r="F417" s="51" t="s">
        <v>184</v>
      </c>
      <c r="G417" s="5">
        <v>6</v>
      </c>
      <c r="H417" s="52">
        <f>O417*(1-'Orç-Resumo'!$G$10)</f>
        <v>19.509999999999998</v>
      </c>
      <c r="I417" s="53">
        <f>P417*(1-'Orç-Resumo'!$G$10)</f>
        <v>1.69</v>
      </c>
      <c r="J417" s="54">
        <f t="shared" si="18"/>
        <v>117.05999999999999</v>
      </c>
      <c r="K417" s="55">
        <f t="shared" si="19"/>
        <v>10.14</v>
      </c>
      <c r="L417" s="56">
        <f t="shared" si="20"/>
        <v>127.19999999999999</v>
      </c>
      <c r="M417" s="56">
        <v>0</v>
      </c>
      <c r="N417" s="177"/>
      <c r="O417" s="56">
        <v>19.509999999999998</v>
      </c>
      <c r="P417" s="199" t="s">
        <v>1154</v>
      </c>
    </row>
    <row r="418" spans="2:16" ht="57">
      <c r="B418" s="5" t="s">
        <v>1118</v>
      </c>
      <c r="C418" s="51" t="s">
        <v>26</v>
      </c>
      <c r="D418" s="51" t="s">
        <v>1119</v>
      </c>
      <c r="E418" s="6" t="s">
        <v>1120</v>
      </c>
      <c r="F418" s="51" t="s">
        <v>33</v>
      </c>
      <c r="G418" s="5">
        <v>6</v>
      </c>
      <c r="H418" s="52">
        <f>O418*(1-'Orç-Resumo'!$G$10)</f>
        <v>33.292000000000002</v>
      </c>
      <c r="I418" s="53">
        <f>P418*(1-'Orç-Resumo'!$G$10)</f>
        <v>8.3940000000000019</v>
      </c>
      <c r="J418" s="54">
        <f t="shared" si="18"/>
        <v>199.75200000000001</v>
      </c>
      <c r="K418" s="55">
        <f t="shared" si="19"/>
        <v>50.364000000000011</v>
      </c>
      <c r="L418" s="56">
        <f t="shared" si="20"/>
        <v>250.11600000000001</v>
      </c>
      <c r="M418" s="56">
        <v>0</v>
      </c>
      <c r="N418" s="177"/>
      <c r="O418" s="56">
        <v>33.292000000000002</v>
      </c>
      <c r="P418" s="199">
        <v>8.3940000000000019</v>
      </c>
    </row>
    <row r="419" spans="2:16" ht="42.75">
      <c r="B419" s="5" t="s">
        <v>1121</v>
      </c>
      <c r="C419" s="51" t="s">
        <v>26</v>
      </c>
      <c r="D419" s="51" t="s">
        <v>1122</v>
      </c>
      <c r="E419" s="6" t="s">
        <v>1123</v>
      </c>
      <c r="F419" s="51" t="s">
        <v>33</v>
      </c>
      <c r="G419" s="5">
        <v>6</v>
      </c>
      <c r="H419" s="52">
        <f>O419*(1-'Orç-Resumo'!$G$10)</f>
        <v>86.451999999999998</v>
      </c>
      <c r="I419" s="53">
        <f>P419*(1-'Orç-Resumo'!$G$10)</f>
        <v>8.3940000000000019</v>
      </c>
      <c r="J419" s="54">
        <f t="shared" si="18"/>
        <v>518.71199999999999</v>
      </c>
      <c r="K419" s="55">
        <f t="shared" si="19"/>
        <v>50.364000000000011</v>
      </c>
      <c r="L419" s="56">
        <f t="shared" si="20"/>
        <v>569.07600000000002</v>
      </c>
      <c r="M419" s="56">
        <v>0</v>
      </c>
      <c r="N419" s="177"/>
      <c r="O419" s="56">
        <v>86.451999999999998</v>
      </c>
      <c r="P419" s="199">
        <v>8.3940000000000019</v>
      </c>
    </row>
    <row r="420" spans="2:16" ht="42.75">
      <c r="B420" s="5" t="s">
        <v>1124</v>
      </c>
      <c r="C420" s="51" t="s">
        <v>48</v>
      </c>
      <c r="D420" s="51">
        <v>102109</v>
      </c>
      <c r="E420" s="6" t="s">
        <v>1125</v>
      </c>
      <c r="F420" s="51" t="s">
        <v>184</v>
      </c>
      <c r="G420" s="5">
        <v>2</v>
      </c>
      <c r="H420" s="52">
        <f>O420*(1-'Orç-Resumo'!$G$10)</f>
        <v>47.449999999999989</v>
      </c>
      <c r="I420" s="53">
        <f>P420*(1-'Orç-Resumo'!$G$10)</f>
        <v>18.62</v>
      </c>
      <c r="J420" s="54">
        <f t="shared" si="18"/>
        <v>94.899999999999977</v>
      </c>
      <c r="K420" s="55">
        <f t="shared" si="19"/>
        <v>37.24</v>
      </c>
      <c r="L420" s="56">
        <f t="shared" si="20"/>
        <v>132.13999999999999</v>
      </c>
      <c r="M420" s="56">
        <v>0</v>
      </c>
      <c r="N420" s="177"/>
      <c r="O420" s="56">
        <v>47.449999999999989</v>
      </c>
      <c r="P420" s="199" t="s">
        <v>3793</v>
      </c>
    </row>
    <row r="421" spans="2:16" ht="42.75">
      <c r="B421" s="5" t="s">
        <v>1126</v>
      </c>
      <c r="C421" s="51" t="s">
        <v>26</v>
      </c>
      <c r="D421" s="51" t="s">
        <v>1127</v>
      </c>
      <c r="E421" s="6" t="s">
        <v>1128</v>
      </c>
      <c r="F421" s="51" t="s">
        <v>33</v>
      </c>
      <c r="G421" s="5">
        <v>2</v>
      </c>
      <c r="H421" s="52">
        <f>O421*(1-'Orç-Resumo'!$G$10)</f>
        <v>102.89</v>
      </c>
      <c r="I421" s="53">
        <f>P421*(1-'Orç-Resumo'!$G$10)</f>
        <v>67.820000000000007</v>
      </c>
      <c r="J421" s="54">
        <f t="shared" si="18"/>
        <v>205.78</v>
      </c>
      <c r="K421" s="55">
        <f t="shared" si="19"/>
        <v>135.64000000000001</v>
      </c>
      <c r="L421" s="56">
        <f t="shared" si="20"/>
        <v>341.42</v>
      </c>
      <c r="M421" s="56">
        <v>0</v>
      </c>
      <c r="N421" s="177"/>
      <c r="O421" s="56">
        <v>102.89</v>
      </c>
      <c r="P421" s="199">
        <v>67.820000000000007</v>
      </c>
    </row>
    <row r="422" spans="2:16" ht="71.25">
      <c r="B422" s="5" t="s">
        <v>1129</v>
      </c>
      <c r="C422" s="51" t="s">
        <v>48</v>
      </c>
      <c r="D422" s="51">
        <v>5928</v>
      </c>
      <c r="E422" s="6" t="s">
        <v>1130</v>
      </c>
      <c r="F422" s="51" t="s">
        <v>1131</v>
      </c>
      <c r="G422" s="5">
        <v>5</v>
      </c>
      <c r="H422" s="52">
        <f>O422*(1-'Orç-Resumo'!$G$10)</f>
        <v>264.45999999999998</v>
      </c>
      <c r="I422" s="53">
        <f>P422*(1-'Orç-Resumo'!$G$10)</f>
        <v>28.38</v>
      </c>
      <c r="J422" s="54">
        <f t="shared" si="18"/>
        <v>1322.3</v>
      </c>
      <c r="K422" s="55">
        <f t="shared" si="19"/>
        <v>141.9</v>
      </c>
      <c r="L422" s="56">
        <f t="shared" si="20"/>
        <v>1464.2</v>
      </c>
      <c r="M422" s="56">
        <v>0</v>
      </c>
      <c r="N422" s="177"/>
      <c r="O422" s="56">
        <v>264.45999999999998</v>
      </c>
      <c r="P422" s="199" t="s">
        <v>3794</v>
      </c>
    </row>
    <row r="423" spans="2:16" ht="15">
      <c r="B423" s="5" t="s">
        <v>1132</v>
      </c>
      <c r="C423" s="51" t="s">
        <v>21</v>
      </c>
      <c r="D423" s="51" t="s">
        <v>21</v>
      </c>
      <c r="E423" s="6" t="s">
        <v>1133</v>
      </c>
      <c r="F423" s="51" t="s">
        <v>23</v>
      </c>
      <c r="G423" s="5"/>
      <c r="H423" s="52"/>
      <c r="I423" s="53"/>
      <c r="J423" s="54"/>
      <c r="K423" s="55"/>
      <c r="L423" s="56"/>
      <c r="M423" s="56"/>
      <c r="N423" s="177"/>
      <c r="O423" s="56" t="s">
        <v>24</v>
      </c>
      <c r="P423" s="199" t="s">
        <v>24</v>
      </c>
    </row>
    <row r="424" spans="2:16" ht="28.5">
      <c r="B424" s="5" t="s">
        <v>1134</v>
      </c>
      <c r="C424" s="51" t="s">
        <v>26</v>
      </c>
      <c r="D424" s="51" t="s">
        <v>1135</v>
      </c>
      <c r="E424" s="6" t="s">
        <v>1136</v>
      </c>
      <c r="F424" s="51" t="s">
        <v>33</v>
      </c>
      <c r="G424" s="5">
        <v>2</v>
      </c>
      <c r="H424" s="52">
        <f>O424*(1-'Orç-Resumo'!$G$10)</f>
        <v>14.359999999999998</v>
      </c>
      <c r="I424" s="53">
        <f>P424*(1-'Orç-Resumo'!$G$10)</f>
        <v>37.660000000000004</v>
      </c>
      <c r="J424" s="54">
        <f t="shared" si="18"/>
        <v>28.719999999999995</v>
      </c>
      <c r="K424" s="55">
        <f t="shared" si="19"/>
        <v>75.320000000000007</v>
      </c>
      <c r="L424" s="56">
        <f t="shared" si="20"/>
        <v>104.04</v>
      </c>
      <c r="M424" s="56">
        <v>0</v>
      </c>
      <c r="N424" s="177"/>
      <c r="O424" s="56">
        <v>14.359999999999998</v>
      </c>
      <c r="P424" s="199">
        <v>37.660000000000004</v>
      </c>
    </row>
    <row r="425" spans="2:16" ht="57">
      <c r="B425" s="5" t="s">
        <v>1137</v>
      </c>
      <c r="C425" s="51" t="s">
        <v>48</v>
      </c>
      <c r="D425" s="51">
        <v>101946</v>
      </c>
      <c r="E425" s="6" t="s">
        <v>1138</v>
      </c>
      <c r="F425" s="51" t="s">
        <v>184</v>
      </c>
      <c r="G425" s="5">
        <v>1</v>
      </c>
      <c r="H425" s="52">
        <f>O425*(1-'Orç-Resumo'!$G$10)</f>
        <v>85.47</v>
      </c>
      <c r="I425" s="53">
        <f>P425*(1-'Orç-Resumo'!$G$10)</f>
        <v>63.94</v>
      </c>
      <c r="J425" s="54">
        <f t="shared" si="18"/>
        <v>85.47</v>
      </c>
      <c r="K425" s="55">
        <f t="shared" si="19"/>
        <v>63.94</v>
      </c>
      <c r="L425" s="56">
        <f t="shared" si="20"/>
        <v>149.41</v>
      </c>
      <c r="M425" s="56">
        <v>0</v>
      </c>
      <c r="N425" s="177"/>
      <c r="O425" s="56">
        <v>85.47</v>
      </c>
      <c r="P425" s="199" t="s">
        <v>2616</v>
      </c>
    </row>
    <row r="426" spans="2:16" ht="42.75">
      <c r="B426" s="5" t="s">
        <v>1139</v>
      </c>
      <c r="C426" s="51" t="s">
        <v>48</v>
      </c>
      <c r="D426" s="51">
        <v>101898</v>
      </c>
      <c r="E426" s="6" t="s">
        <v>1140</v>
      </c>
      <c r="F426" s="51" t="s">
        <v>184</v>
      </c>
      <c r="G426" s="5">
        <v>2</v>
      </c>
      <c r="H426" s="52">
        <f>O426*(1-'Orç-Resumo'!$G$10)</f>
        <v>1034.29</v>
      </c>
      <c r="I426" s="53">
        <f>P426*(1-'Orç-Resumo'!$G$10)</f>
        <v>55.52</v>
      </c>
      <c r="J426" s="54">
        <f t="shared" si="18"/>
        <v>2068.58</v>
      </c>
      <c r="K426" s="55">
        <f t="shared" si="19"/>
        <v>111.04</v>
      </c>
      <c r="L426" s="56">
        <f t="shared" si="20"/>
        <v>2179.62</v>
      </c>
      <c r="M426" s="56">
        <v>0</v>
      </c>
      <c r="N426" s="177"/>
      <c r="O426" s="56">
        <v>1034.29</v>
      </c>
      <c r="P426" s="199" t="s">
        <v>3795</v>
      </c>
    </row>
    <row r="427" spans="2:16" ht="42.75">
      <c r="B427" s="5" t="s">
        <v>1141</v>
      </c>
      <c r="C427" s="51" t="s">
        <v>48</v>
      </c>
      <c r="D427" s="51">
        <v>101896</v>
      </c>
      <c r="E427" s="6" t="s">
        <v>1142</v>
      </c>
      <c r="F427" s="51" t="s">
        <v>184</v>
      </c>
      <c r="G427" s="5">
        <v>2</v>
      </c>
      <c r="H427" s="52">
        <f>O427*(1-'Orç-Resumo'!$G$10)</f>
        <v>465.57000000000005</v>
      </c>
      <c r="I427" s="53">
        <f>P427*(1-'Orç-Resumo'!$G$10)</f>
        <v>55.52</v>
      </c>
      <c r="J427" s="54">
        <f t="shared" si="18"/>
        <v>931.1400000000001</v>
      </c>
      <c r="K427" s="55">
        <f t="shared" si="19"/>
        <v>111.04</v>
      </c>
      <c r="L427" s="56">
        <f t="shared" si="20"/>
        <v>1042.18</v>
      </c>
      <c r="M427" s="56">
        <v>0</v>
      </c>
      <c r="N427" s="177"/>
      <c r="O427" s="56">
        <v>465.57000000000005</v>
      </c>
      <c r="P427" s="199" t="s">
        <v>3795</v>
      </c>
    </row>
    <row r="428" spans="2:16" ht="42.75">
      <c r="B428" s="5" t="s">
        <v>1143</v>
      </c>
      <c r="C428" s="51" t="s">
        <v>102</v>
      </c>
      <c r="D428" s="51" t="s">
        <v>1144</v>
      </c>
      <c r="E428" s="6" t="s">
        <v>1145</v>
      </c>
      <c r="F428" s="51" t="s">
        <v>666</v>
      </c>
      <c r="G428" s="5">
        <v>2</v>
      </c>
      <c r="H428" s="52">
        <f>O428*(1-'Orç-Resumo'!$G$10)</f>
        <v>651.27</v>
      </c>
      <c r="I428" s="53">
        <f>P428*(1-'Orç-Resumo'!$G$10)</f>
        <v>61.39</v>
      </c>
      <c r="J428" s="54">
        <f t="shared" si="18"/>
        <v>1302.54</v>
      </c>
      <c r="K428" s="55">
        <f t="shared" si="19"/>
        <v>122.78</v>
      </c>
      <c r="L428" s="56">
        <f t="shared" si="20"/>
        <v>1425.32</v>
      </c>
      <c r="M428" s="56">
        <v>0</v>
      </c>
      <c r="N428" s="177"/>
      <c r="O428" s="56">
        <v>651.27</v>
      </c>
      <c r="P428" s="199">
        <v>61.39</v>
      </c>
    </row>
    <row r="429" spans="2:16" ht="42.75">
      <c r="B429" s="5" t="s">
        <v>1146</v>
      </c>
      <c r="C429" s="51" t="s">
        <v>48</v>
      </c>
      <c r="D429" s="51">
        <v>101895</v>
      </c>
      <c r="E429" s="6" t="s">
        <v>1147</v>
      </c>
      <c r="F429" s="51" t="s">
        <v>184</v>
      </c>
      <c r="G429" s="5">
        <v>2</v>
      </c>
      <c r="H429" s="52">
        <f>O429*(1-'Orç-Resumo'!$G$10)</f>
        <v>299.86</v>
      </c>
      <c r="I429" s="53">
        <f>P429*(1-'Orç-Resumo'!$G$10)</f>
        <v>55.52</v>
      </c>
      <c r="J429" s="54">
        <f t="shared" si="18"/>
        <v>599.72</v>
      </c>
      <c r="K429" s="55">
        <f t="shared" si="19"/>
        <v>111.04</v>
      </c>
      <c r="L429" s="56">
        <f t="shared" si="20"/>
        <v>710.76</v>
      </c>
      <c r="M429" s="56">
        <v>0</v>
      </c>
      <c r="N429" s="177"/>
      <c r="O429" s="56">
        <v>299.86</v>
      </c>
      <c r="P429" s="199" t="s">
        <v>3795</v>
      </c>
    </row>
    <row r="430" spans="2:16" ht="42.75">
      <c r="B430" s="5" t="s">
        <v>1148</v>
      </c>
      <c r="C430" s="51" t="s">
        <v>48</v>
      </c>
      <c r="D430" s="51">
        <v>101894</v>
      </c>
      <c r="E430" s="6" t="s">
        <v>1149</v>
      </c>
      <c r="F430" s="51" t="s">
        <v>184</v>
      </c>
      <c r="G430" s="5">
        <v>2</v>
      </c>
      <c r="H430" s="52">
        <f>O430*(1-'Orç-Resumo'!$G$10)</f>
        <v>102.71</v>
      </c>
      <c r="I430" s="53">
        <f>P430*(1-'Orç-Resumo'!$G$10)</f>
        <v>32.86</v>
      </c>
      <c r="J430" s="54">
        <f t="shared" si="18"/>
        <v>205.42</v>
      </c>
      <c r="K430" s="55">
        <f t="shared" si="19"/>
        <v>65.72</v>
      </c>
      <c r="L430" s="56">
        <f t="shared" si="20"/>
        <v>271.14</v>
      </c>
      <c r="M430" s="56">
        <v>0</v>
      </c>
      <c r="N430" s="177"/>
      <c r="O430" s="56">
        <v>102.71</v>
      </c>
      <c r="P430" s="199" t="s">
        <v>3796</v>
      </c>
    </row>
    <row r="431" spans="2:16" ht="42.75">
      <c r="B431" s="5" t="s">
        <v>1150</v>
      </c>
      <c r="C431" s="51" t="s">
        <v>48</v>
      </c>
      <c r="D431" s="51">
        <v>93655</v>
      </c>
      <c r="E431" s="6" t="s">
        <v>1151</v>
      </c>
      <c r="F431" s="51" t="s">
        <v>184</v>
      </c>
      <c r="G431" s="5">
        <v>2</v>
      </c>
      <c r="H431" s="52">
        <f>O431*(1-'Orç-Resumo'!$G$10)</f>
        <v>8.74</v>
      </c>
      <c r="I431" s="53">
        <f>P431*(1-'Orç-Resumo'!$G$10)</f>
        <v>2.78</v>
      </c>
      <c r="J431" s="54">
        <f t="shared" si="18"/>
        <v>17.48</v>
      </c>
      <c r="K431" s="55">
        <f t="shared" si="19"/>
        <v>5.56</v>
      </c>
      <c r="L431" s="56">
        <f t="shared" si="20"/>
        <v>23.04</v>
      </c>
      <c r="M431" s="56">
        <v>0</v>
      </c>
      <c r="N431" s="177"/>
      <c r="O431" s="56">
        <v>8.74</v>
      </c>
      <c r="P431" s="199" t="s">
        <v>3797</v>
      </c>
    </row>
    <row r="432" spans="2:16" ht="42.75">
      <c r="B432" s="5" t="s">
        <v>1152</v>
      </c>
      <c r="C432" s="51" t="s">
        <v>48</v>
      </c>
      <c r="D432" s="51">
        <v>93654</v>
      </c>
      <c r="E432" s="6" t="s">
        <v>1153</v>
      </c>
      <c r="F432" s="51" t="s">
        <v>184</v>
      </c>
      <c r="G432" s="5">
        <v>2</v>
      </c>
      <c r="H432" s="52">
        <f>O432*(1-'Orç-Resumo'!$G$10)</f>
        <v>8.32</v>
      </c>
      <c r="I432" s="53">
        <f>P432*(1-'Orç-Resumo'!$G$10)</f>
        <v>1.99</v>
      </c>
      <c r="J432" s="54">
        <f t="shared" si="18"/>
        <v>16.64</v>
      </c>
      <c r="K432" s="55">
        <f t="shared" si="19"/>
        <v>3.98</v>
      </c>
      <c r="L432" s="56">
        <f t="shared" si="20"/>
        <v>20.62</v>
      </c>
      <c r="M432" s="56">
        <v>0</v>
      </c>
      <c r="N432" s="177"/>
      <c r="O432" s="56">
        <v>8.32</v>
      </c>
      <c r="P432" s="199" t="s">
        <v>150</v>
      </c>
    </row>
    <row r="433" spans="2:16" ht="15">
      <c r="B433" s="5" t="s">
        <v>1155</v>
      </c>
      <c r="C433" s="51" t="s">
        <v>21</v>
      </c>
      <c r="D433" s="51" t="s">
        <v>21</v>
      </c>
      <c r="E433" s="6" t="s">
        <v>1156</v>
      </c>
      <c r="F433" s="51" t="s">
        <v>23</v>
      </c>
      <c r="G433" s="5"/>
      <c r="H433" s="52"/>
      <c r="I433" s="53"/>
      <c r="J433" s="54"/>
      <c r="K433" s="55"/>
      <c r="L433" s="56"/>
      <c r="M433" s="56"/>
      <c r="N433" s="177"/>
      <c r="O433" s="56" t="s">
        <v>24</v>
      </c>
      <c r="P433" s="199" t="s">
        <v>24</v>
      </c>
    </row>
    <row r="434" spans="2:16" ht="57">
      <c r="B434" s="5" t="s">
        <v>1157</v>
      </c>
      <c r="C434" s="51" t="s">
        <v>48</v>
      </c>
      <c r="D434" s="51">
        <v>93009</v>
      </c>
      <c r="E434" s="6" t="s">
        <v>1158</v>
      </c>
      <c r="F434" s="51" t="s">
        <v>110</v>
      </c>
      <c r="G434" s="5">
        <v>5</v>
      </c>
      <c r="H434" s="52">
        <f>O434*(1-'Orç-Resumo'!$G$10)</f>
        <v>21.1</v>
      </c>
      <c r="I434" s="53">
        <f>P434*(1-'Orç-Resumo'!$G$10)</f>
        <v>5.4</v>
      </c>
      <c r="J434" s="54">
        <f t="shared" si="18"/>
        <v>105.5</v>
      </c>
      <c r="K434" s="55">
        <f t="shared" si="19"/>
        <v>27</v>
      </c>
      <c r="L434" s="56">
        <f t="shared" si="20"/>
        <v>132.5</v>
      </c>
      <c r="M434" s="56">
        <v>0</v>
      </c>
      <c r="N434" s="177"/>
      <c r="O434" s="56">
        <v>21.1</v>
      </c>
      <c r="P434" s="199" t="s">
        <v>2485</v>
      </c>
    </row>
    <row r="435" spans="2:16" ht="57">
      <c r="B435" s="5" t="s">
        <v>1159</v>
      </c>
      <c r="C435" s="51" t="s">
        <v>48</v>
      </c>
      <c r="D435" s="51">
        <v>93011</v>
      </c>
      <c r="E435" s="6" t="s">
        <v>1160</v>
      </c>
      <c r="F435" s="51" t="s">
        <v>110</v>
      </c>
      <c r="G435" s="5">
        <v>10</v>
      </c>
      <c r="H435" s="52">
        <f>O435*(1-'Orç-Resumo'!$G$10)</f>
        <v>37.68</v>
      </c>
      <c r="I435" s="53">
        <f>P435*(1-'Orç-Resumo'!$G$10)</f>
        <v>7.17</v>
      </c>
      <c r="J435" s="54">
        <f t="shared" si="18"/>
        <v>376.8</v>
      </c>
      <c r="K435" s="55">
        <f t="shared" si="19"/>
        <v>71.7</v>
      </c>
      <c r="L435" s="56">
        <f t="shared" si="20"/>
        <v>448.5</v>
      </c>
      <c r="M435" s="56">
        <v>0</v>
      </c>
      <c r="N435" s="177"/>
      <c r="O435" s="56">
        <v>37.68</v>
      </c>
      <c r="P435" s="199" t="s">
        <v>1635</v>
      </c>
    </row>
    <row r="436" spans="2:16" ht="42.75">
      <c r="B436" s="5" t="s">
        <v>1161</v>
      </c>
      <c r="C436" s="51" t="s">
        <v>26</v>
      </c>
      <c r="D436" s="51" t="s">
        <v>1162</v>
      </c>
      <c r="E436" s="6" t="s">
        <v>1163</v>
      </c>
      <c r="F436" s="51" t="s">
        <v>1164</v>
      </c>
      <c r="G436" s="5">
        <v>10</v>
      </c>
      <c r="H436" s="52">
        <f>O436*(1-'Orç-Resumo'!$G$10)</f>
        <v>37.835999999999999</v>
      </c>
      <c r="I436" s="53">
        <f>P436*(1-'Orç-Resumo'!$G$10)</f>
        <v>4.197000000000001</v>
      </c>
      <c r="J436" s="54">
        <f t="shared" si="18"/>
        <v>378.36</v>
      </c>
      <c r="K436" s="55">
        <f t="shared" si="19"/>
        <v>41.970000000000013</v>
      </c>
      <c r="L436" s="56">
        <f t="shared" si="20"/>
        <v>420.33000000000004</v>
      </c>
      <c r="M436" s="56">
        <v>0</v>
      </c>
      <c r="N436" s="177"/>
      <c r="O436" s="56">
        <v>37.835999999999999</v>
      </c>
      <c r="P436" s="199">
        <v>4.197000000000001</v>
      </c>
    </row>
    <row r="437" spans="2:16" ht="57">
      <c r="B437" s="5" t="s">
        <v>1165</v>
      </c>
      <c r="C437" s="51" t="s">
        <v>26</v>
      </c>
      <c r="D437" s="51" t="s">
        <v>1166</v>
      </c>
      <c r="E437" s="6" t="s">
        <v>1167</v>
      </c>
      <c r="F437" s="51" t="s">
        <v>1164</v>
      </c>
      <c r="G437" s="5">
        <v>20</v>
      </c>
      <c r="H437" s="52">
        <f>O437*(1-'Orç-Resumo'!$G$10)</f>
        <v>96.559999999999988</v>
      </c>
      <c r="I437" s="53">
        <f>P437*(1-'Orç-Resumo'!$G$10)</f>
        <v>20.984999999999999</v>
      </c>
      <c r="J437" s="54">
        <f t="shared" si="18"/>
        <v>1931.1999999999998</v>
      </c>
      <c r="K437" s="55">
        <f t="shared" si="19"/>
        <v>419.7</v>
      </c>
      <c r="L437" s="56">
        <f t="shared" si="20"/>
        <v>2350.8999999999996</v>
      </c>
      <c r="M437" s="56">
        <v>0</v>
      </c>
      <c r="N437" s="177"/>
      <c r="O437" s="56">
        <v>96.559999999999988</v>
      </c>
      <c r="P437" s="199">
        <v>20.984999999999999</v>
      </c>
    </row>
    <row r="438" spans="2:16" ht="57">
      <c r="B438" s="5" t="s">
        <v>1168</v>
      </c>
      <c r="C438" s="51" t="s">
        <v>26</v>
      </c>
      <c r="D438" s="51" t="s">
        <v>1169</v>
      </c>
      <c r="E438" s="6" t="s">
        <v>1170</v>
      </c>
      <c r="F438" s="51" t="s">
        <v>1164</v>
      </c>
      <c r="G438" s="5">
        <v>20</v>
      </c>
      <c r="H438" s="52">
        <f>O438*(1-'Orç-Resumo'!$G$10)</f>
        <v>30.046666666666663</v>
      </c>
      <c r="I438" s="53">
        <f>P438*(1-'Orç-Resumo'!$G$10)</f>
        <v>20.984999999999999</v>
      </c>
      <c r="J438" s="54">
        <f t="shared" si="18"/>
        <v>600.93333333333328</v>
      </c>
      <c r="K438" s="55">
        <f t="shared" si="19"/>
        <v>419.7</v>
      </c>
      <c r="L438" s="56">
        <f t="shared" si="20"/>
        <v>1020.6333333333332</v>
      </c>
      <c r="M438" s="56">
        <v>0</v>
      </c>
      <c r="N438" s="177"/>
      <c r="O438" s="56">
        <v>30.046666666666663</v>
      </c>
      <c r="P438" s="199">
        <v>20.984999999999999</v>
      </c>
    </row>
    <row r="439" spans="2:16" ht="57">
      <c r="B439" s="5" t="s">
        <v>1171</v>
      </c>
      <c r="C439" s="51" t="s">
        <v>26</v>
      </c>
      <c r="D439" s="51" t="s">
        <v>1172</v>
      </c>
      <c r="E439" s="6" t="s">
        <v>1173</v>
      </c>
      <c r="F439" s="51" t="s">
        <v>33</v>
      </c>
      <c r="G439" s="5">
        <v>2</v>
      </c>
      <c r="H439" s="52">
        <f>O439*(1-'Orç-Resumo'!$G$10)</f>
        <v>353.92799999999994</v>
      </c>
      <c r="I439" s="53">
        <f>P439*(1-'Orç-Resumo'!$G$10)</f>
        <v>12.591000000000001</v>
      </c>
      <c r="J439" s="54">
        <f t="shared" si="18"/>
        <v>707.85599999999988</v>
      </c>
      <c r="K439" s="55">
        <f t="shared" si="19"/>
        <v>25.182000000000002</v>
      </c>
      <c r="L439" s="56">
        <f t="shared" si="20"/>
        <v>733.0379999999999</v>
      </c>
      <c r="M439" s="56">
        <v>0</v>
      </c>
      <c r="N439" s="177"/>
      <c r="O439" s="56">
        <v>353.92799999999994</v>
      </c>
      <c r="P439" s="199">
        <v>12.591000000000001</v>
      </c>
    </row>
    <row r="440" spans="2:16" ht="57">
      <c r="B440" s="5" t="s">
        <v>1174</v>
      </c>
      <c r="C440" s="51" t="s">
        <v>26</v>
      </c>
      <c r="D440" s="51" t="s">
        <v>1175</v>
      </c>
      <c r="E440" s="6" t="s">
        <v>1176</v>
      </c>
      <c r="F440" s="51" t="s">
        <v>33</v>
      </c>
      <c r="G440" s="5">
        <v>5</v>
      </c>
      <c r="H440" s="52">
        <f>O440*(1-'Orç-Resumo'!$G$10)</f>
        <v>287.17600000000004</v>
      </c>
      <c r="I440" s="53">
        <f>P440*(1-'Orç-Resumo'!$G$10)</f>
        <v>25.182000000000002</v>
      </c>
      <c r="J440" s="54">
        <f t="shared" si="18"/>
        <v>1435.88</v>
      </c>
      <c r="K440" s="55">
        <f t="shared" si="19"/>
        <v>125.91000000000001</v>
      </c>
      <c r="L440" s="56">
        <f t="shared" si="20"/>
        <v>1561.7900000000002</v>
      </c>
      <c r="M440" s="56">
        <v>0</v>
      </c>
      <c r="N440" s="177"/>
      <c r="O440" s="56">
        <v>287.17600000000004</v>
      </c>
      <c r="P440" s="199">
        <v>25.182000000000002</v>
      </c>
    </row>
    <row r="441" spans="2:16" ht="30">
      <c r="B441" s="5" t="s">
        <v>1177</v>
      </c>
      <c r="C441" s="51" t="s">
        <v>21</v>
      </c>
      <c r="D441" s="51" t="s">
        <v>21</v>
      </c>
      <c r="E441" s="6" t="s">
        <v>1178</v>
      </c>
      <c r="F441" s="51" t="s">
        <v>23</v>
      </c>
      <c r="G441" s="5"/>
      <c r="H441" s="52"/>
      <c r="I441" s="53"/>
      <c r="J441" s="54"/>
      <c r="K441" s="55"/>
      <c r="L441" s="56"/>
      <c r="M441" s="56"/>
      <c r="N441" s="177"/>
      <c r="O441" s="56" t="s">
        <v>24</v>
      </c>
      <c r="P441" s="199" t="s">
        <v>24</v>
      </c>
    </row>
    <row r="442" spans="2:16" ht="57">
      <c r="B442" s="5" t="s">
        <v>1179</v>
      </c>
      <c r="C442" s="51" t="s">
        <v>48</v>
      </c>
      <c r="D442" s="51">
        <v>97660</v>
      </c>
      <c r="E442" s="6" t="s">
        <v>1180</v>
      </c>
      <c r="F442" s="51" t="s">
        <v>184</v>
      </c>
      <c r="G442" s="5">
        <v>50</v>
      </c>
      <c r="H442" s="52">
        <f>O442*(1-'Orç-Resumo'!$G$10)</f>
        <v>0.15999999999999992</v>
      </c>
      <c r="I442" s="53">
        <f>P442*(1-'Orç-Resumo'!$G$10)</f>
        <v>0.55000000000000004</v>
      </c>
      <c r="J442" s="54">
        <f t="shared" si="18"/>
        <v>7.9999999999999964</v>
      </c>
      <c r="K442" s="55">
        <f t="shared" si="19"/>
        <v>27.500000000000004</v>
      </c>
      <c r="L442" s="56">
        <f t="shared" si="20"/>
        <v>35.5</v>
      </c>
      <c r="M442" s="56">
        <v>0</v>
      </c>
      <c r="N442" s="177"/>
      <c r="O442" s="56">
        <v>0.15999999999999992</v>
      </c>
      <c r="P442" s="199" t="s">
        <v>2421</v>
      </c>
    </row>
    <row r="443" spans="2:16" ht="42.75">
      <c r="B443" s="5" t="s">
        <v>1181</v>
      </c>
      <c r="C443" s="51" t="s">
        <v>48</v>
      </c>
      <c r="D443" s="51">
        <v>97661</v>
      </c>
      <c r="E443" s="6" t="s">
        <v>1182</v>
      </c>
      <c r="F443" s="51" t="s">
        <v>110</v>
      </c>
      <c r="G443" s="5">
        <v>1000</v>
      </c>
      <c r="H443" s="52">
        <f>O443*(1-'Orç-Resumo'!$G$10)</f>
        <v>0.18000000000000005</v>
      </c>
      <c r="I443" s="53">
        <f>P443*(1-'Orç-Resumo'!$G$10)</f>
        <v>0.56999999999999995</v>
      </c>
      <c r="J443" s="54">
        <f t="shared" si="18"/>
        <v>180.00000000000006</v>
      </c>
      <c r="K443" s="55">
        <f t="shared" si="19"/>
        <v>570</v>
      </c>
      <c r="L443" s="56">
        <f t="shared" si="20"/>
        <v>750</v>
      </c>
      <c r="M443" s="56">
        <v>0</v>
      </c>
      <c r="N443" s="177"/>
      <c r="O443" s="56">
        <v>0.18000000000000005</v>
      </c>
      <c r="P443" s="199" t="s">
        <v>2275</v>
      </c>
    </row>
    <row r="444" spans="2:16" ht="28.5">
      <c r="B444" s="5" t="s">
        <v>1184</v>
      </c>
      <c r="C444" s="51" t="s">
        <v>48</v>
      </c>
      <c r="D444" s="51">
        <v>97665</v>
      </c>
      <c r="E444" s="6" t="s">
        <v>1185</v>
      </c>
      <c r="F444" s="51" t="s">
        <v>184</v>
      </c>
      <c r="G444" s="5">
        <v>60</v>
      </c>
      <c r="H444" s="52">
        <f>O444*(1-'Orç-Resumo'!$G$10)</f>
        <v>0.51</v>
      </c>
      <c r="I444" s="53">
        <f>P444*(1-'Orç-Resumo'!$G$10)</f>
        <v>1.4</v>
      </c>
      <c r="J444" s="54">
        <f t="shared" si="18"/>
        <v>30.6</v>
      </c>
      <c r="K444" s="55">
        <f t="shared" si="19"/>
        <v>84</v>
      </c>
      <c r="L444" s="56">
        <f t="shared" si="20"/>
        <v>114.6</v>
      </c>
      <c r="M444" s="56">
        <v>0</v>
      </c>
      <c r="N444" s="177"/>
      <c r="O444" s="56">
        <v>0.51</v>
      </c>
      <c r="P444" s="199" t="s">
        <v>1229</v>
      </c>
    </row>
    <row r="445" spans="2:16" ht="28.5">
      <c r="B445" s="5" t="s">
        <v>1187</v>
      </c>
      <c r="C445" s="51" t="s">
        <v>26</v>
      </c>
      <c r="D445" s="51" t="s">
        <v>1188</v>
      </c>
      <c r="E445" s="6" t="s">
        <v>1189</v>
      </c>
      <c r="F445" s="51" t="s">
        <v>110</v>
      </c>
      <c r="G445" s="5">
        <v>100</v>
      </c>
      <c r="H445" s="52">
        <f>O445*(1-'Orç-Resumo'!$G$10)</f>
        <v>0.28919999999999996</v>
      </c>
      <c r="I445" s="53">
        <f>P445*(1-'Orç-Resumo'!$G$10)</f>
        <v>0.83940000000000003</v>
      </c>
      <c r="J445" s="54">
        <f t="shared" si="18"/>
        <v>28.919999999999995</v>
      </c>
      <c r="K445" s="55">
        <f t="shared" si="19"/>
        <v>83.94</v>
      </c>
      <c r="L445" s="56">
        <f t="shared" si="20"/>
        <v>112.85999999999999</v>
      </c>
      <c r="M445" s="56">
        <v>0</v>
      </c>
      <c r="N445" s="177"/>
      <c r="O445" s="56">
        <v>0.28919999999999996</v>
      </c>
      <c r="P445" s="199">
        <v>0.83940000000000003</v>
      </c>
    </row>
    <row r="446" spans="2:16" ht="42.75">
      <c r="B446" s="5" t="s">
        <v>1190</v>
      </c>
      <c r="C446" s="51" t="s">
        <v>48</v>
      </c>
      <c r="D446" s="51">
        <v>90447</v>
      </c>
      <c r="E446" s="6" t="s">
        <v>1191</v>
      </c>
      <c r="F446" s="51" t="s">
        <v>110</v>
      </c>
      <c r="G446" s="5">
        <v>50</v>
      </c>
      <c r="H446" s="52">
        <f>O446*(1-'Orç-Resumo'!$G$10)</f>
        <v>2.120000000000001</v>
      </c>
      <c r="I446" s="53">
        <f>P446*(1-'Orç-Resumo'!$G$10)</f>
        <v>7.18</v>
      </c>
      <c r="J446" s="54">
        <f t="shared" si="18"/>
        <v>106.00000000000006</v>
      </c>
      <c r="K446" s="55">
        <f t="shared" si="19"/>
        <v>359</v>
      </c>
      <c r="L446" s="56">
        <f t="shared" si="20"/>
        <v>465.00000000000006</v>
      </c>
      <c r="M446" s="56">
        <v>0</v>
      </c>
      <c r="N446" s="177"/>
      <c r="O446" s="56">
        <v>2.120000000000001</v>
      </c>
      <c r="P446" s="199" t="s">
        <v>3013</v>
      </c>
    </row>
    <row r="447" spans="2:16" ht="57">
      <c r="B447" s="5" t="s">
        <v>1193</v>
      </c>
      <c r="C447" s="51" t="s">
        <v>26</v>
      </c>
      <c r="D447" s="51" t="s">
        <v>1194</v>
      </c>
      <c r="E447" s="6" t="s">
        <v>1195</v>
      </c>
      <c r="F447" s="51" t="s">
        <v>33</v>
      </c>
      <c r="G447" s="5">
        <v>3</v>
      </c>
      <c r="H447" s="52">
        <f>O447*(1-'Orç-Resumo'!$G$10)</f>
        <v>48.37</v>
      </c>
      <c r="I447" s="53">
        <f>P447*(1-'Orç-Resumo'!$G$10)</f>
        <v>21.54</v>
      </c>
      <c r="J447" s="54">
        <f t="shared" si="18"/>
        <v>145.10999999999999</v>
      </c>
      <c r="K447" s="55">
        <f t="shared" si="19"/>
        <v>64.62</v>
      </c>
      <c r="L447" s="56">
        <f t="shared" si="20"/>
        <v>209.73</v>
      </c>
      <c r="M447" s="56">
        <v>0</v>
      </c>
      <c r="N447" s="177"/>
      <c r="O447" s="56">
        <v>48.37</v>
      </c>
      <c r="P447" s="199">
        <v>21.54</v>
      </c>
    </row>
    <row r="448" spans="2:16" ht="85.5">
      <c r="B448" s="5" t="s">
        <v>1196</v>
      </c>
      <c r="C448" s="51" t="s">
        <v>48</v>
      </c>
      <c r="D448" s="51">
        <v>104475</v>
      </c>
      <c r="E448" s="6" t="s">
        <v>1197</v>
      </c>
      <c r="F448" s="51" t="s">
        <v>184</v>
      </c>
      <c r="G448" s="5">
        <v>20</v>
      </c>
      <c r="H448" s="52">
        <f>O448*(1-'Orç-Resumo'!$G$10)</f>
        <v>216.29</v>
      </c>
      <c r="I448" s="53">
        <f>P448*(1-'Orç-Resumo'!$G$10)</f>
        <v>120.59</v>
      </c>
      <c r="J448" s="54">
        <f t="shared" si="18"/>
        <v>4325.8</v>
      </c>
      <c r="K448" s="55">
        <f t="shared" si="19"/>
        <v>2411.8000000000002</v>
      </c>
      <c r="L448" s="56">
        <f t="shared" si="20"/>
        <v>6737.6</v>
      </c>
      <c r="M448" s="56">
        <v>0</v>
      </c>
      <c r="N448" s="177"/>
      <c r="O448" s="56">
        <v>216.29</v>
      </c>
      <c r="P448" s="199">
        <v>120.59</v>
      </c>
    </row>
    <row r="449" spans="2:16" ht="57">
      <c r="B449" s="5" t="s">
        <v>1198</v>
      </c>
      <c r="C449" s="51" t="s">
        <v>48</v>
      </c>
      <c r="D449" s="51">
        <v>92005</v>
      </c>
      <c r="E449" s="6" t="s">
        <v>1199</v>
      </c>
      <c r="F449" s="51" t="s">
        <v>184</v>
      </c>
      <c r="G449" s="5">
        <v>20</v>
      </c>
      <c r="H449" s="52">
        <f>O449*(1-'Orç-Resumo'!$G$10)</f>
        <v>33.47</v>
      </c>
      <c r="I449" s="53">
        <f>P449*(1-'Orç-Resumo'!$G$10)</f>
        <v>29.4</v>
      </c>
      <c r="J449" s="54">
        <f t="shared" si="18"/>
        <v>669.4</v>
      </c>
      <c r="K449" s="55">
        <f t="shared" si="19"/>
        <v>588</v>
      </c>
      <c r="L449" s="56">
        <f t="shared" si="20"/>
        <v>1257.4000000000001</v>
      </c>
      <c r="M449" s="56">
        <v>0</v>
      </c>
      <c r="N449" s="177"/>
      <c r="O449" s="56">
        <v>33.47</v>
      </c>
      <c r="P449" s="199" t="s">
        <v>3798</v>
      </c>
    </row>
    <row r="450" spans="2:16" ht="57">
      <c r="B450" s="5" t="s">
        <v>1201</v>
      </c>
      <c r="C450" s="51" t="s">
        <v>48</v>
      </c>
      <c r="D450" s="51">
        <v>92008</v>
      </c>
      <c r="E450" s="6" t="s">
        <v>1202</v>
      </c>
      <c r="F450" s="51" t="s">
        <v>184</v>
      </c>
      <c r="G450" s="5">
        <v>20</v>
      </c>
      <c r="H450" s="52">
        <f>O450*(1-'Orç-Resumo'!$G$10)</f>
        <v>27.130000000000003</v>
      </c>
      <c r="I450" s="53">
        <f>P450*(1-'Orç-Resumo'!$G$10)</f>
        <v>23.04</v>
      </c>
      <c r="J450" s="54">
        <f t="shared" si="18"/>
        <v>542.6</v>
      </c>
      <c r="K450" s="55">
        <f t="shared" si="19"/>
        <v>460.79999999999995</v>
      </c>
      <c r="L450" s="56">
        <f t="shared" si="20"/>
        <v>1003.4</v>
      </c>
      <c r="M450" s="56">
        <v>0</v>
      </c>
      <c r="N450" s="177"/>
      <c r="O450" s="56">
        <v>27.130000000000003</v>
      </c>
      <c r="P450" s="199" t="s">
        <v>3526</v>
      </c>
    </row>
    <row r="451" spans="2:16" ht="42.75">
      <c r="B451" s="5" t="s">
        <v>1203</v>
      </c>
      <c r="C451" s="51" t="s">
        <v>26</v>
      </c>
      <c r="D451" s="51" t="s">
        <v>1204</v>
      </c>
      <c r="E451" s="6" t="s">
        <v>1205</v>
      </c>
      <c r="F451" s="51" t="s">
        <v>33</v>
      </c>
      <c r="G451" s="5">
        <v>5</v>
      </c>
      <c r="H451" s="52">
        <f>O451*(1-'Orç-Resumo'!$G$10)</f>
        <v>135.16</v>
      </c>
      <c r="I451" s="53">
        <f>P451*(1-'Orç-Resumo'!$G$10)</f>
        <v>71.48</v>
      </c>
      <c r="J451" s="54">
        <f t="shared" si="18"/>
        <v>675.8</v>
      </c>
      <c r="K451" s="55">
        <f t="shared" si="19"/>
        <v>357.40000000000003</v>
      </c>
      <c r="L451" s="56">
        <f t="shared" si="20"/>
        <v>1033.2</v>
      </c>
      <c r="M451" s="56">
        <v>0</v>
      </c>
      <c r="N451" s="177"/>
      <c r="O451" s="56">
        <v>135.16</v>
      </c>
      <c r="P451" s="199">
        <v>71.48</v>
      </c>
    </row>
    <row r="452" spans="2:16" ht="128.25">
      <c r="B452" s="5" t="s">
        <v>1206</v>
      </c>
      <c r="C452" s="51" t="s">
        <v>48</v>
      </c>
      <c r="D452" s="51">
        <v>104474</v>
      </c>
      <c r="E452" s="6" t="s">
        <v>1207</v>
      </c>
      <c r="F452" s="51" t="s">
        <v>184</v>
      </c>
      <c r="G452" s="5">
        <v>20</v>
      </c>
      <c r="H452" s="52">
        <f>O452*(1-'Orç-Resumo'!$G$10)</f>
        <v>207.56</v>
      </c>
      <c r="I452" s="53">
        <f>P452*(1-'Orç-Resumo'!$G$10)</f>
        <v>135.93</v>
      </c>
      <c r="J452" s="54">
        <f t="shared" si="18"/>
        <v>4151.2</v>
      </c>
      <c r="K452" s="55">
        <f t="shared" si="19"/>
        <v>2718.6000000000004</v>
      </c>
      <c r="L452" s="56">
        <f t="shared" si="20"/>
        <v>6869.8</v>
      </c>
      <c r="M452" s="56">
        <v>0</v>
      </c>
      <c r="N452" s="177"/>
      <c r="O452" s="56">
        <v>207.56</v>
      </c>
      <c r="P452" s="199">
        <v>135.93</v>
      </c>
    </row>
    <row r="453" spans="2:16" ht="28.5">
      <c r="B453" s="5" t="s">
        <v>1208</v>
      </c>
      <c r="C453" s="51" t="s">
        <v>26</v>
      </c>
      <c r="D453" s="51" t="s">
        <v>1209</v>
      </c>
      <c r="E453" s="6" t="s">
        <v>1210</v>
      </c>
      <c r="F453" s="51" t="s">
        <v>33</v>
      </c>
      <c r="G453" s="5">
        <v>10</v>
      </c>
      <c r="H453" s="52">
        <f>O453*(1-'Orç-Resumo'!$G$10)</f>
        <v>40.31</v>
      </c>
      <c r="I453" s="53">
        <f>P453*(1-'Orç-Resumo'!$G$10)</f>
        <v>12</v>
      </c>
      <c r="J453" s="54">
        <f t="shared" si="18"/>
        <v>403.1</v>
      </c>
      <c r="K453" s="55">
        <f t="shared" si="19"/>
        <v>120</v>
      </c>
      <c r="L453" s="56">
        <f t="shared" si="20"/>
        <v>523.1</v>
      </c>
      <c r="M453" s="56">
        <v>0</v>
      </c>
      <c r="N453" s="177"/>
      <c r="O453" s="56">
        <v>40.31</v>
      </c>
      <c r="P453" s="199">
        <v>12</v>
      </c>
    </row>
    <row r="454" spans="2:16" ht="42.75">
      <c r="B454" s="5" t="s">
        <v>1211</v>
      </c>
      <c r="C454" s="51" t="s">
        <v>26</v>
      </c>
      <c r="D454" s="51" t="s">
        <v>1212</v>
      </c>
      <c r="E454" s="6" t="s">
        <v>1213</v>
      </c>
      <c r="F454" s="51" t="s">
        <v>33</v>
      </c>
      <c r="G454" s="5">
        <v>4</v>
      </c>
      <c r="H454" s="52">
        <f>O454*(1-'Orç-Resumo'!$G$10)</f>
        <v>261.89200000000005</v>
      </c>
      <c r="I454" s="53">
        <f>P454*(1-'Orç-Resumo'!$G$10)</f>
        <v>8.3940000000000019</v>
      </c>
      <c r="J454" s="54">
        <f t="shared" si="18"/>
        <v>1047.5680000000002</v>
      </c>
      <c r="K454" s="55">
        <f t="shared" si="19"/>
        <v>33.576000000000008</v>
      </c>
      <c r="L454" s="56">
        <f t="shared" si="20"/>
        <v>1081.1440000000002</v>
      </c>
      <c r="M454" s="56">
        <v>0</v>
      </c>
      <c r="N454" s="177"/>
      <c r="O454" s="56">
        <v>261.89200000000005</v>
      </c>
      <c r="P454" s="199">
        <v>8.3940000000000019</v>
      </c>
    </row>
    <row r="455" spans="2:16" ht="28.5">
      <c r="B455" s="5" t="s">
        <v>1214</v>
      </c>
      <c r="C455" s="51" t="s">
        <v>26</v>
      </c>
      <c r="D455" s="51" t="s">
        <v>1215</v>
      </c>
      <c r="E455" s="6" t="s">
        <v>1216</v>
      </c>
      <c r="F455" s="51" t="s">
        <v>33</v>
      </c>
      <c r="G455" s="5">
        <v>4</v>
      </c>
      <c r="H455" s="52">
        <f>O455*(1-'Orç-Resumo'!$G$10)</f>
        <v>39.441999999999993</v>
      </c>
      <c r="I455" s="53">
        <f>P455*(1-'Orç-Resumo'!$G$10)</f>
        <v>8.3940000000000019</v>
      </c>
      <c r="J455" s="54">
        <f t="shared" si="18"/>
        <v>157.76799999999997</v>
      </c>
      <c r="K455" s="55">
        <f t="shared" si="19"/>
        <v>33.576000000000008</v>
      </c>
      <c r="L455" s="56">
        <f t="shared" si="20"/>
        <v>191.34399999999999</v>
      </c>
      <c r="M455" s="56">
        <v>0</v>
      </c>
      <c r="N455" s="177"/>
      <c r="O455" s="56">
        <v>39.441999999999993</v>
      </c>
      <c r="P455" s="199">
        <v>8.3940000000000019</v>
      </c>
    </row>
    <row r="456" spans="2:16" ht="57">
      <c r="B456" s="5" t="s">
        <v>1217</v>
      </c>
      <c r="C456" s="51" t="s">
        <v>48</v>
      </c>
      <c r="D456" s="51">
        <v>91863</v>
      </c>
      <c r="E456" s="6" t="s">
        <v>1218</v>
      </c>
      <c r="F456" s="51" t="s">
        <v>110</v>
      </c>
      <c r="G456" s="5">
        <v>100</v>
      </c>
      <c r="H456" s="52">
        <f>O456*(1-'Orç-Resumo'!$G$10)</f>
        <v>6.4499999999999993</v>
      </c>
      <c r="I456" s="53">
        <f>P456*(1-'Orç-Resumo'!$G$10)</f>
        <v>5</v>
      </c>
      <c r="J456" s="54">
        <f t="shared" si="18"/>
        <v>644.99999999999989</v>
      </c>
      <c r="K456" s="55">
        <f t="shared" si="19"/>
        <v>500</v>
      </c>
      <c r="L456" s="56">
        <f t="shared" si="20"/>
        <v>1145</v>
      </c>
      <c r="M456" s="56">
        <v>0</v>
      </c>
      <c r="N456" s="177"/>
      <c r="O456" s="56">
        <v>6.4499999999999993</v>
      </c>
      <c r="P456" s="199" t="s">
        <v>2325</v>
      </c>
    </row>
    <row r="457" spans="2:16" ht="57">
      <c r="B457" s="5" t="s">
        <v>1219</v>
      </c>
      <c r="C457" s="51" t="s">
        <v>48</v>
      </c>
      <c r="D457" s="51">
        <v>91864</v>
      </c>
      <c r="E457" s="6" t="s">
        <v>1220</v>
      </c>
      <c r="F457" s="51" t="s">
        <v>110</v>
      </c>
      <c r="G457" s="5">
        <v>100</v>
      </c>
      <c r="H457" s="52">
        <f>O457*(1-'Orç-Resumo'!$G$10)</f>
        <v>9.42</v>
      </c>
      <c r="I457" s="53">
        <f>P457*(1-'Orç-Resumo'!$G$10)</f>
        <v>5.84</v>
      </c>
      <c r="J457" s="54">
        <f t="shared" si="18"/>
        <v>942</v>
      </c>
      <c r="K457" s="55">
        <f t="shared" si="19"/>
        <v>584</v>
      </c>
      <c r="L457" s="56">
        <f t="shared" si="20"/>
        <v>1526</v>
      </c>
      <c r="M457" s="56">
        <v>0</v>
      </c>
      <c r="N457" s="177"/>
      <c r="O457" s="56">
        <v>9.42</v>
      </c>
      <c r="P457" s="199" t="s">
        <v>2590</v>
      </c>
    </row>
    <row r="458" spans="2:16" ht="57">
      <c r="B458" s="5" t="s">
        <v>1222</v>
      </c>
      <c r="C458" s="51" t="s">
        <v>48</v>
      </c>
      <c r="D458" s="51">
        <v>91926</v>
      </c>
      <c r="E458" s="6" t="s">
        <v>1223</v>
      </c>
      <c r="F458" s="51" t="s">
        <v>110</v>
      </c>
      <c r="G458" s="5">
        <v>600</v>
      </c>
      <c r="H458" s="52">
        <f>O458*(1-'Orç-Resumo'!$G$10)</f>
        <v>3.17</v>
      </c>
      <c r="I458" s="53">
        <f>P458*(1-'Orç-Resumo'!$G$10)</f>
        <v>1.2</v>
      </c>
      <c r="J458" s="54">
        <f t="shared" si="18"/>
        <v>1902</v>
      </c>
      <c r="K458" s="55">
        <f t="shared" si="19"/>
        <v>720</v>
      </c>
      <c r="L458" s="56">
        <f t="shared" si="20"/>
        <v>2622</v>
      </c>
      <c r="M458" s="56">
        <v>0</v>
      </c>
      <c r="N458" s="177"/>
      <c r="O458" s="56">
        <v>3.17</v>
      </c>
      <c r="P458" s="199" t="s">
        <v>2475</v>
      </c>
    </row>
    <row r="459" spans="2:16" ht="57">
      <c r="B459" s="5" t="s">
        <v>1225</v>
      </c>
      <c r="C459" s="51" t="s">
        <v>48</v>
      </c>
      <c r="D459" s="51">
        <v>91924</v>
      </c>
      <c r="E459" s="6" t="s">
        <v>1226</v>
      </c>
      <c r="F459" s="51" t="s">
        <v>110</v>
      </c>
      <c r="G459" s="5">
        <v>600</v>
      </c>
      <c r="H459" s="52">
        <f>O459*(1-'Orç-Resumo'!$G$10)</f>
        <v>2.0599999999999996</v>
      </c>
      <c r="I459" s="53">
        <f>P459*(1-'Orç-Resumo'!$G$10)</f>
        <v>0.97</v>
      </c>
      <c r="J459" s="54">
        <f t="shared" si="18"/>
        <v>1235.9999999999998</v>
      </c>
      <c r="K459" s="55">
        <f t="shared" si="19"/>
        <v>582</v>
      </c>
      <c r="L459" s="56">
        <f t="shared" si="20"/>
        <v>1817.9999999999998</v>
      </c>
      <c r="M459" s="56">
        <v>0</v>
      </c>
      <c r="N459" s="177"/>
      <c r="O459" s="56">
        <v>2.0599999999999996</v>
      </c>
      <c r="P459" s="199" t="s">
        <v>1604</v>
      </c>
    </row>
    <row r="460" spans="2:16" ht="57">
      <c r="B460" s="5" t="s">
        <v>1227</v>
      </c>
      <c r="C460" s="51" t="s">
        <v>48</v>
      </c>
      <c r="D460" s="51">
        <v>91928</v>
      </c>
      <c r="E460" s="6" t="s">
        <v>1228</v>
      </c>
      <c r="F460" s="51" t="s">
        <v>110</v>
      </c>
      <c r="G460" s="5">
        <v>200</v>
      </c>
      <c r="H460" s="52">
        <f>O460*(1-'Orç-Resumo'!$G$10)</f>
        <v>5.1100000000000003</v>
      </c>
      <c r="I460" s="53">
        <f>P460*(1-'Orç-Resumo'!$G$10)</f>
        <v>1.63</v>
      </c>
      <c r="J460" s="54">
        <f t="shared" si="18"/>
        <v>1022.0000000000001</v>
      </c>
      <c r="K460" s="55">
        <f t="shared" si="19"/>
        <v>326</v>
      </c>
      <c r="L460" s="56">
        <f t="shared" si="20"/>
        <v>1348</v>
      </c>
      <c r="M460" s="56">
        <v>0</v>
      </c>
      <c r="N460" s="177"/>
      <c r="O460" s="56">
        <v>5.1100000000000003</v>
      </c>
      <c r="P460" s="199" t="s">
        <v>2899</v>
      </c>
    </row>
    <row r="461" spans="2:16" ht="42.75">
      <c r="B461" s="5" t="s">
        <v>1230</v>
      </c>
      <c r="C461" s="51" t="s">
        <v>48</v>
      </c>
      <c r="D461" s="51">
        <v>91952</v>
      </c>
      <c r="E461" s="6" t="s">
        <v>1231</v>
      </c>
      <c r="F461" s="51" t="s">
        <v>184</v>
      </c>
      <c r="G461" s="5">
        <v>25</v>
      </c>
      <c r="H461" s="52">
        <f>O461*(1-'Orç-Resumo'!$G$10)</f>
        <v>9.92</v>
      </c>
      <c r="I461" s="53">
        <f>P461*(1-'Orç-Resumo'!$G$10)</f>
        <v>9.74</v>
      </c>
      <c r="J461" s="54">
        <f t="shared" si="18"/>
        <v>248</v>
      </c>
      <c r="K461" s="55">
        <f t="shared" si="19"/>
        <v>243.5</v>
      </c>
      <c r="L461" s="56">
        <f t="shared" si="20"/>
        <v>491.5</v>
      </c>
      <c r="M461" s="56">
        <v>0</v>
      </c>
      <c r="N461" s="177"/>
      <c r="O461" s="56">
        <v>9.92</v>
      </c>
      <c r="P461" s="199" t="s">
        <v>2970</v>
      </c>
    </row>
    <row r="462" spans="2:16" ht="42.75">
      <c r="B462" s="5" t="s">
        <v>1232</v>
      </c>
      <c r="C462" s="51" t="s">
        <v>48</v>
      </c>
      <c r="D462" s="51">
        <v>91959</v>
      </c>
      <c r="E462" s="6" t="s">
        <v>1233</v>
      </c>
      <c r="F462" s="51" t="s">
        <v>184</v>
      </c>
      <c r="G462" s="5">
        <v>10</v>
      </c>
      <c r="H462" s="52">
        <f>O462*(1-'Orç-Resumo'!$G$10)</f>
        <v>25.020000000000003</v>
      </c>
      <c r="I462" s="53">
        <f>P462*(1-'Orç-Resumo'!$G$10)</f>
        <v>22.25</v>
      </c>
      <c r="J462" s="54">
        <f t="shared" si="18"/>
        <v>250.20000000000005</v>
      </c>
      <c r="K462" s="55">
        <f t="shared" si="19"/>
        <v>222.5</v>
      </c>
      <c r="L462" s="56">
        <f t="shared" si="20"/>
        <v>472.70000000000005</v>
      </c>
      <c r="M462" s="56">
        <v>0</v>
      </c>
      <c r="N462" s="177"/>
      <c r="O462" s="56">
        <v>25.020000000000003</v>
      </c>
      <c r="P462" s="199" t="s">
        <v>3799</v>
      </c>
    </row>
    <row r="463" spans="2:16" ht="42.75">
      <c r="B463" s="5" t="s">
        <v>1234</v>
      </c>
      <c r="C463" s="51" t="s">
        <v>48</v>
      </c>
      <c r="D463" s="51">
        <v>91967</v>
      </c>
      <c r="E463" s="6" t="s">
        <v>1235</v>
      </c>
      <c r="F463" s="51" t="s">
        <v>184</v>
      </c>
      <c r="G463" s="5">
        <v>10</v>
      </c>
      <c r="H463" s="52">
        <f>O463*(1-'Orç-Resumo'!$G$10)</f>
        <v>34.06</v>
      </c>
      <c r="I463" s="53">
        <f>P463*(1-'Orç-Resumo'!$G$10)</f>
        <v>29.39</v>
      </c>
      <c r="J463" s="54">
        <f t="shared" si="18"/>
        <v>340.6</v>
      </c>
      <c r="K463" s="55">
        <f t="shared" si="19"/>
        <v>293.89999999999998</v>
      </c>
      <c r="L463" s="56">
        <f t="shared" si="20"/>
        <v>634.5</v>
      </c>
      <c r="M463" s="56">
        <v>0</v>
      </c>
      <c r="N463" s="177"/>
      <c r="O463" s="56">
        <v>34.06</v>
      </c>
      <c r="P463" s="199" t="s">
        <v>3800</v>
      </c>
    </row>
    <row r="464" spans="2:16" ht="42.75">
      <c r="B464" s="5" t="s">
        <v>1236</v>
      </c>
      <c r="C464" s="51" t="s">
        <v>48</v>
      </c>
      <c r="D464" s="51">
        <v>92000</v>
      </c>
      <c r="E464" s="6" t="s">
        <v>1237</v>
      </c>
      <c r="F464" s="51" t="s">
        <v>184</v>
      </c>
      <c r="G464" s="5">
        <v>30</v>
      </c>
      <c r="H464" s="52">
        <f>O464*(1-'Orç-Resumo'!$G$10)</f>
        <v>17.049999999999997</v>
      </c>
      <c r="I464" s="53">
        <f>P464*(1-'Orç-Resumo'!$G$10)</f>
        <v>15.53</v>
      </c>
      <c r="J464" s="54">
        <f t="shared" si="18"/>
        <v>511.49999999999989</v>
      </c>
      <c r="K464" s="55">
        <f t="shared" si="19"/>
        <v>465.9</v>
      </c>
      <c r="L464" s="56">
        <f t="shared" si="20"/>
        <v>977.39999999999986</v>
      </c>
      <c r="M464" s="56">
        <v>0</v>
      </c>
      <c r="N464" s="177"/>
      <c r="O464" s="56">
        <v>17.049999999999997</v>
      </c>
      <c r="P464" s="199" t="s">
        <v>3801</v>
      </c>
    </row>
    <row r="465" spans="2:16" ht="42.75">
      <c r="B465" s="5" t="s">
        <v>1239</v>
      </c>
      <c r="C465" s="51" t="s">
        <v>26</v>
      </c>
      <c r="D465" s="51" t="s">
        <v>1240</v>
      </c>
      <c r="E465" s="6" t="s">
        <v>1241</v>
      </c>
      <c r="F465" s="51" t="s">
        <v>33</v>
      </c>
      <c r="G465" s="5">
        <v>50</v>
      </c>
      <c r="H465" s="52">
        <f>O465*(1-'Orç-Resumo'!$G$10)</f>
        <v>11.276</v>
      </c>
      <c r="I465" s="53">
        <f>P465*(1-'Orç-Resumo'!$G$10)</f>
        <v>25.182000000000002</v>
      </c>
      <c r="J465" s="54">
        <f t="shared" ref="J465:J528" si="21">G465*H465</f>
        <v>563.79999999999995</v>
      </c>
      <c r="K465" s="55">
        <f t="shared" ref="K465:K528" si="22">G465*I465</f>
        <v>1259.1000000000001</v>
      </c>
      <c r="L465" s="56">
        <f t="shared" ref="L465:L528" si="23">J465+K465</f>
        <v>1822.9</v>
      </c>
      <c r="M465" s="56">
        <v>0</v>
      </c>
      <c r="N465" s="177"/>
      <c r="O465" s="56">
        <v>11.276</v>
      </c>
      <c r="P465" s="199">
        <v>25.182000000000002</v>
      </c>
    </row>
    <row r="466" spans="2:16" ht="28.5">
      <c r="B466" s="5" t="s">
        <v>1242</v>
      </c>
      <c r="C466" s="51" t="s">
        <v>26</v>
      </c>
      <c r="D466" s="51" t="s">
        <v>1243</v>
      </c>
      <c r="E466" s="6" t="s">
        <v>1244</v>
      </c>
      <c r="F466" s="51" t="s">
        <v>33</v>
      </c>
      <c r="G466" s="5">
        <v>10</v>
      </c>
      <c r="H466" s="52">
        <f>O466*(1-'Orç-Resumo'!$G$10)</f>
        <v>48.046999999999997</v>
      </c>
      <c r="I466" s="53">
        <f>P466*(1-'Orç-Resumo'!$G$10)</f>
        <v>18.886500000000002</v>
      </c>
      <c r="J466" s="54">
        <f t="shared" si="21"/>
        <v>480.46999999999997</v>
      </c>
      <c r="K466" s="55">
        <f t="shared" si="22"/>
        <v>188.86500000000001</v>
      </c>
      <c r="L466" s="56">
        <f t="shared" si="23"/>
        <v>669.33500000000004</v>
      </c>
      <c r="M466" s="56">
        <v>0</v>
      </c>
      <c r="N466" s="177"/>
      <c r="O466" s="56">
        <v>48.046999999999997</v>
      </c>
      <c r="P466" s="199">
        <v>18.886500000000002</v>
      </c>
    </row>
    <row r="467" spans="2:16" ht="85.5">
      <c r="B467" s="5" t="s">
        <v>1245</v>
      </c>
      <c r="C467" s="51" t="s">
        <v>26</v>
      </c>
      <c r="D467" s="51" t="s">
        <v>1246</v>
      </c>
      <c r="E467" s="6" t="s">
        <v>1247</v>
      </c>
      <c r="F467" s="51" t="s">
        <v>33</v>
      </c>
      <c r="G467" s="5">
        <v>50</v>
      </c>
      <c r="H467" s="52">
        <f>O467*(1-'Orç-Resumo'!$G$10)</f>
        <v>310.07400000000001</v>
      </c>
      <c r="I467" s="53">
        <f>P467*(1-'Orç-Resumo'!$G$10)</f>
        <v>37.773000000000003</v>
      </c>
      <c r="J467" s="54">
        <f t="shared" si="21"/>
        <v>15503.7</v>
      </c>
      <c r="K467" s="55">
        <f t="shared" si="22"/>
        <v>1888.65</v>
      </c>
      <c r="L467" s="56">
        <f t="shared" si="23"/>
        <v>17392.350000000002</v>
      </c>
      <c r="M467" s="56">
        <v>0</v>
      </c>
      <c r="N467" s="177"/>
      <c r="O467" s="56">
        <v>310.07400000000001</v>
      </c>
      <c r="P467" s="199">
        <v>37.773000000000003</v>
      </c>
    </row>
    <row r="468" spans="2:16" ht="85.5">
      <c r="B468" s="5" t="s">
        <v>1248</v>
      </c>
      <c r="C468" s="51" t="s">
        <v>26</v>
      </c>
      <c r="D468" s="51" t="s">
        <v>1249</v>
      </c>
      <c r="E468" s="6" t="s">
        <v>1250</v>
      </c>
      <c r="F468" s="51" t="s">
        <v>33</v>
      </c>
      <c r="G468" s="5">
        <v>10</v>
      </c>
      <c r="H468" s="52">
        <f>O468*(1-'Orç-Resumo'!$G$10)</f>
        <v>326.774</v>
      </c>
      <c r="I468" s="53">
        <f>P468*(1-'Orç-Resumo'!$G$10)</f>
        <v>70.013000000000005</v>
      </c>
      <c r="J468" s="54">
        <f t="shared" si="21"/>
        <v>3267.74</v>
      </c>
      <c r="K468" s="55">
        <f t="shared" si="22"/>
        <v>700.13000000000011</v>
      </c>
      <c r="L468" s="56">
        <f t="shared" si="23"/>
        <v>3967.87</v>
      </c>
      <c r="M468" s="56">
        <v>0</v>
      </c>
      <c r="N468" s="177"/>
      <c r="O468" s="56">
        <v>326.774</v>
      </c>
      <c r="P468" s="199">
        <v>70.013000000000005</v>
      </c>
    </row>
    <row r="469" spans="2:16" ht="42.75">
      <c r="B469" s="5" t="s">
        <v>1251</v>
      </c>
      <c r="C469" s="51" t="s">
        <v>48</v>
      </c>
      <c r="D469" s="51">
        <v>102085</v>
      </c>
      <c r="E469" s="6" t="s">
        <v>1252</v>
      </c>
      <c r="F469" s="51" t="s">
        <v>184</v>
      </c>
      <c r="G469" s="5">
        <v>5</v>
      </c>
      <c r="H469" s="52">
        <f>O469*(1-'Orç-Resumo'!$G$10)</f>
        <v>175.55</v>
      </c>
      <c r="I469" s="53">
        <f>P469*(1-'Orç-Resumo'!$G$10)</f>
        <v>28.06</v>
      </c>
      <c r="J469" s="54">
        <f t="shared" si="21"/>
        <v>877.75</v>
      </c>
      <c r="K469" s="55">
        <f t="shared" si="22"/>
        <v>140.29999999999998</v>
      </c>
      <c r="L469" s="56">
        <f t="shared" si="23"/>
        <v>1018.05</v>
      </c>
      <c r="M469" s="56">
        <v>0</v>
      </c>
      <c r="N469" s="177"/>
      <c r="O469" s="56">
        <v>175.55</v>
      </c>
      <c r="P469" s="199" t="s">
        <v>3802</v>
      </c>
    </row>
    <row r="470" spans="2:16" ht="71.25">
      <c r="B470" s="5" t="s">
        <v>1254</v>
      </c>
      <c r="C470" s="51" t="s">
        <v>48</v>
      </c>
      <c r="D470" s="51">
        <v>100906</v>
      </c>
      <c r="E470" s="6" t="s">
        <v>1255</v>
      </c>
      <c r="F470" s="51" t="s">
        <v>184</v>
      </c>
      <c r="G470" s="5">
        <v>5</v>
      </c>
      <c r="H470" s="52">
        <f>O470*(1-'Orç-Resumo'!$G$10)</f>
        <v>433.22</v>
      </c>
      <c r="I470" s="53">
        <f>P470*(1-'Orç-Resumo'!$G$10)</f>
        <v>46.04</v>
      </c>
      <c r="J470" s="54">
        <f t="shared" si="21"/>
        <v>2166.1000000000004</v>
      </c>
      <c r="K470" s="55">
        <f t="shared" si="22"/>
        <v>230.2</v>
      </c>
      <c r="L470" s="56">
        <f t="shared" si="23"/>
        <v>2396.3000000000002</v>
      </c>
      <c r="M470" s="56">
        <v>0</v>
      </c>
      <c r="N470" s="177"/>
      <c r="O470" s="56">
        <v>433.22</v>
      </c>
      <c r="P470" s="199">
        <v>46.04</v>
      </c>
    </row>
    <row r="471" spans="2:16" ht="42.75">
      <c r="B471" s="5" t="s">
        <v>1257</v>
      </c>
      <c r="C471" s="51" t="s">
        <v>48</v>
      </c>
      <c r="D471" s="51">
        <v>100903</v>
      </c>
      <c r="E471" s="6" t="s">
        <v>1258</v>
      </c>
      <c r="F471" s="51" t="s">
        <v>184</v>
      </c>
      <c r="G471" s="5">
        <v>100</v>
      </c>
      <c r="H471" s="52">
        <f>O471*(1-'Orç-Resumo'!$G$10)</f>
        <v>23.299999999999997</v>
      </c>
      <c r="I471" s="53">
        <f>P471*(1-'Orç-Resumo'!$G$10)</f>
        <v>8.06</v>
      </c>
      <c r="J471" s="54">
        <f t="shared" si="21"/>
        <v>2329.9999999999995</v>
      </c>
      <c r="K471" s="55">
        <f t="shared" si="22"/>
        <v>806</v>
      </c>
      <c r="L471" s="56">
        <f t="shared" si="23"/>
        <v>3135.9999999999995</v>
      </c>
      <c r="M471" s="56">
        <v>0</v>
      </c>
      <c r="N471" s="177"/>
      <c r="O471" s="56">
        <v>23.299999999999997</v>
      </c>
      <c r="P471" s="199" t="s">
        <v>625</v>
      </c>
    </row>
    <row r="472" spans="2:16" ht="42.75">
      <c r="B472" s="5" t="s">
        <v>1260</v>
      </c>
      <c r="C472" s="51" t="s">
        <v>48</v>
      </c>
      <c r="D472" s="51">
        <v>97599</v>
      </c>
      <c r="E472" s="6" t="s">
        <v>1261</v>
      </c>
      <c r="F472" s="51" t="s">
        <v>184</v>
      </c>
      <c r="G472" s="5">
        <v>20</v>
      </c>
      <c r="H472" s="52">
        <f>O472*(1-'Orç-Resumo'!$G$10)</f>
        <v>21.810000000000002</v>
      </c>
      <c r="I472" s="53">
        <f>P472*(1-'Orç-Resumo'!$G$10)</f>
        <v>5.83</v>
      </c>
      <c r="J472" s="54">
        <f t="shared" si="21"/>
        <v>436.20000000000005</v>
      </c>
      <c r="K472" s="55">
        <f t="shared" si="22"/>
        <v>116.6</v>
      </c>
      <c r="L472" s="56">
        <f t="shared" si="23"/>
        <v>552.80000000000007</v>
      </c>
      <c r="M472" s="56">
        <v>0</v>
      </c>
      <c r="N472" s="177"/>
      <c r="O472" s="56">
        <v>21.810000000000002</v>
      </c>
      <c r="P472" s="199" t="s">
        <v>3327</v>
      </c>
    </row>
    <row r="473" spans="2:16" ht="45">
      <c r="B473" s="5" t="s">
        <v>1263</v>
      </c>
      <c r="C473" s="51" t="s">
        <v>21</v>
      </c>
      <c r="D473" s="51" t="s">
        <v>21</v>
      </c>
      <c r="E473" s="6" t="s">
        <v>1264</v>
      </c>
      <c r="F473" s="51" t="s">
        <v>23</v>
      </c>
      <c r="G473" s="5"/>
      <c r="H473" s="52"/>
      <c r="I473" s="53"/>
      <c r="J473" s="54"/>
      <c r="K473" s="55"/>
      <c r="L473" s="56"/>
      <c r="M473" s="56"/>
      <c r="N473" s="177"/>
      <c r="O473" s="56" t="s">
        <v>24</v>
      </c>
      <c r="P473" s="199" t="s">
        <v>24</v>
      </c>
    </row>
    <row r="474" spans="2:16" ht="42.75">
      <c r="B474" s="5" t="s">
        <v>1265</v>
      </c>
      <c r="C474" s="51" t="s">
        <v>48</v>
      </c>
      <c r="D474" s="51">
        <v>93661</v>
      </c>
      <c r="E474" s="6" t="s">
        <v>1266</v>
      </c>
      <c r="F474" s="51" t="s">
        <v>184</v>
      </c>
      <c r="G474" s="5">
        <v>5</v>
      </c>
      <c r="H474" s="52">
        <f>O474*(1-'Orç-Resumo'!$G$10)</f>
        <v>43.15</v>
      </c>
      <c r="I474" s="53">
        <f>P474*(1-'Orç-Resumo'!$G$10)</f>
        <v>3.99</v>
      </c>
      <c r="J474" s="54">
        <f t="shared" si="21"/>
        <v>215.75</v>
      </c>
      <c r="K474" s="55">
        <f t="shared" si="22"/>
        <v>19.950000000000003</v>
      </c>
      <c r="L474" s="56">
        <f t="shared" si="23"/>
        <v>235.7</v>
      </c>
      <c r="M474" s="56">
        <v>0</v>
      </c>
      <c r="N474" s="177"/>
      <c r="O474" s="56">
        <v>43.15</v>
      </c>
      <c r="P474" s="199" t="s">
        <v>2938</v>
      </c>
    </row>
    <row r="475" spans="2:16" ht="42.75">
      <c r="B475" s="5" t="s">
        <v>1267</v>
      </c>
      <c r="C475" s="51" t="s">
        <v>48</v>
      </c>
      <c r="D475" s="51">
        <v>93662</v>
      </c>
      <c r="E475" s="6" t="s">
        <v>1268</v>
      </c>
      <c r="F475" s="51" t="s">
        <v>184</v>
      </c>
      <c r="G475" s="5">
        <v>5</v>
      </c>
      <c r="H475" s="52">
        <f>O475*(1-'Orç-Resumo'!$G$10)</f>
        <v>44.03</v>
      </c>
      <c r="I475" s="53">
        <f>P475*(1-'Orç-Resumo'!$G$10)</f>
        <v>5.54</v>
      </c>
      <c r="J475" s="54">
        <f t="shared" si="21"/>
        <v>220.15</v>
      </c>
      <c r="K475" s="55">
        <f t="shared" si="22"/>
        <v>27.7</v>
      </c>
      <c r="L475" s="56">
        <f t="shared" si="23"/>
        <v>247.85</v>
      </c>
      <c r="M475" s="56">
        <v>0</v>
      </c>
      <c r="N475" s="177"/>
      <c r="O475" s="56">
        <v>44.03</v>
      </c>
      <c r="P475" s="199" t="s">
        <v>2396</v>
      </c>
    </row>
    <row r="476" spans="2:16" ht="42.75">
      <c r="B476" s="5" t="s">
        <v>1270</v>
      </c>
      <c r="C476" s="51" t="s">
        <v>48</v>
      </c>
      <c r="D476" s="51">
        <v>93663</v>
      </c>
      <c r="E476" s="6" t="s">
        <v>1271</v>
      </c>
      <c r="F476" s="51" t="s">
        <v>184</v>
      </c>
      <c r="G476" s="5">
        <v>10</v>
      </c>
      <c r="H476" s="52">
        <f>O476*(1-'Orç-Resumo'!$G$10)</f>
        <v>44.03</v>
      </c>
      <c r="I476" s="53">
        <f>P476*(1-'Orç-Resumo'!$G$10)</f>
        <v>5.54</v>
      </c>
      <c r="J476" s="54">
        <f t="shared" si="21"/>
        <v>440.3</v>
      </c>
      <c r="K476" s="55">
        <f t="shared" si="22"/>
        <v>55.4</v>
      </c>
      <c r="L476" s="56">
        <f t="shared" si="23"/>
        <v>495.7</v>
      </c>
      <c r="M476" s="56">
        <v>0</v>
      </c>
      <c r="N476" s="177"/>
      <c r="O476" s="56">
        <v>44.03</v>
      </c>
      <c r="P476" s="199" t="s">
        <v>2396</v>
      </c>
    </row>
    <row r="477" spans="2:16" ht="42.75">
      <c r="B477" s="5" t="s">
        <v>1272</v>
      </c>
      <c r="C477" s="51" t="s">
        <v>48</v>
      </c>
      <c r="D477" s="51">
        <v>101896</v>
      </c>
      <c r="E477" s="6" t="s">
        <v>1142</v>
      </c>
      <c r="F477" s="51" t="s">
        <v>184</v>
      </c>
      <c r="G477" s="5">
        <v>1</v>
      </c>
      <c r="H477" s="52">
        <f>O477*(1-'Orç-Resumo'!$G$10)</f>
        <v>465.57000000000005</v>
      </c>
      <c r="I477" s="53">
        <f>P477*(1-'Orç-Resumo'!$G$10)</f>
        <v>55.52</v>
      </c>
      <c r="J477" s="54">
        <f t="shared" si="21"/>
        <v>465.57000000000005</v>
      </c>
      <c r="K477" s="55">
        <f t="shared" si="22"/>
        <v>55.52</v>
      </c>
      <c r="L477" s="56">
        <f t="shared" si="23"/>
        <v>521.09</v>
      </c>
      <c r="M477" s="56">
        <v>0</v>
      </c>
      <c r="N477" s="177"/>
      <c r="O477" s="56">
        <v>465.57000000000005</v>
      </c>
      <c r="P477" s="199" t="s">
        <v>3795</v>
      </c>
    </row>
    <row r="478" spans="2:16" ht="42.75">
      <c r="B478" s="5" t="s">
        <v>1273</v>
      </c>
      <c r="C478" s="51" t="s">
        <v>102</v>
      </c>
      <c r="D478" s="51" t="s">
        <v>1144</v>
      </c>
      <c r="E478" s="6" t="s">
        <v>1145</v>
      </c>
      <c r="F478" s="51" t="s">
        <v>666</v>
      </c>
      <c r="G478" s="5">
        <v>1</v>
      </c>
      <c r="H478" s="52">
        <f>O478*(1-'Orç-Resumo'!$G$10)</f>
        <v>651.27</v>
      </c>
      <c r="I478" s="53">
        <f>P478*(1-'Orç-Resumo'!$G$10)</f>
        <v>61.39</v>
      </c>
      <c r="J478" s="54">
        <f t="shared" si="21"/>
        <v>651.27</v>
      </c>
      <c r="K478" s="55">
        <f t="shared" si="22"/>
        <v>61.39</v>
      </c>
      <c r="L478" s="56">
        <f t="shared" si="23"/>
        <v>712.66</v>
      </c>
      <c r="M478" s="56">
        <v>0</v>
      </c>
      <c r="N478" s="177"/>
      <c r="O478" s="56">
        <v>651.27</v>
      </c>
      <c r="P478" s="199">
        <v>61.39</v>
      </c>
    </row>
    <row r="479" spans="2:16" ht="57">
      <c r="B479" s="5" t="s">
        <v>1274</v>
      </c>
      <c r="C479" s="51" t="s">
        <v>26</v>
      </c>
      <c r="D479" s="51" t="s">
        <v>1275</v>
      </c>
      <c r="E479" s="6" t="s">
        <v>1276</v>
      </c>
      <c r="F479" s="51" t="s">
        <v>1164</v>
      </c>
      <c r="G479" s="5">
        <v>20</v>
      </c>
      <c r="H479" s="52">
        <f>O479*(1-'Orç-Resumo'!$G$10)</f>
        <v>47.988</v>
      </c>
      <c r="I479" s="53">
        <f>P479*(1-'Orç-Resumo'!$G$10)</f>
        <v>12.591000000000003</v>
      </c>
      <c r="J479" s="54">
        <f t="shared" si="21"/>
        <v>959.76</v>
      </c>
      <c r="K479" s="55">
        <f t="shared" si="22"/>
        <v>251.82000000000005</v>
      </c>
      <c r="L479" s="56">
        <f t="shared" si="23"/>
        <v>1211.58</v>
      </c>
      <c r="M479" s="56">
        <v>0</v>
      </c>
      <c r="N479" s="177"/>
      <c r="O479" s="56">
        <v>47.988</v>
      </c>
      <c r="P479" s="199">
        <v>12.591000000000003</v>
      </c>
    </row>
    <row r="480" spans="2:16" ht="57">
      <c r="B480" s="5" t="s">
        <v>1277</v>
      </c>
      <c r="C480" s="51" t="s">
        <v>48</v>
      </c>
      <c r="D480" s="51">
        <v>91867</v>
      </c>
      <c r="E480" s="6" t="s">
        <v>1278</v>
      </c>
      <c r="F480" s="51" t="s">
        <v>110</v>
      </c>
      <c r="G480" s="5">
        <v>50</v>
      </c>
      <c r="H480" s="52">
        <f>O480*(1-'Orç-Resumo'!$G$10)</f>
        <v>6.13</v>
      </c>
      <c r="I480" s="53">
        <f>P480*(1-'Orç-Resumo'!$G$10)</f>
        <v>3.95</v>
      </c>
      <c r="J480" s="54">
        <f t="shared" si="21"/>
        <v>306.5</v>
      </c>
      <c r="K480" s="55">
        <f t="shared" si="22"/>
        <v>197.5</v>
      </c>
      <c r="L480" s="56">
        <f t="shared" si="23"/>
        <v>504</v>
      </c>
      <c r="M480" s="56">
        <v>0</v>
      </c>
      <c r="N480" s="177"/>
      <c r="O480" s="56">
        <v>6.13</v>
      </c>
      <c r="P480" s="199" t="s">
        <v>2394</v>
      </c>
    </row>
    <row r="481" spans="2:16" ht="57">
      <c r="B481" s="5" t="s">
        <v>1279</v>
      </c>
      <c r="C481" s="51" t="s">
        <v>48</v>
      </c>
      <c r="D481" s="51">
        <v>91864</v>
      </c>
      <c r="E481" s="6" t="s">
        <v>1280</v>
      </c>
      <c r="F481" s="51" t="s">
        <v>110</v>
      </c>
      <c r="G481" s="5">
        <v>20</v>
      </c>
      <c r="H481" s="52">
        <f>O481*(1-'Orç-Resumo'!$G$10)</f>
        <v>9.42</v>
      </c>
      <c r="I481" s="53">
        <f>P481*(1-'Orç-Resumo'!$G$10)</f>
        <v>5.84</v>
      </c>
      <c r="J481" s="54">
        <f t="shared" si="21"/>
        <v>188.4</v>
      </c>
      <c r="K481" s="55">
        <f t="shared" si="22"/>
        <v>116.8</v>
      </c>
      <c r="L481" s="56">
        <f t="shared" si="23"/>
        <v>305.2</v>
      </c>
      <c r="M481" s="56">
        <v>0</v>
      </c>
      <c r="N481" s="177"/>
      <c r="O481" s="56">
        <v>9.42</v>
      </c>
      <c r="P481" s="199" t="s">
        <v>2590</v>
      </c>
    </row>
    <row r="482" spans="2:16" ht="42.75">
      <c r="B482" s="5" t="s">
        <v>1281</v>
      </c>
      <c r="C482" s="51" t="s">
        <v>102</v>
      </c>
      <c r="D482" s="51" t="s">
        <v>1282</v>
      </c>
      <c r="E482" s="6" t="s">
        <v>1283</v>
      </c>
      <c r="F482" s="51" t="s">
        <v>354</v>
      </c>
      <c r="G482" s="5">
        <v>20</v>
      </c>
      <c r="H482" s="52">
        <f>O482*(1-'Orç-Resumo'!$G$10)</f>
        <v>50.23</v>
      </c>
      <c r="I482" s="53">
        <f>P482*(1-'Orç-Resumo'!$G$10)</f>
        <v>14.84</v>
      </c>
      <c r="J482" s="54">
        <f t="shared" si="21"/>
        <v>1004.5999999999999</v>
      </c>
      <c r="K482" s="55">
        <f t="shared" si="22"/>
        <v>296.8</v>
      </c>
      <c r="L482" s="56">
        <f t="shared" si="23"/>
        <v>1301.3999999999999</v>
      </c>
      <c r="M482" s="56">
        <v>0</v>
      </c>
      <c r="N482" s="177"/>
      <c r="O482" s="56">
        <v>50.23</v>
      </c>
      <c r="P482" s="199">
        <v>14.84</v>
      </c>
    </row>
    <row r="483" spans="2:16" ht="57">
      <c r="B483" s="5" t="s">
        <v>1284</v>
      </c>
      <c r="C483" s="51" t="s">
        <v>48</v>
      </c>
      <c r="D483" s="51">
        <v>95778</v>
      </c>
      <c r="E483" s="6" t="s">
        <v>1285</v>
      </c>
      <c r="F483" s="51" t="s">
        <v>184</v>
      </c>
      <c r="G483" s="5">
        <v>15</v>
      </c>
      <c r="H483" s="52">
        <f>O483*(1-'Orç-Resumo'!$G$10)</f>
        <v>18.340000000000003</v>
      </c>
      <c r="I483" s="53">
        <f>P483*(1-'Orç-Resumo'!$G$10)</f>
        <v>11.44</v>
      </c>
      <c r="J483" s="54">
        <f t="shared" si="21"/>
        <v>275.10000000000002</v>
      </c>
      <c r="K483" s="55">
        <f t="shared" si="22"/>
        <v>171.6</v>
      </c>
      <c r="L483" s="56">
        <f t="shared" si="23"/>
        <v>446.70000000000005</v>
      </c>
      <c r="M483" s="56">
        <v>0</v>
      </c>
      <c r="N483" s="177"/>
      <c r="O483" s="56">
        <v>18.340000000000003</v>
      </c>
      <c r="P483" s="199" t="s">
        <v>3803</v>
      </c>
    </row>
    <row r="484" spans="2:16" ht="57">
      <c r="B484" s="5" t="s">
        <v>1286</v>
      </c>
      <c r="C484" s="51" t="s">
        <v>48</v>
      </c>
      <c r="D484" s="51">
        <v>95780</v>
      </c>
      <c r="E484" s="6" t="s">
        <v>1287</v>
      </c>
      <c r="F484" s="51" t="s">
        <v>184</v>
      </c>
      <c r="G484" s="5">
        <v>15</v>
      </c>
      <c r="H484" s="52">
        <f>O484*(1-'Orç-Resumo'!$G$10)</f>
        <v>20.990000000000002</v>
      </c>
      <c r="I484" s="53">
        <f>P484*(1-'Orç-Resumo'!$G$10)</f>
        <v>10.7</v>
      </c>
      <c r="J484" s="54">
        <f t="shared" si="21"/>
        <v>314.85000000000002</v>
      </c>
      <c r="K484" s="55">
        <f t="shared" si="22"/>
        <v>160.5</v>
      </c>
      <c r="L484" s="56">
        <f t="shared" si="23"/>
        <v>475.35</v>
      </c>
      <c r="M484" s="56">
        <v>0</v>
      </c>
      <c r="N484" s="177"/>
      <c r="O484" s="56">
        <v>20.990000000000002</v>
      </c>
      <c r="P484" s="199" t="s">
        <v>2007</v>
      </c>
    </row>
    <row r="485" spans="2:16" ht="42.75">
      <c r="B485" s="5" t="s">
        <v>1288</v>
      </c>
      <c r="C485" s="51" t="s">
        <v>48</v>
      </c>
      <c r="D485" s="51">
        <v>91944</v>
      </c>
      <c r="E485" s="6" t="s">
        <v>1289</v>
      </c>
      <c r="F485" s="51" t="s">
        <v>184</v>
      </c>
      <c r="G485" s="5">
        <v>15</v>
      </c>
      <c r="H485" s="52">
        <f>O485*(1-'Orç-Resumo'!$G$10)</f>
        <v>7.83</v>
      </c>
      <c r="I485" s="53">
        <f>P485*(1-'Orç-Resumo'!$G$10)</f>
        <v>7.25</v>
      </c>
      <c r="J485" s="54">
        <f t="shared" si="21"/>
        <v>117.45</v>
      </c>
      <c r="K485" s="55">
        <f t="shared" si="22"/>
        <v>108.75</v>
      </c>
      <c r="L485" s="56">
        <f t="shared" si="23"/>
        <v>226.2</v>
      </c>
      <c r="M485" s="56">
        <v>0</v>
      </c>
      <c r="N485" s="177"/>
      <c r="O485" s="56">
        <v>7.83</v>
      </c>
      <c r="P485" s="199" t="s">
        <v>2354</v>
      </c>
    </row>
    <row r="486" spans="2:16" ht="57">
      <c r="B486" s="5" t="s">
        <v>1291</v>
      </c>
      <c r="C486" s="51" t="s">
        <v>48</v>
      </c>
      <c r="D486" s="51">
        <v>91926</v>
      </c>
      <c r="E486" s="6" t="s">
        <v>1223</v>
      </c>
      <c r="F486" s="51" t="s">
        <v>110</v>
      </c>
      <c r="G486" s="5">
        <v>400</v>
      </c>
      <c r="H486" s="52">
        <f>O486*(1-'Orç-Resumo'!$G$10)</f>
        <v>3.17</v>
      </c>
      <c r="I486" s="53">
        <f>P486*(1-'Orç-Resumo'!$G$10)</f>
        <v>1.2</v>
      </c>
      <c r="J486" s="54">
        <f t="shared" si="21"/>
        <v>1268</v>
      </c>
      <c r="K486" s="55">
        <f t="shared" si="22"/>
        <v>480</v>
      </c>
      <c r="L486" s="56">
        <f t="shared" si="23"/>
        <v>1748</v>
      </c>
      <c r="M486" s="56">
        <v>0</v>
      </c>
      <c r="N486" s="177"/>
      <c r="O486" s="56">
        <v>3.17</v>
      </c>
      <c r="P486" s="199" t="s">
        <v>2475</v>
      </c>
    </row>
    <row r="487" spans="2:16" ht="57">
      <c r="B487" s="5" t="s">
        <v>1292</v>
      </c>
      <c r="C487" s="51" t="s">
        <v>48</v>
      </c>
      <c r="D487" s="51">
        <v>91928</v>
      </c>
      <c r="E487" s="6" t="s">
        <v>1228</v>
      </c>
      <c r="F487" s="51" t="s">
        <v>110</v>
      </c>
      <c r="G487" s="5">
        <v>200</v>
      </c>
      <c r="H487" s="52">
        <f>O487*(1-'Orç-Resumo'!$G$10)</f>
        <v>5.1100000000000003</v>
      </c>
      <c r="I487" s="53">
        <f>P487*(1-'Orç-Resumo'!$G$10)</f>
        <v>1.63</v>
      </c>
      <c r="J487" s="54">
        <f t="shared" si="21"/>
        <v>1022.0000000000001</v>
      </c>
      <c r="K487" s="55">
        <f t="shared" si="22"/>
        <v>326</v>
      </c>
      <c r="L487" s="56">
        <f t="shared" si="23"/>
        <v>1348</v>
      </c>
      <c r="M487" s="56">
        <v>0</v>
      </c>
      <c r="N487" s="177"/>
      <c r="O487" s="56">
        <v>5.1100000000000003</v>
      </c>
      <c r="P487" s="199" t="s">
        <v>2899</v>
      </c>
    </row>
    <row r="488" spans="2:16" ht="57">
      <c r="B488" s="5" t="s">
        <v>1293</v>
      </c>
      <c r="C488" s="51" t="s">
        <v>48</v>
      </c>
      <c r="D488" s="51">
        <v>91930</v>
      </c>
      <c r="E488" s="6" t="s">
        <v>1294</v>
      </c>
      <c r="F488" s="51" t="s">
        <v>110</v>
      </c>
      <c r="G488" s="5">
        <v>200</v>
      </c>
      <c r="H488" s="52">
        <f>O488*(1-'Orç-Resumo'!$G$10)</f>
        <v>7.2600000000000007</v>
      </c>
      <c r="I488" s="53">
        <f>P488*(1-'Orç-Resumo'!$G$10)</f>
        <v>2.13</v>
      </c>
      <c r="J488" s="54">
        <f t="shared" si="21"/>
        <v>1452.0000000000002</v>
      </c>
      <c r="K488" s="55">
        <f t="shared" si="22"/>
        <v>426</v>
      </c>
      <c r="L488" s="56">
        <f t="shared" si="23"/>
        <v>1878.0000000000002</v>
      </c>
      <c r="M488" s="56">
        <v>0</v>
      </c>
      <c r="N488" s="177"/>
      <c r="O488" s="56">
        <v>7.2600000000000007</v>
      </c>
      <c r="P488" s="199" t="s">
        <v>2509</v>
      </c>
    </row>
    <row r="489" spans="2:16" ht="42.75">
      <c r="B489" s="5" t="s">
        <v>1296</v>
      </c>
      <c r="C489" s="51" t="s">
        <v>26</v>
      </c>
      <c r="D489" s="51" t="s">
        <v>1212</v>
      </c>
      <c r="E489" s="6" t="s">
        <v>1213</v>
      </c>
      <c r="F489" s="51" t="s">
        <v>33</v>
      </c>
      <c r="G489" s="5">
        <v>4</v>
      </c>
      <c r="H489" s="52">
        <f>O489*(1-'Orç-Resumo'!$G$10)</f>
        <v>261.89200000000005</v>
      </c>
      <c r="I489" s="53">
        <f>P489*(1-'Orç-Resumo'!$G$10)</f>
        <v>8.3940000000000019</v>
      </c>
      <c r="J489" s="54">
        <f t="shared" si="21"/>
        <v>1047.5680000000002</v>
      </c>
      <c r="K489" s="55">
        <f t="shared" si="22"/>
        <v>33.576000000000008</v>
      </c>
      <c r="L489" s="56">
        <f t="shared" si="23"/>
        <v>1081.1440000000002</v>
      </c>
      <c r="M489" s="56">
        <v>0</v>
      </c>
      <c r="N489" s="177"/>
      <c r="O489" s="56">
        <v>261.89200000000005</v>
      </c>
      <c r="P489" s="199">
        <v>8.3940000000000019</v>
      </c>
    </row>
    <row r="490" spans="2:16" ht="28.5">
      <c r="B490" s="5" t="s">
        <v>1297</v>
      </c>
      <c r="C490" s="51" t="s">
        <v>26</v>
      </c>
      <c r="D490" s="51" t="s">
        <v>1215</v>
      </c>
      <c r="E490" s="6" t="s">
        <v>1216</v>
      </c>
      <c r="F490" s="51" t="s">
        <v>33</v>
      </c>
      <c r="G490" s="5">
        <v>2</v>
      </c>
      <c r="H490" s="52">
        <f>O490*(1-'Orç-Resumo'!$G$10)</f>
        <v>39.441999999999993</v>
      </c>
      <c r="I490" s="53">
        <f>P490*(1-'Orç-Resumo'!$G$10)</f>
        <v>8.3940000000000019</v>
      </c>
      <c r="J490" s="54">
        <f t="shared" si="21"/>
        <v>78.883999999999986</v>
      </c>
      <c r="K490" s="55">
        <f t="shared" si="22"/>
        <v>16.788000000000004</v>
      </c>
      <c r="L490" s="56">
        <f t="shared" si="23"/>
        <v>95.671999999999997</v>
      </c>
      <c r="M490" s="56">
        <v>0</v>
      </c>
      <c r="N490" s="177"/>
      <c r="O490" s="56">
        <v>39.441999999999993</v>
      </c>
      <c r="P490" s="199">
        <v>8.3940000000000019</v>
      </c>
    </row>
    <row r="491" spans="2:16" ht="28.5">
      <c r="B491" s="5" t="s">
        <v>1298</v>
      </c>
      <c r="C491" s="51" t="s">
        <v>48</v>
      </c>
      <c r="D491" s="51">
        <v>101903</v>
      </c>
      <c r="E491" s="6" t="s">
        <v>1299</v>
      </c>
      <c r="F491" s="51" t="s">
        <v>184</v>
      </c>
      <c r="G491" s="5">
        <v>2</v>
      </c>
      <c r="H491" s="52">
        <f>O491*(1-'Orç-Resumo'!$G$10)</f>
        <v>425.93</v>
      </c>
      <c r="I491" s="53">
        <f>P491*(1-'Orç-Resumo'!$G$10)</f>
        <v>17.010000000000002</v>
      </c>
      <c r="J491" s="54">
        <f t="shared" si="21"/>
        <v>851.86</v>
      </c>
      <c r="K491" s="55">
        <f t="shared" si="22"/>
        <v>34.020000000000003</v>
      </c>
      <c r="L491" s="56">
        <f t="shared" si="23"/>
        <v>885.88</v>
      </c>
      <c r="M491" s="56">
        <v>0</v>
      </c>
      <c r="N491" s="177"/>
      <c r="O491" s="56">
        <v>425.93</v>
      </c>
      <c r="P491" s="199" t="s">
        <v>3114</v>
      </c>
    </row>
    <row r="492" spans="2:16" ht="45">
      <c r="B492" s="5" t="s">
        <v>1300</v>
      </c>
      <c r="C492" s="51" t="s">
        <v>21</v>
      </c>
      <c r="D492" s="51" t="s">
        <v>21</v>
      </c>
      <c r="E492" s="6" t="s">
        <v>1301</v>
      </c>
      <c r="F492" s="51" t="s">
        <v>23</v>
      </c>
      <c r="G492" s="5"/>
      <c r="H492" s="52"/>
      <c r="I492" s="53"/>
      <c r="J492" s="54"/>
      <c r="K492" s="55"/>
      <c r="L492" s="56"/>
      <c r="M492" s="56"/>
      <c r="N492" s="177"/>
      <c r="O492" s="56" t="s">
        <v>24</v>
      </c>
      <c r="P492" s="199" t="s">
        <v>24</v>
      </c>
    </row>
    <row r="493" spans="2:16" ht="42.75">
      <c r="B493" s="5" t="s">
        <v>1302</v>
      </c>
      <c r="C493" s="51" t="s">
        <v>48</v>
      </c>
      <c r="D493" s="51">
        <v>96984</v>
      </c>
      <c r="E493" s="6" t="s">
        <v>1303</v>
      </c>
      <c r="F493" s="51" t="s">
        <v>184</v>
      </c>
      <c r="G493" s="5">
        <v>10</v>
      </c>
      <c r="H493" s="52">
        <f>O493*(1-'Orç-Resumo'!$G$10)</f>
        <v>28.349999999999998</v>
      </c>
      <c r="I493" s="53">
        <f>P493*(1-'Orç-Resumo'!$G$10)</f>
        <v>31.31</v>
      </c>
      <c r="J493" s="54">
        <f t="shared" si="21"/>
        <v>283.5</v>
      </c>
      <c r="K493" s="55">
        <f t="shared" si="22"/>
        <v>313.09999999999997</v>
      </c>
      <c r="L493" s="56">
        <f t="shared" si="23"/>
        <v>596.59999999999991</v>
      </c>
      <c r="M493" s="56">
        <v>0</v>
      </c>
      <c r="N493" s="177"/>
      <c r="O493" s="56">
        <v>28.349999999999998</v>
      </c>
      <c r="P493" s="199" t="s">
        <v>3804</v>
      </c>
    </row>
    <row r="494" spans="2:16" ht="42.75">
      <c r="B494" s="5" t="s">
        <v>1304</v>
      </c>
      <c r="C494" s="51" t="s">
        <v>26</v>
      </c>
      <c r="D494" s="51" t="s">
        <v>1305</v>
      </c>
      <c r="E494" s="6" t="s">
        <v>1306</v>
      </c>
      <c r="F494" s="51" t="s">
        <v>33</v>
      </c>
      <c r="G494" s="5">
        <v>6</v>
      </c>
      <c r="H494" s="52">
        <f>O494*(1-'Orç-Resumo'!$G$10)</f>
        <v>2.7745999999999995</v>
      </c>
      <c r="I494" s="53">
        <f>P494*(1-'Orç-Resumo'!$G$10)</f>
        <v>0.41970000000000002</v>
      </c>
      <c r="J494" s="54">
        <f t="shared" si="21"/>
        <v>16.647599999999997</v>
      </c>
      <c r="K494" s="55">
        <f t="shared" si="22"/>
        <v>2.5182000000000002</v>
      </c>
      <c r="L494" s="56">
        <f t="shared" si="23"/>
        <v>19.165799999999997</v>
      </c>
      <c r="M494" s="56">
        <v>0</v>
      </c>
      <c r="N494" s="177"/>
      <c r="O494" s="56">
        <v>2.7745999999999995</v>
      </c>
      <c r="P494" s="199">
        <v>0.41970000000000002</v>
      </c>
    </row>
    <row r="495" spans="2:16" ht="42.75">
      <c r="B495" s="5" t="s">
        <v>1307</v>
      </c>
      <c r="C495" s="51" t="s">
        <v>48</v>
      </c>
      <c r="D495" s="51">
        <v>96985</v>
      </c>
      <c r="E495" s="6" t="s">
        <v>1308</v>
      </c>
      <c r="F495" s="51" t="s">
        <v>184</v>
      </c>
      <c r="G495" s="5">
        <v>10</v>
      </c>
      <c r="H495" s="52">
        <f>O495*(1-'Orç-Resumo'!$G$10)</f>
        <v>75.240000000000009</v>
      </c>
      <c r="I495" s="53">
        <f>P495*(1-'Orç-Resumo'!$G$10)</f>
        <v>10.41</v>
      </c>
      <c r="J495" s="54">
        <f t="shared" si="21"/>
        <v>752.40000000000009</v>
      </c>
      <c r="K495" s="55">
        <f t="shared" si="22"/>
        <v>104.1</v>
      </c>
      <c r="L495" s="56">
        <f t="shared" si="23"/>
        <v>856.50000000000011</v>
      </c>
      <c r="M495" s="56">
        <v>0</v>
      </c>
      <c r="N495" s="177"/>
      <c r="O495" s="56">
        <v>75.240000000000009</v>
      </c>
      <c r="P495" s="199" t="s">
        <v>1697</v>
      </c>
    </row>
    <row r="496" spans="2:16" ht="57">
      <c r="B496" s="5" t="s">
        <v>1309</v>
      </c>
      <c r="C496" s="51" t="s">
        <v>48</v>
      </c>
      <c r="D496" s="51">
        <v>98111</v>
      </c>
      <c r="E496" s="6" t="s">
        <v>1310</v>
      </c>
      <c r="F496" s="51" t="s">
        <v>184</v>
      </c>
      <c r="G496" s="5">
        <v>3</v>
      </c>
      <c r="H496" s="52">
        <f>O496*(1-'Orç-Resumo'!$G$10)</f>
        <v>39.86</v>
      </c>
      <c r="I496" s="53">
        <f>P496*(1-'Orç-Resumo'!$G$10)</f>
        <v>6.08</v>
      </c>
      <c r="J496" s="54">
        <f t="shared" si="21"/>
        <v>119.58</v>
      </c>
      <c r="K496" s="55">
        <f t="shared" si="22"/>
        <v>18.240000000000002</v>
      </c>
      <c r="L496" s="56">
        <f t="shared" si="23"/>
        <v>137.82</v>
      </c>
      <c r="M496" s="56">
        <v>0</v>
      </c>
      <c r="N496" s="177"/>
      <c r="O496" s="56">
        <v>39.86</v>
      </c>
      <c r="P496" s="199" t="s">
        <v>2912</v>
      </c>
    </row>
    <row r="497" spans="2:16" ht="42.75">
      <c r="B497" s="5" t="s">
        <v>1312</v>
      </c>
      <c r="C497" s="51" t="s">
        <v>48</v>
      </c>
      <c r="D497" s="51">
        <v>96977</v>
      </c>
      <c r="E497" s="6" t="s">
        <v>1313</v>
      </c>
      <c r="F497" s="51" t="s">
        <v>110</v>
      </c>
      <c r="G497" s="5">
        <v>50</v>
      </c>
      <c r="H497" s="52">
        <f>O497*(1-'Orç-Resumo'!$G$10)</f>
        <v>54.629999999999995</v>
      </c>
      <c r="I497" s="53">
        <f>P497*(1-'Orç-Resumo'!$G$10)</f>
        <v>1.38</v>
      </c>
      <c r="J497" s="54">
        <f t="shared" si="21"/>
        <v>2731.5</v>
      </c>
      <c r="K497" s="55">
        <f t="shared" si="22"/>
        <v>69</v>
      </c>
      <c r="L497" s="56">
        <f t="shared" si="23"/>
        <v>2800.5</v>
      </c>
      <c r="M497" s="56">
        <v>0</v>
      </c>
      <c r="N497" s="177"/>
      <c r="O497" s="56">
        <v>54.629999999999995</v>
      </c>
      <c r="P497" s="199" t="s">
        <v>3130</v>
      </c>
    </row>
    <row r="498" spans="2:16" ht="28.5">
      <c r="B498" s="5" t="s">
        <v>1315</v>
      </c>
      <c r="C498" s="51" t="s">
        <v>26</v>
      </c>
      <c r="D498" s="51" t="s">
        <v>1316</v>
      </c>
      <c r="E498" s="6" t="s">
        <v>1317</v>
      </c>
      <c r="F498" s="51" t="s">
        <v>110</v>
      </c>
      <c r="G498" s="5">
        <v>180</v>
      </c>
      <c r="H498" s="52">
        <f>O498*(1-'Orç-Resumo'!$G$10)</f>
        <v>12.671399999999998</v>
      </c>
      <c r="I498" s="53">
        <f>P498*(1-'Orç-Resumo'!$G$10)</f>
        <v>4.6530000000000005</v>
      </c>
      <c r="J498" s="54">
        <f t="shared" si="21"/>
        <v>2280.8519999999999</v>
      </c>
      <c r="K498" s="55">
        <f t="shared" si="22"/>
        <v>837.54000000000008</v>
      </c>
      <c r="L498" s="56">
        <f t="shared" si="23"/>
        <v>3118.3919999999998</v>
      </c>
      <c r="M498" s="56">
        <v>0</v>
      </c>
      <c r="N498" s="177"/>
      <c r="O498" s="56">
        <v>12.671399999999998</v>
      </c>
      <c r="P498" s="199">
        <v>4.6530000000000005</v>
      </c>
    </row>
    <row r="499" spans="2:16" ht="42.75">
      <c r="B499" s="5" t="s">
        <v>1318</v>
      </c>
      <c r="C499" s="51" t="s">
        <v>26</v>
      </c>
      <c r="D499" s="51" t="s">
        <v>1319</v>
      </c>
      <c r="E499" s="6" t="s">
        <v>1320</v>
      </c>
      <c r="F499" s="51" t="s">
        <v>33</v>
      </c>
      <c r="G499" s="5">
        <v>5</v>
      </c>
      <c r="H499" s="52">
        <f>O499*(1-'Orç-Resumo'!$G$10)</f>
        <v>8.2507000000000001</v>
      </c>
      <c r="I499" s="53">
        <f>P499*(1-'Orç-Resumo'!$G$10)</f>
        <v>2.0346000000000002</v>
      </c>
      <c r="J499" s="54">
        <f t="shared" si="21"/>
        <v>41.253500000000003</v>
      </c>
      <c r="K499" s="55">
        <f t="shared" si="22"/>
        <v>10.173000000000002</v>
      </c>
      <c r="L499" s="56">
        <f t="shared" si="23"/>
        <v>51.426500000000004</v>
      </c>
      <c r="M499" s="56">
        <v>0</v>
      </c>
      <c r="N499" s="177"/>
      <c r="O499" s="56">
        <v>8.2507000000000001</v>
      </c>
      <c r="P499" s="199">
        <v>2.0346000000000002</v>
      </c>
    </row>
    <row r="500" spans="2:16" ht="42.75">
      <c r="B500" s="5" t="s">
        <v>1321</v>
      </c>
      <c r="C500" s="51" t="s">
        <v>26</v>
      </c>
      <c r="D500" s="51" t="s">
        <v>1322</v>
      </c>
      <c r="E500" s="6" t="s">
        <v>1323</v>
      </c>
      <c r="F500" s="51" t="s">
        <v>33</v>
      </c>
      <c r="G500" s="5">
        <v>10</v>
      </c>
      <c r="H500" s="52">
        <f>O500*(1-'Orç-Resumo'!$G$10)</f>
        <v>18.898</v>
      </c>
      <c r="I500" s="53">
        <f>P500*(1-'Orç-Resumo'!$G$10)</f>
        <v>33.576000000000008</v>
      </c>
      <c r="J500" s="54">
        <f t="shared" si="21"/>
        <v>188.98</v>
      </c>
      <c r="K500" s="55">
        <f t="shared" si="22"/>
        <v>335.7600000000001</v>
      </c>
      <c r="L500" s="56">
        <f t="shared" si="23"/>
        <v>524.74000000000012</v>
      </c>
      <c r="M500" s="56">
        <v>0</v>
      </c>
      <c r="N500" s="177"/>
      <c r="O500" s="56">
        <v>18.898</v>
      </c>
      <c r="P500" s="199">
        <v>33.576000000000008</v>
      </c>
    </row>
    <row r="501" spans="2:16" ht="57">
      <c r="B501" s="5" t="s">
        <v>1324</v>
      </c>
      <c r="C501" s="51" t="s">
        <v>26</v>
      </c>
      <c r="D501" s="51" t="s">
        <v>1325</v>
      </c>
      <c r="E501" s="6" t="s">
        <v>1326</v>
      </c>
      <c r="F501" s="51" t="s">
        <v>33</v>
      </c>
      <c r="G501" s="5">
        <v>5</v>
      </c>
      <c r="H501" s="52">
        <f>O501*(1-'Orç-Resumo'!$G$10)</f>
        <v>118.40799999999999</v>
      </c>
      <c r="I501" s="53">
        <f>P501*(1-'Orç-Resumo'!$G$10)</f>
        <v>11.298000000000002</v>
      </c>
      <c r="J501" s="54">
        <f t="shared" si="21"/>
        <v>592.04</v>
      </c>
      <c r="K501" s="55">
        <f t="shared" si="22"/>
        <v>56.490000000000009</v>
      </c>
      <c r="L501" s="56">
        <f t="shared" si="23"/>
        <v>648.53</v>
      </c>
      <c r="M501" s="56">
        <v>0</v>
      </c>
      <c r="N501" s="177"/>
      <c r="O501" s="56">
        <v>118.40799999999999</v>
      </c>
      <c r="P501" s="199">
        <v>11.298000000000002</v>
      </c>
    </row>
    <row r="502" spans="2:16" ht="57">
      <c r="B502" s="5" t="s">
        <v>1327</v>
      </c>
      <c r="C502" s="51" t="s">
        <v>26</v>
      </c>
      <c r="D502" s="51" t="s">
        <v>1328</v>
      </c>
      <c r="E502" s="6" t="s">
        <v>1329</v>
      </c>
      <c r="F502" s="51" t="s">
        <v>33</v>
      </c>
      <c r="G502" s="5">
        <v>1</v>
      </c>
      <c r="H502" s="52">
        <f>O502*(1-'Orç-Resumo'!$G$10)</f>
        <v>79.529999999999987</v>
      </c>
      <c r="I502" s="53">
        <f>P502*(1-'Orç-Resumo'!$G$10)</f>
        <v>290.3</v>
      </c>
      <c r="J502" s="54">
        <f t="shared" si="21"/>
        <v>79.529999999999987</v>
      </c>
      <c r="K502" s="55">
        <f t="shared" si="22"/>
        <v>290.3</v>
      </c>
      <c r="L502" s="56">
        <f t="shared" si="23"/>
        <v>369.83</v>
      </c>
      <c r="M502" s="56">
        <v>0</v>
      </c>
      <c r="N502" s="177"/>
      <c r="O502" s="56">
        <v>79.529999999999987</v>
      </c>
      <c r="P502" s="199">
        <v>290.3</v>
      </c>
    </row>
    <row r="503" spans="2:16" ht="28.5">
      <c r="B503" s="5" t="s">
        <v>1330</v>
      </c>
      <c r="C503" s="51" t="s">
        <v>26</v>
      </c>
      <c r="D503" s="51" t="s">
        <v>1331</v>
      </c>
      <c r="E503" s="6" t="s">
        <v>1332</v>
      </c>
      <c r="F503" s="51" t="s">
        <v>110</v>
      </c>
      <c r="G503" s="5">
        <v>50</v>
      </c>
      <c r="H503" s="52">
        <f>O503*(1-'Orç-Resumo'!$G$10)</f>
        <v>53.025999999999996</v>
      </c>
      <c r="I503" s="53">
        <f>P503*(1-'Orç-Resumo'!$G$10)</f>
        <v>4.197000000000001</v>
      </c>
      <c r="J503" s="54">
        <f t="shared" si="21"/>
        <v>2651.2999999999997</v>
      </c>
      <c r="K503" s="55">
        <f t="shared" si="22"/>
        <v>209.85000000000005</v>
      </c>
      <c r="L503" s="56">
        <f t="shared" si="23"/>
        <v>2861.1499999999996</v>
      </c>
      <c r="M503" s="56">
        <v>0</v>
      </c>
      <c r="N503" s="177"/>
      <c r="O503" s="56">
        <v>53.025999999999996</v>
      </c>
      <c r="P503" s="199">
        <v>4.197000000000001</v>
      </c>
    </row>
    <row r="504" spans="2:16" ht="30">
      <c r="B504" s="5" t="s">
        <v>1333</v>
      </c>
      <c r="C504" s="51" t="s">
        <v>21</v>
      </c>
      <c r="D504" s="51" t="s">
        <v>21</v>
      </c>
      <c r="E504" s="6" t="s">
        <v>1334</v>
      </c>
      <c r="F504" s="51" t="s">
        <v>23</v>
      </c>
      <c r="G504" s="5"/>
      <c r="H504" s="52"/>
      <c r="I504" s="53"/>
      <c r="J504" s="54"/>
      <c r="K504" s="55"/>
      <c r="L504" s="56"/>
      <c r="M504" s="56"/>
      <c r="N504" s="177"/>
      <c r="O504" s="56" t="s">
        <v>24</v>
      </c>
      <c r="P504" s="199" t="s">
        <v>24</v>
      </c>
    </row>
    <row r="505" spans="2:16" ht="99.75">
      <c r="B505" s="5" t="s">
        <v>1335</v>
      </c>
      <c r="C505" s="51" t="s">
        <v>26</v>
      </c>
      <c r="D505" s="51" t="s">
        <v>1336</v>
      </c>
      <c r="E505" s="6" t="s">
        <v>1337</v>
      </c>
      <c r="F505" s="51" t="s">
        <v>33</v>
      </c>
      <c r="G505" s="5">
        <v>1</v>
      </c>
      <c r="H505" s="52">
        <f>O505*(1-'Orç-Resumo'!$G$10)</f>
        <v>3164.68</v>
      </c>
      <c r="I505" s="53">
        <f>P505*(1-'Orç-Resumo'!$G$10)</f>
        <v>503.64000000000004</v>
      </c>
      <c r="J505" s="54">
        <f t="shared" si="21"/>
        <v>3164.68</v>
      </c>
      <c r="K505" s="55">
        <f t="shared" si="22"/>
        <v>503.64000000000004</v>
      </c>
      <c r="L505" s="56">
        <f t="shared" si="23"/>
        <v>3668.3199999999997</v>
      </c>
      <c r="M505" s="56">
        <v>0</v>
      </c>
      <c r="N505" s="177"/>
      <c r="O505" s="56">
        <v>3164.68</v>
      </c>
      <c r="P505" s="199">
        <v>503.64000000000004</v>
      </c>
    </row>
    <row r="506" spans="2:16" ht="57">
      <c r="B506" s="5" t="s">
        <v>1338</v>
      </c>
      <c r="C506" s="51" t="s">
        <v>26</v>
      </c>
      <c r="D506" s="51" t="s">
        <v>1339</v>
      </c>
      <c r="E506" s="6" t="s">
        <v>1340</v>
      </c>
      <c r="F506" s="51" t="s">
        <v>1341</v>
      </c>
      <c r="G506" s="5">
        <v>20</v>
      </c>
      <c r="H506" s="52">
        <f>O506*(1-'Orç-Resumo'!$G$10)</f>
        <v>330.5</v>
      </c>
      <c r="I506" s="53">
        <f>P506*(1-'Orç-Resumo'!$G$10)</f>
        <v>325.98999999999995</v>
      </c>
      <c r="J506" s="54">
        <f t="shared" si="21"/>
        <v>6610</v>
      </c>
      <c r="K506" s="55">
        <f t="shared" si="22"/>
        <v>6519.7999999999993</v>
      </c>
      <c r="L506" s="56">
        <f t="shared" si="23"/>
        <v>13129.8</v>
      </c>
      <c r="M506" s="56">
        <v>0</v>
      </c>
      <c r="N506" s="177"/>
      <c r="O506" s="56">
        <v>330.5</v>
      </c>
      <c r="P506" s="199">
        <v>325.98999999999995</v>
      </c>
    </row>
    <row r="507" spans="2:16" ht="28.5">
      <c r="B507" s="5" t="s">
        <v>1342</v>
      </c>
      <c r="C507" s="51" t="s">
        <v>48</v>
      </c>
      <c r="D507" s="51">
        <v>98301</v>
      </c>
      <c r="E507" s="6" t="s">
        <v>1343</v>
      </c>
      <c r="F507" s="51" t="s">
        <v>184</v>
      </c>
      <c r="G507" s="5">
        <v>5</v>
      </c>
      <c r="H507" s="52">
        <f>O507*(1-'Orç-Resumo'!$G$10)</f>
        <v>358.99</v>
      </c>
      <c r="I507" s="53">
        <f>P507*(1-'Orç-Resumo'!$G$10)</f>
        <v>260.24</v>
      </c>
      <c r="J507" s="54">
        <f t="shared" si="21"/>
        <v>1794.95</v>
      </c>
      <c r="K507" s="55">
        <f t="shared" si="22"/>
        <v>1301.2</v>
      </c>
      <c r="L507" s="56">
        <f t="shared" si="23"/>
        <v>3096.15</v>
      </c>
      <c r="M507" s="56">
        <v>0</v>
      </c>
      <c r="N507" s="177"/>
      <c r="O507" s="56">
        <v>358.99</v>
      </c>
      <c r="P507" s="199" t="s">
        <v>3805</v>
      </c>
    </row>
    <row r="508" spans="2:16">
      <c r="B508" s="5" t="s">
        <v>1344</v>
      </c>
      <c r="C508" s="51" t="s">
        <v>26</v>
      </c>
      <c r="D508" s="51" t="s">
        <v>1345</v>
      </c>
      <c r="E508" s="6" t="s">
        <v>1346</v>
      </c>
      <c r="F508" s="51" t="s">
        <v>1347</v>
      </c>
      <c r="G508" s="5">
        <v>5</v>
      </c>
      <c r="H508" s="52">
        <f>O508*(1-'Orç-Resumo'!$G$10)</f>
        <v>25.681999999999999</v>
      </c>
      <c r="I508" s="53">
        <f>P508*(1-'Orç-Resumo'!$G$10)</f>
        <v>8.3940000000000019</v>
      </c>
      <c r="J508" s="54">
        <f t="shared" si="21"/>
        <v>128.41</v>
      </c>
      <c r="K508" s="55">
        <f t="shared" si="22"/>
        <v>41.970000000000013</v>
      </c>
      <c r="L508" s="56">
        <f t="shared" si="23"/>
        <v>170.38</v>
      </c>
      <c r="M508" s="56">
        <v>0</v>
      </c>
      <c r="N508" s="177"/>
      <c r="O508" s="56">
        <v>25.681999999999999</v>
      </c>
      <c r="P508" s="199">
        <v>8.3940000000000019</v>
      </c>
    </row>
    <row r="509" spans="2:16" ht="28.5">
      <c r="B509" s="5" t="s">
        <v>1348</v>
      </c>
      <c r="C509" s="51" t="s">
        <v>48</v>
      </c>
      <c r="D509" s="51">
        <v>98295</v>
      </c>
      <c r="E509" s="6" t="s">
        <v>1349</v>
      </c>
      <c r="F509" s="51" t="s">
        <v>110</v>
      </c>
      <c r="G509" s="5">
        <v>1000</v>
      </c>
      <c r="H509" s="52">
        <f>O509*(1-'Orç-Resumo'!$G$10)</f>
        <v>5.15</v>
      </c>
      <c r="I509" s="53">
        <f>P509*(1-'Orç-Resumo'!$G$10)</f>
        <v>0.1</v>
      </c>
      <c r="J509" s="54">
        <f t="shared" si="21"/>
        <v>5150</v>
      </c>
      <c r="K509" s="55">
        <f t="shared" si="22"/>
        <v>100</v>
      </c>
      <c r="L509" s="56">
        <f t="shared" si="23"/>
        <v>5250</v>
      </c>
      <c r="M509" s="56">
        <v>0</v>
      </c>
      <c r="N509" s="177"/>
      <c r="O509" s="56">
        <v>5.15</v>
      </c>
      <c r="P509" s="199" t="s">
        <v>2971</v>
      </c>
    </row>
    <row r="510" spans="2:16" ht="28.5">
      <c r="B510" s="5" t="s">
        <v>1351</v>
      </c>
      <c r="C510" s="51" t="s">
        <v>48</v>
      </c>
      <c r="D510" s="51">
        <v>98307</v>
      </c>
      <c r="E510" s="6" t="s">
        <v>1352</v>
      </c>
      <c r="F510" s="51" t="s">
        <v>184</v>
      </c>
      <c r="G510" s="5">
        <v>70</v>
      </c>
      <c r="H510" s="52">
        <f>O510*(1-'Orç-Resumo'!$G$10)</f>
        <v>37.22</v>
      </c>
      <c r="I510" s="53">
        <f>P510*(1-'Orç-Resumo'!$G$10)</f>
        <v>8.64</v>
      </c>
      <c r="J510" s="54">
        <f t="shared" si="21"/>
        <v>2605.4</v>
      </c>
      <c r="K510" s="55">
        <f t="shared" si="22"/>
        <v>604.80000000000007</v>
      </c>
      <c r="L510" s="56">
        <f t="shared" si="23"/>
        <v>3210.2000000000003</v>
      </c>
      <c r="M510" s="56">
        <v>0</v>
      </c>
      <c r="N510" s="177"/>
      <c r="O510" s="56">
        <v>37.22</v>
      </c>
      <c r="P510" s="199" t="s">
        <v>485</v>
      </c>
    </row>
    <row r="511" spans="2:16" ht="42.75">
      <c r="B511" s="5" t="s">
        <v>1354</v>
      </c>
      <c r="C511" s="51" t="s">
        <v>26</v>
      </c>
      <c r="D511" s="51" t="s">
        <v>1355</v>
      </c>
      <c r="E511" s="6" t="s">
        <v>1356</v>
      </c>
      <c r="F511" s="51" t="s">
        <v>33</v>
      </c>
      <c r="G511" s="5">
        <v>70</v>
      </c>
      <c r="H511" s="52">
        <f>O511*(1-'Orç-Resumo'!$G$10)</f>
        <v>30.7225</v>
      </c>
      <c r="I511" s="53">
        <f>P511*(1-'Orç-Resumo'!$G$10)</f>
        <v>16.955000000000002</v>
      </c>
      <c r="J511" s="54">
        <f t="shared" si="21"/>
        <v>2150.5749999999998</v>
      </c>
      <c r="K511" s="55">
        <f t="shared" si="22"/>
        <v>1186.8500000000001</v>
      </c>
      <c r="L511" s="56">
        <f t="shared" si="23"/>
        <v>3337.4250000000002</v>
      </c>
      <c r="M511" s="56">
        <v>0</v>
      </c>
      <c r="N511" s="177"/>
      <c r="O511" s="56">
        <v>30.7225</v>
      </c>
      <c r="P511" s="199">
        <v>16.955000000000002</v>
      </c>
    </row>
    <row r="512" spans="2:16" ht="42.75">
      <c r="B512" s="5" t="s">
        <v>1357</v>
      </c>
      <c r="C512" s="51" t="s">
        <v>26</v>
      </c>
      <c r="D512" s="51" t="s">
        <v>1358</v>
      </c>
      <c r="E512" s="6" t="s">
        <v>1359</v>
      </c>
      <c r="F512" s="51" t="s">
        <v>33</v>
      </c>
      <c r="G512" s="5">
        <v>70</v>
      </c>
      <c r="H512" s="52">
        <f>O512*(1-'Orç-Resumo'!$G$10)</f>
        <v>56.022499999999994</v>
      </c>
      <c r="I512" s="53">
        <f>P512*(1-'Orç-Resumo'!$G$10)</f>
        <v>16.955000000000002</v>
      </c>
      <c r="J512" s="54">
        <f t="shared" si="21"/>
        <v>3921.5749999999994</v>
      </c>
      <c r="K512" s="55">
        <f t="shared" si="22"/>
        <v>1186.8500000000001</v>
      </c>
      <c r="L512" s="56">
        <f t="shared" si="23"/>
        <v>5108.4249999999993</v>
      </c>
      <c r="M512" s="56">
        <v>0</v>
      </c>
      <c r="N512" s="177"/>
      <c r="O512" s="56">
        <v>56.022499999999994</v>
      </c>
      <c r="P512" s="199">
        <v>16.955000000000002</v>
      </c>
    </row>
    <row r="513" spans="2:16" ht="28.5">
      <c r="B513" s="5" t="s">
        <v>1360</v>
      </c>
      <c r="C513" s="51" t="s">
        <v>26</v>
      </c>
      <c r="D513" s="51" t="s">
        <v>1361</v>
      </c>
      <c r="E513" s="6" t="s">
        <v>1362</v>
      </c>
      <c r="F513" s="51" t="s">
        <v>1341</v>
      </c>
      <c r="G513" s="5">
        <v>20</v>
      </c>
      <c r="H513" s="52">
        <f>O513*(1-'Orç-Resumo'!$G$10)</f>
        <v>31.669599999999999</v>
      </c>
      <c r="I513" s="53">
        <f>P513*(1-'Orç-Resumo'!$G$10)</f>
        <v>0.51700000000000002</v>
      </c>
      <c r="J513" s="54">
        <f t="shared" si="21"/>
        <v>633.39199999999994</v>
      </c>
      <c r="K513" s="55">
        <f t="shared" si="22"/>
        <v>10.34</v>
      </c>
      <c r="L513" s="56">
        <f t="shared" si="23"/>
        <v>643.73199999999997</v>
      </c>
      <c r="M513" s="56">
        <v>0</v>
      </c>
      <c r="N513" s="177"/>
      <c r="O513" s="56">
        <v>31.669599999999999</v>
      </c>
      <c r="P513" s="199">
        <v>0.51700000000000002</v>
      </c>
    </row>
    <row r="514" spans="2:16" ht="57">
      <c r="B514" s="5" t="s">
        <v>1363</v>
      </c>
      <c r="C514" s="51" t="s">
        <v>26</v>
      </c>
      <c r="D514" s="51" t="s">
        <v>1364</v>
      </c>
      <c r="E514" s="6" t="s">
        <v>1365</v>
      </c>
      <c r="F514" s="51" t="s">
        <v>33</v>
      </c>
      <c r="G514" s="5">
        <v>1</v>
      </c>
      <c r="H514" s="52">
        <f>O514*(1-'Orç-Resumo'!$G$10)</f>
        <v>115.67999999999998</v>
      </c>
      <c r="I514" s="53">
        <f>P514*(1-'Orç-Resumo'!$G$10)</f>
        <v>335.76</v>
      </c>
      <c r="J514" s="54">
        <f t="shared" si="21"/>
        <v>115.67999999999998</v>
      </c>
      <c r="K514" s="55">
        <f t="shared" si="22"/>
        <v>335.76</v>
      </c>
      <c r="L514" s="56">
        <f t="shared" si="23"/>
        <v>451.43999999999994</v>
      </c>
      <c r="M514" s="56">
        <v>0</v>
      </c>
      <c r="N514" s="177"/>
      <c r="O514" s="56">
        <v>115.67999999999998</v>
      </c>
      <c r="P514" s="199">
        <v>335.76</v>
      </c>
    </row>
    <row r="515" spans="2:16" ht="28.5">
      <c r="B515" s="5" t="s">
        <v>1366</v>
      </c>
      <c r="C515" s="51" t="s">
        <v>26</v>
      </c>
      <c r="D515" s="51" t="s">
        <v>1367</v>
      </c>
      <c r="E515" s="6" t="s">
        <v>1368</v>
      </c>
      <c r="F515" s="51" t="s">
        <v>33</v>
      </c>
      <c r="G515" s="5">
        <v>1</v>
      </c>
      <c r="H515" s="52">
        <f>O515*(1-'Orç-Resumo'!$G$10)</f>
        <v>115.67999999999998</v>
      </c>
      <c r="I515" s="53">
        <f>P515*(1-'Orç-Resumo'!$G$10)</f>
        <v>335.76</v>
      </c>
      <c r="J515" s="54">
        <f t="shared" si="21"/>
        <v>115.67999999999998</v>
      </c>
      <c r="K515" s="55">
        <f t="shared" si="22"/>
        <v>335.76</v>
      </c>
      <c r="L515" s="56">
        <f t="shared" si="23"/>
        <v>451.43999999999994</v>
      </c>
      <c r="M515" s="56">
        <v>0</v>
      </c>
      <c r="N515" s="177"/>
      <c r="O515" s="56">
        <v>115.67999999999998</v>
      </c>
      <c r="P515" s="199">
        <v>335.76</v>
      </c>
    </row>
    <row r="516" spans="2:16" ht="42.75">
      <c r="B516" s="5" t="s">
        <v>1369</v>
      </c>
      <c r="C516" s="51" t="s">
        <v>48</v>
      </c>
      <c r="D516" s="51">
        <v>91941</v>
      </c>
      <c r="E516" s="6" t="s">
        <v>1370</v>
      </c>
      <c r="F516" s="51" t="s">
        <v>184</v>
      </c>
      <c r="G516" s="5">
        <v>50</v>
      </c>
      <c r="H516" s="52">
        <f>O516*(1-'Orç-Resumo'!$G$10)</f>
        <v>5.31</v>
      </c>
      <c r="I516" s="53">
        <f>P516*(1-'Orç-Resumo'!$G$10)</f>
        <v>7.03</v>
      </c>
      <c r="J516" s="54">
        <f t="shared" si="21"/>
        <v>265.5</v>
      </c>
      <c r="K516" s="55">
        <f t="shared" si="22"/>
        <v>351.5</v>
      </c>
      <c r="L516" s="56">
        <f t="shared" si="23"/>
        <v>617</v>
      </c>
      <c r="M516" s="56">
        <v>0</v>
      </c>
      <c r="N516" s="177"/>
      <c r="O516" s="56">
        <v>5.31</v>
      </c>
      <c r="P516" s="199" t="s">
        <v>2422</v>
      </c>
    </row>
    <row r="517" spans="2:16" ht="42.75">
      <c r="B517" s="5" t="s">
        <v>1372</v>
      </c>
      <c r="C517" s="51" t="s">
        <v>48</v>
      </c>
      <c r="D517" s="51">
        <v>91944</v>
      </c>
      <c r="E517" s="6" t="s">
        <v>1289</v>
      </c>
      <c r="F517" s="51" t="s">
        <v>184</v>
      </c>
      <c r="G517" s="5">
        <v>50</v>
      </c>
      <c r="H517" s="52">
        <f>O517*(1-'Orç-Resumo'!$G$10)</f>
        <v>7.83</v>
      </c>
      <c r="I517" s="53">
        <f>P517*(1-'Orç-Resumo'!$G$10)</f>
        <v>7.25</v>
      </c>
      <c r="J517" s="54">
        <f t="shared" si="21"/>
        <v>391.5</v>
      </c>
      <c r="K517" s="55">
        <f t="shared" si="22"/>
        <v>362.5</v>
      </c>
      <c r="L517" s="56">
        <f t="shared" si="23"/>
        <v>754</v>
      </c>
      <c r="M517" s="56">
        <v>0</v>
      </c>
      <c r="N517" s="177"/>
      <c r="O517" s="56">
        <v>7.83</v>
      </c>
      <c r="P517" s="199" t="s">
        <v>2354</v>
      </c>
    </row>
    <row r="518" spans="2:16" ht="57">
      <c r="B518" s="5" t="s">
        <v>1373</v>
      </c>
      <c r="C518" s="51" t="s">
        <v>48</v>
      </c>
      <c r="D518" s="51">
        <v>100561</v>
      </c>
      <c r="E518" s="6" t="s">
        <v>1374</v>
      </c>
      <c r="F518" s="51" t="s">
        <v>184</v>
      </c>
      <c r="G518" s="5">
        <v>1</v>
      </c>
      <c r="H518" s="52">
        <f>O518*(1-'Orç-Resumo'!$G$10)</f>
        <v>150.17000000000002</v>
      </c>
      <c r="I518" s="53">
        <f>P518*(1-'Orç-Resumo'!$G$10)</f>
        <v>42.76</v>
      </c>
      <c r="J518" s="54">
        <f t="shared" si="21"/>
        <v>150.17000000000002</v>
      </c>
      <c r="K518" s="55">
        <f t="shared" si="22"/>
        <v>42.76</v>
      </c>
      <c r="L518" s="56">
        <f t="shared" si="23"/>
        <v>192.93</v>
      </c>
      <c r="M518" s="56">
        <v>0</v>
      </c>
      <c r="N518" s="177"/>
      <c r="O518" s="56">
        <v>150.17000000000002</v>
      </c>
      <c r="P518" s="199" t="s">
        <v>3596</v>
      </c>
    </row>
    <row r="519" spans="2:16" ht="57">
      <c r="B519" s="5" t="s">
        <v>1375</v>
      </c>
      <c r="C519" s="51" t="s">
        <v>48</v>
      </c>
      <c r="D519" s="51">
        <v>93009</v>
      </c>
      <c r="E519" s="6" t="s">
        <v>1158</v>
      </c>
      <c r="F519" s="51" t="s">
        <v>110</v>
      </c>
      <c r="G519" s="5">
        <v>50</v>
      </c>
      <c r="H519" s="52">
        <f>O519*(1-'Orç-Resumo'!$G$10)</f>
        <v>21.1</v>
      </c>
      <c r="I519" s="53">
        <f>P519*(1-'Orç-Resumo'!$G$10)</f>
        <v>5.4</v>
      </c>
      <c r="J519" s="54">
        <f t="shared" si="21"/>
        <v>1055</v>
      </c>
      <c r="K519" s="55">
        <f t="shared" si="22"/>
        <v>270</v>
      </c>
      <c r="L519" s="56">
        <f t="shared" si="23"/>
        <v>1325</v>
      </c>
      <c r="M519" s="56">
        <v>0</v>
      </c>
      <c r="N519" s="177"/>
      <c r="O519" s="56">
        <v>21.1</v>
      </c>
      <c r="P519" s="199" t="s">
        <v>2485</v>
      </c>
    </row>
    <row r="520" spans="2:16" ht="42.75">
      <c r="B520" s="5" t="s">
        <v>1376</v>
      </c>
      <c r="C520" s="51" t="s">
        <v>102</v>
      </c>
      <c r="D520" s="51" t="s">
        <v>1377</v>
      </c>
      <c r="E520" s="6" t="s">
        <v>1378</v>
      </c>
      <c r="F520" s="51" t="s">
        <v>354</v>
      </c>
      <c r="G520" s="5">
        <v>10</v>
      </c>
      <c r="H520" s="52">
        <f>O520*(1-'Orç-Resumo'!$G$10)</f>
        <v>20.66</v>
      </c>
      <c r="I520" s="53">
        <f>P520*(1-'Orç-Resumo'!$G$10)</f>
        <v>23.02</v>
      </c>
      <c r="J520" s="54">
        <f t="shared" si="21"/>
        <v>206.6</v>
      </c>
      <c r="K520" s="55">
        <f t="shared" si="22"/>
        <v>230.2</v>
      </c>
      <c r="L520" s="56">
        <f t="shared" si="23"/>
        <v>436.79999999999995</v>
      </c>
      <c r="M520" s="56">
        <v>0</v>
      </c>
      <c r="N520" s="177"/>
      <c r="O520" s="56">
        <v>20.66</v>
      </c>
      <c r="P520" s="199">
        <v>23.02</v>
      </c>
    </row>
    <row r="521" spans="2:16" ht="57">
      <c r="B521" s="5" t="s">
        <v>1379</v>
      </c>
      <c r="C521" s="51" t="s">
        <v>48</v>
      </c>
      <c r="D521" s="51">
        <v>91864</v>
      </c>
      <c r="E521" s="6" t="s">
        <v>1220</v>
      </c>
      <c r="F521" s="51" t="s">
        <v>110</v>
      </c>
      <c r="G521" s="5">
        <v>40</v>
      </c>
      <c r="H521" s="52">
        <f>O521*(1-'Orç-Resumo'!$G$10)</f>
        <v>9.42</v>
      </c>
      <c r="I521" s="53">
        <f>P521*(1-'Orç-Resumo'!$G$10)</f>
        <v>5.84</v>
      </c>
      <c r="J521" s="54">
        <f t="shared" si="21"/>
        <v>376.8</v>
      </c>
      <c r="K521" s="55">
        <f t="shared" si="22"/>
        <v>233.6</v>
      </c>
      <c r="L521" s="56">
        <f t="shared" si="23"/>
        <v>610.4</v>
      </c>
      <c r="M521" s="56">
        <v>0</v>
      </c>
      <c r="N521" s="177"/>
      <c r="O521" s="56">
        <v>9.42</v>
      </c>
      <c r="P521" s="199" t="s">
        <v>2590</v>
      </c>
    </row>
    <row r="522" spans="2:16" ht="71.25">
      <c r="B522" s="5" t="s">
        <v>1380</v>
      </c>
      <c r="C522" s="51" t="s">
        <v>48</v>
      </c>
      <c r="D522" s="51">
        <v>91867</v>
      </c>
      <c r="E522" s="6" t="s">
        <v>1381</v>
      </c>
      <c r="F522" s="51" t="s">
        <v>110</v>
      </c>
      <c r="G522" s="5">
        <v>5</v>
      </c>
      <c r="H522" s="52">
        <f>O522*(1-'Orç-Resumo'!$G$10)</f>
        <v>6.13</v>
      </c>
      <c r="I522" s="53">
        <f>P522*(1-'Orç-Resumo'!$G$10)</f>
        <v>3.95</v>
      </c>
      <c r="J522" s="54">
        <f t="shared" si="21"/>
        <v>30.65</v>
      </c>
      <c r="K522" s="55">
        <f t="shared" si="22"/>
        <v>19.75</v>
      </c>
      <c r="L522" s="56">
        <f t="shared" si="23"/>
        <v>50.4</v>
      </c>
      <c r="M522" s="56">
        <v>0</v>
      </c>
      <c r="N522" s="177"/>
      <c r="O522" s="56">
        <v>6.13</v>
      </c>
      <c r="P522" s="199" t="s">
        <v>2394</v>
      </c>
    </row>
    <row r="523" spans="2:16" ht="42.75">
      <c r="B523" s="5" t="s">
        <v>1382</v>
      </c>
      <c r="C523" s="51" t="s">
        <v>102</v>
      </c>
      <c r="D523" s="51" t="s">
        <v>1383</v>
      </c>
      <c r="E523" s="6" t="s">
        <v>1384</v>
      </c>
      <c r="F523" s="51" t="s">
        <v>354</v>
      </c>
      <c r="G523" s="5">
        <v>35</v>
      </c>
      <c r="H523" s="52">
        <f>O523*(1-'Orç-Resumo'!$G$10)</f>
        <v>24.47</v>
      </c>
      <c r="I523" s="53">
        <f>P523*(1-'Orç-Resumo'!$G$10)</f>
        <v>15.35</v>
      </c>
      <c r="J523" s="54">
        <f t="shared" si="21"/>
        <v>856.44999999999993</v>
      </c>
      <c r="K523" s="55">
        <f t="shared" si="22"/>
        <v>537.25</v>
      </c>
      <c r="L523" s="56">
        <f t="shared" si="23"/>
        <v>1393.6999999999998</v>
      </c>
      <c r="M523" s="56">
        <v>0</v>
      </c>
      <c r="N523" s="177"/>
      <c r="O523" s="56">
        <v>24.47</v>
      </c>
      <c r="P523" s="199">
        <v>15.35</v>
      </c>
    </row>
    <row r="524" spans="2:16" ht="42.75">
      <c r="B524" s="5" t="s">
        <v>1385</v>
      </c>
      <c r="C524" s="51" t="s">
        <v>102</v>
      </c>
      <c r="D524" s="51" t="s">
        <v>1386</v>
      </c>
      <c r="E524" s="6" t="s">
        <v>1387</v>
      </c>
      <c r="F524" s="51" t="s">
        <v>354</v>
      </c>
      <c r="G524" s="5">
        <v>10</v>
      </c>
      <c r="H524" s="52">
        <f>O524*(1-'Orç-Resumo'!$G$10)</f>
        <v>18.350000000000001</v>
      </c>
      <c r="I524" s="53">
        <f>P524*(1-'Orç-Resumo'!$G$10)</f>
        <v>15.35</v>
      </c>
      <c r="J524" s="54">
        <f t="shared" si="21"/>
        <v>183.5</v>
      </c>
      <c r="K524" s="55">
        <f t="shared" si="22"/>
        <v>153.5</v>
      </c>
      <c r="L524" s="56">
        <f t="shared" si="23"/>
        <v>337</v>
      </c>
      <c r="M524" s="56">
        <v>0</v>
      </c>
      <c r="N524" s="177"/>
      <c r="O524" s="56">
        <v>18.350000000000001</v>
      </c>
      <c r="P524" s="199">
        <v>15.35</v>
      </c>
    </row>
    <row r="525" spans="2:16" ht="57">
      <c r="B525" s="5" t="s">
        <v>1388</v>
      </c>
      <c r="C525" s="51" t="s">
        <v>26</v>
      </c>
      <c r="D525" s="51" t="s">
        <v>1169</v>
      </c>
      <c r="E525" s="6" t="s">
        <v>1170</v>
      </c>
      <c r="F525" s="51" t="s">
        <v>1164</v>
      </c>
      <c r="G525" s="5">
        <v>20</v>
      </c>
      <c r="H525" s="52">
        <f>O525*(1-'Orç-Resumo'!$G$10)</f>
        <v>30.046666666666663</v>
      </c>
      <c r="I525" s="53">
        <f>P525*(1-'Orç-Resumo'!$G$10)</f>
        <v>20.984999999999999</v>
      </c>
      <c r="J525" s="54">
        <f t="shared" si="21"/>
        <v>600.93333333333328</v>
      </c>
      <c r="K525" s="55">
        <f t="shared" si="22"/>
        <v>419.7</v>
      </c>
      <c r="L525" s="56">
        <f t="shared" si="23"/>
        <v>1020.6333333333332</v>
      </c>
      <c r="M525" s="56">
        <v>0</v>
      </c>
      <c r="N525" s="177"/>
      <c r="O525" s="56">
        <v>30.046666666666663</v>
      </c>
      <c r="P525" s="199">
        <v>20.984999999999999</v>
      </c>
    </row>
    <row r="526" spans="2:16" ht="42.75">
      <c r="B526" s="5" t="s">
        <v>1389</v>
      </c>
      <c r="C526" s="51" t="s">
        <v>102</v>
      </c>
      <c r="D526" s="51" t="s">
        <v>1390</v>
      </c>
      <c r="E526" s="6" t="s">
        <v>1391</v>
      </c>
      <c r="F526" s="51" t="s">
        <v>354</v>
      </c>
      <c r="G526" s="5">
        <v>5</v>
      </c>
      <c r="H526" s="52">
        <f>O526*(1-'Orç-Resumo'!$G$10)</f>
        <v>46.27</v>
      </c>
      <c r="I526" s="53">
        <f>P526*(1-'Orç-Resumo'!$G$10)</f>
        <v>14.84</v>
      </c>
      <c r="J526" s="54">
        <f t="shared" si="21"/>
        <v>231.35000000000002</v>
      </c>
      <c r="K526" s="55">
        <f t="shared" si="22"/>
        <v>74.2</v>
      </c>
      <c r="L526" s="56">
        <f t="shared" si="23"/>
        <v>305.55</v>
      </c>
      <c r="M526" s="56">
        <v>0</v>
      </c>
      <c r="N526" s="177"/>
      <c r="O526" s="56">
        <v>46.27</v>
      </c>
      <c r="P526" s="199">
        <v>14.84</v>
      </c>
    </row>
    <row r="527" spans="2:16">
      <c r="B527" s="5" t="s">
        <v>1392</v>
      </c>
      <c r="C527" s="51" t="s">
        <v>26</v>
      </c>
      <c r="D527" s="51" t="s">
        <v>1393</v>
      </c>
      <c r="E527" s="6" t="s">
        <v>1394</v>
      </c>
      <c r="F527" s="51" t="s">
        <v>33</v>
      </c>
      <c r="G527" s="5">
        <v>5</v>
      </c>
      <c r="H527" s="52">
        <f>O527*(1-'Orç-Resumo'!$G$10)</f>
        <v>109.88594000000001</v>
      </c>
      <c r="I527" s="53">
        <f>P527*(1-'Orç-Resumo'!$G$10)</f>
        <v>10.03083</v>
      </c>
      <c r="J527" s="54">
        <f t="shared" si="21"/>
        <v>549.42970000000003</v>
      </c>
      <c r="K527" s="55">
        <f t="shared" si="22"/>
        <v>50.154150000000001</v>
      </c>
      <c r="L527" s="56">
        <f t="shared" si="23"/>
        <v>599.58384999999998</v>
      </c>
      <c r="M527" s="56">
        <v>0</v>
      </c>
      <c r="N527" s="177"/>
      <c r="O527" s="56">
        <v>109.88594000000001</v>
      </c>
      <c r="P527" s="199">
        <v>10.03083</v>
      </c>
    </row>
    <row r="528" spans="2:16">
      <c r="B528" s="5" t="s">
        <v>1395</v>
      </c>
      <c r="C528" s="51" t="s">
        <v>26</v>
      </c>
      <c r="D528" s="51" t="s">
        <v>1396</v>
      </c>
      <c r="E528" s="6" t="s">
        <v>1397</v>
      </c>
      <c r="F528" s="51" t="s">
        <v>33</v>
      </c>
      <c r="G528" s="5">
        <v>5</v>
      </c>
      <c r="H528" s="52">
        <f>O528*(1-'Orç-Resumo'!$G$10)</f>
        <v>17.975939999999998</v>
      </c>
      <c r="I528" s="53">
        <f>P528*(1-'Orç-Resumo'!$G$10)</f>
        <v>10.03083</v>
      </c>
      <c r="J528" s="54">
        <f t="shared" si="21"/>
        <v>89.879699999999985</v>
      </c>
      <c r="K528" s="55">
        <f t="shared" si="22"/>
        <v>50.154150000000001</v>
      </c>
      <c r="L528" s="56">
        <f t="shared" si="23"/>
        <v>140.03384999999997</v>
      </c>
      <c r="M528" s="56">
        <v>0</v>
      </c>
      <c r="N528" s="177"/>
      <c r="O528" s="56">
        <v>17.975939999999998</v>
      </c>
      <c r="P528" s="199">
        <v>10.03083</v>
      </c>
    </row>
    <row r="529" spans="2:16">
      <c r="B529" s="5" t="s">
        <v>1398</v>
      </c>
      <c r="C529" s="51" t="s">
        <v>26</v>
      </c>
      <c r="D529" s="51" t="s">
        <v>1399</v>
      </c>
      <c r="E529" s="6" t="s">
        <v>1400</v>
      </c>
      <c r="F529" s="51" t="s">
        <v>33</v>
      </c>
      <c r="G529" s="5">
        <v>5</v>
      </c>
      <c r="H529" s="52">
        <f>O529*(1-'Orç-Resumo'!$G$10)</f>
        <v>111.36593999999999</v>
      </c>
      <c r="I529" s="53">
        <f>P529*(1-'Orç-Resumo'!$G$10)</f>
        <v>10.03083</v>
      </c>
      <c r="J529" s="54">
        <f t="shared" ref="J529:J592" si="24">G529*H529</f>
        <v>556.8297</v>
      </c>
      <c r="K529" s="55">
        <f t="shared" ref="K529:K592" si="25">G529*I529</f>
        <v>50.154150000000001</v>
      </c>
      <c r="L529" s="56">
        <f t="shared" ref="L529:L592" si="26">J529+K529</f>
        <v>606.98384999999996</v>
      </c>
      <c r="M529" s="56">
        <v>0</v>
      </c>
      <c r="N529" s="177"/>
      <c r="O529" s="56">
        <v>111.36593999999999</v>
      </c>
      <c r="P529" s="199">
        <v>10.03083</v>
      </c>
    </row>
    <row r="530" spans="2:16" ht="71.25">
      <c r="B530" s="5" t="s">
        <v>1401</v>
      </c>
      <c r="C530" s="51" t="s">
        <v>48</v>
      </c>
      <c r="D530" s="51">
        <v>97887</v>
      </c>
      <c r="E530" s="6" t="s">
        <v>1402</v>
      </c>
      <c r="F530" s="51" t="s">
        <v>184</v>
      </c>
      <c r="G530" s="5">
        <v>5</v>
      </c>
      <c r="H530" s="52">
        <f>O530*(1-'Orç-Resumo'!$G$10)</f>
        <v>199.40999999999997</v>
      </c>
      <c r="I530" s="53">
        <f>P530*(1-'Orç-Resumo'!$G$10)</f>
        <v>121.18</v>
      </c>
      <c r="J530" s="54">
        <f t="shared" si="24"/>
        <v>997.04999999999984</v>
      </c>
      <c r="K530" s="55">
        <f t="shared" si="25"/>
        <v>605.90000000000009</v>
      </c>
      <c r="L530" s="56">
        <f t="shared" si="26"/>
        <v>1602.9499999999998</v>
      </c>
      <c r="M530" s="56">
        <v>0</v>
      </c>
      <c r="N530" s="177"/>
      <c r="O530" s="56">
        <v>199.40999999999997</v>
      </c>
      <c r="P530" s="199" t="s">
        <v>3806</v>
      </c>
    </row>
    <row r="531" spans="2:16" ht="71.25">
      <c r="B531" s="5" t="s">
        <v>1403</v>
      </c>
      <c r="C531" s="51" t="s">
        <v>48</v>
      </c>
      <c r="D531" s="51">
        <v>101875</v>
      </c>
      <c r="E531" s="6" t="s">
        <v>1404</v>
      </c>
      <c r="F531" s="51" t="s">
        <v>184</v>
      </c>
      <c r="G531" s="5">
        <v>3</v>
      </c>
      <c r="H531" s="52">
        <f>O531*(1-'Orç-Resumo'!$G$10)</f>
        <v>348.62</v>
      </c>
      <c r="I531" s="53">
        <f>P531*(1-'Orç-Resumo'!$G$10)</f>
        <v>22.04</v>
      </c>
      <c r="J531" s="54">
        <f t="shared" si="24"/>
        <v>1045.8600000000001</v>
      </c>
      <c r="K531" s="55">
        <f t="shared" si="25"/>
        <v>66.12</v>
      </c>
      <c r="L531" s="56">
        <f t="shared" si="26"/>
        <v>1111.98</v>
      </c>
      <c r="M531" s="56">
        <v>0</v>
      </c>
      <c r="N531" s="177"/>
      <c r="O531" s="56">
        <v>348.62</v>
      </c>
      <c r="P531" s="199" t="s">
        <v>3807</v>
      </c>
    </row>
    <row r="532" spans="2:16" ht="57">
      <c r="B532" s="5" t="s">
        <v>1406</v>
      </c>
      <c r="C532" s="51" t="s">
        <v>48</v>
      </c>
      <c r="D532" s="51">
        <v>98268</v>
      </c>
      <c r="E532" s="6" t="s">
        <v>1407</v>
      </c>
      <c r="F532" s="51" t="s">
        <v>110</v>
      </c>
      <c r="G532" s="5">
        <v>40</v>
      </c>
      <c r="H532" s="52">
        <f>O532*(1-'Orç-Resumo'!$G$10)</f>
        <v>12.459999999999997</v>
      </c>
      <c r="I532" s="53">
        <f>P532*(1-'Orç-Resumo'!$G$10)</f>
        <v>4.37</v>
      </c>
      <c r="J532" s="54">
        <f t="shared" si="24"/>
        <v>498.39999999999986</v>
      </c>
      <c r="K532" s="55">
        <f t="shared" si="25"/>
        <v>174.8</v>
      </c>
      <c r="L532" s="56">
        <f t="shared" si="26"/>
        <v>673.19999999999982</v>
      </c>
      <c r="M532" s="56">
        <v>0</v>
      </c>
      <c r="N532" s="177"/>
      <c r="O532" s="56">
        <v>12.459999999999997</v>
      </c>
      <c r="P532" s="199" t="s">
        <v>2469</v>
      </c>
    </row>
    <row r="533" spans="2:16" ht="28.5">
      <c r="B533" s="5" t="s">
        <v>1408</v>
      </c>
      <c r="C533" s="51" t="s">
        <v>26</v>
      </c>
      <c r="D533" s="51" t="s">
        <v>1409</v>
      </c>
      <c r="E533" s="6" t="s">
        <v>1410</v>
      </c>
      <c r="F533" s="51" t="s">
        <v>33</v>
      </c>
      <c r="G533" s="5">
        <v>5</v>
      </c>
      <c r="H533" s="52">
        <f>O533*(1-'Orç-Resumo'!$G$10)</f>
        <v>28.13</v>
      </c>
      <c r="I533" s="53">
        <f>P533*(1-'Orç-Resumo'!$G$10)</f>
        <v>8.0259999999999998</v>
      </c>
      <c r="J533" s="54">
        <f t="shared" si="24"/>
        <v>140.65</v>
      </c>
      <c r="K533" s="55">
        <f t="shared" si="25"/>
        <v>40.129999999999995</v>
      </c>
      <c r="L533" s="56">
        <f t="shared" si="26"/>
        <v>180.78</v>
      </c>
      <c r="M533" s="56">
        <v>0</v>
      </c>
      <c r="N533" s="177"/>
      <c r="O533" s="56">
        <v>28.13</v>
      </c>
      <c r="P533" s="199">
        <v>8.0259999999999998</v>
      </c>
    </row>
    <row r="534" spans="2:16" ht="42.75">
      <c r="B534" s="5" t="s">
        <v>1411</v>
      </c>
      <c r="C534" s="51" t="s">
        <v>26</v>
      </c>
      <c r="D534" s="51" t="s">
        <v>1412</v>
      </c>
      <c r="E534" s="6" t="s">
        <v>1413</v>
      </c>
      <c r="F534" s="51" t="s">
        <v>33</v>
      </c>
      <c r="G534" s="5">
        <v>20</v>
      </c>
      <c r="H534" s="52">
        <f>O534*(1-'Orç-Resumo'!$G$10)</f>
        <v>58.375</v>
      </c>
      <c r="I534" s="53">
        <f>P534*(1-'Orç-Resumo'!$G$10)</f>
        <v>33.910000000000004</v>
      </c>
      <c r="J534" s="54">
        <f t="shared" si="24"/>
        <v>1167.5</v>
      </c>
      <c r="K534" s="55">
        <f t="shared" si="25"/>
        <v>678.2</v>
      </c>
      <c r="L534" s="56">
        <f t="shared" si="26"/>
        <v>1845.7</v>
      </c>
      <c r="M534" s="56">
        <v>0</v>
      </c>
      <c r="N534" s="177"/>
      <c r="O534" s="56">
        <v>58.375</v>
      </c>
      <c r="P534" s="199">
        <v>33.910000000000004</v>
      </c>
    </row>
    <row r="535" spans="2:16" ht="28.5">
      <c r="B535" s="5" t="s">
        <v>1414</v>
      </c>
      <c r="C535" s="51" t="s">
        <v>26</v>
      </c>
      <c r="D535" s="51" t="s">
        <v>1415</v>
      </c>
      <c r="E535" s="6" t="s">
        <v>1416</v>
      </c>
      <c r="F535" s="51" t="s">
        <v>110</v>
      </c>
      <c r="G535" s="5">
        <v>30</v>
      </c>
      <c r="H535" s="52">
        <f>O535*(1-'Orç-Resumo'!$G$10)</f>
        <v>122.37750000000001</v>
      </c>
      <c r="I535" s="53">
        <f>P535*(1-'Orç-Resumo'!$G$10)</f>
        <v>30.097500000000004</v>
      </c>
      <c r="J535" s="54">
        <f t="shared" si="24"/>
        <v>3671.3250000000003</v>
      </c>
      <c r="K535" s="55">
        <f t="shared" si="25"/>
        <v>902.92500000000007</v>
      </c>
      <c r="L535" s="56">
        <f t="shared" si="26"/>
        <v>4574.25</v>
      </c>
      <c r="M535" s="56">
        <v>0</v>
      </c>
      <c r="N535" s="177"/>
      <c r="O535" s="56">
        <v>122.37750000000001</v>
      </c>
      <c r="P535" s="199">
        <v>30.097500000000004</v>
      </c>
    </row>
    <row r="536" spans="2:16" ht="28.5">
      <c r="B536" s="5" t="s">
        <v>1417</v>
      </c>
      <c r="C536" s="51" t="s">
        <v>26</v>
      </c>
      <c r="D536" s="51" t="s">
        <v>1418</v>
      </c>
      <c r="E536" s="6" t="s">
        <v>1419</v>
      </c>
      <c r="F536" s="51" t="s">
        <v>33</v>
      </c>
      <c r="G536" s="5">
        <v>5</v>
      </c>
      <c r="H536" s="52">
        <f>O536*(1-'Orç-Resumo'!$G$10)</f>
        <v>98.405000000000001</v>
      </c>
      <c r="I536" s="53">
        <f>P536*(1-'Orç-Resumo'!$G$10)</f>
        <v>4.0129999999999999</v>
      </c>
      <c r="J536" s="54">
        <f t="shared" si="24"/>
        <v>492.02499999999998</v>
      </c>
      <c r="K536" s="55">
        <f t="shared" si="25"/>
        <v>20.064999999999998</v>
      </c>
      <c r="L536" s="56">
        <f t="shared" si="26"/>
        <v>512.08999999999992</v>
      </c>
      <c r="M536" s="56">
        <v>0</v>
      </c>
      <c r="N536" s="177"/>
      <c r="O536" s="56">
        <v>98.405000000000001</v>
      </c>
      <c r="P536" s="199">
        <v>4.0129999999999999</v>
      </c>
    </row>
    <row r="537" spans="2:16" ht="42.75">
      <c r="B537" s="5" t="s">
        <v>1420</v>
      </c>
      <c r="C537" s="51" t="s">
        <v>26</v>
      </c>
      <c r="D537" s="51" t="s">
        <v>1421</v>
      </c>
      <c r="E537" s="6" t="s">
        <v>1422</v>
      </c>
      <c r="F537" s="51" t="s">
        <v>33</v>
      </c>
      <c r="G537" s="5">
        <v>5</v>
      </c>
      <c r="H537" s="52">
        <f>O537*(1-'Orç-Resumo'!$G$10)</f>
        <v>39.79</v>
      </c>
      <c r="I537" s="53">
        <f>P537*(1-'Orç-Resumo'!$G$10)</f>
        <v>32.99</v>
      </c>
      <c r="J537" s="54">
        <f t="shared" si="24"/>
        <v>198.95</v>
      </c>
      <c r="K537" s="55">
        <f t="shared" si="25"/>
        <v>164.95000000000002</v>
      </c>
      <c r="L537" s="56">
        <f t="shared" si="26"/>
        <v>363.9</v>
      </c>
      <c r="M537" s="56">
        <v>0</v>
      </c>
      <c r="N537" s="177"/>
      <c r="O537" s="56">
        <v>39.79</v>
      </c>
      <c r="P537" s="199">
        <v>32.99</v>
      </c>
    </row>
    <row r="538" spans="2:16" ht="30">
      <c r="B538" s="5" t="s">
        <v>1423</v>
      </c>
      <c r="C538" s="51" t="s">
        <v>21</v>
      </c>
      <c r="D538" s="51" t="s">
        <v>21</v>
      </c>
      <c r="E538" s="6" t="s">
        <v>1424</v>
      </c>
      <c r="F538" s="51" t="s">
        <v>23</v>
      </c>
      <c r="G538" s="5"/>
      <c r="H538" s="52"/>
      <c r="I538" s="53"/>
      <c r="J538" s="54"/>
      <c r="K538" s="55"/>
      <c r="L538" s="56"/>
      <c r="M538" s="56"/>
      <c r="N538" s="177"/>
      <c r="O538" s="56" t="s">
        <v>24</v>
      </c>
      <c r="P538" s="199" t="s">
        <v>24</v>
      </c>
    </row>
    <row r="539" spans="2:16" ht="71.25">
      <c r="B539" s="5" t="s">
        <v>1425</v>
      </c>
      <c r="C539" s="51" t="s">
        <v>48</v>
      </c>
      <c r="D539" s="51">
        <v>101878</v>
      </c>
      <c r="E539" s="6" t="s">
        <v>1091</v>
      </c>
      <c r="F539" s="51" t="s">
        <v>184</v>
      </c>
      <c r="G539" s="5">
        <v>1</v>
      </c>
      <c r="H539" s="52">
        <f>O539*(1-'Orç-Resumo'!$G$10)</f>
        <v>454.23999999999995</v>
      </c>
      <c r="I539" s="53">
        <f>P539*(1-'Orç-Resumo'!$G$10)</f>
        <v>63.92</v>
      </c>
      <c r="J539" s="54">
        <f t="shared" si="24"/>
        <v>454.23999999999995</v>
      </c>
      <c r="K539" s="55">
        <f t="shared" si="25"/>
        <v>63.92</v>
      </c>
      <c r="L539" s="56">
        <f t="shared" si="26"/>
        <v>518.16</v>
      </c>
      <c r="M539" s="56">
        <v>0</v>
      </c>
      <c r="N539" s="177"/>
      <c r="O539" s="56">
        <v>454.23999999999995</v>
      </c>
      <c r="P539" s="199" t="s">
        <v>3792</v>
      </c>
    </row>
    <row r="540" spans="2:16" ht="71.25">
      <c r="B540" s="5" t="s">
        <v>1426</v>
      </c>
      <c r="C540" s="51" t="s">
        <v>48</v>
      </c>
      <c r="D540" s="51">
        <v>101879</v>
      </c>
      <c r="E540" s="6" t="s">
        <v>1427</v>
      </c>
      <c r="F540" s="51" t="s">
        <v>184</v>
      </c>
      <c r="G540" s="5">
        <v>1</v>
      </c>
      <c r="H540" s="52">
        <f>O540*(1-'Orç-Resumo'!$G$10)</f>
        <v>508.84000000000003</v>
      </c>
      <c r="I540" s="53">
        <f>P540*(1-'Orç-Resumo'!$G$10)</f>
        <v>24.74</v>
      </c>
      <c r="J540" s="54">
        <f t="shared" si="24"/>
        <v>508.84000000000003</v>
      </c>
      <c r="K540" s="55">
        <f t="shared" si="25"/>
        <v>24.74</v>
      </c>
      <c r="L540" s="56">
        <f t="shared" si="26"/>
        <v>533.58000000000004</v>
      </c>
      <c r="M540" s="56">
        <v>0</v>
      </c>
      <c r="N540" s="177"/>
      <c r="O540" s="56">
        <v>508.84000000000003</v>
      </c>
      <c r="P540" s="199" t="s">
        <v>3808</v>
      </c>
    </row>
    <row r="541" spans="2:16" ht="71.25">
      <c r="B541" s="5" t="s">
        <v>1428</v>
      </c>
      <c r="C541" s="51" t="s">
        <v>48</v>
      </c>
      <c r="D541" s="51">
        <v>101879</v>
      </c>
      <c r="E541" s="6" t="s">
        <v>1429</v>
      </c>
      <c r="F541" s="51" t="s">
        <v>184</v>
      </c>
      <c r="G541" s="5">
        <v>1</v>
      </c>
      <c r="H541" s="52">
        <f>O541*(1-'Orç-Resumo'!$G$10)</f>
        <v>508.84000000000003</v>
      </c>
      <c r="I541" s="53">
        <f>P541*(1-'Orç-Resumo'!$G$10)</f>
        <v>24.74</v>
      </c>
      <c r="J541" s="54">
        <f t="shared" si="24"/>
        <v>508.84000000000003</v>
      </c>
      <c r="K541" s="55">
        <f t="shared" si="25"/>
        <v>24.74</v>
      </c>
      <c r="L541" s="56">
        <f t="shared" si="26"/>
        <v>533.58000000000004</v>
      </c>
      <c r="M541" s="56">
        <v>0</v>
      </c>
      <c r="N541" s="177"/>
      <c r="O541" s="56">
        <v>508.84000000000003</v>
      </c>
      <c r="P541" s="199" t="s">
        <v>3808</v>
      </c>
    </row>
    <row r="542" spans="2:16" ht="71.25">
      <c r="B542" s="5" t="s">
        <v>1430</v>
      </c>
      <c r="C542" s="51" t="s">
        <v>48</v>
      </c>
      <c r="D542" s="51">
        <v>101879</v>
      </c>
      <c r="E542" s="6" t="s">
        <v>1429</v>
      </c>
      <c r="F542" s="51" t="s">
        <v>184</v>
      </c>
      <c r="G542" s="5">
        <v>1</v>
      </c>
      <c r="H542" s="52">
        <f>O542*(1-'Orç-Resumo'!$G$10)</f>
        <v>508.84000000000003</v>
      </c>
      <c r="I542" s="53">
        <f>P542*(1-'Orç-Resumo'!$G$10)</f>
        <v>24.74</v>
      </c>
      <c r="J542" s="54">
        <f t="shared" si="24"/>
        <v>508.84000000000003</v>
      </c>
      <c r="K542" s="55">
        <f t="shared" si="25"/>
        <v>24.74</v>
      </c>
      <c r="L542" s="56">
        <f t="shared" si="26"/>
        <v>533.58000000000004</v>
      </c>
      <c r="M542" s="56">
        <v>0</v>
      </c>
      <c r="N542" s="177"/>
      <c r="O542" s="56">
        <v>508.84000000000003</v>
      </c>
      <c r="P542" s="199" t="s">
        <v>3808</v>
      </c>
    </row>
    <row r="543" spans="2:16" ht="71.25">
      <c r="B543" s="5" t="s">
        <v>1431</v>
      </c>
      <c r="C543" s="51" t="s">
        <v>48</v>
      </c>
      <c r="D543" s="51">
        <v>101880</v>
      </c>
      <c r="E543" s="6" t="s">
        <v>1432</v>
      </c>
      <c r="F543" s="51" t="s">
        <v>184</v>
      </c>
      <c r="G543" s="5">
        <v>1</v>
      </c>
      <c r="H543" s="52">
        <f>O543*(1-'Orç-Resumo'!$G$10)</f>
        <v>585.76</v>
      </c>
      <c r="I543" s="53">
        <f>P543*(1-'Orç-Resumo'!$G$10)</f>
        <v>29.67</v>
      </c>
      <c r="J543" s="54">
        <f t="shared" si="24"/>
        <v>585.76</v>
      </c>
      <c r="K543" s="55">
        <f t="shared" si="25"/>
        <v>29.67</v>
      </c>
      <c r="L543" s="56">
        <f t="shared" si="26"/>
        <v>615.42999999999995</v>
      </c>
      <c r="M543" s="56">
        <v>0</v>
      </c>
      <c r="N543" s="177"/>
      <c r="O543" s="56">
        <v>585.76</v>
      </c>
      <c r="P543" s="199" t="s">
        <v>3809</v>
      </c>
    </row>
    <row r="544" spans="2:16" ht="57">
      <c r="B544" s="5" t="s">
        <v>1433</v>
      </c>
      <c r="C544" s="51" t="s">
        <v>48</v>
      </c>
      <c r="D544" s="51">
        <v>91932</v>
      </c>
      <c r="E544" s="6" t="s">
        <v>1434</v>
      </c>
      <c r="F544" s="51" t="s">
        <v>110</v>
      </c>
      <c r="G544" s="5">
        <v>30</v>
      </c>
      <c r="H544" s="52">
        <f>O544*(1-'Orç-Resumo'!$G$10)</f>
        <v>13.52</v>
      </c>
      <c r="I544" s="53">
        <f>P544*(1-'Orç-Resumo'!$G$10)</f>
        <v>3.18</v>
      </c>
      <c r="J544" s="54">
        <f t="shared" si="24"/>
        <v>405.59999999999997</v>
      </c>
      <c r="K544" s="55">
        <f t="shared" si="25"/>
        <v>95.4</v>
      </c>
      <c r="L544" s="56">
        <f t="shared" si="26"/>
        <v>501</v>
      </c>
      <c r="M544" s="56">
        <v>0</v>
      </c>
      <c r="N544" s="177"/>
      <c r="O544" s="56">
        <v>13.52</v>
      </c>
      <c r="P544" s="199" t="s">
        <v>1610</v>
      </c>
    </row>
    <row r="545" spans="2:16" ht="57">
      <c r="B545" s="5" t="s">
        <v>1435</v>
      </c>
      <c r="C545" s="51" t="s">
        <v>48</v>
      </c>
      <c r="D545" s="51">
        <v>91928</v>
      </c>
      <c r="E545" s="6" t="s">
        <v>1228</v>
      </c>
      <c r="F545" s="51" t="s">
        <v>110</v>
      </c>
      <c r="G545" s="5">
        <v>30</v>
      </c>
      <c r="H545" s="52">
        <f>O545*(1-'Orç-Resumo'!$G$10)</f>
        <v>5.1100000000000003</v>
      </c>
      <c r="I545" s="53">
        <f>P545*(1-'Orç-Resumo'!$G$10)</f>
        <v>1.63</v>
      </c>
      <c r="J545" s="54">
        <f t="shared" si="24"/>
        <v>153.30000000000001</v>
      </c>
      <c r="K545" s="55">
        <f t="shared" si="25"/>
        <v>48.9</v>
      </c>
      <c r="L545" s="56">
        <f t="shared" si="26"/>
        <v>202.20000000000002</v>
      </c>
      <c r="M545" s="56">
        <v>0</v>
      </c>
      <c r="N545" s="177"/>
      <c r="O545" s="56">
        <v>5.1100000000000003</v>
      </c>
      <c r="P545" s="199" t="s">
        <v>2899</v>
      </c>
    </row>
    <row r="546" spans="2:16" ht="57">
      <c r="B546" s="5" t="s">
        <v>1436</v>
      </c>
      <c r="C546" s="51" t="s">
        <v>48</v>
      </c>
      <c r="D546" s="51">
        <v>92982</v>
      </c>
      <c r="E546" s="6" t="s">
        <v>1437</v>
      </c>
      <c r="F546" s="51" t="s">
        <v>110</v>
      </c>
      <c r="G546" s="5">
        <v>30</v>
      </c>
      <c r="H546" s="52">
        <f>O546*(1-'Orç-Resumo'!$G$10)</f>
        <v>15.770000000000001</v>
      </c>
      <c r="I546" s="53">
        <f>P546*(1-'Orç-Resumo'!$G$10)</f>
        <v>0.53</v>
      </c>
      <c r="J546" s="54">
        <f t="shared" si="24"/>
        <v>473.1</v>
      </c>
      <c r="K546" s="55">
        <f t="shared" si="25"/>
        <v>15.9</v>
      </c>
      <c r="L546" s="56">
        <f t="shared" si="26"/>
        <v>489</v>
      </c>
      <c r="M546" s="56">
        <v>0</v>
      </c>
      <c r="N546" s="177"/>
      <c r="O546" s="56">
        <v>15.770000000000001</v>
      </c>
      <c r="P546" s="199" t="s">
        <v>2500</v>
      </c>
    </row>
    <row r="547" spans="2:16" ht="57">
      <c r="B547" s="5" t="s">
        <v>1439</v>
      </c>
      <c r="C547" s="51" t="s">
        <v>48</v>
      </c>
      <c r="D547" s="51">
        <v>91932</v>
      </c>
      <c r="E547" s="6" t="s">
        <v>1440</v>
      </c>
      <c r="F547" s="51" t="s">
        <v>110</v>
      </c>
      <c r="G547" s="5">
        <v>30</v>
      </c>
      <c r="H547" s="52">
        <f>O547*(1-'Orç-Resumo'!$G$10)</f>
        <v>13.52</v>
      </c>
      <c r="I547" s="53">
        <f>P547*(1-'Orç-Resumo'!$G$10)</f>
        <v>3.18</v>
      </c>
      <c r="J547" s="54">
        <f t="shared" si="24"/>
        <v>405.59999999999997</v>
      </c>
      <c r="K547" s="55">
        <f t="shared" si="25"/>
        <v>95.4</v>
      </c>
      <c r="L547" s="56">
        <f t="shared" si="26"/>
        <v>501</v>
      </c>
      <c r="M547" s="56">
        <v>0</v>
      </c>
      <c r="N547" s="177"/>
      <c r="O547" s="56">
        <v>13.52</v>
      </c>
      <c r="P547" s="199" t="s">
        <v>1610</v>
      </c>
    </row>
    <row r="548" spans="2:16" ht="57">
      <c r="B548" s="5" t="s">
        <v>1441</v>
      </c>
      <c r="C548" s="51" t="s">
        <v>48</v>
      </c>
      <c r="D548" s="51">
        <v>91928</v>
      </c>
      <c r="E548" s="6" t="s">
        <v>1228</v>
      </c>
      <c r="F548" s="51" t="s">
        <v>110</v>
      </c>
      <c r="G548" s="5">
        <v>30</v>
      </c>
      <c r="H548" s="52">
        <f>O548*(1-'Orç-Resumo'!$G$10)</f>
        <v>5.1100000000000003</v>
      </c>
      <c r="I548" s="53">
        <f>P548*(1-'Orç-Resumo'!$G$10)</f>
        <v>1.63</v>
      </c>
      <c r="J548" s="54">
        <f t="shared" si="24"/>
        <v>153.30000000000001</v>
      </c>
      <c r="K548" s="55">
        <f t="shared" si="25"/>
        <v>48.9</v>
      </c>
      <c r="L548" s="56">
        <f t="shared" si="26"/>
        <v>202.20000000000002</v>
      </c>
      <c r="M548" s="56">
        <v>0</v>
      </c>
      <c r="N548" s="177"/>
      <c r="O548" s="56">
        <v>5.1100000000000003</v>
      </c>
      <c r="P548" s="199" t="s">
        <v>2899</v>
      </c>
    </row>
    <row r="549" spans="2:16" ht="28.5">
      <c r="B549" s="5" t="s">
        <v>1442</v>
      </c>
      <c r="C549" s="51" t="s">
        <v>26</v>
      </c>
      <c r="D549" s="51" t="s">
        <v>1443</v>
      </c>
      <c r="E549" s="6" t="s">
        <v>1444</v>
      </c>
      <c r="F549" s="51" t="s">
        <v>33</v>
      </c>
      <c r="G549" s="5">
        <v>1</v>
      </c>
      <c r="H549" s="52">
        <f>O549*(1-'Orç-Resumo'!$G$10)</f>
        <v>294.25199999999995</v>
      </c>
      <c r="I549" s="53">
        <f>P549*(1-'Orç-Resumo'!$G$10)</f>
        <v>50.364000000000004</v>
      </c>
      <c r="J549" s="54">
        <f t="shared" si="24"/>
        <v>294.25199999999995</v>
      </c>
      <c r="K549" s="55">
        <f t="shared" si="25"/>
        <v>50.364000000000004</v>
      </c>
      <c r="L549" s="56">
        <f t="shared" si="26"/>
        <v>344.61599999999999</v>
      </c>
      <c r="M549" s="56">
        <v>0</v>
      </c>
      <c r="N549" s="177"/>
      <c r="O549" s="56">
        <v>294.25199999999995</v>
      </c>
      <c r="P549" s="199">
        <v>50.364000000000004</v>
      </c>
    </row>
    <row r="550" spans="2:16" ht="42.75">
      <c r="B550" s="5" t="s">
        <v>1445</v>
      </c>
      <c r="C550" s="51" t="s">
        <v>102</v>
      </c>
      <c r="D550" s="51" t="s">
        <v>1446</v>
      </c>
      <c r="E550" s="6" t="s">
        <v>1447</v>
      </c>
      <c r="F550" s="51" t="s">
        <v>666</v>
      </c>
      <c r="G550" s="5">
        <v>1</v>
      </c>
      <c r="H550" s="52">
        <f>O550*(1-'Orç-Resumo'!$G$10)</f>
        <v>275.16000000000003</v>
      </c>
      <c r="I550" s="53">
        <f>P550*(1-'Orç-Resumo'!$G$10)</f>
        <v>95.15</v>
      </c>
      <c r="J550" s="54">
        <f t="shared" si="24"/>
        <v>275.16000000000003</v>
      </c>
      <c r="K550" s="55">
        <f t="shared" si="25"/>
        <v>95.15</v>
      </c>
      <c r="L550" s="56">
        <f t="shared" si="26"/>
        <v>370.31000000000006</v>
      </c>
      <c r="M550" s="56">
        <v>0</v>
      </c>
      <c r="N550" s="177"/>
      <c r="O550" s="56">
        <v>275.16000000000003</v>
      </c>
      <c r="P550" s="199">
        <v>95.15</v>
      </c>
    </row>
    <row r="551" spans="2:16" ht="42.75">
      <c r="B551" s="5" t="s">
        <v>1448</v>
      </c>
      <c r="C551" s="51" t="s">
        <v>102</v>
      </c>
      <c r="D551" s="51" t="s">
        <v>1449</v>
      </c>
      <c r="E551" s="6" t="s">
        <v>1450</v>
      </c>
      <c r="F551" s="51" t="s">
        <v>666</v>
      </c>
      <c r="G551" s="5">
        <v>1</v>
      </c>
      <c r="H551" s="52">
        <f>O551*(1-'Orç-Resumo'!$G$10)</f>
        <v>199.14</v>
      </c>
      <c r="I551" s="53">
        <f>P551*(1-'Orç-Resumo'!$G$10)</f>
        <v>89.01</v>
      </c>
      <c r="J551" s="54">
        <f t="shared" si="24"/>
        <v>199.14</v>
      </c>
      <c r="K551" s="55">
        <f t="shared" si="25"/>
        <v>89.01</v>
      </c>
      <c r="L551" s="56">
        <f t="shared" si="26"/>
        <v>288.14999999999998</v>
      </c>
      <c r="M551" s="56">
        <v>0</v>
      </c>
      <c r="N551" s="177"/>
      <c r="O551" s="56">
        <v>199.14</v>
      </c>
      <c r="P551" s="199">
        <v>89.01</v>
      </c>
    </row>
    <row r="552" spans="2:16" ht="42.75">
      <c r="B552" s="5" t="s">
        <v>1451</v>
      </c>
      <c r="C552" s="51" t="s">
        <v>102</v>
      </c>
      <c r="D552" s="51" t="s">
        <v>1452</v>
      </c>
      <c r="E552" s="6" t="s">
        <v>1453</v>
      </c>
      <c r="F552" s="51" t="s">
        <v>666</v>
      </c>
      <c r="G552" s="5">
        <v>1</v>
      </c>
      <c r="H552" s="52">
        <f>O552*(1-'Orç-Resumo'!$G$10)</f>
        <v>106.49</v>
      </c>
      <c r="I552" s="53">
        <f>P552*(1-'Orç-Resumo'!$G$10)</f>
        <v>79.8</v>
      </c>
      <c r="J552" s="54">
        <f t="shared" si="24"/>
        <v>106.49</v>
      </c>
      <c r="K552" s="55">
        <f t="shared" si="25"/>
        <v>79.8</v>
      </c>
      <c r="L552" s="56">
        <f t="shared" si="26"/>
        <v>186.29</v>
      </c>
      <c r="M552" s="56">
        <v>0</v>
      </c>
      <c r="N552" s="177"/>
      <c r="O552" s="56">
        <v>106.49</v>
      </c>
      <c r="P552" s="199">
        <v>79.8</v>
      </c>
    </row>
    <row r="553" spans="2:16" ht="42.75">
      <c r="B553" s="5" t="s">
        <v>1454</v>
      </c>
      <c r="C553" s="51" t="s">
        <v>48</v>
      </c>
      <c r="D553" s="51">
        <v>93653</v>
      </c>
      <c r="E553" s="6" t="s">
        <v>1455</v>
      </c>
      <c r="F553" s="51" t="s">
        <v>184</v>
      </c>
      <c r="G553" s="5">
        <v>30</v>
      </c>
      <c r="H553" s="52">
        <f>O553*(1-'Orç-Resumo'!$G$10)</f>
        <v>8.1399999999999988</v>
      </c>
      <c r="I553" s="53">
        <f>P553*(1-'Orç-Resumo'!$G$10)</f>
        <v>1.47</v>
      </c>
      <c r="J553" s="54">
        <f t="shared" si="24"/>
        <v>244.19999999999996</v>
      </c>
      <c r="K553" s="55">
        <f t="shared" si="25"/>
        <v>44.1</v>
      </c>
      <c r="L553" s="56">
        <f t="shared" si="26"/>
        <v>288.29999999999995</v>
      </c>
      <c r="M553" s="56">
        <v>0</v>
      </c>
      <c r="N553" s="177"/>
      <c r="O553" s="56">
        <v>8.1399999999999988</v>
      </c>
      <c r="P553" s="199" t="s">
        <v>2292</v>
      </c>
    </row>
    <row r="554" spans="2:16" ht="42.75">
      <c r="B554" s="5" t="s">
        <v>1456</v>
      </c>
      <c r="C554" s="51" t="s">
        <v>48</v>
      </c>
      <c r="D554" s="51">
        <v>93654</v>
      </c>
      <c r="E554" s="6" t="s">
        <v>1153</v>
      </c>
      <c r="F554" s="51" t="s">
        <v>184</v>
      </c>
      <c r="G554" s="5">
        <v>30</v>
      </c>
      <c r="H554" s="52">
        <f>O554*(1-'Orç-Resumo'!$G$10)</f>
        <v>8.32</v>
      </c>
      <c r="I554" s="53">
        <f>P554*(1-'Orç-Resumo'!$G$10)</f>
        <v>1.99</v>
      </c>
      <c r="J554" s="54">
        <f t="shared" si="24"/>
        <v>249.60000000000002</v>
      </c>
      <c r="K554" s="55">
        <f t="shared" si="25"/>
        <v>59.7</v>
      </c>
      <c r="L554" s="56">
        <f t="shared" si="26"/>
        <v>309.3</v>
      </c>
      <c r="M554" s="56">
        <v>0</v>
      </c>
      <c r="N554" s="177"/>
      <c r="O554" s="56">
        <v>8.32</v>
      </c>
      <c r="P554" s="199" t="s">
        <v>150</v>
      </c>
    </row>
    <row r="555" spans="2:16" ht="42.75">
      <c r="B555" s="5" t="s">
        <v>1457</v>
      </c>
      <c r="C555" s="51" t="s">
        <v>48</v>
      </c>
      <c r="D555" s="51">
        <v>93655</v>
      </c>
      <c r="E555" s="6" t="s">
        <v>1458</v>
      </c>
      <c r="F555" s="51" t="s">
        <v>184</v>
      </c>
      <c r="G555" s="5">
        <v>5</v>
      </c>
      <c r="H555" s="52">
        <f>O555*(1-'Orç-Resumo'!$G$10)</f>
        <v>8.74</v>
      </c>
      <c r="I555" s="53">
        <f>P555*(1-'Orç-Resumo'!$G$10)</f>
        <v>2.78</v>
      </c>
      <c r="J555" s="54">
        <f t="shared" si="24"/>
        <v>43.7</v>
      </c>
      <c r="K555" s="55">
        <f t="shared" si="25"/>
        <v>13.899999999999999</v>
      </c>
      <c r="L555" s="56">
        <f t="shared" si="26"/>
        <v>57.6</v>
      </c>
      <c r="M555" s="56">
        <v>0</v>
      </c>
      <c r="N555" s="177"/>
      <c r="O555" s="56">
        <v>8.74</v>
      </c>
      <c r="P555" s="199" t="s">
        <v>3797</v>
      </c>
    </row>
    <row r="556" spans="2:16" ht="42.75">
      <c r="B556" s="5" t="s">
        <v>1459</v>
      </c>
      <c r="C556" s="51" t="s">
        <v>48</v>
      </c>
      <c r="D556" s="51">
        <v>93661</v>
      </c>
      <c r="E556" s="6" t="s">
        <v>1266</v>
      </c>
      <c r="F556" s="51" t="s">
        <v>184</v>
      </c>
      <c r="G556" s="5">
        <v>1</v>
      </c>
      <c r="H556" s="52">
        <f>O556*(1-'Orç-Resumo'!$G$10)</f>
        <v>43.15</v>
      </c>
      <c r="I556" s="53">
        <f>P556*(1-'Orç-Resumo'!$G$10)</f>
        <v>3.99</v>
      </c>
      <c r="J556" s="54">
        <f t="shared" si="24"/>
        <v>43.15</v>
      </c>
      <c r="K556" s="55">
        <f t="shared" si="25"/>
        <v>3.99</v>
      </c>
      <c r="L556" s="56">
        <f t="shared" si="26"/>
        <v>47.14</v>
      </c>
      <c r="M556" s="56">
        <v>0</v>
      </c>
      <c r="N556" s="177"/>
      <c r="O556" s="56">
        <v>43.15</v>
      </c>
      <c r="P556" s="199" t="s">
        <v>2938</v>
      </c>
    </row>
    <row r="557" spans="2:16" ht="42.75">
      <c r="B557" s="5" t="s">
        <v>1460</v>
      </c>
      <c r="C557" s="51" t="s">
        <v>48</v>
      </c>
      <c r="D557" s="51">
        <v>93666</v>
      </c>
      <c r="E557" s="6" t="s">
        <v>1461</v>
      </c>
      <c r="F557" s="51" t="s">
        <v>184</v>
      </c>
      <c r="G557" s="5">
        <v>1</v>
      </c>
      <c r="H557" s="52">
        <f>O557*(1-'Orç-Resumo'!$G$10)</f>
        <v>47.669999999999995</v>
      </c>
      <c r="I557" s="53">
        <f>P557*(1-'Orç-Resumo'!$G$10)</f>
        <v>15.88</v>
      </c>
      <c r="J557" s="54">
        <f t="shared" si="24"/>
        <v>47.669999999999995</v>
      </c>
      <c r="K557" s="55">
        <f t="shared" si="25"/>
        <v>15.88</v>
      </c>
      <c r="L557" s="56">
        <f t="shared" si="26"/>
        <v>63.55</v>
      </c>
      <c r="M557" s="56">
        <v>0</v>
      </c>
      <c r="N557" s="177"/>
      <c r="O557" s="56">
        <v>47.669999999999995</v>
      </c>
      <c r="P557" s="199" t="s">
        <v>3810</v>
      </c>
    </row>
    <row r="558" spans="2:16" ht="42.75">
      <c r="B558" s="5" t="s">
        <v>1462</v>
      </c>
      <c r="C558" s="51" t="s">
        <v>48</v>
      </c>
      <c r="D558" s="51">
        <v>93672</v>
      </c>
      <c r="E558" s="6" t="s">
        <v>1463</v>
      </c>
      <c r="F558" s="51" t="s">
        <v>184</v>
      </c>
      <c r="G558" s="5">
        <v>1</v>
      </c>
      <c r="H558" s="52">
        <f>O558*(1-'Orç-Resumo'!$G$10)</f>
        <v>58.42</v>
      </c>
      <c r="I558" s="53">
        <f>P558*(1-'Orç-Resumo'!$G$10)</f>
        <v>17.02</v>
      </c>
      <c r="J558" s="54">
        <f t="shared" si="24"/>
        <v>58.42</v>
      </c>
      <c r="K558" s="55">
        <f t="shared" si="25"/>
        <v>17.02</v>
      </c>
      <c r="L558" s="56">
        <f t="shared" si="26"/>
        <v>75.44</v>
      </c>
      <c r="M558" s="56">
        <v>0</v>
      </c>
      <c r="N558" s="177"/>
      <c r="O558" s="56">
        <v>58.42</v>
      </c>
      <c r="P558" s="199" t="s">
        <v>2227</v>
      </c>
    </row>
    <row r="559" spans="2:16" ht="42.75">
      <c r="B559" s="5" t="s">
        <v>1464</v>
      </c>
      <c r="C559" s="51" t="s">
        <v>48</v>
      </c>
      <c r="D559" s="51">
        <v>101894</v>
      </c>
      <c r="E559" s="6" t="s">
        <v>1149</v>
      </c>
      <c r="F559" s="51" t="s">
        <v>184</v>
      </c>
      <c r="G559" s="5">
        <v>1</v>
      </c>
      <c r="H559" s="52">
        <f>O559*(1-'Orç-Resumo'!$G$10)</f>
        <v>102.71</v>
      </c>
      <c r="I559" s="53">
        <f>P559*(1-'Orç-Resumo'!$G$10)</f>
        <v>32.86</v>
      </c>
      <c r="J559" s="54">
        <f t="shared" si="24"/>
        <v>102.71</v>
      </c>
      <c r="K559" s="55">
        <f t="shared" si="25"/>
        <v>32.86</v>
      </c>
      <c r="L559" s="56">
        <f t="shared" si="26"/>
        <v>135.57</v>
      </c>
      <c r="M559" s="56">
        <v>0</v>
      </c>
      <c r="N559" s="177"/>
      <c r="O559" s="56">
        <v>102.71</v>
      </c>
      <c r="P559" s="199" t="s">
        <v>3796</v>
      </c>
    </row>
    <row r="560" spans="2:16" ht="42.75">
      <c r="B560" s="5" t="s">
        <v>1465</v>
      </c>
      <c r="C560" s="51" t="s">
        <v>26</v>
      </c>
      <c r="D560" s="51" t="s">
        <v>1466</v>
      </c>
      <c r="E560" s="6" t="s">
        <v>1467</v>
      </c>
      <c r="F560" s="51" t="s">
        <v>33</v>
      </c>
      <c r="G560" s="5">
        <v>4</v>
      </c>
      <c r="H560" s="52">
        <f>O560*(1-'Orç-Resumo'!$G$10)</f>
        <v>83.719999999999985</v>
      </c>
      <c r="I560" s="53">
        <f>P560*(1-'Orç-Resumo'!$G$10)</f>
        <v>20.984999999999999</v>
      </c>
      <c r="J560" s="54">
        <f t="shared" si="24"/>
        <v>334.87999999999994</v>
      </c>
      <c r="K560" s="55">
        <f t="shared" si="25"/>
        <v>83.94</v>
      </c>
      <c r="L560" s="56">
        <f t="shared" si="26"/>
        <v>418.81999999999994</v>
      </c>
      <c r="M560" s="56">
        <v>0</v>
      </c>
      <c r="N560" s="177"/>
      <c r="O560" s="56">
        <v>83.719999999999985</v>
      </c>
      <c r="P560" s="199">
        <v>20.984999999999999</v>
      </c>
    </row>
    <row r="561" spans="2:16" ht="42.75">
      <c r="B561" s="5" t="s">
        <v>1468</v>
      </c>
      <c r="C561" s="51" t="s">
        <v>26</v>
      </c>
      <c r="D561" s="51" t="s">
        <v>1469</v>
      </c>
      <c r="E561" s="6" t="s">
        <v>1470</v>
      </c>
      <c r="F561" s="51" t="s">
        <v>33</v>
      </c>
      <c r="G561" s="5">
        <v>1</v>
      </c>
      <c r="H561" s="52">
        <f>O561*(1-'Orç-Resumo'!$G$10)</f>
        <v>272.23</v>
      </c>
      <c r="I561" s="53">
        <f>P561*(1-'Orç-Resumo'!$G$10)</f>
        <v>20.984999999999999</v>
      </c>
      <c r="J561" s="54">
        <f t="shared" si="24"/>
        <v>272.23</v>
      </c>
      <c r="K561" s="55">
        <f t="shared" si="25"/>
        <v>20.984999999999999</v>
      </c>
      <c r="L561" s="56">
        <f t="shared" si="26"/>
        <v>293.21500000000003</v>
      </c>
      <c r="M561" s="56">
        <v>0</v>
      </c>
      <c r="N561" s="177"/>
      <c r="O561" s="56">
        <v>272.23</v>
      </c>
      <c r="P561" s="199">
        <v>20.984999999999999</v>
      </c>
    </row>
    <row r="562" spans="2:16" ht="42.75">
      <c r="B562" s="5" t="s">
        <v>1471</v>
      </c>
      <c r="C562" s="51" t="s">
        <v>26</v>
      </c>
      <c r="D562" s="51" t="s">
        <v>1472</v>
      </c>
      <c r="E562" s="6" t="s">
        <v>1473</v>
      </c>
      <c r="F562" s="51" t="s">
        <v>33</v>
      </c>
      <c r="G562" s="5">
        <v>1</v>
      </c>
      <c r="H562" s="52">
        <f>O562*(1-'Orç-Resumo'!$G$10)</f>
        <v>201.70099999999996</v>
      </c>
      <c r="I562" s="53">
        <f>P562*(1-'Orç-Resumo'!$G$10)</f>
        <v>14.689499999999999</v>
      </c>
      <c r="J562" s="54">
        <f t="shared" si="24"/>
        <v>201.70099999999996</v>
      </c>
      <c r="K562" s="55">
        <f t="shared" si="25"/>
        <v>14.689499999999999</v>
      </c>
      <c r="L562" s="56">
        <f t="shared" si="26"/>
        <v>216.39049999999997</v>
      </c>
      <c r="M562" s="56">
        <v>0</v>
      </c>
      <c r="N562" s="177"/>
      <c r="O562" s="56">
        <v>201.70099999999996</v>
      </c>
      <c r="P562" s="199">
        <v>14.689499999999999</v>
      </c>
    </row>
    <row r="563" spans="2:16">
      <c r="B563" s="5" t="s">
        <v>1474</v>
      </c>
      <c r="C563" s="51" t="s">
        <v>26</v>
      </c>
      <c r="D563" s="51" t="s">
        <v>1475</v>
      </c>
      <c r="E563" s="6" t="s">
        <v>1476</v>
      </c>
      <c r="F563" s="51" t="s">
        <v>33</v>
      </c>
      <c r="G563" s="5">
        <v>1</v>
      </c>
      <c r="H563" s="52">
        <f>O563*(1-'Orç-Resumo'!$G$10)</f>
        <v>117.07100000000001</v>
      </c>
      <c r="I563" s="53">
        <f>P563*(1-'Orç-Resumo'!$G$10)</f>
        <v>14.689499999999999</v>
      </c>
      <c r="J563" s="54">
        <f t="shared" si="24"/>
        <v>117.07100000000001</v>
      </c>
      <c r="K563" s="55">
        <f t="shared" si="25"/>
        <v>14.689499999999999</v>
      </c>
      <c r="L563" s="56">
        <f t="shared" si="26"/>
        <v>131.76050000000001</v>
      </c>
      <c r="M563" s="56">
        <v>0</v>
      </c>
      <c r="N563" s="177"/>
      <c r="O563" s="56">
        <v>117.07100000000001</v>
      </c>
      <c r="P563" s="199">
        <v>14.689499999999999</v>
      </c>
    </row>
    <row r="564" spans="2:16">
      <c r="B564" s="5" t="s">
        <v>1477</v>
      </c>
      <c r="C564" s="51" t="s">
        <v>26</v>
      </c>
      <c r="D564" s="51" t="s">
        <v>1478</v>
      </c>
      <c r="E564" s="6" t="s">
        <v>1479</v>
      </c>
      <c r="F564" s="51" t="s">
        <v>33</v>
      </c>
      <c r="G564" s="5">
        <v>1</v>
      </c>
      <c r="H564" s="52">
        <f>O564*(1-'Orç-Resumo'!$G$10)</f>
        <v>139.29319999999998</v>
      </c>
      <c r="I564" s="53">
        <f>P564*(1-'Orç-Resumo'!$G$10)</f>
        <v>38.612400000000008</v>
      </c>
      <c r="J564" s="54">
        <f t="shared" si="24"/>
        <v>139.29319999999998</v>
      </c>
      <c r="K564" s="55">
        <f t="shared" si="25"/>
        <v>38.612400000000008</v>
      </c>
      <c r="L564" s="56">
        <f t="shared" si="26"/>
        <v>177.90559999999999</v>
      </c>
      <c r="M564" s="56">
        <v>0</v>
      </c>
      <c r="N564" s="177"/>
      <c r="O564" s="56">
        <v>139.29319999999998</v>
      </c>
      <c r="P564" s="199">
        <v>38.612400000000008</v>
      </c>
    </row>
    <row r="565" spans="2:16" ht="28.5">
      <c r="B565" s="5" t="s">
        <v>1480</v>
      </c>
      <c r="C565" s="51" t="s">
        <v>26</v>
      </c>
      <c r="D565" s="51" t="s">
        <v>1481</v>
      </c>
      <c r="E565" s="6" t="s">
        <v>1482</v>
      </c>
      <c r="F565" s="51" t="s">
        <v>33</v>
      </c>
      <c r="G565" s="5">
        <v>1</v>
      </c>
      <c r="H565" s="52">
        <f>O565*(1-'Orç-Resumo'!$G$10)</f>
        <v>31.598000000000003</v>
      </c>
      <c r="I565" s="53">
        <f>P565*(1-'Orç-Resumo'!$G$10)</f>
        <v>12.591000000000001</v>
      </c>
      <c r="J565" s="54">
        <f t="shared" si="24"/>
        <v>31.598000000000003</v>
      </c>
      <c r="K565" s="55">
        <f t="shared" si="25"/>
        <v>12.591000000000001</v>
      </c>
      <c r="L565" s="56">
        <f t="shared" si="26"/>
        <v>44.189000000000007</v>
      </c>
      <c r="M565" s="56">
        <v>0</v>
      </c>
      <c r="N565" s="177"/>
      <c r="O565" s="56">
        <v>31.598000000000003</v>
      </c>
      <c r="P565" s="199">
        <v>12.591000000000001</v>
      </c>
    </row>
    <row r="566" spans="2:16" ht="57">
      <c r="B566" s="5" t="s">
        <v>1483</v>
      </c>
      <c r="C566" s="51" t="s">
        <v>48</v>
      </c>
      <c r="D566" s="51">
        <v>91926</v>
      </c>
      <c r="E566" s="6" t="s">
        <v>1223</v>
      </c>
      <c r="F566" s="51" t="s">
        <v>110</v>
      </c>
      <c r="G566" s="5">
        <v>2500</v>
      </c>
      <c r="H566" s="52">
        <f>O566*(1-'Orç-Resumo'!$G$10)</f>
        <v>3.17</v>
      </c>
      <c r="I566" s="53">
        <f>P566*(1-'Orç-Resumo'!$G$10)</f>
        <v>1.2</v>
      </c>
      <c r="J566" s="54">
        <f t="shared" si="24"/>
        <v>7925</v>
      </c>
      <c r="K566" s="55">
        <f t="shared" si="25"/>
        <v>3000</v>
      </c>
      <c r="L566" s="56">
        <f t="shared" si="26"/>
        <v>10925</v>
      </c>
      <c r="M566" s="56">
        <v>0</v>
      </c>
      <c r="N566" s="177"/>
      <c r="O566" s="56">
        <v>3.17</v>
      </c>
      <c r="P566" s="199" t="s">
        <v>2475</v>
      </c>
    </row>
    <row r="567" spans="2:16" ht="57">
      <c r="B567" s="5" t="s">
        <v>1484</v>
      </c>
      <c r="C567" s="51" t="s">
        <v>48</v>
      </c>
      <c r="D567" s="51">
        <v>91928</v>
      </c>
      <c r="E567" s="6" t="s">
        <v>1228</v>
      </c>
      <c r="F567" s="51" t="s">
        <v>110</v>
      </c>
      <c r="G567" s="5">
        <v>50</v>
      </c>
      <c r="H567" s="52">
        <f>O567*(1-'Orç-Resumo'!$G$10)</f>
        <v>5.1100000000000003</v>
      </c>
      <c r="I567" s="53">
        <f>P567*(1-'Orç-Resumo'!$G$10)</f>
        <v>1.63</v>
      </c>
      <c r="J567" s="54">
        <f t="shared" si="24"/>
        <v>255.50000000000003</v>
      </c>
      <c r="K567" s="55">
        <f t="shared" si="25"/>
        <v>81.5</v>
      </c>
      <c r="L567" s="56">
        <f t="shared" si="26"/>
        <v>337</v>
      </c>
      <c r="M567" s="56">
        <v>0</v>
      </c>
      <c r="N567" s="177"/>
      <c r="O567" s="56">
        <v>5.1100000000000003</v>
      </c>
      <c r="P567" s="199" t="s">
        <v>2899</v>
      </c>
    </row>
    <row r="568" spans="2:16" ht="57">
      <c r="B568" s="5" t="s">
        <v>1485</v>
      </c>
      <c r="C568" s="51" t="s">
        <v>26</v>
      </c>
      <c r="D568" s="51" t="s">
        <v>1169</v>
      </c>
      <c r="E568" s="6" t="s">
        <v>1170</v>
      </c>
      <c r="F568" s="51" t="s">
        <v>1164</v>
      </c>
      <c r="G568" s="5">
        <v>50</v>
      </c>
      <c r="H568" s="52">
        <f>O568*(1-'Orç-Resumo'!$G$10)</f>
        <v>30.046666666666663</v>
      </c>
      <c r="I568" s="53">
        <f>P568*(1-'Orç-Resumo'!$G$10)</f>
        <v>20.984999999999999</v>
      </c>
      <c r="J568" s="54">
        <f t="shared" si="24"/>
        <v>1502.3333333333333</v>
      </c>
      <c r="K568" s="55">
        <f t="shared" si="25"/>
        <v>1049.25</v>
      </c>
      <c r="L568" s="56">
        <f t="shared" si="26"/>
        <v>2551.583333333333</v>
      </c>
      <c r="M568" s="56">
        <v>0</v>
      </c>
      <c r="N568" s="177"/>
      <c r="O568" s="56">
        <v>30.046666666666663</v>
      </c>
      <c r="P568" s="199">
        <v>20.984999999999999</v>
      </c>
    </row>
    <row r="569" spans="2:16" ht="57">
      <c r="B569" s="5" t="s">
        <v>1486</v>
      </c>
      <c r="C569" s="51" t="s">
        <v>48</v>
      </c>
      <c r="D569" s="51">
        <v>91867</v>
      </c>
      <c r="E569" s="6" t="s">
        <v>1487</v>
      </c>
      <c r="F569" s="51" t="s">
        <v>110</v>
      </c>
      <c r="G569" s="5">
        <v>50</v>
      </c>
      <c r="H569" s="52">
        <f>O569*(1-'Orç-Resumo'!$G$10)</f>
        <v>6.13</v>
      </c>
      <c r="I569" s="53">
        <f>P569*(1-'Orç-Resumo'!$G$10)</f>
        <v>3.95</v>
      </c>
      <c r="J569" s="54">
        <f t="shared" si="24"/>
        <v>306.5</v>
      </c>
      <c r="K569" s="55">
        <f t="shared" si="25"/>
        <v>197.5</v>
      </c>
      <c r="L569" s="56">
        <f t="shared" si="26"/>
        <v>504</v>
      </c>
      <c r="M569" s="56">
        <v>0</v>
      </c>
      <c r="N569" s="177"/>
      <c r="O569" s="56">
        <v>6.13</v>
      </c>
      <c r="P569" s="199" t="s">
        <v>2394</v>
      </c>
    </row>
    <row r="570" spans="2:16" ht="71.25">
      <c r="B570" s="5" t="s">
        <v>1488</v>
      </c>
      <c r="C570" s="51" t="s">
        <v>48</v>
      </c>
      <c r="D570" s="51">
        <v>91864</v>
      </c>
      <c r="E570" s="6" t="s">
        <v>1489</v>
      </c>
      <c r="F570" s="51" t="s">
        <v>110</v>
      </c>
      <c r="G570" s="5">
        <v>5</v>
      </c>
      <c r="H570" s="52">
        <f>O570*(1-'Orç-Resumo'!$G$10)</f>
        <v>9.42</v>
      </c>
      <c r="I570" s="53">
        <f>P570*(1-'Orç-Resumo'!$G$10)</f>
        <v>5.84</v>
      </c>
      <c r="J570" s="54">
        <f t="shared" si="24"/>
        <v>47.1</v>
      </c>
      <c r="K570" s="55">
        <f t="shared" si="25"/>
        <v>29.2</v>
      </c>
      <c r="L570" s="56">
        <f t="shared" si="26"/>
        <v>76.3</v>
      </c>
      <c r="M570" s="56">
        <v>0</v>
      </c>
      <c r="N570" s="177"/>
      <c r="O570" s="56">
        <v>9.42</v>
      </c>
      <c r="P570" s="199" t="s">
        <v>2590</v>
      </c>
    </row>
    <row r="571" spans="2:16" ht="42.75">
      <c r="B571" s="5" t="s">
        <v>1490</v>
      </c>
      <c r="C571" s="51" t="s">
        <v>102</v>
      </c>
      <c r="D571" s="51" t="s">
        <v>1386</v>
      </c>
      <c r="E571" s="6" t="s">
        <v>1387</v>
      </c>
      <c r="F571" s="51" t="s">
        <v>354</v>
      </c>
      <c r="G571" s="5">
        <v>5</v>
      </c>
      <c r="H571" s="52">
        <f>O571*(1-'Orç-Resumo'!$G$10)</f>
        <v>18.350000000000001</v>
      </c>
      <c r="I571" s="53">
        <f>P571*(1-'Orç-Resumo'!$G$10)</f>
        <v>15.35</v>
      </c>
      <c r="J571" s="54">
        <f t="shared" si="24"/>
        <v>91.75</v>
      </c>
      <c r="K571" s="55">
        <f t="shared" si="25"/>
        <v>76.75</v>
      </c>
      <c r="L571" s="56">
        <f t="shared" si="26"/>
        <v>168.5</v>
      </c>
      <c r="M571" s="56">
        <v>0</v>
      </c>
      <c r="N571" s="177"/>
      <c r="O571" s="56">
        <v>18.350000000000001</v>
      </c>
      <c r="P571" s="199">
        <v>15.35</v>
      </c>
    </row>
    <row r="572" spans="2:16" ht="42.75">
      <c r="B572" s="5" t="s">
        <v>1491</v>
      </c>
      <c r="C572" s="51" t="s">
        <v>48</v>
      </c>
      <c r="D572" s="51">
        <v>91941</v>
      </c>
      <c r="E572" s="6" t="s">
        <v>1492</v>
      </c>
      <c r="F572" s="51" t="s">
        <v>184</v>
      </c>
      <c r="G572" s="5">
        <v>5</v>
      </c>
      <c r="H572" s="52">
        <f>O572*(1-'Orç-Resumo'!$G$10)</f>
        <v>5.31</v>
      </c>
      <c r="I572" s="53">
        <f>P572*(1-'Orç-Resumo'!$G$10)</f>
        <v>7.03</v>
      </c>
      <c r="J572" s="54">
        <f t="shared" si="24"/>
        <v>26.549999999999997</v>
      </c>
      <c r="K572" s="55">
        <f t="shared" si="25"/>
        <v>35.15</v>
      </c>
      <c r="L572" s="56">
        <f t="shared" si="26"/>
        <v>61.699999999999996</v>
      </c>
      <c r="M572" s="56">
        <v>0</v>
      </c>
      <c r="N572" s="177"/>
      <c r="O572" s="56">
        <v>5.31</v>
      </c>
      <c r="P572" s="199" t="s">
        <v>2422</v>
      </c>
    </row>
    <row r="573" spans="2:16" ht="57">
      <c r="B573" s="5" t="s">
        <v>1493</v>
      </c>
      <c r="C573" s="51" t="s">
        <v>48</v>
      </c>
      <c r="D573" s="51">
        <v>95778</v>
      </c>
      <c r="E573" s="6" t="s">
        <v>1494</v>
      </c>
      <c r="F573" s="51" t="s">
        <v>184</v>
      </c>
      <c r="G573" s="5">
        <v>5</v>
      </c>
      <c r="H573" s="52">
        <f>O573*(1-'Orç-Resumo'!$G$10)</f>
        <v>18.340000000000003</v>
      </c>
      <c r="I573" s="53">
        <f>P573*(1-'Orç-Resumo'!$G$10)</f>
        <v>11.44</v>
      </c>
      <c r="J573" s="54">
        <f t="shared" si="24"/>
        <v>91.700000000000017</v>
      </c>
      <c r="K573" s="55">
        <f t="shared" si="25"/>
        <v>57.199999999999996</v>
      </c>
      <c r="L573" s="56">
        <f t="shared" si="26"/>
        <v>148.9</v>
      </c>
      <c r="M573" s="56">
        <v>0</v>
      </c>
      <c r="N573" s="177"/>
      <c r="O573" s="56">
        <v>18.340000000000003</v>
      </c>
      <c r="P573" s="199" t="s">
        <v>3803</v>
      </c>
    </row>
    <row r="574" spans="2:16" ht="28.5">
      <c r="B574" s="5" t="s">
        <v>1495</v>
      </c>
      <c r="C574" s="51" t="s">
        <v>26</v>
      </c>
      <c r="D574" s="51" t="s">
        <v>1496</v>
      </c>
      <c r="E574" s="6" t="s">
        <v>1497</v>
      </c>
      <c r="F574" s="51" t="s">
        <v>110</v>
      </c>
      <c r="G574" s="5">
        <v>10</v>
      </c>
      <c r="H574" s="52">
        <f>O574*(1-'Orç-Resumo'!$G$10)</f>
        <v>11.308399999999999</v>
      </c>
      <c r="I574" s="53">
        <f>P574*(1-'Orç-Resumo'!$G$10)</f>
        <v>1.6788000000000001</v>
      </c>
      <c r="J574" s="54">
        <f t="shared" si="24"/>
        <v>113.08399999999999</v>
      </c>
      <c r="K574" s="55">
        <f t="shared" si="25"/>
        <v>16.788</v>
      </c>
      <c r="L574" s="56">
        <f t="shared" si="26"/>
        <v>129.87199999999999</v>
      </c>
      <c r="M574" s="56">
        <v>0</v>
      </c>
      <c r="N574" s="177"/>
      <c r="O574" s="56">
        <v>11.308399999999999</v>
      </c>
      <c r="P574" s="199">
        <v>1.6788000000000001</v>
      </c>
    </row>
    <row r="575" spans="2:16" ht="42.75">
      <c r="B575" s="5" t="s">
        <v>1498</v>
      </c>
      <c r="C575" s="51" t="s">
        <v>48</v>
      </c>
      <c r="D575" s="51">
        <v>91944</v>
      </c>
      <c r="E575" s="6" t="s">
        <v>1289</v>
      </c>
      <c r="F575" s="51" t="s">
        <v>184</v>
      </c>
      <c r="G575" s="5">
        <v>1</v>
      </c>
      <c r="H575" s="52">
        <f>O575*(1-'Orç-Resumo'!$G$10)</f>
        <v>7.83</v>
      </c>
      <c r="I575" s="53">
        <f>P575*(1-'Orç-Resumo'!$G$10)</f>
        <v>7.25</v>
      </c>
      <c r="J575" s="54">
        <f t="shared" si="24"/>
        <v>7.83</v>
      </c>
      <c r="K575" s="55">
        <f t="shared" si="25"/>
        <v>7.25</v>
      </c>
      <c r="L575" s="56">
        <f t="shared" si="26"/>
        <v>15.08</v>
      </c>
      <c r="M575" s="56">
        <v>0</v>
      </c>
      <c r="N575" s="177"/>
      <c r="O575" s="56">
        <v>7.83</v>
      </c>
      <c r="P575" s="199" t="s">
        <v>2354</v>
      </c>
    </row>
    <row r="576" spans="2:16" ht="42.75">
      <c r="B576" s="5" t="s">
        <v>1499</v>
      </c>
      <c r="C576" s="51" t="s">
        <v>48</v>
      </c>
      <c r="D576" s="51">
        <v>92000</v>
      </c>
      <c r="E576" s="6" t="s">
        <v>1237</v>
      </c>
      <c r="F576" s="51" t="s">
        <v>184</v>
      </c>
      <c r="G576" s="5">
        <v>20</v>
      </c>
      <c r="H576" s="52">
        <f>O576*(1-'Orç-Resumo'!$G$10)</f>
        <v>17.049999999999997</v>
      </c>
      <c r="I576" s="53">
        <f>P576*(1-'Orç-Resumo'!$G$10)</f>
        <v>15.53</v>
      </c>
      <c r="J576" s="54">
        <f t="shared" si="24"/>
        <v>340.99999999999994</v>
      </c>
      <c r="K576" s="55">
        <f t="shared" si="25"/>
        <v>310.59999999999997</v>
      </c>
      <c r="L576" s="56">
        <f t="shared" si="26"/>
        <v>651.59999999999991</v>
      </c>
      <c r="M576" s="56">
        <v>0</v>
      </c>
      <c r="N576" s="177"/>
      <c r="O576" s="56">
        <v>17.049999999999997</v>
      </c>
      <c r="P576" s="199" t="s">
        <v>3801</v>
      </c>
    </row>
    <row r="577" spans="2:16" ht="28.5">
      <c r="B577" s="5" t="s">
        <v>1500</v>
      </c>
      <c r="C577" s="51" t="s">
        <v>102</v>
      </c>
      <c r="D577" s="51" t="s">
        <v>1501</v>
      </c>
      <c r="E577" s="6" t="s">
        <v>1502</v>
      </c>
      <c r="F577" s="51" t="s">
        <v>354</v>
      </c>
      <c r="G577" s="5">
        <v>10</v>
      </c>
      <c r="H577" s="52">
        <f>O577*(1-'Orç-Resumo'!$G$10)</f>
        <v>37.130000000000003</v>
      </c>
      <c r="I577" s="53">
        <f>P577*(1-'Orç-Resumo'!$G$10)</f>
        <v>5.52</v>
      </c>
      <c r="J577" s="54">
        <f t="shared" si="24"/>
        <v>371.3</v>
      </c>
      <c r="K577" s="55">
        <f t="shared" si="25"/>
        <v>55.199999999999996</v>
      </c>
      <c r="L577" s="56">
        <f t="shared" si="26"/>
        <v>426.5</v>
      </c>
      <c r="M577" s="56">
        <v>0</v>
      </c>
      <c r="N577" s="177"/>
      <c r="O577" s="56">
        <v>37.130000000000003</v>
      </c>
      <c r="P577" s="199">
        <v>5.52</v>
      </c>
    </row>
    <row r="578" spans="2:16" ht="30">
      <c r="B578" s="5" t="s">
        <v>1503</v>
      </c>
      <c r="C578" s="51" t="s">
        <v>21</v>
      </c>
      <c r="D578" s="51" t="s">
        <v>21</v>
      </c>
      <c r="E578" s="6" t="s">
        <v>1504</v>
      </c>
      <c r="F578" s="51" t="s">
        <v>23</v>
      </c>
      <c r="G578" s="5"/>
      <c r="H578" s="52"/>
      <c r="I578" s="53"/>
      <c r="J578" s="54"/>
      <c r="K578" s="55"/>
      <c r="L578" s="56"/>
      <c r="M578" s="56"/>
      <c r="N578" s="177"/>
      <c r="O578" s="56" t="s">
        <v>24</v>
      </c>
      <c r="P578" s="199" t="s">
        <v>24</v>
      </c>
    </row>
    <row r="579" spans="2:16" ht="57">
      <c r="B579" s="5" t="s">
        <v>1505</v>
      </c>
      <c r="C579" s="51" t="s">
        <v>26</v>
      </c>
      <c r="D579" s="51" t="s">
        <v>1506</v>
      </c>
      <c r="E579" s="6" t="s">
        <v>1507</v>
      </c>
      <c r="F579" s="51" t="s">
        <v>33</v>
      </c>
      <c r="G579" s="5">
        <v>1</v>
      </c>
      <c r="H579" s="52">
        <f>O579*(1-'Orç-Resumo'!$G$10)</f>
        <v>115.67999999999998</v>
      </c>
      <c r="I579" s="53">
        <f>P579*(1-'Orç-Resumo'!$G$10)</f>
        <v>755.76</v>
      </c>
      <c r="J579" s="54">
        <f t="shared" si="24"/>
        <v>115.67999999999998</v>
      </c>
      <c r="K579" s="55">
        <f t="shared" si="25"/>
        <v>755.76</v>
      </c>
      <c r="L579" s="56">
        <f t="shared" si="26"/>
        <v>871.43999999999994</v>
      </c>
      <c r="M579" s="56">
        <v>0</v>
      </c>
      <c r="N579" s="177"/>
      <c r="O579" s="56">
        <v>115.67999999999998</v>
      </c>
      <c r="P579" s="199">
        <v>755.76</v>
      </c>
    </row>
    <row r="580" spans="2:16" ht="28.5">
      <c r="B580" s="5" t="s">
        <v>1508</v>
      </c>
      <c r="C580" s="51" t="s">
        <v>26</v>
      </c>
      <c r="D580" s="51" t="s">
        <v>1509</v>
      </c>
      <c r="E580" s="6" t="s">
        <v>1510</v>
      </c>
      <c r="F580" s="51" t="s">
        <v>33</v>
      </c>
      <c r="G580" s="5">
        <v>1</v>
      </c>
      <c r="H580" s="52">
        <f>O580*(1-'Orç-Resumo'!$G$10)</f>
        <v>14.459999999999997</v>
      </c>
      <c r="I580" s="53">
        <f>P580*(1-'Orç-Resumo'!$G$10)</f>
        <v>41.97</v>
      </c>
      <c r="J580" s="54">
        <f t="shared" si="24"/>
        <v>14.459999999999997</v>
      </c>
      <c r="K580" s="55">
        <f t="shared" si="25"/>
        <v>41.97</v>
      </c>
      <c r="L580" s="56">
        <f t="shared" si="26"/>
        <v>56.429999999999993</v>
      </c>
      <c r="M580" s="56">
        <v>0</v>
      </c>
      <c r="N580" s="177"/>
      <c r="O580" s="56">
        <v>14.459999999999997</v>
      </c>
      <c r="P580" s="199">
        <v>41.97</v>
      </c>
    </row>
    <row r="581" spans="2:16">
      <c r="B581" s="5" t="s">
        <v>1511</v>
      </c>
      <c r="C581" s="51" t="s">
        <v>26</v>
      </c>
      <c r="D581" s="51" t="s">
        <v>1512</v>
      </c>
      <c r="E581" s="6" t="s">
        <v>1513</v>
      </c>
      <c r="F581" s="51" t="s">
        <v>33</v>
      </c>
      <c r="G581" s="5">
        <v>1</v>
      </c>
      <c r="H581" s="52">
        <f>O581*(1-'Orç-Resumo'!$G$10)</f>
        <v>115.67999999999998</v>
      </c>
      <c r="I581" s="53">
        <f>P581*(1-'Orç-Resumo'!$G$10)</f>
        <v>335.76</v>
      </c>
      <c r="J581" s="54">
        <f t="shared" si="24"/>
        <v>115.67999999999998</v>
      </c>
      <c r="K581" s="55">
        <f t="shared" si="25"/>
        <v>335.76</v>
      </c>
      <c r="L581" s="56">
        <f t="shared" si="26"/>
        <v>451.43999999999994</v>
      </c>
      <c r="M581" s="56">
        <v>0</v>
      </c>
      <c r="N581" s="177"/>
      <c r="O581" s="56">
        <v>115.67999999999998</v>
      </c>
      <c r="P581" s="199">
        <v>335.76</v>
      </c>
    </row>
    <row r="582" spans="2:16" ht="42.75">
      <c r="B582" s="5" t="s">
        <v>1514</v>
      </c>
      <c r="C582" s="51" t="s">
        <v>26</v>
      </c>
      <c r="D582" s="51" t="s">
        <v>1515</v>
      </c>
      <c r="E582" s="6" t="s">
        <v>1516</v>
      </c>
      <c r="F582" s="51" t="s">
        <v>33</v>
      </c>
      <c r="G582" s="5">
        <v>1</v>
      </c>
      <c r="H582" s="52">
        <f>O582*(1-'Orç-Resumo'!$G$10)</f>
        <v>172.64</v>
      </c>
      <c r="I582" s="53">
        <f>P582*(1-'Orç-Resumo'!$G$10)</f>
        <v>556.88</v>
      </c>
      <c r="J582" s="54">
        <f t="shared" si="24"/>
        <v>172.64</v>
      </c>
      <c r="K582" s="55">
        <f t="shared" si="25"/>
        <v>556.88</v>
      </c>
      <c r="L582" s="56">
        <f t="shared" si="26"/>
        <v>729.52</v>
      </c>
      <c r="M582" s="56">
        <v>0</v>
      </c>
      <c r="N582" s="177"/>
      <c r="O582" s="56">
        <v>172.64</v>
      </c>
      <c r="P582" s="199">
        <v>556.88</v>
      </c>
    </row>
    <row r="583" spans="2:16">
      <c r="B583" s="5" t="s">
        <v>1517</v>
      </c>
      <c r="C583" s="51" t="s">
        <v>26</v>
      </c>
      <c r="D583" s="51" t="s">
        <v>1518</v>
      </c>
      <c r="E583" s="6" t="s">
        <v>1519</v>
      </c>
      <c r="F583" s="51" t="s">
        <v>33</v>
      </c>
      <c r="G583" s="5">
        <v>1</v>
      </c>
      <c r="H583" s="52">
        <f>O583*(1-'Orç-Resumo'!$G$10)</f>
        <v>28.919999999999995</v>
      </c>
      <c r="I583" s="53">
        <f>P583*(1-'Orç-Resumo'!$G$10)</f>
        <v>83.94</v>
      </c>
      <c r="J583" s="54">
        <f t="shared" si="24"/>
        <v>28.919999999999995</v>
      </c>
      <c r="K583" s="55">
        <f t="shared" si="25"/>
        <v>83.94</v>
      </c>
      <c r="L583" s="56">
        <f t="shared" si="26"/>
        <v>112.85999999999999</v>
      </c>
      <c r="M583" s="56">
        <v>0</v>
      </c>
      <c r="N583" s="177"/>
      <c r="O583" s="56">
        <v>28.919999999999995</v>
      </c>
      <c r="P583" s="199">
        <v>83.94</v>
      </c>
    </row>
    <row r="584" spans="2:16" ht="57">
      <c r="B584" s="5" t="s">
        <v>1520</v>
      </c>
      <c r="C584" s="51" t="s">
        <v>26</v>
      </c>
      <c r="D584" s="51" t="s">
        <v>1521</v>
      </c>
      <c r="E584" s="6" t="s">
        <v>1522</v>
      </c>
      <c r="F584" s="51" t="s">
        <v>33</v>
      </c>
      <c r="G584" s="5">
        <v>1</v>
      </c>
      <c r="H584" s="52">
        <f>O584*(1-'Orç-Resumo'!$G$10)</f>
        <v>122.90999999999997</v>
      </c>
      <c r="I584" s="53">
        <f>P584*(1-'Orç-Resumo'!$G$10)</f>
        <v>356.745</v>
      </c>
      <c r="J584" s="54">
        <f t="shared" si="24"/>
        <v>122.90999999999997</v>
      </c>
      <c r="K584" s="55">
        <f t="shared" si="25"/>
        <v>356.745</v>
      </c>
      <c r="L584" s="56">
        <f t="shared" si="26"/>
        <v>479.65499999999997</v>
      </c>
      <c r="M584" s="56">
        <v>0</v>
      </c>
      <c r="N584" s="177"/>
      <c r="O584" s="56">
        <v>122.90999999999997</v>
      </c>
      <c r="P584" s="199">
        <v>356.745</v>
      </c>
    </row>
    <row r="585" spans="2:16" ht="57">
      <c r="B585" s="5" t="s">
        <v>1523</v>
      </c>
      <c r="C585" s="51" t="s">
        <v>26</v>
      </c>
      <c r="D585" s="51" t="s">
        <v>1524</v>
      </c>
      <c r="E585" s="6" t="s">
        <v>1525</v>
      </c>
      <c r="F585" s="51" t="s">
        <v>33</v>
      </c>
      <c r="G585" s="5">
        <v>1</v>
      </c>
      <c r="H585" s="52">
        <f>O585*(1-'Orç-Resumo'!$G$10)</f>
        <v>2150.8799999999997</v>
      </c>
      <c r="I585" s="53">
        <f>P585*(1-'Orç-Resumo'!$G$10)</f>
        <v>4453.5</v>
      </c>
      <c r="J585" s="54">
        <f t="shared" si="24"/>
        <v>2150.8799999999997</v>
      </c>
      <c r="K585" s="55">
        <f t="shared" si="25"/>
        <v>4453.5</v>
      </c>
      <c r="L585" s="56">
        <f t="shared" si="26"/>
        <v>6604.3799999999992</v>
      </c>
      <c r="M585" s="56">
        <v>0</v>
      </c>
      <c r="N585" s="177"/>
      <c r="O585" s="56">
        <v>2150.8799999999997</v>
      </c>
      <c r="P585" s="199">
        <v>4453.5</v>
      </c>
    </row>
    <row r="586" spans="2:16" ht="71.25">
      <c r="B586" s="5" t="s">
        <v>1526</v>
      </c>
      <c r="C586" s="51" t="s">
        <v>26</v>
      </c>
      <c r="D586" s="51" t="s">
        <v>1527</v>
      </c>
      <c r="E586" s="6" t="s">
        <v>1528</v>
      </c>
      <c r="F586" s="51" t="s">
        <v>33</v>
      </c>
      <c r="G586" s="5">
        <v>1</v>
      </c>
      <c r="H586" s="52">
        <f>O586*(1-'Orç-Resumo'!$G$10)</f>
        <v>1758.5533333333333</v>
      </c>
      <c r="I586" s="53">
        <f>P586*(1-'Orç-Resumo'!$G$10)</f>
        <v>1043.44</v>
      </c>
      <c r="J586" s="54">
        <f t="shared" si="24"/>
        <v>1758.5533333333333</v>
      </c>
      <c r="K586" s="55">
        <f t="shared" si="25"/>
        <v>1043.44</v>
      </c>
      <c r="L586" s="56">
        <f t="shared" si="26"/>
        <v>2801.9933333333333</v>
      </c>
      <c r="M586" s="56">
        <v>0</v>
      </c>
      <c r="N586" s="177"/>
      <c r="O586" s="56">
        <v>1758.5533333333333</v>
      </c>
      <c r="P586" s="199">
        <v>1043.44</v>
      </c>
    </row>
    <row r="587" spans="2:16" ht="28.5">
      <c r="B587" s="5" t="s">
        <v>1529</v>
      </c>
      <c r="C587" s="51" t="s">
        <v>26</v>
      </c>
      <c r="D587" s="51" t="s">
        <v>1530</v>
      </c>
      <c r="E587" s="6" t="s">
        <v>1531</v>
      </c>
      <c r="F587" s="51" t="s">
        <v>33</v>
      </c>
      <c r="G587" s="5">
        <v>16</v>
      </c>
      <c r="H587" s="52">
        <f>O587*(1-'Orç-Resumo'!$G$10)</f>
        <v>128.61500000000001</v>
      </c>
      <c r="I587" s="53">
        <f>P587*(1-'Orç-Resumo'!$G$10)</f>
        <v>14.74</v>
      </c>
      <c r="J587" s="54">
        <f t="shared" si="24"/>
        <v>2057.84</v>
      </c>
      <c r="K587" s="55">
        <f t="shared" si="25"/>
        <v>235.84</v>
      </c>
      <c r="L587" s="56">
        <f t="shared" si="26"/>
        <v>2293.6800000000003</v>
      </c>
      <c r="M587" s="56">
        <v>0</v>
      </c>
      <c r="N587" s="177"/>
      <c r="O587" s="56">
        <v>128.61500000000001</v>
      </c>
      <c r="P587" s="199">
        <v>14.74</v>
      </c>
    </row>
    <row r="588" spans="2:16" ht="28.5">
      <c r="B588" s="5" t="s">
        <v>1532</v>
      </c>
      <c r="C588" s="51" t="s">
        <v>26</v>
      </c>
      <c r="D588" s="51" t="s">
        <v>1533</v>
      </c>
      <c r="E588" s="6" t="s">
        <v>1534</v>
      </c>
      <c r="F588" s="51" t="s">
        <v>33</v>
      </c>
      <c r="G588" s="5">
        <v>16</v>
      </c>
      <c r="H588" s="52">
        <f>O588*(1-'Orç-Resumo'!$G$10)</f>
        <v>153.61500000000001</v>
      </c>
      <c r="I588" s="53">
        <f>P588*(1-'Orç-Resumo'!$G$10)</f>
        <v>14.74</v>
      </c>
      <c r="J588" s="54">
        <f t="shared" si="24"/>
        <v>2457.84</v>
      </c>
      <c r="K588" s="55">
        <f t="shared" si="25"/>
        <v>235.84</v>
      </c>
      <c r="L588" s="56">
        <f t="shared" si="26"/>
        <v>2693.6800000000003</v>
      </c>
      <c r="M588" s="56">
        <v>0</v>
      </c>
      <c r="N588" s="177"/>
      <c r="O588" s="56">
        <v>153.61500000000001</v>
      </c>
      <c r="P588" s="199">
        <v>14.74</v>
      </c>
    </row>
    <row r="589" spans="2:16" ht="28.5">
      <c r="B589" s="5" t="s">
        <v>1535</v>
      </c>
      <c r="C589" s="51" t="s">
        <v>26</v>
      </c>
      <c r="D589" s="51" t="s">
        <v>1536</v>
      </c>
      <c r="E589" s="6" t="s">
        <v>1537</v>
      </c>
      <c r="F589" s="51" t="s">
        <v>33</v>
      </c>
      <c r="G589" s="5">
        <v>16</v>
      </c>
      <c r="H589" s="52">
        <f>O589*(1-'Orç-Resumo'!$G$10)</f>
        <v>388.61500000000001</v>
      </c>
      <c r="I589" s="53">
        <f>P589*(1-'Orç-Resumo'!$G$10)</f>
        <v>14.74</v>
      </c>
      <c r="J589" s="54">
        <f t="shared" si="24"/>
        <v>6217.84</v>
      </c>
      <c r="K589" s="55">
        <f t="shared" si="25"/>
        <v>235.84</v>
      </c>
      <c r="L589" s="56">
        <f t="shared" si="26"/>
        <v>6453.68</v>
      </c>
      <c r="M589" s="56">
        <v>0</v>
      </c>
      <c r="N589" s="177"/>
      <c r="O589" s="56">
        <v>388.61500000000001</v>
      </c>
      <c r="P589" s="199">
        <v>14.74</v>
      </c>
    </row>
    <row r="590" spans="2:16" ht="57">
      <c r="B590" s="5" t="s">
        <v>1538</v>
      </c>
      <c r="C590" s="51" t="s">
        <v>26</v>
      </c>
      <c r="D590" s="51" t="s">
        <v>1539</v>
      </c>
      <c r="E590" s="6" t="s">
        <v>1540</v>
      </c>
      <c r="F590" s="51" t="s">
        <v>33</v>
      </c>
      <c r="G590" s="5">
        <v>1</v>
      </c>
      <c r="H590" s="52">
        <f>O590*(1-'Orç-Resumo'!$G$10)</f>
        <v>686.15</v>
      </c>
      <c r="I590" s="53">
        <f>P590*(1-'Orç-Resumo'!$G$10)</f>
        <v>147.4</v>
      </c>
      <c r="J590" s="54">
        <f t="shared" si="24"/>
        <v>686.15</v>
      </c>
      <c r="K590" s="55">
        <f t="shared" si="25"/>
        <v>147.4</v>
      </c>
      <c r="L590" s="56">
        <f t="shared" si="26"/>
        <v>833.55</v>
      </c>
      <c r="M590" s="56">
        <v>0</v>
      </c>
      <c r="N590" s="177"/>
      <c r="O590" s="56">
        <v>686.15</v>
      </c>
      <c r="P590" s="199">
        <v>147.4</v>
      </c>
    </row>
    <row r="591" spans="2:16" ht="57">
      <c r="B591" s="5" t="s">
        <v>1541</v>
      </c>
      <c r="C591" s="51" t="s">
        <v>26</v>
      </c>
      <c r="D591" s="51" t="s">
        <v>1542</v>
      </c>
      <c r="E591" s="6" t="s">
        <v>1543</v>
      </c>
      <c r="F591" s="51" t="s">
        <v>33</v>
      </c>
      <c r="G591" s="5">
        <v>1</v>
      </c>
      <c r="H591" s="52">
        <f>O591*(1-'Orç-Resumo'!$G$10)</f>
        <v>1965.68</v>
      </c>
      <c r="I591" s="53">
        <f>P591*(1-'Orç-Resumo'!$G$10)</f>
        <v>471.68</v>
      </c>
      <c r="J591" s="54">
        <f t="shared" si="24"/>
        <v>1965.68</v>
      </c>
      <c r="K591" s="55">
        <f t="shared" si="25"/>
        <v>471.68</v>
      </c>
      <c r="L591" s="56">
        <f t="shared" si="26"/>
        <v>2437.36</v>
      </c>
      <c r="M591" s="56">
        <v>0</v>
      </c>
      <c r="N591" s="177"/>
      <c r="O591" s="56">
        <v>1965.68</v>
      </c>
      <c r="P591" s="199">
        <v>471.68</v>
      </c>
    </row>
    <row r="592" spans="2:16" ht="57">
      <c r="B592" s="5" t="s">
        <v>1544</v>
      </c>
      <c r="C592" s="51" t="s">
        <v>26</v>
      </c>
      <c r="D592" s="51" t="s">
        <v>1545</v>
      </c>
      <c r="E592" s="6" t="s">
        <v>1546</v>
      </c>
      <c r="F592" s="51" t="s">
        <v>33</v>
      </c>
      <c r="G592" s="5">
        <v>1</v>
      </c>
      <c r="H592" s="52">
        <f>O592*(1-'Orç-Resumo'!$G$10)</f>
        <v>2215.6799999999998</v>
      </c>
      <c r="I592" s="53">
        <f>P592*(1-'Orç-Resumo'!$G$10)</f>
        <v>471.68</v>
      </c>
      <c r="J592" s="54">
        <f t="shared" si="24"/>
        <v>2215.6799999999998</v>
      </c>
      <c r="K592" s="55">
        <f t="shared" si="25"/>
        <v>471.68</v>
      </c>
      <c r="L592" s="56">
        <f t="shared" si="26"/>
        <v>2687.3599999999997</v>
      </c>
      <c r="M592" s="56">
        <v>0</v>
      </c>
      <c r="N592" s="177"/>
      <c r="O592" s="56">
        <v>2215.6799999999998</v>
      </c>
      <c r="P592" s="199">
        <v>471.68</v>
      </c>
    </row>
    <row r="593" spans="2:16" ht="57">
      <c r="B593" s="5" t="s">
        <v>1547</v>
      </c>
      <c r="C593" s="51" t="s">
        <v>26</v>
      </c>
      <c r="D593" s="51" t="s">
        <v>1548</v>
      </c>
      <c r="E593" s="6" t="s">
        <v>1549</v>
      </c>
      <c r="F593" s="51" t="s">
        <v>33</v>
      </c>
      <c r="G593" s="5">
        <v>1</v>
      </c>
      <c r="H593" s="52">
        <f>O593*(1-'Orç-Resumo'!$G$10)</f>
        <v>3694.6</v>
      </c>
      <c r="I593" s="53">
        <f>P593*(1-'Orç-Resumo'!$G$10)</f>
        <v>589.6</v>
      </c>
      <c r="J593" s="54">
        <f t="shared" ref="J593:J656" si="27">G593*H593</f>
        <v>3694.6</v>
      </c>
      <c r="K593" s="55">
        <f t="shared" ref="K593:K656" si="28">G593*I593</f>
        <v>589.6</v>
      </c>
      <c r="L593" s="56">
        <f t="shared" ref="L593:L656" si="29">J593+K593</f>
        <v>4284.2</v>
      </c>
      <c r="M593" s="56">
        <v>0</v>
      </c>
      <c r="N593" s="177"/>
      <c r="O593" s="56">
        <v>3694.6</v>
      </c>
      <c r="P593" s="199">
        <v>589.6</v>
      </c>
    </row>
    <row r="594" spans="2:16" ht="57">
      <c r="B594" s="5" t="s">
        <v>1550</v>
      </c>
      <c r="C594" s="51" t="s">
        <v>26</v>
      </c>
      <c r="D594" s="51" t="s">
        <v>1551</v>
      </c>
      <c r="E594" s="6" t="s">
        <v>1552</v>
      </c>
      <c r="F594" s="51" t="s">
        <v>33</v>
      </c>
      <c r="G594" s="5">
        <v>1</v>
      </c>
      <c r="H594" s="52">
        <f>O594*(1-'Orç-Resumo'!$G$10)</f>
        <v>3994.6</v>
      </c>
      <c r="I594" s="53">
        <f>P594*(1-'Orç-Resumo'!$G$10)</f>
        <v>589.6</v>
      </c>
      <c r="J594" s="54">
        <f t="shared" si="27"/>
        <v>3994.6</v>
      </c>
      <c r="K594" s="55">
        <f t="shared" si="28"/>
        <v>589.6</v>
      </c>
      <c r="L594" s="56">
        <f t="shared" si="29"/>
        <v>4584.2</v>
      </c>
      <c r="M594" s="56">
        <v>0</v>
      </c>
      <c r="N594" s="177"/>
      <c r="O594" s="56">
        <v>3994.6</v>
      </c>
      <c r="P594" s="199">
        <v>589.6</v>
      </c>
    </row>
    <row r="595" spans="2:16" ht="42.75">
      <c r="B595" s="5" t="s">
        <v>1553</v>
      </c>
      <c r="C595" s="51" t="s">
        <v>26</v>
      </c>
      <c r="D595" s="51" t="s">
        <v>1554</v>
      </c>
      <c r="E595" s="6" t="s">
        <v>1555</v>
      </c>
      <c r="F595" s="51" t="s">
        <v>33</v>
      </c>
      <c r="G595" s="5">
        <v>5</v>
      </c>
      <c r="H595" s="52">
        <f>O595*(1-'Orç-Resumo'!$G$10)</f>
        <v>32.544999999999995</v>
      </c>
      <c r="I595" s="53">
        <f>P595*(1-'Orç-Resumo'!$G$10)</f>
        <v>33.910000000000004</v>
      </c>
      <c r="J595" s="54">
        <f t="shared" si="27"/>
        <v>162.72499999999997</v>
      </c>
      <c r="K595" s="55">
        <f t="shared" si="28"/>
        <v>169.55</v>
      </c>
      <c r="L595" s="56">
        <f t="shared" si="29"/>
        <v>332.27499999999998</v>
      </c>
      <c r="M595" s="56">
        <v>0</v>
      </c>
      <c r="N595" s="177"/>
      <c r="O595" s="56">
        <v>32.544999999999995</v>
      </c>
      <c r="P595" s="199">
        <v>33.910000000000004</v>
      </c>
    </row>
    <row r="596" spans="2:16" ht="15">
      <c r="B596" s="5" t="s">
        <v>1556</v>
      </c>
      <c r="C596" s="51" t="s">
        <v>21</v>
      </c>
      <c r="D596" s="51" t="s">
        <v>21</v>
      </c>
      <c r="E596" s="6" t="s">
        <v>1557</v>
      </c>
      <c r="F596" s="51" t="s">
        <v>23</v>
      </c>
      <c r="G596" s="5"/>
      <c r="H596" s="52"/>
      <c r="I596" s="53"/>
      <c r="J596" s="54"/>
      <c r="K596" s="55"/>
      <c r="L596" s="56"/>
      <c r="M596" s="56">
        <f>SUM(L597:L627)</f>
        <v>27582.550000000007</v>
      </c>
      <c r="N596" s="177"/>
      <c r="O596" s="56" t="s">
        <v>24</v>
      </c>
      <c r="P596" s="199" t="s">
        <v>24</v>
      </c>
    </row>
    <row r="597" spans="2:16" ht="42.75">
      <c r="B597" s="5" t="s">
        <v>1558</v>
      </c>
      <c r="C597" s="51" t="s">
        <v>26</v>
      </c>
      <c r="D597" s="51" t="s">
        <v>1559</v>
      </c>
      <c r="E597" s="6" t="s">
        <v>1560</v>
      </c>
      <c r="F597" s="51" t="s">
        <v>1341</v>
      </c>
      <c r="G597" s="5">
        <v>10</v>
      </c>
      <c r="H597" s="52">
        <f>O597*(1-'Orç-Resumo'!$G$10)</f>
        <v>233.91499999999996</v>
      </c>
      <c r="I597" s="53">
        <f>P597*(1-'Orç-Resumo'!$G$10)</f>
        <v>354.79</v>
      </c>
      <c r="J597" s="54">
        <f t="shared" si="27"/>
        <v>2339.1499999999996</v>
      </c>
      <c r="K597" s="55">
        <f t="shared" si="28"/>
        <v>3547.9</v>
      </c>
      <c r="L597" s="56">
        <f t="shared" si="29"/>
        <v>5887.0499999999993</v>
      </c>
      <c r="M597" s="56">
        <v>0</v>
      </c>
      <c r="N597" s="177"/>
      <c r="O597" s="56">
        <v>233.91499999999996</v>
      </c>
      <c r="P597" s="199">
        <v>354.79</v>
      </c>
    </row>
    <row r="598" spans="2:16" ht="85.5">
      <c r="B598" s="5" t="s">
        <v>1561</v>
      </c>
      <c r="C598" s="51" t="s">
        <v>48</v>
      </c>
      <c r="D598" s="51">
        <v>89957</v>
      </c>
      <c r="E598" s="6" t="s">
        <v>1562</v>
      </c>
      <c r="F598" s="51" t="s">
        <v>184</v>
      </c>
      <c r="G598" s="5">
        <v>10</v>
      </c>
      <c r="H598" s="52">
        <f>O598*(1-'Orç-Resumo'!$G$10)</f>
        <v>670.62000000000012</v>
      </c>
      <c r="I598" s="53">
        <f>P598*(1-'Orç-Resumo'!$G$10)</f>
        <v>662.03</v>
      </c>
      <c r="J598" s="54">
        <f t="shared" si="27"/>
        <v>6706.2000000000007</v>
      </c>
      <c r="K598" s="55">
        <f t="shared" si="28"/>
        <v>6620.2999999999993</v>
      </c>
      <c r="L598" s="56">
        <f t="shared" si="29"/>
        <v>13326.5</v>
      </c>
      <c r="M598" s="56">
        <v>0</v>
      </c>
      <c r="N598" s="177"/>
      <c r="O598" s="56">
        <v>670.62000000000012</v>
      </c>
      <c r="P598" s="199" t="s">
        <v>3811</v>
      </c>
    </row>
    <row r="599" spans="2:16" ht="28.5">
      <c r="B599" s="5" t="s">
        <v>1563</v>
      </c>
      <c r="C599" s="51" t="s">
        <v>48</v>
      </c>
      <c r="D599" s="51">
        <v>86886</v>
      </c>
      <c r="E599" s="6" t="s">
        <v>1564</v>
      </c>
      <c r="F599" s="51" t="s">
        <v>184</v>
      </c>
      <c r="G599" s="5">
        <v>10</v>
      </c>
      <c r="H599" s="52">
        <f>O599*(1-'Orç-Resumo'!$G$10)</f>
        <v>54.15</v>
      </c>
      <c r="I599" s="53">
        <f>P599*(1-'Orç-Resumo'!$G$10)</f>
        <v>4.21</v>
      </c>
      <c r="J599" s="54">
        <f t="shared" si="27"/>
        <v>541.5</v>
      </c>
      <c r="K599" s="55">
        <f t="shared" si="28"/>
        <v>42.1</v>
      </c>
      <c r="L599" s="56">
        <f t="shared" si="29"/>
        <v>583.6</v>
      </c>
      <c r="M599" s="56">
        <v>0</v>
      </c>
      <c r="N599" s="177"/>
      <c r="O599" s="56">
        <v>54.15</v>
      </c>
      <c r="P599" s="199" t="s">
        <v>2974</v>
      </c>
    </row>
    <row r="600" spans="2:16" ht="71.25">
      <c r="B600" s="5" t="s">
        <v>1565</v>
      </c>
      <c r="C600" s="51" t="s">
        <v>48</v>
      </c>
      <c r="D600" s="51">
        <v>89970</v>
      </c>
      <c r="E600" s="6" t="s">
        <v>1566</v>
      </c>
      <c r="F600" s="51" t="s">
        <v>184</v>
      </c>
      <c r="G600" s="5">
        <v>10</v>
      </c>
      <c r="H600" s="52">
        <f>O600*(1-'Orç-Resumo'!$G$10)</f>
        <v>75.14</v>
      </c>
      <c r="I600" s="53">
        <f>P600*(1-'Orç-Resumo'!$G$10)</f>
        <v>8.6</v>
      </c>
      <c r="J600" s="54">
        <f t="shared" si="27"/>
        <v>751.4</v>
      </c>
      <c r="K600" s="55">
        <f t="shared" si="28"/>
        <v>86</v>
      </c>
      <c r="L600" s="56">
        <f t="shared" si="29"/>
        <v>837.4</v>
      </c>
      <c r="M600" s="56">
        <v>0</v>
      </c>
      <c r="N600" s="177"/>
      <c r="O600" s="56">
        <v>75.14</v>
      </c>
      <c r="P600" s="199" t="s">
        <v>3109</v>
      </c>
    </row>
    <row r="601" spans="2:16" ht="42.75">
      <c r="B601" s="5" t="s">
        <v>1567</v>
      </c>
      <c r="C601" s="51" t="s">
        <v>48</v>
      </c>
      <c r="D601" s="51">
        <v>86885</v>
      </c>
      <c r="E601" s="6" t="s">
        <v>1568</v>
      </c>
      <c r="F601" s="51" t="s">
        <v>184</v>
      </c>
      <c r="G601" s="5">
        <v>10</v>
      </c>
      <c r="H601" s="52">
        <f>O601*(1-'Orç-Resumo'!$G$10)</f>
        <v>7.49</v>
      </c>
      <c r="I601" s="53">
        <f>P601*(1-'Orç-Resumo'!$G$10)</f>
        <v>4.2300000000000004</v>
      </c>
      <c r="J601" s="54">
        <f t="shared" si="27"/>
        <v>74.900000000000006</v>
      </c>
      <c r="K601" s="55">
        <f t="shared" si="28"/>
        <v>42.300000000000004</v>
      </c>
      <c r="L601" s="56">
        <f t="shared" si="29"/>
        <v>117.20000000000002</v>
      </c>
      <c r="M601" s="56">
        <v>0</v>
      </c>
      <c r="N601" s="177"/>
      <c r="O601" s="56">
        <v>7.49</v>
      </c>
      <c r="P601" s="199" t="s">
        <v>3310</v>
      </c>
    </row>
    <row r="602" spans="2:16" ht="57">
      <c r="B602" s="5" t="s">
        <v>1569</v>
      </c>
      <c r="C602" s="51" t="s">
        <v>48</v>
      </c>
      <c r="D602" s="51">
        <v>89358</v>
      </c>
      <c r="E602" s="6" t="s">
        <v>1570</v>
      </c>
      <c r="F602" s="51" t="s">
        <v>184</v>
      </c>
      <c r="G602" s="5">
        <v>10</v>
      </c>
      <c r="H602" s="52">
        <f>O602*(1-'Orç-Resumo'!$G$10)</f>
        <v>2.8200000000000003</v>
      </c>
      <c r="I602" s="53">
        <f>P602*(1-'Orç-Resumo'!$G$10)</f>
        <v>5.13</v>
      </c>
      <c r="J602" s="54">
        <f t="shared" si="27"/>
        <v>28.200000000000003</v>
      </c>
      <c r="K602" s="55">
        <f t="shared" si="28"/>
        <v>51.3</v>
      </c>
      <c r="L602" s="56">
        <f t="shared" si="29"/>
        <v>79.5</v>
      </c>
      <c r="M602" s="56">
        <v>0</v>
      </c>
      <c r="N602" s="177"/>
      <c r="O602" s="56">
        <v>2.8200000000000003</v>
      </c>
      <c r="P602" s="199" t="s">
        <v>2430</v>
      </c>
    </row>
    <row r="603" spans="2:16" ht="57">
      <c r="B603" s="5" t="s">
        <v>1572</v>
      </c>
      <c r="C603" s="51" t="s">
        <v>48</v>
      </c>
      <c r="D603" s="51">
        <v>89362</v>
      </c>
      <c r="E603" s="6" t="s">
        <v>1573</v>
      </c>
      <c r="F603" s="51" t="s">
        <v>184</v>
      </c>
      <c r="G603" s="5">
        <v>10</v>
      </c>
      <c r="H603" s="52">
        <f>O603*(1-'Orç-Resumo'!$G$10)</f>
        <v>3.46</v>
      </c>
      <c r="I603" s="53">
        <f>P603*(1-'Orç-Resumo'!$G$10)</f>
        <v>5.94</v>
      </c>
      <c r="J603" s="54">
        <f t="shared" si="27"/>
        <v>34.6</v>
      </c>
      <c r="K603" s="55">
        <f t="shared" si="28"/>
        <v>59.400000000000006</v>
      </c>
      <c r="L603" s="56">
        <f t="shared" si="29"/>
        <v>94</v>
      </c>
      <c r="M603" s="56">
        <v>0</v>
      </c>
      <c r="N603" s="177"/>
      <c r="O603" s="56">
        <v>3.46</v>
      </c>
      <c r="P603" s="199" t="s">
        <v>3812</v>
      </c>
    </row>
    <row r="604" spans="2:16" ht="71.25">
      <c r="B604" s="5" t="s">
        <v>1574</v>
      </c>
      <c r="C604" s="51" t="s">
        <v>48</v>
      </c>
      <c r="D604" s="51">
        <v>89366</v>
      </c>
      <c r="E604" s="6" t="s">
        <v>1575</v>
      </c>
      <c r="F604" s="51" t="s">
        <v>184</v>
      </c>
      <c r="G604" s="5">
        <v>10</v>
      </c>
      <c r="H604" s="52">
        <f>O604*(1-'Orç-Resumo'!$G$10)</f>
        <v>9.57</v>
      </c>
      <c r="I604" s="53">
        <f>P604*(1-'Orç-Resumo'!$G$10)</f>
        <v>5.51</v>
      </c>
      <c r="J604" s="54">
        <f t="shared" si="27"/>
        <v>95.7</v>
      </c>
      <c r="K604" s="55">
        <f t="shared" si="28"/>
        <v>55.099999999999994</v>
      </c>
      <c r="L604" s="56">
        <f t="shared" si="29"/>
        <v>150.80000000000001</v>
      </c>
      <c r="M604" s="56">
        <v>0</v>
      </c>
      <c r="N604" s="177"/>
      <c r="O604" s="56">
        <v>9.57</v>
      </c>
      <c r="P604" s="199" t="s">
        <v>2189</v>
      </c>
    </row>
    <row r="605" spans="2:16" ht="71.25">
      <c r="B605" s="5" t="s">
        <v>1577</v>
      </c>
      <c r="C605" s="51" t="s">
        <v>48</v>
      </c>
      <c r="D605" s="51">
        <v>89366</v>
      </c>
      <c r="E605" s="6" t="s">
        <v>1575</v>
      </c>
      <c r="F605" s="51" t="s">
        <v>184</v>
      </c>
      <c r="G605" s="5">
        <v>10</v>
      </c>
      <c r="H605" s="52">
        <f>O605*(1-'Orç-Resumo'!$G$10)</f>
        <v>9.57</v>
      </c>
      <c r="I605" s="53">
        <f>P605*(1-'Orç-Resumo'!$G$10)</f>
        <v>5.51</v>
      </c>
      <c r="J605" s="54">
        <f t="shared" si="27"/>
        <v>95.7</v>
      </c>
      <c r="K605" s="55">
        <f t="shared" si="28"/>
        <v>55.099999999999994</v>
      </c>
      <c r="L605" s="56">
        <f t="shared" si="29"/>
        <v>150.80000000000001</v>
      </c>
      <c r="M605" s="56">
        <v>0</v>
      </c>
      <c r="N605" s="177"/>
      <c r="O605" s="56">
        <v>9.57</v>
      </c>
      <c r="P605" s="199" t="s">
        <v>2189</v>
      </c>
    </row>
    <row r="606" spans="2:16" ht="57">
      <c r="B606" s="5" t="s">
        <v>1578</v>
      </c>
      <c r="C606" s="51" t="s">
        <v>48</v>
      </c>
      <c r="D606" s="51">
        <v>89367</v>
      </c>
      <c r="E606" s="6" t="s">
        <v>1579</v>
      </c>
      <c r="F606" s="51" t="s">
        <v>184</v>
      </c>
      <c r="G606" s="5">
        <v>10</v>
      </c>
      <c r="H606" s="52">
        <f>O606*(1-'Orç-Resumo'!$G$10)</f>
        <v>5.6</v>
      </c>
      <c r="I606" s="53">
        <f>P606*(1-'Orç-Resumo'!$G$10)</f>
        <v>7.08</v>
      </c>
      <c r="J606" s="54">
        <f t="shared" si="27"/>
        <v>56</v>
      </c>
      <c r="K606" s="55">
        <f t="shared" si="28"/>
        <v>70.8</v>
      </c>
      <c r="L606" s="56">
        <f t="shared" si="29"/>
        <v>126.8</v>
      </c>
      <c r="M606" s="56">
        <v>0</v>
      </c>
      <c r="N606" s="177"/>
      <c r="O606" s="56">
        <v>5.6</v>
      </c>
      <c r="P606" s="199" t="s">
        <v>2950</v>
      </c>
    </row>
    <row r="607" spans="2:16" ht="42.75">
      <c r="B607" s="5" t="s">
        <v>1581</v>
      </c>
      <c r="C607" s="51" t="s">
        <v>48</v>
      </c>
      <c r="D607" s="51">
        <v>89497</v>
      </c>
      <c r="E607" s="6" t="s">
        <v>1582</v>
      </c>
      <c r="F607" s="51" t="s">
        <v>184</v>
      </c>
      <c r="G607" s="5">
        <v>10</v>
      </c>
      <c r="H607" s="52">
        <f>O607*(1-'Orç-Resumo'!$G$10)</f>
        <v>7.89</v>
      </c>
      <c r="I607" s="53">
        <f>P607*(1-'Orç-Resumo'!$G$10)</f>
        <v>4.0599999999999996</v>
      </c>
      <c r="J607" s="54">
        <f t="shared" si="27"/>
        <v>78.899999999999991</v>
      </c>
      <c r="K607" s="55">
        <f t="shared" si="28"/>
        <v>40.599999999999994</v>
      </c>
      <c r="L607" s="56">
        <f t="shared" si="29"/>
        <v>119.49999999999999</v>
      </c>
      <c r="M607" s="56">
        <v>0</v>
      </c>
      <c r="N607" s="177"/>
      <c r="O607" s="56">
        <v>7.89</v>
      </c>
      <c r="P607" s="199" t="s">
        <v>541</v>
      </c>
    </row>
    <row r="608" spans="2:16" ht="71.25">
      <c r="B608" s="5" t="s">
        <v>1584</v>
      </c>
      <c r="C608" s="51" t="s">
        <v>48</v>
      </c>
      <c r="D608" s="51">
        <v>96853</v>
      </c>
      <c r="E608" s="6" t="s">
        <v>1585</v>
      </c>
      <c r="F608" s="51" t="s">
        <v>184</v>
      </c>
      <c r="G608" s="5">
        <v>10</v>
      </c>
      <c r="H608" s="52">
        <f>O608*(1-'Orç-Resumo'!$G$10)</f>
        <v>14.259999999999998</v>
      </c>
      <c r="I608" s="53">
        <f>P608*(1-'Orç-Resumo'!$G$10)</f>
        <v>9.64</v>
      </c>
      <c r="J608" s="54">
        <f t="shared" si="27"/>
        <v>142.59999999999997</v>
      </c>
      <c r="K608" s="55">
        <f t="shared" si="28"/>
        <v>96.4</v>
      </c>
      <c r="L608" s="56">
        <f t="shared" si="29"/>
        <v>238.99999999999997</v>
      </c>
      <c r="M608" s="56">
        <v>0</v>
      </c>
      <c r="N608" s="177"/>
      <c r="O608" s="56">
        <v>14.259999999999998</v>
      </c>
      <c r="P608" s="199" t="s">
        <v>3591</v>
      </c>
    </row>
    <row r="609" spans="2:16" ht="71.25">
      <c r="B609" s="5" t="s">
        <v>1587</v>
      </c>
      <c r="C609" s="51" t="s">
        <v>48</v>
      </c>
      <c r="D609" s="51">
        <v>90373</v>
      </c>
      <c r="E609" s="6" t="s">
        <v>1588</v>
      </c>
      <c r="F609" s="51" t="s">
        <v>184</v>
      </c>
      <c r="G609" s="5">
        <v>10</v>
      </c>
      <c r="H609" s="52">
        <f>O609*(1-'Orç-Resumo'!$G$10)</f>
        <v>7.0799999999999992</v>
      </c>
      <c r="I609" s="53">
        <f>P609*(1-'Orç-Resumo'!$G$10)</f>
        <v>5.1100000000000003</v>
      </c>
      <c r="J609" s="54">
        <f t="shared" si="27"/>
        <v>70.8</v>
      </c>
      <c r="K609" s="55">
        <f t="shared" si="28"/>
        <v>51.1</v>
      </c>
      <c r="L609" s="56">
        <f t="shared" si="29"/>
        <v>121.9</v>
      </c>
      <c r="M609" s="56">
        <v>0</v>
      </c>
      <c r="N609" s="177"/>
      <c r="O609" s="56">
        <v>7.0799999999999992</v>
      </c>
      <c r="P609" s="199" t="s">
        <v>2470</v>
      </c>
    </row>
    <row r="610" spans="2:16" ht="57">
      <c r="B610" s="5" t="s">
        <v>1589</v>
      </c>
      <c r="C610" s="51" t="s">
        <v>48</v>
      </c>
      <c r="D610" s="51">
        <v>89369</v>
      </c>
      <c r="E610" s="6" t="s">
        <v>1590</v>
      </c>
      <c r="F610" s="51" t="s">
        <v>184</v>
      </c>
      <c r="G610" s="5">
        <v>10</v>
      </c>
      <c r="H610" s="52">
        <f>O610*(1-'Orç-Resumo'!$G$10)</f>
        <v>9.110000000000003</v>
      </c>
      <c r="I610" s="53">
        <f>P610*(1-'Orç-Resumo'!$G$10)</f>
        <v>7.06</v>
      </c>
      <c r="J610" s="54">
        <f t="shared" si="27"/>
        <v>91.100000000000023</v>
      </c>
      <c r="K610" s="55">
        <f t="shared" si="28"/>
        <v>70.599999999999994</v>
      </c>
      <c r="L610" s="56">
        <f t="shared" si="29"/>
        <v>161.70000000000002</v>
      </c>
      <c r="M610" s="56">
        <v>0</v>
      </c>
      <c r="N610" s="177"/>
      <c r="O610" s="56">
        <v>9.110000000000003</v>
      </c>
      <c r="P610" s="199" t="s">
        <v>2095</v>
      </c>
    </row>
    <row r="611" spans="2:16" ht="71.25">
      <c r="B611" s="5" t="s">
        <v>1591</v>
      </c>
      <c r="C611" s="51" t="s">
        <v>48</v>
      </c>
      <c r="D611" s="51">
        <v>89391</v>
      </c>
      <c r="E611" s="6" t="s">
        <v>1592</v>
      </c>
      <c r="F611" s="51" t="s">
        <v>184</v>
      </c>
      <c r="G611" s="5">
        <v>10</v>
      </c>
      <c r="H611" s="52">
        <f>O611*(1-'Orç-Resumo'!$G$10)</f>
        <v>3.9899999999999993</v>
      </c>
      <c r="I611" s="53">
        <f>P611*(1-'Orç-Resumo'!$G$10)</f>
        <v>4.3600000000000003</v>
      </c>
      <c r="J611" s="54">
        <f t="shared" si="27"/>
        <v>39.899999999999991</v>
      </c>
      <c r="K611" s="55">
        <f t="shared" si="28"/>
        <v>43.6</v>
      </c>
      <c r="L611" s="56">
        <f t="shared" si="29"/>
        <v>83.5</v>
      </c>
      <c r="M611" s="56">
        <v>0</v>
      </c>
      <c r="N611" s="177"/>
      <c r="O611" s="56">
        <v>3.9899999999999993</v>
      </c>
      <c r="P611" s="199" t="s">
        <v>3655</v>
      </c>
    </row>
    <row r="612" spans="2:16" ht="57">
      <c r="B612" s="5" t="s">
        <v>1594</v>
      </c>
      <c r="C612" s="51" t="s">
        <v>48</v>
      </c>
      <c r="D612" s="51">
        <v>89401</v>
      </c>
      <c r="E612" s="6" t="s">
        <v>1595</v>
      </c>
      <c r="F612" s="51" t="s">
        <v>110</v>
      </c>
      <c r="G612" s="5">
        <v>20</v>
      </c>
      <c r="H612" s="52">
        <f>O612*(1-'Orç-Resumo'!$G$10)</f>
        <v>5.16</v>
      </c>
      <c r="I612" s="53">
        <f>P612*(1-'Orç-Resumo'!$G$10)</f>
        <v>5.34</v>
      </c>
      <c r="J612" s="54">
        <f t="shared" si="27"/>
        <v>103.2</v>
      </c>
      <c r="K612" s="55">
        <f t="shared" si="28"/>
        <v>106.8</v>
      </c>
      <c r="L612" s="56">
        <f t="shared" si="29"/>
        <v>210</v>
      </c>
      <c r="M612" s="56">
        <v>0</v>
      </c>
      <c r="N612" s="177"/>
      <c r="O612" s="56">
        <v>5.16</v>
      </c>
      <c r="P612" s="199" t="s">
        <v>3126</v>
      </c>
    </row>
    <row r="613" spans="2:16" ht="57">
      <c r="B613" s="5" t="s">
        <v>1597</v>
      </c>
      <c r="C613" s="51" t="s">
        <v>48</v>
      </c>
      <c r="D613" s="51">
        <v>89402</v>
      </c>
      <c r="E613" s="6" t="s">
        <v>1598</v>
      </c>
      <c r="F613" s="51" t="s">
        <v>110</v>
      </c>
      <c r="G613" s="5">
        <v>20</v>
      </c>
      <c r="H613" s="52">
        <f>O613*(1-'Orç-Resumo'!$G$10)</f>
        <v>5.87</v>
      </c>
      <c r="I613" s="53">
        <f>P613*(1-'Orç-Resumo'!$G$10)</f>
        <v>6.22</v>
      </c>
      <c r="J613" s="54">
        <f t="shared" si="27"/>
        <v>117.4</v>
      </c>
      <c r="K613" s="55">
        <f t="shared" si="28"/>
        <v>124.39999999999999</v>
      </c>
      <c r="L613" s="56">
        <f t="shared" si="29"/>
        <v>241.8</v>
      </c>
      <c r="M613" s="56">
        <v>0</v>
      </c>
      <c r="N613" s="177"/>
      <c r="O613" s="56">
        <v>5.87</v>
      </c>
      <c r="P613" s="199" t="s">
        <v>2600</v>
      </c>
    </row>
    <row r="614" spans="2:16" ht="57">
      <c r="B614" s="5" t="s">
        <v>1600</v>
      </c>
      <c r="C614" s="51" t="s">
        <v>48</v>
      </c>
      <c r="D614" s="51">
        <v>89403</v>
      </c>
      <c r="E614" s="6" t="s">
        <v>1601</v>
      </c>
      <c r="F614" s="51" t="s">
        <v>110</v>
      </c>
      <c r="G614" s="5">
        <v>20</v>
      </c>
      <c r="H614" s="52">
        <f>O614*(1-'Orç-Resumo'!$G$10)</f>
        <v>10.689999999999998</v>
      </c>
      <c r="I614" s="53">
        <f>P614*(1-'Orç-Resumo'!$G$10)</f>
        <v>7.37</v>
      </c>
      <c r="J614" s="54">
        <f t="shared" si="27"/>
        <v>213.79999999999995</v>
      </c>
      <c r="K614" s="55">
        <f t="shared" si="28"/>
        <v>147.4</v>
      </c>
      <c r="L614" s="56">
        <f t="shared" si="29"/>
        <v>361.19999999999993</v>
      </c>
      <c r="M614" s="56">
        <v>0</v>
      </c>
      <c r="N614" s="177"/>
      <c r="O614" s="56">
        <v>10.689999999999998</v>
      </c>
      <c r="P614" s="199" t="s">
        <v>2328</v>
      </c>
    </row>
    <row r="615" spans="2:16" ht="42.75">
      <c r="B615" s="5" t="s">
        <v>1602</v>
      </c>
      <c r="C615" s="51" t="s">
        <v>48</v>
      </c>
      <c r="D615" s="51">
        <v>89448</v>
      </c>
      <c r="E615" s="6" t="s">
        <v>1603</v>
      </c>
      <c r="F615" s="51" t="s">
        <v>110</v>
      </c>
      <c r="G615" s="5">
        <v>20</v>
      </c>
      <c r="H615" s="52">
        <f>O615*(1-'Orç-Resumo'!$G$10)</f>
        <v>13.13</v>
      </c>
      <c r="I615" s="53">
        <f>P615*(1-'Orç-Resumo'!$G$10)</f>
        <v>1.08</v>
      </c>
      <c r="J615" s="54">
        <f t="shared" si="27"/>
        <v>262.60000000000002</v>
      </c>
      <c r="K615" s="55">
        <f t="shared" si="28"/>
        <v>21.6</v>
      </c>
      <c r="L615" s="56">
        <f t="shared" si="29"/>
        <v>284.20000000000005</v>
      </c>
      <c r="M615" s="56">
        <v>0</v>
      </c>
      <c r="N615" s="177"/>
      <c r="O615" s="56">
        <v>13.13</v>
      </c>
      <c r="P615" s="199" t="s">
        <v>2431</v>
      </c>
    </row>
    <row r="616" spans="2:16" ht="57">
      <c r="B616" s="5" t="s">
        <v>1605</v>
      </c>
      <c r="C616" s="51" t="s">
        <v>48</v>
      </c>
      <c r="D616" s="51">
        <v>89689</v>
      </c>
      <c r="E616" s="6" t="s">
        <v>1606</v>
      </c>
      <c r="F616" s="51" t="s">
        <v>184</v>
      </c>
      <c r="G616" s="5">
        <v>10</v>
      </c>
      <c r="H616" s="52">
        <f>O616*(1-'Orç-Resumo'!$G$10)</f>
        <v>27.3</v>
      </c>
      <c r="I616" s="53">
        <f>P616*(1-'Orç-Resumo'!$G$10)</f>
        <v>4.6399999999999997</v>
      </c>
      <c r="J616" s="54">
        <f t="shared" si="27"/>
        <v>273</v>
      </c>
      <c r="K616" s="55">
        <f t="shared" si="28"/>
        <v>46.4</v>
      </c>
      <c r="L616" s="56">
        <f t="shared" si="29"/>
        <v>319.39999999999998</v>
      </c>
      <c r="M616" s="56">
        <v>0</v>
      </c>
      <c r="N616" s="177"/>
      <c r="O616" s="56">
        <v>27.3</v>
      </c>
      <c r="P616" s="199" t="s">
        <v>2484</v>
      </c>
    </row>
    <row r="617" spans="2:16" ht="57">
      <c r="B617" s="5" t="s">
        <v>1608</v>
      </c>
      <c r="C617" s="51" t="s">
        <v>48</v>
      </c>
      <c r="D617" s="51">
        <v>89759</v>
      </c>
      <c r="E617" s="6" t="s">
        <v>1609</v>
      </c>
      <c r="F617" s="51" t="s">
        <v>184</v>
      </c>
      <c r="G617" s="5">
        <v>10</v>
      </c>
      <c r="H617" s="52">
        <f>O617*(1-'Orç-Resumo'!$G$10)</f>
        <v>6.8900000000000006</v>
      </c>
      <c r="I617" s="53">
        <f>P617*(1-'Orç-Resumo'!$G$10)</f>
        <v>3.53</v>
      </c>
      <c r="J617" s="54">
        <f t="shared" si="27"/>
        <v>68.900000000000006</v>
      </c>
      <c r="K617" s="55">
        <f t="shared" si="28"/>
        <v>35.299999999999997</v>
      </c>
      <c r="L617" s="56">
        <f t="shared" si="29"/>
        <v>104.2</v>
      </c>
      <c r="M617" s="56">
        <v>0</v>
      </c>
      <c r="N617" s="177"/>
      <c r="O617" s="56">
        <v>6.8900000000000006</v>
      </c>
      <c r="P617" s="199" t="s">
        <v>3813</v>
      </c>
    </row>
    <row r="618" spans="2:16" ht="57">
      <c r="B618" s="5" t="s">
        <v>1611</v>
      </c>
      <c r="C618" s="51" t="s">
        <v>48</v>
      </c>
      <c r="D618" s="51">
        <v>103964</v>
      </c>
      <c r="E618" s="6" t="s">
        <v>1612</v>
      </c>
      <c r="F618" s="51" t="s">
        <v>184</v>
      </c>
      <c r="G618" s="5">
        <v>10</v>
      </c>
      <c r="H618" s="52">
        <f>O618*(1-'Orç-Resumo'!$G$10)</f>
        <v>5.0200000000000005</v>
      </c>
      <c r="I618" s="53">
        <f>P618*(1-'Orç-Resumo'!$G$10)</f>
        <v>2.2599999999999998</v>
      </c>
      <c r="J618" s="54">
        <f t="shared" si="27"/>
        <v>50.2</v>
      </c>
      <c r="K618" s="55">
        <f t="shared" si="28"/>
        <v>22.599999999999998</v>
      </c>
      <c r="L618" s="56">
        <f t="shared" si="29"/>
        <v>72.8</v>
      </c>
      <c r="M618" s="56">
        <v>0</v>
      </c>
      <c r="N618" s="177"/>
      <c r="O618" s="56">
        <v>5.0200000000000005</v>
      </c>
      <c r="P618" s="199" t="s">
        <v>3305</v>
      </c>
    </row>
    <row r="619" spans="2:16" ht="57">
      <c r="B619" s="5" t="s">
        <v>1614</v>
      </c>
      <c r="C619" s="51" t="s">
        <v>48</v>
      </c>
      <c r="D619" s="51">
        <v>89985</v>
      </c>
      <c r="E619" s="6" t="s">
        <v>1615</v>
      </c>
      <c r="F619" s="51" t="s">
        <v>184</v>
      </c>
      <c r="G619" s="5">
        <v>10</v>
      </c>
      <c r="H619" s="52">
        <f>O619*(1-'Orç-Resumo'!$G$10)</f>
        <v>75.14</v>
      </c>
      <c r="I619" s="53">
        <f>P619*(1-'Orç-Resumo'!$G$10)</f>
        <v>8.6</v>
      </c>
      <c r="J619" s="54">
        <f t="shared" si="27"/>
        <v>751.4</v>
      </c>
      <c r="K619" s="55">
        <f t="shared" si="28"/>
        <v>86</v>
      </c>
      <c r="L619" s="56">
        <f t="shared" si="29"/>
        <v>837.4</v>
      </c>
      <c r="M619" s="56">
        <v>0</v>
      </c>
      <c r="N619" s="177"/>
      <c r="O619" s="56">
        <v>75.14</v>
      </c>
      <c r="P619" s="199" t="s">
        <v>3109</v>
      </c>
    </row>
    <row r="620" spans="2:16" ht="57">
      <c r="B620" s="5" t="s">
        <v>1616</v>
      </c>
      <c r="C620" s="51" t="s">
        <v>48</v>
      </c>
      <c r="D620" s="51">
        <v>89986</v>
      </c>
      <c r="E620" s="6" t="s">
        <v>1617</v>
      </c>
      <c r="F620" s="51" t="s">
        <v>184</v>
      </c>
      <c r="G620" s="5">
        <v>10</v>
      </c>
      <c r="H620" s="52">
        <f>O620*(1-'Orç-Resumo'!$G$10)</f>
        <v>70.28</v>
      </c>
      <c r="I620" s="53">
        <f>P620*(1-'Orç-Resumo'!$G$10)</f>
        <v>7.1</v>
      </c>
      <c r="J620" s="54">
        <f t="shared" si="27"/>
        <v>702.8</v>
      </c>
      <c r="K620" s="55">
        <f t="shared" si="28"/>
        <v>71</v>
      </c>
      <c r="L620" s="56">
        <f t="shared" si="29"/>
        <v>773.8</v>
      </c>
      <c r="M620" s="56">
        <v>0</v>
      </c>
      <c r="N620" s="177"/>
      <c r="O620" s="56">
        <v>70.28</v>
      </c>
      <c r="P620" s="199" t="s">
        <v>3814</v>
      </c>
    </row>
    <row r="621" spans="2:16" ht="57">
      <c r="B621" s="5" t="s">
        <v>1618</v>
      </c>
      <c r="C621" s="51" t="s">
        <v>48</v>
      </c>
      <c r="D621" s="51">
        <v>89987</v>
      </c>
      <c r="E621" s="6" t="s">
        <v>1619</v>
      </c>
      <c r="F621" s="51" t="s">
        <v>184</v>
      </c>
      <c r="G621" s="5">
        <v>10</v>
      </c>
      <c r="H621" s="52">
        <f>O621*(1-'Orç-Resumo'!$G$10)</f>
        <v>79.490000000000009</v>
      </c>
      <c r="I621" s="53">
        <f>P621*(1-'Orç-Resumo'!$G$10)</f>
        <v>8.6</v>
      </c>
      <c r="J621" s="54">
        <f t="shared" si="27"/>
        <v>794.90000000000009</v>
      </c>
      <c r="K621" s="55">
        <f t="shared" si="28"/>
        <v>86</v>
      </c>
      <c r="L621" s="56">
        <f t="shared" si="29"/>
        <v>880.90000000000009</v>
      </c>
      <c r="M621" s="56">
        <v>0</v>
      </c>
      <c r="N621" s="177"/>
      <c r="O621" s="56">
        <v>79.490000000000009</v>
      </c>
      <c r="P621" s="199" t="s">
        <v>3109</v>
      </c>
    </row>
    <row r="622" spans="2:16" ht="42.75">
      <c r="B622" s="5" t="s">
        <v>1620</v>
      </c>
      <c r="C622" s="51" t="s">
        <v>48</v>
      </c>
      <c r="D622" s="51">
        <v>94496</v>
      </c>
      <c r="E622" s="6" t="s">
        <v>1621</v>
      </c>
      <c r="F622" s="51" t="s">
        <v>184</v>
      </c>
      <c r="G622" s="5">
        <v>10</v>
      </c>
      <c r="H622" s="52">
        <f>O622*(1-'Orç-Resumo'!$G$10)</f>
        <v>70.27000000000001</v>
      </c>
      <c r="I622" s="53">
        <f>P622*(1-'Orç-Resumo'!$G$10)</f>
        <v>7.85</v>
      </c>
      <c r="J622" s="54">
        <f t="shared" si="27"/>
        <v>702.7</v>
      </c>
      <c r="K622" s="55">
        <f t="shared" si="28"/>
        <v>78.5</v>
      </c>
      <c r="L622" s="56">
        <f t="shared" si="29"/>
        <v>781.2</v>
      </c>
      <c r="M622" s="56">
        <v>0</v>
      </c>
      <c r="N622" s="177"/>
      <c r="O622" s="56">
        <v>70.27000000000001</v>
      </c>
      <c r="P622" s="199" t="s">
        <v>2447</v>
      </c>
    </row>
    <row r="623" spans="2:16" ht="85.5">
      <c r="B623" s="5" t="s">
        <v>1622</v>
      </c>
      <c r="C623" s="51" t="s">
        <v>48</v>
      </c>
      <c r="D623" s="51">
        <v>94691</v>
      </c>
      <c r="E623" s="6" t="s">
        <v>1623</v>
      </c>
      <c r="F623" s="51" t="s">
        <v>184</v>
      </c>
      <c r="G623" s="5">
        <v>10</v>
      </c>
      <c r="H623" s="52">
        <f>O623*(1-'Orç-Resumo'!$G$10)</f>
        <v>8.44</v>
      </c>
      <c r="I623" s="53">
        <f>P623*(1-'Orç-Resumo'!$G$10)</f>
        <v>3.59</v>
      </c>
      <c r="J623" s="54">
        <f t="shared" si="27"/>
        <v>84.399999999999991</v>
      </c>
      <c r="K623" s="55">
        <f t="shared" si="28"/>
        <v>35.9</v>
      </c>
      <c r="L623" s="56">
        <f t="shared" si="29"/>
        <v>120.29999999999998</v>
      </c>
      <c r="M623" s="56">
        <v>0</v>
      </c>
      <c r="N623" s="177"/>
      <c r="O623" s="56">
        <v>8.44</v>
      </c>
      <c r="P623" s="199" t="s">
        <v>1849</v>
      </c>
    </row>
    <row r="624" spans="2:16" ht="85.5">
      <c r="B624" s="5" t="s">
        <v>1624</v>
      </c>
      <c r="C624" s="51" t="s">
        <v>48</v>
      </c>
      <c r="D624" s="51">
        <v>94693</v>
      </c>
      <c r="E624" s="6" t="s">
        <v>1625</v>
      </c>
      <c r="F624" s="51" t="s">
        <v>184</v>
      </c>
      <c r="G624" s="5">
        <v>10</v>
      </c>
      <c r="H624" s="52">
        <f>O624*(1-'Orç-Resumo'!$G$10)</f>
        <v>10.98</v>
      </c>
      <c r="I624" s="53">
        <f>P624*(1-'Orç-Resumo'!$G$10)</f>
        <v>4.76</v>
      </c>
      <c r="J624" s="54">
        <f t="shared" si="27"/>
        <v>109.80000000000001</v>
      </c>
      <c r="K624" s="55">
        <f t="shared" si="28"/>
        <v>47.599999999999994</v>
      </c>
      <c r="L624" s="56">
        <f t="shared" si="29"/>
        <v>157.4</v>
      </c>
      <c r="M624" s="56">
        <v>0</v>
      </c>
      <c r="N624" s="177"/>
      <c r="O624" s="56">
        <v>10.98</v>
      </c>
      <c r="P624" s="199" t="s">
        <v>1269</v>
      </c>
    </row>
    <row r="625" spans="2:16" ht="28.5">
      <c r="B625" s="5" t="s">
        <v>1627</v>
      </c>
      <c r="C625" s="51" t="s">
        <v>102</v>
      </c>
      <c r="D625" s="51" t="s">
        <v>1628</v>
      </c>
      <c r="E625" s="6" t="s">
        <v>1629</v>
      </c>
      <c r="F625" s="51" t="s">
        <v>666</v>
      </c>
      <c r="G625" s="5">
        <v>10</v>
      </c>
      <c r="H625" s="52">
        <f>O625*(1-'Orç-Resumo'!$G$10)</f>
        <v>5.14</v>
      </c>
      <c r="I625" s="53">
        <f>P625*(1-'Orç-Resumo'!$G$10)</f>
        <v>5.83</v>
      </c>
      <c r="J625" s="54">
        <f t="shared" si="27"/>
        <v>51.4</v>
      </c>
      <c r="K625" s="55">
        <f t="shared" si="28"/>
        <v>58.3</v>
      </c>
      <c r="L625" s="56">
        <f t="shared" si="29"/>
        <v>109.69999999999999</v>
      </c>
      <c r="M625" s="56">
        <v>0</v>
      </c>
      <c r="N625" s="177"/>
      <c r="O625" s="56">
        <v>5.14</v>
      </c>
      <c r="P625" s="199">
        <v>5.83</v>
      </c>
    </row>
    <row r="626" spans="2:16" ht="28.5">
      <c r="B626" s="5" t="s">
        <v>1630</v>
      </c>
      <c r="C626" s="51" t="s">
        <v>102</v>
      </c>
      <c r="D626" s="51" t="s">
        <v>1631</v>
      </c>
      <c r="E626" s="6" t="s">
        <v>1632</v>
      </c>
      <c r="F626" s="51" t="s">
        <v>666</v>
      </c>
      <c r="G626" s="5">
        <v>10</v>
      </c>
      <c r="H626" s="52">
        <f>O626*(1-'Orç-Resumo'!$G$10)</f>
        <v>5.86</v>
      </c>
      <c r="I626" s="53">
        <f>P626*(1-'Orç-Resumo'!$G$10)</f>
        <v>6.14</v>
      </c>
      <c r="J626" s="54">
        <f t="shared" si="27"/>
        <v>58.6</v>
      </c>
      <c r="K626" s="55">
        <f t="shared" si="28"/>
        <v>61.4</v>
      </c>
      <c r="L626" s="56">
        <f t="shared" si="29"/>
        <v>120</v>
      </c>
      <c r="M626" s="56">
        <v>0</v>
      </c>
      <c r="N626" s="177"/>
      <c r="O626" s="56">
        <v>5.86</v>
      </c>
      <c r="P626" s="199">
        <v>6.14</v>
      </c>
    </row>
    <row r="627" spans="2:16" ht="57">
      <c r="B627" s="5" t="s">
        <v>1633</v>
      </c>
      <c r="C627" s="51" t="s">
        <v>48</v>
      </c>
      <c r="D627" s="51">
        <v>89395</v>
      </c>
      <c r="E627" s="6" t="s">
        <v>1634</v>
      </c>
      <c r="F627" s="51" t="s">
        <v>184</v>
      </c>
      <c r="G627" s="5">
        <v>10</v>
      </c>
      <c r="H627" s="52">
        <f>O627*(1-'Orç-Resumo'!$G$10)</f>
        <v>4.99</v>
      </c>
      <c r="I627" s="53">
        <f>P627*(1-'Orç-Resumo'!$G$10)</f>
        <v>7.91</v>
      </c>
      <c r="J627" s="54">
        <f t="shared" si="27"/>
        <v>49.900000000000006</v>
      </c>
      <c r="K627" s="55">
        <f t="shared" si="28"/>
        <v>79.099999999999994</v>
      </c>
      <c r="L627" s="56">
        <f t="shared" si="29"/>
        <v>129</v>
      </c>
      <c r="M627" s="56">
        <v>0</v>
      </c>
      <c r="N627" s="177"/>
      <c r="O627" s="56">
        <v>4.99</v>
      </c>
      <c r="P627" s="199" t="s">
        <v>3815</v>
      </c>
    </row>
    <row r="628" spans="2:16" ht="15">
      <c r="B628" s="5" t="s">
        <v>1636</v>
      </c>
      <c r="C628" s="51" t="s">
        <v>21</v>
      </c>
      <c r="D628" s="51" t="s">
        <v>21</v>
      </c>
      <c r="E628" s="6" t="s">
        <v>1637</v>
      </c>
      <c r="F628" s="51" t="s">
        <v>23</v>
      </c>
      <c r="G628" s="5"/>
      <c r="H628" s="52"/>
      <c r="I628" s="53"/>
      <c r="J628" s="54"/>
      <c r="K628" s="55"/>
      <c r="L628" s="56"/>
      <c r="M628" s="56">
        <f>SUM(L629:L638)</f>
        <v>5000.2020000000002</v>
      </c>
      <c r="N628" s="177"/>
      <c r="O628" s="56" t="s">
        <v>24</v>
      </c>
      <c r="P628" s="199" t="s">
        <v>24</v>
      </c>
    </row>
    <row r="629" spans="2:16" ht="57">
      <c r="B629" s="5" t="s">
        <v>1638</v>
      </c>
      <c r="C629" s="51" t="s">
        <v>48</v>
      </c>
      <c r="D629" s="51">
        <v>89711</v>
      </c>
      <c r="E629" s="6" t="s">
        <v>1639</v>
      </c>
      <c r="F629" s="51" t="s">
        <v>110</v>
      </c>
      <c r="G629" s="5">
        <v>20</v>
      </c>
      <c r="H629" s="52">
        <f>O629*(1-'Orç-Resumo'!$G$10)</f>
        <v>9.1900000000000013</v>
      </c>
      <c r="I629" s="53">
        <f>P629*(1-'Orç-Resumo'!$G$10)</f>
        <v>11.43</v>
      </c>
      <c r="J629" s="54">
        <f t="shared" si="27"/>
        <v>183.8</v>
      </c>
      <c r="K629" s="55">
        <f t="shared" si="28"/>
        <v>228.6</v>
      </c>
      <c r="L629" s="56">
        <f t="shared" si="29"/>
        <v>412.4</v>
      </c>
      <c r="M629" s="56">
        <v>0</v>
      </c>
      <c r="N629" s="177"/>
      <c r="O629" s="56">
        <v>9.1900000000000013</v>
      </c>
      <c r="P629" s="199" t="s">
        <v>2092</v>
      </c>
    </row>
    <row r="630" spans="2:16" ht="57">
      <c r="B630" s="5" t="s">
        <v>1641</v>
      </c>
      <c r="C630" s="51" t="s">
        <v>48</v>
      </c>
      <c r="D630" s="51">
        <v>89712</v>
      </c>
      <c r="E630" s="6" t="s">
        <v>1642</v>
      </c>
      <c r="F630" s="51" t="s">
        <v>110</v>
      </c>
      <c r="G630" s="5">
        <v>20</v>
      </c>
      <c r="H630" s="52">
        <f>O630*(1-'Orç-Resumo'!$G$10)</f>
        <v>13</v>
      </c>
      <c r="I630" s="53">
        <f>P630*(1-'Orç-Resumo'!$G$10)</f>
        <v>12.41</v>
      </c>
      <c r="J630" s="54">
        <f t="shared" si="27"/>
        <v>260</v>
      </c>
      <c r="K630" s="55">
        <f t="shared" si="28"/>
        <v>248.2</v>
      </c>
      <c r="L630" s="56">
        <f t="shared" si="29"/>
        <v>508.2</v>
      </c>
      <c r="M630" s="56">
        <v>0</v>
      </c>
      <c r="N630" s="177"/>
      <c r="O630" s="56">
        <v>13</v>
      </c>
      <c r="P630" s="199" t="s">
        <v>2235</v>
      </c>
    </row>
    <row r="631" spans="2:16" ht="57">
      <c r="B631" s="5" t="s">
        <v>1644</v>
      </c>
      <c r="C631" s="51" t="s">
        <v>48</v>
      </c>
      <c r="D631" s="51">
        <v>89714</v>
      </c>
      <c r="E631" s="6" t="s">
        <v>1645</v>
      </c>
      <c r="F631" s="51" t="s">
        <v>110</v>
      </c>
      <c r="G631" s="5">
        <v>30</v>
      </c>
      <c r="H631" s="52">
        <f>O631*(1-'Orç-Resumo'!$G$10)</f>
        <v>18.079999999999998</v>
      </c>
      <c r="I631" s="53">
        <f>P631*(1-'Orç-Resumo'!$G$10)</f>
        <v>17.329999999999998</v>
      </c>
      <c r="J631" s="54">
        <f t="shared" si="27"/>
        <v>542.4</v>
      </c>
      <c r="K631" s="55">
        <f t="shared" si="28"/>
        <v>519.9</v>
      </c>
      <c r="L631" s="56">
        <f t="shared" si="29"/>
        <v>1062.3</v>
      </c>
      <c r="M631" s="56">
        <v>0</v>
      </c>
      <c r="N631" s="177"/>
      <c r="O631" s="56">
        <v>18.079999999999998</v>
      </c>
      <c r="P631" s="199" t="s">
        <v>2706</v>
      </c>
    </row>
    <row r="632" spans="2:16" ht="42.75">
      <c r="B632" s="5" t="s">
        <v>1647</v>
      </c>
      <c r="C632" s="51" t="s">
        <v>26</v>
      </c>
      <c r="D632" s="51" t="s">
        <v>1648</v>
      </c>
      <c r="E632" s="6" t="s">
        <v>1649</v>
      </c>
      <c r="F632" s="51" t="s">
        <v>1341</v>
      </c>
      <c r="G632" s="5">
        <v>10</v>
      </c>
      <c r="H632" s="52">
        <f>O632*(1-'Orç-Resumo'!$G$10)</f>
        <v>99.47</v>
      </c>
      <c r="I632" s="53">
        <f>P632*(1-'Orç-Resumo'!$G$10)</f>
        <v>79.14500000000001</v>
      </c>
      <c r="J632" s="54">
        <f t="shared" si="27"/>
        <v>994.7</v>
      </c>
      <c r="K632" s="55">
        <f t="shared" si="28"/>
        <v>791.45</v>
      </c>
      <c r="L632" s="56">
        <f t="shared" si="29"/>
        <v>1786.15</v>
      </c>
      <c r="M632" s="56">
        <v>0</v>
      </c>
      <c r="N632" s="177"/>
      <c r="O632" s="56">
        <v>99.47</v>
      </c>
      <c r="P632" s="199">
        <v>79.14500000000001</v>
      </c>
    </row>
    <row r="633" spans="2:16" ht="71.25">
      <c r="B633" s="5" t="s">
        <v>1650</v>
      </c>
      <c r="C633" s="51" t="s">
        <v>48</v>
      </c>
      <c r="D633" s="51">
        <v>89546</v>
      </c>
      <c r="E633" s="6" t="s">
        <v>1651</v>
      </c>
      <c r="F633" s="51" t="s">
        <v>184</v>
      </c>
      <c r="G633" s="5">
        <v>10</v>
      </c>
      <c r="H633" s="52">
        <f>O633*(1-'Orç-Resumo'!$G$10)</f>
        <v>7.7600000000000007</v>
      </c>
      <c r="I633" s="53">
        <f>P633*(1-'Orç-Resumo'!$G$10)</f>
        <v>1.39</v>
      </c>
      <c r="J633" s="54">
        <f t="shared" si="27"/>
        <v>77.600000000000009</v>
      </c>
      <c r="K633" s="55">
        <f t="shared" si="28"/>
        <v>13.899999999999999</v>
      </c>
      <c r="L633" s="56">
        <f t="shared" si="29"/>
        <v>91.5</v>
      </c>
      <c r="M633" s="56">
        <v>0</v>
      </c>
      <c r="N633" s="177"/>
      <c r="O633" s="56">
        <v>7.7600000000000007</v>
      </c>
      <c r="P633" s="199" t="s">
        <v>2805</v>
      </c>
    </row>
    <row r="634" spans="2:16" ht="28.5">
      <c r="B634" s="5" t="s">
        <v>1652</v>
      </c>
      <c r="C634" s="51" t="s">
        <v>26</v>
      </c>
      <c r="D634" s="51" t="s">
        <v>1653</v>
      </c>
      <c r="E634" s="6" t="s">
        <v>1654</v>
      </c>
      <c r="F634" s="51" t="s">
        <v>33</v>
      </c>
      <c r="G634" s="5">
        <v>2</v>
      </c>
      <c r="H634" s="52">
        <f>O634*(1-'Orç-Resumo'!$G$10)</f>
        <v>10.99</v>
      </c>
      <c r="I634" s="53">
        <f>P634*(1-'Orç-Resumo'!$G$10)</f>
        <v>4.6360000000000001</v>
      </c>
      <c r="J634" s="54">
        <f t="shared" si="27"/>
        <v>21.98</v>
      </c>
      <c r="K634" s="55">
        <f t="shared" si="28"/>
        <v>9.2720000000000002</v>
      </c>
      <c r="L634" s="56">
        <f t="shared" si="29"/>
        <v>31.252000000000002</v>
      </c>
      <c r="M634" s="56">
        <v>0</v>
      </c>
      <c r="N634" s="177"/>
      <c r="O634" s="56">
        <v>10.99</v>
      </c>
      <c r="P634" s="199">
        <v>4.6360000000000001</v>
      </c>
    </row>
    <row r="635" spans="2:16" ht="57">
      <c r="B635" s="5" t="s">
        <v>1655</v>
      </c>
      <c r="C635" s="51" t="s">
        <v>48</v>
      </c>
      <c r="D635" s="51">
        <v>89707</v>
      </c>
      <c r="E635" s="6" t="s">
        <v>1656</v>
      </c>
      <c r="F635" s="51" t="s">
        <v>184</v>
      </c>
      <c r="G635" s="5">
        <v>5</v>
      </c>
      <c r="H635" s="52">
        <f>O635*(1-'Orç-Resumo'!$G$10)</f>
        <v>29.310000000000002</v>
      </c>
      <c r="I635" s="53">
        <f>P635*(1-'Orç-Resumo'!$G$10)</f>
        <v>15.53</v>
      </c>
      <c r="J635" s="54">
        <f t="shared" si="27"/>
        <v>146.55000000000001</v>
      </c>
      <c r="K635" s="55">
        <f t="shared" si="28"/>
        <v>77.649999999999991</v>
      </c>
      <c r="L635" s="56">
        <f t="shared" si="29"/>
        <v>224.2</v>
      </c>
      <c r="M635" s="56">
        <v>0</v>
      </c>
      <c r="N635" s="177"/>
      <c r="O635" s="56">
        <v>29.310000000000002</v>
      </c>
      <c r="P635" s="199" t="s">
        <v>3801</v>
      </c>
    </row>
    <row r="636" spans="2:16" ht="42.75">
      <c r="B636" s="5" t="s">
        <v>1657</v>
      </c>
      <c r="C636" s="51" t="s">
        <v>48</v>
      </c>
      <c r="D636" s="51">
        <v>89491</v>
      </c>
      <c r="E636" s="6" t="s">
        <v>1658</v>
      </c>
      <c r="F636" s="51" t="s">
        <v>184</v>
      </c>
      <c r="G636" s="5">
        <v>5</v>
      </c>
      <c r="H636" s="52">
        <f>O636*(1-'Orç-Resumo'!$G$10)</f>
        <v>74.320000000000007</v>
      </c>
      <c r="I636" s="53">
        <f>P636*(1-'Orç-Resumo'!$G$10)</f>
        <v>13.11</v>
      </c>
      <c r="J636" s="54">
        <f t="shared" si="27"/>
        <v>371.6</v>
      </c>
      <c r="K636" s="55">
        <f t="shared" si="28"/>
        <v>65.55</v>
      </c>
      <c r="L636" s="56">
        <f t="shared" si="29"/>
        <v>437.15000000000003</v>
      </c>
      <c r="M636" s="56">
        <v>0</v>
      </c>
      <c r="N636" s="177"/>
      <c r="O636" s="56">
        <v>74.320000000000007</v>
      </c>
      <c r="P636" s="199" t="s">
        <v>3719</v>
      </c>
    </row>
    <row r="637" spans="2:16" ht="57">
      <c r="B637" s="5" t="s">
        <v>1659</v>
      </c>
      <c r="C637" s="51" t="s">
        <v>48</v>
      </c>
      <c r="D637" s="51">
        <v>89709</v>
      </c>
      <c r="E637" s="6" t="s">
        <v>1660</v>
      </c>
      <c r="F637" s="51" t="s">
        <v>184</v>
      </c>
      <c r="G637" s="5">
        <v>5</v>
      </c>
      <c r="H637" s="52">
        <f>O637*(1-'Orç-Resumo'!$G$10)</f>
        <v>12.98</v>
      </c>
      <c r="I637" s="53">
        <f>P637*(1-'Orç-Resumo'!$G$10)</f>
        <v>6.43</v>
      </c>
      <c r="J637" s="54">
        <f t="shared" si="27"/>
        <v>64.900000000000006</v>
      </c>
      <c r="K637" s="55">
        <f t="shared" si="28"/>
        <v>32.15</v>
      </c>
      <c r="L637" s="56">
        <f t="shared" si="29"/>
        <v>97.050000000000011</v>
      </c>
      <c r="M637" s="56">
        <v>0</v>
      </c>
      <c r="N637" s="177"/>
      <c r="O637" s="56">
        <v>12.98</v>
      </c>
      <c r="P637" s="199" t="s">
        <v>2311</v>
      </c>
    </row>
    <row r="638" spans="2:16" ht="28.5">
      <c r="B638" s="5" t="s">
        <v>1661</v>
      </c>
      <c r="C638" s="51" t="s">
        <v>26</v>
      </c>
      <c r="D638" s="51" t="s">
        <v>1662</v>
      </c>
      <c r="E638" s="6" t="s">
        <v>1663</v>
      </c>
      <c r="F638" s="51" t="s">
        <v>33</v>
      </c>
      <c r="G638" s="5">
        <v>1</v>
      </c>
      <c r="H638" s="52">
        <f>O638*(1-'Orç-Resumo'!$G$10)</f>
        <v>350</v>
      </c>
      <c r="I638" s="53">
        <f>P638*(1-'Orç-Resumo'!$G$10)</f>
        <v>0</v>
      </c>
      <c r="J638" s="54">
        <f t="shared" si="27"/>
        <v>350</v>
      </c>
      <c r="K638" s="55">
        <f t="shared" si="28"/>
        <v>0</v>
      </c>
      <c r="L638" s="56">
        <f t="shared" si="29"/>
        <v>350</v>
      </c>
      <c r="M638" s="56">
        <v>0</v>
      </c>
      <c r="N638" s="177"/>
      <c r="O638" s="56">
        <v>350</v>
      </c>
      <c r="P638" s="199">
        <v>0</v>
      </c>
    </row>
    <row r="639" spans="2:16" ht="30">
      <c r="B639" s="5" t="s">
        <v>1664</v>
      </c>
      <c r="C639" s="51" t="s">
        <v>21</v>
      </c>
      <c r="D639" s="51" t="s">
        <v>21</v>
      </c>
      <c r="E639" s="6" t="s">
        <v>1665</v>
      </c>
      <c r="F639" s="51" t="s">
        <v>23</v>
      </c>
      <c r="G639" s="5"/>
      <c r="H639" s="52"/>
      <c r="I639" s="53"/>
      <c r="J639" s="54"/>
      <c r="K639" s="55"/>
      <c r="L639" s="56"/>
      <c r="M639" s="56">
        <f>SUM(L640:L679)</f>
        <v>14879.366326000001</v>
      </c>
      <c r="N639" s="177"/>
      <c r="O639" s="56" t="s">
        <v>24</v>
      </c>
      <c r="P639" s="199" t="s">
        <v>24</v>
      </c>
    </row>
    <row r="640" spans="2:16" ht="42.75">
      <c r="B640" s="5" t="s">
        <v>1666</v>
      </c>
      <c r="C640" s="51" t="s">
        <v>26</v>
      </c>
      <c r="D640" s="51" t="s">
        <v>1667</v>
      </c>
      <c r="E640" s="6" t="s">
        <v>1668</v>
      </c>
      <c r="F640" s="51" t="s">
        <v>33</v>
      </c>
      <c r="G640" s="5">
        <v>2</v>
      </c>
      <c r="H640" s="52">
        <f>O640*(1-'Orç-Resumo'!$G$10)</f>
        <v>6.55</v>
      </c>
      <c r="I640" s="53">
        <f>P640*(1-'Orç-Resumo'!$G$10)</f>
        <v>19.48</v>
      </c>
      <c r="J640" s="54">
        <f t="shared" si="27"/>
        <v>13.1</v>
      </c>
      <c r="K640" s="55">
        <f t="shared" si="28"/>
        <v>38.96</v>
      </c>
      <c r="L640" s="56">
        <f t="shared" si="29"/>
        <v>52.06</v>
      </c>
      <c r="M640" s="56">
        <v>0</v>
      </c>
      <c r="N640" s="177"/>
      <c r="O640" s="56">
        <v>6.55</v>
      </c>
      <c r="P640" s="199">
        <v>19.48</v>
      </c>
    </row>
    <row r="641" spans="2:16" ht="28.5">
      <c r="B641" s="5" t="s">
        <v>1669</v>
      </c>
      <c r="C641" s="51" t="s">
        <v>26</v>
      </c>
      <c r="D641" s="51" t="s">
        <v>1670</v>
      </c>
      <c r="E641" s="6" t="s">
        <v>1671</v>
      </c>
      <c r="F641" s="51" t="s">
        <v>33</v>
      </c>
      <c r="G641" s="5">
        <v>2</v>
      </c>
      <c r="H641" s="52">
        <f>O641*(1-'Orç-Resumo'!$G$10)</f>
        <v>3</v>
      </c>
      <c r="I641" s="53">
        <f>P641*(1-'Orç-Resumo'!$G$10)</f>
        <v>3.6</v>
      </c>
      <c r="J641" s="54">
        <f t="shared" si="27"/>
        <v>6</v>
      </c>
      <c r="K641" s="55">
        <f t="shared" si="28"/>
        <v>7.2</v>
      </c>
      <c r="L641" s="56">
        <f t="shared" si="29"/>
        <v>13.2</v>
      </c>
      <c r="M641" s="56">
        <v>0</v>
      </c>
      <c r="N641" s="177"/>
      <c r="O641" s="56">
        <v>3</v>
      </c>
      <c r="P641" s="199">
        <v>3.6</v>
      </c>
    </row>
    <row r="642" spans="2:16" ht="28.5">
      <c r="B642" s="5" t="s">
        <v>1672</v>
      </c>
      <c r="C642" s="51" t="s">
        <v>26</v>
      </c>
      <c r="D642" s="51" t="s">
        <v>1673</v>
      </c>
      <c r="E642" s="6" t="s">
        <v>1674</v>
      </c>
      <c r="F642" s="51" t="s">
        <v>33</v>
      </c>
      <c r="G642" s="5">
        <v>2</v>
      </c>
      <c r="H642" s="52">
        <f>O642*(1-'Orç-Resumo'!$G$10)</f>
        <v>3</v>
      </c>
      <c r="I642" s="53">
        <f>P642*(1-'Orç-Resumo'!$G$10)</f>
        <v>3.6</v>
      </c>
      <c r="J642" s="54">
        <f t="shared" si="27"/>
        <v>6</v>
      </c>
      <c r="K642" s="55">
        <f t="shared" si="28"/>
        <v>7.2</v>
      </c>
      <c r="L642" s="56">
        <f t="shared" si="29"/>
        <v>13.2</v>
      </c>
      <c r="M642" s="56">
        <v>0</v>
      </c>
      <c r="N642" s="177"/>
      <c r="O642" s="56">
        <v>3</v>
      </c>
      <c r="P642" s="199">
        <v>3.6</v>
      </c>
    </row>
    <row r="643" spans="2:16" ht="71.25">
      <c r="B643" s="5" t="s">
        <v>1675</v>
      </c>
      <c r="C643" s="51" t="s">
        <v>26</v>
      </c>
      <c r="D643" s="51" t="s">
        <v>1676</v>
      </c>
      <c r="E643" s="6" t="s">
        <v>1677</v>
      </c>
      <c r="F643" s="51" t="s">
        <v>33</v>
      </c>
      <c r="G643" s="5">
        <v>2</v>
      </c>
      <c r="H643" s="52">
        <f>O643*(1-'Orç-Resumo'!$G$10)</f>
        <v>96.899999999999991</v>
      </c>
      <c r="I643" s="53">
        <f>P643*(1-'Orç-Resumo'!$G$10)</f>
        <v>36.83</v>
      </c>
      <c r="J643" s="54">
        <f t="shared" si="27"/>
        <v>193.79999999999998</v>
      </c>
      <c r="K643" s="55">
        <f t="shared" si="28"/>
        <v>73.66</v>
      </c>
      <c r="L643" s="56">
        <f t="shared" si="29"/>
        <v>267.45999999999998</v>
      </c>
      <c r="M643" s="56">
        <v>0</v>
      </c>
      <c r="N643" s="177"/>
      <c r="O643" s="56">
        <v>96.899999999999991</v>
      </c>
      <c r="P643" s="199">
        <v>36.83</v>
      </c>
    </row>
    <row r="644" spans="2:16" ht="28.5">
      <c r="B644" s="5" t="s">
        <v>1678</v>
      </c>
      <c r="C644" s="51" t="s">
        <v>26</v>
      </c>
      <c r="D644" s="51" t="s">
        <v>1679</v>
      </c>
      <c r="E644" s="6" t="s">
        <v>1680</v>
      </c>
      <c r="F644" s="51" t="s">
        <v>33</v>
      </c>
      <c r="G644" s="5">
        <v>2</v>
      </c>
      <c r="H644" s="52">
        <f>O644*(1-'Orç-Resumo'!$G$10)</f>
        <v>97.307414000000009</v>
      </c>
      <c r="I644" s="53">
        <f>P644*(1-'Orç-Resumo'!$G$10)</f>
        <v>25.023600000000002</v>
      </c>
      <c r="J644" s="54">
        <f t="shared" si="27"/>
        <v>194.61482800000002</v>
      </c>
      <c r="K644" s="55">
        <f t="shared" si="28"/>
        <v>50.047200000000004</v>
      </c>
      <c r="L644" s="56">
        <f t="shared" si="29"/>
        <v>244.66202800000002</v>
      </c>
      <c r="M644" s="56">
        <v>0</v>
      </c>
      <c r="N644" s="177"/>
      <c r="O644" s="56">
        <v>97.307414000000009</v>
      </c>
      <c r="P644" s="199">
        <v>25.023600000000002</v>
      </c>
    </row>
    <row r="645" spans="2:16" ht="28.5">
      <c r="B645" s="5" t="s">
        <v>1681</v>
      </c>
      <c r="C645" s="51" t="s">
        <v>26</v>
      </c>
      <c r="D645" s="51" t="s">
        <v>1682</v>
      </c>
      <c r="E645" s="6" t="s">
        <v>1683</v>
      </c>
      <c r="F645" s="51" t="s">
        <v>33</v>
      </c>
      <c r="G645" s="5">
        <v>2</v>
      </c>
      <c r="H645" s="52">
        <f>O645*(1-'Orç-Resumo'!$G$10)</f>
        <v>83.060165999999995</v>
      </c>
      <c r="I645" s="53">
        <f>P645*(1-'Orç-Resumo'!$G$10)</f>
        <v>16.548624</v>
      </c>
      <c r="J645" s="54">
        <f t="shared" si="27"/>
        <v>166.12033199999999</v>
      </c>
      <c r="K645" s="55">
        <f t="shared" si="28"/>
        <v>33.097248</v>
      </c>
      <c r="L645" s="56">
        <f t="shared" si="29"/>
        <v>199.21758</v>
      </c>
      <c r="M645" s="56">
        <v>0</v>
      </c>
      <c r="N645" s="177"/>
      <c r="O645" s="56">
        <v>83.060165999999995</v>
      </c>
      <c r="P645" s="199">
        <v>16.548624</v>
      </c>
    </row>
    <row r="646" spans="2:16" ht="71.25">
      <c r="B646" s="5" t="s">
        <v>1684</v>
      </c>
      <c r="C646" s="51" t="s">
        <v>48</v>
      </c>
      <c r="D646" s="51">
        <v>86932</v>
      </c>
      <c r="E646" s="6" t="s">
        <v>1685</v>
      </c>
      <c r="F646" s="51" t="s">
        <v>184</v>
      </c>
      <c r="G646" s="5">
        <v>2</v>
      </c>
      <c r="H646" s="52">
        <f>O646*(1-'Orç-Resumo'!$G$10)</f>
        <v>469.89</v>
      </c>
      <c r="I646" s="53">
        <f>P646*(1-'Orç-Resumo'!$G$10)</f>
        <v>28.56</v>
      </c>
      <c r="J646" s="54">
        <f t="shared" si="27"/>
        <v>939.78</v>
      </c>
      <c r="K646" s="55">
        <f t="shared" si="28"/>
        <v>57.12</v>
      </c>
      <c r="L646" s="56">
        <f t="shared" si="29"/>
        <v>996.9</v>
      </c>
      <c r="M646" s="56">
        <v>0</v>
      </c>
      <c r="N646" s="177"/>
      <c r="O646" s="56">
        <v>469.89</v>
      </c>
      <c r="P646" s="199" t="s">
        <v>3816</v>
      </c>
    </row>
    <row r="647" spans="2:16" ht="42.75">
      <c r="B647" s="5" t="s">
        <v>1968</v>
      </c>
      <c r="C647" s="51" t="s">
        <v>26</v>
      </c>
      <c r="D647" s="51" t="s">
        <v>1688</v>
      </c>
      <c r="E647" s="6" t="s">
        <v>1689</v>
      </c>
      <c r="F647" s="51" t="s">
        <v>33</v>
      </c>
      <c r="G647" s="5">
        <v>2</v>
      </c>
      <c r="H647" s="52">
        <f>O647*(1-'Orç-Resumo'!$G$10)</f>
        <v>129.60068799999999</v>
      </c>
      <c r="I647" s="53">
        <f>P647*(1-'Orç-Resumo'!$G$10)</f>
        <v>4.2574079999999999</v>
      </c>
      <c r="J647" s="54">
        <f t="shared" si="27"/>
        <v>259.20137599999998</v>
      </c>
      <c r="K647" s="55">
        <f t="shared" si="28"/>
        <v>8.5148159999999997</v>
      </c>
      <c r="L647" s="56">
        <f t="shared" si="29"/>
        <v>267.71619199999998</v>
      </c>
      <c r="M647" s="56">
        <v>0</v>
      </c>
      <c r="N647" s="177"/>
      <c r="O647" s="56">
        <v>129.60068799999999</v>
      </c>
      <c r="P647" s="199">
        <v>4.2574079999999999</v>
      </c>
    </row>
    <row r="648" spans="2:16" ht="42.75">
      <c r="B648" s="5" t="s">
        <v>1687</v>
      </c>
      <c r="C648" s="51" t="s">
        <v>26</v>
      </c>
      <c r="D648" s="51" t="s">
        <v>1018</v>
      </c>
      <c r="E648" s="6" t="s">
        <v>1019</v>
      </c>
      <c r="F648" s="51" t="s">
        <v>33</v>
      </c>
      <c r="G648" s="5">
        <v>2</v>
      </c>
      <c r="H648" s="52">
        <f>O648*(1-'Orç-Resumo'!$G$10)</f>
        <v>194.150688</v>
      </c>
      <c r="I648" s="53">
        <f>P648*(1-'Orç-Resumo'!$G$10)</f>
        <v>4.2574079999999999</v>
      </c>
      <c r="J648" s="54">
        <f t="shared" si="27"/>
        <v>388.301376</v>
      </c>
      <c r="K648" s="55">
        <f t="shared" si="28"/>
        <v>8.5148159999999997</v>
      </c>
      <c r="L648" s="56">
        <f t="shared" si="29"/>
        <v>396.816192</v>
      </c>
      <c r="M648" s="56">
        <v>0</v>
      </c>
      <c r="N648" s="177"/>
      <c r="O648" s="56">
        <v>194.150688</v>
      </c>
      <c r="P648" s="199">
        <v>4.2574079999999999</v>
      </c>
    </row>
    <row r="649" spans="2:16" ht="57">
      <c r="B649" s="5" t="s">
        <v>1967</v>
      </c>
      <c r="C649" s="51" t="s">
        <v>48</v>
      </c>
      <c r="D649" s="51">
        <v>86903</v>
      </c>
      <c r="E649" s="6" t="s">
        <v>1691</v>
      </c>
      <c r="F649" s="51" t="s">
        <v>184</v>
      </c>
      <c r="G649" s="5">
        <v>2</v>
      </c>
      <c r="H649" s="52">
        <f>O649*(1-'Orç-Resumo'!$G$10)</f>
        <v>297.64</v>
      </c>
      <c r="I649" s="53">
        <f>P649*(1-'Orç-Resumo'!$G$10)</f>
        <v>43.37</v>
      </c>
      <c r="J649" s="54">
        <f t="shared" si="27"/>
        <v>595.28</v>
      </c>
      <c r="K649" s="55">
        <f t="shared" si="28"/>
        <v>86.74</v>
      </c>
      <c r="L649" s="56">
        <f t="shared" si="29"/>
        <v>682.02</v>
      </c>
      <c r="M649" s="56">
        <v>0</v>
      </c>
      <c r="N649" s="177"/>
      <c r="O649" s="56">
        <v>297.64</v>
      </c>
      <c r="P649" s="199" t="s">
        <v>2875</v>
      </c>
    </row>
    <row r="650" spans="2:16" ht="99.75">
      <c r="B650" s="5" t="s">
        <v>1690</v>
      </c>
      <c r="C650" s="51" t="s">
        <v>26</v>
      </c>
      <c r="D650" s="51" t="s">
        <v>1693</v>
      </c>
      <c r="E650" s="6" t="s">
        <v>1694</v>
      </c>
      <c r="F650" s="51" t="s">
        <v>33</v>
      </c>
      <c r="G650" s="5">
        <v>2</v>
      </c>
      <c r="H650" s="52">
        <f>O650*(1-'Orç-Resumo'!$G$10)</f>
        <v>799.00249999999994</v>
      </c>
      <c r="I650" s="53">
        <f>P650*(1-'Orç-Resumo'!$G$10)</f>
        <v>65.765000000000001</v>
      </c>
      <c r="J650" s="54">
        <f t="shared" si="27"/>
        <v>1598.0049999999999</v>
      </c>
      <c r="K650" s="55">
        <f t="shared" si="28"/>
        <v>131.53</v>
      </c>
      <c r="L650" s="56">
        <f t="shared" si="29"/>
        <v>1729.5349999999999</v>
      </c>
      <c r="M650" s="56">
        <v>0</v>
      </c>
      <c r="N650" s="177"/>
      <c r="O650" s="56">
        <v>799.00249999999994</v>
      </c>
      <c r="P650" s="199">
        <v>65.765000000000001</v>
      </c>
    </row>
    <row r="651" spans="2:16" ht="57">
      <c r="B651" s="5" t="s">
        <v>1692</v>
      </c>
      <c r="C651" s="51" t="s">
        <v>48</v>
      </c>
      <c r="D651" s="51">
        <v>86904</v>
      </c>
      <c r="E651" s="6" t="s">
        <v>1696</v>
      </c>
      <c r="F651" s="51" t="s">
        <v>184</v>
      </c>
      <c r="G651" s="5">
        <v>2</v>
      </c>
      <c r="H651" s="52">
        <f>O651*(1-'Orç-Resumo'!$G$10)</f>
        <v>125.66000000000001</v>
      </c>
      <c r="I651" s="53">
        <f>P651*(1-'Orç-Resumo'!$G$10)</f>
        <v>11.67</v>
      </c>
      <c r="J651" s="54">
        <f t="shared" si="27"/>
        <v>251.32000000000002</v>
      </c>
      <c r="K651" s="55">
        <f t="shared" si="28"/>
        <v>23.34</v>
      </c>
      <c r="L651" s="56">
        <f t="shared" si="29"/>
        <v>274.66000000000003</v>
      </c>
      <c r="M651" s="56">
        <v>0</v>
      </c>
      <c r="N651" s="177"/>
      <c r="O651" s="56">
        <v>125.66000000000001</v>
      </c>
      <c r="P651" s="199" t="s">
        <v>2272</v>
      </c>
    </row>
    <row r="652" spans="2:16" ht="42.75">
      <c r="B652" s="5" t="s">
        <v>1695</v>
      </c>
      <c r="C652" s="51" t="s">
        <v>48</v>
      </c>
      <c r="D652" s="51">
        <v>100858</v>
      </c>
      <c r="E652" s="6" t="s">
        <v>1699</v>
      </c>
      <c r="F652" s="51" t="s">
        <v>184</v>
      </c>
      <c r="G652" s="5">
        <v>2</v>
      </c>
      <c r="H652" s="52">
        <f>O652*(1-'Orç-Resumo'!$G$10)</f>
        <v>627.51</v>
      </c>
      <c r="I652" s="53">
        <f>P652*(1-'Orç-Resumo'!$G$10)</f>
        <v>27.94</v>
      </c>
      <c r="J652" s="54">
        <f t="shared" si="27"/>
        <v>1255.02</v>
      </c>
      <c r="K652" s="55">
        <f t="shared" si="28"/>
        <v>55.88</v>
      </c>
      <c r="L652" s="56">
        <f t="shared" si="29"/>
        <v>1310.9</v>
      </c>
      <c r="M652" s="56">
        <v>0</v>
      </c>
      <c r="N652" s="177"/>
      <c r="O652" s="56">
        <v>627.51</v>
      </c>
      <c r="P652" s="199" t="s">
        <v>3817</v>
      </c>
    </row>
    <row r="653" spans="2:16" ht="42.75">
      <c r="B653" s="5" t="s">
        <v>1698</v>
      </c>
      <c r="C653" s="51" t="s">
        <v>102</v>
      </c>
      <c r="D653" s="51" t="s">
        <v>1701</v>
      </c>
      <c r="E653" s="6" t="s">
        <v>1702</v>
      </c>
      <c r="F653" s="51" t="s">
        <v>117</v>
      </c>
      <c r="G653" s="5">
        <v>0.48</v>
      </c>
      <c r="H653" s="52">
        <f>O653*(1-'Orç-Resumo'!$G$10)</f>
        <v>452.9</v>
      </c>
      <c r="I653" s="53">
        <f>P653*(1-'Orç-Resumo'!$G$10)</f>
        <v>75.56</v>
      </c>
      <c r="J653" s="54">
        <f t="shared" si="27"/>
        <v>217.39199999999997</v>
      </c>
      <c r="K653" s="55">
        <f t="shared" si="28"/>
        <v>36.268799999999999</v>
      </c>
      <c r="L653" s="56">
        <f t="shared" si="29"/>
        <v>253.66079999999997</v>
      </c>
      <c r="M653" s="56">
        <v>0</v>
      </c>
      <c r="N653" s="177"/>
      <c r="O653" s="56">
        <v>452.9</v>
      </c>
      <c r="P653" s="199">
        <v>75.56</v>
      </c>
    </row>
    <row r="654" spans="2:16" ht="42.75">
      <c r="B654" s="5" t="s">
        <v>1700</v>
      </c>
      <c r="C654" s="51" t="s">
        <v>48</v>
      </c>
      <c r="D654" s="51">
        <v>95544</v>
      </c>
      <c r="E654" s="6" t="s">
        <v>1704</v>
      </c>
      <c r="F654" s="51" t="s">
        <v>184</v>
      </c>
      <c r="G654" s="5">
        <v>2</v>
      </c>
      <c r="H654" s="52">
        <f>O654*(1-'Orç-Resumo'!$G$10)</f>
        <v>34.160000000000004</v>
      </c>
      <c r="I654" s="53">
        <f>P654*(1-'Orç-Resumo'!$G$10)</f>
        <v>8.76</v>
      </c>
      <c r="J654" s="54">
        <f t="shared" si="27"/>
        <v>68.320000000000007</v>
      </c>
      <c r="K654" s="55">
        <f t="shared" si="28"/>
        <v>17.52</v>
      </c>
      <c r="L654" s="56">
        <f t="shared" si="29"/>
        <v>85.84</v>
      </c>
      <c r="M654" s="56">
        <v>0</v>
      </c>
      <c r="N654" s="177"/>
      <c r="O654" s="56">
        <v>34.160000000000004</v>
      </c>
      <c r="P654" s="199" t="s">
        <v>2922</v>
      </c>
    </row>
    <row r="655" spans="2:16" ht="28.5">
      <c r="B655" s="5" t="s">
        <v>1703</v>
      </c>
      <c r="C655" s="51" t="s">
        <v>26</v>
      </c>
      <c r="D655" s="51" t="s">
        <v>1707</v>
      </c>
      <c r="E655" s="6" t="s">
        <v>1708</v>
      </c>
      <c r="F655" s="51" t="s">
        <v>33</v>
      </c>
      <c r="G655" s="5">
        <v>2</v>
      </c>
      <c r="H655" s="52">
        <f>O655*(1-'Orç-Resumo'!$G$10)</f>
        <v>74.209999999999994</v>
      </c>
      <c r="I655" s="53">
        <f>P655*(1-'Orç-Resumo'!$G$10)</f>
        <v>3.6</v>
      </c>
      <c r="J655" s="54">
        <f t="shared" si="27"/>
        <v>148.41999999999999</v>
      </c>
      <c r="K655" s="55">
        <f t="shared" si="28"/>
        <v>7.2</v>
      </c>
      <c r="L655" s="56">
        <f t="shared" si="29"/>
        <v>155.61999999999998</v>
      </c>
      <c r="M655" s="56">
        <v>0</v>
      </c>
      <c r="N655" s="177"/>
      <c r="O655" s="56">
        <v>74.209999999999994</v>
      </c>
      <c r="P655" s="199">
        <v>3.6</v>
      </c>
    </row>
    <row r="656" spans="2:16" ht="42.75">
      <c r="B656" s="5" t="s">
        <v>1706</v>
      </c>
      <c r="C656" s="51" t="s">
        <v>26</v>
      </c>
      <c r="D656" s="51" t="s">
        <v>1710</v>
      </c>
      <c r="E656" s="6" t="s">
        <v>1711</v>
      </c>
      <c r="F656" s="51" t="s">
        <v>33</v>
      </c>
      <c r="G656" s="5">
        <v>2</v>
      </c>
      <c r="H656" s="52">
        <f>O656*(1-'Orç-Resumo'!$G$10)</f>
        <v>74.209999999999994</v>
      </c>
      <c r="I656" s="53">
        <f>P656*(1-'Orç-Resumo'!$G$10)</f>
        <v>3.6</v>
      </c>
      <c r="J656" s="54">
        <f t="shared" si="27"/>
        <v>148.41999999999999</v>
      </c>
      <c r="K656" s="55">
        <f t="shared" si="28"/>
        <v>7.2</v>
      </c>
      <c r="L656" s="56">
        <f t="shared" si="29"/>
        <v>155.61999999999998</v>
      </c>
      <c r="M656" s="56">
        <v>0</v>
      </c>
      <c r="N656" s="177"/>
      <c r="O656" s="56">
        <v>74.209999999999994</v>
      </c>
      <c r="P656" s="199">
        <v>3.6</v>
      </c>
    </row>
    <row r="657" spans="2:16" ht="57">
      <c r="B657" s="5" t="s">
        <v>1709</v>
      </c>
      <c r="C657" s="51" t="s">
        <v>48</v>
      </c>
      <c r="D657" s="51">
        <v>95547</v>
      </c>
      <c r="E657" s="6" t="s">
        <v>1713</v>
      </c>
      <c r="F657" s="51" t="s">
        <v>184</v>
      </c>
      <c r="G657" s="5">
        <v>2</v>
      </c>
      <c r="H657" s="52">
        <f>O657*(1-'Orç-Resumo'!$G$10)</f>
        <v>71.19</v>
      </c>
      <c r="I657" s="53">
        <f>P657*(1-'Orç-Resumo'!$G$10)</f>
        <v>8.75</v>
      </c>
      <c r="J657" s="54">
        <f t="shared" ref="J657:J720" si="30">G657*H657</f>
        <v>142.38</v>
      </c>
      <c r="K657" s="55">
        <f t="shared" ref="K657:K720" si="31">G657*I657</f>
        <v>17.5</v>
      </c>
      <c r="L657" s="56">
        <f t="shared" ref="L657:L720" si="32">J657+K657</f>
        <v>159.88</v>
      </c>
      <c r="M657" s="56">
        <v>0</v>
      </c>
      <c r="N657" s="177"/>
      <c r="O657" s="56">
        <v>71.19</v>
      </c>
      <c r="P657" s="199" t="s">
        <v>3236</v>
      </c>
    </row>
    <row r="658" spans="2:16" ht="28.5">
      <c r="B658" s="5" t="s">
        <v>1712</v>
      </c>
      <c r="C658" s="51" t="s">
        <v>48</v>
      </c>
      <c r="D658" s="51">
        <v>95545</v>
      </c>
      <c r="E658" s="6" t="s">
        <v>1715</v>
      </c>
      <c r="F658" s="51" t="s">
        <v>184</v>
      </c>
      <c r="G658" s="5">
        <v>2</v>
      </c>
      <c r="H658" s="52">
        <f>O658*(1-'Orç-Resumo'!$G$10)</f>
        <v>33.370000000000005</v>
      </c>
      <c r="I658" s="53">
        <f>P658*(1-'Orç-Resumo'!$G$10)</f>
        <v>8.76</v>
      </c>
      <c r="J658" s="54">
        <f t="shared" si="30"/>
        <v>66.740000000000009</v>
      </c>
      <c r="K658" s="55">
        <f t="shared" si="31"/>
        <v>17.52</v>
      </c>
      <c r="L658" s="56">
        <f t="shared" si="32"/>
        <v>84.26</v>
      </c>
      <c r="M658" s="56">
        <v>0</v>
      </c>
      <c r="N658" s="177"/>
      <c r="O658" s="56">
        <v>33.370000000000005</v>
      </c>
      <c r="P658" s="199" t="s">
        <v>2922</v>
      </c>
    </row>
    <row r="659" spans="2:16" ht="57">
      <c r="B659" s="5" t="s">
        <v>1714</v>
      </c>
      <c r="C659" s="51" t="s">
        <v>102</v>
      </c>
      <c r="D659" s="51" t="s">
        <v>1717</v>
      </c>
      <c r="E659" s="6" t="s">
        <v>1718</v>
      </c>
      <c r="F659" s="51" t="s">
        <v>666</v>
      </c>
      <c r="G659" s="5">
        <v>2</v>
      </c>
      <c r="H659" s="52">
        <f>O659*(1-'Orç-Resumo'!$G$10)</f>
        <v>438.07</v>
      </c>
      <c r="I659" s="53">
        <f>P659*(1-'Orç-Resumo'!$G$10)</f>
        <v>15.35</v>
      </c>
      <c r="J659" s="54">
        <f t="shared" si="30"/>
        <v>876.14</v>
      </c>
      <c r="K659" s="55">
        <f t="shared" si="31"/>
        <v>30.7</v>
      </c>
      <c r="L659" s="56">
        <f t="shared" si="32"/>
        <v>906.84</v>
      </c>
      <c r="M659" s="56">
        <v>0</v>
      </c>
      <c r="N659" s="177"/>
      <c r="O659" s="56">
        <v>438.07</v>
      </c>
      <c r="P659" s="199">
        <v>15.35</v>
      </c>
    </row>
    <row r="660" spans="2:16" ht="28.5">
      <c r="B660" s="5" t="s">
        <v>1716</v>
      </c>
      <c r="C660" s="51" t="s">
        <v>26</v>
      </c>
      <c r="D660" s="51" t="s">
        <v>1720</v>
      </c>
      <c r="E660" s="6" t="s">
        <v>1721</v>
      </c>
      <c r="F660" s="51" t="s">
        <v>33</v>
      </c>
      <c r="G660" s="5">
        <v>2</v>
      </c>
      <c r="H660" s="52">
        <f>O660*(1-'Orç-Resumo'!$G$10)</f>
        <v>84.445000000000007</v>
      </c>
      <c r="I660" s="53">
        <f>P660*(1-'Orç-Resumo'!$G$10)</f>
        <v>2.3180000000000001</v>
      </c>
      <c r="J660" s="54">
        <f t="shared" si="30"/>
        <v>168.89000000000001</v>
      </c>
      <c r="K660" s="55">
        <f t="shared" si="31"/>
        <v>4.6360000000000001</v>
      </c>
      <c r="L660" s="56">
        <f t="shared" si="32"/>
        <v>173.52600000000001</v>
      </c>
      <c r="M660" s="56">
        <v>0</v>
      </c>
      <c r="N660" s="177"/>
      <c r="O660" s="56">
        <v>84.445000000000007</v>
      </c>
      <c r="P660" s="199">
        <v>2.3180000000000001</v>
      </c>
    </row>
    <row r="661" spans="2:16" ht="42.75">
      <c r="B661" s="5" t="s">
        <v>1719</v>
      </c>
      <c r="C661" s="51" t="s">
        <v>48</v>
      </c>
      <c r="D661" s="51">
        <v>95546</v>
      </c>
      <c r="E661" s="6" t="s">
        <v>1723</v>
      </c>
      <c r="F661" s="51" t="s">
        <v>184</v>
      </c>
      <c r="G661" s="5">
        <v>2</v>
      </c>
      <c r="H661" s="52">
        <f>O661*(1-'Orç-Resumo'!$G$10)</f>
        <v>97.299999999999983</v>
      </c>
      <c r="I661" s="53">
        <f>P661*(1-'Orç-Resumo'!$G$10)</f>
        <v>52.59</v>
      </c>
      <c r="J661" s="54">
        <f t="shared" si="30"/>
        <v>194.59999999999997</v>
      </c>
      <c r="K661" s="55">
        <f t="shared" si="31"/>
        <v>105.18</v>
      </c>
      <c r="L661" s="56">
        <f t="shared" si="32"/>
        <v>299.77999999999997</v>
      </c>
      <c r="M661" s="56">
        <v>0</v>
      </c>
      <c r="N661" s="177"/>
      <c r="O661" s="56">
        <v>97.299999999999983</v>
      </c>
      <c r="P661" s="199" t="s">
        <v>3818</v>
      </c>
    </row>
    <row r="662" spans="2:16" ht="42.75">
      <c r="B662" s="5" t="s">
        <v>1722</v>
      </c>
      <c r="C662" s="51" t="s">
        <v>26</v>
      </c>
      <c r="D662" s="51" t="s">
        <v>1725</v>
      </c>
      <c r="E662" s="6" t="s">
        <v>1726</v>
      </c>
      <c r="F662" s="51" t="s">
        <v>33</v>
      </c>
      <c r="G662" s="5">
        <v>2</v>
      </c>
      <c r="H662" s="52">
        <f>O662*(1-'Orç-Resumo'!$G$10)</f>
        <v>56.01</v>
      </c>
      <c r="I662" s="53">
        <f>P662*(1-'Orç-Resumo'!$G$10)</f>
        <v>3.6</v>
      </c>
      <c r="J662" s="54">
        <f t="shared" si="30"/>
        <v>112.02</v>
      </c>
      <c r="K662" s="55">
        <f t="shared" si="31"/>
        <v>7.2</v>
      </c>
      <c r="L662" s="56">
        <f t="shared" si="32"/>
        <v>119.22</v>
      </c>
      <c r="M662" s="56">
        <v>0</v>
      </c>
      <c r="N662" s="177"/>
      <c r="O662" s="56">
        <v>56.01</v>
      </c>
      <c r="P662" s="199">
        <v>3.6</v>
      </c>
    </row>
    <row r="663" spans="2:16" ht="28.5">
      <c r="B663" s="5" t="s">
        <v>1724</v>
      </c>
      <c r="C663" s="51" t="s">
        <v>26</v>
      </c>
      <c r="D663" s="51" t="s">
        <v>1728</v>
      </c>
      <c r="E663" s="6" t="s">
        <v>1729</v>
      </c>
      <c r="F663" s="51" t="s">
        <v>33</v>
      </c>
      <c r="G663" s="5">
        <v>2</v>
      </c>
      <c r="H663" s="52">
        <f>O663*(1-'Orç-Resumo'!$G$10)</f>
        <v>23.78</v>
      </c>
      <c r="I663" s="53">
        <f>P663*(1-'Orç-Resumo'!$G$10)</f>
        <v>3.6</v>
      </c>
      <c r="J663" s="54">
        <f t="shared" si="30"/>
        <v>47.56</v>
      </c>
      <c r="K663" s="55">
        <f t="shared" si="31"/>
        <v>7.2</v>
      </c>
      <c r="L663" s="56">
        <f t="shared" si="32"/>
        <v>54.760000000000005</v>
      </c>
      <c r="M663" s="56">
        <v>0</v>
      </c>
      <c r="N663" s="177"/>
      <c r="O663" s="56">
        <v>23.78</v>
      </c>
      <c r="P663" s="199">
        <v>3.6</v>
      </c>
    </row>
    <row r="664" spans="2:16" ht="42.75">
      <c r="B664" s="5" t="s">
        <v>1727</v>
      </c>
      <c r="C664" s="51" t="s">
        <v>26</v>
      </c>
      <c r="D664" s="51" t="s">
        <v>1731</v>
      </c>
      <c r="E664" s="6" t="s">
        <v>1732</v>
      </c>
      <c r="F664" s="51" t="s">
        <v>33</v>
      </c>
      <c r="G664" s="5">
        <v>2</v>
      </c>
      <c r="H664" s="52">
        <f>O664*(1-'Orç-Resumo'!$G$10)</f>
        <v>90.25022899999999</v>
      </c>
      <c r="I664" s="53">
        <f>P664*(1-'Orç-Resumo'!$G$10)</f>
        <v>12.380585999999999</v>
      </c>
      <c r="J664" s="54">
        <f t="shared" si="30"/>
        <v>180.50045799999998</v>
      </c>
      <c r="K664" s="55">
        <f t="shared" si="31"/>
        <v>24.761171999999998</v>
      </c>
      <c r="L664" s="56">
        <f t="shared" si="32"/>
        <v>205.26162999999997</v>
      </c>
      <c r="M664" s="56">
        <v>0</v>
      </c>
      <c r="N664" s="177"/>
      <c r="O664" s="56">
        <v>90.25022899999999</v>
      </c>
      <c r="P664" s="199">
        <v>12.380585999999999</v>
      </c>
    </row>
    <row r="665" spans="2:16" ht="42.75">
      <c r="B665" s="5" t="s">
        <v>1730</v>
      </c>
      <c r="C665" s="51" t="s">
        <v>48</v>
      </c>
      <c r="D665" s="51">
        <v>86909</v>
      </c>
      <c r="E665" s="6" t="s">
        <v>1734</v>
      </c>
      <c r="F665" s="51" t="s">
        <v>184</v>
      </c>
      <c r="G665" s="5">
        <v>1</v>
      </c>
      <c r="H665" s="52">
        <f>O665*(1-'Orç-Resumo'!$G$10)</f>
        <v>121.97</v>
      </c>
      <c r="I665" s="53">
        <f>P665*(1-'Orç-Resumo'!$G$10)</f>
        <v>4.59</v>
      </c>
      <c r="J665" s="54">
        <f t="shared" si="30"/>
        <v>121.97</v>
      </c>
      <c r="K665" s="55">
        <f t="shared" si="31"/>
        <v>4.59</v>
      </c>
      <c r="L665" s="56">
        <f t="shared" si="32"/>
        <v>126.56</v>
      </c>
      <c r="M665" s="56">
        <v>0</v>
      </c>
      <c r="N665" s="177"/>
      <c r="O665" s="56">
        <v>121.97</v>
      </c>
      <c r="P665" s="199" t="s">
        <v>3132</v>
      </c>
    </row>
    <row r="666" spans="2:16" ht="57">
      <c r="B666" s="5" t="s">
        <v>1733</v>
      </c>
      <c r="C666" s="51" t="s">
        <v>48</v>
      </c>
      <c r="D666" s="51">
        <v>86910</v>
      </c>
      <c r="E666" s="6" t="s">
        <v>1737</v>
      </c>
      <c r="F666" s="51" t="s">
        <v>184</v>
      </c>
      <c r="G666" s="5">
        <v>1</v>
      </c>
      <c r="H666" s="52">
        <f>O666*(1-'Orç-Resumo'!$G$10)</f>
        <v>121.14</v>
      </c>
      <c r="I666" s="53">
        <f>P666*(1-'Orç-Resumo'!$G$10)</f>
        <v>3.21</v>
      </c>
      <c r="J666" s="54">
        <f t="shared" si="30"/>
        <v>121.14</v>
      </c>
      <c r="K666" s="55">
        <f t="shared" si="31"/>
        <v>3.21</v>
      </c>
      <c r="L666" s="56">
        <f t="shared" si="32"/>
        <v>124.35</v>
      </c>
      <c r="M666" s="56">
        <v>0</v>
      </c>
      <c r="N666" s="177"/>
      <c r="O666" s="56">
        <v>121.14</v>
      </c>
      <c r="P666" s="199" t="s">
        <v>2315</v>
      </c>
    </row>
    <row r="667" spans="2:16" ht="71.25">
      <c r="B667" s="5" t="s">
        <v>1736</v>
      </c>
      <c r="C667" s="51" t="s">
        <v>48</v>
      </c>
      <c r="D667" s="51">
        <v>100853</v>
      </c>
      <c r="E667" s="6" t="s">
        <v>1739</v>
      </c>
      <c r="F667" s="51" t="s">
        <v>184</v>
      </c>
      <c r="G667" s="5">
        <v>1</v>
      </c>
      <c r="H667" s="52">
        <f>O667*(1-'Orç-Resumo'!$G$10)</f>
        <v>322.12</v>
      </c>
      <c r="I667" s="53">
        <f>P667*(1-'Orç-Resumo'!$G$10)</f>
        <v>12.81</v>
      </c>
      <c r="J667" s="54">
        <f t="shared" si="30"/>
        <v>322.12</v>
      </c>
      <c r="K667" s="55">
        <f t="shared" si="31"/>
        <v>12.81</v>
      </c>
      <c r="L667" s="56">
        <f t="shared" si="32"/>
        <v>334.93</v>
      </c>
      <c r="M667" s="56">
        <v>0</v>
      </c>
      <c r="N667" s="177"/>
      <c r="O667" s="56">
        <v>322.12</v>
      </c>
      <c r="P667" s="199" t="s">
        <v>3451</v>
      </c>
    </row>
    <row r="668" spans="2:16" ht="71.25">
      <c r="B668" s="5" t="s">
        <v>1738</v>
      </c>
      <c r="C668" s="51" t="s">
        <v>26</v>
      </c>
      <c r="D668" s="51" t="s">
        <v>1742</v>
      </c>
      <c r="E668" s="6" t="s">
        <v>1743</v>
      </c>
      <c r="F668" s="51" t="s">
        <v>33</v>
      </c>
      <c r="G668" s="5">
        <v>2</v>
      </c>
      <c r="H668" s="52">
        <f>O668*(1-'Orç-Resumo'!$G$10)</f>
        <v>384.83905199999998</v>
      </c>
      <c r="I668" s="53">
        <f>P668*(1-'Orç-Resumo'!$G$10)</f>
        <v>2.7913999999999999</v>
      </c>
      <c r="J668" s="54">
        <f t="shared" si="30"/>
        <v>769.67810399999996</v>
      </c>
      <c r="K668" s="55">
        <f t="shared" si="31"/>
        <v>5.5827999999999998</v>
      </c>
      <c r="L668" s="56">
        <f t="shared" si="32"/>
        <v>775.26090399999998</v>
      </c>
      <c r="M668" s="56">
        <v>0</v>
      </c>
      <c r="N668" s="177"/>
      <c r="O668" s="56">
        <v>384.83905199999998</v>
      </c>
      <c r="P668" s="199">
        <v>2.7913999999999999</v>
      </c>
    </row>
    <row r="669" spans="2:16" ht="57">
      <c r="B669" s="5" t="s">
        <v>1741</v>
      </c>
      <c r="C669" s="51" t="s">
        <v>48</v>
      </c>
      <c r="D669" s="51">
        <v>103018</v>
      </c>
      <c r="E669" s="6" t="s">
        <v>1745</v>
      </c>
      <c r="F669" s="51" t="s">
        <v>184</v>
      </c>
      <c r="G669" s="5">
        <v>2</v>
      </c>
      <c r="H669" s="52">
        <f>O669*(1-'Orç-Resumo'!$G$10)</f>
        <v>265.48</v>
      </c>
      <c r="I669" s="53">
        <f>P669*(1-'Orç-Resumo'!$G$10)</f>
        <v>31.24</v>
      </c>
      <c r="J669" s="54">
        <f t="shared" si="30"/>
        <v>530.96</v>
      </c>
      <c r="K669" s="55">
        <f t="shared" si="31"/>
        <v>62.48</v>
      </c>
      <c r="L669" s="56">
        <f t="shared" si="32"/>
        <v>593.44000000000005</v>
      </c>
      <c r="M669" s="56">
        <v>0</v>
      </c>
      <c r="N669" s="177"/>
      <c r="O669" s="56">
        <v>265.48</v>
      </c>
      <c r="P669" s="199" t="s">
        <v>3819</v>
      </c>
    </row>
    <row r="670" spans="2:16" ht="42.75">
      <c r="B670" s="5" t="s">
        <v>1744</v>
      </c>
      <c r="C670" s="51" t="s">
        <v>26</v>
      </c>
      <c r="D670" s="51" t="s">
        <v>1747</v>
      </c>
      <c r="E670" s="6" t="s">
        <v>1748</v>
      </c>
      <c r="F670" s="51" t="s">
        <v>33</v>
      </c>
      <c r="G670" s="5">
        <v>2</v>
      </c>
      <c r="H670" s="52">
        <f>O670*(1-'Orç-Resumo'!$G$10)</f>
        <v>51.281000000000006</v>
      </c>
      <c r="I670" s="53">
        <f>P670*(1-'Orç-Resumo'!$G$10)</f>
        <v>11.274000000000001</v>
      </c>
      <c r="J670" s="54">
        <f t="shared" si="30"/>
        <v>102.56200000000001</v>
      </c>
      <c r="K670" s="55">
        <f t="shared" si="31"/>
        <v>22.548000000000002</v>
      </c>
      <c r="L670" s="56">
        <f t="shared" si="32"/>
        <v>125.11000000000001</v>
      </c>
      <c r="M670" s="56">
        <v>0</v>
      </c>
      <c r="N670" s="177"/>
      <c r="O670" s="56">
        <v>51.281000000000006</v>
      </c>
      <c r="P670" s="199">
        <v>11.274000000000001</v>
      </c>
    </row>
    <row r="671" spans="2:16" ht="57">
      <c r="B671" s="5" t="s">
        <v>1746</v>
      </c>
      <c r="C671" s="51" t="s">
        <v>48</v>
      </c>
      <c r="D671" s="51">
        <v>86877</v>
      </c>
      <c r="E671" s="6" t="s">
        <v>1750</v>
      </c>
      <c r="F671" s="51" t="s">
        <v>184</v>
      </c>
      <c r="G671" s="5">
        <v>1</v>
      </c>
      <c r="H671" s="52">
        <f>O671*(1-'Orç-Resumo'!$G$10)</f>
        <v>74.009999999999991</v>
      </c>
      <c r="I671" s="53">
        <f>P671*(1-'Orç-Resumo'!$G$10)</f>
        <v>4.8099999999999996</v>
      </c>
      <c r="J671" s="54">
        <f t="shared" si="30"/>
        <v>74.009999999999991</v>
      </c>
      <c r="K671" s="55">
        <f t="shared" si="31"/>
        <v>4.8099999999999996</v>
      </c>
      <c r="L671" s="56">
        <f t="shared" si="32"/>
        <v>78.819999999999993</v>
      </c>
      <c r="M671" s="56">
        <v>0</v>
      </c>
      <c r="N671" s="177"/>
      <c r="O671" s="56">
        <v>74.009999999999991</v>
      </c>
      <c r="P671" s="199" t="s">
        <v>2481</v>
      </c>
    </row>
    <row r="672" spans="2:16" ht="42.75">
      <c r="B672" s="5" t="s">
        <v>1749</v>
      </c>
      <c r="C672" s="51" t="s">
        <v>48</v>
      </c>
      <c r="D672" s="51">
        <v>86878</v>
      </c>
      <c r="E672" s="6" t="s">
        <v>1753</v>
      </c>
      <c r="F672" s="51" t="s">
        <v>184</v>
      </c>
      <c r="G672" s="5">
        <v>1</v>
      </c>
      <c r="H672" s="52">
        <f>O672*(1-'Orç-Resumo'!$G$10)</f>
        <v>80.209999999999994</v>
      </c>
      <c r="I672" s="53">
        <f>P672*(1-'Orç-Resumo'!$G$10)</f>
        <v>4.8099999999999996</v>
      </c>
      <c r="J672" s="54">
        <f t="shared" si="30"/>
        <v>80.209999999999994</v>
      </c>
      <c r="K672" s="55">
        <f t="shared" si="31"/>
        <v>4.8099999999999996</v>
      </c>
      <c r="L672" s="56">
        <f t="shared" si="32"/>
        <v>85.02</v>
      </c>
      <c r="M672" s="56">
        <v>0</v>
      </c>
      <c r="N672" s="177"/>
      <c r="O672" s="56">
        <v>80.209999999999994</v>
      </c>
      <c r="P672" s="199" t="s">
        <v>2481</v>
      </c>
    </row>
    <row r="673" spans="2:16" ht="28.5">
      <c r="B673" s="5" t="s">
        <v>1752</v>
      </c>
      <c r="C673" s="51" t="s">
        <v>48</v>
      </c>
      <c r="D673" s="51">
        <v>86886</v>
      </c>
      <c r="E673" s="6" t="s">
        <v>1564</v>
      </c>
      <c r="F673" s="51" t="s">
        <v>184</v>
      </c>
      <c r="G673" s="5">
        <v>2</v>
      </c>
      <c r="H673" s="52">
        <f>O673*(1-'Orç-Resumo'!$G$10)</f>
        <v>54.15</v>
      </c>
      <c r="I673" s="53">
        <f>P673*(1-'Orç-Resumo'!$G$10)</f>
        <v>4.21</v>
      </c>
      <c r="J673" s="54">
        <f t="shared" si="30"/>
        <v>108.3</v>
      </c>
      <c r="K673" s="55">
        <f t="shared" si="31"/>
        <v>8.42</v>
      </c>
      <c r="L673" s="56">
        <f t="shared" si="32"/>
        <v>116.72</v>
      </c>
      <c r="M673" s="56">
        <v>0</v>
      </c>
      <c r="N673" s="177"/>
      <c r="O673" s="56">
        <v>54.15</v>
      </c>
      <c r="P673" s="199" t="s">
        <v>2974</v>
      </c>
    </row>
    <row r="674" spans="2:16" ht="28.5">
      <c r="B674" s="5" t="s">
        <v>1754</v>
      </c>
      <c r="C674" s="51" t="s">
        <v>48</v>
      </c>
      <c r="D674" s="51">
        <v>86887</v>
      </c>
      <c r="E674" s="6" t="s">
        <v>1756</v>
      </c>
      <c r="F674" s="51" t="s">
        <v>184</v>
      </c>
      <c r="G674" s="5">
        <v>2</v>
      </c>
      <c r="H674" s="52">
        <f>O674*(1-'Orç-Resumo'!$G$10)</f>
        <v>59.14</v>
      </c>
      <c r="I674" s="53">
        <f>P674*(1-'Orç-Resumo'!$G$10)</f>
        <v>4.21</v>
      </c>
      <c r="J674" s="54">
        <f t="shared" si="30"/>
        <v>118.28</v>
      </c>
      <c r="K674" s="55">
        <f t="shared" si="31"/>
        <v>8.42</v>
      </c>
      <c r="L674" s="56">
        <f t="shared" si="32"/>
        <v>126.7</v>
      </c>
      <c r="M674" s="56">
        <v>0</v>
      </c>
      <c r="N674" s="177"/>
      <c r="O674" s="56">
        <v>59.14</v>
      </c>
      <c r="P674" s="199" t="s">
        <v>2974</v>
      </c>
    </row>
    <row r="675" spans="2:16" ht="42.75">
      <c r="B675" s="5" t="s">
        <v>1755</v>
      </c>
      <c r="C675" s="51" t="s">
        <v>48</v>
      </c>
      <c r="D675" s="51">
        <v>86881</v>
      </c>
      <c r="E675" s="6" t="s">
        <v>1758</v>
      </c>
      <c r="F675" s="51" t="s">
        <v>184</v>
      </c>
      <c r="G675" s="5">
        <v>3</v>
      </c>
      <c r="H675" s="52">
        <f>O675*(1-'Orç-Resumo'!$G$10)</f>
        <v>232.51</v>
      </c>
      <c r="I675" s="53">
        <f>P675*(1-'Orç-Resumo'!$G$10)</f>
        <v>7.55</v>
      </c>
      <c r="J675" s="54">
        <f t="shared" si="30"/>
        <v>697.53</v>
      </c>
      <c r="K675" s="55">
        <f t="shared" si="31"/>
        <v>22.65</v>
      </c>
      <c r="L675" s="56">
        <f t="shared" si="32"/>
        <v>720.18</v>
      </c>
      <c r="M675" s="56">
        <v>0</v>
      </c>
      <c r="N675" s="177"/>
      <c r="O675" s="56">
        <v>232.51</v>
      </c>
      <c r="P675" s="199" t="s">
        <v>2116</v>
      </c>
    </row>
    <row r="676" spans="2:16" ht="28.5">
      <c r="B676" s="5" t="s">
        <v>1757</v>
      </c>
      <c r="C676" s="51" t="s">
        <v>48</v>
      </c>
      <c r="D676" s="51">
        <v>86883</v>
      </c>
      <c r="E676" s="6" t="s">
        <v>1760</v>
      </c>
      <c r="F676" s="51" t="s">
        <v>184</v>
      </c>
      <c r="G676" s="5">
        <v>3</v>
      </c>
      <c r="H676" s="52">
        <f>O676*(1-'Orç-Resumo'!$G$10)</f>
        <v>8.85</v>
      </c>
      <c r="I676" s="53">
        <f>P676*(1-'Orç-Resumo'!$G$10)</f>
        <v>2.3199999999999998</v>
      </c>
      <c r="J676" s="54">
        <f t="shared" si="30"/>
        <v>26.549999999999997</v>
      </c>
      <c r="K676" s="55">
        <f t="shared" si="31"/>
        <v>6.9599999999999991</v>
      </c>
      <c r="L676" s="56">
        <f t="shared" si="32"/>
        <v>33.51</v>
      </c>
      <c r="M676" s="56">
        <v>0</v>
      </c>
      <c r="N676" s="177"/>
      <c r="O676" s="56">
        <v>8.85</v>
      </c>
      <c r="P676" s="199" t="s">
        <v>3108</v>
      </c>
    </row>
    <row r="677" spans="2:16" ht="42.75">
      <c r="B677" s="5" t="s">
        <v>1759</v>
      </c>
      <c r="C677" s="51" t="s">
        <v>48</v>
      </c>
      <c r="D677" s="51">
        <v>86889</v>
      </c>
      <c r="E677" s="6" t="s">
        <v>1763</v>
      </c>
      <c r="F677" s="51" t="s">
        <v>184</v>
      </c>
      <c r="G677" s="5">
        <v>1</v>
      </c>
      <c r="H677" s="52">
        <f>O677*(1-'Orç-Resumo'!$G$10)</f>
        <v>846.85</v>
      </c>
      <c r="I677" s="53">
        <f>P677*(1-'Orç-Resumo'!$G$10)</f>
        <v>50.78</v>
      </c>
      <c r="J677" s="54">
        <f t="shared" si="30"/>
        <v>846.85</v>
      </c>
      <c r="K677" s="55">
        <f t="shared" si="31"/>
        <v>50.78</v>
      </c>
      <c r="L677" s="56">
        <f t="shared" si="32"/>
        <v>897.63</v>
      </c>
      <c r="M677" s="56">
        <v>0</v>
      </c>
      <c r="N677" s="177"/>
      <c r="O677" s="56">
        <v>846.85</v>
      </c>
      <c r="P677" s="199" t="s">
        <v>3820</v>
      </c>
    </row>
    <row r="678" spans="2:16" ht="71.25">
      <c r="B678" s="5" t="s">
        <v>1762</v>
      </c>
      <c r="C678" s="51" t="s">
        <v>102</v>
      </c>
      <c r="D678" s="51" t="s">
        <v>1765</v>
      </c>
      <c r="E678" s="6" t="s">
        <v>1766</v>
      </c>
      <c r="F678" s="51" t="s">
        <v>666</v>
      </c>
      <c r="G678" s="5">
        <v>1</v>
      </c>
      <c r="H678" s="52">
        <f>O678*(1-'Orç-Resumo'!$G$10)</f>
        <v>869.16</v>
      </c>
      <c r="I678" s="53">
        <f>P678*(1-'Orç-Resumo'!$G$10)</f>
        <v>92.08</v>
      </c>
      <c r="J678" s="54">
        <f t="shared" si="30"/>
        <v>869.16</v>
      </c>
      <c r="K678" s="55">
        <f t="shared" si="31"/>
        <v>92.08</v>
      </c>
      <c r="L678" s="56">
        <f t="shared" si="32"/>
        <v>961.24</v>
      </c>
      <c r="M678" s="56">
        <v>0</v>
      </c>
      <c r="N678" s="177"/>
      <c r="O678" s="56">
        <v>869.16</v>
      </c>
      <c r="P678" s="199">
        <v>92.08</v>
      </c>
    </row>
    <row r="679" spans="2:16" ht="85.5">
      <c r="B679" s="5" t="s">
        <v>1764</v>
      </c>
      <c r="C679" s="51" t="s">
        <v>102</v>
      </c>
      <c r="D679" s="51" t="s">
        <v>1767</v>
      </c>
      <c r="E679" s="6" t="s">
        <v>1768</v>
      </c>
      <c r="F679" s="51" t="s">
        <v>666</v>
      </c>
      <c r="G679" s="5">
        <v>1</v>
      </c>
      <c r="H679" s="52">
        <f>O679*(1-'Orç-Resumo'!$G$10)</f>
        <v>569.85</v>
      </c>
      <c r="I679" s="53">
        <f>P679*(1-'Orç-Resumo'!$G$10)</f>
        <v>107.43</v>
      </c>
      <c r="J679" s="54">
        <f t="shared" si="30"/>
        <v>569.85</v>
      </c>
      <c r="K679" s="55">
        <f t="shared" si="31"/>
        <v>107.43</v>
      </c>
      <c r="L679" s="56">
        <f t="shared" si="32"/>
        <v>677.28</v>
      </c>
      <c r="M679" s="56">
        <v>0</v>
      </c>
      <c r="N679" s="177"/>
      <c r="O679" s="56">
        <v>569.85</v>
      </c>
      <c r="P679" s="199">
        <v>107.43</v>
      </c>
    </row>
    <row r="680" spans="2:16" ht="15">
      <c r="B680" s="5" t="s">
        <v>1769</v>
      </c>
      <c r="C680" s="51" t="s">
        <v>21</v>
      </c>
      <c r="D680" s="51" t="s">
        <v>21</v>
      </c>
      <c r="E680" s="6" t="s">
        <v>1770</v>
      </c>
      <c r="F680" s="51" t="s">
        <v>23</v>
      </c>
      <c r="G680" s="5"/>
      <c r="H680" s="52"/>
      <c r="I680" s="53"/>
      <c r="J680" s="54"/>
      <c r="K680" s="55"/>
      <c r="L680" s="56"/>
      <c r="M680" s="56">
        <f>SUM(L681:L698)</f>
        <v>6429.3272199999992</v>
      </c>
      <c r="N680" s="177"/>
      <c r="O680" s="56" t="s">
        <v>24</v>
      </c>
      <c r="P680" s="199" t="s">
        <v>24</v>
      </c>
    </row>
    <row r="681" spans="2:16">
      <c r="B681" s="5" t="s">
        <v>1771</v>
      </c>
      <c r="C681" s="51" t="s">
        <v>26</v>
      </c>
      <c r="D681" s="51" t="s">
        <v>1772</v>
      </c>
      <c r="E681" s="6" t="s">
        <v>1773</v>
      </c>
      <c r="F681" s="51" t="s">
        <v>33</v>
      </c>
      <c r="G681" s="5">
        <v>5</v>
      </c>
      <c r="H681" s="52">
        <f>O681*(1-'Orç-Resumo'!$G$10)</f>
        <v>1.4359999999999999</v>
      </c>
      <c r="I681" s="53">
        <f>P681*(1-'Orç-Resumo'!$G$10)</f>
        <v>3.766</v>
      </c>
      <c r="J681" s="54">
        <f t="shared" si="30"/>
        <v>7.18</v>
      </c>
      <c r="K681" s="55">
        <f t="shared" si="31"/>
        <v>18.829999999999998</v>
      </c>
      <c r="L681" s="56">
        <f t="shared" si="32"/>
        <v>26.009999999999998</v>
      </c>
      <c r="M681" s="56">
        <v>0</v>
      </c>
      <c r="N681" s="177"/>
      <c r="O681" s="56">
        <v>1.4359999999999999</v>
      </c>
      <c r="P681" s="199">
        <v>3.766</v>
      </c>
    </row>
    <row r="682" spans="2:16" ht="28.5">
      <c r="B682" s="5" t="s">
        <v>1774</v>
      </c>
      <c r="C682" s="51" t="s">
        <v>26</v>
      </c>
      <c r="D682" s="51" t="s">
        <v>1775</v>
      </c>
      <c r="E682" s="6" t="s">
        <v>1776</v>
      </c>
      <c r="F682" s="51" t="s">
        <v>33</v>
      </c>
      <c r="G682" s="5">
        <v>5</v>
      </c>
      <c r="H682" s="52">
        <f>O682*(1-'Orç-Resumo'!$G$10)</f>
        <v>7.39194</v>
      </c>
      <c r="I682" s="53">
        <f>P682*(1-'Orç-Resumo'!$G$10)</f>
        <v>17.820304</v>
      </c>
      <c r="J682" s="54">
        <f t="shared" si="30"/>
        <v>36.959699999999998</v>
      </c>
      <c r="K682" s="55">
        <f t="shared" si="31"/>
        <v>89.101519999999994</v>
      </c>
      <c r="L682" s="56">
        <f t="shared" si="32"/>
        <v>126.06121999999999</v>
      </c>
      <c r="M682" s="56">
        <v>0</v>
      </c>
      <c r="N682" s="177"/>
      <c r="O682" s="56">
        <v>7.39194</v>
      </c>
      <c r="P682" s="199">
        <v>17.820304</v>
      </c>
    </row>
    <row r="683" spans="2:16" ht="57">
      <c r="B683" s="5" t="s">
        <v>1777</v>
      </c>
      <c r="C683" s="51" t="s">
        <v>26</v>
      </c>
      <c r="D683" s="51" t="s">
        <v>1778</v>
      </c>
      <c r="E683" s="6" t="s">
        <v>2210</v>
      </c>
      <c r="F683" s="51" t="s">
        <v>33</v>
      </c>
      <c r="G683" s="5">
        <v>5</v>
      </c>
      <c r="H683" s="52">
        <f>O683*(1-'Orç-Resumo'!$G$10)</f>
        <v>65.62</v>
      </c>
      <c r="I683" s="53">
        <f>P683*(1-'Orç-Resumo'!$G$10)</f>
        <v>11.63</v>
      </c>
      <c r="J683" s="54">
        <f t="shared" si="30"/>
        <v>328.1</v>
      </c>
      <c r="K683" s="55">
        <f t="shared" si="31"/>
        <v>58.150000000000006</v>
      </c>
      <c r="L683" s="56">
        <f t="shared" si="32"/>
        <v>386.25</v>
      </c>
      <c r="M683" s="56">
        <v>0</v>
      </c>
      <c r="N683" s="177"/>
      <c r="O683" s="56">
        <v>65.62</v>
      </c>
      <c r="P683" s="199">
        <v>11.63</v>
      </c>
    </row>
    <row r="684" spans="2:16" ht="57">
      <c r="B684" s="5" t="s">
        <v>1779</v>
      </c>
      <c r="C684" s="51" t="s">
        <v>48</v>
      </c>
      <c r="D684" s="51">
        <v>101905</v>
      </c>
      <c r="E684" s="6" t="s">
        <v>1780</v>
      </c>
      <c r="F684" s="51" t="s">
        <v>184</v>
      </c>
      <c r="G684" s="5">
        <v>2</v>
      </c>
      <c r="H684" s="52">
        <f>O684*(1-'Orç-Resumo'!$G$10)</f>
        <v>226.14999999999998</v>
      </c>
      <c r="I684" s="53">
        <f>P684*(1-'Orç-Resumo'!$G$10)</f>
        <v>17.8</v>
      </c>
      <c r="J684" s="54">
        <f t="shared" si="30"/>
        <v>452.29999999999995</v>
      </c>
      <c r="K684" s="55">
        <f t="shared" si="31"/>
        <v>35.6</v>
      </c>
      <c r="L684" s="56">
        <f t="shared" si="32"/>
        <v>487.9</v>
      </c>
      <c r="M684" s="56">
        <v>0</v>
      </c>
      <c r="N684" s="177"/>
      <c r="O684" s="56">
        <v>226.14999999999998</v>
      </c>
      <c r="P684" s="199" t="s">
        <v>3821</v>
      </c>
    </row>
    <row r="685" spans="2:16" ht="42.75">
      <c r="B685" s="5" t="s">
        <v>1782</v>
      </c>
      <c r="C685" s="51" t="s">
        <v>48</v>
      </c>
      <c r="D685" s="51">
        <v>101907</v>
      </c>
      <c r="E685" s="6" t="s">
        <v>1783</v>
      </c>
      <c r="F685" s="51" t="s">
        <v>184</v>
      </c>
      <c r="G685" s="5">
        <v>2</v>
      </c>
      <c r="H685" s="52">
        <f>O685*(1-'Orç-Resumo'!$G$10)</f>
        <v>757.40000000000009</v>
      </c>
      <c r="I685" s="53">
        <f>P685*(1-'Orç-Resumo'!$G$10)</f>
        <v>17.8</v>
      </c>
      <c r="J685" s="54">
        <f t="shared" si="30"/>
        <v>1514.8000000000002</v>
      </c>
      <c r="K685" s="55">
        <f t="shared" si="31"/>
        <v>35.6</v>
      </c>
      <c r="L685" s="56">
        <f t="shared" si="32"/>
        <v>1550.4</v>
      </c>
      <c r="M685" s="56">
        <v>0</v>
      </c>
      <c r="N685" s="177"/>
      <c r="O685" s="56">
        <v>757.40000000000009</v>
      </c>
      <c r="P685" s="199" t="s">
        <v>3821</v>
      </c>
    </row>
    <row r="686" spans="2:16" ht="42.75">
      <c r="B686" s="5" t="s">
        <v>1784</v>
      </c>
      <c r="C686" s="51" t="s">
        <v>48</v>
      </c>
      <c r="D686" s="51">
        <v>101909</v>
      </c>
      <c r="E686" s="6" t="s">
        <v>1785</v>
      </c>
      <c r="F686" s="51" t="s">
        <v>184</v>
      </c>
      <c r="G686" s="5">
        <v>2</v>
      </c>
      <c r="H686" s="52">
        <f>O686*(1-'Orç-Resumo'!$G$10)</f>
        <v>257.39999999999998</v>
      </c>
      <c r="I686" s="53">
        <f>P686*(1-'Orç-Resumo'!$G$10)</f>
        <v>17.8</v>
      </c>
      <c r="J686" s="54">
        <f t="shared" si="30"/>
        <v>514.79999999999995</v>
      </c>
      <c r="K686" s="55">
        <f t="shared" si="31"/>
        <v>35.6</v>
      </c>
      <c r="L686" s="56">
        <f t="shared" si="32"/>
        <v>550.4</v>
      </c>
      <c r="M686" s="56">
        <v>0</v>
      </c>
      <c r="N686" s="177"/>
      <c r="O686" s="56">
        <v>257.39999999999998</v>
      </c>
      <c r="P686" s="199" t="s">
        <v>3821</v>
      </c>
    </row>
    <row r="687" spans="2:16" ht="85.5">
      <c r="B687" s="5" t="s">
        <v>1786</v>
      </c>
      <c r="C687" s="51" t="s">
        <v>48</v>
      </c>
      <c r="D687" s="51">
        <v>101914</v>
      </c>
      <c r="E687" s="6" t="s">
        <v>1787</v>
      </c>
      <c r="F687" s="51" t="s">
        <v>184</v>
      </c>
      <c r="G687" s="5">
        <v>1</v>
      </c>
      <c r="H687" s="52">
        <f>O687*(1-'Orç-Resumo'!$G$10)</f>
        <v>423.11</v>
      </c>
      <c r="I687" s="53">
        <f>P687*(1-'Orç-Resumo'!$G$10)</f>
        <v>52.13</v>
      </c>
      <c r="J687" s="54">
        <f t="shared" si="30"/>
        <v>423.11</v>
      </c>
      <c r="K687" s="55">
        <f t="shared" si="31"/>
        <v>52.13</v>
      </c>
      <c r="L687" s="56">
        <f t="shared" si="32"/>
        <v>475.24</v>
      </c>
      <c r="M687" s="56">
        <v>0</v>
      </c>
      <c r="N687" s="177"/>
      <c r="O687" s="56">
        <v>423.11</v>
      </c>
      <c r="P687" s="199" t="s">
        <v>3822</v>
      </c>
    </row>
    <row r="688" spans="2:16" ht="85.5">
      <c r="B688" s="5" t="s">
        <v>1788</v>
      </c>
      <c r="C688" s="51" t="s">
        <v>48</v>
      </c>
      <c r="D688" s="51">
        <v>101915</v>
      </c>
      <c r="E688" s="6" t="s">
        <v>1789</v>
      </c>
      <c r="F688" s="51" t="s">
        <v>184</v>
      </c>
      <c r="G688" s="5">
        <v>1</v>
      </c>
      <c r="H688" s="52">
        <f>O688*(1-'Orç-Resumo'!$G$10)</f>
        <v>341.87</v>
      </c>
      <c r="I688" s="53">
        <f>P688*(1-'Orç-Resumo'!$G$10)</f>
        <v>5.49</v>
      </c>
      <c r="J688" s="54">
        <f t="shared" si="30"/>
        <v>341.87</v>
      </c>
      <c r="K688" s="55">
        <f t="shared" si="31"/>
        <v>5.49</v>
      </c>
      <c r="L688" s="56">
        <f t="shared" si="32"/>
        <v>347.36</v>
      </c>
      <c r="M688" s="56">
        <v>0</v>
      </c>
      <c r="N688" s="177"/>
      <c r="O688" s="56">
        <v>341.87</v>
      </c>
      <c r="P688" s="199" t="s">
        <v>1311</v>
      </c>
    </row>
    <row r="689" spans="2:16" ht="57">
      <c r="B689" s="5" t="s">
        <v>1791</v>
      </c>
      <c r="C689" s="51" t="s">
        <v>26</v>
      </c>
      <c r="D689" s="51" t="s">
        <v>1792</v>
      </c>
      <c r="E689" s="6" t="s">
        <v>1793</v>
      </c>
      <c r="F689" s="51" t="s">
        <v>33</v>
      </c>
      <c r="G689" s="5">
        <v>2</v>
      </c>
      <c r="H689" s="52">
        <f>O689*(1-'Orç-Resumo'!$G$10)</f>
        <v>27.323999999999998</v>
      </c>
      <c r="I689" s="53">
        <f>P689*(1-'Orç-Resumo'!$G$10)</f>
        <v>2.8800000000000003</v>
      </c>
      <c r="J689" s="54">
        <f t="shared" si="30"/>
        <v>54.647999999999996</v>
      </c>
      <c r="K689" s="55">
        <f t="shared" si="31"/>
        <v>5.7600000000000007</v>
      </c>
      <c r="L689" s="56">
        <f t="shared" si="32"/>
        <v>60.407999999999994</v>
      </c>
      <c r="M689" s="56">
        <v>0</v>
      </c>
      <c r="N689" s="177"/>
      <c r="O689" s="56">
        <v>27.323999999999998</v>
      </c>
      <c r="P689" s="199">
        <v>2.8800000000000003</v>
      </c>
    </row>
    <row r="690" spans="2:16" ht="71.25">
      <c r="B690" s="5" t="s">
        <v>1794</v>
      </c>
      <c r="C690" s="51" t="s">
        <v>26</v>
      </c>
      <c r="D690" s="51" t="s">
        <v>1795</v>
      </c>
      <c r="E690" s="6" t="s">
        <v>1796</v>
      </c>
      <c r="F690" s="51" t="s">
        <v>33</v>
      </c>
      <c r="G690" s="5">
        <v>5</v>
      </c>
      <c r="H690" s="52">
        <f>O690*(1-'Orç-Resumo'!$G$10)</f>
        <v>52.438000000000002</v>
      </c>
      <c r="I690" s="53">
        <f>P690*(1-'Orç-Resumo'!$G$10)</f>
        <v>4.6520000000000001</v>
      </c>
      <c r="J690" s="54">
        <f t="shared" si="30"/>
        <v>262.19</v>
      </c>
      <c r="K690" s="55">
        <f t="shared" si="31"/>
        <v>23.26</v>
      </c>
      <c r="L690" s="56">
        <f t="shared" si="32"/>
        <v>285.45</v>
      </c>
      <c r="M690" s="56">
        <v>0</v>
      </c>
      <c r="N690" s="177"/>
      <c r="O690" s="56">
        <v>52.438000000000002</v>
      </c>
      <c r="P690" s="199">
        <v>4.6520000000000001</v>
      </c>
    </row>
    <row r="691" spans="2:16" ht="85.5">
      <c r="B691" s="5" t="s">
        <v>1797</v>
      </c>
      <c r="C691" s="51" t="s">
        <v>26</v>
      </c>
      <c r="D691" s="51" t="s">
        <v>1798</v>
      </c>
      <c r="E691" s="6" t="s">
        <v>1799</v>
      </c>
      <c r="F691" s="51" t="s">
        <v>33</v>
      </c>
      <c r="G691" s="5">
        <v>5</v>
      </c>
      <c r="H691" s="52">
        <f>O691*(1-'Orç-Resumo'!$G$10)</f>
        <v>16.928000000000001</v>
      </c>
      <c r="I691" s="53">
        <f>P691*(1-'Orç-Resumo'!$G$10)</f>
        <v>4.6520000000000001</v>
      </c>
      <c r="J691" s="54">
        <f t="shared" si="30"/>
        <v>84.64</v>
      </c>
      <c r="K691" s="55">
        <f t="shared" si="31"/>
        <v>23.26</v>
      </c>
      <c r="L691" s="56">
        <f t="shared" si="32"/>
        <v>107.9</v>
      </c>
      <c r="M691" s="56">
        <v>0</v>
      </c>
      <c r="N691" s="177"/>
      <c r="O691" s="56">
        <v>16.928000000000001</v>
      </c>
      <c r="P691" s="199">
        <v>4.6520000000000001</v>
      </c>
    </row>
    <row r="692" spans="2:16" ht="85.5">
      <c r="B692" s="5" t="s">
        <v>1800</v>
      </c>
      <c r="C692" s="51" t="s">
        <v>26</v>
      </c>
      <c r="D692" s="51" t="s">
        <v>1801</v>
      </c>
      <c r="E692" s="6" t="s">
        <v>1802</v>
      </c>
      <c r="F692" s="51" t="s">
        <v>33</v>
      </c>
      <c r="G692" s="5">
        <v>5</v>
      </c>
      <c r="H692" s="52">
        <f>O692*(1-'Orç-Resumo'!$G$10)</f>
        <v>31.398</v>
      </c>
      <c r="I692" s="53">
        <f>P692*(1-'Orç-Resumo'!$G$10)</f>
        <v>4.6520000000000001</v>
      </c>
      <c r="J692" s="54">
        <f t="shared" si="30"/>
        <v>156.99</v>
      </c>
      <c r="K692" s="55">
        <f t="shared" si="31"/>
        <v>23.26</v>
      </c>
      <c r="L692" s="56">
        <f t="shared" si="32"/>
        <v>180.25</v>
      </c>
      <c r="M692" s="56">
        <v>0</v>
      </c>
      <c r="N692" s="177"/>
      <c r="O692" s="56">
        <v>31.398</v>
      </c>
      <c r="P692" s="199">
        <v>4.6520000000000001</v>
      </c>
    </row>
    <row r="693" spans="2:16" ht="85.5">
      <c r="B693" s="5" t="s">
        <v>1803</v>
      </c>
      <c r="C693" s="51" t="s">
        <v>26</v>
      </c>
      <c r="D693" s="51" t="s">
        <v>1804</v>
      </c>
      <c r="E693" s="6" t="s">
        <v>1805</v>
      </c>
      <c r="F693" s="51" t="s">
        <v>33</v>
      </c>
      <c r="G693" s="5">
        <v>5</v>
      </c>
      <c r="H693" s="52">
        <f>O693*(1-'Orç-Resumo'!$G$10)</f>
        <v>38.188000000000002</v>
      </c>
      <c r="I693" s="53">
        <f>P693*(1-'Orç-Resumo'!$G$10)</f>
        <v>4.6520000000000001</v>
      </c>
      <c r="J693" s="54">
        <f t="shared" si="30"/>
        <v>190.94</v>
      </c>
      <c r="K693" s="55">
        <f t="shared" si="31"/>
        <v>23.26</v>
      </c>
      <c r="L693" s="56">
        <f t="shared" si="32"/>
        <v>214.2</v>
      </c>
      <c r="M693" s="56">
        <v>0</v>
      </c>
      <c r="N693" s="177"/>
      <c r="O693" s="56">
        <v>38.188000000000002</v>
      </c>
      <c r="P693" s="199">
        <v>4.6520000000000001</v>
      </c>
    </row>
    <row r="694" spans="2:16" ht="85.5">
      <c r="B694" s="5" t="s">
        <v>1806</v>
      </c>
      <c r="C694" s="51" t="s">
        <v>26</v>
      </c>
      <c r="D694" s="51" t="s">
        <v>1807</v>
      </c>
      <c r="E694" s="6" t="s">
        <v>1808</v>
      </c>
      <c r="F694" s="51" t="s">
        <v>33</v>
      </c>
      <c r="G694" s="5">
        <v>5</v>
      </c>
      <c r="H694" s="52">
        <f>O694*(1-'Orç-Resumo'!$G$10)</f>
        <v>27.347999999999999</v>
      </c>
      <c r="I694" s="53">
        <f>P694*(1-'Orç-Resumo'!$G$10)</f>
        <v>4.6520000000000001</v>
      </c>
      <c r="J694" s="54">
        <f t="shared" si="30"/>
        <v>136.74</v>
      </c>
      <c r="K694" s="55">
        <f t="shared" si="31"/>
        <v>23.26</v>
      </c>
      <c r="L694" s="56">
        <f t="shared" si="32"/>
        <v>160</v>
      </c>
      <c r="M694" s="56">
        <v>0</v>
      </c>
      <c r="N694" s="177"/>
      <c r="O694" s="56">
        <v>27.347999999999999</v>
      </c>
      <c r="P694" s="199">
        <v>4.6520000000000001</v>
      </c>
    </row>
    <row r="695" spans="2:16" ht="85.5">
      <c r="B695" s="5" t="s">
        <v>1809</v>
      </c>
      <c r="C695" s="51" t="s">
        <v>26</v>
      </c>
      <c r="D695" s="51" t="s">
        <v>1810</v>
      </c>
      <c r="E695" s="6" t="s">
        <v>1811</v>
      </c>
      <c r="F695" s="51" t="s">
        <v>33</v>
      </c>
      <c r="G695" s="5">
        <v>5</v>
      </c>
      <c r="H695" s="52">
        <f>O695*(1-'Orç-Resumo'!$G$10)</f>
        <v>49.738</v>
      </c>
      <c r="I695" s="53">
        <f>P695*(1-'Orç-Resumo'!$G$10)</f>
        <v>4.6520000000000001</v>
      </c>
      <c r="J695" s="54">
        <f t="shared" si="30"/>
        <v>248.69</v>
      </c>
      <c r="K695" s="55">
        <f t="shared" si="31"/>
        <v>23.26</v>
      </c>
      <c r="L695" s="56">
        <f t="shared" si="32"/>
        <v>271.95</v>
      </c>
      <c r="M695" s="56">
        <v>0</v>
      </c>
      <c r="N695" s="177"/>
      <c r="O695" s="56">
        <v>49.738</v>
      </c>
      <c r="P695" s="199">
        <v>4.6520000000000001</v>
      </c>
    </row>
    <row r="696" spans="2:16" ht="57">
      <c r="B696" s="5" t="s">
        <v>1812</v>
      </c>
      <c r="C696" s="51" t="s">
        <v>26</v>
      </c>
      <c r="D696" s="51" t="s">
        <v>1813</v>
      </c>
      <c r="E696" s="6" t="s">
        <v>1814</v>
      </c>
      <c r="F696" s="51" t="s">
        <v>33</v>
      </c>
      <c r="G696" s="5">
        <v>2</v>
      </c>
      <c r="H696" s="52">
        <f>O696*(1-'Orç-Resumo'!$G$10)</f>
        <v>31.373999999999999</v>
      </c>
      <c r="I696" s="53">
        <f>P696*(1-'Orç-Resumo'!$G$10)</f>
        <v>2.8800000000000003</v>
      </c>
      <c r="J696" s="54">
        <f t="shared" si="30"/>
        <v>62.747999999999998</v>
      </c>
      <c r="K696" s="55">
        <f t="shared" si="31"/>
        <v>5.7600000000000007</v>
      </c>
      <c r="L696" s="56">
        <f t="shared" si="32"/>
        <v>68.507999999999996</v>
      </c>
      <c r="M696" s="56">
        <v>0</v>
      </c>
      <c r="N696" s="177"/>
      <c r="O696" s="56">
        <v>31.373999999999999</v>
      </c>
      <c r="P696" s="199">
        <v>2.8800000000000003</v>
      </c>
    </row>
    <row r="697" spans="2:16" ht="28.5">
      <c r="B697" s="5" t="s">
        <v>1815</v>
      </c>
      <c r="C697" s="51" t="s">
        <v>102</v>
      </c>
      <c r="D697" s="51" t="s">
        <v>1816</v>
      </c>
      <c r="E697" s="6" t="s">
        <v>1817</v>
      </c>
      <c r="F697" s="51" t="s">
        <v>666</v>
      </c>
      <c r="G697" s="5">
        <v>1</v>
      </c>
      <c r="H697" s="52">
        <f>O697*(1-'Orç-Resumo'!$G$10)</f>
        <v>973.14</v>
      </c>
      <c r="I697" s="53">
        <f>P697*(1-'Orç-Resumo'!$G$10)</f>
        <v>61.39</v>
      </c>
      <c r="J697" s="54">
        <f t="shared" si="30"/>
        <v>973.14</v>
      </c>
      <c r="K697" s="55">
        <f t="shared" si="31"/>
        <v>61.39</v>
      </c>
      <c r="L697" s="56">
        <f t="shared" si="32"/>
        <v>1034.53</v>
      </c>
      <c r="M697" s="56">
        <v>0</v>
      </c>
      <c r="N697" s="177"/>
      <c r="O697" s="56">
        <v>973.14</v>
      </c>
      <c r="P697" s="199">
        <v>61.39</v>
      </c>
    </row>
    <row r="698" spans="2:16" ht="28.5">
      <c r="B698" s="5" t="s">
        <v>1818</v>
      </c>
      <c r="C698" s="51" t="s">
        <v>102</v>
      </c>
      <c r="D698" s="51" t="s">
        <v>1819</v>
      </c>
      <c r="E698" s="6" t="s">
        <v>1820</v>
      </c>
      <c r="F698" s="51" t="s">
        <v>666</v>
      </c>
      <c r="G698" s="5">
        <v>1</v>
      </c>
      <c r="H698" s="52">
        <f>O698*(1-'Orç-Resumo'!$G$10)</f>
        <v>87.61</v>
      </c>
      <c r="I698" s="53">
        <f>P698*(1-'Orç-Resumo'!$G$10)</f>
        <v>8.9</v>
      </c>
      <c r="J698" s="54">
        <f t="shared" si="30"/>
        <v>87.61</v>
      </c>
      <c r="K698" s="55">
        <f t="shared" si="31"/>
        <v>8.9</v>
      </c>
      <c r="L698" s="56">
        <f t="shared" si="32"/>
        <v>96.51</v>
      </c>
      <c r="M698" s="56">
        <v>0</v>
      </c>
      <c r="N698" s="177"/>
      <c r="O698" s="56">
        <v>87.61</v>
      </c>
      <c r="P698" s="199">
        <v>8.9</v>
      </c>
    </row>
    <row r="699" spans="2:16" ht="15">
      <c r="B699" s="5" t="s">
        <v>1821</v>
      </c>
      <c r="C699" s="51" t="s">
        <v>21</v>
      </c>
      <c r="D699" s="51" t="s">
        <v>1822</v>
      </c>
      <c r="E699" s="6" t="s">
        <v>1823</v>
      </c>
      <c r="F699" s="51" t="s">
        <v>23</v>
      </c>
      <c r="G699" s="5"/>
      <c r="H699" s="52"/>
      <c r="I699" s="53"/>
      <c r="J699" s="54"/>
      <c r="K699" s="55"/>
      <c r="L699" s="56"/>
      <c r="M699" s="56">
        <f>SUM(L700:L711)</f>
        <v>20514.828000000001</v>
      </c>
      <c r="N699" s="177"/>
      <c r="O699" s="56" t="s">
        <v>24</v>
      </c>
      <c r="P699" s="199" t="s">
        <v>24</v>
      </c>
    </row>
    <row r="700" spans="2:16" ht="57">
      <c r="B700" s="5" t="s">
        <v>1824</v>
      </c>
      <c r="C700" s="51" t="s">
        <v>26</v>
      </c>
      <c r="D700" s="51" t="s">
        <v>1825</v>
      </c>
      <c r="E700" s="6" t="s">
        <v>1826</v>
      </c>
      <c r="F700" s="51" t="s">
        <v>33</v>
      </c>
      <c r="G700" s="5">
        <v>3</v>
      </c>
      <c r="H700" s="52">
        <f>O700*(1-'Orç-Resumo'!$G$10)</f>
        <v>7.174999999999998</v>
      </c>
      <c r="I700" s="53">
        <f>P700*(1-'Orç-Resumo'!$G$10)</f>
        <v>20.125</v>
      </c>
      <c r="J700" s="54">
        <f t="shared" si="30"/>
        <v>21.524999999999995</v>
      </c>
      <c r="K700" s="55">
        <f t="shared" si="31"/>
        <v>60.375</v>
      </c>
      <c r="L700" s="56">
        <f t="shared" si="32"/>
        <v>81.899999999999991</v>
      </c>
      <c r="M700" s="56">
        <v>0</v>
      </c>
      <c r="N700" s="177"/>
      <c r="O700" s="56">
        <v>7.174999999999998</v>
      </c>
      <c r="P700" s="199">
        <v>20.125</v>
      </c>
    </row>
    <row r="701" spans="2:16" ht="28.5">
      <c r="B701" s="5" t="s">
        <v>1827</v>
      </c>
      <c r="C701" s="51" t="s">
        <v>26</v>
      </c>
      <c r="D701" s="51" t="s">
        <v>1828</v>
      </c>
      <c r="E701" s="6" t="s">
        <v>1829</v>
      </c>
      <c r="F701" s="51" t="s">
        <v>33</v>
      </c>
      <c r="G701" s="5">
        <v>3</v>
      </c>
      <c r="H701" s="52">
        <f>O701*(1-'Orç-Resumo'!$G$10)</f>
        <v>373.44799999999992</v>
      </c>
      <c r="I701" s="53">
        <f>P701*(1-'Orç-Resumo'!$G$10)</f>
        <v>400.58399999999995</v>
      </c>
      <c r="J701" s="54">
        <f t="shared" si="30"/>
        <v>1120.3439999999998</v>
      </c>
      <c r="K701" s="55">
        <f t="shared" si="31"/>
        <v>1201.752</v>
      </c>
      <c r="L701" s="56">
        <f t="shared" si="32"/>
        <v>2322.0959999999995</v>
      </c>
      <c r="M701" s="56">
        <v>0</v>
      </c>
      <c r="N701" s="177"/>
      <c r="O701" s="56">
        <v>373.44799999999992</v>
      </c>
      <c r="P701" s="199">
        <v>400.58399999999995</v>
      </c>
    </row>
    <row r="702" spans="2:16" ht="42.75">
      <c r="B702" s="5" t="s">
        <v>1830</v>
      </c>
      <c r="C702" s="51" t="s">
        <v>26</v>
      </c>
      <c r="D702" s="51" t="s">
        <v>1831</v>
      </c>
      <c r="E702" s="6" t="s">
        <v>1832</v>
      </c>
      <c r="F702" s="51" t="s">
        <v>33</v>
      </c>
      <c r="G702" s="5">
        <v>3</v>
      </c>
      <c r="H702" s="52">
        <f>O702*(1-'Orç-Resumo'!$G$10)</f>
        <v>148.39999999999998</v>
      </c>
      <c r="I702" s="53">
        <f>P702*(1-'Orç-Resumo'!$G$10)</f>
        <v>199.14</v>
      </c>
      <c r="J702" s="54">
        <f t="shared" si="30"/>
        <v>445.19999999999993</v>
      </c>
      <c r="K702" s="55">
        <f t="shared" si="31"/>
        <v>597.41999999999996</v>
      </c>
      <c r="L702" s="56">
        <f t="shared" si="32"/>
        <v>1042.6199999999999</v>
      </c>
      <c r="M702" s="56">
        <v>0</v>
      </c>
      <c r="N702" s="177"/>
      <c r="O702" s="56">
        <v>148.39999999999998</v>
      </c>
      <c r="P702" s="199">
        <v>199.14</v>
      </c>
    </row>
    <row r="703" spans="2:16" ht="42.75">
      <c r="B703" s="5" t="s">
        <v>1833</v>
      </c>
      <c r="C703" s="51" t="s">
        <v>26</v>
      </c>
      <c r="D703" s="51" t="s">
        <v>1834</v>
      </c>
      <c r="E703" s="6" t="s">
        <v>1835</v>
      </c>
      <c r="F703" s="51" t="s">
        <v>33</v>
      </c>
      <c r="G703" s="5">
        <v>3</v>
      </c>
      <c r="H703" s="52">
        <f>O703*(1-'Orç-Resumo'!$G$10)</f>
        <v>1641.06</v>
      </c>
      <c r="I703" s="53">
        <f>P703*(1-'Orç-Resumo'!$G$10)</f>
        <v>591.92000000000007</v>
      </c>
      <c r="J703" s="54">
        <f t="shared" si="30"/>
        <v>4923.18</v>
      </c>
      <c r="K703" s="55">
        <f t="shared" si="31"/>
        <v>1775.7600000000002</v>
      </c>
      <c r="L703" s="56">
        <f t="shared" si="32"/>
        <v>6698.9400000000005</v>
      </c>
      <c r="M703" s="56">
        <v>0</v>
      </c>
      <c r="N703" s="177"/>
      <c r="O703" s="56">
        <v>1641.06</v>
      </c>
      <c r="P703" s="199">
        <v>591.92000000000007</v>
      </c>
    </row>
    <row r="704" spans="2:16" ht="71.25">
      <c r="B704" s="5" t="s">
        <v>1836</v>
      </c>
      <c r="C704" s="51" t="s">
        <v>26</v>
      </c>
      <c r="D704" s="51" t="s">
        <v>1837</v>
      </c>
      <c r="E704" s="6" t="s">
        <v>1838</v>
      </c>
      <c r="F704" s="51" t="s">
        <v>33</v>
      </c>
      <c r="G704" s="5">
        <v>2</v>
      </c>
      <c r="H704" s="52">
        <f>O704*(1-'Orç-Resumo'!$G$10)</f>
        <v>458.71800000000002</v>
      </c>
      <c r="I704" s="53">
        <f>P704*(1-'Orç-Resumo'!$G$10)</f>
        <v>51.113</v>
      </c>
      <c r="J704" s="54">
        <f t="shared" si="30"/>
        <v>917.43600000000004</v>
      </c>
      <c r="K704" s="55">
        <f t="shared" si="31"/>
        <v>102.226</v>
      </c>
      <c r="L704" s="56">
        <f t="shared" si="32"/>
        <v>1019.662</v>
      </c>
      <c r="M704" s="56">
        <v>0</v>
      </c>
      <c r="N704" s="177"/>
      <c r="O704" s="56">
        <v>458.71800000000002</v>
      </c>
      <c r="P704" s="199">
        <v>51.113</v>
      </c>
    </row>
    <row r="705" spans="2:16" ht="85.5">
      <c r="B705" s="5" t="s">
        <v>1839</v>
      </c>
      <c r="C705" s="51" t="s">
        <v>26</v>
      </c>
      <c r="D705" s="51" t="s">
        <v>1840</v>
      </c>
      <c r="E705" s="6" t="s">
        <v>1841</v>
      </c>
      <c r="F705" s="51" t="s">
        <v>33</v>
      </c>
      <c r="G705" s="5">
        <v>2</v>
      </c>
      <c r="H705" s="52">
        <f>O705*(1-'Orç-Resumo'!$G$10)</f>
        <v>1741.6200000000001</v>
      </c>
      <c r="I705" s="53">
        <f>P705*(1-'Orç-Resumo'!$G$10)</f>
        <v>302.74</v>
      </c>
      <c r="J705" s="54">
        <f t="shared" si="30"/>
        <v>3483.2400000000002</v>
      </c>
      <c r="K705" s="55">
        <f t="shared" si="31"/>
        <v>605.48</v>
      </c>
      <c r="L705" s="56">
        <f t="shared" si="32"/>
        <v>4088.7200000000003</v>
      </c>
      <c r="M705" s="56">
        <v>0</v>
      </c>
      <c r="N705" s="177"/>
      <c r="O705" s="56">
        <v>1741.6200000000001</v>
      </c>
      <c r="P705" s="199">
        <v>302.74</v>
      </c>
    </row>
    <row r="706" spans="2:16" ht="42.75">
      <c r="B706" s="5" t="s">
        <v>1842</v>
      </c>
      <c r="C706" s="51" t="s">
        <v>48</v>
      </c>
      <c r="D706" s="51">
        <v>103288</v>
      </c>
      <c r="E706" s="6" t="s">
        <v>1843</v>
      </c>
      <c r="F706" s="51" t="s">
        <v>184</v>
      </c>
      <c r="G706" s="5">
        <v>2</v>
      </c>
      <c r="H706" s="52">
        <f>O706*(1-'Orç-Resumo'!$G$10)</f>
        <v>6.129999999999999</v>
      </c>
      <c r="I706" s="53">
        <f>P706*(1-'Orç-Resumo'!$G$10)</f>
        <v>11.09</v>
      </c>
      <c r="J706" s="54">
        <f t="shared" si="30"/>
        <v>12.259999999999998</v>
      </c>
      <c r="K706" s="55">
        <f t="shared" si="31"/>
        <v>22.18</v>
      </c>
      <c r="L706" s="56">
        <f t="shared" si="32"/>
        <v>34.44</v>
      </c>
      <c r="M706" s="56">
        <v>0</v>
      </c>
      <c r="N706" s="177"/>
      <c r="O706" s="56">
        <v>6.129999999999999</v>
      </c>
      <c r="P706" s="199" t="s">
        <v>2144</v>
      </c>
    </row>
    <row r="707" spans="2:16" ht="57">
      <c r="B707" s="5" t="s">
        <v>1844</v>
      </c>
      <c r="C707" s="51" t="s">
        <v>48</v>
      </c>
      <c r="D707" s="51">
        <v>103289</v>
      </c>
      <c r="E707" s="6" t="s">
        <v>1845</v>
      </c>
      <c r="F707" s="51" t="s">
        <v>110</v>
      </c>
      <c r="G707" s="5">
        <v>10</v>
      </c>
      <c r="H707" s="52">
        <f>O707*(1-'Orç-Resumo'!$G$10)</f>
        <v>27.52</v>
      </c>
      <c r="I707" s="53">
        <f>P707*(1-'Orç-Resumo'!$G$10)</f>
        <v>3.78</v>
      </c>
      <c r="J707" s="54">
        <f t="shared" si="30"/>
        <v>275.2</v>
      </c>
      <c r="K707" s="55">
        <f t="shared" si="31"/>
        <v>37.799999999999997</v>
      </c>
      <c r="L707" s="56">
        <f t="shared" si="32"/>
        <v>313</v>
      </c>
      <c r="M707" s="56">
        <v>0</v>
      </c>
      <c r="N707" s="177"/>
      <c r="O707" s="56">
        <v>27.52</v>
      </c>
      <c r="P707" s="199" t="s">
        <v>2483</v>
      </c>
    </row>
    <row r="708" spans="2:16" ht="57">
      <c r="B708" s="5" t="s">
        <v>1847</v>
      </c>
      <c r="C708" s="51" t="s">
        <v>48</v>
      </c>
      <c r="D708" s="51">
        <v>103290</v>
      </c>
      <c r="E708" s="6" t="s">
        <v>1848</v>
      </c>
      <c r="F708" s="51" t="s">
        <v>110</v>
      </c>
      <c r="G708" s="5">
        <v>10</v>
      </c>
      <c r="H708" s="52">
        <f>O708*(1-'Orç-Resumo'!$G$10)</f>
        <v>45.849999999999994</v>
      </c>
      <c r="I708" s="53">
        <f>P708*(1-'Orç-Resumo'!$G$10)</f>
        <v>4.0199999999999996</v>
      </c>
      <c r="J708" s="54">
        <f t="shared" si="30"/>
        <v>458.49999999999994</v>
      </c>
      <c r="K708" s="55">
        <f t="shared" si="31"/>
        <v>40.199999999999996</v>
      </c>
      <c r="L708" s="56">
        <f t="shared" si="32"/>
        <v>498.69999999999993</v>
      </c>
      <c r="M708" s="56">
        <v>0</v>
      </c>
      <c r="N708" s="177"/>
      <c r="O708" s="56">
        <v>45.849999999999994</v>
      </c>
      <c r="P708" s="199" t="s">
        <v>1057</v>
      </c>
    </row>
    <row r="709" spans="2:16" ht="57">
      <c r="B709" s="5" t="s">
        <v>1850</v>
      </c>
      <c r="C709" s="51" t="s">
        <v>48</v>
      </c>
      <c r="D709" s="51">
        <v>103291</v>
      </c>
      <c r="E709" s="6" t="s">
        <v>1851</v>
      </c>
      <c r="F709" s="51" t="s">
        <v>110</v>
      </c>
      <c r="G709" s="5">
        <v>10</v>
      </c>
      <c r="H709" s="52">
        <f>O709*(1-'Orç-Resumo'!$G$10)</f>
        <v>57.54</v>
      </c>
      <c r="I709" s="53">
        <f>P709*(1-'Orç-Resumo'!$G$10)</f>
        <v>4.25</v>
      </c>
      <c r="J709" s="54">
        <f t="shared" si="30"/>
        <v>575.4</v>
      </c>
      <c r="K709" s="55">
        <f t="shared" si="31"/>
        <v>42.5</v>
      </c>
      <c r="L709" s="56">
        <f t="shared" si="32"/>
        <v>617.9</v>
      </c>
      <c r="M709" s="56">
        <v>0</v>
      </c>
      <c r="N709" s="177"/>
      <c r="O709" s="56">
        <v>57.54</v>
      </c>
      <c r="P709" s="199" t="s">
        <v>3823</v>
      </c>
    </row>
    <row r="710" spans="2:16" ht="57">
      <c r="B710" s="5" t="s">
        <v>1853</v>
      </c>
      <c r="C710" s="51" t="s">
        <v>48</v>
      </c>
      <c r="D710" s="51">
        <v>103292</v>
      </c>
      <c r="E710" s="6" t="s">
        <v>1854</v>
      </c>
      <c r="F710" s="51" t="s">
        <v>110</v>
      </c>
      <c r="G710" s="5">
        <v>10</v>
      </c>
      <c r="H710" s="52">
        <f>O710*(1-'Orç-Resumo'!$G$10)</f>
        <v>70.03</v>
      </c>
      <c r="I710" s="53">
        <f>P710*(1-'Orç-Resumo'!$G$10)</f>
        <v>4.4000000000000004</v>
      </c>
      <c r="J710" s="54">
        <f t="shared" si="30"/>
        <v>700.3</v>
      </c>
      <c r="K710" s="55">
        <f t="shared" si="31"/>
        <v>44</v>
      </c>
      <c r="L710" s="56">
        <f t="shared" si="32"/>
        <v>744.3</v>
      </c>
      <c r="M710" s="56">
        <v>0</v>
      </c>
      <c r="N710" s="177"/>
      <c r="O710" s="56">
        <v>70.03</v>
      </c>
      <c r="P710" s="199" t="s">
        <v>3131</v>
      </c>
    </row>
    <row r="711" spans="2:16" ht="42.75">
      <c r="B711" s="5" t="s">
        <v>1856</v>
      </c>
      <c r="C711" s="51" t="s">
        <v>26</v>
      </c>
      <c r="D711" s="51" t="s">
        <v>1857</v>
      </c>
      <c r="E711" s="6" t="s">
        <v>1858</v>
      </c>
      <c r="F711" s="51" t="s">
        <v>33</v>
      </c>
      <c r="G711" s="5">
        <v>5</v>
      </c>
      <c r="H711" s="52">
        <f>O711*(1-'Orç-Resumo'!$G$10)</f>
        <v>232.77999999999997</v>
      </c>
      <c r="I711" s="53">
        <f>P711*(1-'Orç-Resumo'!$G$10)</f>
        <v>377.73</v>
      </c>
      <c r="J711" s="54">
        <f t="shared" si="30"/>
        <v>1163.8999999999999</v>
      </c>
      <c r="K711" s="55">
        <f t="shared" si="31"/>
        <v>1888.65</v>
      </c>
      <c r="L711" s="56">
        <f t="shared" si="32"/>
        <v>3052.55</v>
      </c>
      <c r="M711" s="56">
        <v>0</v>
      </c>
      <c r="N711" s="177"/>
      <c r="O711" s="56">
        <v>232.77999999999997</v>
      </c>
      <c r="P711" s="199">
        <v>377.73</v>
      </c>
    </row>
    <row r="712" spans="2:16" ht="15">
      <c r="B712" s="5" t="s">
        <v>1859</v>
      </c>
      <c r="C712" s="51" t="s">
        <v>21</v>
      </c>
      <c r="D712" s="51" t="s">
        <v>21</v>
      </c>
      <c r="E712" s="6" t="s">
        <v>1860</v>
      </c>
      <c r="F712" s="51" t="s">
        <v>23</v>
      </c>
      <c r="G712" s="5"/>
      <c r="H712" s="52"/>
      <c r="I712" s="53"/>
      <c r="J712" s="54"/>
      <c r="K712" s="55"/>
      <c r="L712" s="56"/>
      <c r="M712" s="56">
        <f>SUM(L713:L733)</f>
        <v>28188.224800000004</v>
      </c>
      <c r="N712" s="177"/>
      <c r="O712" s="56" t="s">
        <v>24</v>
      </c>
      <c r="P712" s="199" t="s">
        <v>24</v>
      </c>
    </row>
    <row r="713" spans="2:16" ht="42.75">
      <c r="B713" s="5" t="s">
        <v>1861</v>
      </c>
      <c r="C713" s="51" t="s">
        <v>26</v>
      </c>
      <c r="D713" s="51" t="s">
        <v>1862</v>
      </c>
      <c r="E713" s="6" t="s">
        <v>1863</v>
      </c>
      <c r="F713" s="51" t="s">
        <v>69</v>
      </c>
      <c r="G713" s="5">
        <v>57</v>
      </c>
      <c r="H713" s="52">
        <f>O713*(1-'Orç-Resumo'!$G$10)</f>
        <v>240.08999999999997</v>
      </c>
      <c r="I713" s="53">
        <f>P713*(1-'Orç-Resumo'!$G$10)</f>
        <v>34.89</v>
      </c>
      <c r="J713" s="54">
        <f t="shared" si="30"/>
        <v>13685.13</v>
      </c>
      <c r="K713" s="55">
        <f t="shared" si="31"/>
        <v>1988.73</v>
      </c>
      <c r="L713" s="56">
        <f t="shared" si="32"/>
        <v>15673.859999999999</v>
      </c>
      <c r="M713" s="56">
        <v>0</v>
      </c>
      <c r="N713" s="177"/>
      <c r="O713" s="56">
        <v>240.08999999999997</v>
      </c>
      <c r="P713" s="199">
        <v>34.89</v>
      </c>
    </row>
    <row r="714" spans="2:16" ht="28.5">
      <c r="B714" s="5" t="s">
        <v>1864</v>
      </c>
      <c r="C714" s="51" t="s">
        <v>26</v>
      </c>
      <c r="D714" s="51" t="s">
        <v>1865</v>
      </c>
      <c r="E714" s="6" t="s">
        <v>1866</v>
      </c>
      <c r="F714" s="51" t="s">
        <v>33</v>
      </c>
      <c r="G714" s="5">
        <v>150</v>
      </c>
      <c r="H714" s="52">
        <f>O714*(1-'Orç-Resumo'!$G$10)</f>
        <v>3.5599999999999996</v>
      </c>
      <c r="I714" s="53">
        <f>P714*(1-'Orç-Resumo'!$G$10)</f>
        <v>7.2</v>
      </c>
      <c r="J714" s="54">
        <f t="shared" si="30"/>
        <v>533.99999999999989</v>
      </c>
      <c r="K714" s="55">
        <f t="shared" si="31"/>
        <v>1080</v>
      </c>
      <c r="L714" s="56">
        <f t="shared" si="32"/>
        <v>1614</v>
      </c>
      <c r="M714" s="56">
        <v>0</v>
      </c>
      <c r="N714" s="177"/>
      <c r="O714" s="56">
        <v>3.5599999999999996</v>
      </c>
      <c r="P714" s="199">
        <v>7.2</v>
      </c>
    </row>
    <row r="715" spans="2:16" ht="28.5">
      <c r="B715" s="5" t="s">
        <v>1867</v>
      </c>
      <c r="C715" s="51" t="s">
        <v>26</v>
      </c>
      <c r="D715" s="51" t="s">
        <v>1868</v>
      </c>
      <c r="E715" s="6" t="s">
        <v>1869</v>
      </c>
      <c r="F715" s="51" t="s">
        <v>33</v>
      </c>
      <c r="G715" s="5">
        <v>3</v>
      </c>
      <c r="H715" s="52">
        <f>O715*(1-'Orç-Resumo'!$G$10)</f>
        <v>28.479999999999997</v>
      </c>
      <c r="I715" s="53">
        <f>P715*(1-'Orç-Resumo'!$G$10)</f>
        <v>57.6</v>
      </c>
      <c r="J715" s="54">
        <f t="shared" si="30"/>
        <v>85.44</v>
      </c>
      <c r="K715" s="55">
        <f t="shared" si="31"/>
        <v>172.8</v>
      </c>
      <c r="L715" s="56">
        <f t="shared" si="32"/>
        <v>258.24</v>
      </c>
      <c r="M715" s="56">
        <v>0</v>
      </c>
      <c r="N715" s="177"/>
      <c r="O715" s="56">
        <v>28.479999999999997</v>
      </c>
      <c r="P715" s="199">
        <v>57.6</v>
      </c>
    </row>
    <row r="716" spans="2:16" ht="28.5">
      <c r="B716" s="5" t="s">
        <v>1870</v>
      </c>
      <c r="C716" s="51" t="s">
        <v>26</v>
      </c>
      <c r="D716" s="51" t="s">
        <v>1871</v>
      </c>
      <c r="E716" s="6" t="s">
        <v>1872</v>
      </c>
      <c r="F716" s="51" t="s">
        <v>33</v>
      </c>
      <c r="G716" s="5">
        <v>1</v>
      </c>
      <c r="H716" s="52">
        <f>O716*(1-'Orç-Resumo'!$G$10)</f>
        <v>657</v>
      </c>
      <c r="I716" s="53">
        <f>P716*(1-'Orç-Resumo'!$G$10)</f>
        <v>1486.0144</v>
      </c>
      <c r="J716" s="54">
        <f t="shared" si="30"/>
        <v>657</v>
      </c>
      <c r="K716" s="55">
        <f t="shared" si="31"/>
        <v>1486.0144</v>
      </c>
      <c r="L716" s="56">
        <f t="shared" si="32"/>
        <v>2143.0144</v>
      </c>
      <c r="M716" s="56">
        <v>0</v>
      </c>
      <c r="N716" s="177"/>
      <c r="O716" s="56">
        <v>657</v>
      </c>
      <c r="P716" s="199">
        <v>1486.0144</v>
      </c>
    </row>
    <row r="717" spans="2:16" ht="28.5">
      <c r="B717" s="5" t="s">
        <v>1873</v>
      </c>
      <c r="C717" s="51" t="s">
        <v>26</v>
      </c>
      <c r="D717" s="51" t="s">
        <v>264</v>
      </c>
      <c r="E717" s="6" t="s">
        <v>265</v>
      </c>
      <c r="F717" s="51" t="s">
        <v>33</v>
      </c>
      <c r="G717" s="5">
        <v>1</v>
      </c>
      <c r="H717" s="52">
        <f>O717*(1-'Orç-Resumo'!$G$10)</f>
        <v>384.35</v>
      </c>
      <c r="I717" s="53">
        <f>P717*(1-'Orç-Resumo'!$G$10)</f>
        <v>654.57439999999997</v>
      </c>
      <c r="J717" s="54">
        <f t="shared" si="30"/>
        <v>384.35</v>
      </c>
      <c r="K717" s="55">
        <f t="shared" si="31"/>
        <v>654.57439999999997</v>
      </c>
      <c r="L717" s="56">
        <f t="shared" si="32"/>
        <v>1038.9243999999999</v>
      </c>
      <c r="M717" s="56">
        <v>0</v>
      </c>
      <c r="N717" s="177"/>
      <c r="O717" s="56">
        <v>384.35</v>
      </c>
      <c r="P717" s="199">
        <v>654.57439999999997</v>
      </c>
    </row>
    <row r="718" spans="2:16" ht="42.75">
      <c r="B718" s="5" t="s">
        <v>1874</v>
      </c>
      <c r="C718" s="51" t="s">
        <v>26</v>
      </c>
      <c r="D718" s="51" t="s">
        <v>1875</v>
      </c>
      <c r="E718" s="6" t="s">
        <v>1876</v>
      </c>
      <c r="F718" s="51" t="s">
        <v>33</v>
      </c>
      <c r="G718" s="5">
        <v>20</v>
      </c>
      <c r="H718" s="52">
        <f>O718*(1-'Orç-Resumo'!$G$10)</f>
        <v>17.814999999999998</v>
      </c>
      <c r="I718" s="53">
        <f>P718*(1-'Orç-Resumo'!$G$10)</f>
        <v>50.045000000000002</v>
      </c>
      <c r="J718" s="54">
        <f t="shared" si="30"/>
        <v>356.29999999999995</v>
      </c>
      <c r="K718" s="55">
        <f t="shared" si="31"/>
        <v>1000.9000000000001</v>
      </c>
      <c r="L718" s="56">
        <f t="shared" si="32"/>
        <v>1357.2</v>
      </c>
      <c r="M718" s="56">
        <v>0</v>
      </c>
      <c r="N718" s="177"/>
      <c r="O718" s="56">
        <v>17.814999999999998</v>
      </c>
      <c r="P718" s="199">
        <v>50.045000000000002</v>
      </c>
    </row>
    <row r="719" spans="2:16" ht="28.5">
      <c r="B719" s="5" t="s">
        <v>1877</v>
      </c>
      <c r="C719" s="51" t="s">
        <v>26</v>
      </c>
      <c r="D719" s="51" t="s">
        <v>1878</v>
      </c>
      <c r="E719" s="6" t="s">
        <v>1879</v>
      </c>
      <c r="F719" s="51" t="s">
        <v>33</v>
      </c>
      <c r="G719" s="5">
        <v>6</v>
      </c>
      <c r="H719" s="52">
        <f>O719*(1-'Orç-Resumo'!$G$10)</f>
        <v>5.5</v>
      </c>
      <c r="I719" s="53">
        <f>P719*(1-'Orç-Resumo'!$G$10)</f>
        <v>3.6</v>
      </c>
      <c r="J719" s="54">
        <f t="shared" si="30"/>
        <v>33</v>
      </c>
      <c r="K719" s="55">
        <f t="shared" si="31"/>
        <v>21.6</v>
      </c>
      <c r="L719" s="56">
        <f t="shared" si="32"/>
        <v>54.6</v>
      </c>
      <c r="M719" s="56">
        <v>0</v>
      </c>
      <c r="N719" s="177"/>
      <c r="O719" s="56">
        <v>5.5</v>
      </c>
      <c r="P719" s="199">
        <v>3.6</v>
      </c>
    </row>
    <row r="720" spans="2:16" ht="71.25">
      <c r="B720" s="5" t="s">
        <v>1880</v>
      </c>
      <c r="C720" s="51" t="s">
        <v>26</v>
      </c>
      <c r="D720" s="51" t="s">
        <v>1881</v>
      </c>
      <c r="E720" s="6" t="s">
        <v>1882</v>
      </c>
      <c r="F720" s="51" t="s">
        <v>33</v>
      </c>
      <c r="G720" s="5">
        <v>1</v>
      </c>
      <c r="H720" s="52">
        <f>O720*(1-'Orç-Resumo'!$G$10)</f>
        <v>745.41399999999999</v>
      </c>
      <c r="I720" s="53">
        <f>P720*(1-'Orç-Resumo'!$G$10)</f>
        <v>2.8800000000000003</v>
      </c>
      <c r="J720" s="54">
        <f t="shared" si="30"/>
        <v>745.41399999999999</v>
      </c>
      <c r="K720" s="55">
        <f t="shared" si="31"/>
        <v>2.8800000000000003</v>
      </c>
      <c r="L720" s="56">
        <f t="shared" si="32"/>
        <v>748.29399999999998</v>
      </c>
      <c r="M720" s="56">
        <v>0</v>
      </c>
      <c r="N720" s="177"/>
      <c r="O720" s="56">
        <v>745.41399999999999</v>
      </c>
      <c r="P720" s="199">
        <v>2.8800000000000003</v>
      </c>
    </row>
    <row r="721" spans="2:16" ht="28.5">
      <c r="B721" s="5" t="s">
        <v>1883</v>
      </c>
      <c r="C721" s="51" t="s">
        <v>26</v>
      </c>
      <c r="D721" s="51" t="s">
        <v>1884</v>
      </c>
      <c r="E721" s="6" t="s">
        <v>1885</v>
      </c>
      <c r="F721" s="51" t="s">
        <v>33</v>
      </c>
      <c r="G721" s="5">
        <v>10</v>
      </c>
      <c r="H721" s="52">
        <f>O721*(1-'Orç-Resumo'!$G$10)</f>
        <v>3.2899999999999991</v>
      </c>
      <c r="I721" s="53">
        <f>P721*(1-'Orç-Resumo'!$G$10)</f>
        <v>8.9</v>
      </c>
      <c r="J721" s="54">
        <f t="shared" ref="J721:J746" si="33">G721*H721</f>
        <v>32.899999999999991</v>
      </c>
      <c r="K721" s="55">
        <f t="shared" ref="K721:K746" si="34">G721*I721</f>
        <v>89</v>
      </c>
      <c r="L721" s="56">
        <f t="shared" ref="L721:L746" si="35">J721+K721</f>
        <v>121.89999999999999</v>
      </c>
      <c r="M721" s="56">
        <v>0</v>
      </c>
      <c r="N721" s="177"/>
      <c r="O721" s="56">
        <v>3.2899999999999991</v>
      </c>
      <c r="P721" s="199">
        <v>8.9</v>
      </c>
    </row>
    <row r="722" spans="2:16" ht="42.75">
      <c r="B722" s="5" t="s">
        <v>1886</v>
      </c>
      <c r="C722" s="51" t="s">
        <v>26</v>
      </c>
      <c r="D722" s="51" t="s">
        <v>1887</v>
      </c>
      <c r="E722" s="6" t="s">
        <v>1888</v>
      </c>
      <c r="F722" s="51" t="s">
        <v>33</v>
      </c>
      <c r="G722" s="5">
        <v>1</v>
      </c>
      <c r="H722" s="52">
        <f>O722*(1-'Orç-Resumo'!$G$10)</f>
        <v>0</v>
      </c>
      <c r="I722" s="53">
        <f>P722*(1-'Orç-Resumo'!$G$10)</f>
        <v>230.4</v>
      </c>
      <c r="J722" s="54">
        <f t="shared" si="33"/>
        <v>0</v>
      </c>
      <c r="K722" s="55">
        <f t="shared" si="34"/>
        <v>230.4</v>
      </c>
      <c r="L722" s="56">
        <f t="shared" si="35"/>
        <v>230.4</v>
      </c>
      <c r="M722" s="56">
        <v>0</v>
      </c>
      <c r="N722" s="177"/>
      <c r="O722" s="56">
        <v>0</v>
      </c>
      <c r="P722" s="199">
        <v>230.4</v>
      </c>
    </row>
    <row r="723" spans="2:16" ht="42.75">
      <c r="B723" s="5" t="s">
        <v>1889</v>
      </c>
      <c r="C723" s="51" t="s">
        <v>26</v>
      </c>
      <c r="D723" s="51" t="s">
        <v>1890</v>
      </c>
      <c r="E723" s="6" t="s">
        <v>1891</v>
      </c>
      <c r="F723" s="51" t="s">
        <v>33</v>
      </c>
      <c r="G723" s="5">
        <v>1</v>
      </c>
      <c r="H723" s="52">
        <f>O723*(1-'Orç-Resumo'!$G$10)</f>
        <v>0</v>
      </c>
      <c r="I723" s="53">
        <f>P723*(1-'Orç-Resumo'!$G$10)</f>
        <v>458.69</v>
      </c>
      <c r="J723" s="54">
        <f t="shared" si="33"/>
        <v>0</v>
      </c>
      <c r="K723" s="55">
        <f t="shared" si="34"/>
        <v>458.69</v>
      </c>
      <c r="L723" s="56">
        <f t="shared" si="35"/>
        <v>458.69</v>
      </c>
      <c r="M723" s="56">
        <v>0</v>
      </c>
      <c r="N723" s="177"/>
      <c r="O723" s="56">
        <v>0</v>
      </c>
      <c r="P723" s="199">
        <v>458.69</v>
      </c>
    </row>
    <row r="724" spans="2:16" ht="42.75">
      <c r="B724" s="5" t="s">
        <v>1892</v>
      </c>
      <c r="C724" s="51" t="s">
        <v>26</v>
      </c>
      <c r="D724" s="51" t="s">
        <v>1893</v>
      </c>
      <c r="E724" s="6" t="s">
        <v>1894</v>
      </c>
      <c r="F724" s="51" t="s">
        <v>33</v>
      </c>
      <c r="G724" s="5">
        <v>1</v>
      </c>
      <c r="H724" s="52">
        <f>O724*(1-'Orç-Resumo'!$G$10)</f>
        <v>0</v>
      </c>
      <c r="I724" s="53">
        <f>P724*(1-'Orç-Resumo'!$G$10)</f>
        <v>691.64</v>
      </c>
      <c r="J724" s="54">
        <f t="shared" si="33"/>
        <v>0</v>
      </c>
      <c r="K724" s="55">
        <f t="shared" si="34"/>
        <v>691.64</v>
      </c>
      <c r="L724" s="56">
        <f t="shared" si="35"/>
        <v>691.64</v>
      </c>
      <c r="M724" s="56">
        <v>0</v>
      </c>
      <c r="N724" s="177"/>
      <c r="O724" s="56">
        <v>0</v>
      </c>
      <c r="P724" s="199">
        <v>691.64</v>
      </c>
    </row>
    <row r="725" spans="2:16" ht="42.75">
      <c r="B725" s="5" t="s">
        <v>1895</v>
      </c>
      <c r="C725" s="51" t="s">
        <v>26</v>
      </c>
      <c r="D725" s="51" t="s">
        <v>1896</v>
      </c>
      <c r="E725" s="6" t="s">
        <v>1897</v>
      </c>
      <c r="F725" s="51" t="s">
        <v>33</v>
      </c>
      <c r="G725" s="5">
        <v>1</v>
      </c>
      <c r="H725" s="52">
        <f>O725*(1-'Orç-Resumo'!$G$10)</f>
        <v>0</v>
      </c>
      <c r="I725" s="53">
        <f>P725*(1-'Orç-Resumo'!$G$10)</f>
        <v>296.37</v>
      </c>
      <c r="J725" s="54">
        <f t="shared" si="33"/>
        <v>0</v>
      </c>
      <c r="K725" s="55">
        <f t="shared" si="34"/>
        <v>296.37</v>
      </c>
      <c r="L725" s="56">
        <f t="shared" si="35"/>
        <v>296.37</v>
      </c>
      <c r="M725" s="56">
        <v>0</v>
      </c>
      <c r="N725" s="177"/>
      <c r="O725" s="56">
        <v>0</v>
      </c>
      <c r="P725" s="199">
        <v>296.37</v>
      </c>
    </row>
    <row r="726" spans="2:16" ht="42.75">
      <c r="B726" s="5" t="s">
        <v>1898</v>
      </c>
      <c r="C726" s="51" t="s">
        <v>26</v>
      </c>
      <c r="D726" s="51" t="s">
        <v>1899</v>
      </c>
      <c r="E726" s="6" t="s">
        <v>1900</v>
      </c>
      <c r="F726" s="51" t="s">
        <v>33</v>
      </c>
      <c r="G726" s="5">
        <v>1</v>
      </c>
      <c r="H726" s="52">
        <f>O726*(1-'Orç-Resumo'!$G$10)</f>
        <v>0</v>
      </c>
      <c r="I726" s="53">
        <f>P726*(1-'Orç-Resumo'!$G$10)</f>
        <v>592.74</v>
      </c>
      <c r="J726" s="54">
        <f t="shared" si="33"/>
        <v>0</v>
      </c>
      <c r="K726" s="55">
        <f t="shared" si="34"/>
        <v>592.74</v>
      </c>
      <c r="L726" s="56">
        <f t="shared" si="35"/>
        <v>592.74</v>
      </c>
      <c r="M726" s="56">
        <v>0</v>
      </c>
      <c r="N726" s="177"/>
      <c r="O726" s="56">
        <v>0</v>
      </c>
      <c r="P726" s="199">
        <v>592.74</v>
      </c>
    </row>
    <row r="727" spans="2:16" ht="42.75">
      <c r="B727" s="5" t="s">
        <v>1901</v>
      </c>
      <c r="C727" s="51" t="s">
        <v>26</v>
      </c>
      <c r="D727" s="51" t="s">
        <v>1902</v>
      </c>
      <c r="E727" s="6" t="s">
        <v>1903</v>
      </c>
      <c r="F727" s="51" t="s">
        <v>33</v>
      </c>
      <c r="G727" s="5">
        <v>3</v>
      </c>
      <c r="H727" s="52">
        <f>O727*(1-'Orç-Resumo'!$G$10)</f>
        <v>237.53</v>
      </c>
      <c r="I727" s="53">
        <f>P727*(1-'Orç-Resumo'!$G$10)</f>
        <v>23.01</v>
      </c>
      <c r="J727" s="54">
        <f t="shared" si="33"/>
        <v>712.59</v>
      </c>
      <c r="K727" s="55">
        <f t="shared" si="34"/>
        <v>69.03</v>
      </c>
      <c r="L727" s="56">
        <f t="shared" si="35"/>
        <v>781.62</v>
      </c>
      <c r="M727" s="56">
        <v>0</v>
      </c>
      <c r="N727" s="177"/>
      <c r="O727" s="56">
        <v>237.53</v>
      </c>
      <c r="P727" s="199">
        <v>23.01</v>
      </c>
    </row>
    <row r="728" spans="2:16" ht="28.5">
      <c r="B728" s="5" t="s">
        <v>1904</v>
      </c>
      <c r="C728" s="51" t="s">
        <v>26</v>
      </c>
      <c r="D728" s="51" t="s">
        <v>1905</v>
      </c>
      <c r="E728" s="6" t="s">
        <v>1906</v>
      </c>
      <c r="F728" s="51" t="s">
        <v>33</v>
      </c>
      <c r="G728" s="5">
        <v>2</v>
      </c>
      <c r="H728" s="52">
        <f>O728*(1-'Orç-Resumo'!$G$10)</f>
        <v>7.1099999999999985</v>
      </c>
      <c r="I728" s="53">
        <f>P728*(1-'Orç-Resumo'!$G$10)</f>
        <v>18.705000000000002</v>
      </c>
      <c r="J728" s="54">
        <f t="shared" si="33"/>
        <v>14.219999999999997</v>
      </c>
      <c r="K728" s="55">
        <f t="shared" si="34"/>
        <v>37.410000000000004</v>
      </c>
      <c r="L728" s="56">
        <f t="shared" si="35"/>
        <v>51.63</v>
      </c>
      <c r="M728" s="56">
        <v>0</v>
      </c>
      <c r="N728" s="177"/>
      <c r="O728" s="56">
        <v>7.1099999999999985</v>
      </c>
      <c r="P728" s="199">
        <v>18.705000000000002</v>
      </c>
    </row>
    <row r="729" spans="2:16" ht="28.5">
      <c r="B729" s="5" t="s">
        <v>1907</v>
      </c>
      <c r="C729" s="51" t="s">
        <v>102</v>
      </c>
      <c r="D729" s="51" t="s">
        <v>1908</v>
      </c>
      <c r="E729" s="6" t="s">
        <v>1909</v>
      </c>
      <c r="F729" s="51" t="s">
        <v>354</v>
      </c>
      <c r="G729" s="5">
        <v>20</v>
      </c>
      <c r="H729" s="52">
        <f>O729*(1-'Orç-Resumo'!$G$10)</f>
        <v>19.59</v>
      </c>
      <c r="I729" s="53">
        <f>P729*(1-'Orç-Resumo'!$G$10)</f>
        <v>2.54</v>
      </c>
      <c r="J729" s="54">
        <f t="shared" si="33"/>
        <v>391.8</v>
      </c>
      <c r="K729" s="55">
        <f t="shared" si="34"/>
        <v>50.8</v>
      </c>
      <c r="L729" s="56">
        <f t="shared" si="35"/>
        <v>442.6</v>
      </c>
      <c r="M729" s="56">
        <v>0</v>
      </c>
      <c r="N729" s="177"/>
      <c r="O729" s="56">
        <v>19.59</v>
      </c>
      <c r="P729" s="199">
        <v>2.54</v>
      </c>
    </row>
    <row r="730" spans="2:16" ht="42.75">
      <c r="B730" s="5" t="s">
        <v>1910</v>
      </c>
      <c r="C730" s="51" t="s">
        <v>26</v>
      </c>
      <c r="D730" s="51" t="s">
        <v>1911</v>
      </c>
      <c r="E730" s="6" t="s">
        <v>1912</v>
      </c>
      <c r="F730" s="51" t="s">
        <v>110</v>
      </c>
      <c r="G730" s="5">
        <v>20</v>
      </c>
      <c r="H730" s="52">
        <f>O730*(1-'Orç-Resumo'!$G$10)</f>
        <v>0.5696</v>
      </c>
      <c r="I730" s="53">
        <f>P730*(1-'Orç-Resumo'!$G$10)</f>
        <v>1.1520000000000001</v>
      </c>
      <c r="J730" s="54">
        <f t="shared" si="33"/>
        <v>11.391999999999999</v>
      </c>
      <c r="K730" s="55">
        <f t="shared" si="34"/>
        <v>23.040000000000003</v>
      </c>
      <c r="L730" s="56">
        <f t="shared" si="35"/>
        <v>34.432000000000002</v>
      </c>
      <c r="M730" s="56">
        <v>0</v>
      </c>
      <c r="N730" s="177"/>
      <c r="O730" s="56">
        <v>0.5696</v>
      </c>
      <c r="P730" s="199">
        <v>1.1520000000000001</v>
      </c>
    </row>
    <row r="731" spans="2:16" ht="28.5">
      <c r="B731" s="5" t="s">
        <v>1913</v>
      </c>
      <c r="C731" s="51" t="s">
        <v>26</v>
      </c>
      <c r="D731" s="51" t="s">
        <v>1914</v>
      </c>
      <c r="E731" s="6" t="s">
        <v>1915</v>
      </c>
      <c r="F731" s="51" t="s">
        <v>556</v>
      </c>
      <c r="G731" s="5">
        <v>20</v>
      </c>
      <c r="H731" s="52">
        <f>O731*(1-'Orç-Resumo'!$G$10)</f>
        <v>27.751999999999999</v>
      </c>
      <c r="I731" s="53">
        <f>P731*(1-'Orç-Resumo'!$G$10)</f>
        <v>7.532</v>
      </c>
      <c r="J731" s="54">
        <f t="shared" si="33"/>
        <v>555.04</v>
      </c>
      <c r="K731" s="55">
        <f t="shared" si="34"/>
        <v>150.63999999999999</v>
      </c>
      <c r="L731" s="56">
        <f t="shared" si="35"/>
        <v>705.68</v>
      </c>
      <c r="M731" s="56">
        <v>0</v>
      </c>
      <c r="N731" s="177"/>
      <c r="O731" s="56">
        <v>27.751999999999999</v>
      </c>
      <c r="P731" s="199">
        <v>7.532</v>
      </c>
    </row>
    <row r="732" spans="2:16" ht="28.5">
      <c r="B732" s="5" t="s">
        <v>1916</v>
      </c>
      <c r="C732" s="51" t="s">
        <v>102</v>
      </c>
      <c r="D732" s="51" t="s">
        <v>1917</v>
      </c>
      <c r="E732" s="6" t="s">
        <v>1918</v>
      </c>
      <c r="F732" s="51" t="s">
        <v>105</v>
      </c>
      <c r="G732" s="5">
        <v>2</v>
      </c>
      <c r="H732" s="52">
        <f>O732*(1-'Orç-Resumo'!$G$10)</f>
        <v>309.42</v>
      </c>
      <c r="I732" s="53">
        <f>P732*(1-'Orç-Resumo'!$G$10)</f>
        <v>20.3</v>
      </c>
      <c r="J732" s="54">
        <f t="shared" si="33"/>
        <v>618.84</v>
      </c>
      <c r="K732" s="55">
        <f t="shared" si="34"/>
        <v>40.6</v>
      </c>
      <c r="L732" s="56">
        <f t="shared" si="35"/>
        <v>659.44</v>
      </c>
      <c r="M732" s="56">
        <v>0</v>
      </c>
      <c r="N732" s="177"/>
      <c r="O732" s="56">
        <v>309.42</v>
      </c>
      <c r="P732" s="199">
        <v>20.3</v>
      </c>
    </row>
    <row r="733" spans="2:16" ht="28.5">
      <c r="B733" s="5" t="s">
        <v>1919</v>
      </c>
      <c r="C733" s="51" t="s">
        <v>102</v>
      </c>
      <c r="D733" s="51" t="s">
        <v>1920</v>
      </c>
      <c r="E733" s="6" t="s">
        <v>1921</v>
      </c>
      <c r="F733" s="51" t="s">
        <v>666</v>
      </c>
      <c r="G733" s="5">
        <v>5</v>
      </c>
      <c r="H733" s="52">
        <f>O733*(1-'Orç-Resumo'!$G$10)</f>
        <v>43.87</v>
      </c>
      <c r="I733" s="53">
        <f>P733*(1-'Orç-Resumo'!$G$10)</f>
        <v>2.72</v>
      </c>
      <c r="J733" s="54">
        <f t="shared" si="33"/>
        <v>219.35</v>
      </c>
      <c r="K733" s="55">
        <f t="shared" si="34"/>
        <v>13.600000000000001</v>
      </c>
      <c r="L733" s="56">
        <f t="shared" si="35"/>
        <v>232.95</v>
      </c>
      <c r="M733" s="56">
        <v>0</v>
      </c>
      <c r="N733" s="177"/>
      <c r="O733" s="56">
        <v>43.87</v>
      </c>
      <c r="P733" s="199">
        <v>2.72</v>
      </c>
    </row>
    <row r="734" spans="2:16" ht="15">
      <c r="B734" s="5" t="s">
        <v>1922</v>
      </c>
      <c r="C734" s="51" t="s">
        <v>21</v>
      </c>
      <c r="D734" s="51" t="s">
        <v>21</v>
      </c>
      <c r="E734" s="6" t="s">
        <v>1923</v>
      </c>
      <c r="F734" s="51" t="s">
        <v>23</v>
      </c>
      <c r="G734" s="5"/>
      <c r="H734" s="52"/>
      <c r="I734" s="53"/>
      <c r="J734" s="54"/>
      <c r="K734" s="55"/>
      <c r="L734" s="56"/>
      <c r="M734" s="56">
        <f>SUM(L735:L746)</f>
        <v>30418.760000000002</v>
      </c>
      <c r="N734" s="177"/>
      <c r="O734" s="56" t="s">
        <v>24</v>
      </c>
      <c r="P734" s="199" t="s">
        <v>24</v>
      </c>
    </row>
    <row r="735" spans="2:16" ht="28.5">
      <c r="B735" s="5" t="s">
        <v>1924</v>
      </c>
      <c r="C735" s="51" t="s">
        <v>102</v>
      </c>
      <c r="D735" s="51" t="s">
        <v>1925</v>
      </c>
      <c r="E735" s="6" t="s">
        <v>1926</v>
      </c>
      <c r="F735" s="51" t="s">
        <v>117</v>
      </c>
      <c r="G735" s="5">
        <v>500</v>
      </c>
      <c r="H735" s="52">
        <f>O735*(1-'Orç-Resumo'!$G$10)</f>
        <v>0</v>
      </c>
      <c r="I735" s="53">
        <f>P735*(1-'Orç-Resumo'!$G$10)</f>
        <v>8.8800000000000008</v>
      </c>
      <c r="J735" s="54">
        <f t="shared" si="33"/>
        <v>0</v>
      </c>
      <c r="K735" s="55">
        <f t="shared" si="34"/>
        <v>4440</v>
      </c>
      <c r="L735" s="56">
        <f t="shared" si="35"/>
        <v>4440</v>
      </c>
      <c r="M735" s="56">
        <v>0</v>
      </c>
      <c r="N735" s="177"/>
      <c r="O735" s="56">
        <v>0</v>
      </c>
      <c r="P735" s="199">
        <v>8.8800000000000008</v>
      </c>
    </row>
    <row r="736" spans="2:16" ht="28.5">
      <c r="B736" s="5" t="s">
        <v>1927</v>
      </c>
      <c r="C736" s="51" t="s">
        <v>26</v>
      </c>
      <c r="D736" s="51" t="s">
        <v>1928</v>
      </c>
      <c r="E736" s="6" t="s">
        <v>1929</v>
      </c>
      <c r="F736" s="51" t="s">
        <v>33</v>
      </c>
      <c r="G736" s="5">
        <v>1</v>
      </c>
      <c r="H736" s="52">
        <f>O736*(1-'Orç-Resumo'!$G$10)</f>
        <v>266</v>
      </c>
      <c r="I736" s="53">
        <f>P736*(1-'Orç-Resumo'!$G$10)</f>
        <v>0</v>
      </c>
      <c r="J736" s="54">
        <f t="shared" si="33"/>
        <v>266</v>
      </c>
      <c r="K736" s="55">
        <f t="shared" si="34"/>
        <v>0</v>
      </c>
      <c r="L736" s="56">
        <f t="shared" si="35"/>
        <v>266</v>
      </c>
      <c r="M736" s="56">
        <v>0</v>
      </c>
      <c r="N736" s="177"/>
      <c r="O736" s="56">
        <v>266</v>
      </c>
      <c r="P736" s="199">
        <v>0</v>
      </c>
    </row>
    <row r="737" spans="2:16" ht="28.5">
      <c r="B737" s="5" t="s">
        <v>1930</v>
      </c>
      <c r="C737" s="51" t="s">
        <v>48</v>
      </c>
      <c r="D737" s="51">
        <v>99814</v>
      </c>
      <c r="E737" s="6" t="s">
        <v>1931</v>
      </c>
      <c r="F737" s="51" t="s">
        <v>69</v>
      </c>
      <c r="G737" s="5">
        <v>1500</v>
      </c>
      <c r="H737" s="52">
        <f>O737*(1-'Orç-Resumo'!$G$10)</f>
        <v>0.62999999999999989</v>
      </c>
      <c r="I737" s="53">
        <f>P737*(1-'Orç-Resumo'!$G$10)</f>
        <v>1.31</v>
      </c>
      <c r="J737" s="54">
        <f t="shared" si="33"/>
        <v>944.99999999999989</v>
      </c>
      <c r="K737" s="55">
        <f t="shared" si="34"/>
        <v>1965</v>
      </c>
      <c r="L737" s="56">
        <f t="shared" si="35"/>
        <v>2910</v>
      </c>
      <c r="M737" s="56">
        <v>0</v>
      </c>
      <c r="N737" s="177"/>
      <c r="O737" s="56">
        <v>0.62999999999999989</v>
      </c>
      <c r="P737" s="199" t="s">
        <v>2221</v>
      </c>
    </row>
    <row r="738" spans="2:16" ht="28.5">
      <c r="B738" s="5" t="s">
        <v>1932</v>
      </c>
      <c r="C738" s="51" t="s">
        <v>48</v>
      </c>
      <c r="D738" s="51">
        <v>98524</v>
      </c>
      <c r="E738" s="6" t="s">
        <v>1933</v>
      </c>
      <c r="F738" s="51" t="s">
        <v>69</v>
      </c>
      <c r="G738" s="5">
        <v>1000</v>
      </c>
      <c r="H738" s="52">
        <f>O738*(1-'Orç-Resumo'!$G$10)</f>
        <v>1.5</v>
      </c>
      <c r="I738" s="53">
        <f>P738*(1-'Orç-Resumo'!$G$10)</f>
        <v>3.08</v>
      </c>
      <c r="J738" s="54">
        <f t="shared" si="33"/>
        <v>1500</v>
      </c>
      <c r="K738" s="55">
        <f t="shared" si="34"/>
        <v>3080</v>
      </c>
      <c r="L738" s="56">
        <f t="shared" si="35"/>
        <v>4580</v>
      </c>
      <c r="M738" s="56">
        <v>0</v>
      </c>
      <c r="N738" s="177"/>
      <c r="O738" s="56">
        <v>1.5</v>
      </c>
      <c r="P738" s="199" t="s">
        <v>2451</v>
      </c>
    </row>
    <row r="739" spans="2:16" ht="28.5">
      <c r="B739" s="5" t="s">
        <v>1935</v>
      </c>
      <c r="C739" s="51" t="s">
        <v>48</v>
      </c>
      <c r="D739" s="51">
        <v>99803</v>
      </c>
      <c r="E739" s="6" t="s">
        <v>1936</v>
      </c>
      <c r="F739" s="51" t="s">
        <v>69</v>
      </c>
      <c r="G739" s="5">
        <v>500</v>
      </c>
      <c r="H739" s="52">
        <f>O739*(1-'Orç-Resumo'!$G$10)</f>
        <v>0.66000000000000014</v>
      </c>
      <c r="I739" s="53">
        <f>P739*(1-'Orç-Resumo'!$G$10)</f>
        <v>1.42</v>
      </c>
      <c r="J739" s="54">
        <f t="shared" si="33"/>
        <v>330.00000000000006</v>
      </c>
      <c r="K739" s="55">
        <f t="shared" si="34"/>
        <v>710</v>
      </c>
      <c r="L739" s="56">
        <f t="shared" si="35"/>
        <v>1040</v>
      </c>
      <c r="M739" s="56">
        <v>0</v>
      </c>
      <c r="N739" s="177"/>
      <c r="O739" s="56">
        <v>0.66000000000000014</v>
      </c>
      <c r="P739" s="199" t="s">
        <v>1999</v>
      </c>
    </row>
    <row r="740" spans="2:16" ht="57">
      <c r="B740" s="5" t="s">
        <v>1938</v>
      </c>
      <c r="C740" s="51" t="s">
        <v>48</v>
      </c>
      <c r="D740" s="51">
        <v>99804</v>
      </c>
      <c r="E740" s="6" t="s">
        <v>1939</v>
      </c>
      <c r="F740" s="51" t="s">
        <v>69</v>
      </c>
      <c r="G740" s="5">
        <v>500</v>
      </c>
      <c r="H740" s="52">
        <f>O740*(1-'Orç-Resumo'!$G$10)</f>
        <v>1.83</v>
      </c>
      <c r="I740" s="53">
        <f>P740*(1-'Orç-Resumo'!$G$10)</f>
        <v>3.58</v>
      </c>
      <c r="J740" s="54">
        <f t="shared" si="33"/>
        <v>915</v>
      </c>
      <c r="K740" s="55">
        <f t="shared" si="34"/>
        <v>1790</v>
      </c>
      <c r="L740" s="56">
        <f t="shared" si="35"/>
        <v>2705</v>
      </c>
      <c r="M740" s="56">
        <v>0</v>
      </c>
      <c r="N740" s="177"/>
      <c r="O740" s="56">
        <v>1.83</v>
      </c>
      <c r="P740" s="199" t="s">
        <v>2171</v>
      </c>
    </row>
    <row r="741" spans="2:16">
      <c r="B741" s="5" t="s">
        <v>1941</v>
      </c>
      <c r="C741" s="51" t="s">
        <v>26</v>
      </c>
      <c r="D741" s="51" t="s">
        <v>1942</v>
      </c>
      <c r="E741" s="6" t="s">
        <v>1943</v>
      </c>
      <c r="F741" s="51" t="s">
        <v>69</v>
      </c>
      <c r="G741" s="5">
        <v>100</v>
      </c>
      <c r="H741" s="52">
        <f>O741*(1-'Orç-Resumo'!$G$10)</f>
        <v>4.97</v>
      </c>
      <c r="I741" s="53">
        <f>P741*(1-'Orç-Resumo'!$G$10)</f>
        <v>8.64</v>
      </c>
      <c r="J741" s="54">
        <f t="shared" si="33"/>
        <v>497</v>
      </c>
      <c r="K741" s="55">
        <f t="shared" si="34"/>
        <v>864</v>
      </c>
      <c r="L741" s="56">
        <f t="shared" si="35"/>
        <v>1361</v>
      </c>
      <c r="M741" s="56">
        <v>0</v>
      </c>
      <c r="N741" s="177"/>
      <c r="O741" s="56">
        <v>4.97</v>
      </c>
      <c r="P741" s="199">
        <v>8.64</v>
      </c>
    </row>
    <row r="742" spans="2:16" ht="28.5">
      <c r="B742" s="5" t="s">
        <v>1944</v>
      </c>
      <c r="C742" s="51" t="s">
        <v>48</v>
      </c>
      <c r="D742" s="51">
        <v>99821</v>
      </c>
      <c r="E742" s="6" t="s">
        <v>1945</v>
      </c>
      <c r="F742" s="51" t="s">
        <v>69</v>
      </c>
      <c r="G742" s="5">
        <v>100</v>
      </c>
      <c r="H742" s="52">
        <f>O742*(1-'Orç-Resumo'!$G$10)</f>
        <v>1.9000000000000001</v>
      </c>
      <c r="I742" s="53">
        <f>P742*(1-'Orç-Resumo'!$G$10)</f>
        <v>1.32</v>
      </c>
      <c r="J742" s="54">
        <f t="shared" si="33"/>
        <v>190</v>
      </c>
      <c r="K742" s="55">
        <f t="shared" si="34"/>
        <v>132</v>
      </c>
      <c r="L742" s="56">
        <f t="shared" si="35"/>
        <v>322</v>
      </c>
      <c r="M742" s="56">
        <v>0</v>
      </c>
      <c r="N742" s="177"/>
      <c r="O742" s="56">
        <v>1.9000000000000001</v>
      </c>
      <c r="P742" s="199" t="s">
        <v>2228</v>
      </c>
    </row>
    <row r="743" spans="2:16" ht="28.5">
      <c r="B743" s="5" t="s">
        <v>1946</v>
      </c>
      <c r="C743" s="51" t="s">
        <v>48</v>
      </c>
      <c r="D743" s="51">
        <v>99826</v>
      </c>
      <c r="E743" s="6" t="s">
        <v>1947</v>
      </c>
      <c r="F743" s="51" t="s">
        <v>69</v>
      </c>
      <c r="G743" s="5">
        <v>500</v>
      </c>
      <c r="H743" s="52">
        <f>O743*(1-'Orç-Resumo'!$G$10)</f>
        <v>0.48</v>
      </c>
      <c r="I743" s="53">
        <f>P743*(1-'Orç-Resumo'!$G$10)</f>
        <v>1.06</v>
      </c>
      <c r="J743" s="54">
        <f t="shared" si="33"/>
        <v>240</v>
      </c>
      <c r="K743" s="55">
        <f t="shared" si="34"/>
        <v>530</v>
      </c>
      <c r="L743" s="56">
        <f t="shared" si="35"/>
        <v>770</v>
      </c>
      <c r="M743" s="56">
        <v>0</v>
      </c>
      <c r="N743" s="177"/>
      <c r="O743" s="56">
        <v>0.48</v>
      </c>
      <c r="P743" s="199" t="s">
        <v>2377</v>
      </c>
    </row>
    <row r="744" spans="2:16">
      <c r="B744" s="5" t="s">
        <v>1949</v>
      </c>
      <c r="C744" s="51" t="s">
        <v>26</v>
      </c>
      <c r="D744" s="51" t="s">
        <v>1950</v>
      </c>
      <c r="E744" s="6" t="s">
        <v>1951</v>
      </c>
      <c r="F744" s="51" t="s">
        <v>33</v>
      </c>
      <c r="G744" s="5">
        <v>1</v>
      </c>
      <c r="H744" s="52">
        <f>O744*(1-'Orç-Resumo'!$G$10)</f>
        <v>817.96999999999991</v>
      </c>
      <c r="I744" s="53">
        <f>P744*(1-'Orç-Resumo'!$G$10)</f>
        <v>214.77</v>
      </c>
      <c r="J744" s="54">
        <f t="shared" si="33"/>
        <v>817.96999999999991</v>
      </c>
      <c r="K744" s="55">
        <f t="shared" si="34"/>
        <v>214.77</v>
      </c>
      <c r="L744" s="56">
        <f t="shared" si="35"/>
        <v>1032.74</v>
      </c>
      <c r="M744" s="56">
        <v>0</v>
      </c>
      <c r="N744" s="177"/>
      <c r="O744" s="56">
        <v>817.96999999999991</v>
      </c>
      <c r="P744" s="199">
        <v>214.77</v>
      </c>
    </row>
    <row r="745" spans="2:16">
      <c r="B745" s="5" t="s">
        <v>1952</v>
      </c>
      <c r="C745" s="51" t="s">
        <v>26</v>
      </c>
      <c r="D745" s="51" t="s">
        <v>1953</v>
      </c>
      <c r="E745" s="6" t="s">
        <v>1954</v>
      </c>
      <c r="F745" s="51" t="s">
        <v>33</v>
      </c>
      <c r="G745" s="5">
        <v>1</v>
      </c>
      <c r="H745" s="52">
        <f>O745*(1-'Orç-Resumo'!$G$10)</f>
        <v>2054.7099999999996</v>
      </c>
      <c r="I745" s="53">
        <f>P745*(1-'Orç-Resumo'!$G$10)</f>
        <v>350.07</v>
      </c>
      <c r="J745" s="54">
        <f t="shared" si="33"/>
        <v>2054.7099999999996</v>
      </c>
      <c r="K745" s="55">
        <f t="shared" si="34"/>
        <v>350.07</v>
      </c>
      <c r="L745" s="56">
        <f t="shared" si="35"/>
        <v>2404.7799999999997</v>
      </c>
      <c r="M745" s="56">
        <v>0</v>
      </c>
      <c r="N745" s="177"/>
      <c r="O745" s="56">
        <v>2054.7099999999996</v>
      </c>
      <c r="P745" s="199">
        <v>350.07</v>
      </c>
    </row>
    <row r="746" spans="2:16">
      <c r="B746" s="5" t="s">
        <v>1955</v>
      </c>
      <c r="C746" s="51" t="s">
        <v>26</v>
      </c>
      <c r="D746" s="51" t="s">
        <v>1956</v>
      </c>
      <c r="E746" s="6" t="s">
        <v>1957</v>
      </c>
      <c r="F746" s="51" t="s">
        <v>33</v>
      </c>
      <c r="G746" s="5">
        <v>1</v>
      </c>
      <c r="H746" s="52">
        <f>O746*(1-'Orç-Resumo'!$G$10)</f>
        <v>7495.2999999999993</v>
      </c>
      <c r="I746" s="53">
        <f>P746*(1-'Orç-Resumo'!$G$10)</f>
        <v>1091.94</v>
      </c>
      <c r="J746" s="54">
        <f t="shared" si="33"/>
        <v>7495.2999999999993</v>
      </c>
      <c r="K746" s="55">
        <f t="shared" si="34"/>
        <v>1091.94</v>
      </c>
      <c r="L746" s="56">
        <f t="shared" si="35"/>
        <v>8587.24</v>
      </c>
      <c r="M746" s="56">
        <v>0</v>
      </c>
      <c r="N746" s="177"/>
      <c r="O746" s="56">
        <v>7495.2999999999993</v>
      </c>
      <c r="P746" s="199">
        <v>1091.94</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1160970.0141673328</v>
      </c>
      <c r="K749" s="66">
        <f>SUM(K14:K748)</f>
        <v>451792.37494479021</v>
      </c>
      <c r="L749" s="66">
        <f>SUM(L14:L748)</f>
        <v>1612762.389112121</v>
      </c>
      <c r="M749" s="66">
        <f>SUM(M14:M748)</f>
        <v>1612762.3891121238</v>
      </c>
      <c r="N749" s="179"/>
      <c r="O749" s="179"/>
    </row>
    <row r="750" spans="2:16" ht="15">
      <c r="B750" s="62" t="s">
        <v>23</v>
      </c>
      <c r="C750" s="67"/>
      <c r="D750" s="67"/>
      <c r="E750" s="68"/>
      <c r="F750" s="69"/>
      <c r="G750" s="70"/>
      <c r="H750" s="65" t="s">
        <v>1959</v>
      </c>
      <c r="I750" s="71">
        <v>0.22470000000000001</v>
      </c>
      <c r="J750" s="66">
        <f>J749*I750</f>
        <v>260869.96218339968</v>
      </c>
      <c r="K750" s="66">
        <f>K749*I750</f>
        <v>101517.74665009437</v>
      </c>
      <c r="L750" s="66">
        <f>I750*L749</f>
        <v>362387.70883349358</v>
      </c>
      <c r="M750" s="66">
        <f>I750*M749</f>
        <v>362387.70883349422</v>
      </c>
      <c r="N750" s="179"/>
      <c r="O750" s="179"/>
    </row>
    <row r="751" spans="2:16" ht="15">
      <c r="B751" s="62" t="s">
        <v>23</v>
      </c>
      <c r="C751" s="72"/>
      <c r="D751" s="72"/>
      <c r="E751" s="73"/>
      <c r="F751" s="74"/>
      <c r="G751" s="61"/>
      <c r="H751" s="65"/>
      <c r="I751" s="75" t="s">
        <v>1960</v>
      </c>
      <c r="J751" s="66">
        <f>SUM(J749:J750)</f>
        <v>1421839.9763507324</v>
      </c>
      <c r="K751" s="66">
        <f t="shared" ref="K751:M751" si="36">SUM(K749:K750)</f>
        <v>553310.12159488455</v>
      </c>
      <c r="L751" s="66">
        <f t="shared" si="36"/>
        <v>1975150.0979456145</v>
      </c>
      <c r="M751" s="66">
        <f t="shared" si="36"/>
        <v>1975150.097945618</v>
      </c>
      <c r="N751" s="179"/>
      <c r="O751" s="179"/>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747 B14:B747 H16:L747" name="Intervalo1_4"/>
    <protectedRange sqref="G14:G746" name="Intervalo1_3_2"/>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_2"/>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11346" priority="3817"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11345" priority="3814"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11344" priority="3816"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11343" priority="3815" stopIfTrue="1">
      <formula>F14="-"</formula>
    </cfRule>
  </conditionalFormatting>
  <conditionalFormatting sqref="B578 B504 B538 B14:B143 B164:B178 B180:B198 B200:B206 B208:B215 B217:B227 B272:B281 B318:B402 B404:B433 B441:B492 B597:B627 B629:B638 B681:B698 B735:B747 B640:B679">
    <cfRule type="expression" dxfId="11342" priority="3813" stopIfTrue="1">
      <formula>F14="-"</formula>
    </cfRule>
  </conditionalFormatting>
  <conditionalFormatting sqref="G748">
    <cfRule type="expression" dxfId="11341" priority="3812" stopIfTrue="1">
      <formula>F748="-"</formula>
    </cfRule>
  </conditionalFormatting>
  <conditionalFormatting sqref="K748">
    <cfRule type="expression" dxfId="11340" priority="3811" stopIfTrue="1">
      <formula>F748="-"</formula>
    </cfRule>
  </conditionalFormatting>
  <conditionalFormatting sqref="J748 J15:J746">
    <cfRule type="expression" dxfId="11339" priority="3810">
      <formula>F15="-"</formula>
    </cfRule>
  </conditionalFormatting>
  <conditionalFormatting sqref="L15:L746 L748:N748">
    <cfRule type="expression" dxfId="11338" priority="3809" stopIfTrue="1">
      <formula>F15="-"</formula>
    </cfRule>
  </conditionalFormatting>
  <conditionalFormatting sqref="B748">
    <cfRule type="expression" dxfId="11337" priority="3808" stopIfTrue="1">
      <formula>F748="-"</formula>
    </cfRule>
  </conditionalFormatting>
  <conditionalFormatting sqref="I748">
    <cfRule type="expression" dxfId="11336" priority="3804" stopIfTrue="1">
      <formula>K748="-"</formula>
    </cfRule>
  </conditionalFormatting>
  <conditionalFormatting sqref="D748">
    <cfRule type="expression" dxfId="11335" priority="3807" stopIfTrue="1">
      <formula>F748="-"</formula>
    </cfRule>
  </conditionalFormatting>
  <conditionalFormatting sqref="E748">
    <cfRule type="expression" dxfId="11334" priority="3806" stopIfTrue="1">
      <formula>G748="-"</formula>
    </cfRule>
  </conditionalFormatting>
  <conditionalFormatting sqref="H748">
    <cfRule type="expression" dxfId="11333" priority="3805" stopIfTrue="1">
      <formula>J748="-"</formula>
    </cfRule>
  </conditionalFormatting>
  <conditionalFormatting sqref="F748">
    <cfRule type="expression" dxfId="11332" priority="3803" stopIfTrue="1">
      <formula>H748="-"</formula>
    </cfRule>
  </conditionalFormatting>
  <conditionalFormatting sqref="H14 H747">
    <cfRule type="expression" dxfId="11331" priority="3802" stopIfTrue="1">
      <formula>F14="-"</formula>
    </cfRule>
  </conditionalFormatting>
  <conditionalFormatting sqref="I14 I747">
    <cfRule type="expression" dxfId="11330" priority="3801" stopIfTrue="1">
      <formula>F14="-"</formula>
    </cfRule>
  </conditionalFormatting>
  <conditionalFormatting sqref="C748">
    <cfRule type="expression" dxfId="11329" priority="3800" stopIfTrue="1">
      <formula>E748="-"</formula>
    </cfRule>
  </conditionalFormatting>
  <conditionalFormatting sqref="O748 M14:N747">
    <cfRule type="expression" dxfId="11328" priority="3799" stopIfTrue="1">
      <formula>F14="-"</formula>
    </cfRule>
  </conditionalFormatting>
  <conditionalFormatting sqref="J747">
    <cfRule type="expression" dxfId="11327" priority="3798">
      <formula>F747="-"</formula>
    </cfRule>
  </conditionalFormatting>
  <conditionalFormatting sqref="K15:K747">
    <cfRule type="expression" dxfId="11326" priority="3797">
      <formula>F15="-"</formula>
    </cfRule>
  </conditionalFormatting>
  <conditionalFormatting sqref="L747">
    <cfRule type="expression" dxfId="11325" priority="3796"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11324" priority="3794" stopIfTrue="1" operator="equal">
      <formula>""</formula>
    </cfRule>
    <cfRule type="expression" dxfId="11323" priority="3795" stopIfTrue="1">
      <formula>F18="-"</formula>
    </cfRule>
  </conditionalFormatting>
  <conditionalFormatting sqref="J14">
    <cfRule type="expression" dxfId="11322" priority="3793">
      <formula>F14="-"</formula>
    </cfRule>
  </conditionalFormatting>
  <conditionalFormatting sqref="K14">
    <cfRule type="expression" dxfId="11321" priority="3792">
      <formula>F14="-"</formula>
    </cfRule>
  </conditionalFormatting>
  <conditionalFormatting sqref="L14">
    <cfRule type="expression" dxfId="11320" priority="3790" stopIfTrue="1">
      <formula>F14="-"</formula>
    </cfRule>
  </conditionalFormatting>
  <conditionalFormatting sqref="G14">
    <cfRule type="cellIs" dxfId="11319" priority="3788" stopIfTrue="1" operator="equal">
      <formula>""</formula>
    </cfRule>
    <cfRule type="expression" dxfId="11318" priority="3789" stopIfTrue="1">
      <formula>F14="-"</formula>
    </cfRule>
  </conditionalFormatting>
  <conditionalFormatting sqref="G226">
    <cfRule type="cellIs" dxfId="11317" priority="3776" stopIfTrue="1" operator="equal">
      <formula>""</formula>
    </cfRule>
    <cfRule type="expression" dxfId="11316" priority="3777" stopIfTrue="1">
      <formula>F226="-"</formula>
    </cfRule>
  </conditionalFormatting>
  <conditionalFormatting sqref="G143">
    <cfRule type="cellIs" dxfId="11315" priority="3764" stopIfTrue="1" operator="equal">
      <formula>""</formula>
    </cfRule>
    <cfRule type="expression" dxfId="11314" priority="3765" stopIfTrue="1">
      <formula>F143="-"</formula>
    </cfRule>
  </conditionalFormatting>
  <conditionalFormatting sqref="G541">
    <cfRule type="cellIs" dxfId="11313" priority="3754" stopIfTrue="1" operator="equal">
      <formula>""</formula>
    </cfRule>
    <cfRule type="expression" dxfId="11312" priority="3755" stopIfTrue="1">
      <formula>F541="-"</formula>
    </cfRule>
  </conditionalFormatting>
  <conditionalFormatting sqref="G542">
    <cfRule type="cellIs" dxfId="11311" priority="3736" stopIfTrue="1" operator="equal">
      <formula>""</formula>
    </cfRule>
    <cfRule type="expression" dxfId="11310" priority="3737" stopIfTrue="1">
      <formula>F542="-"</formula>
    </cfRule>
  </conditionalFormatting>
  <conditionalFormatting sqref="G538">
    <cfRule type="cellIs" dxfId="11309" priority="3744" stopIfTrue="1" operator="equal">
      <formula>""</formula>
    </cfRule>
    <cfRule type="expression" dxfId="11308" priority="3745" stopIfTrue="1">
      <formula>F538="-"</formula>
    </cfRule>
  </conditionalFormatting>
  <conditionalFormatting sqref="G568">
    <cfRule type="cellIs" dxfId="11307" priority="3729" stopIfTrue="1" operator="equal">
      <formula>""</formula>
    </cfRule>
    <cfRule type="expression" dxfId="11306" priority="3730" stopIfTrue="1">
      <formula>F568="-"</formula>
    </cfRule>
  </conditionalFormatting>
  <conditionalFormatting sqref="G546">
    <cfRule type="cellIs" dxfId="11305" priority="3739" stopIfTrue="1" operator="equal">
      <formula>""</formula>
    </cfRule>
    <cfRule type="expression" dxfId="11304" priority="3740" stopIfTrue="1">
      <formula>F546="-"</formula>
    </cfRule>
  </conditionalFormatting>
  <conditionalFormatting sqref="G543">
    <cfRule type="cellIs" dxfId="11303" priority="3733" stopIfTrue="1" operator="equal">
      <formula>""</formula>
    </cfRule>
    <cfRule type="expression" dxfId="11302" priority="3734" stopIfTrue="1">
      <formula>F543="-"</formula>
    </cfRule>
  </conditionalFormatting>
  <conditionalFormatting sqref="G479">
    <cfRule type="cellIs" dxfId="11301" priority="3720" stopIfTrue="1" operator="equal">
      <formula>""</formula>
    </cfRule>
    <cfRule type="expression" dxfId="11300" priority="3721" stopIfTrue="1">
      <formula>F479="-"</formula>
    </cfRule>
  </conditionalFormatting>
  <conditionalFormatting sqref="G481">
    <cfRule type="cellIs" dxfId="11299" priority="3717" stopIfTrue="1" operator="equal">
      <formula>""</formula>
    </cfRule>
    <cfRule type="expression" dxfId="11298" priority="3718" stopIfTrue="1">
      <formula>F481="-"</formula>
    </cfRule>
  </conditionalFormatting>
  <conditionalFormatting sqref="G480">
    <cfRule type="cellIs" dxfId="11297" priority="3714" stopIfTrue="1" operator="equal">
      <formula>""</formula>
    </cfRule>
    <cfRule type="expression" dxfId="11296" priority="3715" stopIfTrue="1">
      <formula>F480="-"</formula>
    </cfRule>
  </conditionalFormatting>
  <conditionalFormatting sqref="G603:G605">
    <cfRule type="cellIs" dxfId="11295" priority="3700" stopIfTrue="1" operator="equal">
      <formula>""</formula>
    </cfRule>
    <cfRule type="expression" dxfId="11294" priority="3701" stopIfTrue="1">
      <formula>F603="-"</formula>
    </cfRule>
  </conditionalFormatting>
  <conditionalFormatting sqref="G606:G607">
    <cfRule type="cellIs" dxfId="11293" priority="3694" stopIfTrue="1" operator="equal">
      <formula>""</formula>
    </cfRule>
    <cfRule type="expression" dxfId="11292" priority="3695" stopIfTrue="1">
      <formula>F606="-"</formula>
    </cfRule>
  </conditionalFormatting>
  <conditionalFormatting sqref="G608:G611">
    <cfRule type="cellIs" dxfId="11291" priority="3691" stopIfTrue="1" operator="equal">
      <formula>""</formula>
    </cfRule>
    <cfRule type="expression" dxfId="11290" priority="3692" stopIfTrue="1">
      <formula>F608="-"</formula>
    </cfRule>
  </conditionalFormatting>
  <conditionalFormatting sqref="G612">
    <cfRule type="cellIs" dxfId="11289" priority="3688" stopIfTrue="1" operator="equal">
      <formula>""</formula>
    </cfRule>
    <cfRule type="expression" dxfId="11288" priority="3689" stopIfTrue="1">
      <formula>F612="-"</formula>
    </cfRule>
  </conditionalFormatting>
  <conditionalFormatting sqref="G516">
    <cfRule type="cellIs" dxfId="11287" priority="3678" stopIfTrue="1" operator="equal">
      <formula>""</formula>
    </cfRule>
    <cfRule type="expression" dxfId="11286" priority="3679" stopIfTrue="1">
      <formula>F516="-"</formula>
    </cfRule>
  </conditionalFormatting>
  <conditionalFormatting sqref="G27">
    <cfRule type="cellIs" dxfId="11285" priority="3673" stopIfTrue="1" operator="equal">
      <formula>""</formula>
    </cfRule>
    <cfRule type="expression" dxfId="11284" priority="3674" stopIfTrue="1">
      <formula>F27="-"</formula>
    </cfRule>
  </conditionalFormatting>
  <conditionalFormatting sqref="G17">
    <cfRule type="cellIs" dxfId="11283" priority="3668" stopIfTrue="1" operator="equal">
      <formula>""</formula>
    </cfRule>
    <cfRule type="expression" dxfId="11282" priority="3669" stopIfTrue="1">
      <formula>F17="-"</formula>
    </cfRule>
  </conditionalFormatting>
  <conditionalFormatting sqref="G16">
    <cfRule type="cellIs" dxfId="11281" priority="3665" stopIfTrue="1" operator="equal">
      <formula>""</formula>
    </cfRule>
    <cfRule type="expression" dxfId="11280" priority="3666" stopIfTrue="1">
      <formula>F16="-"</formula>
    </cfRule>
  </conditionalFormatting>
  <conditionalFormatting sqref="G19">
    <cfRule type="cellIs" dxfId="11279" priority="3663" stopIfTrue="1" operator="equal">
      <formula>""</formula>
    </cfRule>
    <cfRule type="expression" dxfId="11278" priority="3664" stopIfTrue="1">
      <formula>F19="-"</formula>
    </cfRule>
  </conditionalFormatting>
  <conditionalFormatting sqref="G20">
    <cfRule type="cellIs" dxfId="11277" priority="3660" stopIfTrue="1" operator="equal">
      <formula>""</formula>
    </cfRule>
    <cfRule type="expression" dxfId="11276" priority="3661" stopIfTrue="1">
      <formula>F20="-"</formula>
    </cfRule>
  </conditionalFormatting>
  <conditionalFormatting sqref="G31">
    <cfRule type="cellIs" dxfId="11275" priority="3644" stopIfTrue="1" operator="equal">
      <formula>""</formula>
    </cfRule>
    <cfRule type="expression" dxfId="11274" priority="3645" stopIfTrue="1">
      <formula>F31="-"</formula>
    </cfRule>
  </conditionalFormatting>
  <conditionalFormatting sqref="G32">
    <cfRule type="cellIs" dxfId="11273" priority="3642" stopIfTrue="1" operator="equal">
      <formula>""</formula>
    </cfRule>
    <cfRule type="expression" dxfId="11272" priority="3643" stopIfTrue="1">
      <formula>F32="-"</formula>
    </cfRule>
  </conditionalFormatting>
  <conditionalFormatting sqref="G24">
    <cfRule type="cellIs" dxfId="11271" priority="3655" stopIfTrue="1" operator="equal">
      <formula>""</formula>
    </cfRule>
    <cfRule type="expression" dxfId="11270" priority="3656" stopIfTrue="1">
      <formula>F24="-"</formula>
    </cfRule>
  </conditionalFormatting>
  <conditionalFormatting sqref="G25">
    <cfRule type="cellIs" dxfId="11269" priority="3653" stopIfTrue="1" operator="equal">
      <formula>""</formula>
    </cfRule>
    <cfRule type="expression" dxfId="11268" priority="3654" stopIfTrue="1">
      <formula>F25="-"</formula>
    </cfRule>
  </conditionalFormatting>
  <conditionalFormatting sqref="G29">
    <cfRule type="cellIs" dxfId="11267" priority="3649" stopIfTrue="1" operator="equal">
      <formula>""</formula>
    </cfRule>
    <cfRule type="expression" dxfId="11266" priority="3650" stopIfTrue="1">
      <formula>F29="-"</formula>
    </cfRule>
  </conditionalFormatting>
  <conditionalFormatting sqref="G28">
    <cfRule type="cellIs" dxfId="11265" priority="3651" stopIfTrue="1" operator="equal">
      <formula>""</formula>
    </cfRule>
    <cfRule type="expression" dxfId="11264" priority="3652" stopIfTrue="1">
      <formula>F28="-"</formula>
    </cfRule>
  </conditionalFormatting>
  <conditionalFormatting sqref="G30">
    <cfRule type="cellIs" dxfId="11263" priority="3646" stopIfTrue="1" operator="equal">
      <formula>""</formula>
    </cfRule>
    <cfRule type="expression" dxfId="11262" priority="3647" stopIfTrue="1">
      <formula>F30="-"</formula>
    </cfRule>
  </conditionalFormatting>
  <conditionalFormatting sqref="G42">
    <cfRule type="cellIs" dxfId="11261" priority="3638" stopIfTrue="1" operator="equal">
      <formula>""</formula>
    </cfRule>
    <cfRule type="expression" dxfId="11260" priority="3639" stopIfTrue="1">
      <formula>F42="-"</formula>
    </cfRule>
  </conditionalFormatting>
  <conditionalFormatting sqref="G44">
    <cfRule type="cellIs" dxfId="11259" priority="3636" stopIfTrue="1" operator="equal">
      <formula>""</formula>
    </cfRule>
    <cfRule type="expression" dxfId="11258" priority="3637" stopIfTrue="1">
      <formula>F44="-"</formula>
    </cfRule>
  </conditionalFormatting>
  <conditionalFormatting sqref="G35">
    <cfRule type="cellIs" dxfId="11257" priority="3632" stopIfTrue="1" operator="equal">
      <formula>""</formula>
    </cfRule>
    <cfRule type="expression" dxfId="11256" priority="3633" stopIfTrue="1">
      <formula>F35="-"</formula>
    </cfRule>
  </conditionalFormatting>
  <conditionalFormatting sqref="G40">
    <cfRule type="cellIs" dxfId="11255" priority="3628" stopIfTrue="1" operator="equal">
      <formula>""</formula>
    </cfRule>
    <cfRule type="expression" dxfId="11254" priority="3629" stopIfTrue="1">
      <formula>F40="-"</formula>
    </cfRule>
  </conditionalFormatting>
  <conditionalFormatting sqref="G39">
    <cfRule type="cellIs" dxfId="11253" priority="3625" stopIfTrue="1" operator="equal">
      <formula>""</formula>
    </cfRule>
    <cfRule type="expression" dxfId="11252" priority="3626" stopIfTrue="1">
      <formula>F39="-"</formula>
    </cfRule>
  </conditionalFormatting>
  <conditionalFormatting sqref="G38">
    <cfRule type="cellIs" dxfId="11251" priority="3622" stopIfTrue="1" operator="equal">
      <formula>""</formula>
    </cfRule>
    <cfRule type="expression" dxfId="11250" priority="3623" stopIfTrue="1">
      <formula>F38="-"</formula>
    </cfRule>
  </conditionalFormatting>
  <conditionalFormatting sqref="G52">
    <cfRule type="cellIs" dxfId="11249" priority="3617" stopIfTrue="1" operator="equal">
      <formula>""</formula>
    </cfRule>
    <cfRule type="expression" dxfId="11248" priority="3618" stopIfTrue="1">
      <formula>F52="-"</formula>
    </cfRule>
  </conditionalFormatting>
  <conditionalFormatting sqref="G43">
    <cfRule type="cellIs" dxfId="11247" priority="3619" stopIfTrue="1" operator="equal">
      <formula>""</formula>
    </cfRule>
    <cfRule type="expression" dxfId="11246" priority="3620" stopIfTrue="1">
      <formula>F43="-"</formula>
    </cfRule>
  </conditionalFormatting>
  <conditionalFormatting sqref="G41">
    <cfRule type="cellIs" dxfId="11245" priority="3614" stopIfTrue="1" operator="equal">
      <formula>""</formula>
    </cfRule>
    <cfRule type="expression" dxfId="11244" priority="3615" stopIfTrue="1">
      <formula>F41="-"</formula>
    </cfRule>
  </conditionalFormatting>
  <conditionalFormatting sqref="G46">
    <cfRule type="cellIs" dxfId="11243" priority="3612" stopIfTrue="1" operator="equal">
      <formula>""</formula>
    </cfRule>
    <cfRule type="expression" dxfId="11242" priority="3613" stopIfTrue="1">
      <formula>F46="-"</formula>
    </cfRule>
  </conditionalFormatting>
  <conditionalFormatting sqref="G49">
    <cfRule type="cellIs" dxfId="11241" priority="3602" stopIfTrue="1" operator="equal">
      <formula>""</formula>
    </cfRule>
    <cfRule type="expression" dxfId="11240" priority="3603" stopIfTrue="1">
      <formula>F49="-"</formula>
    </cfRule>
  </conditionalFormatting>
  <conditionalFormatting sqref="G50">
    <cfRule type="cellIs" dxfId="11239" priority="3600" stopIfTrue="1" operator="equal">
      <formula>""</formula>
    </cfRule>
    <cfRule type="expression" dxfId="11238" priority="3601" stopIfTrue="1">
      <formula>F50="-"</formula>
    </cfRule>
  </conditionalFormatting>
  <conditionalFormatting sqref="G45">
    <cfRule type="cellIs" dxfId="11237" priority="3594" stopIfTrue="1" operator="equal">
      <formula>""</formula>
    </cfRule>
    <cfRule type="expression" dxfId="11236" priority="3595" stopIfTrue="1">
      <formula>F45="-"</formula>
    </cfRule>
  </conditionalFormatting>
  <conditionalFormatting sqref="G56">
    <cfRule type="cellIs" dxfId="11235" priority="3591" stopIfTrue="1" operator="equal">
      <formula>""</formula>
    </cfRule>
    <cfRule type="expression" dxfId="11234" priority="3592" stopIfTrue="1">
      <formula>F56="-"</formula>
    </cfRule>
  </conditionalFormatting>
  <conditionalFormatting sqref="G51">
    <cfRule type="cellIs" dxfId="11233" priority="3597" stopIfTrue="1" operator="equal">
      <formula>""</formula>
    </cfRule>
    <cfRule type="expression" dxfId="11232" priority="3598" stopIfTrue="1">
      <formula>F51="-"</formula>
    </cfRule>
  </conditionalFormatting>
  <conditionalFormatting sqref="G47">
    <cfRule type="cellIs" dxfId="11231" priority="3606" stopIfTrue="1" operator="equal">
      <formula>""</formula>
    </cfRule>
    <cfRule type="expression" dxfId="11230" priority="3607" stopIfTrue="1">
      <formula>F47="-"</formula>
    </cfRule>
  </conditionalFormatting>
  <conditionalFormatting sqref="G48">
    <cfRule type="cellIs" dxfId="11229" priority="3604" stopIfTrue="1" operator="equal">
      <formula>""</formula>
    </cfRule>
    <cfRule type="expression" dxfId="11228" priority="3605" stopIfTrue="1">
      <formula>F48="-"</formula>
    </cfRule>
  </conditionalFormatting>
  <conditionalFormatting sqref="G58">
    <cfRule type="cellIs" dxfId="11227" priority="3588" stopIfTrue="1" operator="equal">
      <formula>""</formula>
    </cfRule>
    <cfRule type="expression" dxfId="11226" priority="3589" stopIfTrue="1">
      <formula>F58="-"</formula>
    </cfRule>
  </conditionalFormatting>
  <conditionalFormatting sqref="G59">
    <cfRule type="cellIs" dxfId="11225" priority="3581" stopIfTrue="1" operator="equal">
      <formula>""</formula>
    </cfRule>
    <cfRule type="expression" dxfId="11224" priority="3582" stopIfTrue="1">
      <formula>F59="-"</formula>
    </cfRule>
  </conditionalFormatting>
  <conditionalFormatting sqref="G53">
    <cfRule type="cellIs" dxfId="11223" priority="3584" stopIfTrue="1" operator="equal">
      <formula>""</formula>
    </cfRule>
    <cfRule type="expression" dxfId="11222" priority="3585" stopIfTrue="1">
      <formula>F53="-"</formula>
    </cfRule>
  </conditionalFormatting>
  <conditionalFormatting sqref="G65">
    <cfRule type="cellIs" dxfId="11221" priority="3576" stopIfTrue="1" operator="equal">
      <formula>""</formula>
    </cfRule>
    <cfRule type="expression" dxfId="11220" priority="3577" stopIfTrue="1">
      <formula>F65="-"</formula>
    </cfRule>
  </conditionalFormatting>
  <conditionalFormatting sqref="G66">
    <cfRule type="cellIs" dxfId="11219" priority="3562" stopIfTrue="1" operator="equal">
      <formula>""</formula>
    </cfRule>
    <cfRule type="expression" dxfId="11218" priority="3563" stopIfTrue="1">
      <formula>F66="-"</formula>
    </cfRule>
  </conditionalFormatting>
  <conditionalFormatting sqref="G61">
    <cfRule type="cellIs" dxfId="11217" priority="3572" stopIfTrue="1" operator="equal">
      <formula>""</formula>
    </cfRule>
    <cfRule type="expression" dxfId="11216" priority="3573" stopIfTrue="1">
      <formula>F61="-"</formula>
    </cfRule>
  </conditionalFormatting>
  <conditionalFormatting sqref="G60">
    <cfRule type="cellIs" dxfId="11215" priority="3579" stopIfTrue="1" operator="equal">
      <formula>""</formula>
    </cfRule>
    <cfRule type="expression" dxfId="11214" priority="3580" stopIfTrue="1">
      <formula>F60="-"</formula>
    </cfRule>
  </conditionalFormatting>
  <conditionalFormatting sqref="G67">
    <cfRule type="cellIs" dxfId="11213" priority="3560" stopIfTrue="1" operator="equal">
      <formula>""</formula>
    </cfRule>
    <cfRule type="expression" dxfId="11212" priority="3561" stopIfTrue="1">
      <formula>F67="-"</formula>
    </cfRule>
  </conditionalFormatting>
  <conditionalFormatting sqref="G63">
    <cfRule type="cellIs" dxfId="11211" priority="3569" stopIfTrue="1" operator="equal">
      <formula>""</formula>
    </cfRule>
    <cfRule type="expression" dxfId="11210" priority="3570" stopIfTrue="1">
      <formula>F63="-"</formula>
    </cfRule>
  </conditionalFormatting>
  <conditionalFormatting sqref="G64">
    <cfRule type="cellIs" dxfId="11209" priority="3566" stopIfTrue="1" operator="equal">
      <formula>""</formula>
    </cfRule>
    <cfRule type="expression" dxfId="11208" priority="3567" stopIfTrue="1">
      <formula>F64="-"</formula>
    </cfRule>
  </conditionalFormatting>
  <conditionalFormatting sqref="G442">
    <cfRule type="cellIs" dxfId="11207" priority="3550" stopIfTrue="1" operator="equal">
      <formula>""</formula>
    </cfRule>
    <cfRule type="expression" dxfId="11206" priority="3551" stopIfTrue="1">
      <formula>F442="-"</formula>
    </cfRule>
  </conditionalFormatting>
  <conditionalFormatting sqref="G443">
    <cfRule type="cellIs" dxfId="11205" priority="3548" stopIfTrue="1" operator="equal">
      <formula>""</formula>
    </cfRule>
    <cfRule type="expression" dxfId="11204" priority="3549" stopIfTrue="1">
      <formula>F443="-"</formula>
    </cfRule>
  </conditionalFormatting>
  <conditionalFormatting sqref="G54">
    <cfRule type="cellIs" dxfId="11203" priority="3544" stopIfTrue="1" operator="equal">
      <formula>""</formula>
    </cfRule>
    <cfRule type="expression" dxfId="11202" priority="3545" stopIfTrue="1">
      <formula>F54="-"</formula>
    </cfRule>
  </conditionalFormatting>
  <conditionalFormatting sqref="G383">
    <cfRule type="cellIs" dxfId="11201" priority="3540" stopIfTrue="1" operator="equal">
      <formula>""</formula>
    </cfRule>
    <cfRule type="expression" dxfId="11200" priority="3541" stopIfTrue="1">
      <formula>F383="-"</formula>
    </cfRule>
  </conditionalFormatting>
  <conditionalFormatting sqref="G384">
    <cfRule type="cellIs" dxfId="11199" priority="3538" stopIfTrue="1" operator="equal">
      <formula>""</formula>
    </cfRule>
    <cfRule type="expression" dxfId="11198" priority="3539" stopIfTrue="1">
      <formula>F384="-"</formula>
    </cfRule>
  </conditionalFormatting>
  <conditionalFormatting sqref="G69">
    <cfRule type="cellIs" dxfId="11197" priority="3536" stopIfTrue="1" operator="equal">
      <formula>""</formula>
    </cfRule>
    <cfRule type="expression" dxfId="11196" priority="3537" stopIfTrue="1">
      <formula>F69="-"</formula>
    </cfRule>
  </conditionalFormatting>
  <conditionalFormatting sqref="G73">
    <cfRule type="cellIs" dxfId="11195" priority="3531" stopIfTrue="1" operator="equal">
      <formula>""</formula>
    </cfRule>
    <cfRule type="expression" dxfId="11194" priority="3532" stopIfTrue="1">
      <formula>F73="-"</formula>
    </cfRule>
  </conditionalFormatting>
  <conditionalFormatting sqref="G72">
    <cfRule type="cellIs" dxfId="11193" priority="3533" stopIfTrue="1" operator="equal">
      <formula>""</formula>
    </cfRule>
    <cfRule type="expression" dxfId="11192" priority="3534" stopIfTrue="1">
      <formula>F72="-"</formula>
    </cfRule>
  </conditionalFormatting>
  <conditionalFormatting sqref="G74">
    <cfRule type="cellIs" dxfId="11191" priority="3529" stopIfTrue="1" operator="equal">
      <formula>""</formula>
    </cfRule>
    <cfRule type="expression" dxfId="11190" priority="3530" stopIfTrue="1">
      <formula>F74="-"</formula>
    </cfRule>
  </conditionalFormatting>
  <conditionalFormatting sqref="G446">
    <cfRule type="cellIs" dxfId="11189" priority="3522" stopIfTrue="1" operator="equal">
      <formula>""</formula>
    </cfRule>
    <cfRule type="expression" dxfId="11188" priority="3523" stopIfTrue="1">
      <formula>F446="-"</formula>
    </cfRule>
  </conditionalFormatting>
  <conditionalFormatting sqref="G358">
    <cfRule type="cellIs" dxfId="11187" priority="3526" stopIfTrue="1" operator="equal">
      <formula>""</formula>
    </cfRule>
    <cfRule type="expression" dxfId="11186" priority="3527" stopIfTrue="1">
      <formula>F358="-"</formula>
    </cfRule>
  </conditionalFormatting>
  <conditionalFormatting sqref="G104">
    <cfRule type="cellIs" dxfId="11185" priority="3516" stopIfTrue="1" operator="equal">
      <formula>""</formula>
    </cfRule>
    <cfRule type="expression" dxfId="11184" priority="3517" stopIfTrue="1">
      <formula>F104="-"</formula>
    </cfRule>
  </conditionalFormatting>
  <conditionalFormatting sqref="G103">
    <cfRule type="cellIs" dxfId="11183" priority="3520" stopIfTrue="1" operator="equal">
      <formula>""</formula>
    </cfRule>
    <cfRule type="expression" dxfId="11182" priority="3521" stopIfTrue="1">
      <formula>F103="-"</formula>
    </cfRule>
  </conditionalFormatting>
  <conditionalFormatting sqref="G105">
    <cfRule type="cellIs" dxfId="11181" priority="3508" stopIfTrue="1" operator="equal">
      <formula>""</formula>
    </cfRule>
    <cfRule type="expression" dxfId="11180" priority="3509" stopIfTrue="1">
      <formula>F105="-"</formula>
    </cfRule>
  </conditionalFormatting>
  <conditionalFormatting sqref="G111">
    <cfRule type="cellIs" dxfId="11179" priority="3492" stopIfTrue="1" operator="equal">
      <formula>""</formula>
    </cfRule>
    <cfRule type="expression" dxfId="11178" priority="3493" stopIfTrue="1">
      <formula>F111="-"</formula>
    </cfRule>
  </conditionalFormatting>
  <conditionalFormatting sqref="G102">
    <cfRule type="cellIs" dxfId="11177" priority="3512" stopIfTrue="1" operator="equal">
      <formula>""</formula>
    </cfRule>
    <cfRule type="expression" dxfId="11176" priority="3513" stopIfTrue="1">
      <formula>F102="-"</formula>
    </cfRule>
  </conditionalFormatting>
  <conditionalFormatting sqref="G106">
    <cfRule type="cellIs" dxfId="11175" priority="3506" stopIfTrue="1" operator="equal">
      <formula>""</formula>
    </cfRule>
    <cfRule type="expression" dxfId="11174" priority="3507" stopIfTrue="1">
      <formula>F106="-"</formula>
    </cfRule>
  </conditionalFormatting>
  <conditionalFormatting sqref="G109">
    <cfRule type="cellIs" dxfId="11173" priority="3496" stopIfTrue="1" operator="equal">
      <formula>""</formula>
    </cfRule>
    <cfRule type="expression" dxfId="11172" priority="3497" stopIfTrue="1">
      <formula>F109="-"</formula>
    </cfRule>
  </conditionalFormatting>
  <conditionalFormatting sqref="G110">
    <cfRule type="cellIs" dxfId="11171" priority="3494" stopIfTrue="1" operator="equal">
      <formula>""</formula>
    </cfRule>
    <cfRule type="expression" dxfId="11170" priority="3495" stopIfTrue="1">
      <formula>F110="-"</formula>
    </cfRule>
  </conditionalFormatting>
  <conditionalFormatting sqref="G112">
    <cfRule type="cellIs" dxfId="11169" priority="3490" stopIfTrue="1" operator="equal">
      <formula>""</formula>
    </cfRule>
    <cfRule type="expression" dxfId="11168" priority="3491" stopIfTrue="1">
      <formula>F112="-"</formula>
    </cfRule>
  </conditionalFormatting>
  <conditionalFormatting sqref="G107">
    <cfRule type="cellIs" dxfId="11167" priority="3500" stopIfTrue="1" operator="equal">
      <formula>""</formula>
    </cfRule>
    <cfRule type="expression" dxfId="11166" priority="3501" stopIfTrue="1">
      <formula>F107="-"</formula>
    </cfRule>
  </conditionalFormatting>
  <conditionalFormatting sqref="G108">
    <cfRule type="cellIs" dxfId="11165" priority="3498" stopIfTrue="1" operator="equal">
      <formula>""</formula>
    </cfRule>
    <cfRule type="expression" dxfId="11164" priority="3499" stopIfTrue="1">
      <formula>F108="-"</formula>
    </cfRule>
  </conditionalFormatting>
  <conditionalFormatting sqref="G75">
    <cfRule type="cellIs" dxfId="11163" priority="3484" stopIfTrue="1" operator="equal">
      <formula>""</formula>
    </cfRule>
    <cfRule type="expression" dxfId="11162" priority="3485" stopIfTrue="1">
      <formula>F75="-"</formula>
    </cfRule>
  </conditionalFormatting>
  <conditionalFormatting sqref="G76">
    <cfRule type="cellIs" dxfId="11161" priority="3477" stopIfTrue="1" operator="equal">
      <formula>""</formula>
    </cfRule>
    <cfRule type="expression" dxfId="11160" priority="3478" stopIfTrue="1">
      <formula>F76="-"</formula>
    </cfRule>
  </conditionalFormatting>
  <conditionalFormatting sqref="G78">
    <cfRule type="cellIs" dxfId="11159" priority="3473" stopIfTrue="1" operator="equal">
      <formula>""</formula>
    </cfRule>
    <cfRule type="expression" dxfId="11158" priority="3474" stopIfTrue="1">
      <formula>F78="-"</formula>
    </cfRule>
  </conditionalFormatting>
  <conditionalFormatting sqref="G81">
    <cfRule type="cellIs" dxfId="11157" priority="3467" stopIfTrue="1" operator="equal">
      <formula>""</formula>
    </cfRule>
    <cfRule type="expression" dxfId="11156" priority="3468" stopIfTrue="1">
      <formula>F81="-"</formula>
    </cfRule>
  </conditionalFormatting>
  <conditionalFormatting sqref="G77">
    <cfRule type="cellIs" dxfId="11155" priority="3475" stopIfTrue="1" operator="equal">
      <formula>""</formula>
    </cfRule>
    <cfRule type="expression" dxfId="11154" priority="3476" stopIfTrue="1">
      <formula>F77="-"</formula>
    </cfRule>
  </conditionalFormatting>
  <conditionalFormatting sqref="G79">
    <cfRule type="cellIs" dxfId="11153" priority="3471" stopIfTrue="1" operator="equal">
      <formula>""</formula>
    </cfRule>
    <cfRule type="expression" dxfId="11152" priority="3472" stopIfTrue="1">
      <formula>F79="-"</formula>
    </cfRule>
  </conditionalFormatting>
  <conditionalFormatting sqref="G80">
    <cfRule type="cellIs" dxfId="11151" priority="3469" stopIfTrue="1" operator="equal">
      <formula>""</formula>
    </cfRule>
    <cfRule type="expression" dxfId="11150" priority="3470" stopIfTrue="1">
      <formula>F80="-"</formula>
    </cfRule>
  </conditionalFormatting>
  <conditionalFormatting sqref="G82">
    <cfRule type="cellIs" dxfId="11149" priority="3465" stopIfTrue="1" operator="equal">
      <formula>""</formula>
    </cfRule>
    <cfRule type="expression" dxfId="11148" priority="3466" stopIfTrue="1">
      <formula>F82="-"</formula>
    </cfRule>
  </conditionalFormatting>
  <conditionalFormatting sqref="G83">
    <cfRule type="cellIs" dxfId="11147" priority="3463" stopIfTrue="1" operator="equal">
      <formula>""</formula>
    </cfRule>
    <cfRule type="expression" dxfId="11146" priority="3464" stopIfTrue="1">
      <formula>F83="-"</formula>
    </cfRule>
  </conditionalFormatting>
  <conditionalFormatting sqref="G85">
    <cfRule type="cellIs" dxfId="11145" priority="3461" stopIfTrue="1" operator="equal">
      <formula>""</formula>
    </cfRule>
    <cfRule type="expression" dxfId="11144" priority="3462" stopIfTrue="1">
      <formula>F85="-"</formula>
    </cfRule>
  </conditionalFormatting>
  <conditionalFormatting sqref="G180">
    <cfRule type="cellIs" dxfId="11143" priority="3458" stopIfTrue="1" operator="equal">
      <formula>""</formula>
    </cfRule>
    <cfRule type="expression" dxfId="11142" priority="3459" stopIfTrue="1">
      <formula>F180="-"</formula>
    </cfRule>
  </conditionalFormatting>
  <conditionalFormatting sqref="G87">
    <cfRule type="cellIs" dxfId="11141" priority="3454" stopIfTrue="1" operator="equal">
      <formula>""</formula>
    </cfRule>
    <cfRule type="expression" dxfId="11140" priority="3455" stopIfTrue="1">
      <formula>F87="-"</formula>
    </cfRule>
  </conditionalFormatting>
  <conditionalFormatting sqref="G445">
    <cfRule type="cellIs" dxfId="11139" priority="3452" stopIfTrue="1" operator="equal">
      <formula>""</formula>
    </cfRule>
    <cfRule type="expression" dxfId="11138" priority="3453" stopIfTrue="1">
      <formula>F445="-"</formula>
    </cfRule>
  </conditionalFormatting>
  <conditionalFormatting sqref="G88">
    <cfRule type="cellIs" dxfId="11137" priority="3449" stopIfTrue="1" operator="equal">
      <formula>""</formula>
    </cfRule>
    <cfRule type="expression" dxfId="11136" priority="3450" stopIfTrue="1">
      <formula>F88="-"</formula>
    </cfRule>
  </conditionalFormatting>
  <conditionalFormatting sqref="G89">
    <cfRule type="cellIs" dxfId="11135" priority="3446" stopIfTrue="1" operator="equal">
      <formula>""</formula>
    </cfRule>
    <cfRule type="expression" dxfId="11134" priority="3447" stopIfTrue="1">
      <formula>F89="-"</formula>
    </cfRule>
  </conditionalFormatting>
  <conditionalFormatting sqref="G90">
    <cfRule type="cellIs" dxfId="11133" priority="3443" stopIfTrue="1" operator="equal">
      <formula>""</formula>
    </cfRule>
    <cfRule type="expression" dxfId="11132" priority="3444" stopIfTrue="1">
      <formula>F90="-"</formula>
    </cfRule>
  </conditionalFormatting>
  <conditionalFormatting sqref="G91">
    <cfRule type="cellIs" dxfId="11131" priority="3438" stopIfTrue="1" operator="equal">
      <formula>""</formula>
    </cfRule>
    <cfRule type="expression" dxfId="11130" priority="3439" stopIfTrue="1">
      <formula>F91="-"</formula>
    </cfRule>
  </conditionalFormatting>
  <conditionalFormatting sqref="G92">
    <cfRule type="cellIs" dxfId="11129" priority="3436" stopIfTrue="1" operator="equal">
      <formula>""</formula>
    </cfRule>
    <cfRule type="expression" dxfId="11128" priority="3437" stopIfTrue="1">
      <formula>F92="-"</formula>
    </cfRule>
  </conditionalFormatting>
  <conditionalFormatting sqref="G582">
    <cfRule type="cellIs" dxfId="11127" priority="3431" stopIfTrue="1" operator="equal">
      <formula>""</formula>
    </cfRule>
    <cfRule type="expression" dxfId="11126" priority="3432" stopIfTrue="1">
      <formula>F582="-"</formula>
    </cfRule>
  </conditionalFormatting>
  <conditionalFormatting sqref="G93">
    <cfRule type="cellIs" dxfId="11125" priority="3433" stopIfTrue="1" operator="equal">
      <formula>""</formula>
    </cfRule>
    <cfRule type="expression" dxfId="11124" priority="3434" stopIfTrue="1">
      <formula>F93="-"</formula>
    </cfRule>
  </conditionalFormatting>
  <conditionalFormatting sqref="G94:G95">
    <cfRule type="cellIs" dxfId="11123" priority="3426" stopIfTrue="1" operator="equal">
      <formula>""</formula>
    </cfRule>
    <cfRule type="expression" dxfId="11122" priority="3427" stopIfTrue="1">
      <formula>F94="-"</formula>
    </cfRule>
  </conditionalFormatting>
  <conditionalFormatting sqref="C96">
    <cfRule type="expression" dxfId="11121" priority="3420" stopIfTrue="1">
      <formula>F96="-"</formula>
    </cfRule>
  </conditionalFormatting>
  <conditionalFormatting sqref="D96">
    <cfRule type="expression" dxfId="11120" priority="3425" stopIfTrue="1">
      <formula>F96="-"</formula>
    </cfRule>
  </conditionalFormatting>
  <conditionalFormatting sqref="E96">
    <cfRule type="expression" dxfId="11119" priority="3424" stopIfTrue="1">
      <formula>F96="-"</formula>
    </cfRule>
  </conditionalFormatting>
  <conditionalFormatting sqref="F96">
    <cfRule type="expression" dxfId="11118" priority="3419" stopIfTrue="1">
      <formula>F96="-"</formula>
    </cfRule>
  </conditionalFormatting>
  <conditionalFormatting sqref="G96">
    <cfRule type="cellIs" dxfId="11117" priority="3417" stopIfTrue="1" operator="equal">
      <formula>""</formula>
    </cfRule>
    <cfRule type="expression" dxfId="11116" priority="3418" stopIfTrue="1">
      <formula>F96="-"</formula>
    </cfRule>
  </conditionalFormatting>
  <conditionalFormatting sqref="G97">
    <cfRule type="cellIs" dxfId="11115" priority="3415" stopIfTrue="1" operator="equal">
      <formula>""</formula>
    </cfRule>
    <cfRule type="expression" dxfId="11114" priority="3416" stopIfTrue="1">
      <formula>F97="-"</formula>
    </cfRule>
  </conditionalFormatting>
  <conditionalFormatting sqref="C583">
    <cfRule type="expression" dxfId="11113" priority="3409" stopIfTrue="1">
      <formula>F583="-"</formula>
    </cfRule>
  </conditionalFormatting>
  <conditionalFormatting sqref="D583">
    <cfRule type="expression" dxfId="11112" priority="3414" stopIfTrue="1">
      <formula>F583="-"</formula>
    </cfRule>
  </conditionalFormatting>
  <conditionalFormatting sqref="E583">
    <cfRule type="expression" dxfId="11111" priority="3413" stopIfTrue="1">
      <formula>F583="-"</formula>
    </cfRule>
  </conditionalFormatting>
  <conditionalFormatting sqref="F583">
    <cfRule type="expression" dxfId="11110" priority="3408" stopIfTrue="1">
      <formula>F583="-"</formula>
    </cfRule>
  </conditionalFormatting>
  <conditionalFormatting sqref="G583">
    <cfRule type="cellIs" dxfId="11109" priority="3406" stopIfTrue="1" operator="equal">
      <formula>""</formula>
    </cfRule>
    <cfRule type="expression" dxfId="11108" priority="3407" stopIfTrue="1">
      <formula>F583="-"</formula>
    </cfRule>
  </conditionalFormatting>
  <conditionalFormatting sqref="C68">
    <cfRule type="expression" dxfId="11107" priority="3400" stopIfTrue="1">
      <formula>F68="-"</formula>
    </cfRule>
  </conditionalFormatting>
  <conditionalFormatting sqref="D68">
    <cfRule type="expression" dxfId="11106" priority="3405" stopIfTrue="1">
      <formula>F68="-"</formula>
    </cfRule>
  </conditionalFormatting>
  <conditionalFormatting sqref="E68">
    <cfRule type="expression" dxfId="11105" priority="3404" stopIfTrue="1">
      <formula>F68="-"</formula>
    </cfRule>
  </conditionalFormatting>
  <conditionalFormatting sqref="F68">
    <cfRule type="expression" dxfId="11104" priority="3399" stopIfTrue="1">
      <formula>F68="-"</formula>
    </cfRule>
  </conditionalFormatting>
  <conditionalFormatting sqref="C156:C158">
    <cfRule type="expression" dxfId="11103" priority="3398" stopIfTrue="1">
      <formula>F156="-"</formula>
    </cfRule>
  </conditionalFormatting>
  <conditionalFormatting sqref="D156:D158">
    <cfRule type="expression" dxfId="11102" priority="3395" stopIfTrue="1">
      <formula>F156="-"</formula>
    </cfRule>
  </conditionalFormatting>
  <conditionalFormatting sqref="E156:E158">
    <cfRule type="expression" dxfId="11101" priority="3397" stopIfTrue="1">
      <formula>F156="-"</formula>
    </cfRule>
  </conditionalFormatting>
  <conditionalFormatting sqref="F156:F158">
    <cfRule type="expression" dxfId="11100" priority="3396" stopIfTrue="1">
      <formula>F156="-"</formula>
    </cfRule>
  </conditionalFormatting>
  <conditionalFormatting sqref="C155">
    <cfRule type="expression" dxfId="11099" priority="3384" stopIfTrue="1">
      <formula>F155="-"</formula>
    </cfRule>
  </conditionalFormatting>
  <conditionalFormatting sqref="D155">
    <cfRule type="expression" dxfId="11098" priority="3389" stopIfTrue="1">
      <formula>F155="-"</formula>
    </cfRule>
  </conditionalFormatting>
  <conditionalFormatting sqref="E155">
    <cfRule type="expression" dxfId="11097" priority="3388" stopIfTrue="1">
      <formula>F155="-"</formula>
    </cfRule>
  </conditionalFormatting>
  <conditionalFormatting sqref="F155">
    <cfRule type="expression" dxfId="11096" priority="3383" stopIfTrue="1">
      <formula>F155="-"</formula>
    </cfRule>
  </conditionalFormatting>
  <conditionalFormatting sqref="C149">
    <cfRule type="expression" dxfId="11095" priority="3377" stopIfTrue="1">
      <formula>F149="-"</formula>
    </cfRule>
  </conditionalFormatting>
  <conditionalFormatting sqref="D149">
    <cfRule type="expression" dxfId="11094" priority="3382" stopIfTrue="1">
      <formula>F149="-"</formula>
    </cfRule>
  </conditionalFormatting>
  <conditionalFormatting sqref="E149">
    <cfRule type="expression" dxfId="11093" priority="3381" stopIfTrue="1">
      <formula>F149="-"</formula>
    </cfRule>
  </conditionalFormatting>
  <conditionalFormatting sqref="F149">
    <cfRule type="expression" dxfId="11092" priority="3376" stopIfTrue="1">
      <formula>F149="-"</formula>
    </cfRule>
  </conditionalFormatting>
  <conditionalFormatting sqref="C144">
    <cfRule type="expression" dxfId="11091" priority="3369" stopIfTrue="1">
      <formula>F144="-"</formula>
    </cfRule>
  </conditionalFormatting>
  <conditionalFormatting sqref="D144">
    <cfRule type="expression" dxfId="11090" priority="3375" stopIfTrue="1">
      <formula>F144="-"</formula>
    </cfRule>
  </conditionalFormatting>
  <conditionalFormatting sqref="B144:B152">
    <cfRule type="expression" dxfId="11089" priority="3374" stopIfTrue="1">
      <formula>F144="-"</formula>
    </cfRule>
  </conditionalFormatting>
  <conditionalFormatting sqref="E144">
    <cfRule type="expression" dxfId="11088" priority="3373" stopIfTrue="1">
      <formula>F144="-"</formula>
    </cfRule>
  </conditionalFormatting>
  <conditionalFormatting sqref="F144">
    <cfRule type="expression" dxfId="11087" priority="3368" stopIfTrue="1">
      <formula>F144="-"</formula>
    </cfRule>
  </conditionalFormatting>
  <conditionalFormatting sqref="C147">
    <cfRule type="expression" dxfId="11086" priority="3362" stopIfTrue="1">
      <formula>F147="-"</formula>
    </cfRule>
  </conditionalFormatting>
  <conditionalFormatting sqref="D147">
    <cfRule type="expression" dxfId="11085" priority="3367" stopIfTrue="1">
      <formula>F147="-"</formula>
    </cfRule>
  </conditionalFormatting>
  <conditionalFormatting sqref="E147">
    <cfRule type="expression" dxfId="11084" priority="3366" stopIfTrue="1">
      <formula>F147="-"</formula>
    </cfRule>
  </conditionalFormatting>
  <conditionalFormatting sqref="F147">
    <cfRule type="expression" dxfId="11083" priority="3361" stopIfTrue="1">
      <formula>F147="-"</formula>
    </cfRule>
  </conditionalFormatting>
  <conditionalFormatting sqref="C148">
    <cfRule type="expression" dxfId="11082" priority="3355" stopIfTrue="1">
      <formula>F148="-"</formula>
    </cfRule>
  </conditionalFormatting>
  <conditionalFormatting sqref="D148">
    <cfRule type="expression" dxfId="11081" priority="3360" stopIfTrue="1">
      <formula>F148="-"</formula>
    </cfRule>
  </conditionalFormatting>
  <conditionalFormatting sqref="E148">
    <cfRule type="expression" dxfId="11080" priority="3359" stopIfTrue="1">
      <formula>F148="-"</formula>
    </cfRule>
  </conditionalFormatting>
  <conditionalFormatting sqref="F148">
    <cfRule type="expression" dxfId="11079" priority="3354" stopIfTrue="1">
      <formula>F148="-"</formula>
    </cfRule>
  </conditionalFormatting>
  <conditionalFormatting sqref="C150">
    <cfRule type="expression" dxfId="11078" priority="3348" stopIfTrue="1">
      <formula>F150="-"</formula>
    </cfRule>
  </conditionalFormatting>
  <conditionalFormatting sqref="D150">
    <cfRule type="expression" dxfId="11077" priority="3353" stopIfTrue="1">
      <formula>F150="-"</formula>
    </cfRule>
  </conditionalFormatting>
  <conditionalFormatting sqref="E150">
    <cfRule type="expression" dxfId="11076" priority="3352" stopIfTrue="1">
      <formula>F150="-"</formula>
    </cfRule>
  </conditionalFormatting>
  <conditionalFormatting sqref="F150">
    <cfRule type="expression" dxfId="11075" priority="3347" stopIfTrue="1">
      <formula>F150="-"</formula>
    </cfRule>
  </conditionalFormatting>
  <conditionalFormatting sqref="C151">
    <cfRule type="expression" dxfId="11074" priority="3341" stopIfTrue="1">
      <formula>F151="-"</formula>
    </cfRule>
  </conditionalFormatting>
  <conditionalFormatting sqref="D151">
    <cfRule type="expression" dxfId="11073" priority="3346" stopIfTrue="1">
      <formula>F151="-"</formula>
    </cfRule>
  </conditionalFormatting>
  <conditionalFormatting sqref="E151">
    <cfRule type="expression" dxfId="11072" priority="3345" stopIfTrue="1">
      <formula>F151="-"</formula>
    </cfRule>
  </conditionalFormatting>
  <conditionalFormatting sqref="F151">
    <cfRule type="expression" dxfId="11071" priority="3340" stopIfTrue="1">
      <formula>F151="-"</formula>
    </cfRule>
  </conditionalFormatting>
  <conditionalFormatting sqref="C152">
    <cfRule type="expression" dxfId="11070" priority="3334" stopIfTrue="1">
      <formula>F152="-"</formula>
    </cfRule>
  </conditionalFormatting>
  <conditionalFormatting sqref="D152">
    <cfRule type="expression" dxfId="11069" priority="3339" stopIfTrue="1">
      <formula>F152="-"</formula>
    </cfRule>
  </conditionalFormatting>
  <conditionalFormatting sqref="E152">
    <cfRule type="expression" dxfId="11068" priority="3338" stopIfTrue="1">
      <formula>F152="-"</formula>
    </cfRule>
  </conditionalFormatting>
  <conditionalFormatting sqref="F152">
    <cfRule type="expression" dxfId="11067" priority="3333" stopIfTrue="1">
      <formula>F152="-"</formula>
    </cfRule>
  </conditionalFormatting>
  <conditionalFormatting sqref="C153">
    <cfRule type="expression" dxfId="11066" priority="3326" stopIfTrue="1">
      <formula>F153="-"</formula>
    </cfRule>
  </conditionalFormatting>
  <conditionalFormatting sqref="D153">
    <cfRule type="expression" dxfId="11065" priority="3332" stopIfTrue="1">
      <formula>F153="-"</formula>
    </cfRule>
  </conditionalFormatting>
  <conditionalFormatting sqref="B153">
    <cfRule type="expression" dxfId="11064" priority="3331" stopIfTrue="1">
      <formula>F153="-"</formula>
    </cfRule>
  </conditionalFormatting>
  <conditionalFormatting sqref="E153">
    <cfRule type="expression" dxfId="11063" priority="3330" stopIfTrue="1">
      <formula>F153="-"</formula>
    </cfRule>
  </conditionalFormatting>
  <conditionalFormatting sqref="F153">
    <cfRule type="expression" dxfId="11062" priority="3325" stopIfTrue="1">
      <formula>F153="-"</formula>
    </cfRule>
  </conditionalFormatting>
  <conditionalFormatting sqref="G153">
    <cfRule type="cellIs" dxfId="11061" priority="3323" stopIfTrue="1" operator="equal">
      <formula>""</formula>
    </cfRule>
    <cfRule type="expression" dxfId="11060" priority="3324" stopIfTrue="1">
      <formula>F153="-"</formula>
    </cfRule>
  </conditionalFormatting>
  <conditionalFormatting sqref="C154">
    <cfRule type="expression" dxfId="11059" priority="3316" stopIfTrue="1">
      <formula>F154="-"</formula>
    </cfRule>
  </conditionalFormatting>
  <conditionalFormatting sqref="D154">
    <cfRule type="expression" dxfId="11058" priority="3322" stopIfTrue="1">
      <formula>F154="-"</formula>
    </cfRule>
  </conditionalFormatting>
  <conditionalFormatting sqref="B154:B162">
    <cfRule type="expression" dxfId="11057" priority="3321" stopIfTrue="1">
      <formula>F154="-"</formula>
    </cfRule>
  </conditionalFormatting>
  <conditionalFormatting sqref="E154">
    <cfRule type="expression" dxfId="11056" priority="3320" stopIfTrue="1">
      <formula>F154="-"</formula>
    </cfRule>
  </conditionalFormatting>
  <conditionalFormatting sqref="F154">
    <cfRule type="expression" dxfId="11055" priority="3315" stopIfTrue="1">
      <formula>F154="-"</formula>
    </cfRule>
  </conditionalFormatting>
  <conditionalFormatting sqref="C159">
    <cfRule type="expression" dxfId="11054" priority="3309" stopIfTrue="1">
      <formula>F159="-"</formula>
    </cfRule>
  </conditionalFormatting>
  <conditionalFormatting sqref="D159">
    <cfRule type="expression" dxfId="11053" priority="3314" stopIfTrue="1">
      <formula>F159="-"</formula>
    </cfRule>
  </conditionalFormatting>
  <conditionalFormatting sqref="E159">
    <cfRule type="expression" dxfId="11052" priority="3313" stopIfTrue="1">
      <formula>F159="-"</formula>
    </cfRule>
  </conditionalFormatting>
  <conditionalFormatting sqref="F159">
    <cfRule type="expression" dxfId="11051" priority="3308" stopIfTrue="1">
      <formula>F159="-"</formula>
    </cfRule>
  </conditionalFormatting>
  <conditionalFormatting sqref="C160">
    <cfRule type="expression" dxfId="11050" priority="3302" stopIfTrue="1">
      <formula>F160="-"</formula>
    </cfRule>
  </conditionalFormatting>
  <conditionalFormatting sqref="D160">
    <cfRule type="expression" dxfId="11049" priority="3307" stopIfTrue="1">
      <formula>F160="-"</formula>
    </cfRule>
  </conditionalFormatting>
  <conditionalFormatting sqref="E160">
    <cfRule type="expression" dxfId="11048" priority="3306" stopIfTrue="1">
      <formula>F160="-"</formula>
    </cfRule>
  </conditionalFormatting>
  <conditionalFormatting sqref="F160">
    <cfRule type="expression" dxfId="11047" priority="3301" stopIfTrue="1">
      <formula>F160="-"</formula>
    </cfRule>
  </conditionalFormatting>
  <conditionalFormatting sqref="C163">
    <cfRule type="expression" dxfId="11046" priority="3294" stopIfTrue="1">
      <formula>F163="-"</formula>
    </cfRule>
  </conditionalFormatting>
  <conditionalFormatting sqref="D163">
    <cfRule type="expression" dxfId="11045" priority="3300" stopIfTrue="1">
      <formula>F163="-"</formula>
    </cfRule>
  </conditionalFormatting>
  <conditionalFormatting sqref="B163">
    <cfRule type="expression" dxfId="11044" priority="3299" stopIfTrue="1">
      <formula>F163="-"</formula>
    </cfRule>
  </conditionalFormatting>
  <conditionalFormatting sqref="E163">
    <cfRule type="expression" dxfId="11043" priority="3298" stopIfTrue="1">
      <formula>F163="-"</formula>
    </cfRule>
  </conditionalFormatting>
  <conditionalFormatting sqref="F163">
    <cfRule type="expression" dxfId="11042" priority="3293" stopIfTrue="1">
      <formula>F163="-"</formula>
    </cfRule>
  </conditionalFormatting>
  <conditionalFormatting sqref="G163">
    <cfRule type="cellIs" dxfId="11041" priority="3291" stopIfTrue="1" operator="equal">
      <formula>""</formula>
    </cfRule>
    <cfRule type="expression" dxfId="11040" priority="3292" stopIfTrue="1">
      <formula>F163="-"</formula>
    </cfRule>
  </conditionalFormatting>
  <conditionalFormatting sqref="C161">
    <cfRule type="expression" dxfId="11039" priority="3285" stopIfTrue="1">
      <formula>F161="-"</formula>
    </cfRule>
  </conditionalFormatting>
  <conditionalFormatting sqref="D161">
    <cfRule type="expression" dxfId="11038" priority="3290" stopIfTrue="1">
      <formula>F161="-"</formula>
    </cfRule>
  </conditionalFormatting>
  <conditionalFormatting sqref="E161">
    <cfRule type="expression" dxfId="11037" priority="3289" stopIfTrue="1">
      <formula>F161="-"</formula>
    </cfRule>
  </conditionalFormatting>
  <conditionalFormatting sqref="F161">
    <cfRule type="expression" dxfId="11036" priority="3284" stopIfTrue="1">
      <formula>F161="-"</formula>
    </cfRule>
  </conditionalFormatting>
  <conditionalFormatting sqref="C162">
    <cfRule type="expression" dxfId="11035" priority="3278" stopIfTrue="1">
      <formula>F162="-"</formula>
    </cfRule>
  </conditionalFormatting>
  <conditionalFormatting sqref="D162">
    <cfRule type="expression" dxfId="11034" priority="3283" stopIfTrue="1">
      <formula>F162="-"</formula>
    </cfRule>
  </conditionalFormatting>
  <conditionalFormatting sqref="E162">
    <cfRule type="expression" dxfId="11033" priority="3282" stopIfTrue="1">
      <formula>F162="-"</formula>
    </cfRule>
  </conditionalFormatting>
  <conditionalFormatting sqref="F162">
    <cfRule type="expression" dxfId="11032" priority="3277" stopIfTrue="1">
      <formula>F162="-"</formula>
    </cfRule>
  </conditionalFormatting>
  <conditionalFormatting sqref="C164">
    <cfRule type="expression" dxfId="11031" priority="3271" stopIfTrue="1">
      <formula>F164="-"</formula>
    </cfRule>
  </conditionalFormatting>
  <conditionalFormatting sqref="D164">
    <cfRule type="expression" dxfId="11030" priority="3276" stopIfTrue="1">
      <formula>F164="-"</formula>
    </cfRule>
  </conditionalFormatting>
  <conditionalFormatting sqref="E164">
    <cfRule type="expression" dxfId="11029" priority="3275" stopIfTrue="1">
      <formula>F164="-"</formula>
    </cfRule>
  </conditionalFormatting>
  <conditionalFormatting sqref="F164">
    <cfRule type="expression" dxfId="11028" priority="3270" stopIfTrue="1">
      <formula>F164="-"</formula>
    </cfRule>
  </conditionalFormatting>
  <conditionalFormatting sqref="C166">
    <cfRule type="expression" dxfId="11027" priority="3264" stopIfTrue="1">
      <formula>F166="-"</formula>
    </cfRule>
  </conditionalFormatting>
  <conditionalFormatting sqref="D166">
    <cfRule type="expression" dxfId="11026" priority="3269" stopIfTrue="1">
      <formula>F166="-"</formula>
    </cfRule>
  </conditionalFormatting>
  <conditionalFormatting sqref="E166">
    <cfRule type="expression" dxfId="11025" priority="3268" stopIfTrue="1">
      <formula>F166="-"</formula>
    </cfRule>
  </conditionalFormatting>
  <conditionalFormatting sqref="F166">
    <cfRule type="expression" dxfId="11024" priority="3263" stopIfTrue="1">
      <formula>F166="-"</formula>
    </cfRule>
  </conditionalFormatting>
  <conditionalFormatting sqref="C167">
    <cfRule type="expression" dxfId="11023" priority="3257" stopIfTrue="1">
      <formula>F167="-"</formula>
    </cfRule>
  </conditionalFormatting>
  <conditionalFormatting sqref="D167">
    <cfRule type="expression" dxfId="11022" priority="3262" stopIfTrue="1">
      <formula>F167="-"</formula>
    </cfRule>
  </conditionalFormatting>
  <conditionalFormatting sqref="E167">
    <cfRule type="expression" dxfId="11021" priority="3261" stopIfTrue="1">
      <formula>F167="-"</formula>
    </cfRule>
  </conditionalFormatting>
  <conditionalFormatting sqref="F167">
    <cfRule type="expression" dxfId="11020" priority="3256" stopIfTrue="1">
      <formula>F167="-"</formula>
    </cfRule>
  </conditionalFormatting>
  <conditionalFormatting sqref="C168">
    <cfRule type="expression" dxfId="11019" priority="3250" stopIfTrue="1">
      <formula>F168="-"</formula>
    </cfRule>
  </conditionalFormatting>
  <conditionalFormatting sqref="D168">
    <cfRule type="expression" dxfId="11018" priority="3255" stopIfTrue="1">
      <formula>F168="-"</formula>
    </cfRule>
  </conditionalFormatting>
  <conditionalFormatting sqref="E168">
    <cfRule type="expression" dxfId="11017" priority="3254" stopIfTrue="1">
      <formula>F168="-"</formula>
    </cfRule>
  </conditionalFormatting>
  <conditionalFormatting sqref="F168">
    <cfRule type="expression" dxfId="11016" priority="3249" stopIfTrue="1">
      <formula>F168="-"</formula>
    </cfRule>
  </conditionalFormatting>
  <conditionalFormatting sqref="C169">
    <cfRule type="expression" dxfId="11015" priority="3243" stopIfTrue="1">
      <formula>F169="-"</formula>
    </cfRule>
  </conditionalFormatting>
  <conditionalFormatting sqref="D169">
    <cfRule type="expression" dxfId="11014" priority="3248" stopIfTrue="1">
      <formula>F169="-"</formula>
    </cfRule>
  </conditionalFormatting>
  <conditionalFormatting sqref="E169">
    <cfRule type="expression" dxfId="11013" priority="3247" stopIfTrue="1">
      <formula>F169="-"</formula>
    </cfRule>
  </conditionalFormatting>
  <conditionalFormatting sqref="F169">
    <cfRule type="expression" dxfId="11012" priority="3242" stopIfTrue="1">
      <formula>F169="-"</formula>
    </cfRule>
  </conditionalFormatting>
  <conditionalFormatting sqref="C170">
    <cfRule type="expression" dxfId="11011" priority="3236" stopIfTrue="1">
      <formula>F170="-"</formula>
    </cfRule>
  </conditionalFormatting>
  <conditionalFormatting sqref="D170">
    <cfRule type="expression" dxfId="11010" priority="3241" stopIfTrue="1">
      <formula>F170="-"</formula>
    </cfRule>
  </conditionalFormatting>
  <conditionalFormatting sqref="E170">
    <cfRule type="expression" dxfId="11009" priority="3240" stopIfTrue="1">
      <formula>F170="-"</formula>
    </cfRule>
  </conditionalFormatting>
  <conditionalFormatting sqref="F170">
    <cfRule type="expression" dxfId="11008" priority="3235" stopIfTrue="1">
      <formula>F170="-"</formula>
    </cfRule>
  </conditionalFormatting>
  <conditionalFormatting sqref="C171">
    <cfRule type="expression" dxfId="11007" priority="3229" stopIfTrue="1">
      <formula>F171="-"</formula>
    </cfRule>
  </conditionalFormatting>
  <conditionalFormatting sqref="D171">
    <cfRule type="expression" dxfId="11006" priority="3234" stopIfTrue="1">
      <formula>F171="-"</formula>
    </cfRule>
  </conditionalFormatting>
  <conditionalFormatting sqref="E171">
    <cfRule type="expression" dxfId="11005" priority="3233" stopIfTrue="1">
      <formula>F171="-"</formula>
    </cfRule>
  </conditionalFormatting>
  <conditionalFormatting sqref="F171">
    <cfRule type="expression" dxfId="11004" priority="3228" stopIfTrue="1">
      <formula>F171="-"</formula>
    </cfRule>
  </conditionalFormatting>
  <conditionalFormatting sqref="C172">
    <cfRule type="expression" dxfId="11003" priority="3222" stopIfTrue="1">
      <formula>F172="-"</formula>
    </cfRule>
  </conditionalFormatting>
  <conditionalFormatting sqref="D172">
    <cfRule type="expression" dxfId="11002" priority="3227" stopIfTrue="1">
      <formula>F172="-"</formula>
    </cfRule>
  </conditionalFormatting>
  <conditionalFormatting sqref="E172">
    <cfRule type="expression" dxfId="11001" priority="3226" stopIfTrue="1">
      <formula>F172="-"</formula>
    </cfRule>
  </conditionalFormatting>
  <conditionalFormatting sqref="F172">
    <cfRule type="expression" dxfId="11000" priority="3221" stopIfTrue="1">
      <formula>F172="-"</formula>
    </cfRule>
  </conditionalFormatting>
  <conditionalFormatting sqref="C173">
    <cfRule type="expression" dxfId="10999" priority="3215" stopIfTrue="1">
      <formula>F173="-"</formula>
    </cfRule>
  </conditionalFormatting>
  <conditionalFormatting sqref="D173">
    <cfRule type="expression" dxfId="10998" priority="3220" stopIfTrue="1">
      <formula>F173="-"</formula>
    </cfRule>
  </conditionalFormatting>
  <conditionalFormatting sqref="E173">
    <cfRule type="expression" dxfId="10997" priority="3219" stopIfTrue="1">
      <formula>F173="-"</formula>
    </cfRule>
  </conditionalFormatting>
  <conditionalFormatting sqref="F173">
    <cfRule type="expression" dxfId="10996" priority="3214" stopIfTrue="1">
      <formula>F173="-"</formula>
    </cfRule>
  </conditionalFormatting>
  <conditionalFormatting sqref="C174">
    <cfRule type="expression" dxfId="10995" priority="3208" stopIfTrue="1">
      <formula>F174="-"</formula>
    </cfRule>
  </conditionalFormatting>
  <conditionalFormatting sqref="D174">
    <cfRule type="expression" dxfId="10994" priority="3213" stopIfTrue="1">
      <formula>F174="-"</formula>
    </cfRule>
  </conditionalFormatting>
  <conditionalFormatting sqref="E174">
    <cfRule type="expression" dxfId="10993" priority="3212" stopIfTrue="1">
      <formula>F174="-"</formula>
    </cfRule>
  </conditionalFormatting>
  <conditionalFormatting sqref="F174">
    <cfRule type="expression" dxfId="10992" priority="3207" stopIfTrue="1">
      <formula>F174="-"</formula>
    </cfRule>
  </conditionalFormatting>
  <conditionalFormatting sqref="C175">
    <cfRule type="expression" dxfId="10991" priority="3201" stopIfTrue="1">
      <formula>F175="-"</formula>
    </cfRule>
  </conditionalFormatting>
  <conditionalFormatting sqref="D175">
    <cfRule type="expression" dxfId="10990" priority="3206" stopIfTrue="1">
      <formula>F175="-"</formula>
    </cfRule>
  </conditionalFormatting>
  <conditionalFormatting sqref="E175">
    <cfRule type="expression" dxfId="10989" priority="3205" stopIfTrue="1">
      <formula>F175="-"</formula>
    </cfRule>
  </conditionalFormatting>
  <conditionalFormatting sqref="F175">
    <cfRule type="expression" dxfId="10988" priority="3200" stopIfTrue="1">
      <formula>F175="-"</formula>
    </cfRule>
  </conditionalFormatting>
  <conditionalFormatting sqref="C176">
    <cfRule type="expression" dxfId="10987" priority="3194" stopIfTrue="1">
      <formula>F176="-"</formula>
    </cfRule>
  </conditionalFormatting>
  <conditionalFormatting sqref="D176">
    <cfRule type="expression" dxfId="10986" priority="3199" stopIfTrue="1">
      <formula>F176="-"</formula>
    </cfRule>
  </conditionalFormatting>
  <conditionalFormatting sqref="E176">
    <cfRule type="expression" dxfId="10985" priority="3198" stopIfTrue="1">
      <formula>F176="-"</formula>
    </cfRule>
  </conditionalFormatting>
  <conditionalFormatting sqref="F176">
    <cfRule type="expression" dxfId="10984" priority="3193" stopIfTrue="1">
      <formula>F176="-"</formula>
    </cfRule>
  </conditionalFormatting>
  <conditionalFormatting sqref="C179">
    <cfRule type="expression" dxfId="10983" priority="3186" stopIfTrue="1">
      <formula>F179="-"</formula>
    </cfRule>
  </conditionalFormatting>
  <conditionalFormatting sqref="D179">
    <cfRule type="expression" dxfId="10982" priority="3192" stopIfTrue="1">
      <formula>F179="-"</formula>
    </cfRule>
  </conditionalFormatting>
  <conditionalFormatting sqref="B179">
    <cfRule type="expression" dxfId="10981" priority="3191" stopIfTrue="1">
      <formula>F179="-"</formula>
    </cfRule>
  </conditionalFormatting>
  <conditionalFormatting sqref="E179">
    <cfRule type="expression" dxfId="10980" priority="3190" stopIfTrue="1">
      <formula>F179="-"</formula>
    </cfRule>
  </conditionalFormatting>
  <conditionalFormatting sqref="F179">
    <cfRule type="expression" dxfId="10979" priority="3185" stopIfTrue="1">
      <formula>F179="-"</formula>
    </cfRule>
  </conditionalFormatting>
  <conditionalFormatting sqref="G179">
    <cfRule type="cellIs" dxfId="10978" priority="3183" stopIfTrue="1" operator="equal">
      <formula>""</formula>
    </cfRule>
    <cfRule type="expression" dxfId="10977" priority="3184" stopIfTrue="1">
      <formula>F179="-"</formula>
    </cfRule>
  </conditionalFormatting>
  <conditionalFormatting sqref="C181">
    <cfRule type="expression" dxfId="10976" priority="3177" stopIfTrue="1">
      <formula>F181="-"</formula>
    </cfRule>
  </conditionalFormatting>
  <conditionalFormatting sqref="D181">
    <cfRule type="expression" dxfId="10975" priority="3182" stopIfTrue="1">
      <formula>F181="-"</formula>
    </cfRule>
  </conditionalFormatting>
  <conditionalFormatting sqref="E181">
    <cfRule type="expression" dxfId="10974" priority="3181" stopIfTrue="1">
      <formula>F181="-"</formula>
    </cfRule>
  </conditionalFormatting>
  <conditionalFormatting sqref="F181">
    <cfRule type="expression" dxfId="10973" priority="3176" stopIfTrue="1">
      <formula>F181="-"</formula>
    </cfRule>
  </conditionalFormatting>
  <conditionalFormatting sqref="G181">
    <cfRule type="cellIs" dxfId="10972" priority="3174" stopIfTrue="1" operator="equal">
      <formula>""</formula>
    </cfRule>
    <cfRule type="expression" dxfId="10971" priority="3175" stopIfTrue="1">
      <formula>F181="-"</formula>
    </cfRule>
  </conditionalFormatting>
  <conditionalFormatting sqref="C182">
    <cfRule type="expression" dxfId="10970" priority="3168" stopIfTrue="1">
      <formula>F182="-"</formula>
    </cfRule>
  </conditionalFormatting>
  <conditionalFormatting sqref="D182">
    <cfRule type="expression" dxfId="10969" priority="3173" stopIfTrue="1">
      <formula>F182="-"</formula>
    </cfRule>
  </conditionalFormatting>
  <conditionalFormatting sqref="E182">
    <cfRule type="expression" dxfId="10968" priority="3172" stopIfTrue="1">
      <formula>F182="-"</formula>
    </cfRule>
  </conditionalFormatting>
  <conditionalFormatting sqref="F182">
    <cfRule type="expression" dxfId="10967" priority="3167" stopIfTrue="1">
      <formula>F182="-"</formula>
    </cfRule>
  </conditionalFormatting>
  <conditionalFormatting sqref="C183">
    <cfRule type="expression" dxfId="10966" priority="3161" stopIfTrue="1">
      <formula>F183="-"</formula>
    </cfRule>
  </conditionalFormatting>
  <conditionalFormatting sqref="D183">
    <cfRule type="expression" dxfId="10965" priority="3166" stopIfTrue="1">
      <formula>F183="-"</formula>
    </cfRule>
  </conditionalFormatting>
  <conditionalFormatting sqref="E183">
    <cfRule type="expression" dxfId="10964" priority="3165" stopIfTrue="1">
      <formula>F183="-"</formula>
    </cfRule>
  </conditionalFormatting>
  <conditionalFormatting sqref="F183">
    <cfRule type="expression" dxfId="10963" priority="3160" stopIfTrue="1">
      <formula>F183="-"</formula>
    </cfRule>
  </conditionalFormatting>
  <conditionalFormatting sqref="G183">
    <cfRule type="cellIs" dxfId="10962" priority="3158" stopIfTrue="1" operator="equal">
      <formula>""</formula>
    </cfRule>
    <cfRule type="expression" dxfId="10961" priority="3159" stopIfTrue="1">
      <formula>F183="-"</formula>
    </cfRule>
  </conditionalFormatting>
  <conditionalFormatting sqref="C190">
    <cfRule type="expression" dxfId="10960" priority="3152" stopIfTrue="1">
      <formula>F190="-"</formula>
    </cfRule>
  </conditionalFormatting>
  <conditionalFormatting sqref="D190">
    <cfRule type="expression" dxfId="10959" priority="3157" stopIfTrue="1">
      <formula>F190="-"</formula>
    </cfRule>
  </conditionalFormatting>
  <conditionalFormatting sqref="E190">
    <cfRule type="expression" dxfId="10958" priority="3156" stopIfTrue="1">
      <formula>F190="-"</formula>
    </cfRule>
  </conditionalFormatting>
  <conditionalFormatting sqref="F190">
    <cfRule type="expression" dxfId="10957" priority="3151" stopIfTrue="1">
      <formula>F190="-"</formula>
    </cfRule>
  </conditionalFormatting>
  <conditionalFormatting sqref="G190">
    <cfRule type="cellIs" dxfId="10956" priority="3149" stopIfTrue="1" operator="equal">
      <formula>""</formula>
    </cfRule>
    <cfRule type="expression" dxfId="10955" priority="3150" stopIfTrue="1">
      <formula>F190="-"</formula>
    </cfRule>
  </conditionalFormatting>
  <conditionalFormatting sqref="C188">
    <cfRule type="expression" dxfId="10954" priority="3143" stopIfTrue="1">
      <formula>F188="-"</formula>
    </cfRule>
  </conditionalFormatting>
  <conditionalFormatting sqref="D188">
    <cfRule type="expression" dxfId="10953" priority="3148" stopIfTrue="1">
      <formula>F188="-"</formula>
    </cfRule>
  </conditionalFormatting>
  <conditionalFormatting sqref="E188">
    <cfRule type="expression" dxfId="10952" priority="3147" stopIfTrue="1">
      <formula>F188="-"</formula>
    </cfRule>
  </conditionalFormatting>
  <conditionalFormatting sqref="F188">
    <cfRule type="expression" dxfId="10951" priority="3142" stopIfTrue="1">
      <formula>F188="-"</formula>
    </cfRule>
  </conditionalFormatting>
  <conditionalFormatting sqref="G188">
    <cfRule type="cellIs" dxfId="10950" priority="3140" stopIfTrue="1" operator="equal">
      <formula>""</formula>
    </cfRule>
    <cfRule type="expression" dxfId="10949" priority="3141" stopIfTrue="1">
      <formula>F188="-"</formula>
    </cfRule>
  </conditionalFormatting>
  <conditionalFormatting sqref="C207">
    <cfRule type="expression" dxfId="10948" priority="3133" stopIfTrue="1">
      <formula>F207="-"</formula>
    </cfRule>
  </conditionalFormatting>
  <conditionalFormatting sqref="D207">
    <cfRule type="expression" dxfId="10947" priority="3139" stopIfTrue="1">
      <formula>F207="-"</formula>
    </cfRule>
  </conditionalFormatting>
  <conditionalFormatting sqref="B207">
    <cfRule type="expression" dxfId="10946" priority="3138" stopIfTrue="1">
      <formula>F207="-"</formula>
    </cfRule>
  </conditionalFormatting>
  <conditionalFormatting sqref="E207">
    <cfRule type="expression" dxfId="10945" priority="3137" stopIfTrue="1">
      <formula>F207="-"</formula>
    </cfRule>
  </conditionalFormatting>
  <conditionalFormatting sqref="F207">
    <cfRule type="expression" dxfId="10944" priority="3132" stopIfTrue="1">
      <formula>F207="-"</formula>
    </cfRule>
  </conditionalFormatting>
  <conditionalFormatting sqref="G207">
    <cfRule type="cellIs" dxfId="10943" priority="3130" stopIfTrue="1" operator="equal">
      <formula>""</formula>
    </cfRule>
    <cfRule type="expression" dxfId="10942" priority="3131" stopIfTrue="1">
      <formula>F207="-"</formula>
    </cfRule>
  </conditionalFormatting>
  <conditionalFormatting sqref="C210">
    <cfRule type="expression" dxfId="10941" priority="3124" stopIfTrue="1">
      <formula>F210="-"</formula>
    </cfRule>
  </conditionalFormatting>
  <conditionalFormatting sqref="D210">
    <cfRule type="expression" dxfId="10940" priority="3129" stopIfTrue="1">
      <formula>F210="-"</formula>
    </cfRule>
  </conditionalFormatting>
  <conditionalFormatting sqref="E210">
    <cfRule type="expression" dxfId="10939" priority="3128" stopIfTrue="1">
      <formula>F210="-"</formula>
    </cfRule>
  </conditionalFormatting>
  <conditionalFormatting sqref="F210">
    <cfRule type="expression" dxfId="10938" priority="3123" stopIfTrue="1">
      <formula>F210="-"</formula>
    </cfRule>
  </conditionalFormatting>
  <conditionalFormatting sqref="G210">
    <cfRule type="cellIs" dxfId="10937" priority="3121" stopIfTrue="1" operator="equal">
      <formula>""</formula>
    </cfRule>
    <cfRule type="expression" dxfId="10936" priority="3122" stopIfTrue="1">
      <formula>F210="-"</formula>
    </cfRule>
  </conditionalFormatting>
  <conditionalFormatting sqref="C213">
    <cfRule type="expression" dxfId="10935" priority="3115" stopIfTrue="1">
      <formula>F213="-"</formula>
    </cfRule>
  </conditionalFormatting>
  <conditionalFormatting sqref="D213">
    <cfRule type="expression" dxfId="10934" priority="3120" stopIfTrue="1">
      <formula>F213="-"</formula>
    </cfRule>
  </conditionalFormatting>
  <conditionalFormatting sqref="E213">
    <cfRule type="expression" dxfId="10933" priority="3119" stopIfTrue="1">
      <formula>F213="-"</formula>
    </cfRule>
  </conditionalFormatting>
  <conditionalFormatting sqref="F213">
    <cfRule type="expression" dxfId="10932" priority="3114" stopIfTrue="1">
      <formula>F213="-"</formula>
    </cfRule>
  </conditionalFormatting>
  <conditionalFormatting sqref="C177">
    <cfRule type="expression" dxfId="10931" priority="3108" stopIfTrue="1">
      <formula>F177="-"</formula>
    </cfRule>
  </conditionalFormatting>
  <conditionalFormatting sqref="D177">
    <cfRule type="expression" dxfId="10930" priority="3113" stopIfTrue="1">
      <formula>F177="-"</formula>
    </cfRule>
  </conditionalFormatting>
  <conditionalFormatting sqref="E177">
    <cfRule type="expression" dxfId="10929" priority="3112" stopIfTrue="1">
      <formula>F177="-"</formula>
    </cfRule>
  </conditionalFormatting>
  <conditionalFormatting sqref="F177">
    <cfRule type="expression" dxfId="10928" priority="3107" stopIfTrue="1">
      <formula>F177="-"</formula>
    </cfRule>
  </conditionalFormatting>
  <conditionalFormatting sqref="G177">
    <cfRule type="cellIs" dxfId="10927" priority="3105" stopIfTrue="1" operator="equal">
      <formula>""</formula>
    </cfRule>
    <cfRule type="expression" dxfId="10926" priority="3106" stopIfTrue="1">
      <formula>F177="-"</formula>
    </cfRule>
  </conditionalFormatting>
  <conditionalFormatting sqref="C140">
    <cfRule type="expression" dxfId="10925" priority="3099" stopIfTrue="1">
      <formula>F140="-"</formula>
    </cfRule>
  </conditionalFormatting>
  <conditionalFormatting sqref="D140">
    <cfRule type="expression" dxfId="10924" priority="3104" stopIfTrue="1">
      <formula>F140="-"</formula>
    </cfRule>
  </conditionalFormatting>
  <conditionalFormatting sqref="E140">
    <cfRule type="expression" dxfId="10923" priority="3103" stopIfTrue="1">
      <formula>F140="-"</formula>
    </cfRule>
  </conditionalFormatting>
  <conditionalFormatting sqref="F140">
    <cfRule type="expression" dxfId="10922" priority="3098" stopIfTrue="1">
      <formula>F140="-"</formula>
    </cfRule>
  </conditionalFormatting>
  <conditionalFormatting sqref="C141">
    <cfRule type="expression" dxfId="10921" priority="3092" stopIfTrue="1">
      <formula>F141="-"</formula>
    </cfRule>
  </conditionalFormatting>
  <conditionalFormatting sqref="D141">
    <cfRule type="expression" dxfId="10920" priority="3097" stopIfTrue="1">
      <formula>F141="-"</formula>
    </cfRule>
  </conditionalFormatting>
  <conditionalFormatting sqref="E141">
    <cfRule type="expression" dxfId="10919" priority="3096" stopIfTrue="1">
      <formula>F141="-"</formula>
    </cfRule>
  </conditionalFormatting>
  <conditionalFormatting sqref="F141">
    <cfRule type="expression" dxfId="10918" priority="3091" stopIfTrue="1">
      <formula>F141="-"</formula>
    </cfRule>
  </conditionalFormatting>
  <conditionalFormatting sqref="C184">
    <cfRule type="expression" dxfId="10917" priority="3085" stopIfTrue="1">
      <formula>F184="-"</formula>
    </cfRule>
  </conditionalFormatting>
  <conditionalFormatting sqref="D184">
    <cfRule type="expression" dxfId="10916" priority="3090" stopIfTrue="1">
      <formula>F184="-"</formula>
    </cfRule>
  </conditionalFormatting>
  <conditionalFormatting sqref="E184">
    <cfRule type="expression" dxfId="10915" priority="3089" stopIfTrue="1">
      <formula>F184="-"</formula>
    </cfRule>
  </conditionalFormatting>
  <conditionalFormatting sqref="F184">
    <cfRule type="expression" dxfId="10914" priority="3084" stopIfTrue="1">
      <formula>F184="-"</formula>
    </cfRule>
  </conditionalFormatting>
  <conditionalFormatting sqref="G184">
    <cfRule type="cellIs" dxfId="10913" priority="3082" stopIfTrue="1" operator="equal">
      <formula>""</formula>
    </cfRule>
    <cfRule type="expression" dxfId="10912" priority="3083" stopIfTrue="1">
      <formula>F184="-"</formula>
    </cfRule>
  </conditionalFormatting>
  <conditionalFormatting sqref="C189">
    <cfRule type="expression" dxfId="10911" priority="3076" stopIfTrue="1">
      <formula>F189="-"</formula>
    </cfRule>
  </conditionalFormatting>
  <conditionalFormatting sqref="D189">
    <cfRule type="expression" dxfId="10910" priority="3081" stopIfTrue="1">
      <formula>F189="-"</formula>
    </cfRule>
  </conditionalFormatting>
  <conditionalFormatting sqref="E189">
    <cfRule type="expression" dxfId="10909" priority="3080" stopIfTrue="1">
      <formula>F189="-"</formula>
    </cfRule>
  </conditionalFormatting>
  <conditionalFormatting sqref="F189">
    <cfRule type="expression" dxfId="10908" priority="3075" stopIfTrue="1">
      <formula>F189="-"</formula>
    </cfRule>
  </conditionalFormatting>
  <conditionalFormatting sqref="G189">
    <cfRule type="cellIs" dxfId="10907" priority="3073" stopIfTrue="1" operator="equal">
      <formula>""</formula>
    </cfRule>
    <cfRule type="expression" dxfId="10906" priority="3074" stopIfTrue="1">
      <formula>F189="-"</formula>
    </cfRule>
  </conditionalFormatting>
  <conditionalFormatting sqref="C193">
    <cfRule type="expression" dxfId="10905" priority="3067" stopIfTrue="1">
      <formula>F193="-"</formula>
    </cfRule>
  </conditionalFormatting>
  <conditionalFormatting sqref="D193">
    <cfRule type="expression" dxfId="10904" priority="3072" stopIfTrue="1">
      <formula>F193="-"</formula>
    </cfRule>
  </conditionalFormatting>
  <conditionalFormatting sqref="E193">
    <cfRule type="expression" dxfId="10903" priority="3071" stopIfTrue="1">
      <formula>F193="-"</formula>
    </cfRule>
  </conditionalFormatting>
  <conditionalFormatting sqref="F193">
    <cfRule type="expression" dxfId="10902" priority="3066" stopIfTrue="1">
      <formula>F193="-"</formula>
    </cfRule>
  </conditionalFormatting>
  <conditionalFormatting sqref="C192">
    <cfRule type="expression" dxfId="10901" priority="3060" stopIfTrue="1">
      <formula>F192="-"</formula>
    </cfRule>
  </conditionalFormatting>
  <conditionalFormatting sqref="D192">
    <cfRule type="expression" dxfId="10900" priority="3065" stopIfTrue="1">
      <formula>F192="-"</formula>
    </cfRule>
  </conditionalFormatting>
  <conditionalFormatting sqref="E192">
    <cfRule type="expression" dxfId="10899" priority="3064" stopIfTrue="1">
      <formula>F192="-"</formula>
    </cfRule>
  </conditionalFormatting>
  <conditionalFormatting sqref="F192">
    <cfRule type="expression" dxfId="10898" priority="3059" stopIfTrue="1">
      <formula>F192="-"</formula>
    </cfRule>
  </conditionalFormatting>
  <conditionalFormatting sqref="G192">
    <cfRule type="cellIs" dxfId="10897" priority="3057" stopIfTrue="1" operator="equal">
      <formula>""</formula>
    </cfRule>
    <cfRule type="expression" dxfId="10896" priority="3058" stopIfTrue="1">
      <formula>F192="-"</formula>
    </cfRule>
  </conditionalFormatting>
  <conditionalFormatting sqref="C199">
    <cfRule type="expression" dxfId="10895" priority="3050" stopIfTrue="1">
      <formula>F199="-"</formula>
    </cfRule>
  </conditionalFormatting>
  <conditionalFormatting sqref="D199">
    <cfRule type="expression" dxfId="10894" priority="3056" stopIfTrue="1">
      <formula>F199="-"</formula>
    </cfRule>
  </conditionalFormatting>
  <conditionalFormatting sqref="B199">
    <cfRule type="expression" dxfId="10893" priority="3055" stopIfTrue="1">
      <formula>F199="-"</formula>
    </cfRule>
  </conditionalFormatting>
  <conditionalFormatting sqref="E199">
    <cfRule type="expression" dxfId="10892" priority="3054" stopIfTrue="1">
      <formula>F199="-"</formula>
    </cfRule>
  </conditionalFormatting>
  <conditionalFormatting sqref="F199">
    <cfRule type="expression" dxfId="10891" priority="3049" stopIfTrue="1">
      <formula>F199="-"</formula>
    </cfRule>
  </conditionalFormatting>
  <conditionalFormatting sqref="G199">
    <cfRule type="cellIs" dxfId="10890" priority="3047" stopIfTrue="1" operator="equal">
      <formula>""</formula>
    </cfRule>
    <cfRule type="expression" dxfId="10889" priority="3048" stopIfTrue="1">
      <formula>F199="-"</formula>
    </cfRule>
  </conditionalFormatting>
  <conditionalFormatting sqref="C203">
    <cfRule type="expression" dxfId="10888" priority="3041" stopIfTrue="1">
      <formula>F203="-"</formula>
    </cfRule>
  </conditionalFormatting>
  <conditionalFormatting sqref="D203">
    <cfRule type="expression" dxfId="10887" priority="3046" stopIfTrue="1">
      <formula>F203="-"</formula>
    </cfRule>
  </conditionalFormatting>
  <conditionalFormatting sqref="E203">
    <cfRule type="expression" dxfId="10886" priority="3045" stopIfTrue="1">
      <formula>F203="-"</formula>
    </cfRule>
  </conditionalFormatting>
  <conditionalFormatting sqref="F203">
    <cfRule type="expression" dxfId="10885" priority="3040" stopIfTrue="1">
      <formula>F203="-"</formula>
    </cfRule>
  </conditionalFormatting>
  <conditionalFormatting sqref="C204">
    <cfRule type="expression" dxfId="10884" priority="3034" stopIfTrue="1">
      <formula>F204="-"</formula>
    </cfRule>
  </conditionalFormatting>
  <conditionalFormatting sqref="D204">
    <cfRule type="expression" dxfId="10883" priority="3039" stopIfTrue="1">
      <formula>F204="-"</formula>
    </cfRule>
  </conditionalFormatting>
  <conditionalFormatting sqref="E204">
    <cfRule type="expression" dxfId="10882" priority="3038" stopIfTrue="1">
      <formula>F204="-"</formula>
    </cfRule>
  </conditionalFormatting>
  <conditionalFormatting sqref="F204">
    <cfRule type="expression" dxfId="10881" priority="3033" stopIfTrue="1">
      <formula>F204="-"</formula>
    </cfRule>
  </conditionalFormatting>
  <conditionalFormatting sqref="G203">
    <cfRule type="cellIs" dxfId="10880" priority="3031" stopIfTrue="1" operator="equal">
      <formula>""</formula>
    </cfRule>
    <cfRule type="expression" dxfId="10879" priority="3032" stopIfTrue="1">
      <formula>F203="-"</formula>
    </cfRule>
  </conditionalFormatting>
  <conditionalFormatting sqref="G204">
    <cfRule type="cellIs" dxfId="10878" priority="3029" stopIfTrue="1" operator="equal">
      <formula>""</formula>
    </cfRule>
    <cfRule type="expression" dxfId="10877" priority="3030" stopIfTrue="1">
      <formula>F204="-"</formula>
    </cfRule>
  </conditionalFormatting>
  <conditionalFormatting sqref="C202">
    <cfRule type="expression" dxfId="10876" priority="3023" stopIfTrue="1">
      <formula>F202="-"</formula>
    </cfRule>
  </conditionalFormatting>
  <conditionalFormatting sqref="D202">
    <cfRule type="expression" dxfId="10875" priority="3028" stopIfTrue="1">
      <formula>F202="-"</formula>
    </cfRule>
  </conditionalFormatting>
  <conditionalFormatting sqref="E202">
    <cfRule type="expression" dxfId="10874" priority="3027" stopIfTrue="1">
      <formula>F202="-"</formula>
    </cfRule>
  </conditionalFormatting>
  <conditionalFormatting sqref="F202">
    <cfRule type="expression" dxfId="10873" priority="3022" stopIfTrue="1">
      <formula>F202="-"</formula>
    </cfRule>
  </conditionalFormatting>
  <conditionalFormatting sqref="C194">
    <cfRule type="expression" dxfId="10872" priority="3016" stopIfTrue="1">
      <formula>F194="-"</formula>
    </cfRule>
  </conditionalFormatting>
  <conditionalFormatting sqref="D194">
    <cfRule type="expression" dxfId="10871" priority="3021" stopIfTrue="1">
      <formula>F194="-"</formula>
    </cfRule>
  </conditionalFormatting>
  <conditionalFormatting sqref="E194">
    <cfRule type="expression" dxfId="10870" priority="3020" stopIfTrue="1">
      <formula>F194="-"</formula>
    </cfRule>
  </conditionalFormatting>
  <conditionalFormatting sqref="F194">
    <cfRule type="expression" dxfId="10869" priority="3015" stopIfTrue="1">
      <formula>F194="-"</formula>
    </cfRule>
  </conditionalFormatting>
  <conditionalFormatting sqref="G194">
    <cfRule type="cellIs" dxfId="10868" priority="3013" stopIfTrue="1" operator="equal">
      <formula>""</formula>
    </cfRule>
    <cfRule type="expression" dxfId="10867" priority="3014" stopIfTrue="1">
      <formula>F194="-"</formula>
    </cfRule>
  </conditionalFormatting>
  <conditionalFormatting sqref="G202">
    <cfRule type="cellIs" dxfId="10866" priority="3011" stopIfTrue="1" operator="equal">
      <formula>""</formula>
    </cfRule>
    <cfRule type="expression" dxfId="10865" priority="3012" stopIfTrue="1">
      <formula>F202="-"</formula>
    </cfRule>
  </conditionalFormatting>
  <conditionalFormatting sqref="C205">
    <cfRule type="expression" dxfId="10864" priority="3005" stopIfTrue="1">
      <formula>F205="-"</formula>
    </cfRule>
  </conditionalFormatting>
  <conditionalFormatting sqref="D205">
    <cfRule type="expression" dxfId="10863" priority="3010" stopIfTrue="1">
      <formula>F205="-"</formula>
    </cfRule>
  </conditionalFormatting>
  <conditionalFormatting sqref="E205">
    <cfRule type="expression" dxfId="10862" priority="3009" stopIfTrue="1">
      <formula>F205="-"</formula>
    </cfRule>
  </conditionalFormatting>
  <conditionalFormatting sqref="F205">
    <cfRule type="expression" dxfId="10861" priority="3004" stopIfTrue="1">
      <formula>F205="-"</formula>
    </cfRule>
  </conditionalFormatting>
  <conditionalFormatting sqref="G205">
    <cfRule type="cellIs" dxfId="10860" priority="3002" stopIfTrue="1" operator="equal">
      <formula>""</formula>
    </cfRule>
    <cfRule type="expression" dxfId="10859" priority="3003" stopIfTrue="1">
      <formula>F205="-"</formula>
    </cfRule>
  </conditionalFormatting>
  <conditionalFormatting sqref="C200">
    <cfRule type="expression" dxfId="10858" priority="2996" stopIfTrue="1">
      <formula>F200="-"</formula>
    </cfRule>
  </conditionalFormatting>
  <conditionalFormatting sqref="D200">
    <cfRule type="expression" dxfId="10857" priority="3001" stopIfTrue="1">
      <formula>F200="-"</formula>
    </cfRule>
  </conditionalFormatting>
  <conditionalFormatting sqref="E200">
    <cfRule type="expression" dxfId="10856" priority="3000" stopIfTrue="1">
      <formula>F200="-"</formula>
    </cfRule>
  </conditionalFormatting>
  <conditionalFormatting sqref="F200">
    <cfRule type="expression" dxfId="10855" priority="2995" stopIfTrue="1">
      <formula>F200="-"</formula>
    </cfRule>
  </conditionalFormatting>
  <conditionalFormatting sqref="G200">
    <cfRule type="cellIs" dxfId="10854" priority="2993" stopIfTrue="1" operator="equal">
      <formula>""</formula>
    </cfRule>
    <cfRule type="expression" dxfId="10853" priority="2994" stopIfTrue="1">
      <formula>F200="-"</formula>
    </cfRule>
  </conditionalFormatting>
  <conditionalFormatting sqref="C201">
    <cfRule type="expression" dxfId="10852" priority="2987" stopIfTrue="1">
      <formula>F201="-"</formula>
    </cfRule>
  </conditionalFormatting>
  <conditionalFormatting sqref="D201">
    <cfRule type="expression" dxfId="10851" priority="2992" stopIfTrue="1">
      <formula>F201="-"</formula>
    </cfRule>
  </conditionalFormatting>
  <conditionalFormatting sqref="E201">
    <cfRule type="expression" dxfId="10850" priority="2991" stopIfTrue="1">
      <formula>F201="-"</formula>
    </cfRule>
  </conditionalFormatting>
  <conditionalFormatting sqref="F201">
    <cfRule type="expression" dxfId="10849" priority="2986" stopIfTrue="1">
      <formula>F201="-"</formula>
    </cfRule>
  </conditionalFormatting>
  <conditionalFormatting sqref="G201">
    <cfRule type="cellIs" dxfId="10848" priority="2984" stopIfTrue="1" operator="equal">
      <formula>""</formula>
    </cfRule>
    <cfRule type="expression" dxfId="10847" priority="2985" stopIfTrue="1">
      <formula>F201="-"</formula>
    </cfRule>
  </conditionalFormatting>
  <conditionalFormatting sqref="C142">
    <cfRule type="expression" dxfId="10846" priority="2978" stopIfTrue="1">
      <formula>F142="-"</formula>
    </cfRule>
  </conditionalFormatting>
  <conditionalFormatting sqref="D142">
    <cfRule type="expression" dxfId="10845" priority="2983" stopIfTrue="1">
      <formula>F142="-"</formula>
    </cfRule>
  </conditionalFormatting>
  <conditionalFormatting sqref="E142">
    <cfRule type="expression" dxfId="10844" priority="2982" stopIfTrue="1">
      <formula>F142="-"</formula>
    </cfRule>
  </conditionalFormatting>
  <conditionalFormatting sqref="F142">
    <cfRule type="expression" dxfId="10843" priority="2977" stopIfTrue="1">
      <formula>F142="-"</formula>
    </cfRule>
  </conditionalFormatting>
  <conditionalFormatting sqref="G142">
    <cfRule type="cellIs" dxfId="10842" priority="2975" stopIfTrue="1" operator="equal">
      <formula>""</formula>
    </cfRule>
    <cfRule type="expression" dxfId="10841" priority="2976" stopIfTrue="1">
      <formula>F142="-"</formula>
    </cfRule>
  </conditionalFormatting>
  <conditionalFormatting sqref="C191">
    <cfRule type="expression" dxfId="10840" priority="2969" stopIfTrue="1">
      <formula>F191="-"</formula>
    </cfRule>
  </conditionalFormatting>
  <conditionalFormatting sqref="D191">
    <cfRule type="expression" dxfId="10839" priority="2974" stopIfTrue="1">
      <formula>F191="-"</formula>
    </cfRule>
  </conditionalFormatting>
  <conditionalFormatting sqref="E191">
    <cfRule type="expression" dxfId="10838" priority="2973" stopIfTrue="1">
      <formula>F191="-"</formula>
    </cfRule>
  </conditionalFormatting>
  <conditionalFormatting sqref="F191">
    <cfRule type="expression" dxfId="10837" priority="2968" stopIfTrue="1">
      <formula>F191="-"</formula>
    </cfRule>
  </conditionalFormatting>
  <conditionalFormatting sqref="G191">
    <cfRule type="cellIs" dxfId="10836" priority="2966" stopIfTrue="1" operator="equal">
      <formula>""</formula>
    </cfRule>
    <cfRule type="expression" dxfId="10835" priority="2967" stopIfTrue="1">
      <formula>F191="-"</formula>
    </cfRule>
  </conditionalFormatting>
  <conditionalFormatting sqref="G185">
    <cfRule type="cellIs" dxfId="10834" priority="2957" stopIfTrue="1" operator="equal">
      <formula>""</formula>
    </cfRule>
    <cfRule type="expression" dxfId="10833" priority="2958" stopIfTrue="1">
      <formula>F185="-"</formula>
    </cfRule>
  </conditionalFormatting>
  <conditionalFormatting sqref="C185">
    <cfRule type="expression" dxfId="10832" priority="2960" stopIfTrue="1">
      <formula>F185="-"</formula>
    </cfRule>
  </conditionalFormatting>
  <conditionalFormatting sqref="D185">
    <cfRule type="expression" dxfId="10831" priority="2965" stopIfTrue="1">
      <formula>F185="-"</formula>
    </cfRule>
  </conditionalFormatting>
  <conditionalFormatting sqref="E185">
    <cfRule type="expression" dxfId="10830" priority="2964" stopIfTrue="1">
      <formula>F185="-"</formula>
    </cfRule>
  </conditionalFormatting>
  <conditionalFormatting sqref="F185">
    <cfRule type="expression" dxfId="10829" priority="2959" stopIfTrue="1">
      <formula>F185="-"</formula>
    </cfRule>
  </conditionalFormatting>
  <conditionalFormatting sqref="G99">
    <cfRule type="cellIs" dxfId="10828" priority="2939" stopIfTrue="1" operator="equal">
      <formula>""</formula>
    </cfRule>
    <cfRule type="expression" dxfId="10827" priority="2940" stopIfTrue="1">
      <formula>F99="-"</formula>
    </cfRule>
  </conditionalFormatting>
  <conditionalFormatting sqref="C178">
    <cfRule type="expression" dxfId="10826" priority="2933" stopIfTrue="1">
      <formula>F178="-"</formula>
    </cfRule>
  </conditionalFormatting>
  <conditionalFormatting sqref="D178">
    <cfRule type="expression" dxfId="10825" priority="2938" stopIfTrue="1">
      <formula>F178="-"</formula>
    </cfRule>
  </conditionalFormatting>
  <conditionalFormatting sqref="E178">
    <cfRule type="expression" dxfId="10824" priority="2937" stopIfTrue="1">
      <formula>F178="-"</formula>
    </cfRule>
  </conditionalFormatting>
  <conditionalFormatting sqref="F178">
    <cfRule type="expression" dxfId="10823" priority="2932" stopIfTrue="1">
      <formula>F178="-"</formula>
    </cfRule>
  </conditionalFormatting>
  <conditionalFormatting sqref="G98">
    <cfRule type="cellIs" dxfId="10822" priority="2948" stopIfTrue="1" operator="equal">
      <formula>""</formula>
    </cfRule>
    <cfRule type="expression" dxfId="10821" priority="2949" stopIfTrue="1">
      <formula>F98="-"</formula>
    </cfRule>
  </conditionalFormatting>
  <conditionalFormatting sqref="C98">
    <cfRule type="expression" dxfId="10820" priority="2951" stopIfTrue="1">
      <formula>F98="-"</formula>
    </cfRule>
  </conditionalFormatting>
  <conditionalFormatting sqref="D98">
    <cfRule type="expression" dxfId="10819" priority="2956" stopIfTrue="1">
      <formula>F98="-"</formula>
    </cfRule>
  </conditionalFormatting>
  <conditionalFormatting sqref="E98">
    <cfRule type="expression" dxfId="10818" priority="2955" stopIfTrue="1">
      <formula>F98="-"</formula>
    </cfRule>
  </conditionalFormatting>
  <conditionalFormatting sqref="F98">
    <cfRule type="expression" dxfId="10817" priority="2950" stopIfTrue="1">
      <formula>F98="-"</formula>
    </cfRule>
  </conditionalFormatting>
  <conditionalFormatting sqref="C99">
    <cfRule type="expression" dxfId="10816" priority="2942" stopIfTrue="1">
      <formula>F99="-"</formula>
    </cfRule>
  </conditionalFormatting>
  <conditionalFormatting sqref="D99">
    <cfRule type="expression" dxfId="10815" priority="2947" stopIfTrue="1">
      <formula>F99="-"</formula>
    </cfRule>
  </conditionalFormatting>
  <conditionalFormatting sqref="E99">
    <cfRule type="expression" dxfId="10814" priority="2946" stopIfTrue="1">
      <formula>F99="-"</formula>
    </cfRule>
  </conditionalFormatting>
  <conditionalFormatting sqref="F99">
    <cfRule type="expression" dxfId="10813" priority="2941" stopIfTrue="1">
      <formula>F99="-"</formula>
    </cfRule>
  </conditionalFormatting>
  <conditionalFormatting sqref="C209">
    <cfRule type="expression" dxfId="10812" priority="2926" stopIfTrue="1">
      <formula>F209="-"</formula>
    </cfRule>
  </conditionalFormatting>
  <conditionalFormatting sqref="D209">
    <cfRule type="expression" dxfId="10811" priority="2931" stopIfTrue="1">
      <formula>F209="-"</formula>
    </cfRule>
  </conditionalFormatting>
  <conditionalFormatting sqref="E209">
    <cfRule type="expression" dxfId="10810" priority="2930" stopIfTrue="1">
      <formula>F209="-"</formula>
    </cfRule>
  </conditionalFormatting>
  <conditionalFormatting sqref="F209">
    <cfRule type="expression" dxfId="10809" priority="2925" stopIfTrue="1">
      <formula>F209="-"</formula>
    </cfRule>
  </conditionalFormatting>
  <conditionalFormatting sqref="G209">
    <cfRule type="cellIs" dxfId="10808" priority="2923" stopIfTrue="1" operator="equal">
      <formula>""</formula>
    </cfRule>
    <cfRule type="expression" dxfId="10807" priority="2924" stopIfTrue="1">
      <formula>F209="-"</formula>
    </cfRule>
  </conditionalFormatting>
  <conditionalFormatting sqref="C214">
    <cfRule type="expression" dxfId="10806" priority="2917" stopIfTrue="1">
      <formula>F214="-"</formula>
    </cfRule>
  </conditionalFormatting>
  <conditionalFormatting sqref="D214">
    <cfRule type="expression" dxfId="10805" priority="2922" stopIfTrue="1">
      <formula>F214="-"</formula>
    </cfRule>
  </conditionalFormatting>
  <conditionalFormatting sqref="E214">
    <cfRule type="expression" dxfId="10804" priority="2921" stopIfTrue="1">
      <formula>F214="-"</formula>
    </cfRule>
  </conditionalFormatting>
  <conditionalFormatting sqref="F214">
    <cfRule type="expression" dxfId="10803" priority="2916" stopIfTrue="1">
      <formula>F214="-"</formula>
    </cfRule>
  </conditionalFormatting>
  <conditionalFormatting sqref="C211">
    <cfRule type="expression" dxfId="10802" priority="2910" stopIfTrue="1">
      <formula>F211="-"</formula>
    </cfRule>
  </conditionalFormatting>
  <conditionalFormatting sqref="D211">
    <cfRule type="expression" dxfId="10801" priority="2915" stopIfTrue="1">
      <formula>F211="-"</formula>
    </cfRule>
  </conditionalFormatting>
  <conditionalFormatting sqref="E211">
    <cfRule type="expression" dxfId="10800" priority="2914" stopIfTrue="1">
      <formula>F211="-"</formula>
    </cfRule>
  </conditionalFormatting>
  <conditionalFormatting sqref="F211">
    <cfRule type="expression" dxfId="10799" priority="2909" stopIfTrue="1">
      <formula>F211="-"</formula>
    </cfRule>
  </conditionalFormatting>
  <conditionalFormatting sqref="C212">
    <cfRule type="expression" dxfId="10798" priority="2903" stopIfTrue="1">
      <formula>F212="-"</formula>
    </cfRule>
  </conditionalFormatting>
  <conditionalFormatting sqref="D212">
    <cfRule type="expression" dxfId="10797" priority="2908" stopIfTrue="1">
      <formula>F212="-"</formula>
    </cfRule>
  </conditionalFormatting>
  <conditionalFormatting sqref="E212">
    <cfRule type="expression" dxfId="10796" priority="2907" stopIfTrue="1">
      <formula>F212="-"</formula>
    </cfRule>
  </conditionalFormatting>
  <conditionalFormatting sqref="F212">
    <cfRule type="expression" dxfId="10795" priority="2902" stopIfTrue="1">
      <formula>F212="-"</formula>
    </cfRule>
  </conditionalFormatting>
  <conditionalFormatting sqref="G216">
    <cfRule type="cellIs" dxfId="10794" priority="2885" stopIfTrue="1" operator="equal">
      <formula>""</formula>
    </cfRule>
    <cfRule type="expression" dxfId="10793" priority="2886" stopIfTrue="1">
      <formula>F216="-"</formula>
    </cfRule>
  </conditionalFormatting>
  <conditionalFormatting sqref="C215">
    <cfRule type="expression" dxfId="10792" priority="2896" stopIfTrue="1">
      <formula>F215="-"</formula>
    </cfRule>
  </conditionalFormatting>
  <conditionalFormatting sqref="D215">
    <cfRule type="expression" dxfId="10791" priority="2901" stopIfTrue="1">
      <formula>F215="-"</formula>
    </cfRule>
  </conditionalFormatting>
  <conditionalFormatting sqref="E215">
    <cfRule type="expression" dxfId="10790" priority="2900" stopIfTrue="1">
      <formula>F215="-"</formula>
    </cfRule>
  </conditionalFormatting>
  <conditionalFormatting sqref="F215">
    <cfRule type="expression" dxfId="10789" priority="2895" stopIfTrue="1">
      <formula>F215="-"</formula>
    </cfRule>
  </conditionalFormatting>
  <conditionalFormatting sqref="C216">
    <cfRule type="expression" dxfId="10788" priority="2888" stopIfTrue="1">
      <formula>F216="-"</formula>
    </cfRule>
  </conditionalFormatting>
  <conditionalFormatting sqref="D216">
    <cfRule type="expression" dxfId="10787" priority="2894" stopIfTrue="1">
      <formula>F216="-"</formula>
    </cfRule>
  </conditionalFormatting>
  <conditionalFormatting sqref="B216">
    <cfRule type="expression" dxfId="10786" priority="2893" stopIfTrue="1">
      <formula>F216="-"</formula>
    </cfRule>
  </conditionalFormatting>
  <conditionalFormatting sqref="E216">
    <cfRule type="expression" dxfId="10785" priority="2892" stopIfTrue="1">
      <formula>F216="-"</formula>
    </cfRule>
  </conditionalFormatting>
  <conditionalFormatting sqref="F216">
    <cfRule type="expression" dxfId="10784" priority="2887" stopIfTrue="1">
      <formula>F216="-"</formula>
    </cfRule>
  </conditionalFormatting>
  <conditionalFormatting sqref="C218">
    <cfRule type="expression" dxfId="10783" priority="2879" stopIfTrue="1">
      <formula>F218="-"</formula>
    </cfRule>
  </conditionalFormatting>
  <conditionalFormatting sqref="D218">
    <cfRule type="expression" dxfId="10782" priority="2884" stopIfTrue="1">
      <formula>F218="-"</formula>
    </cfRule>
  </conditionalFormatting>
  <conditionalFormatting sqref="E218">
    <cfRule type="expression" dxfId="10781" priority="2883" stopIfTrue="1">
      <formula>F218="-"</formula>
    </cfRule>
  </conditionalFormatting>
  <conditionalFormatting sqref="F218">
    <cfRule type="expression" dxfId="10780" priority="2878" stopIfTrue="1">
      <formula>F218="-"</formula>
    </cfRule>
  </conditionalFormatting>
  <conditionalFormatting sqref="C359">
    <cfRule type="expression" dxfId="10779" priority="2872" stopIfTrue="1">
      <formula>F359="-"</formula>
    </cfRule>
  </conditionalFormatting>
  <conditionalFormatting sqref="D359">
    <cfRule type="expression" dxfId="10778" priority="2877" stopIfTrue="1">
      <formula>F359="-"</formula>
    </cfRule>
  </conditionalFormatting>
  <conditionalFormatting sqref="E359">
    <cfRule type="expression" dxfId="10777" priority="2876" stopIfTrue="1">
      <formula>F359="-"</formula>
    </cfRule>
  </conditionalFormatting>
  <conditionalFormatting sqref="F359">
    <cfRule type="expression" dxfId="10776" priority="2871" stopIfTrue="1">
      <formula>F359="-"</formula>
    </cfRule>
  </conditionalFormatting>
  <conditionalFormatting sqref="C221">
    <cfRule type="expression" dxfId="10775" priority="2865" stopIfTrue="1">
      <formula>F221="-"</formula>
    </cfRule>
  </conditionalFormatting>
  <conditionalFormatting sqref="D221">
    <cfRule type="expression" dxfId="10774" priority="2870" stopIfTrue="1">
      <formula>F221="-"</formula>
    </cfRule>
  </conditionalFormatting>
  <conditionalFormatting sqref="E220:E221">
    <cfRule type="expression" dxfId="10773" priority="2869" stopIfTrue="1">
      <formula>F220="-"</formula>
    </cfRule>
  </conditionalFormatting>
  <conditionalFormatting sqref="F221">
    <cfRule type="expression" dxfId="10772" priority="2864" stopIfTrue="1">
      <formula>F221="-"</formula>
    </cfRule>
  </conditionalFormatting>
  <conditionalFormatting sqref="C222">
    <cfRule type="expression" dxfId="10771" priority="2858" stopIfTrue="1">
      <formula>F222="-"</formula>
    </cfRule>
  </conditionalFormatting>
  <conditionalFormatting sqref="D222">
    <cfRule type="expression" dxfId="10770" priority="2863" stopIfTrue="1">
      <formula>F222="-"</formula>
    </cfRule>
  </conditionalFormatting>
  <conditionalFormatting sqref="E222">
    <cfRule type="expression" dxfId="10769" priority="2862" stopIfTrue="1">
      <formula>F222="-"</formula>
    </cfRule>
  </conditionalFormatting>
  <conditionalFormatting sqref="F222">
    <cfRule type="expression" dxfId="10768" priority="2857" stopIfTrue="1">
      <formula>F222="-"</formula>
    </cfRule>
  </conditionalFormatting>
  <conditionalFormatting sqref="C223">
    <cfRule type="expression" dxfId="10767" priority="2851" stopIfTrue="1">
      <formula>F223="-"</formula>
    </cfRule>
  </conditionalFormatting>
  <conditionalFormatting sqref="D223">
    <cfRule type="expression" dxfId="10766" priority="2856" stopIfTrue="1">
      <formula>F223="-"</formula>
    </cfRule>
  </conditionalFormatting>
  <conditionalFormatting sqref="E223">
    <cfRule type="expression" dxfId="10765" priority="2855" stopIfTrue="1">
      <formula>F223="-"</formula>
    </cfRule>
  </conditionalFormatting>
  <conditionalFormatting sqref="F223">
    <cfRule type="expression" dxfId="10764" priority="2850" stopIfTrue="1">
      <formula>F223="-"</formula>
    </cfRule>
  </conditionalFormatting>
  <conditionalFormatting sqref="G223">
    <cfRule type="cellIs" dxfId="10763" priority="2848" stopIfTrue="1" operator="equal">
      <formula>""</formula>
    </cfRule>
    <cfRule type="expression" dxfId="10762" priority="2849" stopIfTrue="1">
      <formula>F223="-"</formula>
    </cfRule>
  </conditionalFormatting>
  <conditionalFormatting sqref="C360">
    <cfRule type="expression" dxfId="10761" priority="2842" stopIfTrue="1">
      <formula>F360="-"</formula>
    </cfRule>
  </conditionalFormatting>
  <conditionalFormatting sqref="D360">
    <cfRule type="expression" dxfId="10760" priority="2847" stopIfTrue="1">
      <formula>F360="-"</formula>
    </cfRule>
  </conditionalFormatting>
  <conditionalFormatting sqref="E360">
    <cfRule type="expression" dxfId="10759" priority="2846" stopIfTrue="1">
      <formula>F360="-"</formula>
    </cfRule>
  </conditionalFormatting>
  <conditionalFormatting sqref="F360">
    <cfRule type="expression" dxfId="10758" priority="2841" stopIfTrue="1">
      <formula>F360="-"</formula>
    </cfRule>
  </conditionalFormatting>
  <conditionalFormatting sqref="G360">
    <cfRule type="cellIs" dxfId="10757" priority="2839" stopIfTrue="1" operator="equal">
      <formula>""</formula>
    </cfRule>
    <cfRule type="expression" dxfId="10756" priority="2840" stopIfTrue="1">
      <formula>F360="-"</formula>
    </cfRule>
  </conditionalFormatting>
  <conditionalFormatting sqref="C224">
    <cfRule type="expression" dxfId="10755" priority="2833" stopIfTrue="1">
      <formula>F224="-"</formula>
    </cfRule>
  </conditionalFormatting>
  <conditionalFormatting sqref="D224">
    <cfRule type="expression" dxfId="10754" priority="2838" stopIfTrue="1">
      <formula>F224="-"</formula>
    </cfRule>
  </conditionalFormatting>
  <conditionalFormatting sqref="E224">
    <cfRule type="expression" dxfId="10753" priority="2837" stopIfTrue="1">
      <formula>F224="-"</formula>
    </cfRule>
  </conditionalFormatting>
  <conditionalFormatting sqref="F224">
    <cfRule type="expression" dxfId="10752" priority="2832" stopIfTrue="1">
      <formula>F224="-"</formula>
    </cfRule>
  </conditionalFormatting>
  <conditionalFormatting sqref="G224">
    <cfRule type="cellIs" dxfId="10751" priority="2830" stopIfTrue="1" operator="equal">
      <formula>""</formula>
    </cfRule>
    <cfRule type="expression" dxfId="10750" priority="2831" stopIfTrue="1">
      <formula>F224="-"</formula>
    </cfRule>
  </conditionalFormatting>
  <conditionalFormatting sqref="C225">
    <cfRule type="expression" dxfId="10749" priority="2824" stopIfTrue="1">
      <formula>F225="-"</formula>
    </cfRule>
  </conditionalFormatting>
  <conditionalFormatting sqref="D225">
    <cfRule type="expression" dxfId="10748" priority="2829" stopIfTrue="1">
      <formula>F225="-"</formula>
    </cfRule>
  </conditionalFormatting>
  <conditionalFormatting sqref="E225">
    <cfRule type="expression" dxfId="10747" priority="2828" stopIfTrue="1">
      <formula>F225="-"</formula>
    </cfRule>
  </conditionalFormatting>
  <conditionalFormatting sqref="F225">
    <cfRule type="expression" dxfId="10746" priority="2823" stopIfTrue="1">
      <formula>F225="-"</formula>
    </cfRule>
  </conditionalFormatting>
  <conditionalFormatting sqref="G225">
    <cfRule type="cellIs" dxfId="10745" priority="2821" stopIfTrue="1" operator="equal">
      <formula>""</formula>
    </cfRule>
    <cfRule type="expression" dxfId="10744" priority="2822" stopIfTrue="1">
      <formula>F225="-"</formula>
    </cfRule>
  </conditionalFormatting>
  <conditionalFormatting sqref="C217">
    <cfRule type="expression" dxfId="10743" priority="2815" stopIfTrue="1">
      <formula>F217="-"</formula>
    </cfRule>
  </conditionalFormatting>
  <conditionalFormatting sqref="D217">
    <cfRule type="expression" dxfId="10742" priority="2820" stopIfTrue="1">
      <formula>F217="-"</formula>
    </cfRule>
  </conditionalFormatting>
  <conditionalFormatting sqref="E217">
    <cfRule type="expression" dxfId="10741" priority="2819" stopIfTrue="1">
      <formula>F217="-"</formula>
    </cfRule>
  </conditionalFormatting>
  <conditionalFormatting sqref="F217">
    <cfRule type="expression" dxfId="10740" priority="2814" stopIfTrue="1">
      <formula>F217="-"</formula>
    </cfRule>
  </conditionalFormatting>
  <conditionalFormatting sqref="G217">
    <cfRule type="cellIs" dxfId="10739" priority="2812" stopIfTrue="1" operator="equal">
      <formula>""</formula>
    </cfRule>
    <cfRule type="expression" dxfId="10738" priority="2813" stopIfTrue="1">
      <formula>F217="-"</formula>
    </cfRule>
  </conditionalFormatting>
  <conditionalFormatting sqref="C227">
    <cfRule type="expression" dxfId="10737" priority="2806" stopIfTrue="1">
      <formula>F227="-"</formula>
    </cfRule>
  </conditionalFormatting>
  <conditionalFormatting sqref="D227">
    <cfRule type="expression" dxfId="10736" priority="2811" stopIfTrue="1">
      <formula>F227="-"</formula>
    </cfRule>
  </conditionalFormatting>
  <conditionalFormatting sqref="E227">
    <cfRule type="expression" dxfId="10735" priority="2810" stopIfTrue="1">
      <formula>F227="-"</formula>
    </cfRule>
  </conditionalFormatting>
  <conditionalFormatting sqref="F227">
    <cfRule type="expression" dxfId="10734" priority="2805" stopIfTrue="1">
      <formula>F227="-"</formula>
    </cfRule>
  </conditionalFormatting>
  <conditionalFormatting sqref="G227">
    <cfRule type="cellIs" dxfId="10733" priority="2803" stopIfTrue="1" operator="equal">
      <formula>""</formula>
    </cfRule>
    <cfRule type="expression" dxfId="10732" priority="2804" stopIfTrue="1">
      <formula>F227="-"</formula>
    </cfRule>
  </conditionalFormatting>
  <conditionalFormatting sqref="C361">
    <cfRule type="expression" dxfId="10731" priority="2797" stopIfTrue="1">
      <formula>F361="-"</formula>
    </cfRule>
  </conditionalFormatting>
  <conditionalFormatting sqref="D361">
    <cfRule type="expression" dxfId="10730" priority="2802" stopIfTrue="1">
      <formula>F361="-"</formula>
    </cfRule>
  </conditionalFormatting>
  <conditionalFormatting sqref="E361">
    <cfRule type="expression" dxfId="10729" priority="2801" stopIfTrue="1">
      <formula>F361="-"</formula>
    </cfRule>
  </conditionalFormatting>
  <conditionalFormatting sqref="F361">
    <cfRule type="expression" dxfId="10728" priority="2796" stopIfTrue="1">
      <formula>F361="-"</formula>
    </cfRule>
  </conditionalFormatting>
  <conditionalFormatting sqref="C228">
    <cfRule type="expression" dxfId="10727" priority="2789" stopIfTrue="1">
      <formula>F228="-"</formula>
    </cfRule>
  </conditionalFormatting>
  <conditionalFormatting sqref="D228">
    <cfRule type="expression" dxfId="10726" priority="2795" stopIfTrue="1">
      <formula>F228="-"</formula>
    </cfRule>
  </conditionalFormatting>
  <conditionalFormatting sqref="B228">
    <cfRule type="expression" dxfId="10725" priority="2794" stopIfTrue="1">
      <formula>F228="-"</formula>
    </cfRule>
  </conditionalFormatting>
  <conditionalFormatting sqref="E228">
    <cfRule type="expression" dxfId="10724" priority="2793" stopIfTrue="1">
      <formula>F228="-"</formula>
    </cfRule>
  </conditionalFormatting>
  <conditionalFormatting sqref="F228">
    <cfRule type="expression" dxfId="10723" priority="2788" stopIfTrue="1">
      <formula>F228="-"</formula>
    </cfRule>
  </conditionalFormatting>
  <conditionalFormatting sqref="G228">
    <cfRule type="cellIs" dxfId="10722" priority="2786" stopIfTrue="1" operator="equal">
      <formula>""</formula>
    </cfRule>
    <cfRule type="expression" dxfId="10721" priority="2787" stopIfTrue="1">
      <formula>F228="-"</formula>
    </cfRule>
  </conditionalFormatting>
  <conditionalFormatting sqref="G361">
    <cfRule type="cellIs" dxfId="10720" priority="2784" stopIfTrue="1" operator="equal">
      <formula>""</formula>
    </cfRule>
    <cfRule type="expression" dxfId="10719" priority="2785" stopIfTrue="1">
      <formula>F361="-"</formula>
    </cfRule>
  </conditionalFormatting>
  <conditionalFormatting sqref="C230">
    <cfRule type="expression" dxfId="10718" priority="2778" stopIfTrue="1">
      <formula>F230="-"</formula>
    </cfRule>
  </conditionalFormatting>
  <conditionalFormatting sqref="D230">
    <cfRule type="expression" dxfId="10717" priority="2783" stopIfTrue="1">
      <formula>F230="-"</formula>
    </cfRule>
  </conditionalFormatting>
  <conditionalFormatting sqref="E230">
    <cfRule type="expression" dxfId="10716" priority="2782" stopIfTrue="1">
      <formula>F230="-"</formula>
    </cfRule>
  </conditionalFormatting>
  <conditionalFormatting sqref="F230">
    <cfRule type="expression" dxfId="10715" priority="2777" stopIfTrue="1">
      <formula>F230="-"</formula>
    </cfRule>
  </conditionalFormatting>
  <conditionalFormatting sqref="G230">
    <cfRule type="cellIs" dxfId="10714" priority="2775" stopIfTrue="1" operator="equal">
      <formula>""</formula>
    </cfRule>
    <cfRule type="expression" dxfId="10713" priority="2776" stopIfTrue="1">
      <formula>F230="-"</formula>
    </cfRule>
  </conditionalFormatting>
  <conditionalFormatting sqref="C231">
    <cfRule type="expression" dxfId="10712" priority="2769" stopIfTrue="1">
      <formula>F231="-"</formula>
    </cfRule>
  </conditionalFormatting>
  <conditionalFormatting sqref="D231">
    <cfRule type="expression" dxfId="10711" priority="2774" stopIfTrue="1">
      <formula>F231="-"</formula>
    </cfRule>
  </conditionalFormatting>
  <conditionalFormatting sqref="E231">
    <cfRule type="expression" dxfId="10710" priority="2773" stopIfTrue="1">
      <formula>F231="-"</formula>
    </cfRule>
  </conditionalFormatting>
  <conditionalFormatting sqref="F231">
    <cfRule type="expression" dxfId="10709" priority="2768" stopIfTrue="1">
      <formula>F231="-"</formula>
    </cfRule>
  </conditionalFormatting>
  <conditionalFormatting sqref="C232">
    <cfRule type="expression" dxfId="10708" priority="2762" stopIfTrue="1">
      <formula>F232="-"</formula>
    </cfRule>
  </conditionalFormatting>
  <conditionalFormatting sqref="D232">
    <cfRule type="expression" dxfId="10707" priority="2767" stopIfTrue="1">
      <formula>F232="-"</formula>
    </cfRule>
  </conditionalFormatting>
  <conditionalFormatting sqref="E232">
    <cfRule type="expression" dxfId="10706" priority="2766" stopIfTrue="1">
      <formula>F232="-"</formula>
    </cfRule>
  </conditionalFormatting>
  <conditionalFormatting sqref="F232">
    <cfRule type="expression" dxfId="10705" priority="2761" stopIfTrue="1">
      <formula>F232="-"</formula>
    </cfRule>
  </conditionalFormatting>
  <conditionalFormatting sqref="C233">
    <cfRule type="expression" dxfId="10704" priority="2755" stopIfTrue="1">
      <formula>F233="-"</formula>
    </cfRule>
  </conditionalFormatting>
  <conditionalFormatting sqref="D233">
    <cfRule type="expression" dxfId="10703" priority="2760" stopIfTrue="1">
      <formula>F233="-"</formula>
    </cfRule>
  </conditionalFormatting>
  <conditionalFormatting sqref="E233">
    <cfRule type="expression" dxfId="10702" priority="2759" stopIfTrue="1">
      <formula>F233="-"</formula>
    </cfRule>
  </conditionalFormatting>
  <conditionalFormatting sqref="F233">
    <cfRule type="expression" dxfId="10701" priority="2754" stopIfTrue="1">
      <formula>F233="-"</formula>
    </cfRule>
  </conditionalFormatting>
  <conditionalFormatting sqref="C234">
    <cfRule type="expression" dxfId="10700" priority="2748" stopIfTrue="1">
      <formula>F234="-"</formula>
    </cfRule>
  </conditionalFormatting>
  <conditionalFormatting sqref="D234">
    <cfRule type="expression" dxfId="10699" priority="2753" stopIfTrue="1">
      <formula>F234="-"</formula>
    </cfRule>
  </conditionalFormatting>
  <conditionalFormatting sqref="E234">
    <cfRule type="expression" dxfId="10698" priority="2752" stopIfTrue="1">
      <formula>F234="-"</formula>
    </cfRule>
  </conditionalFormatting>
  <conditionalFormatting sqref="F234">
    <cfRule type="expression" dxfId="10697" priority="2747" stopIfTrue="1">
      <formula>F234="-"</formula>
    </cfRule>
  </conditionalFormatting>
  <conditionalFormatting sqref="G234">
    <cfRule type="cellIs" dxfId="10696" priority="2745" stopIfTrue="1" operator="equal">
      <formula>""</formula>
    </cfRule>
    <cfRule type="expression" dxfId="10695" priority="2746" stopIfTrue="1">
      <formula>F234="-"</formula>
    </cfRule>
  </conditionalFormatting>
  <conditionalFormatting sqref="C253">
    <cfRule type="expression" dxfId="10694" priority="2739" stopIfTrue="1">
      <formula>F253="-"</formula>
    </cfRule>
  </conditionalFormatting>
  <conditionalFormatting sqref="D253">
    <cfRule type="expression" dxfId="10693" priority="2744" stopIfTrue="1">
      <formula>F253="-"</formula>
    </cfRule>
  </conditionalFormatting>
  <conditionalFormatting sqref="E253">
    <cfRule type="expression" dxfId="10692" priority="2743" stopIfTrue="1">
      <formula>F253="-"</formula>
    </cfRule>
  </conditionalFormatting>
  <conditionalFormatting sqref="F253">
    <cfRule type="expression" dxfId="10691" priority="2738" stopIfTrue="1">
      <formula>F253="-"</formula>
    </cfRule>
  </conditionalFormatting>
  <conditionalFormatting sqref="C235">
    <cfRule type="expression" dxfId="10690" priority="2732" stopIfTrue="1">
      <formula>F235="-"</formula>
    </cfRule>
  </conditionalFormatting>
  <conditionalFormatting sqref="D235">
    <cfRule type="expression" dxfId="10689" priority="2737" stopIfTrue="1">
      <formula>F235="-"</formula>
    </cfRule>
  </conditionalFormatting>
  <conditionalFormatting sqref="E235">
    <cfRule type="expression" dxfId="10688" priority="2736" stopIfTrue="1">
      <formula>F235="-"</formula>
    </cfRule>
  </conditionalFormatting>
  <conditionalFormatting sqref="F235">
    <cfRule type="expression" dxfId="10687" priority="2731" stopIfTrue="1">
      <formula>F235="-"</formula>
    </cfRule>
  </conditionalFormatting>
  <conditionalFormatting sqref="G235">
    <cfRule type="cellIs" dxfId="10686" priority="2729" stopIfTrue="1" operator="equal">
      <formula>""</formula>
    </cfRule>
    <cfRule type="expression" dxfId="10685" priority="2730" stopIfTrue="1">
      <formula>F235="-"</formula>
    </cfRule>
  </conditionalFormatting>
  <conditionalFormatting sqref="C236">
    <cfRule type="expression" dxfId="10684" priority="2723" stopIfTrue="1">
      <formula>F236="-"</formula>
    </cfRule>
  </conditionalFormatting>
  <conditionalFormatting sqref="D236">
    <cfRule type="expression" dxfId="10683" priority="2728" stopIfTrue="1">
      <formula>F236="-"</formula>
    </cfRule>
  </conditionalFormatting>
  <conditionalFormatting sqref="E236">
    <cfRule type="expression" dxfId="10682" priority="2727" stopIfTrue="1">
      <formula>F236="-"</formula>
    </cfRule>
  </conditionalFormatting>
  <conditionalFormatting sqref="F236">
    <cfRule type="expression" dxfId="10681" priority="2722" stopIfTrue="1">
      <formula>F236="-"</formula>
    </cfRule>
  </conditionalFormatting>
  <conditionalFormatting sqref="G236">
    <cfRule type="cellIs" dxfId="10680" priority="2720" stopIfTrue="1" operator="equal">
      <formula>""</formula>
    </cfRule>
    <cfRule type="expression" dxfId="10679" priority="2721" stopIfTrue="1">
      <formula>F236="-"</formula>
    </cfRule>
  </conditionalFormatting>
  <conditionalFormatting sqref="C229">
    <cfRule type="expression" dxfId="10678" priority="2713" stopIfTrue="1">
      <formula>F229="-"</formula>
    </cfRule>
  </conditionalFormatting>
  <conditionalFormatting sqref="D229">
    <cfRule type="expression" dxfId="10677" priority="2719" stopIfTrue="1">
      <formula>F229="-"</formula>
    </cfRule>
  </conditionalFormatting>
  <conditionalFormatting sqref="B229:B236">
    <cfRule type="expression" dxfId="10676" priority="2718" stopIfTrue="1">
      <formula>F229="-"</formula>
    </cfRule>
  </conditionalFormatting>
  <conditionalFormatting sqref="E229">
    <cfRule type="expression" dxfId="10675" priority="2717" stopIfTrue="1">
      <formula>F229="-"</formula>
    </cfRule>
  </conditionalFormatting>
  <conditionalFormatting sqref="F229">
    <cfRule type="expression" dxfId="10674" priority="2712" stopIfTrue="1">
      <formula>F229="-"</formula>
    </cfRule>
  </conditionalFormatting>
  <conditionalFormatting sqref="G229">
    <cfRule type="cellIs" dxfId="10673" priority="2710" stopIfTrue="1" operator="equal">
      <formula>""</formula>
    </cfRule>
    <cfRule type="expression" dxfId="10672" priority="2711" stopIfTrue="1">
      <formula>F229="-"</formula>
    </cfRule>
  </conditionalFormatting>
  <conditionalFormatting sqref="C237">
    <cfRule type="expression" dxfId="10671" priority="2703" stopIfTrue="1">
      <formula>F237="-"</formula>
    </cfRule>
  </conditionalFormatting>
  <conditionalFormatting sqref="D237">
    <cfRule type="expression" dxfId="10670" priority="2709" stopIfTrue="1">
      <formula>F237="-"</formula>
    </cfRule>
  </conditionalFormatting>
  <conditionalFormatting sqref="B237">
    <cfRule type="expression" dxfId="10669" priority="2708" stopIfTrue="1">
      <formula>F237="-"</formula>
    </cfRule>
  </conditionalFormatting>
  <conditionalFormatting sqref="E237">
    <cfRule type="expression" dxfId="10668" priority="2707" stopIfTrue="1">
      <formula>F237="-"</formula>
    </cfRule>
  </conditionalFormatting>
  <conditionalFormatting sqref="F237">
    <cfRule type="expression" dxfId="10667" priority="2702" stopIfTrue="1">
      <formula>F237="-"</formula>
    </cfRule>
  </conditionalFormatting>
  <conditionalFormatting sqref="G237">
    <cfRule type="cellIs" dxfId="10666" priority="2700" stopIfTrue="1" operator="equal">
      <formula>""</formula>
    </cfRule>
    <cfRule type="expression" dxfId="10665" priority="2701" stopIfTrue="1">
      <formula>F237="-"</formula>
    </cfRule>
  </conditionalFormatting>
  <conditionalFormatting sqref="C238">
    <cfRule type="expression" dxfId="10664" priority="2693" stopIfTrue="1">
      <formula>F238="-"</formula>
    </cfRule>
  </conditionalFormatting>
  <conditionalFormatting sqref="D238">
    <cfRule type="expression" dxfId="10663" priority="2699" stopIfTrue="1">
      <formula>F238="-"</formula>
    </cfRule>
  </conditionalFormatting>
  <conditionalFormatting sqref="B238:B270">
    <cfRule type="expression" dxfId="10662" priority="2698" stopIfTrue="1">
      <formula>F238="-"</formula>
    </cfRule>
  </conditionalFormatting>
  <conditionalFormatting sqref="E238">
    <cfRule type="expression" dxfId="10661" priority="2697" stopIfTrue="1">
      <formula>F238="-"</formula>
    </cfRule>
  </conditionalFormatting>
  <conditionalFormatting sqref="F238">
    <cfRule type="expression" dxfId="10660" priority="2692" stopIfTrue="1">
      <formula>F238="-"</formula>
    </cfRule>
  </conditionalFormatting>
  <conditionalFormatting sqref="G238">
    <cfRule type="cellIs" dxfId="10659" priority="2690" stopIfTrue="1" operator="equal">
      <formula>""</formula>
    </cfRule>
    <cfRule type="expression" dxfId="10658" priority="2691" stopIfTrue="1">
      <formula>F238="-"</formula>
    </cfRule>
  </conditionalFormatting>
  <conditionalFormatting sqref="C247">
    <cfRule type="expression" dxfId="10657" priority="2684" stopIfTrue="1">
      <formula>F247="-"</formula>
    </cfRule>
  </conditionalFormatting>
  <conditionalFormatting sqref="D247">
    <cfRule type="expression" dxfId="10656" priority="2689" stopIfTrue="1">
      <formula>F247="-"</formula>
    </cfRule>
  </conditionalFormatting>
  <conditionalFormatting sqref="E247">
    <cfRule type="expression" dxfId="10655" priority="2688" stopIfTrue="1">
      <formula>F247="-"</formula>
    </cfRule>
  </conditionalFormatting>
  <conditionalFormatting sqref="F247">
    <cfRule type="expression" dxfId="10654" priority="2683" stopIfTrue="1">
      <formula>F247="-"</formula>
    </cfRule>
  </conditionalFormatting>
  <conditionalFormatting sqref="G247">
    <cfRule type="cellIs" dxfId="10653" priority="2681" stopIfTrue="1" operator="equal">
      <formula>""</formula>
    </cfRule>
    <cfRule type="expression" dxfId="10652" priority="2682" stopIfTrue="1">
      <formula>F247="-"</formula>
    </cfRule>
  </conditionalFormatting>
  <conditionalFormatting sqref="C248">
    <cfRule type="expression" dxfId="10651" priority="2675" stopIfTrue="1">
      <formula>F248="-"</formula>
    </cfRule>
  </conditionalFormatting>
  <conditionalFormatting sqref="D248">
    <cfRule type="expression" dxfId="10650" priority="2680" stopIfTrue="1">
      <formula>F248="-"</formula>
    </cfRule>
  </conditionalFormatting>
  <conditionalFormatting sqref="E248">
    <cfRule type="expression" dxfId="10649" priority="2679" stopIfTrue="1">
      <formula>F248="-"</formula>
    </cfRule>
  </conditionalFormatting>
  <conditionalFormatting sqref="F248">
    <cfRule type="expression" dxfId="10648" priority="2674" stopIfTrue="1">
      <formula>F248="-"</formula>
    </cfRule>
  </conditionalFormatting>
  <conditionalFormatting sqref="G248">
    <cfRule type="cellIs" dxfId="10647" priority="2672" stopIfTrue="1" operator="equal">
      <formula>""</formula>
    </cfRule>
    <cfRule type="expression" dxfId="10646" priority="2673" stopIfTrue="1">
      <formula>F248="-"</formula>
    </cfRule>
  </conditionalFormatting>
  <conditionalFormatting sqref="C249">
    <cfRule type="expression" dxfId="10645" priority="2666" stopIfTrue="1">
      <formula>F249="-"</formula>
    </cfRule>
  </conditionalFormatting>
  <conditionalFormatting sqref="D249">
    <cfRule type="expression" dxfId="10644" priority="2671" stopIfTrue="1">
      <formula>F249="-"</formula>
    </cfRule>
  </conditionalFormatting>
  <conditionalFormatting sqref="E249">
    <cfRule type="expression" dxfId="10643" priority="2670" stopIfTrue="1">
      <formula>F249="-"</formula>
    </cfRule>
  </conditionalFormatting>
  <conditionalFormatting sqref="F249">
    <cfRule type="expression" dxfId="10642" priority="2665" stopIfTrue="1">
      <formula>F249="-"</formula>
    </cfRule>
  </conditionalFormatting>
  <conditionalFormatting sqref="G249">
    <cfRule type="cellIs" dxfId="10641" priority="2663" stopIfTrue="1" operator="equal">
      <formula>""</formula>
    </cfRule>
    <cfRule type="expression" dxfId="10640" priority="2664" stopIfTrue="1">
      <formula>F249="-"</formula>
    </cfRule>
  </conditionalFormatting>
  <conditionalFormatting sqref="C254">
    <cfRule type="expression" dxfId="10639" priority="2657" stopIfTrue="1">
      <formula>F254="-"</formula>
    </cfRule>
  </conditionalFormatting>
  <conditionalFormatting sqref="D254">
    <cfRule type="expression" dxfId="10638" priority="2662" stopIfTrue="1">
      <formula>F254="-"</formula>
    </cfRule>
  </conditionalFormatting>
  <conditionalFormatting sqref="E254">
    <cfRule type="expression" dxfId="10637" priority="2661" stopIfTrue="1">
      <formula>F254="-"</formula>
    </cfRule>
  </conditionalFormatting>
  <conditionalFormatting sqref="F254">
    <cfRule type="expression" dxfId="10636" priority="2656" stopIfTrue="1">
      <formula>F254="-"</formula>
    </cfRule>
  </conditionalFormatting>
  <conditionalFormatting sqref="C255">
    <cfRule type="expression" dxfId="10635" priority="2650" stopIfTrue="1">
      <formula>F255="-"</formula>
    </cfRule>
  </conditionalFormatting>
  <conditionalFormatting sqref="D255">
    <cfRule type="expression" dxfId="10634" priority="2655" stopIfTrue="1">
      <formula>F255="-"</formula>
    </cfRule>
  </conditionalFormatting>
  <conditionalFormatting sqref="E255">
    <cfRule type="expression" dxfId="10633" priority="2654" stopIfTrue="1">
      <formula>F255="-"</formula>
    </cfRule>
  </conditionalFormatting>
  <conditionalFormatting sqref="F255">
    <cfRule type="expression" dxfId="10632" priority="2649" stopIfTrue="1">
      <formula>F255="-"</formula>
    </cfRule>
  </conditionalFormatting>
  <conditionalFormatting sqref="G255">
    <cfRule type="cellIs" dxfId="10631" priority="2647" stopIfTrue="1" operator="equal">
      <formula>""</formula>
    </cfRule>
    <cfRule type="expression" dxfId="10630" priority="2648" stopIfTrue="1">
      <formula>F255="-"</formula>
    </cfRule>
  </conditionalFormatting>
  <conditionalFormatting sqref="G254">
    <cfRule type="cellIs" dxfId="10629" priority="2645" stopIfTrue="1" operator="equal">
      <formula>""</formula>
    </cfRule>
    <cfRule type="expression" dxfId="10628" priority="2646" stopIfTrue="1">
      <formula>F254="-"</formula>
    </cfRule>
  </conditionalFormatting>
  <conditionalFormatting sqref="C256">
    <cfRule type="expression" dxfId="10627" priority="2639" stopIfTrue="1">
      <formula>F256="-"</formula>
    </cfRule>
  </conditionalFormatting>
  <conditionalFormatting sqref="D256">
    <cfRule type="expression" dxfId="10626" priority="2644" stopIfTrue="1">
      <formula>F256="-"</formula>
    </cfRule>
  </conditionalFormatting>
  <conditionalFormatting sqref="E256">
    <cfRule type="expression" dxfId="10625" priority="2643" stopIfTrue="1">
      <formula>F256="-"</formula>
    </cfRule>
  </conditionalFormatting>
  <conditionalFormatting sqref="F256">
    <cfRule type="expression" dxfId="10624" priority="2638" stopIfTrue="1">
      <formula>F256="-"</formula>
    </cfRule>
  </conditionalFormatting>
  <conditionalFormatting sqref="G256">
    <cfRule type="cellIs" dxfId="10623" priority="2636" stopIfTrue="1" operator="equal">
      <formula>""</formula>
    </cfRule>
    <cfRule type="expression" dxfId="10622" priority="2637" stopIfTrue="1">
      <formula>F256="-"</formula>
    </cfRule>
  </conditionalFormatting>
  <conditionalFormatting sqref="C257">
    <cfRule type="expression" dxfId="10621" priority="2630" stopIfTrue="1">
      <formula>F257="-"</formula>
    </cfRule>
  </conditionalFormatting>
  <conditionalFormatting sqref="D257">
    <cfRule type="expression" dxfId="10620" priority="2635" stopIfTrue="1">
      <formula>F257="-"</formula>
    </cfRule>
  </conditionalFormatting>
  <conditionalFormatting sqref="E257">
    <cfRule type="expression" dxfId="10619" priority="2634" stopIfTrue="1">
      <formula>F257="-"</formula>
    </cfRule>
  </conditionalFormatting>
  <conditionalFormatting sqref="F257">
    <cfRule type="expression" dxfId="10618" priority="2629" stopIfTrue="1">
      <formula>F257="-"</formula>
    </cfRule>
  </conditionalFormatting>
  <conditionalFormatting sqref="C240">
    <cfRule type="expression" dxfId="10617" priority="2623" stopIfTrue="1">
      <formula>F240="-"</formula>
    </cfRule>
  </conditionalFormatting>
  <conditionalFormatting sqref="D240">
    <cfRule type="expression" dxfId="10616" priority="2628" stopIfTrue="1">
      <formula>F240="-"</formula>
    </cfRule>
  </conditionalFormatting>
  <conditionalFormatting sqref="E240">
    <cfRule type="expression" dxfId="10615" priority="2627" stopIfTrue="1">
      <formula>F240="-"</formula>
    </cfRule>
  </conditionalFormatting>
  <conditionalFormatting sqref="F240">
    <cfRule type="expression" dxfId="10614" priority="2622" stopIfTrue="1">
      <formula>F240="-"</formula>
    </cfRule>
  </conditionalFormatting>
  <conditionalFormatting sqref="G257">
    <cfRule type="cellIs" dxfId="10613" priority="2620" stopIfTrue="1" operator="equal">
      <formula>""</formula>
    </cfRule>
    <cfRule type="expression" dxfId="10612" priority="2621" stopIfTrue="1">
      <formula>F257="-"</formula>
    </cfRule>
  </conditionalFormatting>
  <conditionalFormatting sqref="C241">
    <cfRule type="expression" dxfId="10611" priority="2614" stopIfTrue="1">
      <formula>F241="-"</formula>
    </cfRule>
  </conditionalFormatting>
  <conditionalFormatting sqref="D241">
    <cfRule type="expression" dxfId="10610" priority="2619" stopIfTrue="1">
      <formula>F241="-"</formula>
    </cfRule>
  </conditionalFormatting>
  <conditionalFormatting sqref="E241">
    <cfRule type="expression" dxfId="10609" priority="2618" stopIfTrue="1">
      <formula>F241="-"</formula>
    </cfRule>
  </conditionalFormatting>
  <conditionalFormatting sqref="F241">
    <cfRule type="expression" dxfId="10608" priority="2613" stopIfTrue="1">
      <formula>F241="-"</formula>
    </cfRule>
  </conditionalFormatting>
  <conditionalFormatting sqref="G240">
    <cfRule type="cellIs" dxfId="10607" priority="2611" stopIfTrue="1" operator="equal">
      <formula>""</formula>
    </cfRule>
    <cfRule type="expression" dxfId="10606" priority="2612" stopIfTrue="1">
      <formula>F240="-"</formula>
    </cfRule>
  </conditionalFormatting>
  <conditionalFormatting sqref="C242">
    <cfRule type="expression" dxfId="10605" priority="2605" stopIfTrue="1">
      <formula>F242="-"</formula>
    </cfRule>
  </conditionalFormatting>
  <conditionalFormatting sqref="D242">
    <cfRule type="expression" dxfId="10604" priority="2610" stopIfTrue="1">
      <formula>F242="-"</formula>
    </cfRule>
  </conditionalFormatting>
  <conditionalFormatting sqref="E242">
    <cfRule type="expression" dxfId="10603" priority="2609" stopIfTrue="1">
      <formula>F242="-"</formula>
    </cfRule>
  </conditionalFormatting>
  <conditionalFormatting sqref="F242">
    <cfRule type="expression" dxfId="10602" priority="2604" stopIfTrue="1">
      <formula>F242="-"</formula>
    </cfRule>
  </conditionalFormatting>
  <conditionalFormatting sqref="G241">
    <cfRule type="cellIs" dxfId="10601" priority="2602" stopIfTrue="1" operator="equal">
      <formula>""</formula>
    </cfRule>
    <cfRule type="expression" dxfId="10600" priority="2603" stopIfTrue="1">
      <formula>F241="-"</formula>
    </cfRule>
  </conditionalFormatting>
  <conditionalFormatting sqref="C243">
    <cfRule type="expression" dxfId="10599" priority="2596" stopIfTrue="1">
      <formula>F243="-"</formula>
    </cfRule>
  </conditionalFormatting>
  <conditionalFormatting sqref="D243">
    <cfRule type="expression" dxfId="10598" priority="2601" stopIfTrue="1">
      <formula>F243="-"</formula>
    </cfRule>
  </conditionalFormatting>
  <conditionalFormatting sqref="E243">
    <cfRule type="expression" dxfId="10597" priority="2600" stopIfTrue="1">
      <formula>F243="-"</formula>
    </cfRule>
  </conditionalFormatting>
  <conditionalFormatting sqref="F243">
    <cfRule type="expression" dxfId="10596" priority="2595" stopIfTrue="1">
      <formula>F243="-"</formula>
    </cfRule>
  </conditionalFormatting>
  <conditionalFormatting sqref="G242">
    <cfRule type="cellIs" dxfId="10595" priority="2593" stopIfTrue="1" operator="equal">
      <formula>""</formula>
    </cfRule>
    <cfRule type="expression" dxfId="10594" priority="2594" stopIfTrue="1">
      <formula>F242="-"</formula>
    </cfRule>
  </conditionalFormatting>
  <conditionalFormatting sqref="C250">
    <cfRule type="expression" dxfId="10593" priority="2587" stopIfTrue="1">
      <formula>F250="-"</formula>
    </cfRule>
  </conditionalFormatting>
  <conditionalFormatting sqref="D250">
    <cfRule type="expression" dxfId="10592" priority="2592" stopIfTrue="1">
      <formula>F250="-"</formula>
    </cfRule>
  </conditionalFormatting>
  <conditionalFormatting sqref="E250">
    <cfRule type="expression" dxfId="10591" priority="2591" stopIfTrue="1">
      <formula>F250="-"</formula>
    </cfRule>
  </conditionalFormatting>
  <conditionalFormatting sqref="F250">
    <cfRule type="expression" dxfId="10590" priority="2586" stopIfTrue="1">
      <formula>F250="-"</formula>
    </cfRule>
  </conditionalFormatting>
  <conditionalFormatting sqref="G250">
    <cfRule type="cellIs" dxfId="10589" priority="2584" stopIfTrue="1" operator="equal">
      <formula>""</formula>
    </cfRule>
    <cfRule type="expression" dxfId="10588" priority="2585" stopIfTrue="1">
      <formula>F250="-"</formula>
    </cfRule>
  </conditionalFormatting>
  <conditionalFormatting sqref="G243">
    <cfRule type="cellIs" dxfId="10587" priority="2582" stopIfTrue="1" operator="equal">
      <formula>""</formula>
    </cfRule>
    <cfRule type="expression" dxfId="10586" priority="2583" stopIfTrue="1">
      <formula>F243="-"</formula>
    </cfRule>
  </conditionalFormatting>
  <conditionalFormatting sqref="C251">
    <cfRule type="expression" dxfId="10585" priority="2576" stopIfTrue="1">
      <formula>F251="-"</formula>
    </cfRule>
  </conditionalFormatting>
  <conditionalFormatting sqref="D251">
    <cfRule type="expression" dxfId="10584" priority="2581" stopIfTrue="1">
      <formula>F251="-"</formula>
    </cfRule>
  </conditionalFormatting>
  <conditionalFormatting sqref="E251">
    <cfRule type="expression" dxfId="10583" priority="2580" stopIfTrue="1">
      <formula>F251="-"</formula>
    </cfRule>
  </conditionalFormatting>
  <conditionalFormatting sqref="F251">
    <cfRule type="expression" dxfId="10582" priority="2575" stopIfTrue="1">
      <formula>F251="-"</formula>
    </cfRule>
  </conditionalFormatting>
  <conditionalFormatting sqref="G251">
    <cfRule type="cellIs" dxfId="10581" priority="2573" stopIfTrue="1" operator="equal">
      <formula>""</formula>
    </cfRule>
    <cfRule type="expression" dxfId="10580" priority="2574" stopIfTrue="1">
      <formula>F251="-"</formula>
    </cfRule>
  </conditionalFormatting>
  <conditionalFormatting sqref="C239">
    <cfRule type="expression" dxfId="10579" priority="2567" stopIfTrue="1">
      <formula>F239="-"</formula>
    </cfRule>
  </conditionalFormatting>
  <conditionalFormatting sqref="D239">
    <cfRule type="expression" dxfId="10578" priority="2572" stopIfTrue="1">
      <formula>F239="-"</formula>
    </cfRule>
  </conditionalFormatting>
  <conditionalFormatting sqref="E239">
    <cfRule type="expression" dxfId="10577" priority="2571" stopIfTrue="1">
      <formula>F239="-"</formula>
    </cfRule>
  </conditionalFormatting>
  <conditionalFormatting sqref="F239">
    <cfRule type="expression" dxfId="10576" priority="2566" stopIfTrue="1">
      <formula>F239="-"</formula>
    </cfRule>
  </conditionalFormatting>
  <conditionalFormatting sqref="C244">
    <cfRule type="expression" dxfId="10575" priority="2560" stopIfTrue="1">
      <formula>F244="-"</formula>
    </cfRule>
  </conditionalFormatting>
  <conditionalFormatting sqref="D244">
    <cfRule type="expression" dxfId="10574" priority="2565" stopIfTrue="1">
      <formula>F244="-"</formula>
    </cfRule>
  </conditionalFormatting>
  <conditionalFormatting sqref="E244">
    <cfRule type="expression" dxfId="10573" priority="2564" stopIfTrue="1">
      <formula>F244="-"</formula>
    </cfRule>
  </conditionalFormatting>
  <conditionalFormatting sqref="F244">
    <cfRule type="expression" dxfId="10572" priority="2559" stopIfTrue="1">
      <formula>F244="-"</formula>
    </cfRule>
  </conditionalFormatting>
  <conditionalFormatting sqref="G239">
    <cfRule type="cellIs" dxfId="10571" priority="2557" stopIfTrue="1" operator="equal">
      <formula>""</formula>
    </cfRule>
    <cfRule type="expression" dxfId="10570" priority="2558" stopIfTrue="1">
      <formula>F239="-"</formula>
    </cfRule>
  </conditionalFormatting>
  <conditionalFormatting sqref="C380">
    <cfRule type="expression" dxfId="10569" priority="2551" stopIfTrue="1">
      <formula>F380="-"</formula>
    </cfRule>
  </conditionalFormatting>
  <conditionalFormatting sqref="D380">
    <cfRule type="expression" dxfId="10568" priority="2556" stopIfTrue="1">
      <formula>F380="-"</formula>
    </cfRule>
  </conditionalFormatting>
  <conditionalFormatting sqref="E380">
    <cfRule type="expression" dxfId="10567" priority="2555" stopIfTrue="1">
      <formula>F380="-"</formula>
    </cfRule>
  </conditionalFormatting>
  <conditionalFormatting sqref="F380">
    <cfRule type="expression" dxfId="10566" priority="2550" stopIfTrue="1">
      <formula>F380="-"</formula>
    </cfRule>
  </conditionalFormatting>
  <conditionalFormatting sqref="G244">
    <cfRule type="cellIs" dxfId="10565" priority="2548" stopIfTrue="1" operator="equal">
      <formula>""</formula>
    </cfRule>
    <cfRule type="expression" dxfId="10564" priority="2549" stopIfTrue="1">
      <formula>F244="-"</formula>
    </cfRule>
  </conditionalFormatting>
  <conditionalFormatting sqref="G380">
    <cfRule type="cellIs" dxfId="10563" priority="2546" stopIfTrue="1" operator="equal">
      <formula>""</formula>
    </cfRule>
    <cfRule type="expression" dxfId="10562" priority="2547" stopIfTrue="1">
      <formula>F380="-"</formula>
    </cfRule>
  </conditionalFormatting>
  <conditionalFormatting sqref="C252">
    <cfRule type="expression" dxfId="10561" priority="2540" stopIfTrue="1">
      <formula>F252="-"</formula>
    </cfRule>
  </conditionalFormatting>
  <conditionalFormatting sqref="D252">
    <cfRule type="expression" dxfId="10560" priority="2545" stopIfTrue="1">
      <formula>F252="-"</formula>
    </cfRule>
  </conditionalFormatting>
  <conditionalFormatting sqref="E252">
    <cfRule type="expression" dxfId="10559" priority="2544" stopIfTrue="1">
      <formula>F252="-"</formula>
    </cfRule>
  </conditionalFormatting>
  <conditionalFormatting sqref="F252">
    <cfRule type="expression" dxfId="10558" priority="2539" stopIfTrue="1">
      <formula>F252="-"</formula>
    </cfRule>
  </conditionalFormatting>
  <conditionalFormatting sqref="G252">
    <cfRule type="cellIs" dxfId="10557" priority="2535" stopIfTrue="1" operator="equal">
      <formula>""</formula>
    </cfRule>
    <cfRule type="expression" dxfId="10556" priority="2536" stopIfTrue="1">
      <formula>F252="-"</formula>
    </cfRule>
  </conditionalFormatting>
  <conditionalFormatting sqref="G253">
    <cfRule type="cellIs" dxfId="10555" priority="2537" stopIfTrue="1" operator="equal">
      <formula>""</formula>
    </cfRule>
    <cfRule type="expression" dxfId="10554" priority="2538" stopIfTrue="1">
      <formula>F253="-"</formula>
    </cfRule>
  </conditionalFormatting>
  <conditionalFormatting sqref="C260">
    <cfRule type="expression" dxfId="10553" priority="2529" stopIfTrue="1">
      <formula>F260="-"</formula>
    </cfRule>
  </conditionalFormatting>
  <conditionalFormatting sqref="D260">
    <cfRule type="expression" dxfId="10552" priority="2534" stopIfTrue="1">
      <formula>F260="-"</formula>
    </cfRule>
  </conditionalFormatting>
  <conditionalFormatting sqref="E260">
    <cfRule type="expression" dxfId="10551" priority="2533" stopIfTrue="1">
      <formula>F260="-"</formula>
    </cfRule>
  </conditionalFormatting>
  <conditionalFormatting sqref="F260">
    <cfRule type="expression" dxfId="10550" priority="2528" stopIfTrue="1">
      <formula>F260="-"</formula>
    </cfRule>
  </conditionalFormatting>
  <conditionalFormatting sqref="G259">
    <cfRule type="cellIs" dxfId="10549" priority="2526" stopIfTrue="1" operator="equal">
      <formula>""</formula>
    </cfRule>
    <cfRule type="expression" dxfId="10548" priority="2527" stopIfTrue="1">
      <formula>F259="-"</formula>
    </cfRule>
  </conditionalFormatting>
  <conditionalFormatting sqref="C261">
    <cfRule type="expression" dxfId="10547" priority="2520" stopIfTrue="1">
      <formula>F261="-"</formula>
    </cfRule>
  </conditionalFormatting>
  <conditionalFormatting sqref="D261">
    <cfRule type="expression" dxfId="10546" priority="2525" stopIfTrue="1">
      <formula>F261="-"</formula>
    </cfRule>
  </conditionalFormatting>
  <conditionalFormatting sqref="E261">
    <cfRule type="expression" dxfId="10545" priority="2524" stopIfTrue="1">
      <formula>F261="-"</formula>
    </cfRule>
  </conditionalFormatting>
  <conditionalFormatting sqref="F261">
    <cfRule type="expression" dxfId="10544" priority="2519" stopIfTrue="1">
      <formula>F261="-"</formula>
    </cfRule>
  </conditionalFormatting>
  <conditionalFormatting sqref="G260">
    <cfRule type="cellIs" dxfId="10543" priority="2517" stopIfTrue="1" operator="equal">
      <formula>""</formula>
    </cfRule>
    <cfRule type="expression" dxfId="10542" priority="2518" stopIfTrue="1">
      <formula>F260="-"</formula>
    </cfRule>
  </conditionalFormatting>
  <conditionalFormatting sqref="C287">
    <cfRule type="expression" dxfId="10541" priority="2511" stopIfTrue="1">
      <formula>F287="-"</formula>
    </cfRule>
  </conditionalFormatting>
  <conditionalFormatting sqref="D287">
    <cfRule type="expression" dxfId="10540" priority="2516" stopIfTrue="1">
      <formula>F287="-"</formula>
    </cfRule>
  </conditionalFormatting>
  <conditionalFormatting sqref="E287">
    <cfRule type="expression" dxfId="10539" priority="2515" stopIfTrue="1">
      <formula>F287="-"</formula>
    </cfRule>
  </conditionalFormatting>
  <conditionalFormatting sqref="F287">
    <cfRule type="expression" dxfId="10538" priority="2510" stopIfTrue="1">
      <formula>F287="-"</formula>
    </cfRule>
  </conditionalFormatting>
  <conditionalFormatting sqref="C262">
    <cfRule type="expression" dxfId="10537" priority="2504" stopIfTrue="1">
      <formula>F262="-"</formula>
    </cfRule>
  </conditionalFormatting>
  <conditionalFormatting sqref="D262">
    <cfRule type="expression" dxfId="10536" priority="2509" stopIfTrue="1">
      <formula>F262="-"</formula>
    </cfRule>
  </conditionalFormatting>
  <conditionalFormatting sqref="E262">
    <cfRule type="expression" dxfId="10535" priority="2508" stopIfTrue="1">
      <formula>F262="-"</formula>
    </cfRule>
  </conditionalFormatting>
  <conditionalFormatting sqref="F262">
    <cfRule type="expression" dxfId="10534" priority="2503" stopIfTrue="1">
      <formula>F262="-"</formula>
    </cfRule>
  </conditionalFormatting>
  <conditionalFormatting sqref="G262">
    <cfRule type="cellIs" dxfId="10533" priority="2501" stopIfTrue="1" operator="equal">
      <formula>""</formula>
    </cfRule>
    <cfRule type="expression" dxfId="10532" priority="2502" stopIfTrue="1">
      <formula>F262="-"</formula>
    </cfRule>
  </conditionalFormatting>
  <conditionalFormatting sqref="C264">
    <cfRule type="expression" dxfId="10531" priority="2495" stopIfTrue="1">
      <formula>F264="-"</formula>
    </cfRule>
  </conditionalFormatting>
  <conditionalFormatting sqref="D264">
    <cfRule type="expression" dxfId="10530" priority="2500" stopIfTrue="1">
      <formula>F264="-"</formula>
    </cfRule>
  </conditionalFormatting>
  <conditionalFormatting sqref="E264">
    <cfRule type="expression" dxfId="10529" priority="2499" stopIfTrue="1">
      <formula>F264="-"</formula>
    </cfRule>
  </conditionalFormatting>
  <conditionalFormatting sqref="F264">
    <cfRule type="expression" dxfId="10528" priority="2494" stopIfTrue="1">
      <formula>F264="-"</formula>
    </cfRule>
  </conditionalFormatting>
  <conditionalFormatting sqref="C265">
    <cfRule type="expression" dxfId="10527" priority="2488" stopIfTrue="1">
      <formula>F265="-"</formula>
    </cfRule>
  </conditionalFormatting>
  <conditionalFormatting sqref="D265">
    <cfRule type="expression" dxfId="10526" priority="2493" stopIfTrue="1">
      <formula>F265="-"</formula>
    </cfRule>
  </conditionalFormatting>
  <conditionalFormatting sqref="E265">
    <cfRule type="expression" dxfId="10525" priority="2492" stopIfTrue="1">
      <formula>F265="-"</formula>
    </cfRule>
  </conditionalFormatting>
  <conditionalFormatting sqref="F265">
    <cfRule type="expression" dxfId="10524" priority="2487" stopIfTrue="1">
      <formula>F265="-"</formula>
    </cfRule>
  </conditionalFormatting>
  <conditionalFormatting sqref="G265">
    <cfRule type="cellIs" dxfId="10523" priority="2485" stopIfTrue="1" operator="equal">
      <formula>""</formula>
    </cfRule>
    <cfRule type="expression" dxfId="10522" priority="2486" stopIfTrue="1">
      <formula>F265="-"</formula>
    </cfRule>
  </conditionalFormatting>
  <conditionalFormatting sqref="C266">
    <cfRule type="expression" dxfId="10521" priority="2479" stopIfTrue="1">
      <formula>F266="-"</formula>
    </cfRule>
  </conditionalFormatting>
  <conditionalFormatting sqref="D266">
    <cfRule type="expression" dxfId="10520" priority="2484" stopIfTrue="1">
      <formula>F266="-"</formula>
    </cfRule>
  </conditionalFormatting>
  <conditionalFormatting sqref="E266">
    <cfRule type="expression" dxfId="10519" priority="2483" stopIfTrue="1">
      <formula>F266="-"</formula>
    </cfRule>
  </conditionalFormatting>
  <conditionalFormatting sqref="F266">
    <cfRule type="expression" dxfId="10518" priority="2478" stopIfTrue="1">
      <formula>F266="-"</formula>
    </cfRule>
  </conditionalFormatting>
  <conditionalFormatting sqref="G266">
    <cfRule type="cellIs" dxfId="10517" priority="2476" stopIfTrue="1" operator="equal">
      <formula>""</formula>
    </cfRule>
    <cfRule type="expression" dxfId="10516" priority="2477" stopIfTrue="1">
      <formula>F266="-"</formula>
    </cfRule>
  </conditionalFormatting>
  <conditionalFormatting sqref="C263">
    <cfRule type="expression" dxfId="10515" priority="2470" stopIfTrue="1">
      <formula>F263="-"</formula>
    </cfRule>
  </conditionalFormatting>
  <conditionalFormatting sqref="D263">
    <cfRule type="expression" dxfId="10514" priority="2475" stopIfTrue="1">
      <formula>F263="-"</formula>
    </cfRule>
  </conditionalFormatting>
  <conditionalFormatting sqref="E263">
    <cfRule type="expression" dxfId="10513" priority="2474" stopIfTrue="1">
      <formula>F263="-"</formula>
    </cfRule>
  </conditionalFormatting>
  <conditionalFormatting sqref="F263">
    <cfRule type="expression" dxfId="10512" priority="2469" stopIfTrue="1">
      <formula>F263="-"</formula>
    </cfRule>
  </conditionalFormatting>
  <conditionalFormatting sqref="C267">
    <cfRule type="expression" dxfId="10511" priority="2463" stopIfTrue="1">
      <formula>F267="-"</formula>
    </cfRule>
  </conditionalFormatting>
  <conditionalFormatting sqref="D267">
    <cfRule type="expression" dxfId="10510" priority="2468" stopIfTrue="1">
      <formula>F267="-"</formula>
    </cfRule>
  </conditionalFormatting>
  <conditionalFormatting sqref="E267">
    <cfRule type="expression" dxfId="10509" priority="2467" stopIfTrue="1">
      <formula>F267="-"</formula>
    </cfRule>
  </conditionalFormatting>
  <conditionalFormatting sqref="F267">
    <cfRule type="expression" dxfId="10508" priority="2462" stopIfTrue="1">
      <formula>F267="-"</formula>
    </cfRule>
  </conditionalFormatting>
  <conditionalFormatting sqref="G267">
    <cfRule type="cellIs" dxfId="10507" priority="2460" stopIfTrue="1" operator="equal">
      <formula>""</formula>
    </cfRule>
    <cfRule type="expression" dxfId="10506" priority="2461" stopIfTrue="1">
      <formula>F267="-"</formula>
    </cfRule>
  </conditionalFormatting>
  <conditionalFormatting sqref="G263">
    <cfRule type="cellIs" dxfId="10505" priority="2458" stopIfTrue="1" operator="equal">
      <formula>""</formula>
    </cfRule>
    <cfRule type="expression" dxfId="10504" priority="2459" stopIfTrue="1">
      <formula>F263="-"</formula>
    </cfRule>
  </conditionalFormatting>
  <conditionalFormatting sqref="C268">
    <cfRule type="expression" dxfId="10503" priority="2452" stopIfTrue="1">
      <formula>F268="-"</formula>
    </cfRule>
  </conditionalFormatting>
  <conditionalFormatting sqref="D268">
    <cfRule type="expression" dxfId="10502" priority="2457" stopIfTrue="1">
      <formula>F268="-"</formula>
    </cfRule>
  </conditionalFormatting>
  <conditionalFormatting sqref="E268">
    <cfRule type="expression" dxfId="10501" priority="2456" stopIfTrue="1">
      <formula>F268="-"</formula>
    </cfRule>
  </conditionalFormatting>
  <conditionalFormatting sqref="F268">
    <cfRule type="expression" dxfId="10500" priority="2451" stopIfTrue="1">
      <formula>F268="-"</formula>
    </cfRule>
  </conditionalFormatting>
  <conditionalFormatting sqref="C271">
    <cfRule type="expression" dxfId="10499" priority="2444" stopIfTrue="1">
      <formula>F271="-"</formula>
    </cfRule>
  </conditionalFormatting>
  <conditionalFormatting sqref="D271">
    <cfRule type="expression" dxfId="10498" priority="2450" stopIfTrue="1">
      <formula>F271="-"</formula>
    </cfRule>
  </conditionalFormatting>
  <conditionalFormatting sqref="B271">
    <cfRule type="expression" dxfId="10497" priority="2449" stopIfTrue="1">
      <formula>F271="-"</formula>
    </cfRule>
  </conditionalFormatting>
  <conditionalFormatting sqref="E271">
    <cfRule type="expression" dxfId="10496" priority="2448" stopIfTrue="1">
      <formula>F271="-"</formula>
    </cfRule>
  </conditionalFormatting>
  <conditionalFormatting sqref="F271">
    <cfRule type="expression" dxfId="10495" priority="2443" stopIfTrue="1">
      <formula>F271="-"</formula>
    </cfRule>
  </conditionalFormatting>
  <conditionalFormatting sqref="G268">
    <cfRule type="cellIs" dxfId="10494" priority="2439" stopIfTrue="1" operator="equal">
      <formula>""</formula>
    </cfRule>
    <cfRule type="expression" dxfId="10493" priority="2440" stopIfTrue="1">
      <formula>F268="-"</formula>
    </cfRule>
  </conditionalFormatting>
  <conditionalFormatting sqref="G271">
    <cfRule type="cellIs" dxfId="10492" priority="2441" stopIfTrue="1" operator="equal">
      <formula>""</formula>
    </cfRule>
    <cfRule type="expression" dxfId="10491" priority="2442" stopIfTrue="1">
      <formula>F271="-"</formula>
    </cfRule>
  </conditionalFormatting>
  <conditionalFormatting sqref="C286">
    <cfRule type="expression" dxfId="10490" priority="2433" stopIfTrue="1">
      <formula>F286="-"</formula>
    </cfRule>
  </conditionalFormatting>
  <conditionalFormatting sqref="D286">
    <cfRule type="expression" dxfId="10489" priority="2438" stopIfTrue="1">
      <formula>F286="-"</formula>
    </cfRule>
  </conditionalFormatting>
  <conditionalFormatting sqref="E286">
    <cfRule type="expression" dxfId="10488" priority="2437" stopIfTrue="1">
      <formula>F286="-"</formula>
    </cfRule>
  </conditionalFormatting>
  <conditionalFormatting sqref="F286">
    <cfRule type="expression" dxfId="10487" priority="2432" stopIfTrue="1">
      <formula>F286="-"</formula>
    </cfRule>
  </conditionalFormatting>
  <conditionalFormatting sqref="C245">
    <cfRule type="expression" dxfId="10486" priority="2426" stopIfTrue="1">
      <formula>F245="-"</formula>
    </cfRule>
  </conditionalFormatting>
  <conditionalFormatting sqref="D245">
    <cfRule type="expression" dxfId="10485" priority="2431" stopIfTrue="1">
      <formula>F245="-"</formula>
    </cfRule>
  </conditionalFormatting>
  <conditionalFormatting sqref="E245">
    <cfRule type="expression" dxfId="10484" priority="2430" stopIfTrue="1">
      <formula>F245="-"</formula>
    </cfRule>
  </conditionalFormatting>
  <conditionalFormatting sqref="F245">
    <cfRule type="expression" dxfId="10483" priority="2425" stopIfTrue="1">
      <formula>F245="-"</formula>
    </cfRule>
  </conditionalFormatting>
  <conditionalFormatting sqref="G245">
    <cfRule type="cellIs" dxfId="10482" priority="2423" stopIfTrue="1" operator="equal">
      <formula>""</formula>
    </cfRule>
    <cfRule type="expression" dxfId="10481" priority="2424" stopIfTrue="1">
      <formula>F245="-"</formula>
    </cfRule>
  </conditionalFormatting>
  <conditionalFormatting sqref="C284">
    <cfRule type="expression" dxfId="10480" priority="2417" stopIfTrue="1">
      <formula>F284="-"</formula>
    </cfRule>
  </conditionalFormatting>
  <conditionalFormatting sqref="D284">
    <cfRule type="expression" dxfId="10479" priority="2422" stopIfTrue="1">
      <formula>F284="-"</formula>
    </cfRule>
  </conditionalFormatting>
  <conditionalFormatting sqref="E284">
    <cfRule type="expression" dxfId="10478" priority="2421" stopIfTrue="1">
      <formula>F284="-"</formula>
    </cfRule>
  </conditionalFormatting>
  <conditionalFormatting sqref="F284">
    <cfRule type="expression" dxfId="10477" priority="2416" stopIfTrue="1">
      <formula>F284="-"</formula>
    </cfRule>
  </conditionalFormatting>
  <conditionalFormatting sqref="C246">
    <cfRule type="expression" dxfId="10476" priority="2410" stopIfTrue="1">
      <formula>F246="-"</formula>
    </cfRule>
  </conditionalFormatting>
  <conditionalFormatting sqref="D246">
    <cfRule type="expression" dxfId="10475" priority="2415" stopIfTrue="1">
      <formula>F246="-"</formula>
    </cfRule>
  </conditionalFormatting>
  <conditionalFormatting sqref="E246">
    <cfRule type="expression" dxfId="10474" priority="2414" stopIfTrue="1">
      <formula>F246="-"</formula>
    </cfRule>
  </conditionalFormatting>
  <conditionalFormatting sqref="F246">
    <cfRule type="expression" dxfId="10473" priority="2409" stopIfTrue="1">
      <formula>F246="-"</formula>
    </cfRule>
  </conditionalFormatting>
  <conditionalFormatting sqref="C272">
    <cfRule type="expression" dxfId="10472" priority="2403" stopIfTrue="1">
      <formula>F272="-"</formula>
    </cfRule>
  </conditionalFormatting>
  <conditionalFormatting sqref="D272">
    <cfRule type="expression" dxfId="10471" priority="2408" stopIfTrue="1">
      <formula>F272="-"</formula>
    </cfRule>
  </conditionalFormatting>
  <conditionalFormatting sqref="E272">
    <cfRule type="expression" dxfId="10470" priority="2407" stopIfTrue="1">
      <formula>F272="-"</formula>
    </cfRule>
  </conditionalFormatting>
  <conditionalFormatting sqref="F272">
    <cfRule type="expression" dxfId="10469" priority="2402" stopIfTrue="1">
      <formula>F272="-"</formula>
    </cfRule>
  </conditionalFormatting>
  <conditionalFormatting sqref="G246">
    <cfRule type="cellIs" dxfId="10468" priority="2400" stopIfTrue="1" operator="equal">
      <formula>""</formula>
    </cfRule>
    <cfRule type="expression" dxfId="10467" priority="2401" stopIfTrue="1">
      <formula>F246="-"</formula>
    </cfRule>
  </conditionalFormatting>
  <conditionalFormatting sqref="C273">
    <cfRule type="expression" dxfId="10466" priority="2394" stopIfTrue="1">
      <formula>F273="-"</formula>
    </cfRule>
  </conditionalFormatting>
  <conditionalFormatting sqref="D273">
    <cfRule type="expression" dxfId="10465" priority="2399" stopIfTrue="1">
      <formula>F273="-"</formula>
    </cfRule>
  </conditionalFormatting>
  <conditionalFormatting sqref="E273">
    <cfRule type="expression" dxfId="10464" priority="2398" stopIfTrue="1">
      <formula>F273="-"</formula>
    </cfRule>
  </conditionalFormatting>
  <conditionalFormatting sqref="F273">
    <cfRule type="expression" dxfId="10463" priority="2393" stopIfTrue="1">
      <formula>F273="-"</formula>
    </cfRule>
  </conditionalFormatting>
  <conditionalFormatting sqref="G272">
    <cfRule type="cellIs" dxfId="10462" priority="2391" stopIfTrue="1" operator="equal">
      <formula>""</formula>
    </cfRule>
    <cfRule type="expression" dxfId="10461" priority="2392" stopIfTrue="1">
      <formula>F272="-"</formula>
    </cfRule>
  </conditionalFormatting>
  <conditionalFormatting sqref="C274">
    <cfRule type="expression" dxfId="10460" priority="2385" stopIfTrue="1">
      <formula>F274="-"</formula>
    </cfRule>
  </conditionalFormatting>
  <conditionalFormatting sqref="D274">
    <cfRule type="expression" dxfId="10459" priority="2390" stopIfTrue="1">
      <formula>F274="-"</formula>
    </cfRule>
  </conditionalFormatting>
  <conditionalFormatting sqref="E274">
    <cfRule type="expression" dxfId="10458" priority="2389" stopIfTrue="1">
      <formula>F274="-"</formula>
    </cfRule>
  </conditionalFormatting>
  <conditionalFormatting sqref="F274">
    <cfRule type="expression" dxfId="10457" priority="2384" stopIfTrue="1">
      <formula>F274="-"</formula>
    </cfRule>
  </conditionalFormatting>
  <conditionalFormatting sqref="G273">
    <cfRule type="cellIs" dxfId="10456" priority="2382" stopIfTrue="1" operator="equal">
      <formula>""</formula>
    </cfRule>
    <cfRule type="expression" dxfId="10455" priority="2383" stopIfTrue="1">
      <formula>F273="-"</formula>
    </cfRule>
  </conditionalFormatting>
  <conditionalFormatting sqref="C275">
    <cfRule type="expression" dxfId="10454" priority="2376" stopIfTrue="1">
      <formula>F275="-"</formula>
    </cfRule>
  </conditionalFormatting>
  <conditionalFormatting sqref="D275">
    <cfRule type="expression" dxfId="10453" priority="2381" stopIfTrue="1">
      <formula>F275="-"</formula>
    </cfRule>
  </conditionalFormatting>
  <conditionalFormatting sqref="E275">
    <cfRule type="expression" dxfId="10452" priority="2380" stopIfTrue="1">
      <formula>F275="-"</formula>
    </cfRule>
  </conditionalFormatting>
  <conditionalFormatting sqref="F275">
    <cfRule type="expression" dxfId="10451" priority="2375" stopIfTrue="1">
      <formula>F275="-"</formula>
    </cfRule>
  </conditionalFormatting>
  <conditionalFormatting sqref="G274">
    <cfRule type="cellIs" dxfId="10450" priority="2373" stopIfTrue="1" operator="equal">
      <formula>""</formula>
    </cfRule>
    <cfRule type="expression" dxfId="10449" priority="2374" stopIfTrue="1">
      <formula>F274="-"</formula>
    </cfRule>
  </conditionalFormatting>
  <conditionalFormatting sqref="C276">
    <cfRule type="expression" dxfId="10448" priority="2367" stopIfTrue="1">
      <formula>F276="-"</formula>
    </cfRule>
  </conditionalFormatting>
  <conditionalFormatting sqref="D276">
    <cfRule type="expression" dxfId="10447" priority="2372" stopIfTrue="1">
      <formula>F276="-"</formula>
    </cfRule>
  </conditionalFormatting>
  <conditionalFormatting sqref="E276">
    <cfRule type="expression" dxfId="10446" priority="2371" stopIfTrue="1">
      <formula>F276="-"</formula>
    </cfRule>
  </conditionalFormatting>
  <conditionalFormatting sqref="F276">
    <cfRule type="expression" dxfId="10445" priority="2366" stopIfTrue="1">
      <formula>F276="-"</formula>
    </cfRule>
  </conditionalFormatting>
  <conditionalFormatting sqref="G276">
    <cfRule type="cellIs" dxfId="10444" priority="2364" stopIfTrue="1" operator="equal">
      <formula>""</formula>
    </cfRule>
    <cfRule type="expression" dxfId="10443" priority="2365" stopIfTrue="1">
      <formula>F276="-"</formula>
    </cfRule>
  </conditionalFormatting>
  <conditionalFormatting sqref="G275">
    <cfRule type="cellIs" dxfId="10442" priority="2362" stopIfTrue="1" operator="equal">
      <formula>""</formula>
    </cfRule>
    <cfRule type="expression" dxfId="10441" priority="2363" stopIfTrue="1">
      <formula>F275="-"</formula>
    </cfRule>
  </conditionalFormatting>
  <conditionalFormatting sqref="C281">
    <cfRule type="expression" dxfId="10440" priority="2356" stopIfTrue="1">
      <formula>F281="-"</formula>
    </cfRule>
  </conditionalFormatting>
  <conditionalFormatting sqref="D281">
    <cfRule type="expression" dxfId="10439" priority="2361" stopIfTrue="1">
      <formula>F281="-"</formula>
    </cfRule>
  </conditionalFormatting>
  <conditionalFormatting sqref="E281">
    <cfRule type="expression" dxfId="10438" priority="2360" stopIfTrue="1">
      <formula>F281="-"</formula>
    </cfRule>
  </conditionalFormatting>
  <conditionalFormatting sqref="F281">
    <cfRule type="expression" dxfId="10437" priority="2355" stopIfTrue="1">
      <formula>F281="-"</formula>
    </cfRule>
  </conditionalFormatting>
  <conditionalFormatting sqref="C280">
    <cfRule type="expression" dxfId="10436" priority="2349" stopIfTrue="1">
      <formula>F280="-"</formula>
    </cfRule>
  </conditionalFormatting>
  <conditionalFormatting sqref="D280">
    <cfRule type="expression" dxfId="10435" priority="2354" stopIfTrue="1">
      <formula>F280="-"</formula>
    </cfRule>
  </conditionalFormatting>
  <conditionalFormatting sqref="E280">
    <cfRule type="expression" dxfId="10434" priority="2353" stopIfTrue="1">
      <formula>F280="-"</formula>
    </cfRule>
  </conditionalFormatting>
  <conditionalFormatting sqref="F280">
    <cfRule type="expression" dxfId="10433" priority="2348" stopIfTrue="1">
      <formula>F280="-"</formula>
    </cfRule>
  </conditionalFormatting>
  <conditionalFormatting sqref="G280">
    <cfRule type="cellIs" dxfId="10432" priority="2346" stopIfTrue="1" operator="equal">
      <formula>""</formula>
    </cfRule>
    <cfRule type="expression" dxfId="10431" priority="2347" stopIfTrue="1">
      <formula>F280="-"</formula>
    </cfRule>
  </conditionalFormatting>
  <conditionalFormatting sqref="C278">
    <cfRule type="expression" dxfId="10430" priority="2340" stopIfTrue="1">
      <formula>F278="-"</formula>
    </cfRule>
  </conditionalFormatting>
  <conditionalFormatting sqref="D278">
    <cfRule type="expression" dxfId="10429" priority="2345" stopIfTrue="1">
      <formula>F278="-"</formula>
    </cfRule>
  </conditionalFormatting>
  <conditionalFormatting sqref="E278">
    <cfRule type="expression" dxfId="10428" priority="2344" stopIfTrue="1">
      <formula>F278="-"</formula>
    </cfRule>
  </conditionalFormatting>
  <conditionalFormatting sqref="F278">
    <cfRule type="expression" dxfId="10427" priority="2339" stopIfTrue="1">
      <formula>F278="-"</formula>
    </cfRule>
  </conditionalFormatting>
  <conditionalFormatting sqref="G281">
    <cfRule type="cellIs" dxfId="10426" priority="2337" stopIfTrue="1" operator="equal">
      <formula>""</formula>
    </cfRule>
    <cfRule type="expression" dxfId="10425" priority="2338" stopIfTrue="1">
      <formula>F281="-"</formula>
    </cfRule>
  </conditionalFormatting>
  <conditionalFormatting sqref="G277">
    <cfRule type="cellIs" dxfId="10424" priority="2328" stopIfTrue="1" operator="equal">
      <formula>""</formula>
    </cfRule>
    <cfRule type="expression" dxfId="10423" priority="2329" stopIfTrue="1">
      <formula>F277="-"</formula>
    </cfRule>
  </conditionalFormatting>
  <conditionalFormatting sqref="C277">
    <cfRule type="expression" dxfId="10422" priority="2331" stopIfTrue="1">
      <formula>F277="-"</formula>
    </cfRule>
  </conditionalFormatting>
  <conditionalFormatting sqref="D277">
    <cfRule type="expression" dxfId="10421" priority="2336" stopIfTrue="1">
      <formula>F277="-"</formula>
    </cfRule>
  </conditionalFormatting>
  <conditionalFormatting sqref="E277">
    <cfRule type="expression" dxfId="10420" priority="2335" stopIfTrue="1">
      <formula>F277="-"</formula>
    </cfRule>
  </conditionalFormatting>
  <conditionalFormatting sqref="F277">
    <cfRule type="expression" dxfId="10419" priority="2330" stopIfTrue="1">
      <formula>F277="-"</formula>
    </cfRule>
  </conditionalFormatting>
  <conditionalFormatting sqref="C279">
    <cfRule type="expression" dxfId="10418" priority="2322" stopIfTrue="1">
      <formula>F279="-"</formula>
    </cfRule>
  </conditionalFormatting>
  <conditionalFormatting sqref="D279">
    <cfRule type="expression" dxfId="10417" priority="2327" stopIfTrue="1">
      <formula>F279="-"</formula>
    </cfRule>
  </conditionalFormatting>
  <conditionalFormatting sqref="E279">
    <cfRule type="expression" dxfId="10416" priority="2326" stopIfTrue="1">
      <formula>F279="-"</formula>
    </cfRule>
  </conditionalFormatting>
  <conditionalFormatting sqref="F279">
    <cfRule type="expression" dxfId="10415" priority="2321" stopIfTrue="1">
      <formula>F279="-"</formula>
    </cfRule>
  </conditionalFormatting>
  <conditionalFormatting sqref="G278">
    <cfRule type="cellIs" dxfId="10414" priority="2319" stopIfTrue="1" operator="equal">
      <formula>""</formula>
    </cfRule>
    <cfRule type="expression" dxfId="10413" priority="2320" stopIfTrue="1">
      <formula>F278="-"</formula>
    </cfRule>
  </conditionalFormatting>
  <conditionalFormatting sqref="C282">
    <cfRule type="expression" dxfId="10412" priority="2312" stopIfTrue="1">
      <formula>F282="-"</formula>
    </cfRule>
  </conditionalFormatting>
  <conditionalFormatting sqref="D282">
    <cfRule type="expression" dxfId="10411" priority="2318" stopIfTrue="1">
      <formula>F282="-"</formula>
    </cfRule>
  </conditionalFormatting>
  <conditionalFormatting sqref="B282">
    <cfRule type="expression" dxfId="10410" priority="2317" stopIfTrue="1">
      <formula>F282="-"</formula>
    </cfRule>
  </conditionalFormatting>
  <conditionalFormatting sqref="E282">
    <cfRule type="expression" dxfId="10409" priority="2316" stopIfTrue="1">
      <formula>F282="-"</formula>
    </cfRule>
  </conditionalFormatting>
  <conditionalFormatting sqref="F282">
    <cfRule type="expression" dxfId="10408" priority="2311" stopIfTrue="1">
      <formula>F282="-"</formula>
    </cfRule>
  </conditionalFormatting>
  <conditionalFormatting sqref="G282">
    <cfRule type="cellIs" dxfId="10407" priority="2309" stopIfTrue="1" operator="equal">
      <formula>""</formula>
    </cfRule>
    <cfRule type="expression" dxfId="10406" priority="2310" stopIfTrue="1">
      <formula>F282="-"</formula>
    </cfRule>
  </conditionalFormatting>
  <conditionalFormatting sqref="G279">
    <cfRule type="cellIs" dxfId="10405" priority="2307" stopIfTrue="1" operator="equal">
      <formula>""</formula>
    </cfRule>
    <cfRule type="expression" dxfId="10404" priority="2308" stopIfTrue="1">
      <formula>F279="-"</formula>
    </cfRule>
  </conditionalFormatting>
  <conditionalFormatting sqref="C283">
    <cfRule type="expression" dxfId="10403" priority="2300" stopIfTrue="1">
      <formula>F283="-"</formula>
    </cfRule>
  </conditionalFormatting>
  <conditionalFormatting sqref="D283">
    <cfRule type="expression" dxfId="10402" priority="2306" stopIfTrue="1">
      <formula>F283="-"</formula>
    </cfRule>
  </conditionalFormatting>
  <conditionalFormatting sqref="B283:B304">
    <cfRule type="expression" dxfId="10401" priority="2305" stopIfTrue="1">
      <formula>F283="-"</formula>
    </cfRule>
  </conditionalFormatting>
  <conditionalFormatting sqref="E283">
    <cfRule type="expression" dxfId="10400" priority="2304" stopIfTrue="1">
      <formula>F283="-"</formula>
    </cfRule>
  </conditionalFormatting>
  <conditionalFormatting sqref="F283">
    <cfRule type="expression" dxfId="10399" priority="2299" stopIfTrue="1">
      <formula>F283="-"</formula>
    </cfRule>
  </conditionalFormatting>
  <conditionalFormatting sqref="G286">
    <cfRule type="cellIs" dxfId="10398" priority="2293" stopIfTrue="1" operator="equal">
      <formula>""</formula>
    </cfRule>
    <cfRule type="expression" dxfId="10397" priority="2294" stopIfTrue="1">
      <formula>F286="-"</formula>
    </cfRule>
  </conditionalFormatting>
  <conditionalFormatting sqref="G283">
    <cfRule type="cellIs" dxfId="10396" priority="2297" stopIfTrue="1" operator="equal">
      <formula>""</formula>
    </cfRule>
    <cfRule type="expression" dxfId="10395" priority="2298" stopIfTrue="1">
      <formula>F283="-"</formula>
    </cfRule>
  </conditionalFormatting>
  <conditionalFormatting sqref="G284">
    <cfRule type="cellIs" dxfId="10394" priority="2295" stopIfTrue="1" operator="equal">
      <formula>""</formula>
    </cfRule>
    <cfRule type="expression" dxfId="10393" priority="2296" stopIfTrue="1">
      <formula>F284="-"</formula>
    </cfRule>
  </conditionalFormatting>
  <conditionalFormatting sqref="C288">
    <cfRule type="expression" dxfId="10392" priority="2287" stopIfTrue="1">
      <formula>F288="-"</formula>
    </cfRule>
  </conditionalFormatting>
  <conditionalFormatting sqref="D288">
    <cfRule type="expression" dxfId="10391" priority="2292" stopIfTrue="1">
      <formula>F288="-"</formula>
    </cfRule>
  </conditionalFormatting>
  <conditionalFormatting sqref="E288">
    <cfRule type="expression" dxfId="10390" priority="2291" stopIfTrue="1">
      <formula>F288="-"</formula>
    </cfRule>
  </conditionalFormatting>
  <conditionalFormatting sqref="F288">
    <cfRule type="expression" dxfId="10389" priority="2286" stopIfTrue="1">
      <formula>F288="-"</formula>
    </cfRule>
  </conditionalFormatting>
  <conditionalFormatting sqref="G287">
    <cfRule type="cellIs" dxfId="10388" priority="2284" stopIfTrue="1" operator="equal">
      <formula>""</formula>
    </cfRule>
    <cfRule type="expression" dxfId="10387" priority="2285" stopIfTrue="1">
      <formula>F287="-"</formula>
    </cfRule>
  </conditionalFormatting>
  <conditionalFormatting sqref="C285">
    <cfRule type="expression" dxfId="10386" priority="2278" stopIfTrue="1">
      <formula>F285="-"</formula>
    </cfRule>
  </conditionalFormatting>
  <conditionalFormatting sqref="D285">
    <cfRule type="expression" dxfId="10385" priority="2283" stopIfTrue="1">
      <formula>F285="-"</formula>
    </cfRule>
  </conditionalFormatting>
  <conditionalFormatting sqref="E285">
    <cfRule type="expression" dxfId="10384" priority="2282" stopIfTrue="1">
      <formula>F285="-"</formula>
    </cfRule>
  </conditionalFormatting>
  <conditionalFormatting sqref="F285">
    <cfRule type="expression" dxfId="10383" priority="2277" stopIfTrue="1">
      <formula>F285="-"</formula>
    </cfRule>
  </conditionalFormatting>
  <conditionalFormatting sqref="G288">
    <cfRule type="cellIs" dxfId="10382" priority="2275" stopIfTrue="1" operator="equal">
      <formula>""</formula>
    </cfRule>
    <cfRule type="expression" dxfId="10381" priority="2276" stopIfTrue="1">
      <formula>F288="-"</formula>
    </cfRule>
  </conditionalFormatting>
  <conditionalFormatting sqref="C289">
    <cfRule type="expression" dxfId="10380" priority="2269" stopIfTrue="1">
      <formula>F289="-"</formula>
    </cfRule>
  </conditionalFormatting>
  <conditionalFormatting sqref="D289">
    <cfRule type="expression" dxfId="10379" priority="2274" stopIfTrue="1">
      <formula>F289="-"</formula>
    </cfRule>
  </conditionalFormatting>
  <conditionalFormatting sqref="E289">
    <cfRule type="expression" dxfId="10378" priority="2273" stopIfTrue="1">
      <formula>F289="-"</formula>
    </cfRule>
  </conditionalFormatting>
  <conditionalFormatting sqref="F289">
    <cfRule type="expression" dxfId="10377" priority="2268" stopIfTrue="1">
      <formula>F289="-"</formula>
    </cfRule>
  </conditionalFormatting>
  <conditionalFormatting sqref="G285">
    <cfRule type="cellIs" dxfId="10376" priority="2266" stopIfTrue="1" operator="equal">
      <formula>""</formula>
    </cfRule>
    <cfRule type="expression" dxfId="10375" priority="2267" stopIfTrue="1">
      <formula>F285="-"</formula>
    </cfRule>
  </conditionalFormatting>
  <conditionalFormatting sqref="C293">
    <cfRule type="expression" dxfId="10374" priority="2260" stopIfTrue="1">
      <formula>F293="-"</formula>
    </cfRule>
  </conditionalFormatting>
  <conditionalFormatting sqref="D293">
    <cfRule type="expression" dxfId="10373" priority="2265" stopIfTrue="1">
      <formula>F293="-"</formula>
    </cfRule>
  </conditionalFormatting>
  <conditionalFormatting sqref="E293">
    <cfRule type="expression" dxfId="10372" priority="2264" stopIfTrue="1">
      <formula>F293="-"</formula>
    </cfRule>
  </conditionalFormatting>
  <conditionalFormatting sqref="F293">
    <cfRule type="expression" dxfId="10371" priority="2259" stopIfTrue="1">
      <formula>F293="-"</formula>
    </cfRule>
  </conditionalFormatting>
  <conditionalFormatting sqref="C294">
    <cfRule type="expression" dxfId="10370" priority="2253" stopIfTrue="1">
      <formula>F294="-"</formula>
    </cfRule>
  </conditionalFormatting>
  <conditionalFormatting sqref="D294">
    <cfRule type="expression" dxfId="10369" priority="2258" stopIfTrue="1">
      <formula>F294="-"</formula>
    </cfRule>
  </conditionalFormatting>
  <conditionalFormatting sqref="E294">
    <cfRule type="expression" dxfId="10368" priority="2257" stopIfTrue="1">
      <formula>F294="-"</formula>
    </cfRule>
  </conditionalFormatting>
  <conditionalFormatting sqref="F294">
    <cfRule type="expression" dxfId="10367" priority="2252" stopIfTrue="1">
      <formula>F294="-"</formula>
    </cfRule>
  </conditionalFormatting>
  <conditionalFormatting sqref="C295">
    <cfRule type="expression" dxfId="10366" priority="2246" stopIfTrue="1">
      <formula>F295="-"</formula>
    </cfRule>
  </conditionalFormatting>
  <conditionalFormatting sqref="D295">
    <cfRule type="expression" dxfId="10365" priority="2251" stopIfTrue="1">
      <formula>F295="-"</formula>
    </cfRule>
  </conditionalFormatting>
  <conditionalFormatting sqref="E295">
    <cfRule type="expression" dxfId="10364" priority="2250" stopIfTrue="1">
      <formula>F295="-"</formula>
    </cfRule>
  </conditionalFormatting>
  <conditionalFormatting sqref="F295">
    <cfRule type="expression" dxfId="10363" priority="2245" stopIfTrue="1">
      <formula>F295="-"</formula>
    </cfRule>
  </conditionalFormatting>
  <conditionalFormatting sqref="C296">
    <cfRule type="expression" dxfId="10362" priority="2239" stopIfTrue="1">
      <formula>F296="-"</formula>
    </cfRule>
  </conditionalFormatting>
  <conditionalFormatting sqref="D296">
    <cfRule type="expression" dxfId="10361" priority="2244" stopIfTrue="1">
      <formula>F296="-"</formula>
    </cfRule>
  </conditionalFormatting>
  <conditionalFormatting sqref="E296">
    <cfRule type="expression" dxfId="10360" priority="2243" stopIfTrue="1">
      <formula>F296="-"</formula>
    </cfRule>
  </conditionalFormatting>
  <conditionalFormatting sqref="F296">
    <cfRule type="expression" dxfId="10359" priority="2238" stopIfTrue="1">
      <formula>F296="-"</formula>
    </cfRule>
  </conditionalFormatting>
  <conditionalFormatting sqref="C305">
    <cfRule type="expression" dxfId="10358" priority="2231" stopIfTrue="1">
      <formula>F305="-"</formula>
    </cfRule>
  </conditionalFormatting>
  <conditionalFormatting sqref="D305">
    <cfRule type="expression" dxfId="10357" priority="2237" stopIfTrue="1">
      <formula>F305="-"</formula>
    </cfRule>
  </conditionalFormatting>
  <conditionalFormatting sqref="B305">
    <cfRule type="expression" dxfId="10356" priority="2236" stopIfTrue="1">
      <formula>F305="-"</formula>
    </cfRule>
  </conditionalFormatting>
  <conditionalFormatting sqref="E305">
    <cfRule type="expression" dxfId="10355" priority="2235" stopIfTrue="1">
      <formula>F305="-"</formula>
    </cfRule>
  </conditionalFormatting>
  <conditionalFormatting sqref="F305">
    <cfRule type="expression" dxfId="10354" priority="2230" stopIfTrue="1">
      <formula>F305="-"</formula>
    </cfRule>
  </conditionalFormatting>
  <conditionalFormatting sqref="G305">
    <cfRule type="cellIs" dxfId="10353" priority="2228" stopIfTrue="1" operator="equal">
      <formula>""</formula>
    </cfRule>
    <cfRule type="expression" dxfId="10352" priority="2229" stopIfTrue="1">
      <formula>F305="-"</formula>
    </cfRule>
  </conditionalFormatting>
  <conditionalFormatting sqref="C297">
    <cfRule type="expression" dxfId="10351" priority="2222" stopIfTrue="1">
      <formula>F297="-"</formula>
    </cfRule>
  </conditionalFormatting>
  <conditionalFormatting sqref="D297">
    <cfRule type="expression" dxfId="10350" priority="2227" stopIfTrue="1">
      <formula>F297="-"</formula>
    </cfRule>
  </conditionalFormatting>
  <conditionalFormatting sqref="E297">
    <cfRule type="expression" dxfId="10349" priority="2226" stopIfTrue="1">
      <formula>F297="-"</formula>
    </cfRule>
  </conditionalFormatting>
  <conditionalFormatting sqref="F297">
    <cfRule type="expression" dxfId="10348" priority="2221" stopIfTrue="1">
      <formula>F297="-"</formula>
    </cfRule>
  </conditionalFormatting>
  <conditionalFormatting sqref="C306">
    <cfRule type="expression" dxfId="10347" priority="2214" stopIfTrue="1">
      <formula>F306="-"</formula>
    </cfRule>
  </conditionalFormatting>
  <conditionalFormatting sqref="D306">
    <cfRule type="expression" dxfId="10346" priority="2220" stopIfTrue="1">
      <formula>F306="-"</formula>
    </cfRule>
  </conditionalFormatting>
  <conditionalFormatting sqref="B306:B316">
    <cfRule type="expression" dxfId="10345" priority="2219" stopIfTrue="1">
      <formula>F306="-"</formula>
    </cfRule>
  </conditionalFormatting>
  <conditionalFormatting sqref="E306">
    <cfRule type="expression" dxfId="10344" priority="2218" stopIfTrue="1">
      <formula>F306="-"</formula>
    </cfRule>
  </conditionalFormatting>
  <conditionalFormatting sqref="F306">
    <cfRule type="expression" dxfId="10343" priority="2213" stopIfTrue="1">
      <formula>F306="-"</formula>
    </cfRule>
  </conditionalFormatting>
  <conditionalFormatting sqref="C307">
    <cfRule type="expression" dxfId="10342" priority="2207" stopIfTrue="1">
      <formula>F307="-"</formula>
    </cfRule>
  </conditionalFormatting>
  <conditionalFormatting sqref="D307">
    <cfRule type="expression" dxfId="10341" priority="2212" stopIfTrue="1">
      <formula>F307="-"</formula>
    </cfRule>
  </conditionalFormatting>
  <conditionalFormatting sqref="E307">
    <cfRule type="expression" dxfId="10340" priority="2211" stopIfTrue="1">
      <formula>F307="-"</formula>
    </cfRule>
  </conditionalFormatting>
  <conditionalFormatting sqref="F307">
    <cfRule type="expression" dxfId="10339" priority="2206" stopIfTrue="1">
      <formula>F307="-"</formula>
    </cfRule>
  </conditionalFormatting>
  <conditionalFormatting sqref="G307">
    <cfRule type="cellIs" dxfId="10338" priority="2204" stopIfTrue="1" operator="equal">
      <formula>""</formula>
    </cfRule>
    <cfRule type="expression" dxfId="10337" priority="2205" stopIfTrue="1">
      <formula>F307="-"</formula>
    </cfRule>
  </conditionalFormatting>
  <conditionalFormatting sqref="C309">
    <cfRule type="expression" dxfId="10336" priority="2198" stopIfTrue="1">
      <formula>F309="-"</formula>
    </cfRule>
  </conditionalFormatting>
  <conditionalFormatting sqref="D309">
    <cfRule type="expression" dxfId="10335" priority="2203" stopIfTrue="1">
      <formula>F309="-"</formula>
    </cfRule>
  </conditionalFormatting>
  <conditionalFormatting sqref="E309">
    <cfRule type="expression" dxfId="10334" priority="2202" stopIfTrue="1">
      <formula>F309="-"</formula>
    </cfRule>
  </conditionalFormatting>
  <conditionalFormatting sqref="F309">
    <cfRule type="expression" dxfId="10333" priority="2197" stopIfTrue="1">
      <formula>F309="-"</formula>
    </cfRule>
  </conditionalFormatting>
  <conditionalFormatting sqref="G309">
    <cfRule type="cellIs" dxfId="10332" priority="2195" stopIfTrue="1" operator="equal">
      <formula>""</formula>
    </cfRule>
    <cfRule type="expression" dxfId="10331" priority="2196" stopIfTrue="1">
      <formula>F309="-"</formula>
    </cfRule>
  </conditionalFormatting>
  <conditionalFormatting sqref="C310">
    <cfRule type="expression" dxfId="10330" priority="2189" stopIfTrue="1">
      <formula>F310="-"</formula>
    </cfRule>
  </conditionalFormatting>
  <conditionalFormatting sqref="D310">
    <cfRule type="expression" dxfId="10329" priority="2194" stopIfTrue="1">
      <formula>F310="-"</formula>
    </cfRule>
  </conditionalFormatting>
  <conditionalFormatting sqref="E310">
    <cfRule type="expression" dxfId="10328" priority="2193" stopIfTrue="1">
      <formula>F310="-"</formula>
    </cfRule>
  </conditionalFormatting>
  <conditionalFormatting sqref="F310">
    <cfRule type="expression" dxfId="10327" priority="2188" stopIfTrue="1">
      <formula>F310="-"</formula>
    </cfRule>
  </conditionalFormatting>
  <conditionalFormatting sqref="G310">
    <cfRule type="cellIs" dxfId="10326" priority="2186" stopIfTrue="1" operator="equal">
      <formula>""</formula>
    </cfRule>
    <cfRule type="expression" dxfId="10325" priority="2187" stopIfTrue="1">
      <formula>F310="-"</formula>
    </cfRule>
  </conditionalFormatting>
  <conditionalFormatting sqref="C311">
    <cfRule type="expression" dxfId="10324" priority="2180" stopIfTrue="1">
      <formula>F311="-"</formula>
    </cfRule>
  </conditionalFormatting>
  <conditionalFormatting sqref="D311">
    <cfRule type="expression" dxfId="10323" priority="2185" stopIfTrue="1">
      <formula>F311="-"</formula>
    </cfRule>
  </conditionalFormatting>
  <conditionalFormatting sqref="E311">
    <cfRule type="expression" dxfId="10322" priority="2184" stopIfTrue="1">
      <formula>F311="-"</formula>
    </cfRule>
  </conditionalFormatting>
  <conditionalFormatting sqref="F311">
    <cfRule type="expression" dxfId="10321" priority="2179" stopIfTrue="1">
      <formula>F311="-"</formula>
    </cfRule>
  </conditionalFormatting>
  <conditionalFormatting sqref="G311">
    <cfRule type="cellIs" dxfId="10320" priority="2177" stopIfTrue="1" operator="equal">
      <formula>""</formula>
    </cfRule>
    <cfRule type="expression" dxfId="10319" priority="2178" stopIfTrue="1">
      <formula>F311="-"</formula>
    </cfRule>
  </conditionalFormatting>
  <conditionalFormatting sqref="C313">
    <cfRule type="expression" dxfId="10318" priority="2171" stopIfTrue="1">
      <formula>F313="-"</formula>
    </cfRule>
  </conditionalFormatting>
  <conditionalFormatting sqref="D313">
    <cfRule type="expression" dxfId="10317" priority="2176" stopIfTrue="1">
      <formula>F313="-"</formula>
    </cfRule>
  </conditionalFormatting>
  <conditionalFormatting sqref="E313">
    <cfRule type="expression" dxfId="10316" priority="2175" stopIfTrue="1">
      <formula>F313="-"</formula>
    </cfRule>
  </conditionalFormatting>
  <conditionalFormatting sqref="F313">
    <cfRule type="expression" dxfId="10315" priority="2170" stopIfTrue="1">
      <formula>F313="-"</formula>
    </cfRule>
  </conditionalFormatting>
  <conditionalFormatting sqref="G313">
    <cfRule type="cellIs" dxfId="10314" priority="2168" stopIfTrue="1" operator="equal">
      <formula>""</formula>
    </cfRule>
    <cfRule type="expression" dxfId="10313" priority="2169" stopIfTrue="1">
      <formula>F313="-"</formula>
    </cfRule>
  </conditionalFormatting>
  <conditionalFormatting sqref="C314">
    <cfRule type="expression" dxfId="10312" priority="2162" stopIfTrue="1">
      <formula>F314="-"</formula>
    </cfRule>
  </conditionalFormatting>
  <conditionalFormatting sqref="D314">
    <cfRule type="expression" dxfId="10311" priority="2167" stopIfTrue="1">
      <formula>F314="-"</formula>
    </cfRule>
  </conditionalFormatting>
  <conditionalFormatting sqref="E314">
    <cfRule type="expression" dxfId="10310" priority="2166" stopIfTrue="1">
      <formula>F314="-"</formula>
    </cfRule>
  </conditionalFormatting>
  <conditionalFormatting sqref="F314">
    <cfRule type="expression" dxfId="10309" priority="2161" stopIfTrue="1">
      <formula>F314="-"</formula>
    </cfRule>
  </conditionalFormatting>
  <conditionalFormatting sqref="G314">
    <cfRule type="cellIs" dxfId="10308" priority="2159" stopIfTrue="1" operator="equal">
      <formula>""</formula>
    </cfRule>
    <cfRule type="expression" dxfId="10307" priority="2160" stopIfTrue="1">
      <formula>F314="-"</formula>
    </cfRule>
  </conditionalFormatting>
  <conditionalFormatting sqref="C315">
    <cfRule type="expression" dxfId="10306" priority="2153" stopIfTrue="1">
      <formula>F315="-"</formula>
    </cfRule>
  </conditionalFormatting>
  <conditionalFormatting sqref="D315">
    <cfRule type="expression" dxfId="10305" priority="2158" stopIfTrue="1">
      <formula>F315="-"</formula>
    </cfRule>
  </conditionalFormatting>
  <conditionalFormatting sqref="E315">
    <cfRule type="expression" dxfId="10304" priority="2157" stopIfTrue="1">
      <formula>F315="-"</formula>
    </cfRule>
  </conditionalFormatting>
  <conditionalFormatting sqref="F315">
    <cfRule type="expression" dxfId="10303" priority="2152" stopIfTrue="1">
      <formula>F315="-"</formula>
    </cfRule>
  </conditionalFormatting>
  <conditionalFormatting sqref="G315">
    <cfRule type="cellIs" dxfId="10302" priority="2150" stopIfTrue="1" operator="equal">
      <formula>""</formula>
    </cfRule>
    <cfRule type="expression" dxfId="10301" priority="2151" stopIfTrue="1">
      <formula>F315="-"</formula>
    </cfRule>
  </conditionalFormatting>
  <conditionalFormatting sqref="C319">
    <cfRule type="expression" dxfId="10300" priority="2144" stopIfTrue="1">
      <formula>F319="-"</formula>
    </cfRule>
  </conditionalFormatting>
  <conditionalFormatting sqref="D319">
    <cfRule type="expression" dxfId="10299" priority="2149" stopIfTrue="1">
      <formula>F319="-"</formula>
    </cfRule>
  </conditionalFormatting>
  <conditionalFormatting sqref="E319">
    <cfRule type="expression" dxfId="10298" priority="2148" stopIfTrue="1">
      <formula>F319="-"</formula>
    </cfRule>
  </conditionalFormatting>
  <conditionalFormatting sqref="F319">
    <cfRule type="expression" dxfId="10297" priority="2143" stopIfTrue="1">
      <formula>F319="-"</formula>
    </cfRule>
  </conditionalFormatting>
  <conditionalFormatting sqref="C312">
    <cfRule type="expression" dxfId="10296" priority="2137" stopIfTrue="1">
      <formula>F312="-"</formula>
    </cfRule>
  </conditionalFormatting>
  <conditionalFormatting sqref="D312">
    <cfRule type="expression" dxfId="10295" priority="2142" stopIfTrue="1">
      <formula>F312="-"</formula>
    </cfRule>
  </conditionalFormatting>
  <conditionalFormatting sqref="E312">
    <cfRule type="expression" dxfId="10294" priority="2141" stopIfTrue="1">
      <formula>F312="-"</formula>
    </cfRule>
  </conditionalFormatting>
  <conditionalFormatting sqref="F312">
    <cfRule type="expression" dxfId="10293" priority="2136" stopIfTrue="1">
      <formula>F312="-"</formula>
    </cfRule>
  </conditionalFormatting>
  <conditionalFormatting sqref="G312">
    <cfRule type="cellIs" dxfId="10292" priority="2134" stopIfTrue="1" operator="equal">
      <formula>""</formula>
    </cfRule>
    <cfRule type="expression" dxfId="10291" priority="2135" stopIfTrue="1">
      <formula>F312="-"</formula>
    </cfRule>
  </conditionalFormatting>
  <conditionalFormatting sqref="C316">
    <cfRule type="expression" dxfId="10290" priority="2128" stopIfTrue="1">
      <formula>F316="-"</formula>
    </cfRule>
  </conditionalFormatting>
  <conditionalFormatting sqref="D316">
    <cfRule type="expression" dxfId="10289" priority="2133" stopIfTrue="1">
      <formula>F316="-"</formula>
    </cfRule>
  </conditionalFormatting>
  <conditionalFormatting sqref="E316">
    <cfRule type="expression" dxfId="10288" priority="2132" stopIfTrue="1">
      <formula>F316="-"</formula>
    </cfRule>
  </conditionalFormatting>
  <conditionalFormatting sqref="F316">
    <cfRule type="expression" dxfId="10287" priority="2127" stopIfTrue="1">
      <formula>F316="-"</formula>
    </cfRule>
  </conditionalFormatting>
  <conditionalFormatting sqref="G316">
    <cfRule type="cellIs" dxfId="10286" priority="2125" stopIfTrue="1" operator="equal">
      <formula>""</formula>
    </cfRule>
    <cfRule type="expression" dxfId="10285" priority="2126" stopIfTrue="1">
      <formula>F316="-"</formula>
    </cfRule>
  </conditionalFormatting>
  <conditionalFormatting sqref="C317">
    <cfRule type="expression" dxfId="10284" priority="2118" stopIfTrue="1">
      <formula>F317="-"</formula>
    </cfRule>
  </conditionalFormatting>
  <conditionalFormatting sqref="D317">
    <cfRule type="expression" dxfId="10283" priority="2124" stopIfTrue="1">
      <formula>F317="-"</formula>
    </cfRule>
  </conditionalFormatting>
  <conditionalFormatting sqref="B317">
    <cfRule type="expression" dxfId="10282" priority="2123" stopIfTrue="1">
      <formula>F317="-"</formula>
    </cfRule>
  </conditionalFormatting>
  <conditionalFormatting sqref="E317">
    <cfRule type="expression" dxfId="10281" priority="2122" stopIfTrue="1">
      <formula>F317="-"</formula>
    </cfRule>
  </conditionalFormatting>
  <conditionalFormatting sqref="F317">
    <cfRule type="expression" dxfId="10280" priority="2117" stopIfTrue="1">
      <formula>F317="-"</formula>
    </cfRule>
  </conditionalFormatting>
  <conditionalFormatting sqref="C298">
    <cfRule type="expression" dxfId="10279" priority="2111" stopIfTrue="1">
      <formula>F298="-"</formula>
    </cfRule>
  </conditionalFormatting>
  <conditionalFormatting sqref="D298">
    <cfRule type="expression" dxfId="10278" priority="2116" stopIfTrue="1">
      <formula>F298="-"</formula>
    </cfRule>
  </conditionalFormatting>
  <conditionalFormatting sqref="E298">
    <cfRule type="expression" dxfId="10277" priority="2115" stopIfTrue="1">
      <formula>F298="-"</formula>
    </cfRule>
  </conditionalFormatting>
  <conditionalFormatting sqref="F298">
    <cfRule type="expression" dxfId="10276" priority="2110" stopIfTrue="1">
      <formula>F298="-"</formula>
    </cfRule>
  </conditionalFormatting>
  <conditionalFormatting sqref="G298">
    <cfRule type="cellIs" dxfId="10275" priority="2108" stopIfTrue="1" operator="equal">
      <formula>""</formula>
    </cfRule>
    <cfRule type="expression" dxfId="10274" priority="2109" stopIfTrue="1">
      <formula>F298="-"</formula>
    </cfRule>
  </conditionalFormatting>
  <conditionalFormatting sqref="C303">
    <cfRule type="expression" dxfId="10273" priority="2102" stopIfTrue="1">
      <formula>F303="-"</formula>
    </cfRule>
  </conditionalFormatting>
  <conditionalFormatting sqref="D303">
    <cfRule type="expression" dxfId="10272" priority="2107" stopIfTrue="1">
      <formula>F303="-"</formula>
    </cfRule>
  </conditionalFormatting>
  <conditionalFormatting sqref="E303">
    <cfRule type="expression" dxfId="10271" priority="2106" stopIfTrue="1">
      <formula>F303="-"</formula>
    </cfRule>
  </conditionalFormatting>
  <conditionalFormatting sqref="F303">
    <cfRule type="expression" dxfId="10270" priority="2101" stopIfTrue="1">
      <formula>F303="-"</formula>
    </cfRule>
  </conditionalFormatting>
  <conditionalFormatting sqref="G303">
    <cfRule type="cellIs" dxfId="10269" priority="2099" stopIfTrue="1" operator="equal">
      <formula>""</formula>
    </cfRule>
    <cfRule type="expression" dxfId="10268" priority="2100" stopIfTrue="1">
      <formula>F303="-"</formula>
    </cfRule>
  </conditionalFormatting>
  <conditionalFormatting sqref="C300">
    <cfRule type="expression" dxfId="10267" priority="2093" stopIfTrue="1">
      <formula>F300="-"</formula>
    </cfRule>
  </conditionalFormatting>
  <conditionalFormatting sqref="D300">
    <cfRule type="expression" dxfId="10266" priority="2098" stopIfTrue="1">
      <formula>F300="-"</formula>
    </cfRule>
  </conditionalFormatting>
  <conditionalFormatting sqref="E300">
    <cfRule type="expression" dxfId="10265" priority="2097" stopIfTrue="1">
      <formula>F300="-"</formula>
    </cfRule>
  </conditionalFormatting>
  <conditionalFormatting sqref="F300">
    <cfRule type="expression" dxfId="10264" priority="2092" stopIfTrue="1">
      <formula>F300="-"</formula>
    </cfRule>
  </conditionalFormatting>
  <conditionalFormatting sqref="G300">
    <cfRule type="cellIs" dxfId="10263" priority="2090" stopIfTrue="1" operator="equal">
      <formula>""</formula>
    </cfRule>
    <cfRule type="expression" dxfId="10262" priority="2091" stopIfTrue="1">
      <formula>F300="-"</formula>
    </cfRule>
  </conditionalFormatting>
  <conditionalFormatting sqref="C301">
    <cfRule type="expression" dxfId="10261" priority="2084" stopIfTrue="1">
      <formula>F301="-"</formula>
    </cfRule>
  </conditionalFormatting>
  <conditionalFormatting sqref="D301">
    <cfRule type="expression" dxfId="10260" priority="2089" stopIfTrue="1">
      <formula>F301="-"</formula>
    </cfRule>
  </conditionalFormatting>
  <conditionalFormatting sqref="E301">
    <cfRule type="expression" dxfId="10259" priority="2088" stopIfTrue="1">
      <formula>F301="-"</formula>
    </cfRule>
  </conditionalFormatting>
  <conditionalFormatting sqref="F301">
    <cfRule type="expression" dxfId="10258" priority="2083" stopIfTrue="1">
      <formula>F301="-"</formula>
    </cfRule>
  </conditionalFormatting>
  <conditionalFormatting sqref="G301">
    <cfRule type="cellIs" dxfId="10257" priority="2081" stopIfTrue="1" operator="equal">
      <formula>""</formula>
    </cfRule>
    <cfRule type="expression" dxfId="10256" priority="2082" stopIfTrue="1">
      <formula>F301="-"</formula>
    </cfRule>
  </conditionalFormatting>
  <conditionalFormatting sqref="G317">
    <cfRule type="cellIs" dxfId="10255" priority="2079" stopIfTrue="1" operator="equal">
      <formula>""</formula>
    </cfRule>
    <cfRule type="expression" dxfId="10254" priority="2080" stopIfTrue="1">
      <formula>F317="-"</formula>
    </cfRule>
  </conditionalFormatting>
  <conditionalFormatting sqref="C195">
    <cfRule type="expression" dxfId="10253" priority="2073" stopIfTrue="1">
      <formula>F195="-"</formula>
    </cfRule>
  </conditionalFormatting>
  <conditionalFormatting sqref="D195">
    <cfRule type="expression" dxfId="10252" priority="2078" stopIfTrue="1">
      <formula>F195="-"</formula>
    </cfRule>
  </conditionalFormatting>
  <conditionalFormatting sqref="E195">
    <cfRule type="expression" dxfId="10251" priority="2077" stopIfTrue="1">
      <formula>F195="-"</formula>
    </cfRule>
  </conditionalFormatting>
  <conditionalFormatting sqref="F195">
    <cfRule type="expression" dxfId="10250" priority="2072" stopIfTrue="1">
      <formula>F195="-"</formula>
    </cfRule>
  </conditionalFormatting>
  <conditionalFormatting sqref="G195">
    <cfRule type="cellIs" dxfId="10249" priority="2070" stopIfTrue="1" operator="equal">
      <formula>""</formula>
    </cfRule>
    <cfRule type="expression" dxfId="10248" priority="2071" stopIfTrue="1">
      <formula>F195="-"</formula>
    </cfRule>
  </conditionalFormatting>
  <conditionalFormatting sqref="C196">
    <cfRule type="expression" dxfId="10247" priority="2064" stopIfTrue="1">
      <formula>F196="-"</formula>
    </cfRule>
  </conditionalFormatting>
  <conditionalFormatting sqref="D196">
    <cfRule type="expression" dxfId="10246" priority="2069" stopIfTrue="1">
      <formula>F196="-"</formula>
    </cfRule>
  </conditionalFormatting>
  <conditionalFormatting sqref="E196">
    <cfRule type="expression" dxfId="10245" priority="2068" stopIfTrue="1">
      <formula>F196="-"</formula>
    </cfRule>
  </conditionalFormatting>
  <conditionalFormatting sqref="F196">
    <cfRule type="expression" dxfId="10244" priority="2063" stopIfTrue="1">
      <formula>F196="-"</formula>
    </cfRule>
  </conditionalFormatting>
  <conditionalFormatting sqref="G196">
    <cfRule type="cellIs" dxfId="10243" priority="2061" stopIfTrue="1" operator="equal">
      <formula>""</formula>
    </cfRule>
    <cfRule type="expression" dxfId="10242" priority="2062" stopIfTrue="1">
      <formula>F196="-"</formula>
    </cfRule>
  </conditionalFormatting>
  <conditionalFormatting sqref="C197:C198">
    <cfRule type="expression" dxfId="10241" priority="2055" stopIfTrue="1">
      <formula>F197="-"</formula>
    </cfRule>
  </conditionalFormatting>
  <conditionalFormatting sqref="D197:D198">
    <cfRule type="expression" dxfId="10240" priority="2060" stopIfTrue="1">
      <formula>F197="-"</formula>
    </cfRule>
  </conditionalFormatting>
  <conditionalFormatting sqref="E197:E198">
    <cfRule type="expression" dxfId="10239" priority="2059" stopIfTrue="1">
      <formula>F197="-"</formula>
    </cfRule>
  </conditionalFormatting>
  <conditionalFormatting sqref="F197:F198">
    <cfRule type="expression" dxfId="10238" priority="2054" stopIfTrue="1">
      <formula>F197="-"</formula>
    </cfRule>
  </conditionalFormatting>
  <conditionalFormatting sqref="G197:G198">
    <cfRule type="cellIs" dxfId="10237" priority="2052" stopIfTrue="1" operator="equal">
      <formula>""</formula>
    </cfRule>
    <cfRule type="expression" dxfId="10236" priority="2053" stopIfTrue="1">
      <formula>F197="-"</formula>
    </cfRule>
  </conditionalFormatting>
  <conditionalFormatting sqref="C186">
    <cfRule type="expression" dxfId="10235" priority="2046" stopIfTrue="1">
      <formula>F186="-"</formula>
    </cfRule>
  </conditionalFormatting>
  <conditionalFormatting sqref="D186">
    <cfRule type="expression" dxfId="10234" priority="2051" stopIfTrue="1">
      <formula>F186="-"</formula>
    </cfRule>
  </conditionalFormatting>
  <conditionalFormatting sqref="E186">
    <cfRule type="expression" dxfId="10233" priority="2050" stopIfTrue="1">
      <formula>F186="-"</formula>
    </cfRule>
  </conditionalFormatting>
  <conditionalFormatting sqref="F186">
    <cfRule type="expression" dxfId="10232" priority="2045" stopIfTrue="1">
      <formula>F186="-"</formula>
    </cfRule>
  </conditionalFormatting>
  <conditionalFormatting sqref="G186">
    <cfRule type="cellIs" dxfId="10231" priority="2043" stopIfTrue="1" operator="equal">
      <formula>""</formula>
    </cfRule>
    <cfRule type="expression" dxfId="10230" priority="2044" stopIfTrue="1">
      <formula>F186="-"</formula>
    </cfRule>
  </conditionalFormatting>
  <conditionalFormatting sqref="C187">
    <cfRule type="expression" dxfId="10229" priority="2037" stopIfTrue="1">
      <formula>F187="-"</formula>
    </cfRule>
  </conditionalFormatting>
  <conditionalFormatting sqref="D187">
    <cfRule type="expression" dxfId="10228" priority="2042" stopIfTrue="1">
      <formula>F187="-"</formula>
    </cfRule>
  </conditionalFormatting>
  <conditionalFormatting sqref="E187">
    <cfRule type="expression" dxfId="10227" priority="2041" stopIfTrue="1">
      <formula>F187="-"</formula>
    </cfRule>
  </conditionalFormatting>
  <conditionalFormatting sqref="F187">
    <cfRule type="expression" dxfId="10226" priority="2036" stopIfTrue="1">
      <formula>F187="-"</formula>
    </cfRule>
  </conditionalFormatting>
  <conditionalFormatting sqref="G187">
    <cfRule type="cellIs" dxfId="10225" priority="2034" stopIfTrue="1" operator="equal">
      <formula>""</formula>
    </cfRule>
    <cfRule type="expression" dxfId="10224" priority="2035" stopIfTrue="1">
      <formula>F187="-"</formula>
    </cfRule>
  </conditionalFormatting>
  <conditionalFormatting sqref="C318">
    <cfRule type="expression" dxfId="10223" priority="2028" stopIfTrue="1">
      <formula>F318="-"</formula>
    </cfRule>
  </conditionalFormatting>
  <conditionalFormatting sqref="D318">
    <cfRule type="expression" dxfId="10222" priority="2033" stopIfTrue="1">
      <formula>F318="-"</formula>
    </cfRule>
  </conditionalFormatting>
  <conditionalFormatting sqref="E318">
    <cfRule type="expression" dxfId="10221" priority="2032" stopIfTrue="1">
      <formula>F318="-"</formula>
    </cfRule>
  </conditionalFormatting>
  <conditionalFormatting sqref="F318">
    <cfRule type="expression" dxfId="10220" priority="2027" stopIfTrue="1">
      <formula>F318="-"</formula>
    </cfRule>
  </conditionalFormatting>
  <conditionalFormatting sqref="G326">
    <cfRule type="cellIs" dxfId="10219" priority="2015" stopIfTrue="1" operator="equal">
      <formula>""</formula>
    </cfRule>
    <cfRule type="expression" dxfId="10218" priority="2016" stopIfTrue="1">
      <formula>F326="-"</formula>
    </cfRule>
  </conditionalFormatting>
  <conditionalFormatting sqref="G318">
    <cfRule type="cellIs" dxfId="10217" priority="2025" stopIfTrue="1" operator="equal">
      <formula>""</formula>
    </cfRule>
    <cfRule type="expression" dxfId="10216" priority="2026" stopIfTrue="1">
      <formula>F318="-"</formula>
    </cfRule>
  </conditionalFormatting>
  <conditionalFormatting sqref="G319">
    <cfRule type="cellIs" dxfId="10215" priority="2023" stopIfTrue="1" operator="equal">
      <formula>""</formula>
    </cfRule>
    <cfRule type="expression" dxfId="10214" priority="2024" stopIfTrue="1">
      <formula>F319="-"</formula>
    </cfRule>
  </conditionalFormatting>
  <conditionalFormatting sqref="G323">
    <cfRule type="cellIs" dxfId="10213" priority="2021" stopIfTrue="1" operator="equal">
      <formula>""</formula>
    </cfRule>
    <cfRule type="expression" dxfId="10212" priority="2022" stopIfTrue="1">
      <formula>F323="-"</formula>
    </cfRule>
  </conditionalFormatting>
  <conditionalFormatting sqref="G324">
    <cfRule type="cellIs" dxfId="10211" priority="2019" stopIfTrue="1" operator="equal">
      <formula>""</formula>
    </cfRule>
    <cfRule type="expression" dxfId="10210" priority="2020" stopIfTrue="1">
      <formula>F324="-"</formula>
    </cfRule>
  </conditionalFormatting>
  <conditionalFormatting sqref="G348">
    <cfRule type="cellIs" dxfId="10209" priority="2017" stopIfTrue="1" operator="equal">
      <formula>""</formula>
    </cfRule>
    <cfRule type="expression" dxfId="10208" priority="2018" stopIfTrue="1">
      <formula>F348="-"</formula>
    </cfRule>
  </conditionalFormatting>
  <conditionalFormatting sqref="C371">
    <cfRule type="expression" dxfId="10207" priority="2009" stopIfTrue="1">
      <formula>F371="-"</formula>
    </cfRule>
  </conditionalFormatting>
  <conditionalFormatting sqref="D371">
    <cfRule type="expression" dxfId="10206" priority="2014" stopIfTrue="1">
      <formula>F371="-"</formula>
    </cfRule>
  </conditionalFormatting>
  <conditionalFormatting sqref="E371">
    <cfRule type="expression" dxfId="10205" priority="2013" stopIfTrue="1">
      <formula>F371="-"</formula>
    </cfRule>
  </conditionalFormatting>
  <conditionalFormatting sqref="F371">
    <cfRule type="expression" dxfId="10204" priority="2008" stopIfTrue="1">
      <formula>F371="-"</formula>
    </cfRule>
  </conditionalFormatting>
  <conditionalFormatting sqref="G373">
    <cfRule type="cellIs" dxfId="10203" priority="2004" stopIfTrue="1" operator="equal">
      <formula>""</formula>
    </cfRule>
    <cfRule type="expression" dxfId="10202" priority="2005" stopIfTrue="1">
      <formula>F373="-"</formula>
    </cfRule>
  </conditionalFormatting>
  <conditionalFormatting sqref="G372">
    <cfRule type="cellIs" dxfId="10201" priority="2006" stopIfTrue="1" operator="equal">
      <formula>""</formula>
    </cfRule>
    <cfRule type="expression" dxfId="10200" priority="2007" stopIfTrue="1">
      <formula>F372="-"</formula>
    </cfRule>
  </conditionalFormatting>
  <conditionalFormatting sqref="G340">
    <cfRule type="cellIs" dxfId="10199" priority="1994" stopIfTrue="1" operator="equal">
      <formula>""</formula>
    </cfRule>
    <cfRule type="expression" dxfId="10198" priority="1995" stopIfTrue="1">
      <formula>F340="-"</formula>
    </cfRule>
  </conditionalFormatting>
  <conditionalFormatting sqref="G330">
    <cfRule type="cellIs" dxfId="10197" priority="2002" stopIfTrue="1" operator="equal">
      <formula>""</formula>
    </cfRule>
    <cfRule type="expression" dxfId="10196" priority="2003" stopIfTrue="1">
      <formula>F330="-"</formula>
    </cfRule>
  </conditionalFormatting>
  <conditionalFormatting sqref="G331">
    <cfRule type="cellIs" dxfId="10195" priority="2000" stopIfTrue="1" operator="equal">
      <formula>""</formula>
    </cfRule>
    <cfRule type="expression" dxfId="10194" priority="2001" stopIfTrue="1">
      <formula>F331="-"</formula>
    </cfRule>
  </conditionalFormatting>
  <conditionalFormatting sqref="G376">
    <cfRule type="cellIs" dxfId="10193" priority="1998" stopIfTrue="1" operator="equal">
      <formula>""</formula>
    </cfRule>
    <cfRule type="expression" dxfId="10192" priority="1999" stopIfTrue="1">
      <formula>F376="-"</formula>
    </cfRule>
  </conditionalFormatting>
  <conditionalFormatting sqref="G339">
    <cfRule type="cellIs" dxfId="10191" priority="1996" stopIfTrue="1" operator="equal">
      <formula>""</formula>
    </cfRule>
    <cfRule type="expression" dxfId="10190" priority="1997" stopIfTrue="1">
      <formula>F339="-"</formula>
    </cfRule>
  </conditionalFormatting>
  <conditionalFormatting sqref="G341">
    <cfRule type="cellIs" dxfId="10189" priority="1992" stopIfTrue="1" operator="equal">
      <formula>""</formula>
    </cfRule>
    <cfRule type="expression" dxfId="10188" priority="1993" stopIfTrue="1">
      <formula>F341="-"</formula>
    </cfRule>
  </conditionalFormatting>
  <conditionalFormatting sqref="G327">
    <cfRule type="cellIs" dxfId="10187" priority="1990" stopIfTrue="1" operator="equal">
      <formula>""</formula>
    </cfRule>
    <cfRule type="expression" dxfId="10186" priority="1991" stopIfTrue="1">
      <formula>F327="-"</formula>
    </cfRule>
  </conditionalFormatting>
  <conditionalFormatting sqref="G343">
    <cfRule type="cellIs" dxfId="10185" priority="1988" stopIfTrue="1" operator="equal">
      <formula>""</formula>
    </cfRule>
    <cfRule type="expression" dxfId="10184" priority="1989" stopIfTrue="1">
      <formula>F343="-"</formula>
    </cfRule>
  </conditionalFormatting>
  <conditionalFormatting sqref="G344">
    <cfRule type="cellIs" dxfId="10183" priority="1986" stopIfTrue="1" operator="equal">
      <formula>""</formula>
    </cfRule>
    <cfRule type="expression" dxfId="10182" priority="1987" stopIfTrue="1">
      <formula>F344="-"</formula>
    </cfRule>
  </conditionalFormatting>
  <conditionalFormatting sqref="G328">
    <cfRule type="cellIs" dxfId="10181" priority="1984" stopIfTrue="1" operator="equal">
      <formula>""</formula>
    </cfRule>
    <cfRule type="expression" dxfId="10180" priority="1985" stopIfTrue="1">
      <formula>F328="-"</formula>
    </cfRule>
  </conditionalFormatting>
  <conditionalFormatting sqref="G329">
    <cfRule type="cellIs" dxfId="10179" priority="1982" stopIfTrue="1" operator="equal">
      <formula>""</formula>
    </cfRule>
    <cfRule type="expression" dxfId="10178" priority="1983" stopIfTrue="1">
      <formula>F329="-"</formula>
    </cfRule>
  </conditionalFormatting>
  <conditionalFormatting sqref="G336">
    <cfRule type="cellIs" dxfId="10177" priority="1980" stopIfTrue="1" operator="equal">
      <formula>""</formula>
    </cfRule>
    <cfRule type="expression" dxfId="10176" priority="1981" stopIfTrue="1">
      <formula>F336="-"</formula>
    </cfRule>
  </conditionalFormatting>
  <conditionalFormatting sqref="G337">
    <cfRule type="cellIs" dxfId="10175" priority="1978" stopIfTrue="1" operator="equal">
      <formula>""</formula>
    </cfRule>
    <cfRule type="expression" dxfId="10174" priority="1979" stopIfTrue="1">
      <formula>F337="-"</formula>
    </cfRule>
  </conditionalFormatting>
  <conditionalFormatting sqref="G334">
    <cfRule type="cellIs" dxfId="10173" priority="1976" stopIfTrue="1" operator="equal">
      <formula>""</formula>
    </cfRule>
    <cfRule type="expression" dxfId="10172" priority="1977" stopIfTrue="1">
      <formula>F334="-"</formula>
    </cfRule>
  </conditionalFormatting>
  <conditionalFormatting sqref="C21">
    <cfRule type="expression" dxfId="10171" priority="1970" stopIfTrue="1">
      <formula>F21="-"</formula>
    </cfRule>
  </conditionalFormatting>
  <conditionalFormatting sqref="D21">
    <cfRule type="expression" dxfId="10170" priority="1975" stopIfTrue="1">
      <formula>F21="-"</formula>
    </cfRule>
  </conditionalFormatting>
  <conditionalFormatting sqref="E21">
    <cfRule type="expression" dxfId="10169" priority="1974" stopIfTrue="1">
      <formula>F21="-"</formula>
    </cfRule>
  </conditionalFormatting>
  <conditionalFormatting sqref="F21">
    <cfRule type="expression" dxfId="10168" priority="1969" stopIfTrue="1">
      <formula>F21="-"</formula>
    </cfRule>
  </conditionalFormatting>
  <conditionalFormatting sqref="C370">
    <cfRule type="expression" dxfId="10167" priority="1963" stopIfTrue="1">
      <formula>F370="-"</formula>
    </cfRule>
  </conditionalFormatting>
  <conditionalFormatting sqref="D370">
    <cfRule type="expression" dxfId="10166" priority="1968" stopIfTrue="1">
      <formula>F370="-"</formula>
    </cfRule>
  </conditionalFormatting>
  <conditionalFormatting sqref="E370">
    <cfRule type="expression" dxfId="10165" priority="1967" stopIfTrue="1">
      <formula>F370="-"</formula>
    </cfRule>
  </conditionalFormatting>
  <conditionalFormatting sqref="F370">
    <cfRule type="expression" dxfId="10164" priority="1962" stopIfTrue="1">
      <formula>F370="-"</formula>
    </cfRule>
  </conditionalFormatting>
  <conditionalFormatting sqref="C22">
    <cfRule type="expression" dxfId="10163" priority="1956" stopIfTrue="1">
      <formula>F22="-"</formula>
    </cfRule>
  </conditionalFormatting>
  <conditionalFormatting sqref="D22">
    <cfRule type="expression" dxfId="10162" priority="1961" stopIfTrue="1">
      <formula>F22="-"</formula>
    </cfRule>
  </conditionalFormatting>
  <conditionalFormatting sqref="E22">
    <cfRule type="expression" dxfId="10161" priority="1960" stopIfTrue="1">
      <formula>F22="-"</formula>
    </cfRule>
  </conditionalFormatting>
  <conditionalFormatting sqref="F22">
    <cfRule type="expression" dxfId="10160" priority="1955" stopIfTrue="1">
      <formula>F22="-"</formula>
    </cfRule>
  </conditionalFormatting>
  <conditionalFormatting sqref="C369">
    <cfRule type="expression" dxfId="10159" priority="1949" stopIfTrue="1">
      <formula>F369="-"</formula>
    </cfRule>
  </conditionalFormatting>
  <conditionalFormatting sqref="D369">
    <cfRule type="expression" dxfId="10158" priority="1954" stopIfTrue="1">
      <formula>F369="-"</formula>
    </cfRule>
  </conditionalFormatting>
  <conditionalFormatting sqref="E369">
    <cfRule type="expression" dxfId="10157" priority="1953" stopIfTrue="1">
      <formula>F369="-"</formula>
    </cfRule>
  </conditionalFormatting>
  <conditionalFormatting sqref="F369">
    <cfRule type="expression" dxfId="10156" priority="1948" stopIfTrue="1">
      <formula>F369="-"</formula>
    </cfRule>
  </conditionalFormatting>
  <conditionalFormatting sqref="G369">
    <cfRule type="cellIs" dxfId="10155" priority="1946" stopIfTrue="1" operator="equal">
      <formula>""</formula>
    </cfRule>
    <cfRule type="expression" dxfId="10154" priority="1947" stopIfTrue="1">
      <formula>F369="-"</formula>
    </cfRule>
  </conditionalFormatting>
  <conditionalFormatting sqref="C368">
    <cfRule type="expression" dxfId="10153" priority="1940" stopIfTrue="1">
      <formula>F368="-"</formula>
    </cfRule>
  </conditionalFormatting>
  <conditionalFormatting sqref="D368">
    <cfRule type="expression" dxfId="10152" priority="1945" stopIfTrue="1">
      <formula>F368="-"</formula>
    </cfRule>
  </conditionalFormatting>
  <conditionalFormatting sqref="E368">
    <cfRule type="expression" dxfId="10151" priority="1944" stopIfTrue="1">
      <formula>F368="-"</formula>
    </cfRule>
  </conditionalFormatting>
  <conditionalFormatting sqref="F368">
    <cfRule type="expression" dxfId="10150" priority="1939" stopIfTrue="1">
      <formula>F368="-"</formula>
    </cfRule>
  </conditionalFormatting>
  <conditionalFormatting sqref="G368">
    <cfRule type="cellIs" dxfId="10149" priority="1937" stopIfTrue="1" operator="equal">
      <formula>""</formula>
    </cfRule>
    <cfRule type="expression" dxfId="10148" priority="1938" stopIfTrue="1">
      <formula>F368="-"</formula>
    </cfRule>
  </conditionalFormatting>
  <conditionalFormatting sqref="G335">
    <cfRule type="cellIs" dxfId="10147" priority="1935" stopIfTrue="1" operator="equal">
      <formula>""</formula>
    </cfRule>
    <cfRule type="expression" dxfId="10146" priority="1936" stopIfTrue="1">
      <formula>F335="-"</formula>
    </cfRule>
  </conditionalFormatting>
  <conditionalFormatting sqref="G350">
    <cfRule type="cellIs" dxfId="10145" priority="1933" stopIfTrue="1" operator="equal">
      <formula>""</formula>
    </cfRule>
    <cfRule type="expression" dxfId="10144" priority="1934" stopIfTrue="1">
      <formula>F350="-"</formula>
    </cfRule>
  </conditionalFormatting>
  <conditionalFormatting sqref="G351">
    <cfRule type="cellIs" dxfId="10143" priority="1931" stopIfTrue="1" operator="equal">
      <formula>""</formula>
    </cfRule>
    <cfRule type="expression" dxfId="10142" priority="1932" stopIfTrue="1">
      <formula>F351="-"</formula>
    </cfRule>
  </conditionalFormatting>
  <conditionalFormatting sqref="G352">
    <cfRule type="cellIs" dxfId="10141" priority="1929" stopIfTrue="1" operator="equal">
      <formula>""</formula>
    </cfRule>
    <cfRule type="expression" dxfId="10140" priority="1930" stopIfTrue="1">
      <formula>F352="-"</formula>
    </cfRule>
  </conditionalFormatting>
  <conditionalFormatting sqref="G353">
    <cfRule type="cellIs" dxfId="10139" priority="1927" stopIfTrue="1" operator="equal">
      <formula>""</formula>
    </cfRule>
    <cfRule type="expression" dxfId="10138" priority="1928" stopIfTrue="1">
      <formula>F353="-"</formula>
    </cfRule>
  </conditionalFormatting>
  <conditionalFormatting sqref="G354">
    <cfRule type="cellIs" dxfId="10137" priority="1925" stopIfTrue="1" operator="equal">
      <formula>""</formula>
    </cfRule>
    <cfRule type="expression" dxfId="10136" priority="1926" stopIfTrue="1">
      <formula>F354="-"</formula>
    </cfRule>
  </conditionalFormatting>
  <conditionalFormatting sqref="G355">
    <cfRule type="cellIs" dxfId="10135" priority="1923" stopIfTrue="1" operator="equal">
      <formula>""</formula>
    </cfRule>
    <cfRule type="expression" dxfId="10134" priority="1924" stopIfTrue="1">
      <formula>F355="-"</formula>
    </cfRule>
  </conditionalFormatting>
  <conditionalFormatting sqref="G320">
    <cfRule type="cellIs" dxfId="10133" priority="1921" stopIfTrue="1" operator="equal">
      <formula>""</formula>
    </cfRule>
    <cfRule type="expression" dxfId="10132" priority="1922" stopIfTrue="1">
      <formula>F320="-"</formula>
    </cfRule>
  </conditionalFormatting>
  <conditionalFormatting sqref="C346">
    <cfRule type="expression" dxfId="10131" priority="1915" stopIfTrue="1">
      <formula>F346="-"</formula>
    </cfRule>
  </conditionalFormatting>
  <conditionalFormatting sqref="D346">
    <cfRule type="expression" dxfId="10130" priority="1920" stopIfTrue="1">
      <formula>F346="-"</formula>
    </cfRule>
  </conditionalFormatting>
  <conditionalFormatting sqref="E346">
    <cfRule type="expression" dxfId="10129" priority="1919" stopIfTrue="1">
      <formula>F346="-"</formula>
    </cfRule>
  </conditionalFormatting>
  <conditionalFormatting sqref="F346">
    <cfRule type="expression" dxfId="10128" priority="1914" stopIfTrue="1">
      <formula>F346="-"</formula>
    </cfRule>
  </conditionalFormatting>
  <conditionalFormatting sqref="G346">
    <cfRule type="cellIs" dxfId="10127" priority="1912" stopIfTrue="1" operator="equal">
      <formula>""</formula>
    </cfRule>
    <cfRule type="expression" dxfId="10126" priority="1913" stopIfTrue="1">
      <formula>F346="-"</formula>
    </cfRule>
  </conditionalFormatting>
  <conditionalFormatting sqref="G321">
    <cfRule type="cellIs" dxfId="10125" priority="1910" stopIfTrue="1" operator="equal">
      <formula>""</formula>
    </cfRule>
    <cfRule type="expression" dxfId="10124" priority="1911" stopIfTrue="1">
      <formula>F321="-"</formula>
    </cfRule>
  </conditionalFormatting>
  <conditionalFormatting sqref="C322">
    <cfRule type="expression" dxfId="10123" priority="1904" stopIfTrue="1">
      <formula>F322="-"</formula>
    </cfRule>
  </conditionalFormatting>
  <conditionalFormatting sqref="D322">
    <cfRule type="expression" dxfId="10122" priority="1909" stopIfTrue="1">
      <formula>F322="-"</formula>
    </cfRule>
  </conditionalFormatting>
  <conditionalFormatting sqref="E322">
    <cfRule type="expression" dxfId="10121" priority="1908" stopIfTrue="1">
      <formula>F322="-"</formula>
    </cfRule>
  </conditionalFormatting>
  <conditionalFormatting sqref="F322">
    <cfRule type="expression" dxfId="10120" priority="1903" stopIfTrue="1">
      <formula>F322="-"</formula>
    </cfRule>
  </conditionalFormatting>
  <conditionalFormatting sqref="G322">
    <cfRule type="cellIs" dxfId="10119" priority="1901" stopIfTrue="1" operator="equal">
      <formula>""</formula>
    </cfRule>
    <cfRule type="expression" dxfId="10118" priority="1902" stopIfTrue="1">
      <formula>F322="-"</formula>
    </cfRule>
  </conditionalFormatting>
  <conditionalFormatting sqref="C325">
    <cfRule type="expression" dxfId="10117" priority="1895" stopIfTrue="1">
      <formula>F325="-"</formula>
    </cfRule>
  </conditionalFormatting>
  <conditionalFormatting sqref="D325">
    <cfRule type="expression" dxfId="10116" priority="1900" stopIfTrue="1">
      <formula>F325="-"</formula>
    </cfRule>
  </conditionalFormatting>
  <conditionalFormatting sqref="E325">
    <cfRule type="expression" dxfId="10115" priority="1899" stopIfTrue="1">
      <formula>F325="-"</formula>
    </cfRule>
  </conditionalFormatting>
  <conditionalFormatting sqref="F325">
    <cfRule type="expression" dxfId="10114" priority="1894" stopIfTrue="1">
      <formula>F325="-"</formula>
    </cfRule>
  </conditionalFormatting>
  <conditionalFormatting sqref="G370">
    <cfRule type="cellIs" dxfId="10113" priority="1890" stopIfTrue="1" operator="equal">
      <formula>""</formula>
    </cfRule>
    <cfRule type="expression" dxfId="10112" priority="1891" stopIfTrue="1">
      <formula>F370="-"</formula>
    </cfRule>
  </conditionalFormatting>
  <conditionalFormatting sqref="G325">
    <cfRule type="cellIs" dxfId="10111" priority="1892" stopIfTrue="1" operator="equal">
      <formula>""</formula>
    </cfRule>
    <cfRule type="expression" dxfId="10110" priority="1893" stopIfTrue="1">
      <formula>F325="-"</formula>
    </cfRule>
  </conditionalFormatting>
  <conditionalFormatting sqref="C356">
    <cfRule type="expression" dxfId="10109" priority="1884" stopIfTrue="1">
      <formula>F356="-"</formula>
    </cfRule>
  </conditionalFormatting>
  <conditionalFormatting sqref="D356">
    <cfRule type="expression" dxfId="10108" priority="1889" stopIfTrue="1">
      <formula>F356="-"</formula>
    </cfRule>
  </conditionalFormatting>
  <conditionalFormatting sqref="E356">
    <cfRule type="expression" dxfId="10107" priority="1888" stopIfTrue="1">
      <formula>F356="-"</formula>
    </cfRule>
  </conditionalFormatting>
  <conditionalFormatting sqref="F356">
    <cfRule type="expression" dxfId="10106" priority="1883" stopIfTrue="1">
      <formula>F356="-"</formula>
    </cfRule>
  </conditionalFormatting>
  <conditionalFormatting sqref="G356">
    <cfRule type="cellIs" dxfId="10105" priority="1881" stopIfTrue="1" operator="equal">
      <formula>""</formula>
    </cfRule>
    <cfRule type="expression" dxfId="10104" priority="1882" stopIfTrue="1">
      <formula>F356="-"</formula>
    </cfRule>
  </conditionalFormatting>
  <conditionalFormatting sqref="G371">
    <cfRule type="cellIs" dxfId="10103" priority="1879" stopIfTrue="1" operator="equal">
      <formula>""</formula>
    </cfRule>
    <cfRule type="expression" dxfId="10102" priority="1880" stopIfTrue="1">
      <formula>F371="-"</formula>
    </cfRule>
  </conditionalFormatting>
  <conditionalFormatting sqref="G374">
    <cfRule type="cellIs" dxfId="10101" priority="1877" stopIfTrue="1" operator="equal">
      <formula>""</formula>
    </cfRule>
    <cfRule type="expression" dxfId="10100" priority="1878" stopIfTrue="1">
      <formula>F374="-"</formula>
    </cfRule>
  </conditionalFormatting>
  <conditionalFormatting sqref="G375">
    <cfRule type="cellIs" dxfId="10099" priority="1875" stopIfTrue="1" operator="equal">
      <formula>""</formula>
    </cfRule>
    <cfRule type="expression" dxfId="10098" priority="1876" stopIfTrue="1">
      <formula>F375="-"</formula>
    </cfRule>
  </conditionalFormatting>
  <conditionalFormatting sqref="G377">
    <cfRule type="cellIs" dxfId="10097" priority="1873" stopIfTrue="1" operator="equal">
      <formula>""</formula>
    </cfRule>
    <cfRule type="expression" dxfId="10096" priority="1874" stopIfTrue="1">
      <formula>F377="-"</formula>
    </cfRule>
  </conditionalFormatting>
  <conditionalFormatting sqref="C651">
    <cfRule type="expression" dxfId="10095" priority="1867" stopIfTrue="1">
      <formula>F651="-"</formula>
    </cfRule>
  </conditionalFormatting>
  <conditionalFormatting sqref="D651">
    <cfRule type="expression" dxfId="10094" priority="1872" stopIfTrue="1">
      <formula>F651="-"</formula>
    </cfRule>
  </conditionalFormatting>
  <conditionalFormatting sqref="E651">
    <cfRule type="expression" dxfId="10093" priority="1871" stopIfTrue="1">
      <formula>F651="-"</formula>
    </cfRule>
  </conditionalFormatting>
  <conditionalFormatting sqref="F651">
    <cfRule type="expression" dxfId="10092" priority="1866" stopIfTrue="1">
      <formula>F651="-"</formula>
    </cfRule>
  </conditionalFormatting>
  <conditionalFormatting sqref="G378">
    <cfRule type="cellIs" dxfId="10091" priority="1864" stopIfTrue="1" operator="equal">
      <formula>""</formula>
    </cfRule>
    <cfRule type="expression" dxfId="10090" priority="1865" stopIfTrue="1">
      <formula>F378="-"</formula>
    </cfRule>
  </conditionalFormatting>
  <conditionalFormatting sqref="C381">
    <cfRule type="expression" dxfId="10089" priority="1858" stopIfTrue="1">
      <formula>F381="-"</formula>
    </cfRule>
  </conditionalFormatting>
  <conditionalFormatting sqref="D381">
    <cfRule type="expression" dxfId="10088" priority="1863" stopIfTrue="1">
      <formula>F381="-"</formula>
    </cfRule>
  </conditionalFormatting>
  <conditionalFormatting sqref="E381">
    <cfRule type="expression" dxfId="10087" priority="1862" stopIfTrue="1">
      <formula>F381="-"</formula>
    </cfRule>
  </conditionalFormatting>
  <conditionalFormatting sqref="F381">
    <cfRule type="expression" dxfId="10086" priority="1857" stopIfTrue="1">
      <formula>F381="-"</formula>
    </cfRule>
  </conditionalFormatting>
  <conditionalFormatting sqref="G651">
    <cfRule type="cellIs" dxfId="10085" priority="1855" stopIfTrue="1" operator="equal">
      <formula>""</formula>
    </cfRule>
    <cfRule type="expression" dxfId="10084" priority="1856" stopIfTrue="1">
      <formula>F651="-"</formula>
    </cfRule>
  </conditionalFormatting>
  <conditionalFormatting sqref="G381">
    <cfRule type="cellIs" dxfId="10083" priority="1853" stopIfTrue="1" operator="equal">
      <formula>""</formula>
    </cfRule>
    <cfRule type="expression" dxfId="10082" priority="1854" stopIfTrue="1">
      <formula>F381="-"</formula>
    </cfRule>
  </conditionalFormatting>
  <conditionalFormatting sqref="C299">
    <cfRule type="expression" dxfId="10081" priority="1847" stopIfTrue="1">
      <formula>F299="-"</formula>
    </cfRule>
  </conditionalFormatting>
  <conditionalFormatting sqref="D299">
    <cfRule type="expression" dxfId="10080" priority="1852" stopIfTrue="1">
      <formula>F299="-"</formula>
    </cfRule>
  </conditionalFormatting>
  <conditionalFormatting sqref="E299">
    <cfRule type="expression" dxfId="10079" priority="1851" stopIfTrue="1">
      <formula>F299="-"</formula>
    </cfRule>
  </conditionalFormatting>
  <conditionalFormatting sqref="F299">
    <cfRule type="expression" dxfId="10078" priority="1846" stopIfTrue="1">
      <formula>F299="-"</formula>
    </cfRule>
  </conditionalFormatting>
  <conditionalFormatting sqref="G299">
    <cfRule type="cellIs" dxfId="10077" priority="1844" stopIfTrue="1" operator="equal">
      <formula>""</formula>
    </cfRule>
    <cfRule type="expression" dxfId="10076" priority="1845" stopIfTrue="1">
      <formula>F299="-"</formula>
    </cfRule>
  </conditionalFormatting>
  <conditionalFormatting sqref="G379">
    <cfRule type="cellIs" dxfId="10075" priority="1835" stopIfTrue="1" operator="equal">
      <formula>""</formula>
    </cfRule>
    <cfRule type="expression" dxfId="10074" priority="1836" stopIfTrue="1">
      <formula>F379="-"</formula>
    </cfRule>
  </conditionalFormatting>
  <conditionalFormatting sqref="C379">
    <cfRule type="expression" dxfId="10073" priority="1838" stopIfTrue="1">
      <formula>F379="-"</formula>
    </cfRule>
  </conditionalFormatting>
  <conditionalFormatting sqref="D379">
    <cfRule type="expression" dxfId="10072" priority="1843" stopIfTrue="1">
      <formula>F379="-"</formula>
    </cfRule>
  </conditionalFormatting>
  <conditionalFormatting sqref="E379">
    <cfRule type="expression" dxfId="10071" priority="1842" stopIfTrue="1">
      <formula>F379="-"</formula>
    </cfRule>
  </conditionalFormatting>
  <conditionalFormatting sqref="F379">
    <cfRule type="expression" dxfId="10070" priority="1837" stopIfTrue="1">
      <formula>F379="-"</formula>
    </cfRule>
  </conditionalFormatting>
  <conditionalFormatting sqref="C389">
    <cfRule type="expression" dxfId="10069" priority="1829" stopIfTrue="1">
      <formula>F389="-"</formula>
    </cfRule>
  </conditionalFormatting>
  <conditionalFormatting sqref="D389">
    <cfRule type="expression" dxfId="10068" priority="1834" stopIfTrue="1">
      <formula>F389="-"</formula>
    </cfRule>
  </conditionalFormatting>
  <conditionalFormatting sqref="E389">
    <cfRule type="expression" dxfId="10067" priority="1833" stopIfTrue="1">
      <formula>F389="-"</formula>
    </cfRule>
  </conditionalFormatting>
  <conditionalFormatting sqref="F389">
    <cfRule type="expression" dxfId="10066" priority="1828" stopIfTrue="1">
      <formula>F389="-"</formula>
    </cfRule>
  </conditionalFormatting>
  <conditionalFormatting sqref="G389">
    <cfRule type="cellIs" dxfId="10065" priority="1826" stopIfTrue="1" operator="equal">
      <formula>""</formula>
    </cfRule>
    <cfRule type="expression" dxfId="10064" priority="1827" stopIfTrue="1">
      <formula>F389="-"</formula>
    </cfRule>
  </conditionalFormatting>
  <conditionalFormatting sqref="C386">
    <cfRule type="expression" dxfId="10063" priority="1821" stopIfTrue="1">
      <formula>F386="-"</formula>
    </cfRule>
  </conditionalFormatting>
  <conditionalFormatting sqref="D386">
    <cfRule type="expression" dxfId="10062" priority="1825" stopIfTrue="1">
      <formula>F386="-"</formula>
    </cfRule>
  </conditionalFormatting>
  <conditionalFormatting sqref="F386">
    <cfRule type="expression" dxfId="10061" priority="1820" stopIfTrue="1">
      <formula>F386="-"</formula>
    </cfRule>
  </conditionalFormatting>
  <conditionalFormatting sqref="C15">
    <cfRule type="expression" dxfId="10060" priority="1814" stopIfTrue="1">
      <formula>F15="-"</formula>
    </cfRule>
  </conditionalFormatting>
  <conditionalFormatting sqref="D15">
    <cfRule type="expression" dxfId="10059" priority="1819" stopIfTrue="1">
      <formula>F15="-"</formula>
    </cfRule>
  </conditionalFormatting>
  <conditionalFormatting sqref="E15">
    <cfRule type="expression" dxfId="10058" priority="1818" stopIfTrue="1">
      <formula>F15="-"</formula>
    </cfRule>
  </conditionalFormatting>
  <conditionalFormatting sqref="H15:H746">
    <cfRule type="expression" dxfId="10057" priority="1817" stopIfTrue="1">
      <formula>F15="-"</formula>
    </cfRule>
  </conditionalFormatting>
  <conditionalFormatting sqref="I15:I746">
    <cfRule type="expression" dxfId="10056" priority="1816" stopIfTrue="1">
      <formula>F15="-"</formula>
    </cfRule>
  </conditionalFormatting>
  <conditionalFormatting sqref="F15">
    <cfRule type="expression" dxfId="10055" priority="1813" stopIfTrue="1">
      <formula>F15="-"</formula>
    </cfRule>
  </conditionalFormatting>
  <conditionalFormatting sqref="G386">
    <cfRule type="cellIs" dxfId="10054" priority="1809" stopIfTrue="1" operator="equal">
      <formula>""</formula>
    </cfRule>
    <cfRule type="expression" dxfId="10053" priority="1810" stopIfTrue="1">
      <formula>F386="-"</formula>
    </cfRule>
  </conditionalFormatting>
  <conditionalFormatting sqref="G15">
    <cfRule type="cellIs" dxfId="10052" priority="1811" stopIfTrue="1" operator="equal">
      <formula>""</formula>
    </cfRule>
    <cfRule type="expression" dxfId="10051" priority="1812" stopIfTrue="1">
      <formula>F15="-"</formula>
    </cfRule>
  </conditionalFormatting>
  <conditionalFormatting sqref="C403">
    <cfRule type="expression" dxfId="10050" priority="1802" stopIfTrue="1">
      <formula>F403="-"</formula>
    </cfRule>
  </conditionalFormatting>
  <conditionalFormatting sqref="D403">
    <cfRule type="expression" dxfId="10049" priority="1808" stopIfTrue="1">
      <formula>F403="-"</formula>
    </cfRule>
  </conditionalFormatting>
  <conditionalFormatting sqref="B403">
    <cfRule type="expression" dxfId="10048" priority="1807" stopIfTrue="1">
      <formula>F403="-"</formula>
    </cfRule>
  </conditionalFormatting>
  <conditionalFormatting sqref="E403">
    <cfRule type="expression" dxfId="10047" priority="1806" stopIfTrue="1">
      <formula>F403="-"</formula>
    </cfRule>
  </conditionalFormatting>
  <conditionalFormatting sqref="F403">
    <cfRule type="expression" dxfId="10046" priority="1801" stopIfTrue="1">
      <formula>F403="-"</formula>
    </cfRule>
  </conditionalFormatting>
  <conditionalFormatting sqref="G403">
    <cfRule type="cellIs" dxfId="10045" priority="1799" stopIfTrue="1" operator="equal">
      <formula>""</formula>
    </cfRule>
    <cfRule type="expression" dxfId="10044" priority="1800" stopIfTrue="1">
      <formula>F403="-"</formula>
    </cfRule>
  </conditionalFormatting>
  <conditionalFormatting sqref="C406">
    <cfRule type="expression" dxfId="10043" priority="1793" stopIfTrue="1">
      <formula>F406="-"</formula>
    </cfRule>
  </conditionalFormatting>
  <conditionalFormatting sqref="D406">
    <cfRule type="expression" dxfId="10042" priority="1798" stopIfTrue="1">
      <formula>F406="-"</formula>
    </cfRule>
  </conditionalFormatting>
  <conditionalFormatting sqref="E406">
    <cfRule type="expression" dxfId="10041" priority="1797" stopIfTrue="1">
      <formula>F406="-"</formula>
    </cfRule>
  </conditionalFormatting>
  <conditionalFormatting sqref="F406">
    <cfRule type="expression" dxfId="10040" priority="1792" stopIfTrue="1">
      <formula>F406="-"</formula>
    </cfRule>
  </conditionalFormatting>
  <conditionalFormatting sqref="C426">
    <cfRule type="expression" dxfId="10039" priority="1786" stopIfTrue="1">
      <formula>F426="-"</formula>
    </cfRule>
  </conditionalFormatting>
  <conditionalFormatting sqref="D426">
    <cfRule type="expression" dxfId="10038" priority="1791" stopIfTrue="1">
      <formula>F426="-"</formula>
    </cfRule>
  </conditionalFormatting>
  <conditionalFormatting sqref="E426">
    <cfRule type="expression" dxfId="10037" priority="1790" stopIfTrue="1">
      <formula>F426="-"</formula>
    </cfRule>
  </conditionalFormatting>
  <conditionalFormatting sqref="F426">
    <cfRule type="expression" dxfId="10036" priority="1785" stopIfTrue="1">
      <formula>F426="-"</formula>
    </cfRule>
  </conditionalFormatting>
  <conditionalFormatting sqref="C434">
    <cfRule type="expression" dxfId="10035" priority="1778" stopIfTrue="1">
      <formula>F434="-"</formula>
    </cfRule>
  </conditionalFormatting>
  <conditionalFormatting sqref="D434">
    <cfRule type="expression" dxfId="10034" priority="1784" stopIfTrue="1">
      <formula>F434="-"</formula>
    </cfRule>
  </conditionalFormatting>
  <conditionalFormatting sqref="B434:B440">
    <cfRule type="expression" dxfId="10033" priority="1783" stopIfTrue="1">
      <formula>F434="-"</formula>
    </cfRule>
  </conditionalFormatting>
  <conditionalFormatting sqref="E434">
    <cfRule type="expression" dxfId="10032" priority="1782" stopIfTrue="1">
      <formula>F434="-"</formula>
    </cfRule>
  </conditionalFormatting>
  <conditionalFormatting sqref="F434">
    <cfRule type="expression" dxfId="10031" priority="1777" stopIfTrue="1">
      <formula>F434="-"</formula>
    </cfRule>
  </conditionalFormatting>
  <conditionalFormatting sqref="C454">
    <cfRule type="expression" dxfId="10030" priority="1771" stopIfTrue="1">
      <formula>F454="-"</formula>
    </cfRule>
  </conditionalFormatting>
  <conditionalFormatting sqref="D454">
    <cfRule type="expression" dxfId="10029" priority="1776" stopIfTrue="1">
      <formula>F454="-"</formula>
    </cfRule>
  </conditionalFormatting>
  <conditionalFormatting sqref="E454">
    <cfRule type="expression" dxfId="10028" priority="1775" stopIfTrue="1">
      <formula>F454="-"</formula>
    </cfRule>
  </conditionalFormatting>
  <conditionalFormatting sqref="F454">
    <cfRule type="expression" dxfId="10027" priority="1770" stopIfTrue="1">
      <formula>F454="-"</formula>
    </cfRule>
  </conditionalFormatting>
  <conditionalFormatting sqref="G454">
    <cfRule type="cellIs" dxfId="10026" priority="1768" stopIfTrue="1" operator="equal">
      <formula>""</formula>
    </cfRule>
    <cfRule type="expression" dxfId="10025" priority="1769" stopIfTrue="1">
      <formula>F454="-"</formula>
    </cfRule>
  </conditionalFormatting>
  <conditionalFormatting sqref="C474">
    <cfRule type="expression" dxfId="10024" priority="1762" stopIfTrue="1">
      <formula>F474="-"</formula>
    </cfRule>
  </conditionalFormatting>
  <conditionalFormatting sqref="D474">
    <cfRule type="expression" dxfId="10023" priority="1767" stopIfTrue="1">
      <formula>F474="-"</formula>
    </cfRule>
  </conditionalFormatting>
  <conditionalFormatting sqref="E474">
    <cfRule type="expression" dxfId="10022" priority="1766" stopIfTrue="1">
      <formula>F474="-"</formula>
    </cfRule>
  </conditionalFormatting>
  <conditionalFormatting sqref="F474">
    <cfRule type="expression" dxfId="10021" priority="1761" stopIfTrue="1">
      <formula>F474="-"</formula>
    </cfRule>
  </conditionalFormatting>
  <conditionalFormatting sqref="G474">
    <cfRule type="cellIs" dxfId="10020" priority="1759" stopIfTrue="1" operator="equal">
      <formula>""</formula>
    </cfRule>
    <cfRule type="expression" dxfId="10019" priority="1760" stopIfTrue="1">
      <formula>F474="-"</formula>
    </cfRule>
  </conditionalFormatting>
  <conditionalFormatting sqref="C493">
    <cfRule type="expression" dxfId="10018" priority="1752" stopIfTrue="1">
      <formula>F493="-"</formula>
    </cfRule>
  </conditionalFormatting>
  <conditionalFormatting sqref="D493">
    <cfRule type="expression" dxfId="10017" priority="1758" stopIfTrue="1">
      <formula>F493="-"</formula>
    </cfRule>
  </conditionalFormatting>
  <conditionalFormatting sqref="B493:B503">
    <cfRule type="expression" dxfId="10016" priority="1757" stopIfTrue="1">
      <formula>F493="-"</formula>
    </cfRule>
  </conditionalFormatting>
  <conditionalFormatting sqref="E493">
    <cfRule type="expression" dxfId="10015" priority="1756" stopIfTrue="1">
      <formula>F493="-"</formula>
    </cfRule>
  </conditionalFormatting>
  <conditionalFormatting sqref="F493">
    <cfRule type="expression" dxfId="10014" priority="1751" stopIfTrue="1">
      <formula>F493="-"</formula>
    </cfRule>
  </conditionalFormatting>
  <conditionalFormatting sqref="G493">
    <cfRule type="cellIs" dxfId="10013" priority="1749" stopIfTrue="1" operator="equal">
      <formula>""</formula>
    </cfRule>
    <cfRule type="expression" dxfId="10012" priority="1750" stopIfTrue="1">
      <formula>F493="-"</formula>
    </cfRule>
  </conditionalFormatting>
  <conditionalFormatting sqref="C505">
    <cfRule type="expression" dxfId="10011" priority="1742" stopIfTrue="1">
      <formula>F505="-"</formula>
    </cfRule>
  </conditionalFormatting>
  <conditionalFormatting sqref="D505">
    <cfRule type="expression" dxfId="10010" priority="1748" stopIfTrue="1">
      <formula>F505="-"</formula>
    </cfRule>
  </conditionalFormatting>
  <conditionalFormatting sqref="B505:B537">
    <cfRule type="expression" dxfId="10009" priority="1747" stopIfTrue="1">
      <formula>F505="-"</formula>
    </cfRule>
  </conditionalFormatting>
  <conditionalFormatting sqref="E505">
    <cfRule type="expression" dxfId="10008" priority="1746" stopIfTrue="1">
      <formula>F505="-"</formula>
    </cfRule>
  </conditionalFormatting>
  <conditionalFormatting sqref="F505">
    <cfRule type="expression" dxfId="10007" priority="1741" stopIfTrue="1">
      <formula>F505="-"</formula>
    </cfRule>
  </conditionalFormatting>
  <conditionalFormatting sqref="C539">
    <cfRule type="expression" dxfId="10006" priority="1734" stopIfTrue="1">
      <formula>F539="-"</formula>
    </cfRule>
  </conditionalFormatting>
  <conditionalFormatting sqref="D539">
    <cfRule type="expression" dxfId="10005" priority="1740" stopIfTrue="1">
      <formula>F539="-"</formula>
    </cfRule>
  </conditionalFormatting>
  <conditionalFormatting sqref="B539:B577">
    <cfRule type="expression" dxfId="10004" priority="1739" stopIfTrue="1">
      <formula>F539="-"</formula>
    </cfRule>
  </conditionalFormatting>
  <conditionalFormatting sqref="E539">
    <cfRule type="expression" dxfId="10003" priority="1738" stopIfTrue="1">
      <formula>F539="-"</formula>
    </cfRule>
  </conditionalFormatting>
  <conditionalFormatting sqref="F539">
    <cfRule type="expression" dxfId="10002" priority="1733" stopIfTrue="1">
      <formula>F539="-"</formula>
    </cfRule>
  </conditionalFormatting>
  <conditionalFormatting sqref="G539">
    <cfRule type="cellIs" dxfId="10001" priority="1731" stopIfTrue="1" operator="equal">
      <formula>""</formula>
    </cfRule>
    <cfRule type="expression" dxfId="10000" priority="1732" stopIfTrue="1">
      <formula>F539="-"</formula>
    </cfRule>
  </conditionalFormatting>
  <conditionalFormatting sqref="C420">
    <cfRule type="expression" dxfId="9999" priority="1725" stopIfTrue="1">
      <formula>F420="-"</formula>
    </cfRule>
  </conditionalFormatting>
  <conditionalFormatting sqref="D420">
    <cfRule type="expression" dxfId="9998" priority="1730" stopIfTrue="1">
      <formula>F420="-"</formula>
    </cfRule>
  </conditionalFormatting>
  <conditionalFormatting sqref="E420">
    <cfRule type="expression" dxfId="9997" priority="1729" stopIfTrue="1">
      <formula>F420="-"</formula>
    </cfRule>
  </conditionalFormatting>
  <conditionalFormatting sqref="F420">
    <cfRule type="expression" dxfId="9996" priority="1724" stopIfTrue="1">
      <formula>F420="-"</formula>
    </cfRule>
  </conditionalFormatting>
  <conditionalFormatting sqref="G420">
    <cfRule type="cellIs" dxfId="9995" priority="1722" stopIfTrue="1" operator="equal">
      <formula>""</formula>
    </cfRule>
    <cfRule type="expression" dxfId="9994" priority="1723" stopIfTrue="1">
      <formula>F420="-"</formula>
    </cfRule>
  </conditionalFormatting>
  <conditionalFormatting sqref="C412">
    <cfRule type="expression" dxfId="9993" priority="1716" stopIfTrue="1">
      <formula>F412="-"</formula>
    </cfRule>
  </conditionalFormatting>
  <conditionalFormatting sqref="D412">
    <cfRule type="expression" dxfId="9992" priority="1721" stopIfTrue="1">
      <formula>F412="-"</formula>
    </cfRule>
  </conditionalFormatting>
  <conditionalFormatting sqref="E412">
    <cfRule type="expression" dxfId="9991" priority="1720" stopIfTrue="1">
      <formula>F412="-"</formula>
    </cfRule>
  </conditionalFormatting>
  <conditionalFormatting sqref="F412">
    <cfRule type="expression" dxfId="9990" priority="1715" stopIfTrue="1">
      <formula>F412="-"</formula>
    </cfRule>
  </conditionalFormatting>
  <conditionalFormatting sqref="C411">
    <cfRule type="expression" dxfId="9989" priority="1709" stopIfTrue="1">
      <formula>F411="-"</formula>
    </cfRule>
  </conditionalFormatting>
  <conditionalFormatting sqref="D411">
    <cfRule type="expression" dxfId="9988" priority="1714" stopIfTrue="1">
      <formula>F411="-"</formula>
    </cfRule>
  </conditionalFormatting>
  <conditionalFormatting sqref="E411">
    <cfRule type="expression" dxfId="9987" priority="1713" stopIfTrue="1">
      <formula>F411="-"</formula>
    </cfRule>
  </conditionalFormatting>
  <conditionalFormatting sqref="F411">
    <cfRule type="expression" dxfId="9986" priority="1708" stopIfTrue="1">
      <formula>F411="-"</formula>
    </cfRule>
  </conditionalFormatting>
  <conditionalFormatting sqref="C414">
    <cfRule type="expression" dxfId="9985" priority="1702" stopIfTrue="1">
      <formula>F414="-"</formula>
    </cfRule>
  </conditionalFormatting>
  <conditionalFormatting sqref="D414">
    <cfRule type="expression" dxfId="9984" priority="1707" stopIfTrue="1">
      <formula>F414="-"</formula>
    </cfRule>
  </conditionalFormatting>
  <conditionalFormatting sqref="E414">
    <cfRule type="expression" dxfId="9983" priority="1706" stopIfTrue="1">
      <formula>F414="-"</formula>
    </cfRule>
  </conditionalFormatting>
  <conditionalFormatting sqref="F414">
    <cfRule type="expression" dxfId="9982" priority="1701" stopIfTrue="1">
      <formula>F414="-"</formula>
    </cfRule>
  </conditionalFormatting>
  <conditionalFormatting sqref="C415">
    <cfRule type="expression" dxfId="9981" priority="1695" stopIfTrue="1">
      <formula>F415="-"</formula>
    </cfRule>
  </conditionalFormatting>
  <conditionalFormatting sqref="D415">
    <cfRule type="expression" dxfId="9980" priority="1700" stopIfTrue="1">
      <formula>F415="-"</formula>
    </cfRule>
  </conditionalFormatting>
  <conditionalFormatting sqref="E415">
    <cfRule type="expression" dxfId="9979" priority="1699" stopIfTrue="1">
      <formula>F415="-"</formula>
    </cfRule>
  </conditionalFormatting>
  <conditionalFormatting sqref="F415">
    <cfRule type="expression" dxfId="9978" priority="1694" stopIfTrue="1">
      <formula>F415="-"</formula>
    </cfRule>
  </conditionalFormatting>
  <conditionalFormatting sqref="C416">
    <cfRule type="expression" dxfId="9977" priority="1688" stopIfTrue="1">
      <formula>F416="-"</formula>
    </cfRule>
  </conditionalFormatting>
  <conditionalFormatting sqref="D416">
    <cfRule type="expression" dxfId="9976" priority="1693" stopIfTrue="1">
      <formula>F416="-"</formula>
    </cfRule>
  </conditionalFormatting>
  <conditionalFormatting sqref="E416">
    <cfRule type="expression" dxfId="9975" priority="1692" stopIfTrue="1">
      <formula>F416="-"</formula>
    </cfRule>
  </conditionalFormatting>
  <conditionalFormatting sqref="F416">
    <cfRule type="expression" dxfId="9974" priority="1687" stopIfTrue="1">
      <formula>F416="-"</formula>
    </cfRule>
  </conditionalFormatting>
  <conditionalFormatting sqref="C417">
    <cfRule type="expression" dxfId="9973" priority="1681" stopIfTrue="1">
      <formula>F417="-"</formula>
    </cfRule>
  </conditionalFormatting>
  <conditionalFormatting sqref="D417">
    <cfRule type="expression" dxfId="9972" priority="1686" stopIfTrue="1">
      <formula>F417="-"</formula>
    </cfRule>
  </conditionalFormatting>
  <conditionalFormatting sqref="E417">
    <cfRule type="expression" dxfId="9971" priority="1685" stopIfTrue="1">
      <formula>F417="-"</formula>
    </cfRule>
  </conditionalFormatting>
  <conditionalFormatting sqref="F417">
    <cfRule type="expression" dxfId="9970" priority="1680" stopIfTrue="1">
      <formula>F417="-"</formula>
    </cfRule>
  </conditionalFormatting>
  <conditionalFormatting sqref="C418">
    <cfRule type="expression" dxfId="9969" priority="1674" stopIfTrue="1">
      <formula>F418="-"</formula>
    </cfRule>
  </conditionalFormatting>
  <conditionalFormatting sqref="D418">
    <cfRule type="expression" dxfId="9968" priority="1679" stopIfTrue="1">
      <formula>F418="-"</formula>
    </cfRule>
  </conditionalFormatting>
  <conditionalFormatting sqref="E418">
    <cfRule type="expression" dxfId="9967" priority="1678" stopIfTrue="1">
      <formula>F418="-"</formula>
    </cfRule>
  </conditionalFormatting>
  <conditionalFormatting sqref="F418">
    <cfRule type="expression" dxfId="9966" priority="1673" stopIfTrue="1">
      <formula>F418="-"</formula>
    </cfRule>
  </conditionalFormatting>
  <conditionalFormatting sqref="C419">
    <cfRule type="expression" dxfId="9965" priority="1667" stopIfTrue="1">
      <formula>F419="-"</formula>
    </cfRule>
  </conditionalFormatting>
  <conditionalFormatting sqref="D419">
    <cfRule type="expression" dxfId="9964" priority="1672" stopIfTrue="1">
      <formula>F419="-"</formula>
    </cfRule>
  </conditionalFormatting>
  <conditionalFormatting sqref="E419">
    <cfRule type="expression" dxfId="9963" priority="1671" stopIfTrue="1">
      <formula>F419="-"</formula>
    </cfRule>
  </conditionalFormatting>
  <conditionalFormatting sqref="F419">
    <cfRule type="expression" dxfId="9962" priority="1666" stopIfTrue="1">
      <formula>F419="-"</formula>
    </cfRule>
  </conditionalFormatting>
  <conditionalFormatting sqref="C422">
    <cfRule type="expression" dxfId="9961" priority="1660" stopIfTrue="1">
      <formula>F422="-"</formula>
    </cfRule>
  </conditionalFormatting>
  <conditionalFormatting sqref="D422">
    <cfRule type="expression" dxfId="9960" priority="1665" stopIfTrue="1">
      <formula>F422="-"</formula>
    </cfRule>
  </conditionalFormatting>
  <conditionalFormatting sqref="E422">
    <cfRule type="expression" dxfId="9959" priority="1664" stopIfTrue="1">
      <formula>F422="-"</formula>
    </cfRule>
  </conditionalFormatting>
  <conditionalFormatting sqref="F422">
    <cfRule type="expression" dxfId="9958" priority="1659" stopIfTrue="1">
      <formula>F422="-"</formula>
    </cfRule>
  </conditionalFormatting>
  <conditionalFormatting sqref="G422">
    <cfRule type="cellIs" dxfId="9957" priority="1657" stopIfTrue="1" operator="equal">
      <formula>""</formula>
    </cfRule>
    <cfRule type="expression" dxfId="9956" priority="1658" stopIfTrue="1">
      <formula>F422="-"</formula>
    </cfRule>
  </conditionalFormatting>
  <conditionalFormatting sqref="C421">
    <cfRule type="expression" dxfId="9955" priority="1651" stopIfTrue="1">
      <formula>F421="-"</formula>
    </cfRule>
  </conditionalFormatting>
  <conditionalFormatting sqref="D421">
    <cfRule type="expression" dxfId="9954" priority="1656" stopIfTrue="1">
      <formula>F421="-"</formula>
    </cfRule>
  </conditionalFormatting>
  <conditionalFormatting sqref="E421">
    <cfRule type="expression" dxfId="9953" priority="1655" stopIfTrue="1">
      <formula>F421="-"</formula>
    </cfRule>
  </conditionalFormatting>
  <conditionalFormatting sqref="F421">
    <cfRule type="expression" dxfId="9952" priority="1650" stopIfTrue="1">
      <formula>F421="-"</formula>
    </cfRule>
  </conditionalFormatting>
  <conditionalFormatting sqref="G421">
    <cfRule type="cellIs" dxfId="9951" priority="1648" stopIfTrue="1" operator="equal">
      <formula>""</formula>
    </cfRule>
    <cfRule type="expression" dxfId="9950" priority="1649" stopIfTrue="1">
      <formula>F421="-"</formula>
    </cfRule>
  </conditionalFormatting>
  <conditionalFormatting sqref="C579">
    <cfRule type="expression" dxfId="9949" priority="1641" stopIfTrue="1">
      <formula>F579="-"</formula>
    </cfRule>
  </conditionalFormatting>
  <conditionalFormatting sqref="D579">
    <cfRule type="expression" dxfId="9948" priority="1647" stopIfTrue="1">
      <formula>F579="-"</formula>
    </cfRule>
  </conditionalFormatting>
  <conditionalFormatting sqref="B579:B595">
    <cfRule type="expression" dxfId="9947" priority="1646" stopIfTrue="1">
      <formula>F579="-"</formula>
    </cfRule>
  </conditionalFormatting>
  <conditionalFormatting sqref="E579">
    <cfRule type="expression" dxfId="9946" priority="1645" stopIfTrue="1">
      <formula>F579="-"</formula>
    </cfRule>
  </conditionalFormatting>
  <conditionalFormatting sqref="F579">
    <cfRule type="expression" dxfId="9945" priority="1640" stopIfTrue="1">
      <formula>F579="-"</formula>
    </cfRule>
  </conditionalFormatting>
  <conditionalFormatting sqref="G444">
    <cfRule type="cellIs" dxfId="9944" priority="1604" stopIfTrue="1" operator="equal">
      <formula>""</formula>
    </cfRule>
    <cfRule type="expression" dxfId="9943" priority="1605" stopIfTrue="1">
      <formula>F444="-"</formula>
    </cfRule>
  </conditionalFormatting>
  <conditionalFormatting sqref="C404">
    <cfRule type="expression" dxfId="9942" priority="1634" stopIfTrue="1">
      <formula>F404="-"</formula>
    </cfRule>
  </conditionalFormatting>
  <conditionalFormatting sqref="D404">
    <cfRule type="expression" dxfId="9941" priority="1639" stopIfTrue="1">
      <formula>F404="-"</formula>
    </cfRule>
  </conditionalFormatting>
  <conditionalFormatting sqref="E404">
    <cfRule type="expression" dxfId="9940" priority="1638" stopIfTrue="1">
      <formula>F404="-"</formula>
    </cfRule>
  </conditionalFormatting>
  <conditionalFormatting sqref="F404">
    <cfRule type="expression" dxfId="9939" priority="1633" stopIfTrue="1">
      <formula>F404="-"</formula>
    </cfRule>
  </conditionalFormatting>
  <conditionalFormatting sqref="G404">
    <cfRule type="cellIs" dxfId="9938" priority="1631" stopIfTrue="1" operator="equal">
      <formula>""</formula>
    </cfRule>
    <cfRule type="expression" dxfId="9937" priority="1632" stopIfTrue="1">
      <formula>F404="-"</formula>
    </cfRule>
  </conditionalFormatting>
  <conditionalFormatting sqref="C405">
    <cfRule type="expression" dxfId="9936" priority="1625" stopIfTrue="1">
      <formula>F405="-"</formula>
    </cfRule>
  </conditionalFormatting>
  <conditionalFormatting sqref="D405">
    <cfRule type="expression" dxfId="9935" priority="1630" stopIfTrue="1">
      <formula>F405="-"</formula>
    </cfRule>
  </conditionalFormatting>
  <conditionalFormatting sqref="E405">
    <cfRule type="expression" dxfId="9934" priority="1629" stopIfTrue="1">
      <formula>F405="-"</formula>
    </cfRule>
  </conditionalFormatting>
  <conditionalFormatting sqref="F405">
    <cfRule type="expression" dxfId="9933" priority="1624" stopIfTrue="1">
      <formula>F405="-"</formula>
    </cfRule>
  </conditionalFormatting>
  <conditionalFormatting sqref="G405">
    <cfRule type="cellIs" dxfId="9932" priority="1622" stopIfTrue="1" operator="equal">
      <formula>""</formula>
    </cfRule>
    <cfRule type="expression" dxfId="9931" priority="1623" stopIfTrue="1">
      <formula>F405="-"</formula>
    </cfRule>
  </conditionalFormatting>
  <conditionalFormatting sqref="G26">
    <cfRule type="cellIs" dxfId="9930" priority="1620" stopIfTrue="1" operator="equal">
      <formula>""</formula>
    </cfRule>
    <cfRule type="expression" dxfId="9929" priority="1621" stopIfTrue="1">
      <formula>F26="-"</formula>
    </cfRule>
  </conditionalFormatting>
  <conditionalFormatting sqref="G33">
    <cfRule type="cellIs" dxfId="9928" priority="1618" stopIfTrue="1" operator="equal">
      <formula>""</formula>
    </cfRule>
    <cfRule type="expression" dxfId="9927" priority="1619" stopIfTrue="1">
      <formula>F33="-"</formula>
    </cfRule>
  </conditionalFormatting>
  <conditionalFormatting sqref="G55">
    <cfRule type="cellIs" dxfId="9926" priority="1616" stopIfTrue="1" operator="equal">
      <formula>""</formula>
    </cfRule>
    <cfRule type="expression" dxfId="9925" priority="1617" stopIfTrue="1">
      <formula>F55="-"</formula>
    </cfRule>
  </conditionalFormatting>
  <conditionalFormatting sqref="G57">
    <cfRule type="cellIs" dxfId="9924" priority="1614" stopIfTrue="1" operator="equal">
      <formula>""</formula>
    </cfRule>
    <cfRule type="expression" dxfId="9923" priority="1615" stopIfTrue="1">
      <formula>F57="-"</formula>
    </cfRule>
  </conditionalFormatting>
  <conditionalFormatting sqref="G62">
    <cfRule type="cellIs" dxfId="9922" priority="1612" stopIfTrue="1" operator="equal">
      <formula>""</formula>
    </cfRule>
    <cfRule type="expression" dxfId="9921" priority="1613" stopIfTrue="1">
      <formula>F62="-"</formula>
    </cfRule>
  </conditionalFormatting>
  <conditionalFormatting sqref="G68">
    <cfRule type="cellIs" dxfId="9920" priority="1610" stopIfTrue="1" operator="equal">
      <formula>""</formula>
    </cfRule>
    <cfRule type="expression" dxfId="9919" priority="1611" stopIfTrue="1">
      <formula>F68="-"</formula>
    </cfRule>
  </conditionalFormatting>
  <conditionalFormatting sqref="G70">
    <cfRule type="cellIs" dxfId="9918" priority="1608" stopIfTrue="1" operator="equal">
      <formula>""</formula>
    </cfRule>
    <cfRule type="expression" dxfId="9917" priority="1609" stopIfTrue="1">
      <formula>F70="-"</formula>
    </cfRule>
  </conditionalFormatting>
  <conditionalFormatting sqref="G71">
    <cfRule type="cellIs" dxfId="9916" priority="1606" stopIfTrue="1" operator="equal">
      <formula>""</formula>
    </cfRule>
    <cfRule type="expression" dxfId="9915" priority="1607" stopIfTrue="1">
      <formula>F71="-"</formula>
    </cfRule>
  </conditionalFormatting>
  <conditionalFormatting sqref="G533">
    <cfRule type="cellIs" dxfId="9914" priority="1558" stopIfTrue="1" operator="equal">
      <formula>""</formula>
    </cfRule>
    <cfRule type="expression" dxfId="9913" priority="1559" stopIfTrue="1">
      <formula>F533="-"</formula>
    </cfRule>
  </conditionalFormatting>
  <conditionalFormatting sqref="G86">
    <cfRule type="cellIs" dxfId="9912" priority="1602" stopIfTrue="1" operator="equal">
      <formula>""</formula>
    </cfRule>
    <cfRule type="expression" dxfId="9911" priority="1603" stopIfTrue="1">
      <formula>F86="-"</formula>
    </cfRule>
  </conditionalFormatting>
  <conditionalFormatting sqref="G258">
    <cfRule type="cellIs" dxfId="9910" priority="1600" stopIfTrue="1" operator="equal">
      <formula>""</formula>
    </cfRule>
    <cfRule type="expression" dxfId="9909" priority="1601" stopIfTrue="1">
      <formula>F258="-"</formula>
    </cfRule>
  </conditionalFormatting>
  <conditionalFormatting sqref="C349">
    <cfRule type="expression" dxfId="9908" priority="1594" stopIfTrue="1">
      <formula>F349="-"</formula>
    </cfRule>
  </conditionalFormatting>
  <conditionalFormatting sqref="D349">
    <cfRule type="expression" dxfId="9907" priority="1599" stopIfTrue="1">
      <formula>F349="-"</formula>
    </cfRule>
  </conditionalFormatting>
  <conditionalFormatting sqref="E349">
    <cfRule type="expression" dxfId="9906" priority="1598" stopIfTrue="1">
      <formula>F349="-"</formula>
    </cfRule>
  </conditionalFormatting>
  <conditionalFormatting sqref="F349">
    <cfRule type="expression" dxfId="9905" priority="1593" stopIfTrue="1">
      <formula>F349="-"</formula>
    </cfRule>
  </conditionalFormatting>
  <conditionalFormatting sqref="G349">
    <cfRule type="cellIs" dxfId="9904" priority="1591" stopIfTrue="1" operator="equal">
      <formula>""</formula>
    </cfRule>
    <cfRule type="expression" dxfId="9903" priority="1592" stopIfTrue="1">
      <formula>F349="-"</formula>
    </cfRule>
  </conditionalFormatting>
  <conditionalFormatting sqref="C498">
    <cfRule type="expression" dxfId="9902" priority="1585" stopIfTrue="1">
      <formula>F498="-"</formula>
    </cfRule>
  </conditionalFormatting>
  <conditionalFormatting sqref="D498">
    <cfRule type="expression" dxfId="9901" priority="1590" stopIfTrue="1">
      <formula>F498="-"</formula>
    </cfRule>
  </conditionalFormatting>
  <conditionalFormatting sqref="E498">
    <cfRule type="expression" dxfId="9900" priority="1589" stopIfTrue="1">
      <formula>F498="-"</formula>
    </cfRule>
  </conditionalFormatting>
  <conditionalFormatting sqref="F498">
    <cfRule type="expression" dxfId="9899" priority="1584" stopIfTrue="1">
      <formula>F498="-"</formula>
    </cfRule>
  </conditionalFormatting>
  <conditionalFormatting sqref="G498">
    <cfRule type="cellIs" dxfId="9898" priority="1582" stopIfTrue="1" operator="equal">
      <formula>""</formula>
    </cfRule>
    <cfRule type="expression" dxfId="9897" priority="1583" stopIfTrue="1">
      <formula>F498="-"</formula>
    </cfRule>
  </conditionalFormatting>
  <conditionalFormatting sqref="G505">
    <cfRule type="cellIs" dxfId="9896" priority="1580" stopIfTrue="1" operator="equal">
      <formula>""</formula>
    </cfRule>
    <cfRule type="expression" dxfId="9895" priority="1581" stopIfTrue="1">
      <formula>F505="-"</formula>
    </cfRule>
  </conditionalFormatting>
  <conditionalFormatting sqref="G507">
    <cfRule type="cellIs" dxfId="9894" priority="1578" stopIfTrue="1" operator="equal">
      <formula>""</formula>
    </cfRule>
    <cfRule type="expression" dxfId="9893" priority="1579" stopIfTrue="1">
      <formula>F507="-"</formula>
    </cfRule>
  </conditionalFormatting>
  <conditionalFormatting sqref="G508">
    <cfRule type="cellIs" dxfId="9892" priority="1576" stopIfTrue="1" operator="equal">
      <formula>""</formula>
    </cfRule>
    <cfRule type="expression" dxfId="9891" priority="1577" stopIfTrue="1">
      <formula>F508="-"</formula>
    </cfRule>
  </conditionalFormatting>
  <conditionalFormatting sqref="G509">
    <cfRule type="cellIs" dxfId="9890" priority="1574" stopIfTrue="1" operator="equal">
      <formula>""</formula>
    </cfRule>
    <cfRule type="expression" dxfId="9889" priority="1575" stopIfTrue="1">
      <formula>F509="-"</formula>
    </cfRule>
  </conditionalFormatting>
  <conditionalFormatting sqref="G510">
    <cfRule type="cellIs" dxfId="9888" priority="1572" stopIfTrue="1" operator="equal">
      <formula>""</formula>
    </cfRule>
    <cfRule type="expression" dxfId="9887" priority="1573" stopIfTrue="1">
      <formula>F510="-"</formula>
    </cfRule>
  </conditionalFormatting>
  <conditionalFormatting sqref="G523">
    <cfRule type="cellIs" dxfId="9886" priority="1570" stopIfTrue="1" operator="equal">
      <formula>""</formula>
    </cfRule>
    <cfRule type="expression" dxfId="9885" priority="1571" stopIfTrue="1">
      <formula>F523="-"</formula>
    </cfRule>
  </conditionalFormatting>
  <conditionalFormatting sqref="G524:G525">
    <cfRule type="cellIs" dxfId="9884" priority="1568" stopIfTrue="1" operator="equal">
      <formula>""</formula>
    </cfRule>
    <cfRule type="expression" dxfId="9883" priority="1569" stopIfTrue="1">
      <formula>F524="-"</formula>
    </cfRule>
  </conditionalFormatting>
  <conditionalFormatting sqref="G526">
    <cfRule type="cellIs" dxfId="9882" priority="1566" stopIfTrue="1" operator="equal">
      <formula>""</formula>
    </cfRule>
    <cfRule type="expression" dxfId="9881" priority="1567" stopIfTrue="1">
      <formula>F526="-"</formula>
    </cfRule>
  </conditionalFormatting>
  <conditionalFormatting sqref="G530">
    <cfRule type="cellIs" dxfId="9880" priority="1564" stopIfTrue="1" operator="equal">
      <formula>""</formula>
    </cfRule>
    <cfRule type="expression" dxfId="9879" priority="1565" stopIfTrue="1">
      <formula>F530="-"</formula>
    </cfRule>
  </conditionalFormatting>
  <conditionalFormatting sqref="G531">
    <cfRule type="cellIs" dxfId="9878" priority="1562" stopIfTrue="1" operator="equal">
      <formula>""</formula>
    </cfRule>
    <cfRule type="expression" dxfId="9877" priority="1563" stopIfTrue="1">
      <formula>F531="-"</formula>
    </cfRule>
  </conditionalFormatting>
  <conditionalFormatting sqref="G532">
    <cfRule type="cellIs" dxfId="9876" priority="1560" stopIfTrue="1" operator="equal">
      <formula>""</formula>
    </cfRule>
    <cfRule type="expression" dxfId="9875" priority="1561" stopIfTrue="1">
      <formula>F532="-"</formula>
    </cfRule>
  </conditionalFormatting>
  <conditionalFormatting sqref="G534">
    <cfRule type="cellIs" dxfId="9874" priority="1556" stopIfTrue="1" operator="equal">
      <formula>""</formula>
    </cfRule>
    <cfRule type="expression" dxfId="9873" priority="1557" stopIfTrue="1">
      <formula>F534="-"</formula>
    </cfRule>
  </conditionalFormatting>
  <conditionalFormatting sqref="G540">
    <cfRule type="cellIs" dxfId="9872" priority="1554" stopIfTrue="1" operator="equal">
      <formula>""</formula>
    </cfRule>
    <cfRule type="expression" dxfId="9871" priority="1555" stopIfTrue="1">
      <formula>F540="-"</formula>
    </cfRule>
  </conditionalFormatting>
  <conditionalFormatting sqref="G544">
    <cfRule type="cellIs" dxfId="9870" priority="1552" stopIfTrue="1" operator="equal">
      <formula>""</formula>
    </cfRule>
    <cfRule type="expression" dxfId="9869" priority="1553" stopIfTrue="1">
      <formula>F544="-"</formula>
    </cfRule>
  </conditionalFormatting>
  <conditionalFormatting sqref="G545">
    <cfRule type="cellIs" dxfId="9868" priority="1550" stopIfTrue="1" operator="equal">
      <formula>""</formula>
    </cfRule>
    <cfRule type="expression" dxfId="9867" priority="1551" stopIfTrue="1">
      <formula>F545="-"</formula>
    </cfRule>
  </conditionalFormatting>
  <conditionalFormatting sqref="G548">
    <cfRule type="cellIs" dxfId="9866" priority="1548" stopIfTrue="1" operator="equal">
      <formula>""</formula>
    </cfRule>
    <cfRule type="expression" dxfId="9865" priority="1549" stopIfTrue="1">
      <formula>F548="-"</formula>
    </cfRule>
  </conditionalFormatting>
  <conditionalFormatting sqref="G549:G550">
    <cfRule type="cellIs" dxfId="9864" priority="1546" stopIfTrue="1" operator="equal">
      <formula>""</formula>
    </cfRule>
    <cfRule type="expression" dxfId="9863" priority="1547" stopIfTrue="1">
      <formula>F549="-"</formula>
    </cfRule>
  </conditionalFormatting>
  <conditionalFormatting sqref="G551">
    <cfRule type="cellIs" dxfId="9862" priority="1544" stopIfTrue="1" operator="equal">
      <formula>""</formula>
    </cfRule>
    <cfRule type="expression" dxfId="9861" priority="1545" stopIfTrue="1">
      <formula>F551="-"</formula>
    </cfRule>
  </conditionalFormatting>
  <conditionalFormatting sqref="G560">
    <cfRule type="cellIs" dxfId="9860" priority="1542" stopIfTrue="1" operator="equal">
      <formula>""</formula>
    </cfRule>
    <cfRule type="expression" dxfId="9859" priority="1543" stopIfTrue="1">
      <formula>F560="-"</formula>
    </cfRule>
  </conditionalFormatting>
  <conditionalFormatting sqref="G566">
    <cfRule type="cellIs" dxfId="9858" priority="1540" stopIfTrue="1" operator="equal">
      <formula>""</formula>
    </cfRule>
    <cfRule type="expression" dxfId="9857" priority="1541" stopIfTrue="1">
      <formula>F566="-"</formula>
    </cfRule>
  </conditionalFormatting>
  <conditionalFormatting sqref="G567">
    <cfRule type="cellIs" dxfId="9856" priority="1538" stopIfTrue="1" operator="equal">
      <formula>""</formula>
    </cfRule>
    <cfRule type="expression" dxfId="9855" priority="1539" stopIfTrue="1">
      <formula>F567="-"</formula>
    </cfRule>
  </conditionalFormatting>
  <conditionalFormatting sqref="G579">
    <cfRule type="cellIs" dxfId="9854" priority="1536" stopIfTrue="1" operator="equal">
      <formula>""</formula>
    </cfRule>
    <cfRule type="expression" dxfId="9853" priority="1537" stopIfTrue="1">
      <formula>F579="-"</formula>
    </cfRule>
  </conditionalFormatting>
  <conditionalFormatting sqref="G580">
    <cfRule type="cellIs" dxfId="9852" priority="1534" stopIfTrue="1" operator="equal">
      <formula>""</formula>
    </cfRule>
    <cfRule type="expression" dxfId="9851" priority="1535" stopIfTrue="1">
      <formula>F580="-"</formula>
    </cfRule>
  </conditionalFormatting>
  <conditionalFormatting sqref="G581">
    <cfRule type="cellIs" dxfId="9850" priority="1532" stopIfTrue="1" operator="equal">
      <formula>""</formula>
    </cfRule>
    <cfRule type="expression" dxfId="9849" priority="1533" stopIfTrue="1">
      <formula>F581="-"</formula>
    </cfRule>
  </conditionalFormatting>
  <conditionalFormatting sqref="C448">
    <cfRule type="expression" dxfId="9848" priority="1526" stopIfTrue="1">
      <formula>F448="-"</formula>
    </cfRule>
  </conditionalFormatting>
  <conditionalFormatting sqref="D448">
    <cfRule type="expression" dxfId="9847" priority="1531" stopIfTrue="1">
      <formula>F448="-"</formula>
    </cfRule>
  </conditionalFormatting>
  <conditionalFormatting sqref="E448">
    <cfRule type="expression" dxfId="9846" priority="1530" stopIfTrue="1">
      <formula>F448="-"</formula>
    </cfRule>
  </conditionalFormatting>
  <conditionalFormatting sqref="F448">
    <cfRule type="expression" dxfId="9845" priority="1525" stopIfTrue="1">
      <formula>F448="-"</formula>
    </cfRule>
  </conditionalFormatting>
  <conditionalFormatting sqref="G448">
    <cfRule type="cellIs" dxfId="9844" priority="1523" stopIfTrue="1" operator="equal">
      <formula>""</formula>
    </cfRule>
    <cfRule type="expression" dxfId="9843" priority="1524" stopIfTrue="1">
      <formula>F448="-"</formula>
    </cfRule>
  </conditionalFormatting>
  <conditionalFormatting sqref="G449">
    <cfRule type="cellIs" dxfId="9842" priority="1514" stopIfTrue="1" operator="equal">
      <formula>""</formula>
    </cfRule>
    <cfRule type="expression" dxfId="9841" priority="1515" stopIfTrue="1">
      <formula>F449="-"</formula>
    </cfRule>
  </conditionalFormatting>
  <conditionalFormatting sqref="C449">
    <cfRule type="expression" dxfId="9840" priority="1517" stopIfTrue="1">
      <formula>F449="-"</formula>
    </cfRule>
  </conditionalFormatting>
  <conditionalFormatting sqref="D449">
    <cfRule type="expression" dxfId="9839" priority="1522" stopIfTrue="1">
      <formula>F449="-"</formula>
    </cfRule>
  </conditionalFormatting>
  <conditionalFormatting sqref="E449">
    <cfRule type="expression" dxfId="9838" priority="1521" stopIfTrue="1">
      <formula>F449="-"</formula>
    </cfRule>
  </conditionalFormatting>
  <conditionalFormatting sqref="F449">
    <cfRule type="expression" dxfId="9837" priority="1516" stopIfTrue="1">
      <formula>F449="-"</formula>
    </cfRule>
  </conditionalFormatting>
  <conditionalFormatting sqref="G450">
    <cfRule type="cellIs" dxfId="9836" priority="1505" stopIfTrue="1" operator="equal">
      <formula>""</formula>
    </cfRule>
    <cfRule type="expression" dxfId="9835" priority="1506" stopIfTrue="1">
      <formula>F450="-"</formula>
    </cfRule>
  </conditionalFormatting>
  <conditionalFormatting sqref="G451">
    <cfRule type="cellIs" dxfId="9834" priority="1496" stopIfTrue="1" operator="equal">
      <formula>""</formula>
    </cfRule>
    <cfRule type="expression" dxfId="9833" priority="1497" stopIfTrue="1">
      <formula>F451="-"</formula>
    </cfRule>
  </conditionalFormatting>
  <conditionalFormatting sqref="C450">
    <cfRule type="expression" dxfId="9832" priority="1508" stopIfTrue="1">
      <formula>F450="-"</formula>
    </cfRule>
  </conditionalFormatting>
  <conditionalFormatting sqref="D450">
    <cfRule type="expression" dxfId="9831" priority="1513" stopIfTrue="1">
      <formula>F450="-"</formula>
    </cfRule>
  </conditionalFormatting>
  <conditionalFormatting sqref="E450">
    <cfRule type="expression" dxfId="9830" priority="1512" stopIfTrue="1">
      <formula>F450="-"</formula>
    </cfRule>
  </conditionalFormatting>
  <conditionalFormatting sqref="F450">
    <cfRule type="expression" dxfId="9829" priority="1507" stopIfTrue="1">
      <formula>F450="-"</formula>
    </cfRule>
  </conditionalFormatting>
  <conditionalFormatting sqref="G452">
    <cfRule type="cellIs" dxfId="9828" priority="1487" stopIfTrue="1" operator="equal">
      <formula>""</formula>
    </cfRule>
    <cfRule type="expression" dxfId="9827" priority="1488" stopIfTrue="1">
      <formula>F452="-"</formula>
    </cfRule>
  </conditionalFormatting>
  <conditionalFormatting sqref="G453">
    <cfRule type="cellIs" dxfId="9826" priority="1478" stopIfTrue="1" operator="equal">
      <formula>""</formula>
    </cfRule>
    <cfRule type="expression" dxfId="9825" priority="1479" stopIfTrue="1">
      <formula>F453="-"</formula>
    </cfRule>
  </conditionalFormatting>
  <conditionalFormatting sqref="C451">
    <cfRule type="expression" dxfId="9824" priority="1499" stopIfTrue="1">
      <formula>F451="-"</formula>
    </cfRule>
  </conditionalFormatting>
  <conditionalFormatting sqref="D451">
    <cfRule type="expression" dxfId="9823" priority="1504" stopIfTrue="1">
      <formula>F451="-"</formula>
    </cfRule>
  </conditionalFormatting>
  <conditionalFormatting sqref="E451">
    <cfRule type="expression" dxfId="9822" priority="1503" stopIfTrue="1">
      <formula>F451="-"</formula>
    </cfRule>
  </conditionalFormatting>
  <conditionalFormatting sqref="F451">
    <cfRule type="expression" dxfId="9821" priority="1498" stopIfTrue="1">
      <formula>F451="-"</formula>
    </cfRule>
  </conditionalFormatting>
  <conditionalFormatting sqref="G506">
    <cfRule type="cellIs" dxfId="9820" priority="1469" stopIfTrue="1" operator="equal">
      <formula>""</formula>
    </cfRule>
    <cfRule type="expression" dxfId="9819" priority="1470" stopIfTrue="1">
      <formula>F506="-"</formula>
    </cfRule>
  </conditionalFormatting>
  <conditionalFormatting sqref="G513">
    <cfRule type="cellIs" dxfId="9818" priority="1460" stopIfTrue="1" operator="equal">
      <formula>""</formula>
    </cfRule>
    <cfRule type="expression" dxfId="9817" priority="1461" stopIfTrue="1">
      <formula>F513="-"</formula>
    </cfRule>
  </conditionalFormatting>
  <conditionalFormatting sqref="C452">
    <cfRule type="expression" dxfId="9816" priority="1490" stopIfTrue="1">
      <formula>F452="-"</formula>
    </cfRule>
  </conditionalFormatting>
  <conditionalFormatting sqref="D452">
    <cfRule type="expression" dxfId="9815" priority="1495" stopIfTrue="1">
      <formula>F452="-"</formula>
    </cfRule>
  </conditionalFormatting>
  <conditionalFormatting sqref="E452">
    <cfRule type="expression" dxfId="9814" priority="1494" stopIfTrue="1">
      <formula>F452="-"</formula>
    </cfRule>
  </conditionalFormatting>
  <conditionalFormatting sqref="F452">
    <cfRule type="expression" dxfId="9813" priority="1489" stopIfTrue="1">
      <formula>F452="-"</formula>
    </cfRule>
  </conditionalFormatting>
  <conditionalFormatting sqref="G515">
    <cfRule type="cellIs" dxfId="9812" priority="1451" stopIfTrue="1" operator="equal">
      <formula>""</formula>
    </cfRule>
    <cfRule type="expression" dxfId="9811" priority="1452" stopIfTrue="1">
      <formula>F515="-"</formula>
    </cfRule>
  </conditionalFormatting>
  <conditionalFormatting sqref="G514">
    <cfRule type="cellIs" dxfId="9810" priority="1442" stopIfTrue="1" operator="equal">
      <formula>""</formula>
    </cfRule>
    <cfRule type="expression" dxfId="9809" priority="1443" stopIfTrue="1">
      <formula>F514="-"</formula>
    </cfRule>
  </conditionalFormatting>
  <conditionalFormatting sqref="C453">
    <cfRule type="expression" dxfId="9808" priority="1481" stopIfTrue="1">
      <formula>F453="-"</formula>
    </cfRule>
  </conditionalFormatting>
  <conditionalFormatting sqref="D453">
    <cfRule type="expression" dxfId="9807" priority="1486" stopIfTrue="1">
      <formula>F453="-"</formula>
    </cfRule>
  </conditionalFormatting>
  <conditionalFormatting sqref="E453">
    <cfRule type="expression" dxfId="9806" priority="1485" stopIfTrue="1">
      <formula>F453="-"</formula>
    </cfRule>
  </conditionalFormatting>
  <conditionalFormatting sqref="F453">
    <cfRule type="expression" dxfId="9805" priority="1480" stopIfTrue="1">
      <formula>F453="-"</formula>
    </cfRule>
  </conditionalFormatting>
  <conditionalFormatting sqref="G470">
    <cfRule type="cellIs" dxfId="9804" priority="1433" stopIfTrue="1" operator="equal">
      <formula>""</formula>
    </cfRule>
    <cfRule type="expression" dxfId="9803" priority="1434" stopIfTrue="1">
      <formula>F470="-"</formula>
    </cfRule>
  </conditionalFormatting>
  <conditionalFormatting sqref="G584">
    <cfRule type="cellIs" dxfId="9802" priority="1424" stopIfTrue="1" operator="equal">
      <formula>""</formula>
    </cfRule>
    <cfRule type="expression" dxfId="9801" priority="1425" stopIfTrue="1">
      <formula>F584="-"</formula>
    </cfRule>
  </conditionalFormatting>
  <conditionalFormatting sqref="C506">
    <cfRule type="expression" dxfId="9800" priority="1472" stopIfTrue="1">
      <formula>F506="-"</formula>
    </cfRule>
  </conditionalFormatting>
  <conditionalFormatting sqref="D506">
    <cfRule type="expression" dxfId="9799" priority="1477" stopIfTrue="1">
      <formula>F506="-"</formula>
    </cfRule>
  </conditionalFormatting>
  <conditionalFormatting sqref="E506">
    <cfRule type="expression" dxfId="9798" priority="1476" stopIfTrue="1">
      <formula>F506="-"</formula>
    </cfRule>
  </conditionalFormatting>
  <conditionalFormatting sqref="F506">
    <cfRule type="expression" dxfId="9797" priority="1471" stopIfTrue="1">
      <formula>F506="-"</formula>
    </cfRule>
  </conditionalFormatting>
  <conditionalFormatting sqref="G585">
    <cfRule type="cellIs" dxfId="9796" priority="1415" stopIfTrue="1" operator="equal">
      <formula>""</formula>
    </cfRule>
    <cfRule type="expression" dxfId="9795" priority="1416" stopIfTrue="1">
      <formula>F585="-"</formula>
    </cfRule>
  </conditionalFormatting>
  <conditionalFormatting sqref="G561">
    <cfRule type="cellIs" dxfId="9794" priority="1406" stopIfTrue="1" operator="equal">
      <formula>""</formula>
    </cfRule>
    <cfRule type="expression" dxfId="9793" priority="1407" stopIfTrue="1">
      <formula>F561="-"</formula>
    </cfRule>
  </conditionalFormatting>
  <conditionalFormatting sqref="C513">
    <cfRule type="expression" dxfId="9792" priority="1463" stopIfTrue="1">
      <formula>F513="-"</formula>
    </cfRule>
  </conditionalFormatting>
  <conditionalFormatting sqref="D513">
    <cfRule type="expression" dxfId="9791" priority="1468" stopIfTrue="1">
      <formula>F513="-"</formula>
    </cfRule>
  </conditionalFormatting>
  <conditionalFormatting sqref="E513">
    <cfRule type="expression" dxfId="9790" priority="1467" stopIfTrue="1">
      <formula>F513="-"</formula>
    </cfRule>
  </conditionalFormatting>
  <conditionalFormatting sqref="F513">
    <cfRule type="expression" dxfId="9789" priority="1462" stopIfTrue="1">
      <formula>F513="-"</formula>
    </cfRule>
  </conditionalFormatting>
  <conditionalFormatting sqref="G562">
    <cfRule type="cellIs" dxfId="9788" priority="1397" stopIfTrue="1" operator="equal">
      <formula>""</formula>
    </cfRule>
    <cfRule type="expression" dxfId="9787" priority="1398" stopIfTrue="1">
      <formula>F562="-"</formula>
    </cfRule>
  </conditionalFormatting>
  <conditionalFormatting sqref="G563">
    <cfRule type="cellIs" dxfId="9786" priority="1388" stopIfTrue="1" operator="equal">
      <formula>""</formula>
    </cfRule>
    <cfRule type="expression" dxfId="9785" priority="1389" stopIfTrue="1">
      <formula>F563="-"</formula>
    </cfRule>
  </conditionalFormatting>
  <conditionalFormatting sqref="C515">
    <cfRule type="expression" dxfId="9784" priority="1454" stopIfTrue="1">
      <formula>F515="-"</formula>
    </cfRule>
  </conditionalFormatting>
  <conditionalFormatting sqref="D515">
    <cfRule type="expression" dxfId="9783" priority="1459" stopIfTrue="1">
      <formula>F515="-"</formula>
    </cfRule>
  </conditionalFormatting>
  <conditionalFormatting sqref="E515">
    <cfRule type="expression" dxfId="9782" priority="1458" stopIfTrue="1">
      <formula>F515="-"</formula>
    </cfRule>
  </conditionalFormatting>
  <conditionalFormatting sqref="F515">
    <cfRule type="expression" dxfId="9781" priority="1453" stopIfTrue="1">
      <formula>F515="-"</formula>
    </cfRule>
  </conditionalFormatting>
  <conditionalFormatting sqref="G564">
    <cfRule type="cellIs" dxfId="9780" priority="1379" stopIfTrue="1" operator="equal">
      <formula>""</formula>
    </cfRule>
    <cfRule type="expression" dxfId="9779" priority="1380" stopIfTrue="1">
      <formula>F564="-"</formula>
    </cfRule>
  </conditionalFormatting>
  <conditionalFormatting sqref="G565">
    <cfRule type="cellIs" dxfId="9778" priority="1370" stopIfTrue="1" operator="equal">
      <formula>""</formula>
    </cfRule>
    <cfRule type="expression" dxfId="9777" priority="1371" stopIfTrue="1">
      <formula>F565="-"</formula>
    </cfRule>
  </conditionalFormatting>
  <conditionalFormatting sqref="C514">
    <cfRule type="expression" dxfId="9776" priority="1445" stopIfTrue="1">
      <formula>F514="-"</formula>
    </cfRule>
  </conditionalFormatting>
  <conditionalFormatting sqref="D514">
    <cfRule type="expression" dxfId="9775" priority="1450" stopIfTrue="1">
      <formula>F514="-"</formula>
    </cfRule>
  </conditionalFormatting>
  <conditionalFormatting sqref="E514">
    <cfRule type="expression" dxfId="9774" priority="1449" stopIfTrue="1">
      <formula>F514="-"</formula>
    </cfRule>
  </conditionalFormatting>
  <conditionalFormatting sqref="F514">
    <cfRule type="expression" dxfId="9773" priority="1444" stopIfTrue="1">
      <formula>F514="-"</formula>
    </cfRule>
  </conditionalFormatting>
  <conditionalFormatting sqref="G482">
    <cfRule type="cellIs" dxfId="9772" priority="1361" stopIfTrue="1" operator="equal">
      <formula>""</formula>
    </cfRule>
    <cfRule type="expression" dxfId="9771" priority="1362" stopIfTrue="1">
      <formula>F482="-"</formula>
    </cfRule>
  </conditionalFormatting>
  <conditionalFormatting sqref="G440">
    <cfRule type="cellIs" dxfId="9770" priority="1352" stopIfTrue="1" operator="equal">
      <formula>""</formula>
    </cfRule>
    <cfRule type="expression" dxfId="9769" priority="1353" stopIfTrue="1">
      <formula>F440="-"</formula>
    </cfRule>
  </conditionalFormatting>
  <conditionalFormatting sqref="C470">
    <cfRule type="expression" dxfId="9768" priority="1436" stopIfTrue="1">
      <formula>F470="-"</formula>
    </cfRule>
  </conditionalFormatting>
  <conditionalFormatting sqref="D470">
    <cfRule type="expression" dxfId="9767" priority="1441" stopIfTrue="1">
      <formula>F470="-"</formula>
    </cfRule>
  </conditionalFormatting>
  <conditionalFormatting sqref="E470">
    <cfRule type="expression" dxfId="9766" priority="1440" stopIfTrue="1">
      <formula>F470="-"</formula>
    </cfRule>
  </conditionalFormatting>
  <conditionalFormatting sqref="F470">
    <cfRule type="expression" dxfId="9765" priority="1435" stopIfTrue="1">
      <formula>F470="-"</formula>
    </cfRule>
  </conditionalFormatting>
  <conditionalFormatting sqref="G574">
    <cfRule type="cellIs" dxfId="9764" priority="1343" stopIfTrue="1" operator="equal">
      <formula>""</formula>
    </cfRule>
    <cfRule type="expression" dxfId="9763" priority="1344" stopIfTrue="1">
      <formula>F574="-"</formula>
    </cfRule>
  </conditionalFormatting>
  <conditionalFormatting sqref="G527">
    <cfRule type="cellIs" dxfId="9762" priority="1334" stopIfTrue="1" operator="equal">
      <formula>""</formula>
    </cfRule>
    <cfRule type="expression" dxfId="9761" priority="1335" stopIfTrue="1">
      <formula>F527="-"</formula>
    </cfRule>
  </conditionalFormatting>
  <conditionalFormatting sqref="C584">
    <cfRule type="expression" dxfId="9760" priority="1427" stopIfTrue="1">
      <formula>F584="-"</formula>
    </cfRule>
  </conditionalFormatting>
  <conditionalFormatting sqref="D584">
    <cfRule type="expression" dxfId="9759" priority="1432" stopIfTrue="1">
      <formula>F584="-"</formula>
    </cfRule>
  </conditionalFormatting>
  <conditionalFormatting sqref="E584">
    <cfRule type="expression" dxfId="9758" priority="1431" stopIfTrue="1">
      <formula>F584="-"</formula>
    </cfRule>
  </conditionalFormatting>
  <conditionalFormatting sqref="F584">
    <cfRule type="expression" dxfId="9757" priority="1426" stopIfTrue="1">
      <formula>F584="-"</formula>
    </cfRule>
  </conditionalFormatting>
  <conditionalFormatting sqref="G528">
    <cfRule type="cellIs" dxfId="9756" priority="1325" stopIfTrue="1" operator="equal">
      <formula>""</formula>
    </cfRule>
    <cfRule type="expression" dxfId="9755" priority="1326" stopIfTrue="1">
      <formula>F528="-"</formula>
    </cfRule>
  </conditionalFormatting>
  <conditionalFormatting sqref="G595">
    <cfRule type="cellIs" dxfId="9754" priority="1314" stopIfTrue="1" operator="equal">
      <formula>""</formula>
    </cfRule>
    <cfRule type="expression" dxfId="9753" priority="1315" stopIfTrue="1">
      <formula>F595="-"</formula>
    </cfRule>
  </conditionalFormatting>
  <conditionalFormatting sqref="C585">
    <cfRule type="expression" dxfId="9752" priority="1418" stopIfTrue="1">
      <formula>F585="-"</formula>
    </cfRule>
  </conditionalFormatting>
  <conditionalFormatting sqref="D585">
    <cfRule type="expression" dxfId="9751" priority="1423" stopIfTrue="1">
      <formula>F585="-"</formula>
    </cfRule>
  </conditionalFormatting>
  <conditionalFormatting sqref="E585">
    <cfRule type="expression" dxfId="9750" priority="1422" stopIfTrue="1">
      <formula>F585="-"</formula>
    </cfRule>
  </conditionalFormatting>
  <conditionalFormatting sqref="F585">
    <cfRule type="expression" dxfId="9749" priority="1417" stopIfTrue="1">
      <formula>F585="-"</formula>
    </cfRule>
  </conditionalFormatting>
  <conditionalFormatting sqref="G501">
    <cfRule type="cellIs" dxfId="9748" priority="1305" stopIfTrue="1" operator="equal">
      <formula>""</formula>
    </cfRule>
    <cfRule type="expression" dxfId="9747" priority="1306" stopIfTrue="1">
      <formula>F501="-"</formula>
    </cfRule>
  </conditionalFormatting>
  <conditionalFormatting sqref="C561">
    <cfRule type="expression" dxfId="9746" priority="1409" stopIfTrue="1">
      <formula>F561="-"</formula>
    </cfRule>
  </conditionalFormatting>
  <conditionalFormatting sqref="D561">
    <cfRule type="expression" dxfId="9745" priority="1414" stopIfTrue="1">
      <formula>F561="-"</formula>
    </cfRule>
  </conditionalFormatting>
  <conditionalFormatting sqref="E561">
    <cfRule type="expression" dxfId="9744" priority="1413" stopIfTrue="1">
      <formula>F561="-"</formula>
    </cfRule>
  </conditionalFormatting>
  <conditionalFormatting sqref="F561">
    <cfRule type="expression" dxfId="9743" priority="1408" stopIfTrue="1">
      <formula>F561="-"</formula>
    </cfRule>
  </conditionalFormatting>
  <conditionalFormatting sqref="G302">
    <cfRule type="cellIs" dxfId="9742" priority="1296" stopIfTrue="1" operator="equal">
      <formula>""</formula>
    </cfRule>
    <cfRule type="expression" dxfId="9741" priority="1297" stopIfTrue="1">
      <formula>F302="-"</formula>
    </cfRule>
  </conditionalFormatting>
  <conditionalFormatting sqref="C562">
    <cfRule type="expression" dxfId="9740" priority="1400" stopIfTrue="1">
      <formula>F562="-"</formula>
    </cfRule>
  </conditionalFormatting>
  <conditionalFormatting sqref="D562">
    <cfRule type="expression" dxfId="9739" priority="1405" stopIfTrue="1">
      <formula>F562="-"</formula>
    </cfRule>
  </conditionalFormatting>
  <conditionalFormatting sqref="E562">
    <cfRule type="expression" dxfId="9738" priority="1404" stopIfTrue="1">
      <formula>F562="-"</formula>
    </cfRule>
  </conditionalFormatting>
  <conditionalFormatting sqref="F562">
    <cfRule type="expression" dxfId="9737" priority="1399" stopIfTrue="1">
      <formula>F562="-"</formula>
    </cfRule>
  </conditionalFormatting>
  <conditionalFormatting sqref="C563">
    <cfRule type="expression" dxfId="9736" priority="1391" stopIfTrue="1">
      <formula>F563="-"</formula>
    </cfRule>
  </conditionalFormatting>
  <conditionalFormatting sqref="D563">
    <cfRule type="expression" dxfId="9735" priority="1396" stopIfTrue="1">
      <formula>F563="-"</formula>
    </cfRule>
  </conditionalFormatting>
  <conditionalFormatting sqref="E563">
    <cfRule type="expression" dxfId="9734" priority="1395" stopIfTrue="1">
      <formula>F563="-"</formula>
    </cfRule>
  </conditionalFormatting>
  <conditionalFormatting sqref="F563">
    <cfRule type="expression" dxfId="9733" priority="1390" stopIfTrue="1">
      <formula>F563="-"</formula>
    </cfRule>
  </conditionalFormatting>
  <conditionalFormatting sqref="C564">
    <cfRule type="expression" dxfId="9732" priority="1382" stopIfTrue="1">
      <formula>F564="-"</formula>
    </cfRule>
  </conditionalFormatting>
  <conditionalFormatting sqref="D564">
    <cfRule type="expression" dxfId="9731" priority="1387" stopIfTrue="1">
      <formula>F564="-"</formula>
    </cfRule>
  </conditionalFormatting>
  <conditionalFormatting sqref="E564">
    <cfRule type="expression" dxfId="9730" priority="1386" stopIfTrue="1">
      <formula>F564="-"</formula>
    </cfRule>
  </conditionalFormatting>
  <conditionalFormatting sqref="F564">
    <cfRule type="expression" dxfId="9729" priority="1381" stopIfTrue="1">
      <formula>F564="-"</formula>
    </cfRule>
  </conditionalFormatting>
  <conditionalFormatting sqref="C565">
    <cfRule type="expression" dxfId="9728" priority="1373" stopIfTrue="1">
      <formula>F565="-"</formula>
    </cfRule>
  </conditionalFormatting>
  <conditionalFormatting sqref="D565">
    <cfRule type="expression" dxfId="9727" priority="1378" stopIfTrue="1">
      <formula>F565="-"</formula>
    </cfRule>
  </conditionalFormatting>
  <conditionalFormatting sqref="E565">
    <cfRule type="expression" dxfId="9726" priority="1377" stopIfTrue="1">
      <formula>F565="-"</formula>
    </cfRule>
  </conditionalFormatting>
  <conditionalFormatting sqref="F565">
    <cfRule type="expression" dxfId="9725" priority="1372" stopIfTrue="1">
      <formula>F565="-"</formula>
    </cfRule>
  </conditionalFormatting>
  <conditionalFormatting sqref="C482">
    <cfRule type="expression" dxfId="9724" priority="1364" stopIfTrue="1">
      <formula>F482="-"</formula>
    </cfRule>
  </conditionalFormatting>
  <conditionalFormatting sqref="D482">
    <cfRule type="expression" dxfId="9723" priority="1369" stopIfTrue="1">
      <formula>F482="-"</formula>
    </cfRule>
  </conditionalFormatting>
  <conditionalFormatting sqref="E482">
    <cfRule type="expression" dxfId="9722" priority="1368" stopIfTrue="1">
      <formula>F482="-"</formula>
    </cfRule>
  </conditionalFormatting>
  <conditionalFormatting sqref="F482">
    <cfRule type="expression" dxfId="9721" priority="1363" stopIfTrue="1">
      <formula>F482="-"</formula>
    </cfRule>
  </conditionalFormatting>
  <conditionalFormatting sqref="C440">
    <cfRule type="expression" dxfId="9720" priority="1355" stopIfTrue="1">
      <formula>F440="-"</formula>
    </cfRule>
  </conditionalFormatting>
  <conditionalFormatting sqref="D440">
    <cfRule type="expression" dxfId="9719" priority="1360" stopIfTrue="1">
      <formula>F440="-"</formula>
    </cfRule>
  </conditionalFormatting>
  <conditionalFormatting sqref="E440">
    <cfRule type="expression" dxfId="9718" priority="1359" stopIfTrue="1">
      <formula>F440="-"</formula>
    </cfRule>
  </conditionalFormatting>
  <conditionalFormatting sqref="F440">
    <cfRule type="expression" dxfId="9717" priority="1354" stopIfTrue="1">
      <formula>F440="-"</formula>
    </cfRule>
  </conditionalFormatting>
  <conditionalFormatting sqref="C574">
    <cfRule type="expression" dxfId="9716" priority="1346" stopIfTrue="1">
      <formula>F574="-"</formula>
    </cfRule>
  </conditionalFormatting>
  <conditionalFormatting sqref="D574">
    <cfRule type="expression" dxfId="9715" priority="1351" stopIfTrue="1">
      <formula>F574="-"</formula>
    </cfRule>
  </conditionalFormatting>
  <conditionalFormatting sqref="E574">
    <cfRule type="expression" dxfId="9714" priority="1350" stopIfTrue="1">
      <formula>F574="-"</formula>
    </cfRule>
  </conditionalFormatting>
  <conditionalFormatting sqref="F574">
    <cfRule type="expression" dxfId="9713" priority="1345" stopIfTrue="1">
      <formula>F574="-"</formula>
    </cfRule>
  </conditionalFormatting>
  <conditionalFormatting sqref="C527">
    <cfRule type="expression" dxfId="9712" priority="1337" stopIfTrue="1">
      <formula>F527="-"</formula>
    </cfRule>
  </conditionalFormatting>
  <conditionalFormatting sqref="D527">
    <cfRule type="expression" dxfId="9711" priority="1342" stopIfTrue="1">
      <formula>F527="-"</formula>
    </cfRule>
  </conditionalFormatting>
  <conditionalFormatting sqref="E527">
    <cfRule type="expression" dxfId="9710" priority="1341" stopIfTrue="1">
      <formula>F527="-"</formula>
    </cfRule>
  </conditionalFormatting>
  <conditionalFormatting sqref="F527">
    <cfRule type="expression" dxfId="9709" priority="1336" stopIfTrue="1">
      <formula>F527="-"</formula>
    </cfRule>
  </conditionalFormatting>
  <conditionalFormatting sqref="C528">
    <cfRule type="expression" dxfId="9708" priority="1328" stopIfTrue="1">
      <formula>F528="-"</formula>
    </cfRule>
  </conditionalFormatting>
  <conditionalFormatting sqref="D528">
    <cfRule type="expression" dxfId="9707" priority="1333" stopIfTrue="1">
      <formula>F528="-"</formula>
    </cfRule>
  </conditionalFormatting>
  <conditionalFormatting sqref="E528">
    <cfRule type="expression" dxfId="9706" priority="1332" stopIfTrue="1">
      <formula>F528="-"</formula>
    </cfRule>
  </conditionalFormatting>
  <conditionalFormatting sqref="F528">
    <cfRule type="expression" dxfId="9705" priority="1327" stopIfTrue="1">
      <formula>F528="-"</formula>
    </cfRule>
  </conditionalFormatting>
  <conditionalFormatting sqref="C529">
    <cfRule type="expression" dxfId="9704" priority="1319" stopIfTrue="1">
      <formula>F529="-"</formula>
    </cfRule>
  </conditionalFormatting>
  <conditionalFormatting sqref="D529">
    <cfRule type="expression" dxfId="9703" priority="1324" stopIfTrue="1">
      <formula>F529="-"</formula>
    </cfRule>
  </conditionalFormatting>
  <conditionalFormatting sqref="E529">
    <cfRule type="expression" dxfId="9702" priority="1323" stopIfTrue="1">
      <formula>F529="-"</formula>
    </cfRule>
  </conditionalFormatting>
  <conditionalFormatting sqref="F529">
    <cfRule type="expression" dxfId="9701" priority="1318" stopIfTrue="1">
      <formula>F529="-"</formula>
    </cfRule>
  </conditionalFormatting>
  <conditionalFormatting sqref="G529">
    <cfRule type="cellIs" dxfId="9700" priority="1316" stopIfTrue="1" operator="equal">
      <formula>""</formula>
    </cfRule>
    <cfRule type="expression" dxfId="9699" priority="1317" stopIfTrue="1">
      <formula>F529="-"</formula>
    </cfRule>
  </conditionalFormatting>
  <conditionalFormatting sqref="C501">
    <cfRule type="expression" dxfId="9698" priority="1308" stopIfTrue="1">
      <formula>F501="-"</formula>
    </cfRule>
  </conditionalFormatting>
  <conditionalFormatting sqref="D501">
    <cfRule type="expression" dxfId="9697" priority="1313" stopIfTrue="1">
      <formula>F501="-"</formula>
    </cfRule>
  </conditionalFormatting>
  <conditionalFormatting sqref="E501">
    <cfRule type="expression" dxfId="9696" priority="1312" stopIfTrue="1">
      <formula>F501="-"</formula>
    </cfRule>
  </conditionalFormatting>
  <conditionalFormatting sqref="F501">
    <cfRule type="expression" dxfId="9695" priority="1307" stopIfTrue="1">
      <formula>F501="-"</formula>
    </cfRule>
  </conditionalFormatting>
  <conditionalFormatting sqref="C302">
    <cfRule type="expression" dxfId="9694" priority="1299" stopIfTrue="1">
      <formula>F302="-"</formula>
    </cfRule>
  </conditionalFormatting>
  <conditionalFormatting sqref="D302">
    <cfRule type="expression" dxfId="9693" priority="1304" stopIfTrue="1">
      <formula>F302="-"</formula>
    </cfRule>
  </conditionalFormatting>
  <conditionalFormatting sqref="E302">
    <cfRule type="expression" dxfId="9692" priority="1303" stopIfTrue="1">
      <formula>F302="-"</formula>
    </cfRule>
  </conditionalFormatting>
  <conditionalFormatting sqref="F302">
    <cfRule type="expression" dxfId="9691" priority="1298" stopIfTrue="1">
      <formula>F302="-"</formula>
    </cfRule>
  </conditionalFormatting>
  <conditionalFormatting sqref="C596">
    <cfRule type="expression" dxfId="9690" priority="1289" stopIfTrue="1">
      <formula>F596="-"</formula>
    </cfRule>
  </conditionalFormatting>
  <conditionalFormatting sqref="D596">
    <cfRule type="expression" dxfId="9689" priority="1295" stopIfTrue="1">
      <formula>F596="-"</formula>
    </cfRule>
  </conditionalFormatting>
  <conditionalFormatting sqref="B596">
    <cfRule type="expression" dxfId="9688" priority="1294" stopIfTrue="1">
      <formula>F596="-"</formula>
    </cfRule>
  </conditionalFormatting>
  <conditionalFormatting sqref="E596">
    <cfRule type="expression" dxfId="9687" priority="1293" stopIfTrue="1">
      <formula>F596="-"</formula>
    </cfRule>
  </conditionalFormatting>
  <conditionalFormatting sqref="F596">
    <cfRule type="expression" dxfId="9686" priority="1288" stopIfTrue="1">
      <formula>F596="-"</formula>
    </cfRule>
  </conditionalFormatting>
  <conditionalFormatting sqref="G596">
    <cfRule type="cellIs" dxfId="9685" priority="1286" stopIfTrue="1" operator="equal">
      <formula>""</formula>
    </cfRule>
    <cfRule type="expression" dxfId="9684" priority="1287" stopIfTrue="1">
      <formula>F596="-"</formula>
    </cfRule>
  </conditionalFormatting>
  <conditionalFormatting sqref="G598">
    <cfRule type="cellIs" dxfId="9683" priority="1284" stopIfTrue="1" operator="equal">
      <formula>""</formula>
    </cfRule>
    <cfRule type="expression" dxfId="9682" priority="1285" stopIfTrue="1">
      <formula>F598="-"</formula>
    </cfRule>
  </conditionalFormatting>
  <conditionalFormatting sqref="G599">
    <cfRule type="cellIs" dxfId="9681" priority="1282" stopIfTrue="1" operator="equal">
      <formula>""</formula>
    </cfRule>
    <cfRule type="expression" dxfId="9680" priority="1283" stopIfTrue="1">
      <formula>F599="-"</formula>
    </cfRule>
  </conditionalFormatting>
  <conditionalFormatting sqref="C628">
    <cfRule type="expression" dxfId="9679" priority="1275" stopIfTrue="1">
      <formula>F628="-"</formula>
    </cfRule>
  </conditionalFormatting>
  <conditionalFormatting sqref="D628">
    <cfRule type="expression" dxfId="9678" priority="1281" stopIfTrue="1">
      <formula>F628="-"</formula>
    </cfRule>
  </conditionalFormatting>
  <conditionalFormatting sqref="B628">
    <cfRule type="expression" dxfId="9677" priority="1280" stopIfTrue="1">
      <formula>F628="-"</formula>
    </cfRule>
  </conditionalFormatting>
  <conditionalFormatting sqref="E628">
    <cfRule type="expression" dxfId="9676" priority="1279" stopIfTrue="1">
      <formula>F628="-"</formula>
    </cfRule>
  </conditionalFormatting>
  <conditionalFormatting sqref="F628">
    <cfRule type="expression" dxfId="9675" priority="1274" stopIfTrue="1">
      <formula>F628="-"</formula>
    </cfRule>
  </conditionalFormatting>
  <conditionalFormatting sqref="G628">
    <cfRule type="cellIs" dxfId="9674" priority="1272" stopIfTrue="1" operator="equal">
      <formula>""</formula>
    </cfRule>
    <cfRule type="expression" dxfId="9673" priority="1273" stopIfTrue="1">
      <formula>F628="-"</formula>
    </cfRule>
  </conditionalFormatting>
  <conditionalFormatting sqref="C639">
    <cfRule type="expression" dxfId="9672" priority="1265" stopIfTrue="1">
      <formula>F639="-"</formula>
    </cfRule>
  </conditionalFormatting>
  <conditionalFormatting sqref="D639">
    <cfRule type="expression" dxfId="9671" priority="1271" stopIfTrue="1">
      <formula>F639="-"</formula>
    </cfRule>
  </conditionalFormatting>
  <conditionalFormatting sqref="B639">
    <cfRule type="expression" dxfId="9670" priority="1270" stopIfTrue="1">
      <formula>F639="-"</formula>
    </cfRule>
  </conditionalFormatting>
  <conditionalFormatting sqref="E639">
    <cfRule type="expression" dxfId="9669" priority="1269" stopIfTrue="1">
      <formula>F639="-"</formula>
    </cfRule>
  </conditionalFormatting>
  <conditionalFormatting sqref="F639">
    <cfRule type="expression" dxfId="9668" priority="1264" stopIfTrue="1">
      <formula>F639="-"</formula>
    </cfRule>
  </conditionalFormatting>
  <conditionalFormatting sqref="G639">
    <cfRule type="cellIs" dxfId="9667" priority="1262" stopIfTrue="1" operator="equal">
      <formula>""</formula>
    </cfRule>
    <cfRule type="expression" dxfId="9666" priority="1263" stopIfTrue="1">
      <formula>F639="-"</formula>
    </cfRule>
  </conditionalFormatting>
  <conditionalFormatting sqref="G600">
    <cfRule type="cellIs" dxfId="9665" priority="1260" stopIfTrue="1" operator="equal">
      <formula>""</formula>
    </cfRule>
    <cfRule type="expression" dxfId="9664" priority="1261" stopIfTrue="1">
      <formula>F600="-"</formula>
    </cfRule>
  </conditionalFormatting>
  <conditionalFormatting sqref="G601">
    <cfRule type="cellIs" dxfId="9663" priority="1258" stopIfTrue="1" operator="equal">
      <formula>""</formula>
    </cfRule>
    <cfRule type="expression" dxfId="9662" priority="1259" stopIfTrue="1">
      <formula>F601="-"</formula>
    </cfRule>
  </conditionalFormatting>
  <conditionalFormatting sqref="G602">
    <cfRule type="cellIs" dxfId="9661" priority="1256" stopIfTrue="1" operator="equal">
      <formula>""</formula>
    </cfRule>
    <cfRule type="expression" dxfId="9660" priority="1257" stopIfTrue="1">
      <formula>F602="-"</formula>
    </cfRule>
  </conditionalFormatting>
  <conditionalFormatting sqref="G306">
    <cfRule type="cellIs" dxfId="9659" priority="1254" stopIfTrue="1" operator="equal">
      <formula>""</formula>
    </cfRule>
    <cfRule type="expression" dxfId="9658" priority="1255" stopIfTrue="1">
      <formula>F306="-"</formula>
    </cfRule>
  </conditionalFormatting>
  <conditionalFormatting sqref="C308">
    <cfRule type="expression" dxfId="9657" priority="1248" stopIfTrue="1">
      <formula>F308="-"</formula>
    </cfRule>
  </conditionalFormatting>
  <conditionalFormatting sqref="D308">
    <cfRule type="expression" dxfId="9656" priority="1253" stopIfTrue="1">
      <formula>F308="-"</formula>
    </cfRule>
  </conditionalFormatting>
  <conditionalFormatting sqref="E308">
    <cfRule type="expression" dxfId="9655" priority="1252" stopIfTrue="1">
      <formula>F308="-"</formula>
    </cfRule>
  </conditionalFormatting>
  <conditionalFormatting sqref="F308">
    <cfRule type="expression" dxfId="9654" priority="1247" stopIfTrue="1">
      <formula>F308="-"</formula>
    </cfRule>
  </conditionalFormatting>
  <conditionalFormatting sqref="G308">
    <cfRule type="cellIs" dxfId="9653" priority="1245" stopIfTrue="1" operator="equal">
      <formula>""</formula>
    </cfRule>
    <cfRule type="expression" dxfId="9652" priority="1246" stopIfTrue="1">
      <formula>F308="-"</formula>
    </cfRule>
  </conditionalFormatting>
  <conditionalFormatting sqref="G613">
    <cfRule type="cellIs" dxfId="9651" priority="1243" stopIfTrue="1" operator="equal">
      <formula>""</formula>
    </cfRule>
    <cfRule type="expression" dxfId="9650" priority="1244" stopIfTrue="1">
      <formula>F613="-"</formula>
    </cfRule>
  </conditionalFormatting>
  <conditionalFormatting sqref="G614">
    <cfRule type="cellIs" dxfId="9649" priority="1241" stopIfTrue="1" operator="equal">
      <formula>""</formula>
    </cfRule>
    <cfRule type="expression" dxfId="9648" priority="1242" stopIfTrue="1">
      <formula>F614="-"</formula>
    </cfRule>
  </conditionalFormatting>
  <conditionalFormatting sqref="G615">
    <cfRule type="cellIs" dxfId="9647" priority="1239" stopIfTrue="1" operator="equal">
      <formula>""</formula>
    </cfRule>
    <cfRule type="expression" dxfId="9646" priority="1240" stopIfTrue="1">
      <formula>F615="-"</formula>
    </cfRule>
  </conditionalFormatting>
  <conditionalFormatting sqref="G617">
    <cfRule type="cellIs" dxfId="9645" priority="1237" stopIfTrue="1" operator="equal">
      <formula>""</formula>
    </cfRule>
    <cfRule type="expression" dxfId="9644" priority="1238" stopIfTrue="1">
      <formula>F617="-"</formula>
    </cfRule>
  </conditionalFormatting>
  <conditionalFormatting sqref="G618">
    <cfRule type="cellIs" dxfId="9643" priority="1235" stopIfTrue="1" operator="equal">
      <formula>""</formula>
    </cfRule>
    <cfRule type="expression" dxfId="9642" priority="1236" stopIfTrue="1">
      <formula>F618="-"</formula>
    </cfRule>
  </conditionalFormatting>
  <conditionalFormatting sqref="G630">
    <cfRule type="cellIs" dxfId="9641" priority="1221" stopIfTrue="1" operator="equal">
      <formula>""</formula>
    </cfRule>
    <cfRule type="expression" dxfId="9640" priority="1222" stopIfTrue="1">
      <formula>F630="-"</formula>
    </cfRule>
  </conditionalFormatting>
  <conditionalFormatting sqref="G631">
    <cfRule type="cellIs" dxfId="9639" priority="1219" stopIfTrue="1" operator="equal">
      <formula>""</formula>
    </cfRule>
    <cfRule type="expression" dxfId="9638" priority="1220" stopIfTrue="1">
      <formula>F631="-"</formula>
    </cfRule>
  </conditionalFormatting>
  <conditionalFormatting sqref="G619:G624">
    <cfRule type="cellIs" dxfId="9637" priority="1233" stopIfTrue="1" operator="equal">
      <formula>""</formula>
    </cfRule>
    <cfRule type="expression" dxfId="9636" priority="1234" stopIfTrue="1">
      <formula>F619="-"</formula>
    </cfRule>
  </conditionalFormatting>
  <conditionalFormatting sqref="G625">
    <cfRule type="cellIs" dxfId="9635" priority="1231" stopIfTrue="1" operator="equal">
      <formula>""</formula>
    </cfRule>
    <cfRule type="expression" dxfId="9634" priority="1232" stopIfTrue="1">
      <formula>F625="-"</formula>
    </cfRule>
  </conditionalFormatting>
  <conditionalFormatting sqref="G626">
    <cfRule type="cellIs" dxfId="9633" priority="1229" stopIfTrue="1" operator="equal">
      <formula>""</formula>
    </cfRule>
    <cfRule type="expression" dxfId="9632" priority="1230" stopIfTrue="1">
      <formula>F626="-"</formula>
    </cfRule>
  </conditionalFormatting>
  <conditionalFormatting sqref="G627">
    <cfRule type="cellIs" dxfId="9631" priority="1227" stopIfTrue="1" operator="equal">
      <formula>""</formula>
    </cfRule>
    <cfRule type="expression" dxfId="9630" priority="1228" stopIfTrue="1">
      <formula>F627="-"</formula>
    </cfRule>
  </conditionalFormatting>
  <conditionalFormatting sqref="G635 G637">
    <cfRule type="cellIs" dxfId="9629" priority="1225" stopIfTrue="1" operator="equal">
      <formula>""</formula>
    </cfRule>
    <cfRule type="expression" dxfId="9628" priority="1226" stopIfTrue="1">
      <formula>F635="-"</formula>
    </cfRule>
  </conditionalFormatting>
  <conditionalFormatting sqref="G629">
    <cfRule type="cellIs" dxfId="9627" priority="1223" stopIfTrue="1" operator="equal">
      <formula>""</formula>
    </cfRule>
    <cfRule type="expression" dxfId="9626" priority="1224" stopIfTrue="1">
      <formula>F629="-"</formula>
    </cfRule>
  </conditionalFormatting>
  <conditionalFormatting sqref="G632 G638">
    <cfRule type="cellIs" dxfId="9625" priority="1217" stopIfTrue="1" operator="equal">
      <formula>""</formula>
    </cfRule>
    <cfRule type="expression" dxfId="9624" priority="1218" stopIfTrue="1">
      <formula>F632="-"</formula>
    </cfRule>
  </conditionalFormatting>
  <conditionalFormatting sqref="G647">
    <cfRule type="cellIs" dxfId="9623" priority="1215" stopIfTrue="1" operator="equal">
      <formula>""</formula>
    </cfRule>
    <cfRule type="expression" dxfId="9622" priority="1216" stopIfTrue="1">
      <formula>F647="-"</formula>
    </cfRule>
  </conditionalFormatting>
  <conditionalFormatting sqref="G649">
    <cfRule type="cellIs" dxfId="9621" priority="1213" stopIfTrue="1" operator="equal">
      <formula>""</formula>
    </cfRule>
    <cfRule type="expression" dxfId="9620" priority="1214" stopIfTrue="1">
      <formula>F649="-"</formula>
    </cfRule>
  </conditionalFormatting>
  <conditionalFormatting sqref="G653">
    <cfRule type="cellIs" dxfId="9619" priority="1211" stopIfTrue="1" operator="equal">
      <formula>""</formula>
    </cfRule>
    <cfRule type="expression" dxfId="9618" priority="1212" stopIfTrue="1">
      <formula>F653="-"</formula>
    </cfRule>
  </conditionalFormatting>
  <conditionalFormatting sqref="G654 G657">
    <cfRule type="cellIs" dxfId="9617" priority="1209" stopIfTrue="1" operator="equal">
      <formula>""</formula>
    </cfRule>
    <cfRule type="expression" dxfId="9616" priority="1210" stopIfTrue="1">
      <formula>F654="-"</formula>
    </cfRule>
  </conditionalFormatting>
  <conditionalFormatting sqref="G659">
    <cfRule type="cellIs" dxfId="9615" priority="1207" stopIfTrue="1" operator="equal">
      <formula>""</formula>
    </cfRule>
    <cfRule type="expression" dxfId="9614" priority="1208" stopIfTrue="1">
      <formula>F659="-"</formula>
    </cfRule>
  </conditionalFormatting>
  <conditionalFormatting sqref="G661">
    <cfRule type="cellIs" dxfId="9613" priority="1205" stopIfTrue="1" operator="equal">
      <formula>""</formula>
    </cfRule>
    <cfRule type="expression" dxfId="9612" priority="1206" stopIfTrue="1">
      <formula>F661="-"</formula>
    </cfRule>
  </conditionalFormatting>
  <conditionalFormatting sqref="G668">
    <cfRule type="cellIs" dxfId="9611" priority="1203" stopIfTrue="1" operator="equal">
      <formula>""</formula>
    </cfRule>
    <cfRule type="expression" dxfId="9610" priority="1204" stopIfTrue="1">
      <formula>F668="-"</formula>
    </cfRule>
  </conditionalFormatting>
  <conditionalFormatting sqref="G662:G663">
    <cfRule type="cellIs" dxfId="9609" priority="1201" stopIfTrue="1" operator="equal">
      <formula>""</formula>
    </cfRule>
    <cfRule type="expression" dxfId="9608" priority="1202" stopIfTrue="1">
      <formula>F662="-"</formula>
    </cfRule>
  </conditionalFormatting>
  <conditionalFormatting sqref="G736">
    <cfRule type="cellIs" dxfId="9607" priority="1199" stopIfTrue="1" operator="equal">
      <formula>""</formula>
    </cfRule>
    <cfRule type="expression" dxfId="9606" priority="1200" stopIfTrue="1">
      <formula>F736="-"</formula>
    </cfRule>
  </conditionalFormatting>
  <conditionalFormatting sqref="C634">
    <cfRule type="expression" dxfId="9605" priority="1193" stopIfTrue="1">
      <formula>F634="-"</formula>
    </cfRule>
  </conditionalFormatting>
  <conditionalFormatting sqref="D634">
    <cfRule type="expression" dxfId="9604" priority="1198" stopIfTrue="1">
      <formula>F634="-"</formula>
    </cfRule>
  </conditionalFormatting>
  <conditionalFormatting sqref="E634">
    <cfRule type="expression" dxfId="9603" priority="1197" stopIfTrue="1">
      <formula>F634="-"</formula>
    </cfRule>
  </conditionalFormatting>
  <conditionalFormatting sqref="F634">
    <cfRule type="expression" dxfId="9602" priority="1192" stopIfTrue="1">
      <formula>F634="-"</formula>
    </cfRule>
  </conditionalFormatting>
  <conditionalFormatting sqref="G664">
    <cfRule type="cellIs" dxfId="9601" priority="1188" stopIfTrue="1" operator="equal">
      <formula>""</formula>
    </cfRule>
    <cfRule type="expression" dxfId="9600" priority="1189" stopIfTrue="1">
      <formula>F664="-"</formula>
    </cfRule>
  </conditionalFormatting>
  <conditionalFormatting sqref="G634">
    <cfRule type="cellIs" dxfId="9599" priority="1190" stopIfTrue="1" operator="equal">
      <formula>""</formula>
    </cfRule>
    <cfRule type="expression" dxfId="9598" priority="1191" stopIfTrue="1">
      <formula>F634="-"</formula>
    </cfRule>
  </conditionalFormatting>
  <conditionalFormatting sqref="C644">
    <cfRule type="expression" dxfId="9597" priority="1182" stopIfTrue="1">
      <formula>F644="-"</formula>
    </cfRule>
  </conditionalFormatting>
  <conditionalFormatting sqref="D644">
    <cfRule type="expression" dxfId="9596" priority="1187" stopIfTrue="1">
      <formula>F644="-"</formula>
    </cfRule>
  </conditionalFormatting>
  <conditionalFormatting sqref="E644">
    <cfRule type="expression" dxfId="9595" priority="1186" stopIfTrue="1">
      <formula>F644="-"</formula>
    </cfRule>
  </conditionalFormatting>
  <conditionalFormatting sqref="F644">
    <cfRule type="expression" dxfId="9594" priority="1181" stopIfTrue="1">
      <formula>F644="-"</formula>
    </cfRule>
  </conditionalFormatting>
  <conditionalFormatting sqref="G644">
    <cfRule type="cellIs" dxfId="9593" priority="1179" stopIfTrue="1" operator="equal">
      <formula>""</formula>
    </cfRule>
    <cfRule type="expression" dxfId="9592" priority="1180" stopIfTrue="1">
      <formula>F644="-"</formula>
    </cfRule>
  </conditionalFormatting>
  <conditionalFormatting sqref="C675">
    <cfRule type="expression" dxfId="9591" priority="1173" stopIfTrue="1">
      <formula>F675="-"</formula>
    </cfRule>
  </conditionalFormatting>
  <conditionalFormatting sqref="D675">
    <cfRule type="expression" dxfId="9590" priority="1178" stopIfTrue="1">
      <formula>F675="-"</formula>
    </cfRule>
  </conditionalFormatting>
  <conditionalFormatting sqref="E675">
    <cfRule type="expression" dxfId="9589" priority="1177" stopIfTrue="1">
      <formula>F675="-"</formula>
    </cfRule>
  </conditionalFormatting>
  <conditionalFormatting sqref="F675">
    <cfRule type="expression" dxfId="9588" priority="1172" stopIfTrue="1">
      <formula>F675="-"</formula>
    </cfRule>
  </conditionalFormatting>
  <conditionalFormatting sqref="G677">
    <cfRule type="cellIs" dxfId="9587" priority="1170" stopIfTrue="1" operator="equal">
      <formula>""</formula>
    </cfRule>
    <cfRule type="expression" dxfId="9586" priority="1171" stopIfTrue="1">
      <formula>F677="-"</formula>
    </cfRule>
  </conditionalFormatting>
  <conditionalFormatting sqref="G675">
    <cfRule type="cellIs" dxfId="9585" priority="1168" stopIfTrue="1" operator="equal">
      <formula>""</formula>
    </cfRule>
    <cfRule type="expression" dxfId="9584" priority="1169" stopIfTrue="1">
      <formula>F675="-"</formula>
    </cfRule>
  </conditionalFormatting>
  <conditionalFormatting sqref="C636">
    <cfRule type="expression" dxfId="9583" priority="1162" stopIfTrue="1">
      <formula>F636="-"</formula>
    </cfRule>
  </conditionalFormatting>
  <conditionalFormatting sqref="D636">
    <cfRule type="expression" dxfId="9582" priority="1167" stopIfTrue="1">
      <formula>F636="-"</formula>
    </cfRule>
  </conditionalFormatting>
  <conditionalFormatting sqref="E636">
    <cfRule type="expression" dxfId="9581" priority="1166" stopIfTrue="1">
      <formula>F636="-"</formula>
    </cfRule>
  </conditionalFormatting>
  <conditionalFormatting sqref="F636">
    <cfRule type="expression" dxfId="9580" priority="1161" stopIfTrue="1">
      <formula>F636="-"</formula>
    </cfRule>
  </conditionalFormatting>
  <conditionalFormatting sqref="G646">
    <cfRule type="cellIs" dxfId="9579" priority="1132" stopIfTrue="1" operator="equal">
      <formula>""</formula>
    </cfRule>
    <cfRule type="expression" dxfId="9578" priority="1133" stopIfTrue="1">
      <formula>F646="-"</formula>
    </cfRule>
  </conditionalFormatting>
  <conditionalFormatting sqref="G652">
    <cfRule type="cellIs" dxfId="9577" priority="1103" stopIfTrue="1" operator="equal">
      <formula>""</formula>
    </cfRule>
    <cfRule type="expression" dxfId="9576" priority="1104" stopIfTrue="1">
      <formula>F652="-"</formula>
    </cfRule>
  </conditionalFormatting>
  <conditionalFormatting sqref="G636">
    <cfRule type="cellIs" dxfId="9575" priority="1159" stopIfTrue="1" operator="equal">
      <formula>""</formula>
    </cfRule>
    <cfRule type="expression" dxfId="9574" priority="1160" stopIfTrue="1">
      <formula>F636="-"</formula>
    </cfRule>
  </conditionalFormatting>
  <conditionalFormatting sqref="C689">
    <cfRule type="expression" dxfId="9573" priority="999" stopIfTrue="1">
      <formula>F689="-"</formula>
    </cfRule>
  </conditionalFormatting>
  <conditionalFormatting sqref="D689">
    <cfRule type="expression" dxfId="9572" priority="1004" stopIfTrue="1">
      <formula>F689="-"</formula>
    </cfRule>
  </conditionalFormatting>
  <conditionalFormatting sqref="E689">
    <cfRule type="expression" dxfId="9571" priority="1003" stopIfTrue="1">
      <formula>F689="-"</formula>
    </cfRule>
  </conditionalFormatting>
  <conditionalFormatting sqref="F689">
    <cfRule type="expression" dxfId="9570" priority="998" stopIfTrue="1">
      <formula>F689="-"</formula>
    </cfRule>
  </conditionalFormatting>
  <conditionalFormatting sqref="G676">
    <cfRule type="cellIs" dxfId="9569" priority="1150" stopIfTrue="1" operator="equal">
      <formula>""</formula>
    </cfRule>
    <cfRule type="expression" dxfId="9568" priority="1151" stopIfTrue="1">
      <formula>F676="-"</formula>
    </cfRule>
  </conditionalFormatting>
  <conditionalFormatting sqref="C676">
    <cfRule type="expression" dxfId="9567" priority="1153" stopIfTrue="1">
      <formula>F676="-"</formula>
    </cfRule>
  </conditionalFormatting>
  <conditionalFormatting sqref="D676">
    <cfRule type="expression" dxfId="9566" priority="1158" stopIfTrue="1">
      <formula>F676="-"</formula>
    </cfRule>
  </conditionalFormatting>
  <conditionalFormatting sqref="E676">
    <cfRule type="expression" dxfId="9565" priority="1157" stopIfTrue="1">
      <formula>F676="-"</formula>
    </cfRule>
  </conditionalFormatting>
  <conditionalFormatting sqref="F676">
    <cfRule type="expression" dxfId="9564" priority="1152" stopIfTrue="1">
      <formula>F676="-"</formula>
    </cfRule>
  </conditionalFormatting>
  <conditionalFormatting sqref="G633">
    <cfRule type="cellIs" dxfId="9563" priority="1141" stopIfTrue="1" operator="equal">
      <formula>""</formula>
    </cfRule>
    <cfRule type="expression" dxfId="9562" priority="1142" stopIfTrue="1">
      <formula>F633="-"</formula>
    </cfRule>
  </conditionalFormatting>
  <conditionalFormatting sqref="C633">
    <cfRule type="expression" dxfId="9561" priority="1144" stopIfTrue="1">
      <formula>F633="-"</formula>
    </cfRule>
  </conditionalFormatting>
  <conditionalFormatting sqref="D633">
    <cfRule type="expression" dxfId="9560" priority="1149" stopIfTrue="1">
      <formula>F633="-"</formula>
    </cfRule>
  </conditionalFormatting>
  <conditionalFormatting sqref="E633">
    <cfRule type="expression" dxfId="9559" priority="1148" stopIfTrue="1">
      <formula>F633="-"</formula>
    </cfRule>
  </conditionalFormatting>
  <conditionalFormatting sqref="F633">
    <cfRule type="expression" dxfId="9558" priority="1143" stopIfTrue="1">
      <formula>F633="-"</formula>
    </cfRule>
  </conditionalFormatting>
  <conditionalFormatting sqref="G665">
    <cfRule type="cellIs" dxfId="9557" priority="1130" stopIfTrue="1" operator="equal">
      <formula>""</formula>
    </cfRule>
    <cfRule type="expression" dxfId="9556" priority="1131" stopIfTrue="1">
      <formula>F665="-"</formula>
    </cfRule>
  </conditionalFormatting>
  <conditionalFormatting sqref="C646">
    <cfRule type="expression" dxfId="9555" priority="1135" stopIfTrue="1">
      <formula>F646="-"</formula>
    </cfRule>
  </conditionalFormatting>
  <conditionalFormatting sqref="D646">
    <cfRule type="expression" dxfId="9554" priority="1140" stopIfTrue="1">
      <formula>F646="-"</formula>
    </cfRule>
  </conditionalFormatting>
  <conditionalFormatting sqref="E646">
    <cfRule type="expression" dxfId="9553" priority="1139" stopIfTrue="1">
      <formula>F646="-"</formula>
    </cfRule>
  </conditionalFormatting>
  <conditionalFormatting sqref="F646">
    <cfRule type="expression" dxfId="9552" priority="1134" stopIfTrue="1">
      <formula>F646="-"</formula>
    </cfRule>
  </conditionalFormatting>
  <conditionalFormatting sqref="C667">
    <cfRule type="expression" dxfId="9551" priority="1124" stopIfTrue="1">
      <formula>F667="-"</formula>
    </cfRule>
  </conditionalFormatting>
  <conditionalFormatting sqref="D667">
    <cfRule type="expression" dxfId="9550" priority="1129" stopIfTrue="1">
      <formula>F667="-"</formula>
    </cfRule>
  </conditionalFormatting>
  <conditionalFormatting sqref="E667">
    <cfRule type="expression" dxfId="9549" priority="1128" stopIfTrue="1">
      <formula>F667="-"</formula>
    </cfRule>
  </conditionalFormatting>
  <conditionalFormatting sqref="F667">
    <cfRule type="expression" dxfId="9548" priority="1123" stopIfTrue="1">
      <formula>F667="-"</formula>
    </cfRule>
  </conditionalFormatting>
  <conditionalFormatting sqref="C666">
    <cfRule type="expression" dxfId="9547" priority="1117" stopIfTrue="1">
      <formula>F666="-"</formula>
    </cfRule>
  </conditionalFormatting>
  <conditionalFormatting sqref="D666">
    <cfRule type="expression" dxfId="9546" priority="1122" stopIfTrue="1">
      <formula>F666="-"</formula>
    </cfRule>
  </conditionalFormatting>
  <conditionalFormatting sqref="E666">
    <cfRule type="expression" dxfId="9545" priority="1121" stopIfTrue="1">
      <formula>F666="-"</formula>
    </cfRule>
  </conditionalFormatting>
  <conditionalFormatting sqref="F666">
    <cfRule type="expression" dxfId="9544" priority="1116" stopIfTrue="1">
      <formula>F666="-"</formula>
    </cfRule>
  </conditionalFormatting>
  <conditionalFormatting sqref="G666">
    <cfRule type="cellIs" dxfId="9543" priority="1114" stopIfTrue="1" operator="equal">
      <formula>""</formula>
    </cfRule>
    <cfRule type="expression" dxfId="9542" priority="1115" stopIfTrue="1">
      <formula>F666="-"</formula>
    </cfRule>
  </conditionalFormatting>
  <conditionalFormatting sqref="C652">
    <cfRule type="expression" dxfId="9541" priority="1108" stopIfTrue="1">
      <formula>F652="-"</formula>
    </cfRule>
  </conditionalFormatting>
  <conditionalFormatting sqref="D652">
    <cfRule type="expression" dxfId="9540" priority="1113" stopIfTrue="1">
      <formula>F652="-"</formula>
    </cfRule>
  </conditionalFormatting>
  <conditionalFormatting sqref="E652">
    <cfRule type="expression" dxfId="9539" priority="1112" stopIfTrue="1">
      <formula>F652="-"</formula>
    </cfRule>
  </conditionalFormatting>
  <conditionalFormatting sqref="F652">
    <cfRule type="expression" dxfId="9538" priority="1107" stopIfTrue="1">
      <formula>F652="-"</formula>
    </cfRule>
  </conditionalFormatting>
  <conditionalFormatting sqref="G667">
    <cfRule type="cellIs" dxfId="9537" priority="1105" stopIfTrue="1" operator="equal">
      <formula>""</formula>
    </cfRule>
    <cfRule type="expression" dxfId="9536" priority="1106" stopIfTrue="1">
      <formula>F667="-"</formula>
    </cfRule>
  </conditionalFormatting>
  <conditionalFormatting sqref="G658">
    <cfRule type="cellIs" dxfId="9535" priority="1101" stopIfTrue="1" operator="equal">
      <formula>""</formula>
    </cfRule>
    <cfRule type="expression" dxfId="9534" priority="1102" stopIfTrue="1">
      <formula>F658="-"</formula>
    </cfRule>
  </conditionalFormatting>
  <conditionalFormatting sqref="G656">
    <cfRule type="cellIs" dxfId="9533" priority="1099" stopIfTrue="1" operator="equal">
      <formula>""</formula>
    </cfRule>
    <cfRule type="expression" dxfId="9532" priority="1100" stopIfTrue="1">
      <formula>F656="-"</formula>
    </cfRule>
  </conditionalFormatting>
  <conditionalFormatting sqref="C660">
    <cfRule type="expression" dxfId="9531" priority="1093" stopIfTrue="1">
      <formula>F660="-"</formula>
    </cfRule>
  </conditionalFormatting>
  <conditionalFormatting sqref="D660">
    <cfRule type="expression" dxfId="9530" priority="1098" stopIfTrue="1">
      <formula>F660="-"</formula>
    </cfRule>
  </conditionalFormatting>
  <conditionalFormatting sqref="E660">
    <cfRule type="expression" dxfId="9529" priority="1097" stopIfTrue="1">
      <formula>F660="-"</formula>
    </cfRule>
  </conditionalFormatting>
  <conditionalFormatting sqref="F660">
    <cfRule type="expression" dxfId="9528" priority="1092" stopIfTrue="1">
      <formula>F660="-"</formula>
    </cfRule>
  </conditionalFormatting>
  <conditionalFormatting sqref="G660">
    <cfRule type="cellIs" dxfId="9527" priority="1088" stopIfTrue="1" operator="equal">
      <formula>""</formula>
    </cfRule>
    <cfRule type="expression" dxfId="9526" priority="1089" stopIfTrue="1">
      <formula>F660="-"</formula>
    </cfRule>
  </conditionalFormatting>
  <conditionalFormatting sqref="G679">
    <cfRule type="cellIs" dxfId="9525" priority="1090" stopIfTrue="1" operator="equal">
      <formula>""</formula>
    </cfRule>
    <cfRule type="expression" dxfId="9524" priority="1091" stopIfTrue="1">
      <formula>F679="-"</formula>
    </cfRule>
  </conditionalFormatting>
  <conditionalFormatting sqref="C671">
    <cfRule type="expression" dxfId="9523" priority="1082" stopIfTrue="1">
      <formula>F671="-"</formula>
    </cfRule>
  </conditionalFormatting>
  <conditionalFormatting sqref="D671">
    <cfRule type="expression" dxfId="9522" priority="1087" stopIfTrue="1">
      <formula>F671="-"</formula>
    </cfRule>
  </conditionalFormatting>
  <conditionalFormatting sqref="E671">
    <cfRule type="expression" dxfId="9521" priority="1086" stopIfTrue="1">
      <formula>F671="-"</formula>
    </cfRule>
  </conditionalFormatting>
  <conditionalFormatting sqref="F671">
    <cfRule type="expression" dxfId="9520" priority="1081" stopIfTrue="1">
      <formula>F671="-"</formula>
    </cfRule>
  </conditionalFormatting>
  <conditionalFormatting sqref="G671">
    <cfRule type="cellIs" dxfId="9519" priority="1077" stopIfTrue="1" operator="equal">
      <formula>""</formula>
    </cfRule>
    <cfRule type="expression" dxfId="9518" priority="1078" stopIfTrue="1">
      <formula>F671="-"</formula>
    </cfRule>
  </conditionalFormatting>
  <conditionalFormatting sqref="G669">
    <cfRule type="cellIs" dxfId="9517" priority="1079" stopIfTrue="1" operator="equal">
      <formula>""</formula>
    </cfRule>
    <cfRule type="expression" dxfId="9516" priority="1080" stopIfTrue="1">
      <formula>F669="-"</formula>
    </cfRule>
  </conditionalFormatting>
  <conditionalFormatting sqref="G672">
    <cfRule type="cellIs" dxfId="9515" priority="1075" stopIfTrue="1" operator="equal">
      <formula>""</formula>
    </cfRule>
    <cfRule type="expression" dxfId="9514" priority="1076" stopIfTrue="1">
      <formula>F672="-"</formula>
    </cfRule>
  </conditionalFormatting>
  <conditionalFormatting sqref="C648">
    <cfRule type="expression" dxfId="9513" priority="1069" stopIfTrue="1">
      <formula>F648="-"</formula>
    </cfRule>
  </conditionalFormatting>
  <conditionalFormatting sqref="D648">
    <cfRule type="expression" dxfId="9512" priority="1074" stopIfTrue="1">
      <formula>F648="-"</formula>
    </cfRule>
  </conditionalFormatting>
  <conditionalFormatting sqref="E648">
    <cfRule type="expression" dxfId="9511" priority="1073" stopIfTrue="1">
      <formula>F648="-"</formula>
    </cfRule>
  </conditionalFormatting>
  <conditionalFormatting sqref="F648">
    <cfRule type="expression" dxfId="9510" priority="1068" stopIfTrue="1">
      <formula>F648="-"</formula>
    </cfRule>
  </conditionalFormatting>
  <conditionalFormatting sqref="G678">
    <cfRule type="cellIs" dxfId="9509" priority="1066" stopIfTrue="1" operator="equal">
      <formula>""</formula>
    </cfRule>
    <cfRule type="expression" dxfId="9508" priority="1067" stopIfTrue="1">
      <formula>F678="-"</formula>
    </cfRule>
  </conditionalFormatting>
  <conditionalFormatting sqref="G648">
    <cfRule type="cellIs" dxfId="9507" priority="1064" stopIfTrue="1" operator="equal">
      <formula>""</formula>
    </cfRule>
    <cfRule type="expression" dxfId="9506" priority="1065" stopIfTrue="1">
      <formula>F648="-"</formula>
    </cfRule>
  </conditionalFormatting>
  <conditionalFormatting sqref="C715">
    <cfRule type="expression" dxfId="9505" priority="1058" stopIfTrue="1">
      <formula>F715="-"</formula>
    </cfRule>
  </conditionalFormatting>
  <conditionalFormatting sqref="D715">
    <cfRule type="expression" dxfId="9504" priority="1063" stopIfTrue="1">
      <formula>F715="-"</formula>
    </cfRule>
  </conditionalFormatting>
  <conditionalFormatting sqref="E715">
    <cfRule type="expression" dxfId="9503" priority="1062" stopIfTrue="1">
      <formula>F715="-"</formula>
    </cfRule>
  </conditionalFormatting>
  <conditionalFormatting sqref="F715">
    <cfRule type="expression" dxfId="9502" priority="1057" stopIfTrue="1">
      <formula>F715="-"</formula>
    </cfRule>
  </conditionalFormatting>
  <conditionalFormatting sqref="C738">
    <cfRule type="expression" dxfId="9501" priority="1051" stopIfTrue="1">
      <formula>F738="-"</formula>
    </cfRule>
  </conditionalFormatting>
  <conditionalFormatting sqref="D738">
    <cfRule type="expression" dxfId="9500" priority="1056" stopIfTrue="1">
      <formula>F738="-"</formula>
    </cfRule>
  </conditionalFormatting>
  <conditionalFormatting sqref="E738">
    <cfRule type="expression" dxfId="9499" priority="1055" stopIfTrue="1">
      <formula>F738="-"</formula>
    </cfRule>
  </conditionalFormatting>
  <conditionalFormatting sqref="F738">
    <cfRule type="expression" dxfId="9498" priority="1050" stopIfTrue="1">
      <formula>F738="-"</formula>
    </cfRule>
  </conditionalFormatting>
  <conditionalFormatting sqref="C304">
    <cfRule type="expression" dxfId="9497" priority="1044" stopIfTrue="1">
      <formula>F304="-"</formula>
    </cfRule>
  </conditionalFormatting>
  <conditionalFormatting sqref="D304">
    <cfRule type="expression" dxfId="9496" priority="1049" stopIfTrue="1">
      <formula>F304="-"</formula>
    </cfRule>
  </conditionalFormatting>
  <conditionalFormatting sqref="E304">
    <cfRule type="expression" dxfId="9495" priority="1048" stopIfTrue="1">
      <formula>F304="-"</formula>
    </cfRule>
  </conditionalFormatting>
  <conditionalFormatting sqref="F304">
    <cfRule type="expression" dxfId="9494" priority="1043" stopIfTrue="1">
      <formula>F304="-"</formula>
    </cfRule>
  </conditionalFormatting>
  <conditionalFormatting sqref="G304">
    <cfRule type="cellIs" dxfId="9493" priority="1041" stopIfTrue="1" operator="equal">
      <formula>""</formula>
    </cfRule>
    <cfRule type="expression" dxfId="9492" priority="1042" stopIfTrue="1">
      <formula>F304="-"</formula>
    </cfRule>
  </conditionalFormatting>
  <conditionalFormatting sqref="C680">
    <cfRule type="expression" dxfId="9491" priority="1034" stopIfTrue="1">
      <formula>F680="-"</formula>
    </cfRule>
  </conditionalFormatting>
  <conditionalFormatting sqref="D680">
    <cfRule type="expression" dxfId="9490" priority="1040" stopIfTrue="1">
      <formula>F680="-"</formula>
    </cfRule>
  </conditionalFormatting>
  <conditionalFormatting sqref="B680">
    <cfRule type="expression" dxfId="9489" priority="1039" stopIfTrue="1">
      <formula>F680="-"</formula>
    </cfRule>
  </conditionalFormatting>
  <conditionalFormatting sqref="E680">
    <cfRule type="expression" dxfId="9488" priority="1038" stopIfTrue="1">
      <formula>F680="-"</formula>
    </cfRule>
  </conditionalFormatting>
  <conditionalFormatting sqref="F680">
    <cfRule type="expression" dxfId="9487" priority="1033" stopIfTrue="1">
      <formula>F680="-"</formula>
    </cfRule>
  </conditionalFormatting>
  <conditionalFormatting sqref="G680">
    <cfRule type="cellIs" dxfId="9486" priority="1031" stopIfTrue="1" operator="equal">
      <formula>""</formula>
    </cfRule>
    <cfRule type="expression" dxfId="9485" priority="1032" stopIfTrue="1">
      <formula>F680="-"</formula>
    </cfRule>
  </conditionalFormatting>
  <conditionalFormatting sqref="C737">
    <cfRule type="expression" dxfId="9484" priority="1025" stopIfTrue="1">
      <formula>F737="-"</formula>
    </cfRule>
  </conditionalFormatting>
  <conditionalFormatting sqref="D737">
    <cfRule type="expression" dxfId="9483" priority="1030" stopIfTrue="1">
      <formula>F737="-"</formula>
    </cfRule>
  </conditionalFormatting>
  <conditionalFormatting sqref="E737">
    <cfRule type="expression" dxfId="9482" priority="1029" stopIfTrue="1">
      <formula>F737="-"</formula>
    </cfRule>
  </conditionalFormatting>
  <conditionalFormatting sqref="F737">
    <cfRule type="expression" dxfId="9481" priority="1024" stopIfTrue="1">
      <formula>F737="-"</formula>
    </cfRule>
  </conditionalFormatting>
  <conditionalFormatting sqref="C712">
    <cfRule type="expression" dxfId="9480" priority="1017" stopIfTrue="1">
      <formula>F712="-"</formula>
    </cfRule>
  </conditionalFormatting>
  <conditionalFormatting sqref="D712">
    <cfRule type="expression" dxfId="9479" priority="1023" stopIfTrue="1">
      <formula>F712="-"</formula>
    </cfRule>
  </conditionalFormatting>
  <conditionalFormatting sqref="B712">
    <cfRule type="expression" dxfId="9478" priority="1022" stopIfTrue="1">
      <formula>F712="-"</formula>
    </cfRule>
  </conditionalFormatting>
  <conditionalFormatting sqref="E712">
    <cfRule type="expression" dxfId="9477" priority="1021" stopIfTrue="1">
      <formula>F712="-"</formula>
    </cfRule>
  </conditionalFormatting>
  <conditionalFormatting sqref="F712">
    <cfRule type="expression" dxfId="9476" priority="1016" stopIfTrue="1">
      <formula>F712="-"</formula>
    </cfRule>
  </conditionalFormatting>
  <conditionalFormatting sqref="G712">
    <cfRule type="cellIs" dxfId="9475" priority="1014" stopIfTrue="1" operator="equal">
      <formula>""</formula>
    </cfRule>
    <cfRule type="expression" dxfId="9474" priority="1015" stopIfTrue="1">
      <formula>F712="-"</formula>
    </cfRule>
  </conditionalFormatting>
  <conditionalFormatting sqref="C695">
    <cfRule type="expression" dxfId="9473" priority="1008" stopIfTrue="1">
      <formula>F695="-"</formula>
    </cfRule>
  </conditionalFormatting>
  <conditionalFormatting sqref="D695">
    <cfRule type="expression" dxfId="9472" priority="1013" stopIfTrue="1">
      <formula>F695="-"</formula>
    </cfRule>
  </conditionalFormatting>
  <conditionalFormatting sqref="E695">
    <cfRule type="expression" dxfId="9471" priority="1012" stopIfTrue="1">
      <formula>F695="-"</formula>
    </cfRule>
  </conditionalFormatting>
  <conditionalFormatting sqref="F695">
    <cfRule type="expression" dxfId="9470" priority="1007" stopIfTrue="1">
      <formula>F695="-"</formula>
    </cfRule>
  </conditionalFormatting>
  <conditionalFormatting sqref="G695">
    <cfRule type="cellIs" dxfId="9469" priority="1005" stopIfTrue="1" operator="equal">
      <formula>""</formula>
    </cfRule>
    <cfRule type="expression" dxfId="9468" priority="1006" stopIfTrue="1">
      <formula>F695="-"</formula>
    </cfRule>
  </conditionalFormatting>
  <conditionalFormatting sqref="C693">
    <cfRule type="expression" dxfId="9467" priority="992" stopIfTrue="1">
      <formula>F693="-"</formula>
    </cfRule>
  </conditionalFormatting>
  <conditionalFormatting sqref="D693">
    <cfRule type="expression" dxfId="9466" priority="997" stopIfTrue="1">
      <formula>F693="-"</formula>
    </cfRule>
  </conditionalFormatting>
  <conditionalFormatting sqref="E693">
    <cfRule type="expression" dxfId="9465" priority="996" stopIfTrue="1">
      <formula>F693="-"</formula>
    </cfRule>
  </conditionalFormatting>
  <conditionalFormatting sqref="F693">
    <cfRule type="expression" dxfId="9464" priority="991" stopIfTrue="1">
      <formula>F693="-"</formula>
    </cfRule>
  </conditionalFormatting>
  <conditionalFormatting sqref="G693">
    <cfRule type="cellIs" dxfId="9463" priority="989" stopIfTrue="1" operator="equal">
      <formula>""</formula>
    </cfRule>
    <cfRule type="expression" dxfId="9462" priority="990" stopIfTrue="1">
      <formula>F693="-"</formula>
    </cfRule>
  </conditionalFormatting>
  <conditionalFormatting sqref="C684">
    <cfRule type="expression" dxfId="9461" priority="983" stopIfTrue="1">
      <formula>F684="-"</formula>
    </cfRule>
  </conditionalFormatting>
  <conditionalFormatting sqref="D684">
    <cfRule type="expression" dxfId="9460" priority="988" stopIfTrue="1">
      <formula>F684="-"</formula>
    </cfRule>
  </conditionalFormatting>
  <conditionalFormatting sqref="E684">
    <cfRule type="expression" dxfId="9459" priority="987" stopIfTrue="1">
      <formula>F684="-"</formula>
    </cfRule>
  </conditionalFormatting>
  <conditionalFormatting sqref="F684">
    <cfRule type="expression" dxfId="9458" priority="982" stopIfTrue="1">
      <formula>F684="-"</formula>
    </cfRule>
  </conditionalFormatting>
  <conditionalFormatting sqref="C685">
    <cfRule type="expression" dxfId="9457" priority="976" stopIfTrue="1">
      <formula>F685="-"</formula>
    </cfRule>
  </conditionalFormatting>
  <conditionalFormatting sqref="D685">
    <cfRule type="expression" dxfId="9456" priority="981" stopIfTrue="1">
      <formula>F685="-"</formula>
    </cfRule>
  </conditionalFormatting>
  <conditionalFormatting sqref="E685">
    <cfRule type="expression" dxfId="9455" priority="980" stopIfTrue="1">
      <formula>F685="-"</formula>
    </cfRule>
  </conditionalFormatting>
  <conditionalFormatting sqref="F685">
    <cfRule type="expression" dxfId="9454" priority="975" stopIfTrue="1">
      <formula>F685="-"</formula>
    </cfRule>
  </conditionalFormatting>
  <conditionalFormatting sqref="G684">
    <cfRule type="cellIs" dxfId="9453" priority="973" stopIfTrue="1" operator="equal">
      <formula>""</formula>
    </cfRule>
    <cfRule type="expression" dxfId="9452" priority="974" stopIfTrue="1">
      <formula>F684="-"</formula>
    </cfRule>
  </conditionalFormatting>
  <conditionalFormatting sqref="C686">
    <cfRule type="expression" dxfId="9451" priority="967" stopIfTrue="1">
      <formula>F686="-"</formula>
    </cfRule>
  </conditionalFormatting>
  <conditionalFormatting sqref="D686">
    <cfRule type="expression" dxfId="9450" priority="972" stopIfTrue="1">
      <formula>F686="-"</formula>
    </cfRule>
  </conditionalFormatting>
  <conditionalFormatting sqref="E686">
    <cfRule type="expression" dxfId="9449" priority="971" stopIfTrue="1">
      <formula>F686="-"</formula>
    </cfRule>
  </conditionalFormatting>
  <conditionalFormatting sqref="F686">
    <cfRule type="expression" dxfId="9448" priority="966" stopIfTrue="1">
      <formula>F686="-"</formula>
    </cfRule>
  </conditionalFormatting>
  <conditionalFormatting sqref="G685">
    <cfRule type="cellIs" dxfId="9447" priority="964" stopIfTrue="1" operator="equal">
      <formula>""</formula>
    </cfRule>
    <cfRule type="expression" dxfId="9446" priority="965" stopIfTrue="1">
      <formula>F685="-"</formula>
    </cfRule>
  </conditionalFormatting>
  <conditionalFormatting sqref="C687">
    <cfRule type="expression" dxfId="9445" priority="958" stopIfTrue="1">
      <formula>F687="-"</formula>
    </cfRule>
  </conditionalFormatting>
  <conditionalFormatting sqref="D687">
    <cfRule type="expression" dxfId="9444" priority="963" stopIfTrue="1">
      <formula>F687="-"</formula>
    </cfRule>
  </conditionalFormatting>
  <conditionalFormatting sqref="E687">
    <cfRule type="expression" dxfId="9443" priority="962" stopIfTrue="1">
      <formula>F687="-"</formula>
    </cfRule>
  </conditionalFormatting>
  <conditionalFormatting sqref="F687">
    <cfRule type="expression" dxfId="9442" priority="957" stopIfTrue="1">
      <formula>F687="-"</formula>
    </cfRule>
  </conditionalFormatting>
  <conditionalFormatting sqref="G686">
    <cfRule type="cellIs" dxfId="9441" priority="955" stopIfTrue="1" operator="equal">
      <formula>""</formula>
    </cfRule>
    <cfRule type="expression" dxfId="9440" priority="956" stopIfTrue="1">
      <formula>F686="-"</formula>
    </cfRule>
  </conditionalFormatting>
  <conditionalFormatting sqref="C688">
    <cfRule type="expression" dxfId="9439" priority="949" stopIfTrue="1">
      <formula>F688="-"</formula>
    </cfRule>
  </conditionalFormatting>
  <conditionalFormatting sqref="D688">
    <cfRule type="expression" dxfId="9438" priority="954" stopIfTrue="1">
      <formula>F688="-"</formula>
    </cfRule>
  </conditionalFormatting>
  <conditionalFormatting sqref="E688">
    <cfRule type="expression" dxfId="9437" priority="953" stopIfTrue="1">
      <formula>F688="-"</formula>
    </cfRule>
  </conditionalFormatting>
  <conditionalFormatting sqref="F688">
    <cfRule type="expression" dxfId="9436" priority="948" stopIfTrue="1">
      <formula>F688="-"</formula>
    </cfRule>
  </conditionalFormatting>
  <conditionalFormatting sqref="G687">
    <cfRule type="cellIs" dxfId="9435" priority="946" stopIfTrue="1" operator="equal">
      <formula>""</formula>
    </cfRule>
    <cfRule type="expression" dxfId="9434" priority="947" stopIfTrue="1">
      <formula>F687="-"</formula>
    </cfRule>
  </conditionalFormatting>
  <conditionalFormatting sqref="G688">
    <cfRule type="cellIs" dxfId="9433" priority="944" stopIfTrue="1" operator="equal">
      <formula>""</formula>
    </cfRule>
    <cfRule type="expression" dxfId="9432" priority="945" stopIfTrue="1">
      <formula>F688="-"</formula>
    </cfRule>
  </conditionalFormatting>
  <conditionalFormatting sqref="G689">
    <cfRule type="cellIs" dxfId="9431" priority="942" stopIfTrue="1" operator="equal">
      <formula>""</formula>
    </cfRule>
    <cfRule type="expression" dxfId="9430" priority="943" stopIfTrue="1">
      <formula>F689="-"</formula>
    </cfRule>
  </conditionalFormatting>
  <conditionalFormatting sqref="C692">
    <cfRule type="expression" dxfId="9429" priority="936" stopIfTrue="1">
      <formula>F692="-"</formula>
    </cfRule>
  </conditionalFormatting>
  <conditionalFormatting sqref="D692">
    <cfRule type="expression" dxfId="9428" priority="941" stopIfTrue="1">
      <formula>F692="-"</formula>
    </cfRule>
  </conditionalFormatting>
  <conditionalFormatting sqref="E692">
    <cfRule type="expression" dxfId="9427" priority="940" stopIfTrue="1">
      <formula>F692="-"</formula>
    </cfRule>
  </conditionalFormatting>
  <conditionalFormatting sqref="F692">
    <cfRule type="expression" dxfId="9426" priority="935" stopIfTrue="1">
      <formula>F692="-"</formula>
    </cfRule>
  </conditionalFormatting>
  <conditionalFormatting sqref="G692">
    <cfRule type="cellIs" dxfId="9425" priority="933" stopIfTrue="1" operator="equal">
      <formula>""</formula>
    </cfRule>
    <cfRule type="expression" dxfId="9424" priority="934" stopIfTrue="1">
      <formula>F692="-"</formula>
    </cfRule>
  </conditionalFormatting>
  <conditionalFormatting sqref="C691">
    <cfRule type="expression" dxfId="9423" priority="927" stopIfTrue="1">
      <formula>F691="-"</formula>
    </cfRule>
  </conditionalFormatting>
  <conditionalFormatting sqref="D691">
    <cfRule type="expression" dxfId="9422" priority="932" stopIfTrue="1">
      <formula>F691="-"</formula>
    </cfRule>
  </conditionalFormatting>
  <conditionalFormatting sqref="E691">
    <cfRule type="expression" dxfId="9421" priority="931" stopIfTrue="1">
      <formula>F691="-"</formula>
    </cfRule>
  </conditionalFormatting>
  <conditionalFormatting sqref="F691">
    <cfRule type="expression" dxfId="9420" priority="926" stopIfTrue="1">
      <formula>F691="-"</formula>
    </cfRule>
  </conditionalFormatting>
  <conditionalFormatting sqref="G691">
    <cfRule type="cellIs" dxfId="9419" priority="924" stopIfTrue="1" operator="equal">
      <formula>""</formula>
    </cfRule>
    <cfRule type="expression" dxfId="9418" priority="925" stopIfTrue="1">
      <formula>F691="-"</formula>
    </cfRule>
  </conditionalFormatting>
  <conditionalFormatting sqref="C690">
    <cfRule type="expression" dxfId="9417" priority="918" stopIfTrue="1">
      <formula>F690="-"</formula>
    </cfRule>
  </conditionalFormatting>
  <conditionalFormatting sqref="D690">
    <cfRule type="expression" dxfId="9416" priority="923" stopIfTrue="1">
      <formula>F690="-"</formula>
    </cfRule>
  </conditionalFormatting>
  <conditionalFormatting sqref="E690">
    <cfRule type="expression" dxfId="9415" priority="922" stopIfTrue="1">
      <formula>F690="-"</formula>
    </cfRule>
  </conditionalFormatting>
  <conditionalFormatting sqref="F690">
    <cfRule type="expression" dxfId="9414" priority="917" stopIfTrue="1">
      <formula>F690="-"</formula>
    </cfRule>
  </conditionalFormatting>
  <conditionalFormatting sqref="G690">
    <cfRule type="cellIs" dxfId="9413" priority="915" stopIfTrue="1" operator="equal">
      <formula>""</formula>
    </cfRule>
    <cfRule type="expression" dxfId="9412" priority="916" stopIfTrue="1">
      <formula>F690="-"</formula>
    </cfRule>
  </conditionalFormatting>
  <conditionalFormatting sqref="C694">
    <cfRule type="expression" dxfId="9411" priority="909" stopIfTrue="1">
      <formula>F694="-"</formula>
    </cfRule>
  </conditionalFormatting>
  <conditionalFormatting sqref="D694">
    <cfRule type="expression" dxfId="9410" priority="914" stopIfTrue="1">
      <formula>F694="-"</formula>
    </cfRule>
  </conditionalFormatting>
  <conditionalFormatting sqref="E694">
    <cfRule type="expression" dxfId="9409" priority="913" stopIfTrue="1">
      <formula>F694="-"</formula>
    </cfRule>
  </conditionalFormatting>
  <conditionalFormatting sqref="F694">
    <cfRule type="expression" dxfId="9408" priority="908" stopIfTrue="1">
      <formula>F694="-"</formula>
    </cfRule>
  </conditionalFormatting>
  <conditionalFormatting sqref="G694">
    <cfRule type="cellIs" dxfId="9407" priority="906" stopIfTrue="1" operator="equal">
      <formula>""</formula>
    </cfRule>
    <cfRule type="expression" dxfId="9406" priority="907" stopIfTrue="1">
      <formula>F694="-"</formula>
    </cfRule>
  </conditionalFormatting>
  <conditionalFormatting sqref="C704">
    <cfRule type="expression" dxfId="9405" priority="900" stopIfTrue="1">
      <formula>F704="-"</formula>
    </cfRule>
  </conditionalFormatting>
  <conditionalFormatting sqref="D704">
    <cfRule type="expression" dxfId="9404" priority="905" stopIfTrue="1">
      <formula>F704="-"</formula>
    </cfRule>
  </conditionalFormatting>
  <conditionalFormatting sqref="E704">
    <cfRule type="expression" dxfId="9403" priority="904" stopIfTrue="1">
      <formula>F704="-"</formula>
    </cfRule>
  </conditionalFormatting>
  <conditionalFormatting sqref="F704">
    <cfRule type="expression" dxfId="9402" priority="899" stopIfTrue="1">
      <formula>F704="-"</formula>
    </cfRule>
  </conditionalFormatting>
  <conditionalFormatting sqref="C697">
    <cfRule type="expression" dxfId="9401" priority="893" stopIfTrue="1">
      <formula>F697="-"</formula>
    </cfRule>
  </conditionalFormatting>
  <conditionalFormatting sqref="D697">
    <cfRule type="expression" dxfId="9400" priority="898" stopIfTrue="1">
      <formula>F697="-"</formula>
    </cfRule>
  </conditionalFormatting>
  <conditionalFormatting sqref="E697">
    <cfRule type="expression" dxfId="9399" priority="897" stopIfTrue="1">
      <formula>F697="-"</formula>
    </cfRule>
  </conditionalFormatting>
  <conditionalFormatting sqref="F697">
    <cfRule type="expression" dxfId="9398" priority="892" stopIfTrue="1">
      <formula>F697="-"</formula>
    </cfRule>
  </conditionalFormatting>
  <conditionalFormatting sqref="C698">
    <cfRule type="expression" dxfId="9397" priority="886" stopIfTrue="1">
      <formula>F698="-"</formula>
    </cfRule>
  </conditionalFormatting>
  <conditionalFormatting sqref="D698">
    <cfRule type="expression" dxfId="9396" priority="891" stopIfTrue="1">
      <formula>F698="-"</formula>
    </cfRule>
  </conditionalFormatting>
  <conditionalFormatting sqref="E698">
    <cfRule type="expression" dxfId="9395" priority="890" stopIfTrue="1">
      <formula>F698="-"</formula>
    </cfRule>
  </conditionalFormatting>
  <conditionalFormatting sqref="F698">
    <cfRule type="expression" dxfId="9394" priority="885" stopIfTrue="1">
      <formula>F698="-"</formula>
    </cfRule>
  </conditionalFormatting>
  <conditionalFormatting sqref="C699">
    <cfRule type="expression" dxfId="9393" priority="878" stopIfTrue="1">
      <formula>F699="-"</formula>
    </cfRule>
  </conditionalFormatting>
  <conditionalFormatting sqref="D699">
    <cfRule type="expression" dxfId="9392" priority="884" stopIfTrue="1">
      <formula>F699="-"</formula>
    </cfRule>
  </conditionalFormatting>
  <conditionalFormatting sqref="B699">
    <cfRule type="expression" dxfId="9391" priority="883" stopIfTrue="1">
      <formula>F699="-"</formula>
    </cfRule>
  </conditionalFormatting>
  <conditionalFormatting sqref="E699">
    <cfRule type="expression" dxfId="9390" priority="882" stopIfTrue="1">
      <formula>F699="-"</formula>
    </cfRule>
  </conditionalFormatting>
  <conditionalFormatting sqref="F699">
    <cfRule type="expression" dxfId="9389" priority="877" stopIfTrue="1">
      <formula>F699="-"</formula>
    </cfRule>
  </conditionalFormatting>
  <conditionalFormatting sqref="G699">
    <cfRule type="cellIs" dxfId="9388" priority="875" stopIfTrue="1" operator="equal">
      <formula>""</formula>
    </cfRule>
    <cfRule type="expression" dxfId="9387" priority="876" stopIfTrue="1">
      <formula>F699="-"</formula>
    </cfRule>
  </conditionalFormatting>
  <conditionalFormatting sqref="G697:G698">
    <cfRule type="cellIs" dxfId="9386" priority="873" stopIfTrue="1" operator="equal">
      <formula>""</formula>
    </cfRule>
    <cfRule type="expression" dxfId="9385" priority="874" stopIfTrue="1">
      <formula>F697="-"</formula>
    </cfRule>
  </conditionalFormatting>
  <conditionalFormatting sqref="C703">
    <cfRule type="expression" dxfId="9384" priority="867" stopIfTrue="1">
      <formula>F703="-"</formula>
    </cfRule>
  </conditionalFormatting>
  <conditionalFormatting sqref="D703">
    <cfRule type="expression" dxfId="9383" priority="872" stopIfTrue="1">
      <formula>F703="-"</formula>
    </cfRule>
  </conditionalFormatting>
  <conditionalFormatting sqref="E703">
    <cfRule type="expression" dxfId="9382" priority="871" stopIfTrue="1">
      <formula>F703="-"</formula>
    </cfRule>
  </conditionalFormatting>
  <conditionalFormatting sqref="F703">
    <cfRule type="expression" dxfId="9381" priority="866" stopIfTrue="1">
      <formula>F703="-"</formula>
    </cfRule>
  </conditionalFormatting>
  <conditionalFormatting sqref="G703">
    <cfRule type="cellIs" dxfId="9380" priority="829" stopIfTrue="1" operator="equal">
      <formula>""</formula>
    </cfRule>
    <cfRule type="expression" dxfId="9379" priority="830" stopIfTrue="1">
      <formula>F703="-"</formula>
    </cfRule>
  </conditionalFormatting>
  <conditionalFormatting sqref="C702">
    <cfRule type="expression" dxfId="9378" priority="860" stopIfTrue="1">
      <formula>F702="-"</formula>
    </cfRule>
  </conditionalFormatting>
  <conditionalFormatting sqref="D702">
    <cfRule type="expression" dxfId="9377" priority="865" stopIfTrue="1">
      <formula>F702="-"</formula>
    </cfRule>
  </conditionalFormatting>
  <conditionalFormatting sqref="E702">
    <cfRule type="expression" dxfId="9376" priority="864" stopIfTrue="1">
      <formula>F702="-"</formula>
    </cfRule>
  </conditionalFormatting>
  <conditionalFormatting sqref="F702">
    <cfRule type="expression" dxfId="9375" priority="859" stopIfTrue="1">
      <formula>F702="-"</formula>
    </cfRule>
  </conditionalFormatting>
  <conditionalFormatting sqref="G704">
    <cfRule type="cellIs" dxfId="9374" priority="827" stopIfTrue="1" operator="equal">
      <formula>""</formula>
    </cfRule>
    <cfRule type="expression" dxfId="9373" priority="828" stopIfTrue="1">
      <formula>F704="-"</formula>
    </cfRule>
  </conditionalFormatting>
  <conditionalFormatting sqref="C701">
    <cfRule type="expression" dxfId="9372" priority="853" stopIfTrue="1">
      <formula>F701="-"</formula>
    </cfRule>
  </conditionalFormatting>
  <conditionalFormatting sqref="D701">
    <cfRule type="expression" dxfId="9371" priority="858" stopIfTrue="1">
      <formula>F701="-"</formula>
    </cfRule>
  </conditionalFormatting>
  <conditionalFormatting sqref="E701">
    <cfRule type="expression" dxfId="9370" priority="857" stopIfTrue="1">
      <formula>F701="-"</formula>
    </cfRule>
  </conditionalFormatting>
  <conditionalFormatting sqref="F701">
    <cfRule type="expression" dxfId="9369" priority="852" stopIfTrue="1">
      <formula>F701="-"</formula>
    </cfRule>
  </conditionalFormatting>
  <conditionalFormatting sqref="G705">
    <cfRule type="cellIs" dxfId="9368" priority="825" stopIfTrue="1" operator="equal">
      <formula>""</formula>
    </cfRule>
    <cfRule type="expression" dxfId="9367" priority="826" stopIfTrue="1">
      <formula>F705="-"</formula>
    </cfRule>
  </conditionalFormatting>
  <conditionalFormatting sqref="C700">
    <cfRule type="expression" dxfId="9366" priority="845" stopIfTrue="1">
      <formula>F700="-"</formula>
    </cfRule>
  </conditionalFormatting>
  <conditionalFormatting sqref="D700">
    <cfRule type="expression" dxfId="9365" priority="851" stopIfTrue="1">
      <formula>F700="-"</formula>
    </cfRule>
  </conditionalFormatting>
  <conditionalFormatting sqref="B700:B711">
    <cfRule type="expression" dxfId="9364" priority="850" stopIfTrue="1">
      <formula>F700="-"</formula>
    </cfRule>
  </conditionalFormatting>
  <conditionalFormatting sqref="E700">
    <cfRule type="expression" dxfId="9363" priority="849" stopIfTrue="1">
      <formula>F700="-"</formula>
    </cfRule>
  </conditionalFormatting>
  <conditionalFormatting sqref="F700">
    <cfRule type="expression" dxfId="9362" priority="844" stopIfTrue="1">
      <formula>F700="-"</formula>
    </cfRule>
  </conditionalFormatting>
  <conditionalFormatting sqref="G706">
    <cfRule type="cellIs" dxfId="9361" priority="816" stopIfTrue="1" operator="equal">
      <formula>""</formula>
    </cfRule>
    <cfRule type="expression" dxfId="9360" priority="817" stopIfTrue="1">
      <formula>F706="-"</formula>
    </cfRule>
  </conditionalFormatting>
  <conditionalFormatting sqref="C705">
    <cfRule type="expression" dxfId="9359" priority="838" stopIfTrue="1">
      <formula>F705="-"</formula>
    </cfRule>
  </conditionalFormatting>
  <conditionalFormatting sqref="D705">
    <cfRule type="expression" dxfId="9358" priority="843" stopIfTrue="1">
      <formula>F705="-"</formula>
    </cfRule>
  </conditionalFormatting>
  <conditionalFormatting sqref="E705">
    <cfRule type="expression" dxfId="9357" priority="842" stopIfTrue="1">
      <formula>F705="-"</formula>
    </cfRule>
  </conditionalFormatting>
  <conditionalFormatting sqref="F705">
    <cfRule type="expression" dxfId="9356" priority="837" stopIfTrue="1">
      <formula>F705="-"</formula>
    </cfRule>
  </conditionalFormatting>
  <conditionalFormatting sqref="G700">
    <cfRule type="cellIs" dxfId="9355" priority="835" stopIfTrue="1" operator="equal">
      <formula>""</formula>
    </cfRule>
    <cfRule type="expression" dxfId="9354" priority="836" stopIfTrue="1">
      <formula>F700="-"</formula>
    </cfRule>
  </conditionalFormatting>
  <conditionalFormatting sqref="G701">
    <cfRule type="cellIs" dxfId="9353" priority="833" stopIfTrue="1" operator="equal">
      <formula>""</formula>
    </cfRule>
    <cfRule type="expression" dxfId="9352" priority="834" stopIfTrue="1">
      <formula>F701="-"</formula>
    </cfRule>
  </conditionalFormatting>
  <conditionalFormatting sqref="G702">
    <cfRule type="cellIs" dxfId="9351" priority="831" stopIfTrue="1" operator="equal">
      <formula>""</formula>
    </cfRule>
    <cfRule type="expression" dxfId="9350" priority="832" stopIfTrue="1">
      <formula>F702="-"</formula>
    </cfRule>
  </conditionalFormatting>
  <conditionalFormatting sqref="C706">
    <cfRule type="expression" dxfId="9349" priority="819" stopIfTrue="1">
      <formula>F706="-"</formula>
    </cfRule>
  </conditionalFormatting>
  <conditionalFormatting sqref="D706">
    <cfRule type="expression" dxfId="9348" priority="824" stopIfTrue="1">
      <formula>F706="-"</formula>
    </cfRule>
  </conditionalFormatting>
  <conditionalFormatting sqref="E706">
    <cfRule type="expression" dxfId="9347" priority="823" stopIfTrue="1">
      <formula>F706="-"</formula>
    </cfRule>
  </conditionalFormatting>
  <conditionalFormatting sqref="F706">
    <cfRule type="expression" dxfId="9346" priority="818" stopIfTrue="1">
      <formula>F706="-"</formula>
    </cfRule>
  </conditionalFormatting>
  <conditionalFormatting sqref="C710">
    <cfRule type="expression" dxfId="9345" priority="810" stopIfTrue="1">
      <formula>F710="-"</formula>
    </cfRule>
  </conditionalFormatting>
  <conditionalFormatting sqref="D710">
    <cfRule type="expression" dxfId="9344" priority="815" stopIfTrue="1">
      <formula>F710="-"</formula>
    </cfRule>
  </conditionalFormatting>
  <conditionalFormatting sqref="E710">
    <cfRule type="expression" dxfId="9343" priority="814" stopIfTrue="1">
      <formula>F710="-"</formula>
    </cfRule>
  </conditionalFormatting>
  <conditionalFormatting sqref="F710">
    <cfRule type="expression" dxfId="9342" priority="809" stopIfTrue="1">
      <formula>F710="-"</formula>
    </cfRule>
  </conditionalFormatting>
  <conditionalFormatting sqref="C709">
    <cfRule type="expression" dxfId="9341" priority="803" stopIfTrue="1">
      <formula>F709="-"</formula>
    </cfRule>
  </conditionalFormatting>
  <conditionalFormatting sqref="D709">
    <cfRule type="expression" dxfId="9340" priority="808" stopIfTrue="1">
      <formula>F709="-"</formula>
    </cfRule>
  </conditionalFormatting>
  <conditionalFormatting sqref="E709">
    <cfRule type="expression" dxfId="9339" priority="807" stopIfTrue="1">
      <formula>F709="-"</formula>
    </cfRule>
  </conditionalFormatting>
  <conditionalFormatting sqref="F709">
    <cfRule type="expression" dxfId="9338" priority="802" stopIfTrue="1">
      <formula>F709="-"</formula>
    </cfRule>
  </conditionalFormatting>
  <conditionalFormatting sqref="C708">
    <cfRule type="expression" dxfId="9337" priority="796" stopIfTrue="1">
      <formula>F708="-"</formula>
    </cfRule>
  </conditionalFormatting>
  <conditionalFormatting sqref="D708">
    <cfRule type="expression" dxfId="9336" priority="801" stopIfTrue="1">
      <formula>F708="-"</formula>
    </cfRule>
  </conditionalFormatting>
  <conditionalFormatting sqref="E708">
    <cfRule type="expression" dxfId="9335" priority="800" stopIfTrue="1">
      <formula>F708="-"</formula>
    </cfRule>
  </conditionalFormatting>
  <conditionalFormatting sqref="F708">
    <cfRule type="expression" dxfId="9334" priority="795" stopIfTrue="1">
      <formula>F708="-"</formula>
    </cfRule>
  </conditionalFormatting>
  <conditionalFormatting sqref="G707:G710">
    <cfRule type="cellIs" dxfId="9333" priority="786" stopIfTrue="1" operator="equal">
      <formula>""</formula>
    </cfRule>
    <cfRule type="expression" dxfId="9332" priority="787" stopIfTrue="1">
      <formula>F707="-"</formula>
    </cfRule>
  </conditionalFormatting>
  <conditionalFormatting sqref="C707">
    <cfRule type="expression" dxfId="9331" priority="789" stopIfTrue="1">
      <formula>F707="-"</formula>
    </cfRule>
  </conditionalFormatting>
  <conditionalFormatting sqref="D707">
    <cfRule type="expression" dxfId="9330" priority="794" stopIfTrue="1">
      <formula>F707="-"</formula>
    </cfRule>
  </conditionalFormatting>
  <conditionalFormatting sqref="E707">
    <cfRule type="expression" dxfId="9329" priority="793" stopIfTrue="1">
      <formula>F707="-"</formula>
    </cfRule>
  </conditionalFormatting>
  <conditionalFormatting sqref="F707">
    <cfRule type="expression" dxfId="9328" priority="788" stopIfTrue="1">
      <formula>F707="-"</formula>
    </cfRule>
  </conditionalFormatting>
  <conditionalFormatting sqref="G737">
    <cfRule type="cellIs" dxfId="9327" priority="784" stopIfTrue="1" operator="equal">
      <formula>""</formula>
    </cfRule>
    <cfRule type="expression" dxfId="9326" priority="785" stopIfTrue="1">
      <formula>F737="-"</formula>
    </cfRule>
  </conditionalFormatting>
  <conditionalFormatting sqref="C739">
    <cfRule type="expression" dxfId="9325" priority="778" stopIfTrue="1">
      <formula>F739="-"</formula>
    </cfRule>
  </conditionalFormatting>
  <conditionalFormatting sqref="D739">
    <cfRule type="expression" dxfId="9324" priority="783" stopIfTrue="1">
      <formula>F739="-"</formula>
    </cfRule>
  </conditionalFormatting>
  <conditionalFormatting sqref="E739">
    <cfRule type="expression" dxfId="9323" priority="782" stopIfTrue="1">
      <formula>F739="-"</formula>
    </cfRule>
  </conditionalFormatting>
  <conditionalFormatting sqref="F739">
    <cfRule type="expression" dxfId="9322" priority="777" stopIfTrue="1">
      <formula>F739="-"</formula>
    </cfRule>
  </conditionalFormatting>
  <conditionalFormatting sqref="G738">
    <cfRule type="cellIs" dxfId="9321" priority="775" stopIfTrue="1" operator="equal">
      <formula>""</formula>
    </cfRule>
    <cfRule type="expression" dxfId="9320" priority="776" stopIfTrue="1">
      <formula>F738="-"</formula>
    </cfRule>
  </conditionalFormatting>
  <conditionalFormatting sqref="C740">
    <cfRule type="expression" dxfId="9319" priority="769" stopIfTrue="1">
      <formula>F740="-"</formula>
    </cfRule>
  </conditionalFormatting>
  <conditionalFormatting sqref="D740">
    <cfRule type="expression" dxfId="9318" priority="774" stopIfTrue="1">
      <formula>F740="-"</formula>
    </cfRule>
  </conditionalFormatting>
  <conditionalFormatting sqref="E740">
    <cfRule type="expression" dxfId="9317" priority="773" stopIfTrue="1">
      <formula>F740="-"</formula>
    </cfRule>
  </conditionalFormatting>
  <conditionalFormatting sqref="F740">
    <cfRule type="expression" dxfId="9316" priority="768" stopIfTrue="1">
      <formula>F740="-"</formula>
    </cfRule>
  </conditionalFormatting>
  <conditionalFormatting sqref="G739">
    <cfRule type="cellIs" dxfId="9315" priority="766" stopIfTrue="1" operator="equal">
      <formula>""</formula>
    </cfRule>
    <cfRule type="expression" dxfId="9314" priority="767" stopIfTrue="1">
      <formula>F739="-"</formula>
    </cfRule>
  </conditionalFormatting>
  <conditionalFormatting sqref="C713">
    <cfRule type="expression" dxfId="9313" priority="760" stopIfTrue="1">
      <formula>F713="-"</formula>
    </cfRule>
  </conditionalFormatting>
  <conditionalFormatting sqref="D713">
    <cfRule type="expression" dxfId="9312" priority="765" stopIfTrue="1">
      <formula>F713="-"</formula>
    </cfRule>
  </conditionalFormatting>
  <conditionalFormatting sqref="E713">
    <cfRule type="expression" dxfId="9311" priority="764" stopIfTrue="1">
      <formula>F713="-"</formula>
    </cfRule>
  </conditionalFormatting>
  <conditionalFormatting sqref="F713">
    <cfRule type="expression" dxfId="9310" priority="759" stopIfTrue="1">
      <formula>F713="-"</formula>
    </cfRule>
  </conditionalFormatting>
  <conditionalFormatting sqref="G713">
    <cfRule type="cellIs" dxfId="9309" priority="755" stopIfTrue="1" operator="equal">
      <formula>""</formula>
    </cfRule>
    <cfRule type="expression" dxfId="9308" priority="756" stopIfTrue="1">
      <formula>F713="-"</formula>
    </cfRule>
  </conditionalFormatting>
  <conditionalFormatting sqref="G740">
    <cfRule type="cellIs" dxfId="9307" priority="757" stopIfTrue="1" operator="equal">
      <formula>""</formula>
    </cfRule>
    <cfRule type="expression" dxfId="9306" priority="758" stopIfTrue="1">
      <formula>F740="-"</formula>
    </cfRule>
  </conditionalFormatting>
  <conditionalFormatting sqref="G715">
    <cfRule type="cellIs" dxfId="9305" priority="753" stopIfTrue="1" operator="equal">
      <formula>""</formula>
    </cfRule>
    <cfRule type="expression" dxfId="9304" priority="754" stopIfTrue="1">
      <formula>F715="-"</formula>
    </cfRule>
  </conditionalFormatting>
  <conditionalFormatting sqref="C720">
    <cfRule type="expression" dxfId="9303" priority="747" stopIfTrue="1">
      <formula>F720="-"</formula>
    </cfRule>
  </conditionalFormatting>
  <conditionalFormatting sqref="D720">
    <cfRule type="expression" dxfId="9302" priority="752" stopIfTrue="1">
      <formula>F720="-"</formula>
    </cfRule>
  </conditionalFormatting>
  <conditionalFormatting sqref="E720">
    <cfRule type="expression" dxfId="9301" priority="751" stopIfTrue="1">
      <formula>F720="-"</formula>
    </cfRule>
  </conditionalFormatting>
  <conditionalFormatting sqref="F720">
    <cfRule type="expression" dxfId="9300" priority="746" stopIfTrue="1">
      <formula>F720="-"</formula>
    </cfRule>
  </conditionalFormatting>
  <conditionalFormatting sqref="G716:G717">
    <cfRule type="cellIs" dxfId="9299" priority="737" stopIfTrue="1" operator="equal">
      <formula>""</formula>
    </cfRule>
    <cfRule type="expression" dxfId="9298" priority="738" stopIfTrue="1">
      <formula>F716="-"</formula>
    </cfRule>
  </conditionalFormatting>
  <conditionalFormatting sqref="C719">
    <cfRule type="expression" dxfId="9297" priority="740" stopIfTrue="1">
      <formula>F719="-"</formula>
    </cfRule>
  </conditionalFormatting>
  <conditionalFormatting sqref="D719">
    <cfRule type="expression" dxfId="9296" priority="745" stopIfTrue="1">
      <formula>F719="-"</formula>
    </cfRule>
  </conditionalFormatting>
  <conditionalFormatting sqref="E719">
    <cfRule type="expression" dxfId="9295" priority="744" stopIfTrue="1">
      <formula>F719="-"</formula>
    </cfRule>
  </conditionalFormatting>
  <conditionalFormatting sqref="F719">
    <cfRule type="expression" dxfId="9294" priority="739" stopIfTrue="1">
      <formula>F719="-"</formula>
    </cfRule>
  </conditionalFormatting>
  <conditionalFormatting sqref="G718">
    <cfRule type="cellIs" dxfId="9293" priority="735" stopIfTrue="1" operator="equal">
      <formula>""</formula>
    </cfRule>
    <cfRule type="expression" dxfId="9292" priority="736" stopIfTrue="1">
      <formula>F718="-"</formula>
    </cfRule>
  </conditionalFormatting>
  <conditionalFormatting sqref="G721">
    <cfRule type="cellIs" dxfId="9291" priority="694" stopIfTrue="1" operator="equal">
      <formula>""</formula>
    </cfRule>
    <cfRule type="expression" dxfId="9290" priority="695" stopIfTrue="1">
      <formula>F721="-"</formula>
    </cfRule>
  </conditionalFormatting>
  <conditionalFormatting sqref="G719">
    <cfRule type="cellIs" dxfId="9289" priority="733" stopIfTrue="1" operator="equal">
      <formula>""</formula>
    </cfRule>
    <cfRule type="expression" dxfId="9288" priority="734" stopIfTrue="1">
      <formula>F719="-"</formula>
    </cfRule>
  </conditionalFormatting>
  <conditionalFormatting sqref="G720">
    <cfRule type="cellIs" dxfId="9287" priority="731" stopIfTrue="1" operator="equal">
      <formula>""</formula>
    </cfRule>
    <cfRule type="expression" dxfId="9286" priority="732" stopIfTrue="1">
      <formula>F720="-"</formula>
    </cfRule>
  </conditionalFormatting>
  <conditionalFormatting sqref="C721">
    <cfRule type="expression" dxfId="9285" priority="725" stopIfTrue="1">
      <formula>F721="-"</formula>
    </cfRule>
  </conditionalFormatting>
  <conditionalFormatting sqref="D721">
    <cfRule type="expression" dxfId="9284" priority="730" stopIfTrue="1">
      <formula>F721="-"</formula>
    </cfRule>
  </conditionalFormatting>
  <conditionalFormatting sqref="E721">
    <cfRule type="expression" dxfId="9283" priority="729" stopIfTrue="1">
      <formula>F721="-"</formula>
    </cfRule>
  </conditionalFormatting>
  <conditionalFormatting sqref="F721">
    <cfRule type="expression" dxfId="9282" priority="724" stopIfTrue="1">
      <formula>F721="-"</formula>
    </cfRule>
  </conditionalFormatting>
  <conditionalFormatting sqref="C722">
    <cfRule type="expression" dxfId="9281" priority="718" stopIfTrue="1">
      <formula>F722="-"</formula>
    </cfRule>
  </conditionalFormatting>
  <conditionalFormatting sqref="D722">
    <cfRule type="expression" dxfId="9280" priority="723" stopIfTrue="1">
      <formula>F722="-"</formula>
    </cfRule>
  </conditionalFormatting>
  <conditionalFormatting sqref="E722">
    <cfRule type="expression" dxfId="9279" priority="722" stopIfTrue="1">
      <formula>F722="-"</formula>
    </cfRule>
  </conditionalFormatting>
  <conditionalFormatting sqref="F722">
    <cfRule type="expression" dxfId="9278" priority="717" stopIfTrue="1">
      <formula>F722="-"</formula>
    </cfRule>
  </conditionalFormatting>
  <conditionalFormatting sqref="G729">
    <cfRule type="cellIs" dxfId="9277" priority="641" stopIfTrue="1" operator="equal">
      <formula>""</formula>
    </cfRule>
    <cfRule type="expression" dxfId="9276" priority="642" stopIfTrue="1">
      <formula>F729="-"</formula>
    </cfRule>
  </conditionalFormatting>
  <conditionalFormatting sqref="C208">
    <cfRule type="expression" dxfId="9275" priority="711" stopIfTrue="1">
      <formula>F208="-"</formula>
    </cfRule>
  </conditionalFormatting>
  <conditionalFormatting sqref="D208">
    <cfRule type="expression" dxfId="9274" priority="716" stopIfTrue="1">
      <formula>F208="-"</formula>
    </cfRule>
  </conditionalFormatting>
  <conditionalFormatting sqref="E208">
    <cfRule type="expression" dxfId="9273" priority="715" stopIfTrue="1">
      <formula>F208="-"</formula>
    </cfRule>
  </conditionalFormatting>
  <conditionalFormatting sqref="F208">
    <cfRule type="expression" dxfId="9272" priority="710" stopIfTrue="1">
      <formula>F208="-"</formula>
    </cfRule>
  </conditionalFormatting>
  <conditionalFormatting sqref="G722">
    <cfRule type="cellIs" dxfId="9271" priority="692" stopIfTrue="1" operator="equal">
      <formula>""</formula>
    </cfRule>
    <cfRule type="expression" dxfId="9270" priority="693" stopIfTrue="1">
      <formula>F722="-"</formula>
    </cfRule>
  </conditionalFormatting>
  <conditionalFormatting sqref="C729">
    <cfRule type="expression" dxfId="9269" priority="704" stopIfTrue="1">
      <formula>F729="-"</formula>
    </cfRule>
  </conditionalFormatting>
  <conditionalFormatting sqref="D729">
    <cfRule type="expression" dxfId="9268" priority="709" stopIfTrue="1">
      <formula>F729="-"</formula>
    </cfRule>
  </conditionalFormatting>
  <conditionalFormatting sqref="E729">
    <cfRule type="expression" dxfId="9267" priority="708" stopIfTrue="1">
      <formula>F729="-"</formula>
    </cfRule>
  </conditionalFormatting>
  <conditionalFormatting sqref="F729">
    <cfRule type="expression" dxfId="9266" priority="703" stopIfTrue="1">
      <formula>F729="-"</formula>
    </cfRule>
  </conditionalFormatting>
  <conditionalFormatting sqref="G347">
    <cfRule type="cellIs" dxfId="9265" priority="654" stopIfTrue="1" operator="equal">
      <formula>""</formula>
    </cfRule>
    <cfRule type="expression" dxfId="9264" priority="655" stopIfTrue="1">
      <formula>F347="-"</formula>
    </cfRule>
  </conditionalFormatting>
  <conditionalFormatting sqref="C727">
    <cfRule type="expression" dxfId="9263" priority="697" stopIfTrue="1">
      <formula>F727="-"</formula>
    </cfRule>
  </conditionalFormatting>
  <conditionalFormatting sqref="D727">
    <cfRule type="expression" dxfId="9262" priority="702" stopIfTrue="1">
      <formula>F727="-"</formula>
    </cfRule>
  </conditionalFormatting>
  <conditionalFormatting sqref="E727">
    <cfRule type="expression" dxfId="9261" priority="701" stopIfTrue="1">
      <formula>F727="-"</formula>
    </cfRule>
  </conditionalFormatting>
  <conditionalFormatting sqref="F727">
    <cfRule type="expression" dxfId="9260" priority="696" stopIfTrue="1">
      <formula>F727="-"</formula>
    </cfRule>
  </conditionalFormatting>
  <conditionalFormatting sqref="G503">
    <cfRule type="cellIs" dxfId="9259" priority="645" stopIfTrue="1" operator="equal">
      <formula>""</formula>
    </cfRule>
    <cfRule type="expression" dxfId="9258" priority="646" stopIfTrue="1">
      <formula>F503="-"</formula>
    </cfRule>
  </conditionalFormatting>
  <conditionalFormatting sqref="G333">
    <cfRule type="cellIs" dxfId="9257" priority="672" stopIfTrue="1" operator="equal">
      <formula>""</formula>
    </cfRule>
    <cfRule type="expression" dxfId="9256" priority="673" stopIfTrue="1">
      <formula>F333="-"</formula>
    </cfRule>
  </conditionalFormatting>
  <conditionalFormatting sqref="G727">
    <cfRule type="cellIs" dxfId="9255" priority="690" stopIfTrue="1" operator="equal">
      <formula>""</formula>
    </cfRule>
    <cfRule type="expression" dxfId="9254" priority="691" stopIfTrue="1">
      <formula>F727="-"</formula>
    </cfRule>
  </conditionalFormatting>
  <conditionalFormatting sqref="C332">
    <cfRule type="expression" dxfId="9253" priority="684" stopIfTrue="1">
      <formula>F332="-"</formula>
    </cfRule>
  </conditionalFormatting>
  <conditionalFormatting sqref="D332">
    <cfRule type="expression" dxfId="9252" priority="689" stopIfTrue="1">
      <formula>F332="-"</formula>
    </cfRule>
  </conditionalFormatting>
  <conditionalFormatting sqref="E332">
    <cfRule type="expression" dxfId="9251" priority="688" stopIfTrue="1">
      <formula>F332="-"</formula>
    </cfRule>
  </conditionalFormatting>
  <conditionalFormatting sqref="F332">
    <cfRule type="expression" dxfId="9250" priority="683" stopIfTrue="1">
      <formula>F332="-"</formula>
    </cfRule>
  </conditionalFormatting>
  <conditionalFormatting sqref="G332">
    <cfRule type="cellIs" dxfId="9249" priority="681" stopIfTrue="1" operator="equal">
      <formula>""</formula>
    </cfRule>
    <cfRule type="expression" dxfId="9248" priority="682" stopIfTrue="1">
      <formula>F332="-"</formula>
    </cfRule>
  </conditionalFormatting>
  <conditionalFormatting sqref="G342">
    <cfRule type="cellIs" dxfId="9247" priority="663" stopIfTrue="1" operator="equal">
      <formula>""</formula>
    </cfRule>
    <cfRule type="expression" dxfId="9246" priority="664" stopIfTrue="1">
      <formula>F342="-"</formula>
    </cfRule>
  </conditionalFormatting>
  <conditionalFormatting sqref="C333">
    <cfRule type="expression" dxfId="9245" priority="675" stopIfTrue="1">
      <formula>F333="-"</formula>
    </cfRule>
  </conditionalFormatting>
  <conditionalFormatting sqref="D333">
    <cfRule type="expression" dxfId="9244" priority="680" stopIfTrue="1">
      <formula>F333="-"</formula>
    </cfRule>
  </conditionalFormatting>
  <conditionalFormatting sqref="E333">
    <cfRule type="expression" dxfId="9243" priority="679" stopIfTrue="1">
      <formula>F333="-"</formula>
    </cfRule>
  </conditionalFormatting>
  <conditionalFormatting sqref="F333">
    <cfRule type="expression" dxfId="9242" priority="674" stopIfTrue="1">
      <formula>F333="-"</formula>
    </cfRule>
  </conditionalFormatting>
  <conditionalFormatting sqref="C342">
    <cfRule type="expression" dxfId="9241" priority="666" stopIfTrue="1">
      <formula>F342="-"</formula>
    </cfRule>
  </conditionalFormatting>
  <conditionalFormatting sqref="D342">
    <cfRule type="expression" dxfId="9240" priority="671" stopIfTrue="1">
      <formula>F342="-"</formula>
    </cfRule>
  </conditionalFormatting>
  <conditionalFormatting sqref="E342">
    <cfRule type="expression" dxfId="9239" priority="670" stopIfTrue="1">
      <formula>F342="-"</formula>
    </cfRule>
  </conditionalFormatting>
  <conditionalFormatting sqref="F342">
    <cfRule type="expression" dxfId="9238" priority="665" stopIfTrue="1">
      <formula>F342="-"</formula>
    </cfRule>
  </conditionalFormatting>
  <conditionalFormatting sqref="C347">
    <cfRule type="expression" dxfId="9237" priority="657" stopIfTrue="1">
      <formula>F347="-"</formula>
    </cfRule>
  </conditionalFormatting>
  <conditionalFormatting sqref="D347">
    <cfRule type="expression" dxfId="9236" priority="662" stopIfTrue="1">
      <formula>F347="-"</formula>
    </cfRule>
  </conditionalFormatting>
  <conditionalFormatting sqref="E347">
    <cfRule type="expression" dxfId="9235" priority="661" stopIfTrue="1">
      <formula>F347="-"</formula>
    </cfRule>
  </conditionalFormatting>
  <conditionalFormatting sqref="F347">
    <cfRule type="expression" dxfId="9234" priority="656" stopIfTrue="1">
      <formula>F347="-"</formula>
    </cfRule>
  </conditionalFormatting>
  <conditionalFormatting sqref="G731">
    <cfRule type="cellIs" dxfId="9233" priority="616" stopIfTrue="1" operator="equal">
      <formula>""</formula>
    </cfRule>
    <cfRule type="expression" dxfId="9232" priority="617" stopIfTrue="1">
      <formula>F731="-"</formula>
    </cfRule>
  </conditionalFormatting>
  <conditionalFormatting sqref="G696">
    <cfRule type="cellIs" dxfId="9231" priority="618" stopIfTrue="1" operator="equal">
      <formula>""</formula>
    </cfRule>
    <cfRule type="expression" dxfId="9230" priority="619" stopIfTrue="1">
      <formula>F696="-"</formula>
    </cfRule>
  </conditionalFormatting>
  <conditionalFormatting sqref="C503">
    <cfRule type="expression" dxfId="9229" priority="648" stopIfTrue="1">
      <formula>F503="-"</formula>
    </cfRule>
  </conditionalFormatting>
  <conditionalFormatting sqref="D503">
    <cfRule type="expression" dxfId="9228" priority="653" stopIfTrue="1">
      <formula>F503="-"</formula>
    </cfRule>
  </conditionalFormatting>
  <conditionalFormatting sqref="E503">
    <cfRule type="expression" dxfId="9227" priority="652" stopIfTrue="1">
      <formula>F503="-"</formula>
    </cfRule>
  </conditionalFormatting>
  <conditionalFormatting sqref="F503">
    <cfRule type="expression" dxfId="9226" priority="647" stopIfTrue="1">
      <formula>F503="-"</formula>
    </cfRule>
  </conditionalFormatting>
  <conditionalFormatting sqref="G655">
    <cfRule type="cellIs" dxfId="9225" priority="607" stopIfTrue="1" operator="equal">
      <formula>""</formula>
    </cfRule>
    <cfRule type="expression" dxfId="9224" priority="608" stopIfTrue="1">
      <formula>F655="-"</formula>
    </cfRule>
  </conditionalFormatting>
  <conditionalFormatting sqref="G208">
    <cfRule type="cellIs" dxfId="9223" priority="643" stopIfTrue="1" operator="equal">
      <formula>""</formula>
    </cfRule>
    <cfRule type="expression" dxfId="9222" priority="644" stopIfTrue="1">
      <formula>F208="-"</formula>
    </cfRule>
  </conditionalFormatting>
  <conditionalFormatting sqref="G206">
    <cfRule type="cellIs" dxfId="9221" priority="598" stopIfTrue="1" operator="equal">
      <formula>""</formula>
    </cfRule>
    <cfRule type="expression" dxfId="9220" priority="599" stopIfTrue="1">
      <formula>F206="-"</formula>
    </cfRule>
  </conditionalFormatting>
  <conditionalFormatting sqref="C642">
    <cfRule type="expression" dxfId="9219" priority="635" stopIfTrue="1">
      <formula>F642="-"</formula>
    </cfRule>
  </conditionalFormatting>
  <conditionalFormatting sqref="D642">
    <cfRule type="expression" dxfId="9218" priority="640" stopIfTrue="1">
      <formula>F642="-"</formula>
    </cfRule>
  </conditionalFormatting>
  <conditionalFormatting sqref="E642">
    <cfRule type="expression" dxfId="9217" priority="639" stopIfTrue="1">
      <formula>F642="-"</formula>
    </cfRule>
  </conditionalFormatting>
  <conditionalFormatting sqref="F642">
    <cfRule type="expression" dxfId="9216" priority="634" stopIfTrue="1">
      <formula>F642="-"</formula>
    </cfRule>
  </conditionalFormatting>
  <conditionalFormatting sqref="C731">
    <cfRule type="expression" dxfId="9215" priority="628" stopIfTrue="1">
      <formula>F731="-"</formula>
    </cfRule>
  </conditionalFormatting>
  <conditionalFormatting sqref="D731">
    <cfRule type="expression" dxfId="9214" priority="633" stopIfTrue="1">
      <formula>F731="-"</formula>
    </cfRule>
  </conditionalFormatting>
  <conditionalFormatting sqref="E731">
    <cfRule type="expression" dxfId="9213" priority="632" stopIfTrue="1">
      <formula>F731="-"</formula>
    </cfRule>
  </conditionalFormatting>
  <conditionalFormatting sqref="F731">
    <cfRule type="expression" dxfId="9212" priority="627" stopIfTrue="1">
      <formula>F731="-"</formula>
    </cfRule>
  </conditionalFormatting>
  <conditionalFormatting sqref="C696">
    <cfRule type="expression" dxfId="9211" priority="621" stopIfTrue="1">
      <formula>F696="-"</formula>
    </cfRule>
  </conditionalFormatting>
  <conditionalFormatting sqref="D696">
    <cfRule type="expression" dxfId="9210" priority="626" stopIfTrue="1">
      <formula>F696="-"</formula>
    </cfRule>
  </conditionalFormatting>
  <conditionalFormatting sqref="E696">
    <cfRule type="expression" dxfId="9209" priority="625" stopIfTrue="1">
      <formula>F696="-"</formula>
    </cfRule>
  </conditionalFormatting>
  <conditionalFormatting sqref="F696">
    <cfRule type="expression" dxfId="9208" priority="620" stopIfTrue="1">
      <formula>F696="-"</formula>
    </cfRule>
  </conditionalFormatting>
  <conditionalFormatting sqref="C655">
    <cfRule type="expression" dxfId="9207" priority="610" stopIfTrue="1">
      <formula>F655="-"</formula>
    </cfRule>
  </conditionalFormatting>
  <conditionalFormatting sqref="D655">
    <cfRule type="expression" dxfId="9206" priority="615" stopIfTrue="1">
      <formula>F655="-"</formula>
    </cfRule>
  </conditionalFormatting>
  <conditionalFormatting sqref="E655">
    <cfRule type="expression" dxfId="9205" priority="614" stopIfTrue="1">
      <formula>F655="-"</formula>
    </cfRule>
  </conditionalFormatting>
  <conditionalFormatting sqref="F655">
    <cfRule type="expression" dxfId="9204" priority="609" stopIfTrue="1">
      <formula>F655="-"</formula>
    </cfRule>
  </conditionalFormatting>
  <conditionalFormatting sqref="C206">
    <cfRule type="expression" dxfId="9203" priority="601" stopIfTrue="1">
      <formula>F206="-"</formula>
    </cfRule>
  </conditionalFormatting>
  <conditionalFormatting sqref="D206">
    <cfRule type="expression" dxfId="9202" priority="606" stopIfTrue="1">
      <formula>F206="-"</formula>
    </cfRule>
  </conditionalFormatting>
  <conditionalFormatting sqref="E206">
    <cfRule type="expression" dxfId="9201" priority="605" stopIfTrue="1">
      <formula>F206="-"</formula>
    </cfRule>
  </conditionalFormatting>
  <conditionalFormatting sqref="F206">
    <cfRule type="expression" dxfId="9200" priority="600" stopIfTrue="1">
      <formula>F206="-"</formula>
    </cfRule>
  </conditionalFormatting>
  <conditionalFormatting sqref="C641">
    <cfRule type="expression" dxfId="9199" priority="592" stopIfTrue="1">
      <formula>F641="-"</formula>
    </cfRule>
  </conditionalFormatting>
  <conditionalFormatting sqref="D641">
    <cfRule type="expression" dxfId="9198" priority="597" stopIfTrue="1">
      <formula>F641="-"</formula>
    </cfRule>
  </conditionalFormatting>
  <conditionalFormatting sqref="E641">
    <cfRule type="expression" dxfId="9197" priority="596" stopIfTrue="1">
      <formula>F641="-"</formula>
    </cfRule>
  </conditionalFormatting>
  <conditionalFormatting sqref="F641">
    <cfRule type="expression" dxfId="9196" priority="591" stopIfTrue="1">
      <formula>F641="-"</formula>
    </cfRule>
  </conditionalFormatting>
  <conditionalFormatting sqref="C728">
    <cfRule type="expression" dxfId="9195" priority="585" stopIfTrue="1">
      <formula>F728="-"</formula>
    </cfRule>
  </conditionalFormatting>
  <conditionalFormatting sqref="D728">
    <cfRule type="expression" dxfId="9194" priority="590" stopIfTrue="1">
      <formula>F728="-"</formula>
    </cfRule>
  </conditionalFormatting>
  <conditionalFormatting sqref="E728">
    <cfRule type="expression" dxfId="9193" priority="589" stopIfTrue="1">
      <formula>F728="-"</formula>
    </cfRule>
  </conditionalFormatting>
  <conditionalFormatting sqref="F728">
    <cfRule type="expression" dxfId="9192" priority="584" stopIfTrue="1">
      <formula>F728="-"</formula>
    </cfRule>
  </conditionalFormatting>
  <conditionalFormatting sqref="G537">
    <cfRule type="cellIs" dxfId="9191" priority="543" stopIfTrue="1" operator="equal">
      <formula>""</formula>
    </cfRule>
    <cfRule type="expression" dxfId="9190" priority="544" stopIfTrue="1">
      <formula>F537="-"</formula>
    </cfRule>
  </conditionalFormatting>
  <conditionalFormatting sqref="C645">
    <cfRule type="expression" dxfId="9189" priority="578" stopIfTrue="1">
      <formula>F645="-"</formula>
    </cfRule>
  </conditionalFormatting>
  <conditionalFormatting sqref="D645">
    <cfRule type="expression" dxfId="9188" priority="583" stopIfTrue="1">
      <formula>F645="-"</formula>
    </cfRule>
  </conditionalFormatting>
  <conditionalFormatting sqref="E645">
    <cfRule type="expression" dxfId="9187" priority="582" stopIfTrue="1">
      <formula>F645="-"</formula>
    </cfRule>
  </conditionalFormatting>
  <conditionalFormatting sqref="F645">
    <cfRule type="expression" dxfId="9186" priority="577" stopIfTrue="1">
      <formula>F645="-"</formula>
    </cfRule>
  </conditionalFormatting>
  <conditionalFormatting sqref="G724">
    <cfRule type="cellIs" dxfId="9185" priority="507" stopIfTrue="1" operator="equal">
      <formula>""</formula>
    </cfRule>
    <cfRule type="expression" dxfId="9184" priority="508" stopIfTrue="1">
      <formula>F724="-"</formula>
    </cfRule>
  </conditionalFormatting>
  <conditionalFormatting sqref="C643">
    <cfRule type="expression" dxfId="9183" priority="571" stopIfTrue="1">
      <formula>F643="-"</formula>
    </cfRule>
  </conditionalFormatting>
  <conditionalFormatting sqref="D643">
    <cfRule type="expression" dxfId="9182" priority="576" stopIfTrue="1">
      <formula>F643="-"</formula>
    </cfRule>
  </conditionalFormatting>
  <conditionalFormatting sqref="E643">
    <cfRule type="expression" dxfId="9181" priority="575" stopIfTrue="1">
      <formula>F643="-"</formula>
    </cfRule>
  </conditionalFormatting>
  <conditionalFormatting sqref="F643">
    <cfRule type="expression" dxfId="9180" priority="570" stopIfTrue="1">
      <formula>F643="-"</formula>
    </cfRule>
  </conditionalFormatting>
  <conditionalFormatting sqref="C537">
    <cfRule type="expression" dxfId="9179" priority="564" stopIfTrue="1">
      <formula>F537="-"</formula>
    </cfRule>
  </conditionalFormatting>
  <conditionalFormatting sqref="D537">
    <cfRule type="expression" dxfId="9178" priority="569" stopIfTrue="1">
      <formula>F537="-"</formula>
    </cfRule>
  </conditionalFormatting>
  <conditionalFormatting sqref="E537">
    <cfRule type="expression" dxfId="9177" priority="568" stopIfTrue="1">
      <formula>F537="-"</formula>
    </cfRule>
  </conditionalFormatting>
  <conditionalFormatting sqref="F537">
    <cfRule type="expression" dxfId="9176" priority="563" stopIfTrue="1">
      <formula>F537="-"</formula>
    </cfRule>
  </conditionalFormatting>
  <conditionalFormatting sqref="G447">
    <cfRule type="cellIs" dxfId="9175" priority="534" stopIfTrue="1" operator="equal">
      <formula>""</formula>
    </cfRule>
    <cfRule type="expression" dxfId="9174" priority="535" stopIfTrue="1">
      <formula>F447="-"</formula>
    </cfRule>
  </conditionalFormatting>
  <conditionalFormatting sqref="C536">
    <cfRule type="expression" dxfId="9173" priority="557" stopIfTrue="1">
      <formula>F536="-"</formula>
    </cfRule>
  </conditionalFormatting>
  <conditionalFormatting sqref="D536">
    <cfRule type="expression" dxfId="9172" priority="562" stopIfTrue="1">
      <formula>F536="-"</formula>
    </cfRule>
  </conditionalFormatting>
  <conditionalFormatting sqref="E536">
    <cfRule type="expression" dxfId="9171" priority="561" stopIfTrue="1">
      <formula>F536="-"</formula>
    </cfRule>
  </conditionalFormatting>
  <conditionalFormatting sqref="F536">
    <cfRule type="expression" dxfId="9170" priority="556" stopIfTrue="1">
      <formula>F536="-"</formula>
    </cfRule>
  </conditionalFormatting>
  <conditionalFormatting sqref="G711">
    <cfRule type="cellIs" dxfId="9169" priority="525" stopIfTrue="1" operator="equal">
      <formula>""</formula>
    </cfRule>
    <cfRule type="expression" dxfId="9168" priority="526" stopIfTrue="1">
      <formula>F711="-"</formula>
    </cfRule>
  </conditionalFormatting>
  <conditionalFormatting sqref="C735">
    <cfRule type="expression" dxfId="9167" priority="501" stopIfTrue="1">
      <formula>F735="-"</formula>
    </cfRule>
  </conditionalFormatting>
  <conditionalFormatting sqref="D735">
    <cfRule type="expression" dxfId="9166" priority="506" stopIfTrue="1">
      <formula>F735="-"</formula>
    </cfRule>
  </conditionalFormatting>
  <conditionalFormatting sqref="E735">
    <cfRule type="expression" dxfId="9165" priority="505" stopIfTrue="1">
      <formula>F735="-"</formula>
    </cfRule>
  </conditionalFormatting>
  <conditionalFormatting sqref="F735">
    <cfRule type="expression" dxfId="9164" priority="500" stopIfTrue="1">
      <formula>F735="-"</formula>
    </cfRule>
  </conditionalFormatting>
  <conditionalFormatting sqref="C535">
    <cfRule type="expression" dxfId="9163" priority="550" stopIfTrue="1">
      <formula>F535="-"</formula>
    </cfRule>
  </conditionalFormatting>
  <conditionalFormatting sqref="D535">
    <cfRule type="expression" dxfId="9162" priority="555" stopIfTrue="1">
      <formula>F535="-"</formula>
    </cfRule>
  </conditionalFormatting>
  <conditionalFormatting sqref="E535">
    <cfRule type="expression" dxfId="9161" priority="554" stopIfTrue="1">
      <formula>F535="-"</formula>
    </cfRule>
  </conditionalFormatting>
  <conditionalFormatting sqref="F535">
    <cfRule type="expression" dxfId="9160" priority="549" stopIfTrue="1">
      <formula>F535="-"</formula>
    </cfRule>
  </conditionalFormatting>
  <conditionalFormatting sqref="G714">
    <cfRule type="cellIs" dxfId="9159" priority="516" stopIfTrue="1" operator="equal">
      <formula>""</formula>
    </cfRule>
    <cfRule type="expression" dxfId="9158" priority="517" stopIfTrue="1">
      <formula>F714="-"</formula>
    </cfRule>
  </conditionalFormatting>
  <conditionalFormatting sqref="G535">
    <cfRule type="cellIs" dxfId="9157" priority="547" stopIfTrue="1" operator="equal">
      <formula>""</formula>
    </cfRule>
    <cfRule type="expression" dxfId="9156" priority="548" stopIfTrue="1">
      <formula>F535="-"</formula>
    </cfRule>
  </conditionalFormatting>
  <conditionalFormatting sqref="G536">
    <cfRule type="cellIs" dxfId="9155" priority="545" stopIfTrue="1" operator="equal">
      <formula>""</formula>
    </cfRule>
    <cfRule type="expression" dxfId="9154" priority="546" stopIfTrue="1">
      <formula>F536="-"</formula>
    </cfRule>
  </conditionalFormatting>
  <conditionalFormatting sqref="G640">
    <cfRule type="cellIs" dxfId="9153" priority="459" stopIfTrue="1" operator="equal">
      <formula>""</formula>
    </cfRule>
    <cfRule type="expression" dxfId="9152" priority="460" stopIfTrue="1">
      <formula>F640="-"</formula>
    </cfRule>
  </conditionalFormatting>
  <conditionalFormatting sqref="C447">
    <cfRule type="expression" dxfId="9151" priority="537" stopIfTrue="1">
      <formula>F447="-"</formula>
    </cfRule>
  </conditionalFormatting>
  <conditionalFormatting sqref="D447">
    <cfRule type="expression" dxfId="9150" priority="542" stopIfTrue="1">
      <formula>F447="-"</formula>
    </cfRule>
  </conditionalFormatting>
  <conditionalFormatting sqref="E447">
    <cfRule type="expression" dxfId="9149" priority="541" stopIfTrue="1">
      <formula>F447="-"</formula>
    </cfRule>
  </conditionalFormatting>
  <conditionalFormatting sqref="F447">
    <cfRule type="expression" dxfId="9148" priority="536" stopIfTrue="1">
      <formula>F447="-"</formula>
    </cfRule>
  </conditionalFormatting>
  <conditionalFormatting sqref="G683">
    <cfRule type="cellIs" dxfId="9147" priority="484" stopIfTrue="1" operator="equal">
      <formula>""</formula>
    </cfRule>
    <cfRule type="expression" dxfId="9146" priority="485" stopIfTrue="1">
      <formula>F683="-"</formula>
    </cfRule>
  </conditionalFormatting>
  <conditionalFormatting sqref="C711">
    <cfRule type="expression" dxfId="9145" priority="528" stopIfTrue="1">
      <formula>F711="-"</formula>
    </cfRule>
  </conditionalFormatting>
  <conditionalFormatting sqref="D711">
    <cfRule type="expression" dxfId="9144" priority="533" stopIfTrue="1">
      <formula>F711="-"</formula>
    </cfRule>
  </conditionalFormatting>
  <conditionalFormatting sqref="E711">
    <cfRule type="expression" dxfId="9143" priority="532" stopIfTrue="1">
      <formula>F711="-"</formula>
    </cfRule>
  </conditionalFormatting>
  <conditionalFormatting sqref="F711">
    <cfRule type="expression" dxfId="9142" priority="527" stopIfTrue="1">
      <formula>F711="-"</formula>
    </cfRule>
  </conditionalFormatting>
  <conditionalFormatting sqref="G681">
    <cfRule type="cellIs" dxfId="9141" priority="468" stopIfTrue="1" operator="equal">
      <formula>""</formula>
    </cfRule>
    <cfRule type="expression" dxfId="9140" priority="469" stopIfTrue="1">
      <formula>F681="-"</formula>
    </cfRule>
  </conditionalFormatting>
  <conditionalFormatting sqref="C714">
    <cfRule type="expression" dxfId="9139" priority="519" stopIfTrue="1">
      <formula>F714="-"</formula>
    </cfRule>
  </conditionalFormatting>
  <conditionalFormatting sqref="D714">
    <cfRule type="expression" dxfId="9138" priority="524" stopIfTrue="1">
      <formula>F714="-"</formula>
    </cfRule>
  </conditionalFormatting>
  <conditionalFormatting sqref="E714">
    <cfRule type="expression" dxfId="9137" priority="523" stopIfTrue="1">
      <formula>F714="-"</formula>
    </cfRule>
  </conditionalFormatting>
  <conditionalFormatting sqref="F714">
    <cfRule type="expression" dxfId="9136" priority="518" stopIfTrue="1">
      <formula>F714="-"</formula>
    </cfRule>
  </conditionalFormatting>
  <conditionalFormatting sqref="G269">
    <cfRule type="cellIs" dxfId="9135" priority="450" stopIfTrue="1" operator="equal">
      <formula>""</formula>
    </cfRule>
    <cfRule type="expression" dxfId="9134" priority="451" stopIfTrue="1">
      <formula>F269="-"</formula>
    </cfRule>
  </conditionalFormatting>
  <conditionalFormatting sqref="C724">
    <cfRule type="expression" dxfId="9133" priority="510" stopIfTrue="1">
      <formula>F724="-"</formula>
    </cfRule>
  </conditionalFormatting>
  <conditionalFormatting sqref="D724">
    <cfRule type="expression" dxfId="9132" priority="515" stopIfTrue="1">
      <formula>F724="-"</formula>
    </cfRule>
  </conditionalFormatting>
  <conditionalFormatting sqref="E724">
    <cfRule type="expression" dxfId="9131" priority="514" stopIfTrue="1">
      <formula>F724="-"</formula>
    </cfRule>
  </conditionalFormatting>
  <conditionalFormatting sqref="F724">
    <cfRule type="expression" dxfId="9130" priority="509" stopIfTrue="1">
      <formula>F724="-"</formula>
    </cfRule>
  </conditionalFormatting>
  <conditionalFormatting sqref="G682">
    <cfRule type="cellIs" dxfId="9129" priority="441" stopIfTrue="1" operator="equal">
      <formula>""</formula>
    </cfRule>
    <cfRule type="expression" dxfId="9128" priority="442" stopIfTrue="1">
      <formula>F682="-"</formula>
    </cfRule>
  </conditionalFormatting>
  <conditionalFormatting sqref="C744">
    <cfRule type="expression" dxfId="9127" priority="494" stopIfTrue="1">
      <formula>F744="-"</formula>
    </cfRule>
  </conditionalFormatting>
  <conditionalFormatting sqref="D744">
    <cfRule type="expression" dxfId="9126" priority="499" stopIfTrue="1">
      <formula>F744="-"</formula>
    </cfRule>
  </conditionalFormatting>
  <conditionalFormatting sqref="E744">
    <cfRule type="expression" dxfId="9125" priority="498" stopIfTrue="1">
      <formula>F744="-"</formula>
    </cfRule>
  </conditionalFormatting>
  <conditionalFormatting sqref="F744">
    <cfRule type="expression" dxfId="9124" priority="493" stopIfTrue="1">
      <formula>F744="-"</formula>
    </cfRule>
  </conditionalFormatting>
  <conditionalFormatting sqref="C683">
    <cfRule type="expression" dxfId="9123" priority="487" stopIfTrue="1">
      <formula>F683="-"</formula>
    </cfRule>
  </conditionalFormatting>
  <conditionalFormatting sqref="D683">
    <cfRule type="expression" dxfId="9122" priority="492" stopIfTrue="1">
      <formula>F683="-"</formula>
    </cfRule>
  </conditionalFormatting>
  <conditionalFormatting sqref="E683">
    <cfRule type="expression" dxfId="9121" priority="491" stopIfTrue="1">
      <formula>F683="-"</formula>
    </cfRule>
  </conditionalFormatting>
  <conditionalFormatting sqref="F683">
    <cfRule type="expression" dxfId="9120" priority="486" stopIfTrue="1">
      <formula>F683="-"</formula>
    </cfRule>
  </conditionalFormatting>
  <conditionalFormatting sqref="C413">
    <cfRule type="expression" dxfId="9119" priority="478" stopIfTrue="1">
      <formula>F413="-"</formula>
    </cfRule>
  </conditionalFormatting>
  <conditionalFormatting sqref="D413">
    <cfRule type="expression" dxfId="9118" priority="483" stopIfTrue="1">
      <formula>F413="-"</formula>
    </cfRule>
  </conditionalFormatting>
  <conditionalFormatting sqref="E413">
    <cfRule type="expression" dxfId="9117" priority="482" stopIfTrue="1">
      <formula>F413="-"</formula>
    </cfRule>
  </conditionalFormatting>
  <conditionalFormatting sqref="F413">
    <cfRule type="expression" dxfId="9116" priority="477" stopIfTrue="1">
      <formula>F413="-"</formula>
    </cfRule>
  </conditionalFormatting>
  <conditionalFormatting sqref="C681">
    <cfRule type="expression" dxfId="9115" priority="471" stopIfTrue="1">
      <formula>F681="-"</formula>
    </cfRule>
  </conditionalFormatting>
  <conditionalFormatting sqref="D681">
    <cfRule type="expression" dxfId="9114" priority="476" stopIfTrue="1">
      <formula>F681="-"</formula>
    </cfRule>
  </conditionalFormatting>
  <conditionalFormatting sqref="E681">
    <cfRule type="expression" dxfId="9113" priority="475" stopIfTrue="1">
      <formula>F681="-"</formula>
    </cfRule>
  </conditionalFormatting>
  <conditionalFormatting sqref="F681">
    <cfRule type="expression" dxfId="9112" priority="470" stopIfTrue="1">
      <formula>F681="-"</formula>
    </cfRule>
  </conditionalFormatting>
  <conditionalFormatting sqref="C640">
    <cfRule type="expression" dxfId="9111" priority="462" stopIfTrue="1">
      <formula>F640="-"</formula>
    </cfRule>
  </conditionalFormatting>
  <conditionalFormatting sqref="D640">
    <cfRule type="expression" dxfId="9110" priority="467" stopIfTrue="1">
      <formula>F640="-"</formula>
    </cfRule>
  </conditionalFormatting>
  <conditionalFormatting sqref="E640">
    <cfRule type="expression" dxfId="9109" priority="466" stopIfTrue="1">
      <formula>F640="-"</formula>
    </cfRule>
  </conditionalFormatting>
  <conditionalFormatting sqref="F640">
    <cfRule type="expression" dxfId="9108" priority="461" stopIfTrue="1">
      <formula>F640="-"</formula>
    </cfRule>
  </conditionalFormatting>
  <conditionalFormatting sqref="C269">
    <cfRule type="expression" dxfId="9107" priority="453" stopIfTrue="1">
      <formula>F269="-"</formula>
    </cfRule>
  </conditionalFormatting>
  <conditionalFormatting sqref="D269">
    <cfRule type="expression" dxfId="9106" priority="458" stopIfTrue="1">
      <formula>F269="-"</formula>
    </cfRule>
  </conditionalFormatting>
  <conditionalFormatting sqref="E269">
    <cfRule type="expression" dxfId="9105" priority="457" stopIfTrue="1">
      <formula>F269="-"</formula>
    </cfRule>
  </conditionalFormatting>
  <conditionalFormatting sqref="F269">
    <cfRule type="expression" dxfId="9104" priority="452" stopIfTrue="1">
      <formula>F269="-"</formula>
    </cfRule>
  </conditionalFormatting>
  <conditionalFormatting sqref="C682">
    <cfRule type="expression" dxfId="9103" priority="444" stopIfTrue="1">
      <formula>F682="-"</formula>
    </cfRule>
  </conditionalFormatting>
  <conditionalFormatting sqref="D682">
    <cfRule type="expression" dxfId="9102" priority="449" stopIfTrue="1">
      <formula>F682="-"</formula>
    </cfRule>
  </conditionalFormatting>
  <conditionalFormatting sqref="E682">
    <cfRule type="expression" dxfId="9101" priority="448" stopIfTrue="1">
      <formula>F682="-"</formula>
    </cfRule>
  </conditionalFormatting>
  <conditionalFormatting sqref="F682">
    <cfRule type="expression" dxfId="9100" priority="443" stopIfTrue="1">
      <formula>F682="-"</formula>
    </cfRule>
  </conditionalFormatting>
  <conditionalFormatting sqref="G744">
    <cfRule type="cellIs" dxfId="9099" priority="439" stopIfTrue="1" operator="equal">
      <formula>""</formula>
    </cfRule>
    <cfRule type="expression" dxfId="9098" priority="440" stopIfTrue="1">
      <formula>F744="-"</formula>
    </cfRule>
  </conditionalFormatting>
  <conditionalFormatting sqref="C741">
    <cfRule type="expression" dxfId="9097" priority="433" stopIfTrue="1">
      <formula>F741="-"</formula>
    </cfRule>
  </conditionalFormatting>
  <conditionalFormatting sqref="D741">
    <cfRule type="expression" dxfId="9096" priority="438" stopIfTrue="1">
      <formula>F741="-"</formula>
    </cfRule>
  </conditionalFormatting>
  <conditionalFormatting sqref="E741">
    <cfRule type="expression" dxfId="9095" priority="437" stopIfTrue="1">
      <formula>F741="-"</formula>
    </cfRule>
  </conditionalFormatting>
  <conditionalFormatting sqref="F741">
    <cfRule type="expression" dxfId="9094" priority="432" stopIfTrue="1">
      <formula>F741="-"</formula>
    </cfRule>
  </conditionalFormatting>
  <conditionalFormatting sqref="G735">
    <cfRule type="cellIs" dxfId="9093" priority="430" stopIfTrue="1" operator="equal">
      <formula>""</formula>
    </cfRule>
    <cfRule type="expression" dxfId="9092" priority="431" stopIfTrue="1">
      <formula>F735="-"</formula>
    </cfRule>
  </conditionalFormatting>
  <conditionalFormatting sqref="G741">
    <cfRule type="cellIs" dxfId="9091" priority="428" stopIfTrue="1" operator="equal">
      <formula>""</formula>
    </cfRule>
    <cfRule type="expression" dxfId="9090" priority="429" stopIfTrue="1">
      <formula>F741="-"</formula>
    </cfRule>
  </conditionalFormatting>
  <conditionalFormatting sqref="C101">
    <cfRule type="expression" dxfId="9089" priority="422" stopIfTrue="1">
      <formula>F101="-"</formula>
    </cfRule>
  </conditionalFormatting>
  <conditionalFormatting sqref="D101">
    <cfRule type="expression" dxfId="9088" priority="427" stopIfTrue="1">
      <formula>F101="-"</formula>
    </cfRule>
  </conditionalFormatting>
  <conditionalFormatting sqref="E101">
    <cfRule type="expression" dxfId="9087" priority="426" stopIfTrue="1">
      <formula>F101="-"</formula>
    </cfRule>
  </conditionalFormatting>
  <conditionalFormatting sqref="F101">
    <cfRule type="expression" dxfId="9086" priority="421" stopIfTrue="1">
      <formula>F101="-"</formula>
    </cfRule>
  </conditionalFormatting>
  <conditionalFormatting sqref="C100">
    <cfRule type="expression" dxfId="9085" priority="415" stopIfTrue="1">
      <formula>F100="-"</formula>
    </cfRule>
  </conditionalFormatting>
  <conditionalFormatting sqref="D100">
    <cfRule type="expression" dxfId="9084" priority="420" stopIfTrue="1">
      <formula>F100="-"</formula>
    </cfRule>
  </conditionalFormatting>
  <conditionalFormatting sqref="E100">
    <cfRule type="expression" dxfId="9083" priority="419" stopIfTrue="1">
      <formula>F100="-"</formula>
    </cfRule>
  </conditionalFormatting>
  <conditionalFormatting sqref="F100">
    <cfRule type="expression" dxfId="9082" priority="414" stopIfTrue="1">
      <formula>F100="-"</formula>
    </cfRule>
  </conditionalFormatting>
  <conditionalFormatting sqref="G100">
    <cfRule type="cellIs" dxfId="9081" priority="412" stopIfTrue="1" operator="equal">
      <formula>""</formula>
    </cfRule>
    <cfRule type="expression" dxfId="9080" priority="413" stopIfTrue="1">
      <formula>F100="-"</formula>
    </cfRule>
  </conditionalFormatting>
  <conditionalFormatting sqref="C746">
    <cfRule type="expression" dxfId="9079" priority="406" stopIfTrue="1">
      <formula>F746="-"</formula>
    </cfRule>
  </conditionalFormatting>
  <conditionalFormatting sqref="D746">
    <cfRule type="expression" dxfId="9078" priority="411" stopIfTrue="1">
      <formula>F746="-"</formula>
    </cfRule>
  </conditionalFormatting>
  <conditionalFormatting sqref="E746">
    <cfRule type="expression" dxfId="9077" priority="410" stopIfTrue="1">
      <formula>F746="-"</formula>
    </cfRule>
  </conditionalFormatting>
  <conditionalFormatting sqref="F746">
    <cfRule type="expression" dxfId="9076" priority="405" stopIfTrue="1">
      <formula>F746="-"</formula>
    </cfRule>
  </conditionalFormatting>
  <conditionalFormatting sqref="C733">
    <cfRule type="expression" dxfId="9075" priority="399" stopIfTrue="1">
      <formula>F733="-"</formula>
    </cfRule>
  </conditionalFormatting>
  <conditionalFormatting sqref="D733">
    <cfRule type="expression" dxfId="9074" priority="404" stopIfTrue="1">
      <formula>F733="-"</formula>
    </cfRule>
  </conditionalFormatting>
  <conditionalFormatting sqref="E733">
    <cfRule type="expression" dxfId="9073" priority="403" stopIfTrue="1">
      <formula>F733="-"</formula>
    </cfRule>
  </conditionalFormatting>
  <conditionalFormatting sqref="F733">
    <cfRule type="expression" dxfId="9072" priority="398" stopIfTrue="1">
      <formula>F733="-"</formula>
    </cfRule>
  </conditionalFormatting>
  <conditionalFormatting sqref="C732">
    <cfRule type="expression" dxfId="9071" priority="392" stopIfTrue="1">
      <formula>F732="-"</formula>
    </cfRule>
  </conditionalFormatting>
  <conditionalFormatting sqref="D732">
    <cfRule type="expression" dxfId="9070" priority="397" stopIfTrue="1">
      <formula>F732="-"</formula>
    </cfRule>
  </conditionalFormatting>
  <conditionalFormatting sqref="E732">
    <cfRule type="expression" dxfId="9069" priority="396" stopIfTrue="1">
      <formula>F732="-"</formula>
    </cfRule>
  </conditionalFormatting>
  <conditionalFormatting sqref="F732">
    <cfRule type="expression" dxfId="9068" priority="391" stopIfTrue="1">
      <formula>F732="-"</formula>
    </cfRule>
  </conditionalFormatting>
  <conditionalFormatting sqref="C734">
    <cfRule type="expression" dxfId="9067" priority="384" stopIfTrue="1">
      <formula>F734="-"</formula>
    </cfRule>
  </conditionalFormatting>
  <conditionalFormatting sqref="D734">
    <cfRule type="expression" dxfId="9066" priority="390" stopIfTrue="1">
      <formula>F734="-"</formula>
    </cfRule>
  </conditionalFormatting>
  <conditionalFormatting sqref="B734">
    <cfRule type="expression" dxfId="9065" priority="389" stopIfTrue="1">
      <formula>F734="-"</formula>
    </cfRule>
  </conditionalFormatting>
  <conditionalFormatting sqref="E734">
    <cfRule type="expression" dxfId="9064" priority="388" stopIfTrue="1">
      <formula>F734="-"</formula>
    </cfRule>
  </conditionalFormatting>
  <conditionalFormatting sqref="F734">
    <cfRule type="expression" dxfId="9063" priority="383" stopIfTrue="1">
      <formula>F734="-"</formula>
    </cfRule>
  </conditionalFormatting>
  <conditionalFormatting sqref="G734">
    <cfRule type="cellIs" dxfId="9062" priority="381" stopIfTrue="1" operator="equal">
      <formula>""</formula>
    </cfRule>
    <cfRule type="expression" dxfId="9061" priority="382" stopIfTrue="1">
      <formula>F734="-"</formula>
    </cfRule>
  </conditionalFormatting>
  <conditionalFormatting sqref="C745">
    <cfRule type="expression" dxfId="9060" priority="375" stopIfTrue="1">
      <formula>F745="-"</formula>
    </cfRule>
  </conditionalFormatting>
  <conditionalFormatting sqref="D745">
    <cfRule type="expression" dxfId="9059" priority="380" stopIfTrue="1">
      <formula>F745="-"</formula>
    </cfRule>
  </conditionalFormatting>
  <conditionalFormatting sqref="E745">
    <cfRule type="expression" dxfId="9058" priority="379" stopIfTrue="1">
      <formula>F745="-"</formula>
    </cfRule>
  </conditionalFormatting>
  <conditionalFormatting sqref="F745">
    <cfRule type="expression" dxfId="9057" priority="374" stopIfTrue="1">
      <formula>F745="-"</formula>
    </cfRule>
  </conditionalFormatting>
  <conditionalFormatting sqref="G733">
    <cfRule type="cellIs" dxfId="9056" priority="370" stopIfTrue="1" operator="equal">
      <formula>""</formula>
    </cfRule>
    <cfRule type="expression" dxfId="9055" priority="371" stopIfTrue="1">
      <formula>F733="-"</formula>
    </cfRule>
  </conditionalFormatting>
  <conditionalFormatting sqref="G732">
    <cfRule type="cellIs" dxfId="9054" priority="372" stopIfTrue="1" operator="equal">
      <formula>""</formula>
    </cfRule>
    <cfRule type="expression" dxfId="9053" priority="373" stopIfTrue="1">
      <formula>F732="-"</formula>
    </cfRule>
  </conditionalFormatting>
  <conditionalFormatting sqref="G745">
    <cfRule type="cellIs" dxfId="9052" priority="368" stopIfTrue="1" operator="equal">
      <formula>""</formula>
    </cfRule>
    <cfRule type="expression" dxfId="9051" priority="369" stopIfTrue="1">
      <formula>F745="-"</formula>
    </cfRule>
  </conditionalFormatting>
  <conditionalFormatting sqref="G746">
    <cfRule type="cellIs" dxfId="9050" priority="366" stopIfTrue="1" operator="equal">
      <formula>""</formula>
    </cfRule>
    <cfRule type="expression" dxfId="9049" priority="367" stopIfTrue="1">
      <formula>F746="-"</formula>
    </cfRule>
  </conditionalFormatting>
  <conditionalFormatting sqref="C385">
    <cfRule type="expression" dxfId="9048" priority="360" stopIfTrue="1">
      <formula>F385="-"</formula>
    </cfRule>
  </conditionalFormatting>
  <conditionalFormatting sqref="D385">
    <cfRule type="expression" dxfId="9047" priority="365" stopIfTrue="1">
      <formula>F385="-"</formula>
    </cfRule>
  </conditionalFormatting>
  <conditionalFormatting sqref="E385">
    <cfRule type="expression" dxfId="9046" priority="364" stopIfTrue="1">
      <formula>F385="-"</formula>
    </cfRule>
  </conditionalFormatting>
  <conditionalFormatting sqref="F385">
    <cfRule type="expression" dxfId="9045" priority="359" stopIfTrue="1">
      <formula>F385="-"</formula>
    </cfRule>
  </conditionalFormatting>
  <conditionalFormatting sqref="G385">
    <cfRule type="cellIs" dxfId="9044" priority="357" stopIfTrue="1" operator="equal">
      <formula>""</formula>
    </cfRule>
    <cfRule type="expression" dxfId="9043" priority="358" stopIfTrue="1">
      <formula>F385="-"</formula>
    </cfRule>
  </conditionalFormatting>
  <conditionalFormatting sqref="C425">
    <cfRule type="expression" dxfId="9042" priority="351" stopIfTrue="1">
      <formula>F425="-"</formula>
    </cfRule>
  </conditionalFormatting>
  <conditionalFormatting sqref="D425">
    <cfRule type="expression" dxfId="9041" priority="356" stopIfTrue="1">
      <formula>F425="-"</formula>
    </cfRule>
  </conditionalFormatting>
  <conditionalFormatting sqref="E425">
    <cfRule type="expression" dxfId="9040" priority="355" stopIfTrue="1">
      <formula>F425="-"</formula>
    </cfRule>
  </conditionalFormatting>
  <conditionalFormatting sqref="F425">
    <cfRule type="expression" dxfId="9039" priority="350" stopIfTrue="1">
      <formula>F425="-"</formula>
    </cfRule>
  </conditionalFormatting>
  <conditionalFormatting sqref="C650">
    <cfRule type="expression" dxfId="9038" priority="344" stopIfTrue="1">
      <formula>F650="-"</formula>
    </cfRule>
  </conditionalFormatting>
  <conditionalFormatting sqref="D650">
    <cfRule type="expression" dxfId="9037" priority="349" stopIfTrue="1">
      <formula>F650="-"</formula>
    </cfRule>
  </conditionalFormatting>
  <conditionalFormatting sqref="E650">
    <cfRule type="expression" dxfId="9036" priority="348" stopIfTrue="1">
      <formula>F650="-"</formula>
    </cfRule>
  </conditionalFormatting>
  <conditionalFormatting sqref="F650">
    <cfRule type="expression" dxfId="9035" priority="343" stopIfTrue="1">
      <formula>F650="-"</formula>
    </cfRule>
  </conditionalFormatting>
  <conditionalFormatting sqref="G650">
    <cfRule type="cellIs" dxfId="9034" priority="341" stopIfTrue="1" operator="equal">
      <formula>""</formula>
    </cfRule>
    <cfRule type="expression" dxfId="9033" priority="342" stopIfTrue="1">
      <formula>F650="-"</formula>
    </cfRule>
  </conditionalFormatting>
  <conditionalFormatting sqref="C723">
    <cfRule type="expression" dxfId="9032" priority="335" stopIfTrue="1">
      <formula>F723="-"</formula>
    </cfRule>
  </conditionalFormatting>
  <conditionalFormatting sqref="D723">
    <cfRule type="expression" dxfId="9031" priority="340" stopIfTrue="1">
      <formula>F723="-"</formula>
    </cfRule>
  </conditionalFormatting>
  <conditionalFormatting sqref="E723">
    <cfRule type="expression" dxfId="9030" priority="339" stopIfTrue="1">
      <formula>F723="-"</formula>
    </cfRule>
  </conditionalFormatting>
  <conditionalFormatting sqref="F723">
    <cfRule type="expression" dxfId="9029" priority="334" stopIfTrue="1">
      <formula>F723="-"</formula>
    </cfRule>
  </conditionalFormatting>
  <conditionalFormatting sqref="G723">
    <cfRule type="cellIs" dxfId="9028" priority="332" stopIfTrue="1" operator="equal">
      <formula>""</formula>
    </cfRule>
    <cfRule type="expression" dxfId="9027" priority="333" stopIfTrue="1">
      <formula>F723="-"</formula>
    </cfRule>
  </conditionalFormatting>
  <conditionalFormatting sqref="C726">
    <cfRule type="expression" dxfId="9026" priority="326" stopIfTrue="1">
      <formula>F726="-"</formula>
    </cfRule>
  </conditionalFormatting>
  <conditionalFormatting sqref="D726">
    <cfRule type="expression" dxfId="9025" priority="331" stopIfTrue="1">
      <formula>F726="-"</formula>
    </cfRule>
  </conditionalFormatting>
  <conditionalFormatting sqref="E726">
    <cfRule type="expression" dxfId="9024" priority="330" stopIfTrue="1">
      <formula>F726="-"</formula>
    </cfRule>
  </conditionalFormatting>
  <conditionalFormatting sqref="F726">
    <cfRule type="expression" dxfId="9023" priority="325" stopIfTrue="1">
      <formula>F726="-"</formula>
    </cfRule>
  </conditionalFormatting>
  <conditionalFormatting sqref="C725">
    <cfRule type="expression" dxfId="9022" priority="319" stopIfTrue="1">
      <formula>F725="-"</formula>
    </cfRule>
  </conditionalFormatting>
  <conditionalFormatting sqref="D725">
    <cfRule type="expression" dxfId="9021" priority="324" stopIfTrue="1">
      <formula>F725="-"</formula>
    </cfRule>
  </conditionalFormatting>
  <conditionalFormatting sqref="E725">
    <cfRule type="expression" dxfId="9020" priority="323" stopIfTrue="1">
      <formula>F725="-"</formula>
    </cfRule>
  </conditionalFormatting>
  <conditionalFormatting sqref="F725">
    <cfRule type="expression" dxfId="9019" priority="318" stopIfTrue="1">
      <formula>F725="-"</formula>
    </cfRule>
  </conditionalFormatting>
  <conditionalFormatting sqref="G164">
    <cfRule type="cellIs" dxfId="9018" priority="316" stopIfTrue="1" operator="equal">
      <formula>""</formula>
    </cfRule>
    <cfRule type="expression" dxfId="9017" priority="317" stopIfTrue="1">
      <formula>F164="-"</formula>
    </cfRule>
  </conditionalFormatting>
  <conditionalFormatting sqref="G165">
    <cfRule type="cellIs" dxfId="9016" priority="314" stopIfTrue="1" operator="equal">
      <formula>""</formula>
    </cfRule>
    <cfRule type="expression" dxfId="9015" priority="315" stopIfTrue="1">
      <formula>F165="-"</formula>
    </cfRule>
  </conditionalFormatting>
  <conditionalFormatting sqref="G166">
    <cfRule type="cellIs" dxfId="9014" priority="312" stopIfTrue="1" operator="equal">
      <formula>""</formula>
    </cfRule>
    <cfRule type="expression" dxfId="9013" priority="313" stopIfTrue="1">
      <formula>F166="-"</formula>
    </cfRule>
  </conditionalFormatting>
  <conditionalFormatting sqref="G167:G168">
    <cfRule type="cellIs" dxfId="9012" priority="310" stopIfTrue="1" operator="equal">
      <formula>""</formula>
    </cfRule>
    <cfRule type="expression" dxfId="9011" priority="311" stopIfTrue="1">
      <formula>F167="-"</formula>
    </cfRule>
  </conditionalFormatting>
  <conditionalFormatting sqref="G169">
    <cfRule type="cellIs" dxfId="9010" priority="308" stopIfTrue="1" operator="equal">
      <formula>""</formula>
    </cfRule>
    <cfRule type="expression" dxfId="9009" priority="309" stopIfTrue="1">
      <formula>F169="-"</formula>
    </cfRule>
  </conditionalFormatting>
  <conditionalFormatting sqref="G170">
    <cfRule type="cellIs" dxfId="9008" priority="306" stopIfTrue="1" operator="equal">
      <formula>""</formula>
    </cfRule>
    <cfRule type="expression" dxfId="9007" priority="307" stopIfTrue="1">
      <formula>F170="-"</formula>
    </cfRule>
  </conditionalFormatting>
  <conditionalFormatting sqref="G171">
    <cfRule type="cellIs" dxfId="9006" priority="304" stopIfTrue="1" operator="equal">
      <formula>""</formula>
    </cfRule>
    <cfRule type="expression" dxfId="9005" priority="305" stopIfTrue="1">
      <formula>F171="-"</formula>
    </cfRule>
  </conditionalFormatting>
  <conditionalFormatting sqref="G172">
    <cfRule type="cellIs" dxfId="9004" priority="302" stopIfTrue="1" operator="equal">
      <formula>""</formula>
    </cfRule>
    <cfRule type="expression" dxfId="9003" priority="303" stopIfTrue="1">
      <formula>F172="-"</formula>
    </cfRule>
  </conditionalFormatting>
  <conditionalFormatting sqref="G173">
    <cfRule type="cellIs" dxfId="9002" priority="300" stopIfTrue="1" operator="equal">
      <formula>""</formula>
    </cfRule>
    <cfRule type="expression" dxfId="9001" priority="301" stopIfTrue="1">
      <formula>F173="-"</formula>
    </cfRule>
  </conditionalFormatting>
  <conditionalFormatting sqref="G174:G175">
    <cfRule type="cellIs" dxfId="9000" priority="298" stopIfTrue="1" operator="equal">
      <formula>""</formula>
    </cfRule>
    <cfRule type="expression" dxfId="8999" priority="299" stopIfTrue="1">
      <formula>F174="-"</formula>
    </cfRule>
  </conditionalFormatting>
  <conditionalFormatting sqref="G37">
    <cfRule type="cellIs" dxfId="8998" priority="296" stopIfTrue="1" operator="equal">
      <formula>""</formula>
    </cfRule>
    <cfRule type="expression" dxfId="8997" priority="297" stopIfTrue="1">
      <formula>F37="-"</formula>
    </cfRule>
  </conditionalFormatting>
  <conditionalFormatting sqref="G114">
    <cfRule type="cellIs" dxfId="8996" priority="294" stopIfTrue="1" operator="equal">
      <formula>""</formula>
    </cfRule>
    <cfRule type="expression" dxfId="8995" priority="295" stopIfTrue="1">
      <formula>F114="-"</formula>
    </cfRule>
  </conditionalFormatting>
  <conditionalFormatting sqref="G115">
    <cfRule type="cellIs" dxfId="8994" priority="292" stopIfTrue="1" operator="equal">
      <formula>""</formula>
    </cfRule>
    <cfRule type="expression" dxfId="8993" priority="293" stopIfTrue="1">
      <formula>F115="-"</formula>
    </cfRule>
  </conditionalFormatting>
  <conditionalFormatting sqref="G116:G119">
    <cfRule type="cellIs" dxfId="8992" priority="290" stopIfTrue="1" operator="equal">
      <formula>""</formula>
    </cfRule>
    <cfRule type="expression" dxfId="8991" priority="291" stopIfTrue="1">
      <formula>F116="-"</formula>
    </cfRule>
  </conditionalFormatting>
  <conditionalFormatting sqref="G120:G131">
    <cfRule type="cellIs" dxfId="8990" priority="288" stopIfTrue="1" operator="equal">
      <formula>""</formula>
    </cfRule>
    <cfRule type="expression" dxfId="8989" priority="289" stopIfTrue="1">
      <formula>F120="-"</formula>
    </cfRule>
  </conditionalFormatting>
  <conditionalFormatting sqref="G132:G133">
    <cfRule type="cellIs" dxfId="8988" priority="286" stopIfTrue="1" operator="equal">
      <formula>""</formula>
    </cfRule>
    <cfRule type="expression" dxfId="8987" priority="287" stopIfTrue="1">
      <formula>F132="-"</formula>
    </cfRule>
  </conditionalFormatting>
  <conditionalFormatting sqref="G134:G138">
    <cfRule type="cellIs" dxfId="8986" priority="284" stopIfTrue="1" operator="equal">
      <formula>""</formula>
    </cfRule>
    <cfRule type="expression" dxfId="8985" priority="285" stopIfTrue="1">
      <formula>F134="-"</formula>
    </cfRule>
  </conditionalFormatting>
  <conditionalFormatting sqref="G139:G141">
    <cfRule type="cellIs" dxfId="8984" priority="282" stopIfTrue="1" operator="equal">
      <formula>""</formula>
    </cfRule>
    <cfRule type="expression" dxfId="8983" priority="283" stopIfTrue="1">
      <formula>F139="-"</formula>
    </cfRule>
  </conditionalFormatting>
  <conditionalFormatting sqref="G144:G152">
    <cfRule type="cellIs" dxfId="8982" priority="280" stopIfTrue="1" operator="equal">
      <formula>""</formula>
    </cfRule>
    <cfRule type="expression" dxfId="8981" priority="281" stopIfTrue="1">
      <formula>F144="-"</formula>
    </cfRule>
  </conditionalFormatting>
  <conditionalFormatting sqref="G156:G160">
    <cfRule type="cellIs" dxfId="8980" priority="278" stopIfTrue="1" operator="equal">
      <formula>""</formula>
    </cfRule>
    <cfRule type="expression" dxfId="8979" priority="279" stopIfTrue="1">
      <formula>F156="-"</formula>
    </cfRule>
  </conditionalFormatting>
  <conditionalFormatting sqref="G161:G162">
    <cfRule type="cellIs" dxfId="8978" priority="276" stopIfTrue="1" operator="equal">
      <formula>""</formula>
    </cfRule>
    <cfRule type="expression" dxfId="8977" priority="277" stopIfTrue="1">
      <formula>F161="-"</formula>
    </cfRule>
  </conditionalFormatting>
  <conditionalFormatting sqref="G176">
    <cfRule type="cellIs" dxfId="8976" priority="274" stopIfTrue="1" operator="equal">
      <formula>""</formula>
    </cfRule>
    <cfRule type="expression" dxfId="8975" priority="275" stopIfTrue="1">
      <formula>F176="-"</formula>
    </cfRule>
  </conditionalFormatting>
  <conditionalFormatting sqref="G178">
    <cfRule type="cellIs" dxfId="8974" priority="272" stopIfTrue="1" operator="equal">
      <formula>""</formula>
    </cfRule>
    <cfRule type="expression" dxfId="8973" priority="273" stopIfTrue="1">
      <formula>F178="-"</formula>
    </cfRule>
  </conditionalFormatting>
  <conditionalFormatting sqref="G213">
    <cfRule type="cellIs" dxfId="8972" priority="270" stopIfTrue="1" operator="equal">
      <formula>""</formula>
    </cfRule>
    <cfRule type="expression" dxfId="8971" priority="271" stopIfTrue="1">
      <formula>F213="-"</formula>
    </cfRule>
  </conditionalFormatting>
  <conditionalFormatting sqref="G214">
    <cfRule type="cellIs" dxfId="8970" priority="268" stopIfTrue="1" operator="equal">
      <formula>""</formula>
    </cfRule>
    <cfRule type="expression" dxfId="8969" priority="269" stopIfTrue="1">
      <formula>F214="-"</formula>
    </cfRule>
  </conditionalFormatting>
  <conditionalFormatting sqref="G219">
    <cfRule type="cellIs" dxfId="8968" priority="266" stopIfTrue="1" operator="equal">
      <formula>""</formula>
    </cfRule>
    <cfRule type="expression" dxfId="8967" priority="267" stopIfTrue="1">
      <formula>F219="-"</formula>
    </cfRule>
  </conditionalFormatting>
  <conditionalFormatting sqref="G220">
    <cfRule type="cellIs" dxfId="8966" priority="264" stopIfTrue="1" operator="equal">
      <formula>""</formula>
    </cfRule>
    <cfRule type="expression" dxfId="8965" priority="265" stopIfTrue="1">
      <formula>F220="-"</formula>
    </cfRule>
  </conditionalFormatting>
  <conditionalFormatting sqref="G221:G222">
    <cfRule type="cellIs" dxfId="8964" priority="262" stopIfTrue="1" operator="equal">
      <formula>""</formula>
    </cfRule>
    <cfRule type="expression" dxfId="8963" priority="263" stopIfTrue="1">
      <formula>F221="-"</formula>
    </cfRule>
  </conditionalFormatting>
  <conditionalFormatting sqref="G231">
    <cfRule type="cellIs" dxfId="8962" priority="260" stopIfTrue="1" operator="equal">
      <formula>""</formula>
    </cfRule>
    <cfRule type="expression" dxfId="8961" priority="261" stopIfTrue="1">
      <formula>F231="-"</formula>
    </cfRule>
  </conditionalFormatting>
  <conditionalFormatting sqref="G232">
    <cfRule type="cellIs" dxfId="8960" priority="258" stopIfTrue="1" operator="equal">
      <formula>""</formula>
    </cfRule>
    <cfRule type="expression" dxfId="8959" priority="259" stopIfTrue="1">
      <formula>F232="-"</formula>
    </cfRule>
  </conditionalFormatting>
  <conditionalFormatting sqref="G233">
    <cfRule type="cellIs" dxfId="8958" priority="256" stopIfTrue="1" operator="equal">
      <formula>""</formula>
    </cfRule>
    <cfRule type="expression" dxfId="8957" priority="257" stopIfTrue="1">
      <formula>F233="-"</formula>
    </cfRule>
  </conditionalFormatting>
  <conditionalFormatting sqref="G264">
    <cfRule type="cellIs" dxfId="8956" priority="254" stopIfTrue="1" operator="equal">
      <formula>""</formula>
    </cfRule>
    <cfRule type="expression" dxfId="8955" priority="255" stopIfTrue="1">
      <formula>F264="-"</formula>
    </cfRule>
  </conditionalFormatting>
  <conditionalFormatting sqref="G289">
    <cfRule type="cellIs" dxfId="8954" priority="252" stopIfTrue="1" operator="equal">
      <formula>""</formula>
    </cfRule>
    <cfRule type="expression" dxfId="8953" priority="253" stopIfTrue="1">
      <formula>F289="-"</formula>
    </cfRule>
  </conditionalFormatting>
  <conditionalFormatting sqref="G290">
    <cfRule type="cellIs" dxfId="8952" priority="250" stopIfTrue="1" operator="equal">
      <formula>""</formula>
    </cfRule>
    <cfRule type="expression" dxfId="8951" priority="251" stopIfTrue="1">
      <formula>F290="-"</formula>
    </cfRule>
  </conditionalFormatting>
  <conditionalFormatting sqref="G291:G297">
    <cfRule type="cellIs" dxfId="8950" priority="248" stopIfTrue="1" operator="equal">
      <formula>""</formula>
    </cfRule>
    <cfRule type="expression" dxfId="8949" priority="249" stopIfTrue="1">
      <formula>F291="-"</formula>
    </cfRule>
  </conditionalFormatting>
  <conditionalFormatting sqref="G359">
    <cfRule type="cellIs" dxfId="8948" priority="246" stopIfTrue="1" operator="equal">
      <formula>""</formula>
    </cfRule>
    <cfRule type="expression" dxfId="8947" priority="247" stopIfTrue="1">
      <formula>F359="-"</formula>
    </cfRule>
  </conditionalFormatting>
  <conditionalFormatting sqref="G261">
    <cfRule type="cellIs" dxfId="8946" priority="244" stopIfTrue="1" operator="equal">
      <formula>""</formula>
    </cfRule>
    <cfRule type="expression" dxfId="8945" priority="245" stopIfTrue="1">
      <formula>F261="-"</formula>
    </cfRule>
  </conditionalFormatting>
  <conditionalFormatting sqref="G425">
    <cfRule type="cellIs" dxfId="8944" priority="242" stopIfTrue="1" operator="equal">
      <formula>""</formula>
    </cfRule>
    <cfRule type="expression" dxfId="8943" priority="243" stopIfTrue="1">
      <formula>F425="-"</formula>
    </cfRule>
  </conditionalFormatting>
  <conditionalFormatting sqref="G426">
    <cfRule type="cellIs" dxfId="8942" priority="240" stopIfTrue="1" operator="equal">
      <formula>""</formula>
    </cfRule>
    <cfRule type="expression" dxfId="8941" priority="241" stopIfTrue="1">
      <formula>F426="-"</formula>
    </cfRule>
  </conditionalFormatting>
  <conditionalFormatting sqref="G427">
    <cfRule type="cellIs" dxfId="8940" priority="238" stopIfTrue="1" operator="equal">
      <formula>""</formula>
    </cfRule>
    <cfRule type="expression" dxfId="8939" priority="239" stopIfTrue="1">
      <formula>F427="-"</formula>
    </cfRule>
  </conditionalFormatting>
  <conditionalFormatting sqref="G428:G434">
    <cfRule type="cellIs" dxfId="8938" priority="236" stopIfTrue="1" operator="equal">
      <formula>""</formula>
    </cfRule>
    <cfRule type="expression" dxfId="8937" priority="237" stopIfTrue="1">
      <formula>F428="-"</formula>
    </cfRule>
  </conditionalFormatting>
  <conditionalFormatting sqref="G435:G438">
    <cfRule type="cellIs" dxfId="8936" priority="234" stopIfTrue="1" operator="equal">
      <formula>""</formula>
    </cfRule>
    <cfRule type="expression" dxfId="8935" priority="235" stopIfTrue="1">
      <formula>F435="-"</formula>
    </cfRule>
  </conditionalFormatting>
  <conditionalFormatting sqref="G439">
    <cfRule type="cellIs" dxfId="8934" priority="232" stopIfTrue="1" operator="equal">
      <formula>""</formula>
    </cfRule>
    <cfRule type="expression" dxfId="8933" priority="233" stopIfTrue="1">
      <formula>F439="-"</formula>
    </cfRule>
  </conditionalFormatting>
  <conditionalFormatting sqref="C338">
    <cfRule type="expression" dxfId="8932" priority="226" stopIfTrue="1">
      <formula>F338="-"</formula>
    </cfRule>
  </conditionalFormatting>
  <conditionalFormatting sqref="D338">
    <cfRule type="expression" dxfId="8931" priority="231" stopIfTrue="1">
      <formula>F338="-"</formula>
    </cfRule>
  </conditionalFormatting>
  <conditionalFormatting sqref="E338">
    <cfRule type="expression" dxfId="8930" priority="230" stopIfTrue="1">
      <formula>F338="-"</formula>
    </cfRule>
  </conditionalFormatting>
  <conditionalFormatting sqref="F338">
    <cfRule type="expression" dxfId="8929" priority="225" stopIfTrue="1">
      <formula>F338="-"</formula>
    </cfRule>
  </conditionalFormatting>
  <conditionalFormatting sqref="G338">
    <cfRule type="cellIs" dxfId="8928" priority="223" stopIfTrue="1" operator="equal">
      <formula>""</formula>
    </cfRule>
    <cfRule type="expression" dxfId="8927" priority="224" stopIfTrue="1">
      <formula>F338="-"</formula>
    </cfRule>
  </conditionalFormatting>
  <conditionalFormatting sqref="C392">
    <cfRule type="expression" dxfId="8926" priority="217" stopIfTrue="1">
      <formula>F392="-"</formula>
    </cfRule>
  </conditionalFormatting>
  <conditionalFormatting sqref="D392">
    <cfRule type="expression" dxfId="8925" priority="222" stopIfTrue="1">
      <formula>F392="-"</formula>
    </cfRule>
  </conditionalFormatting>
  <conditionalFormatting sqref="E392">
    <cfRule type="expression" dxfId="8924" priority="221" stopIfTrue="1">
      <formula>F392="-"</formula>
    </cfRule>
  </conditionalFormatting>
  <conditionalFormatting sqref="F392">
    <cfRule type="expression" dxfId="8923" priority="216" stopIfTrue="1">
      <formula>F392="-"</formula>
    </cfRule>
  </conditionalFormatting>
  <conditionalFormatting sqref="C391">
    <cfRule type="expression" dxfId="8922" priority="210" stopIfTrue="1">
      <formula>F391="-"</formula>
    </cfRule>
  </conditionalFormatting>
  <conditionalFormatting sqref="D391">
    <cfRule type="expression" dxfId="8921" priority="215" stopIfTrue="1">
      <formula>F391="-"</formula>
    </cfRule>
  </conditionalFormatting>
  <conditionalFormatting sqref="E391">
    <cfRule type="expression" dxfId="8920" priority="214" stopIfTrue="1">
      <formula>F391="-"</formula>
    </cfRule>
  </conditionalFormatting>
  <conditionalFormatting sqref="F391">
    <cfRule type="expression" dxfId="8919" priority="209" stopIfTrue="1">
      <formula>F391="-"</formula>
    </cfRule>
  </conditionalFormatting>
  <conditionalFormatting sqref="G391">
    <cfRule type="cellIs" dxfId="8918" priority="207" stopIfTrue="1" operator="equal">
      <formula>""</formula>
    </cfRule>
    <cfRule type="expression" dxfId="8917" priority="208" stopIfTrue="1">
      <formula>F391="-"</formula>
    </cfRule>
  </conditionalFormatting>
  <conditionalFormatting sqref="G392">
    <cfRule type="cellIs" dxfId="8916" priority="205" stopIfTrue="1" operator="equal">
      <formula>""</formula>
    </cfRule>
    <cfRule type="expression" dxfId="8915" priority="206" stopIfTrue="1">
      <formula>F392="-"</formula>
    </cfRule>
  </conditionalFormatting>
  <conditionalFormatting sqref="C673">
    <cfRule type="expression" dxfId="8914" priority="199" stopIfTrue="1">
      <formula>F673="-"</formula>
    </cfRule>
  </conditionalFormatting>
  <conditionalFormatting sqref="D673">
    <cfRule type="expression" dxfId="8913" priority="204" stopIfTrue="1">
      <formula>F673="-"</formula>
    </cfRule>
  </conditionalFormatting>
  <conditionalFormatting sqref="E673">
    <cfRule type="expression" dxfId="8912" priority="203" stopIfTrue="1">
      <formula>F673="-"</formula>
    </cfRule>
  </conditionalFormatting>
  <conditionalFormatting sqref="F673">
    <cfRule type="expression" dxfId="8911" priority="198" stopIfTrue="1">
      <formula>F673="-"</formula>
    </cfRule>
  </conditionalFormatting>
  <conditionalFormatting sqref="C674">
    <cfRule type="expression" dxfId="8910" priority="192" stopIfTrue="1">
      <formula>F674="-"</formula>
    </cfRule>
  </conditionalFormatting>
  <conditionalFormatting sqref="D674">
    <cfRule type="expression" dxfId="8909" priority="197" stopIfTrue="1">
      <formula>F674="-"</formula>
    </cfRule>
  </conditionalFormatting>
  <conditionalFormatting sqref="E674">
    <cfRule type="expression" dxfId="8908" priority="196" stopIfTrue="1">
      <formula>F674="-"</formula>
    </cfRule>
  </conditionalFormatting>
  <conditionalFormatting sqref="F674">
    <cfRule type="expression" dxfId="8907" priority="191" stopIfTrue="1">
      <formula>F674="-"</formula>
    </cfRule>
  </conditionalFormatting>
  <conditionalFormatting sqref="G673:G674">
    <cfRule type="cellIs" dxfId="8906" priority="189" stopIfTrue="1" operator="equal">
      <formula>""</formula>
    </cfRule>
    <cfRule type="expression" dxfId="8905" priority="190" stopIfTrue="1">
      <formula>F673="-"</formula>
    </cfRule>
  </conditionalFormatting>
  <conditionalFormatting sqref="C670">
    <cfRule type="expression" dxfId="8904" priority="183" stopIfTrue="1">
      <formula>F670="-"</formula>
    </cfRule>
  </conditionalFormatting>
  <conditionalFormatting sqref="D670">
    <cfRule type="expression" dxfId="8903" priority="188" stopIfTrue="1">
      <formula>F670="-"</formula>
    </cfRule>
  </conditionalFormatting>
  <conditionalFormatting sqref="E670">
    <cfRule type="expression" dxfId="8902" priority="187" stopIfTrue="1">
      <formula>F670="-"</formula>
    </cfRule>
  </conditionalFormatting>
  <conditionalFormatting sqref="F670">
    <cfRule type="expression" dxfId="8901" priority="182" stopIfTrue="1">
      <formula>F670="-"</formula>
    </cfRule>
  </conditionalFormatting>
  <conditionalFormatting sqref="G670">
    <cfRule type="cellIs" dxfId="8900" priority="180" stopIfTrue="1" operator="equal">
      <formula>""</formula>
    </cfRule>
    <cfRule type="expression" dxfId="8899" priority="181" stopIfTrue="1">
      <formula>F670="-"</formula>
    </cfRule>
  </conditionalFormatting>
  <conditionalFormatting sqref="C270">
    <cfRule type="expression" dxfId="8898" priority="174" stopIfTrue="1">
      <formula>F270="-"</formula>
    </cfRule>
  </conditionalFormatting>
  <conditionalFormatting sqref="D270">
    <cfRule type="expression" dxfId="8897" priority="179" stopIfTrue="1">
      <formula>F270="-"</formula>
    </cfRule>
  </conditionalFormatting>
  <conditionalFormatting sqref="E270">
    <cfRule type="expression" dxfId="8896" priority="178" stopIfTrue="1">
      <formula>F270="-"</formula>
    </cfRule>
  </conditionalFormatting>
  <conditionalFormatting sqref="F270">
    <cfRule type="expression" dxfId="8895" priority="173" stopIfTrue="1">
      <formula>F270="-"</formula>
    </cfRule>
  </conditionalFormatting>
  <conditionalFormatting sqref="G270">
    <cfRule type="cellIs" dxfId="8894" priority="171" stopIfTrue="1" operator="equal">
      <formula>""</formula>
    </cfRule>
    <cfRule type="expression" dxfId="8893" priority="172" stopIfTrue="1">
      <formula>F270="-"</formula>
    </cfRule>
  </conditionalFormatting>
  <conditionalFormatting sqref="B713:B733">
    <cfRule type="expression" dxfId="8892" priority="170" stopIfTrue="1">
      <formula>F713="-"</formula>
    </cfRule>
  </conditionalFormatting>
  <conditionalFormatting sqref="C730">
    <cfRule type="expression" dxfId="8891" priority="164" stopIfTrue="1">
      <formula>F730="-"</formula>
    </cfRule>
  </conditionalFormatting>
  <conditionalFormatting sqref="D730">
    <cfRule type="expression" dxfId="8890" priority="169" stopIfTrue="1">
      <formula>F730="-"</formula>
    </cfRule>
  </conditionalFormatting>
  <conditionalFormatting sqref="E730">
    <cfRule type="expression" dxfId="8889" priority="168" stopIfTrue="1">
      <formula>F730="-"</formula>
    </cfRule>
  </conditionalFormatting>
  <conditionalFormatting sqref="F730">
    <cfRule type="expression" dxfId="8888" priority="163" stopIfTrue="1">
      <formula>F730="-"</formula>
    </cfRule>
  </conditionalFormatting>
  <conditionalFormatting sqref="G730">
    <cfRule type="cellIs" dxfId="8887" priority="161" stopIfTrue="1" operator="equal">
      <formula>""</formula>
    </cfRule>
    <cfRule type="expression" dxfId="8886" priority="162" stopIfTrue="1">
      <formula>F730="-"</formula>
    </cfRule>
  </conditionalFormatting>
  <conditionalFormatting sqref="C742">
    <cfRule type="expression" dxfId="8885" priority="155" stopIfTrue="1">
      <formula>F742="-"</formula>
    </cfRule>
  </conditionalFormatting>
  <conditionalFormatting sqref="D742">
    <cfRule type="expression" dxfId="8884" priority="160" stopIfTrue="1">
      <formula>F742="-"</formula>
    </cfRule>
  </conditionalFormatting>
  <conditionalFormatting sqref="E742">
    <cfRule type="expression" dxfId="8883" priority="159" stopIfTrue="1">
      <formula>F742="-"</formula>
    </cfRule>
  </conditionalFormatting>
  <conditionalFormatting sqref="F742">
    <cfRule type="expression" dxfId="8882" priority="154" stopIfTrue="1">
      <formula>F742="-"</formula>
    </cfRule>
  </conditionalFormatting>
  <conditionalFormatting sqref="G742">
    <cfRule type="cellIs" dxfId="8881" priority="152" stopIfTrue="1" operator="equal">
      <formula>""</formula>
    </cfRule>
    <cfRule type="expression" dxfId="8880" priority="153" stopIfTrue="1">
      <formula>F742="-"</formula>
    </cfRule>
  </conditionalFormatting>
  <conditionalFormatting sqref="G743">
    <cfRule type="cellIs" dxfId="8879" priority="143" stopIfTrue="1" operator="equal">
      <formula>""</formula>
    </cfRule>
    <cfRule type="expression" dxfId="8878" priority="144" stopIfTrue="1">
      <formula>F743="-"</formula>
    </cfRule>
  </conditionalFormatting>
  <conditionalFormatting sqref="C743">
    <cfRule type="expression" dxfId="8877" priority="146" stopIfTrue="1">
      <formula>F743="-"</formula>
    </cfRule>
  </conditionalFormatting>
  <conditionalFormatting sqref="D743">
    <cfRule type="expression" dxfId="8876" priority="151" stopIfTrue="1">
      <formula>F743="-"</formula>
    </cfRule>
  </conditionalFormatting>
  <conditionalFormatting sqref="E743">
    <cfRule type="expression" dxfId="8875" priority="150" stopIfTrue="1">
      <formula>F743="-"</formula>
    </cfRule>
  </conditionalFormatting>
  <conditionalFormatting sqref="F743">
    <cfRule type="expression" dxfId="8874" priority="145" stopIfTrue="1">
      <formula>F743="-"</formula>
    </cfRule>
  </conditionalFormatting>
  <conditionalFormatting sqref="C401">
    <cfRule type="expression" dxfId="8873" priority="138" stopIfTrue="1">
      <formula>F401="-"</formula>
    </cfRule>
  </conditionalFormatting>
  <conditionalFormatting sqref="D401">
    <cfRule type="expression" dxfId="8872" priority="142" stopIfTrue="1">
      <formula>F401="-"</formula>
    </cfRule>
  </conditionalFormatting>
  <conditionalFormatting sqref="E387">
    <cfRule type="expression" dxfId="8871" priority="132" stopIfTrue="1">
      <formula>F387="-"</formula>
    </cfRule>
  </conditionalFormatting>
  <conditionalFormatting sqref="F401">
    <cfRule type="expression" dxfId="8870" priority="137" stopIfTrue="1">
      <formula>F401="-"</formula>
    </cfRule>
  </conditionalFormatting>
  <conditionalFormatting sqref="E400:E401">
    <cfRule type="expression" dxfId="8869" priority="136" stopIfTrue="1">
      <formula>F400="-"</formula>
    </cfRule>
  </conditionalFormatting>
  <conditionalFormatting sqref="G401">
    <cfRule type="cellIs" dxfId="8868" priority="134" stopIfTrue="1" operator="equal">
      <formula>""</formula>
    </cfRule>
    <cfRule type="expression" dxfId="8867" priority="135" stopIfTrue="1">
      <formula>F401="-"</formula>
    </cfRule>
  </conditionalFormatting>
  <conditionalFormatting sqref="C387">
    <cfRule type="expression" dxfId="8866" priority="128" stopIfTrue="1">
      <formula>F387="-"</formula>
    </cfRule>
  </conditionalFormatting>
  <conditionalFormatting sqref="D387">
    <cfRule type="expression" dxfId="8865" priority="133" stopIfTrue="1">
      <formula>F387="-"</formula>
    </cfRule>
  </conditionalFormatting>
  <conditionalFormatting sqref="F387">
    <cfRule type="expression" dxfId="8864" priority="127" stopIfTrue="1">
      <formula>F387="-"</formula>
    </cfRule>
  </conditionalFormatting>
  <conditionalFormatting sqref="C388">
    <cfRule type="expression" dxfId="8863" priority="121" stopIfTrue="1">
      <formula>F388="-"</formula>
    </cfRule>
  </conditionalFormatting>
  <conditionalFormatting sqref="D388">
    <cfRule type="expression" dxfId="8862" priority="126" stopIfTrue="1">
      <formula>F388="-"</formula>
    </cfRule>
  </conditionalFormatting>
  <conditionalFormatting sqref="E388">
    <cfRule type="expression" dxfId="8861" priority="125" stopIfTrue="1">
      <formula>F388="-"</formula>
    </cfRule>
  </conditionalFormatting>
  <conditionalFormatting sqref="F388">
    <cfRule type="expression" dxfId="8860" priority="120" stopIfTrue="1">
      <formula>F388="-"</formula>
    </cfRule>
  </conditionalFormatting>
  <conditionalFormatting sqref="E386">
    <cfRule type="expression" dxfId="8859" priority="119" stopIfTrue="1">
      <formula>F386="-"</formula>
    </cfRule>
  </conditionalFormatting>
  <conditionalFormatting sqref="G387">
    <cfRule type="cellIs" dxfId="8858" priority="117" stopIfTrue="1" operator="equal">
      <formula>""</formula>
    </cfRule>
    <cfRule type="expression" dxfId="8857" priority="118" stopIfTrue="1">
      <formula>F387="-"</formula>
    </cfRule>
  </conditionalFormatting>
  <conditionalFormatting sqref="G388">
    <cfRule type="cellIs" dxfId="8856" priority="115" stopIfTrue="1" operator="equal">
      <formula>""</formula>
    </cfRule>
    <cfRule type="expression" dxfId="8855" priority="116" stopIfTrue="1">
      <formula>F388="-"</formula>
    </cfRule>
  </conditionalFormatting>
  <conditionalFormatting sqref="C587">
    <cfRule type="expression" dxfId="8854" priority="109" stopIfTrue="1">
      <formula>F587="-"</formula>
    </cfRule>
  </conditionalFormatting>
  <conditionalFormatting sqref="D587">
    <cfRule type="expression" dxfId="8853" priority="114" stopIfTrue="1">
      <formula>F587="-"</formula>
    </cfRule>
  </conditionalFormatting>
  <conditionalFormatting sqref="E587">
    <cfRule type="expression" dxfId="8852" priority="113" stopIfTrue="1">
      <formula>F587="-"</formula>
    </cfRule>
  </conditionalFormatting>
  <conditionalFormatting sqref="F587">
    <cfRule type="expression" dxfId="8851" priority="108" stopIfTrue="1">
      <formula>F587="-"</formula>
    </cfRule>
  </conditionalFormatting>
  <conditionalFormatting sqref="C586">
    <cfRule type="expression" dxfId="8850" priority="102" stopIfTrue="1">
      <formula>F586="-"</formula>
    </cfRule>
  </conditionalFormatting>
  <conditionalFormatting sqref="D586">
    <cfRule type="expression" dxfId="8849" priority="107" stopIfTrue="1">
      <formula>F586="-"</formula>
    </cfRule>
  </conditionalFormatting>
  <conditionalFormatting sqref="E586">
    <cfRule type="expression" dxfId="8848" priority="106" stopIfTrue="1">
      <formula>F586="-"</formula>
    </cfRule>
  </conditionalFormatting>
  <conditionalFormatting sqref="F586">
    <cfRule type="expression" dxfId="8847" priority="101" stopIfTrue="1">
      <formula>F586="-"</formula>
    </cfRule>
  </conditionalFormatting>
  <conditionalFormatting sqref="G587">
    <cfRule type="cellIs" dxfId="8846" priority="97" stopIfTrue="1" operator="equal">
      <formula>""</formula>
    </cfRule>
    <cfRule type="expression" dxfId="8845" priority="98" stopIfTrue="1">
      <formula>F587="-"</formula>
    </cfRule>
  </conditionalFormatting>
  <conditionalFormatting sqref="G586">
    <cfRule type="cellIs" dxfId="8844" priority="99" stopIfTrue="1" operator="equal">
      <formula>""</formula>
    </cfRule>
    <cfRule type="expression" dxfId="8843" priority="100" stopIfTrue="1">
      <formula>F586="-"</formula>
    </cfRule>
  </conditionalFormatting>
  <conditionalFormatting sqref="C592">
    <cfRule type="expression" dxfId="8842" priority="91" stopIfTrue="1">
      <formula>F592="-"</formula>
    </cfRule>
  </conditionalFormatting>
  <conditionalFormatting sqref="D592">
    <cfRule type="expression" dxfId="8841" priority="96" stopIfTrue="1">
      <formula>F592="-"</formula>
    </cfRule>
  </conditionalFormatting>
  <conditionalFormatting sqref="E592">
    <cfRule type="expression" dxfId="8840" priority="95" stopIfTrue="1">
      <formula>F592="-"</formula>
    </cfRule>
  </conditionalFormatting>
  <conditionalFormatting sqref="F592">
    <cfRule type="expression" dxfId="8839" priority="90" stopIfTrue="1">
      <formula>F592="-"</formula>
    </cfRule>
  </conditionalFormatting>
  <conditionalFormatting sqref="C591">
    <cfRule type="expression" dxfId="8838" priority="84" stopIfTrue="1">
      <formula>F591="-"</formula>
    </cfRule>
  </conditionalFormatting>
  <conditionalFormatting sqref="D591">
    <cfRule type="expression" dxfId="8837" priority="89" stopIfTrue="1">
      <formula>F591="-"</formula>
    </cfRule>
  </conditionalFormatting>
  <conditionalFormatting sqref="E591">
    <cfRule type="expression" dxfId="8836" priority="88" stopIfTrue="1">
      <formula>F591="-"</formula>
    </cfRule>
  </conditionalFormatting>
  <conditionalFormatting sqref="F591">
    <cfRule type="expression" dxfId="8835" priority="83" stopIfTrue="1">
      <formula>F591="-"</formula>
    </cfRule>
  </conditionalFormatting>
  <conditionalFormatting sqref="C590">
    <cfRule type="expression" dxfId="8834" priority="77" stopIfTrue="1">
      <formula>F590="-"</formula>
    </cfRule>
  </conditionalFormatting>
  <conditionalFormatting sqref="D590">
    <cfRule type="expression" dxfId="8833" priority="82" stopIfTrue="1">
      <formula>F590="-"</formula>
    </cfRule>
  </conditionalFormatting>
  <conditionalFormatting sqref="E590">
    <cfRule type="expression" dxfId="8832" priority="81" stopIfTrue="1">
      <formula>F590="-"</formula>
    </cfRule>
  </conditionalFormatting>
  <conditionalFormatting sqref="F590">
    <cfRule type="expression" dxfId="8831" priority="76" stopIfTrue="1">
      <formula>F590="-"</formula>
    </cfRule>
  </conditionalFormatting>
  <conditionalFormatting sqref="C589">
    <cfRule type="expression" dxfId="8830" priority="70" stopIfTrue="1">
      <formula>F589="-"</formula>
    </cfRule>
  </conditionalFormatting>
  <conditionalFormatting sqref="D589">
    <cfRule type="expression" dxfId="8829" priority="75" stopIfTrue="1">
      <formula>F589="-"</formula>
    </cfRule>
  </conditionalFormatting>
  <conditionalFormatting sqref="E589">
    <cfRule type="expression" dxfId="8828" priority="74" stopIfTrue="1">
      <formula>F589="-"</formula>
    </cfRule>
  </conditionalFormatting>
  <conditionalFormatting sqref="F589">
    <cfRule type="expression" dxfId="8827" priority="69" stopIfTrue="1">
      <formula>F589="-"</formula>
    </cfRule>
  </conditionalFormatting>
  <conditionalFormatting sqref="C588">
    <cfRule type="expression" dxfId="8826" priority="63" stopIfTrue="1">
      <formula>F588="-"</formula>
    </cfRule>
  </conditionalFormatting>
  <conditionalFormatting sqref="D588">
    <cfRule type="expression" dxfId="8825" priority="68" stopIfTrue="1">
      <formula>F588="-"</formula>
    </cfRule>
  </conditionalFormatting>
  <conditionalFormatting sqref="E588">
    <cfRule type="expression" dxfId="8824" priority="67" stopIfTrue="1">
      <formula>F588="-"</formula>
    </cfRule>
  </conditionalFormatting>
  <conditionalFormatting sqref="F588">
    <cfRule type="expression" dxfId="8823" priority="62" stopIfTrue="1">
      <formula>F588="-"</formula>
    </cfRule>
  </conditionalFormatting>
  <conditionalFormatting sqref="C594">
    <cfRule type="expression" dxfId="8822" priority="56" stopIfTrue="1">
      <formula>F594="-"</formula>
    </cfRule>
  </conditionalFormatting>
  <conditionalFormatting sqref="D594">
    <cfRule type="expression" dxfId="8821" priority="61" stopIfTrue="1">
      <formula>F594="-"</formula>
    </cfRule>
  </conditionalFormatting>
  <conditionalFormatting sqref="E594">
    <cfRule type="expression" dxfId="8820" priority="60" stopIfTrue="1">
      <formula>F594="-"</formula>
    </cfRule>
  </conditionalFormatting>
  <conditionalFormatting sqref="F594">
    <cfRule type="expression" dxfId="8819" priority="55" stopIfTrue="1">
      <formula>F594="-"</formula>
    </cfRule>
  </conditionalFormatting>
  <conditionalFormatting sqref="C593">
    <cfRule type="expression" dxfId="8818" priority="49" stopIfTrue="1">
      <formula>F593="-"</formula>
    </cfRule>
  </conditionalFormatting>
  <conditionalFormatting sqref="D593">
    <cfRule type="expression" dxfId="8817" priority="54" stopIfTrue="1">
      <formula>F593="-"</formula>
    </cfRule>
  </conditionalFormatting>
  <conditionalFormatting sqref="E593">
    <cfRule type="expression" dxfId="8816" priority="53" stopIfTrue="1">
      <formula>F593="-"</formula>
    </cfRule>
  </conditionalFormatting>
  <conditionalFormatting sqref="F593">
    <cfRule type="expression" dxfId="8815" priority="48" stopIfTrue="1">
      <formula>F593="-"</formula>
    </cfRule>
  </conditionalFormatting>
  <conditionalFormatting sqref="G588">
    <cfRule type="cellIs" dxfId="8814" priority="46" stopIfTrue="1" operator="equal">
      <formula>""</formula>
    </cfRule>
    <cfRule type="expression" dxfId="8813" priority="47" stopIfTrue="1">
      <formula>F588="-"</formula>
    </cfRule>
  </conditionalFormatting>
  <conditionalFormatting sqref="G589">
    <cfRule type="cellIs" dxfId="8812" priority="44" stopIfTrue="1" operator="equal">
      <formula>""</formula>
    </cfRule>
    <cfRule type="expression" dxfId="8811" priority="45" stopIfTrue="1">
      <formula>F589="-"</formula>
    </cfRule>
  </conditionalFormatting>
  <conditionalFormatting sqref="G590">
    <cfRule type="cellIs" dxfId="8810" priority="42" stopIfTrue="1" operator="equal">
      <formula>""</formula>
    </cfRule>
    <cfRule type="expression" dxfId="8809" priority="43" stopIfTrue="1">
      <formula>F590="-"</formula>
    </cfRule>
  </conditionalFormatting>
  <conditionalFormatting sqref="G591:G594">
    <cfRule type="cellIs" dxfId="8808" priority="40" stopIfTrue="1" operator="equal">
      <formula>""</formula>
    </cfRule>
    <cfRule type="expression" dxfId="8807" priority="41" stopIfTrue="1">
      <formula>F591="-"</formula>
    </cfRule>
  </conditionalFormatting>
  <conditionalFormatting sqref="G36">
    <cfRule type="cellIs" dxfId="8806" priority="38" stopIfTrue="1" operator="equal">
      <formula>""</formula>
    </cfRule>
    <cfRule type="expression" dxfId="8805" priority="39" stopIfTrue="1">
      <formula>F36="-"</formula>
    </cfRule>
  </conditionalFormatting>
  <conditionalFormatting sqref="G154">
    <cfRule type="cellIs" dxfId="8804" priority="36" stopIfTrue="1" operator="equal">
      <formula>""</formula>
    </cfRule>
    <cfRule type="expression" dxfId="8803" priority="37" stopIfTrue="1">
      <formula>F154="-"</formula>
    </cfRule>
  </conditionalFormatting>
  <conditionalFormatting sqref="G155">
    <cfRule type="cellIs" dxfId="8802" priority="34" stopIfTrue="1" operator="equal">
      <formula>""</formula>
    </cfRule>
    <cfRule type="expression" dxfId="8801" priority="35" stopIfTrue="1">
      <formula>F155="-"</formula>
    </cfRule>
  </conditionalFormatting>
  <conditionalFormatting sqref="G182">
    <cfRule type="cellIs" dxfId="8800" priority="32" stopIfTrue="1" operator="equal">
      <formula>""</formula>
    </cfRule>
    <cfRule type="expression" dxfId="8799" priority="33" stopIfTrue="1">
      <formula>F182="-"</formula>
    </cfRule>
  </conditionalFormatting>
  <conditionalFormatting sqref="G193">
    <cfRule type="cellIs" dxfId="8798" priority="30" stopIfTrue="1" operator="equal">
      <formula>""</formula>
    </cfRule>
    <cfRule type="expression" dxfId="8797" priority="31" stopIfTrue="1">
      <formula>F193="-"</formula>
    </cfRule>
  </conditionalFormatting>
  <conditionalFormatting sqref="C459">
    <cfRule type="expression" dxfId="8796" priority="24" stopIfTrue="1">
      <formula>F459="-"</formula>
    </cfRule>
  </conditionalFormatting>
  <conditionalFormatting sqref="D459">
    <cfRule type="expression" dxfId="8795" priority="29" stopIfTrue="1">
      <formula>F459="-"</formula>
    </cfRule>
  </conditionalFormatting>
  <conditionalFormatting sqref="E459">
    <cfRule type="expression" dxfId="8794" priority="28" stopIfTrue="1">
      <formula>F459="-"</formula>
    </cfRule>
  </conditionalFormatting>
  <conditionalFormatting sqref="F459">
    <cfRule type="expression" dxfId="8793" priority="23" stopIfTrue="1">
      <formula>F459="-"</formula>
    </cfRule>
  </conditionalFormatting>
  <conditionalFormatting sqref="G459">
    <cfRule type="cellIs" dxfId="8792" priority="21" stopIfTrue="1" operator="equal">
      <formula>""</formula>
    </cfRule>
    <cfRule type="expression" dxfId="8791" priority="22" stopIfTrue="1">
      <formula>F459="-"</formula>
    </cfRule>
  </conditionalFormatting>
  <conditionalFormatting sqref="G616">
    <cfRule type="cellIs" dxfId="8790" priority="19" stopIfTrue="1" operator="equal">
      <formula>""</formula>
    </cfRule>
    <cfRule type="expression" dxfId="8789" priority="20" stopIfTrue="1">
      <formula>F616="-"</formula>
    </cfRule>
  </conditionalFormatting>
  <conditionalFormatting sqref="G411">
    <cfRule type="cellIs" dxfId="8788" priority="17" stopIfTrue="1" operator="equal">
      <formula>""</formula>
    </cfRule>
    <cfRule type="expression" dxfId="8787" priority="18" stopIfTrue="1">
      <formula>F411="-"</formula>
    </cfRule>
  </conditionalFormatting>
  <conditionalFormatting sqref="G412">
    <cfRule type="cellIs" dxfId="8786" priority="15" stopIfTrue="1" operator="equal">
      <formula>""</formula>
    </cfRule>
    <cfRule type="expression" dxfId="8785" priority="16" stopIfTrue="1">
      <formula>F412="-"</formula>
    </cfRule>
  </conditionalFormatting>
  <conditionalFormatting sqref="G406">
    <cfRule type="cellIs" dxfId="8784" priority="13" stopIfTrue="1" operator="equal">
      <formula>""</formula>
    </cfRule>
    <cfRule type="expression" dxfId="8783" priority="14" stopIfTrue="1">
      <formula>F406="-"</formula>
    </cfRule>
  </conditionalFormatting>
  <conditionalFormatting sqref="G413">
    <cfRule type="cellIs" dxfId="8782" priority="11" stopIfTrue="1" operator="equal">
      <formula>""</formula>
    </cfRule>
    <cfRule type="expression" dxfId="8781" priority="12" stopIfTrue="1">
      <formula>F413="-"</formula>
    </cfRule>
  </conditionalFormatting>
  <conditionalFormatting sqref="G414">
    <cfRule type="cellIs" dxfId="8780" priority="9" stopIfTrue="1" operator="equal">
      <formula>""</formula>
    </cfRule>
    <cfRule type="expression" dxfId="8779" priority="10" stopIfTrue="1">
      <formula>F414="-"</formula>
    </cfRule>
  </conditionalFormatting>
  <conditionalFormatting sqref="G415">
    <cfRule type="cellIs" dxfId="8778" priority="7" stopIfTrue="1" operator="equal">
      <formula>""</formula>
    </cfRule>
    <cfRule type="expression" dxfId="8777" priority="8" stopIfTrue="1">
      <formula>F415="-"</formula>
    </cfRule>
  </conditionalFormatting>
  <conditionalFormatting sqref="G416">
    <cfRule type="cellIs" dxfId="8776" priority="5" stopIfTrue="1" operator="equal">
      <formula>""</formula>
    </cfRule>
    <cfRule type="expression" dxfId="8775" priority="6" stopIfTrue="1">
      <formula>F416="-"</formula>
    </cfRule>
  </conditionalFormatting>
  <conditionalFormatting sqref="G417:G418">
    <cfRule type="cellIs" dxfId="8774" priority="3" stopIfTrue="1" operator="equal">
      <formula>""</formula>
    </cfRule>
    <cfRule type="expression" dxfId="8773" priority="4" stopIfTrue="1">
      <formula>F417="-"</formula>
    </cfRule>
  </conditionalFormatting>
  <conditionalFormatting sqref="G419">
    <cfRule type="cellIs" dxfId="8772" priority="1" stopIfTrue="1" operator="equal">
      <formula>""</formula>
    </cfRule>
    <cfRule type="expression" dxfId="8771" priority="2" stopIfTrue="1">
      <formula>F419="-"</formula>
    </cfRule>
  </conditionalFormatting>
  <conditionalFormatting sqref="O14:O747">
    <cfRule type="expression" dxfId="8770" priority="8161" stopIfTrue="1">
      <formula>G14="-"</formula>
    </cfRule>
  </conditionalFormatting>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I751" sqref="I751"/>
    </sheetView>
  </sheetViews>
  <sheetFormatPr defaultColWidth="0" defaultRowHeight="14.25"/>
  <cols>
    <col min="1" max="1" width="5.5703125" style="57" customWidth="1"/>
    <col min="2" max="3" width="9.140625" style="76" customWidth="1"/>
    <col min="4" max="4" width="1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3.5703125" style="57" bestFit="1" customWidth="1"/>
    <col min="14" max="14" width="5.140625" style="57" hidden="1" customWidth="1"/>
    <col min="15" max="15" width="13.570312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1675551.6220467733</v>
      </c>
    </row>
    <row r="8" spans="2:16" s="8" customFormat="1" ht="15">
      <c r="D8" s="26" t="s">
        <v>6</v>
      </c>
      <c r="E8" s="31" t="s">
        <v>1962</v>
      </c>
      <c r="F8" s="32"/>
      <c r="G8" s="32"/>
      <c r="H8" s="1"/>
      <c r="I8" s="2"/>
      <c r="J8" s="33"/>
      <c r="K8" s="13"/>
      <c r="L8" s="13"/>
    </row>
    <row r="9" spans="2:16" s="8" customFormat="1" ht="15">
      <c r="D9" s="26" t="s">
        <v>7</v>
      </c>
      <c r="E9" s="34" t="s">
        <v>2983</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117572.23000000003</v>
      </c>
      <c r="N14" s="177"/>
      <c r="O14" s="177"/>
    </row>
    <row r="15" spans="2:16" ht="42.75">
      <c r="B15" s="5" t="s">
        <v>25</v>
      </c>
      <c r="C15" s="51" t="s">
        <v>26</v>
      </c>
      <c r="D15" s="51" t="s">
        <v>27</v>
      </c>
      <c r="E15" s="6" t="s">
        <v>28</v>
      </c>
      <c r="F15" s="51" t="s">
        <v>29</v>
      </c>
      <c r="G15" s="5">
        <v>1</v>
      </c>
      <c r="H15" s="52">
        <f>O15*(1-'Orç-Resumo'!$G$10)</f>
        <v>1014.0799999999999</v>
      </c>
      <c r="I15" s="53">
        <f>P15*(1-'Orç-Resumo'!$G$10)</f>
        <v>0</v>
      </c>
      <c r="J15" s="54">
        <f>G15*H15</f>
        <v>1014.0799999999999</v>
      </c>
      <c r="K15" s="55">
        <f>G15*I15</f>
        <v>0</v>
      </c>
      <c r="L15" s="56">
        <f>J15+K15</f>
        <v>1014.0799999999999</v>
      </c>
      <c r="M15" s="56">
        <v>0</v>
      </c>
      <c r="N15" s="177"/>
      <c r="O15" s="56">
        <v>1014.0799999999999</v>
      </c>
      <c r="P15" s="199">
        <v>0</v>
      </c>
    </row>
    <row r="16" spans="2:16" ht="28.5">
      <c r="B16" s="5" t="s">
        <v>30</v>
      </c>
      <c r="C16" s="51" t="s">
        <v>26</v>
      </c>
      <c r="D16" s="51" t="s">
        <v>31</v>
      </c>
      <c r="E16" s="6" t="s">
        <v>32</v>
      </c>
      <c r="F16" s="51" t="s">
        <v>33</v>
      </c>
      <c r="G16" s="5">
        <v>1</v>
      </c>
      <c r="H16" s="52">
        <f>O16*(1-'Orç-Resumo'!$G$10)</f>
        <v>813.93</v>
      </c>
      <c r="I16" s="53">
        <f>P16*(1-'Orç-Resumo'!$G$10)</f>
        <v>0</v>
      </c>
      <c r="J16" s="54">
        <f t="shared" ref="J16:J79" si="0">G16*H16</f>
        <v>813.93</v>
      </c>
      <c r="K16" s="55">
        <f t="shared" ref="K16:K79" si="1">G16*I16</f>
        <v>0</v>
      </c>
      <c r="L16" s="56">
        <f t="shared" ref="L16:L79" si="2">J16+K16</f>
        <v>813.93</v>
      </c>
      <c r="M16" s="56">
        <v>0</v>
      </c>
      <c r="N16" s="177"/>
      <c r="O16" s="56">
        <v>813.93</v>
      </c>
      <c r="P16" s="199">
        <v>0</v>
      </c>
    </row>
    <row r="17" spans="2:16" ht="71.25">
      <c r="B17" s="5" t="s">
        <v>34</v>
      </c>
      <c r="C17" s="51" t="s">
        <v>26</v>
      </c>
      <c r="D17" s="51" t="s">
        <v>35</v>
      </c>
      <c r="E17" s="6" t="s">
        <v>36</v>
      </c>
      <c r="F17" s="51" t="s">
        <v>33</v>
      </c>
      <c r="G17" s="5">
        <v>1</v>
      </c>
      <c r="H17" s="52">
        <f>O17*(1-'Orç-Resumo'!$G$10)</f>
        <v>322.57</v>
      </c>
      <c r="I17" s="53">
        <f>P17*(1-'Orç-Resumo'!$G$10)</f>
        <v>0</v>
      </c>
      <c r="J17" s="54">
        <f t="shared" si="0"/>
        <v>322.57</v>
      </c>
      <c r="K17" s="55">
        <f t="shared" si="1"/>
        <v>0</v>
      </c>
      <c r="L17" s="56">
        <f t="shared" si="2"/>
        <v>322.57</v>
      </c>
      <c r="M17" s="56">
        <v>0</v>
      </c>
      <c r="N17" s="177"/>
      <c r="O17" s="56">
        <v>322.57</v>
      </c>
      <c r="P17" s="199">
        <v>0</v>
      </c>
    </row>
    <row r="18" spans="2:16" ht="85.5">
      <c r="B18" s="5" t="s">
        <v>37</v>
      </c>
      <c r="C18" s="51" t="s">
        <v>26</v>
      </c>
      <c r="D18" s="51" t="s">
        <v>38</v>
      </c>
      <c r="E18" s="6" t="s">
        <v>39</v>
      </c>
      <c r="F18" s="51" t="s">
        <v>40</v>
      </c>
      <c r="G18" s="5">
        <v>2</v>
      </c>
      <c r="H18" s="52">
        <f>O18*(1-'Orç-Resumo'!$G$10)</f>
        <v>374.8799999999992</v>
      </c>
      <c r="I18" s="53">
        <f>P18*(1-'Orç-Resumo'!$G$10)</f>
        <v>21042.560000000001</v>
      </c>
      <c r="J18" s="54">
        <f t="shared" si="0"/>
        <v>749.7599999999984</v>
      </c>
      <c r="K18" s="55">
        <f t="shared" si="1"/>
        <v>42085.120000000003</v>
      </c>
      <c r="L18" s="56">
        <f t="shared" si="2"/>
        <v>42834.880000000005</v>
      </c>
      <c r="M18" s="56">
        <v>0</v>
      </c>
      <c r="N18" s="177"/>
      <c r="O18" s="56">
        <v>374.8799999999992</v>
      </c>
      <c r="P18" s="199">
        <v>21042.560000000001</v>
      </c>
    </row>
    <row r="19" spans="2:16" ht="71.25">
      <c r="B19" s="5" t="s">
        <v>41</v>
      </c>
      <c r="C19" s="51" t="s">
        <v>26</v>
      </c>
      <c r="D19" s="51" t="s">
        <v>42</v>
      </c>
      <c r="E19" s="6" t="s">
        <v>43</v>
      </c>
      <c r="F19" s="51" t="s">
        <v>40</v>
      </c>
      <c r="G19" s="5">
        <v>2</v>
      </c>
      <c r="H19" s="52">
        <f>O19*(1-'Orç-Resumo'!$G$10)</f>
        <v>480.4800000000007</v>
      </c>
      <c r="I19" s="53">
        <f>P19*(1-'Orç-Resumo'!$G$10)</f>
        <v>12965.92</v>
      </c>
      <c r="J19" s="54">
        <f t="shared" si="0"/>
        <v>960.9600000000014</v>
      </c>
      <c r="K19" s="55">
        <f t="shared" si="1"/>
        <v>25931.84</v>
      </c>
      <c r="L19" s="56">
        <f t="shared" si="2"/>
        <v>26892.800000000003</v>
      </c>
      <c r="M19" s="56">
        <v>0</v>
      </c>
      <c r="N19" s="177"/>
      <c r="O19" s="56">
        <v>480.4800000000007</v>
      </c>
      <c r="P19" s="199">
        <v>12965.92</v>
      </c>
    </row>
    <row r="20" spans="2:16" ht="71.25">
      <c r="B20" s="5" t="s">
        <v>44</v>
      </c>
      <c r="C20" s="51" t="s">
        <v>26</v>
      </c>
      <c r="D20" s="51" t="s">
        <v>45</v>
      </c>
      <c r="E20" s="6" t="s">
        <v>46</v>
      </c>
      <c r="F20" s="51" t="s">
        <v>40</v>
      </c>
      <c r="G20" s="5">
        <v>2</v>
      </c>
      <c r="H20" s="52">
        <f>O20*(1-'Orç-Resumo'!$G$10)</f>
        <v>531.32000000000062</v>
      </c>
      <c r="I20" s="53">
        <f>P20*(1-'Orç-Resumo'!$G$10)</f>
        <v>8815.15</v>
      </c>
      <c r="J20" s="54">
        <f t="shared" si="0"/>
        <v>1062.6400000000012</v>
      </c>
      <c r="K20" s="55">
        <f t="shared" si="1"/>
        <v>17630.3</v>
      </c>
      <c r="L20" s="56">
        <f t="shared" si="2"/>
        <v>18692.940000000002</v>
      </c>
      <c r="M20" s="56">
        <v>0</v>
      </c>
      <c r="N20" s="177"/>
      <c r="O20" s="56">
        <v>531.32000000000062</v>
      </c>
      <c r="P20" s="199">
        <v>8815.15</v>
      </c>
    </row>
    <row r="21" spans="2:16" ht="28.5">
      <c r="B21" s="5" t="s">
        <v>47</v>
      </c>
      <c r="C21" s="51" t="s">
        <v>48</v>
      </c>
      <c r="D21" s="51">
        <v>90769</v>
      </c>
      <c r="E21" s="6" t="s">
        <v>49</v>
      </c>
      <c r="F21" s="51" t="s">
        <v>50</v>
      </c>
      <c r="G21" s="5">
        <v>50</v>
      </c>
      <c r="H21" s="52">
        <f>O21*(1-'Orç-Resumo'!$G$10)</f>
        <v>2.1300000000000097</v>
      </c>
      <c r="I21" s="53">
        <f>P21*(1-'Orç-Resumo'!$G$10)</f>
        <v>121.3</v>
      </c>
      <c r="J21" s="54">
        <f t="shared" si="0"/>
        <v>106.50000000000048</v>
      </c>
      <c r="K21" s="55">
        <f t="shared" si="1"/>
        <v>6065</v>
      </c>
      <c r="L21" s="56">
        <f t="shared" si="2"/>
        <v>6171.5000000000009</v>
      </c>
      <c r="M21" s="56">
        <v>0</v>
      </c>
      <c r="N21" s="177"/>
      <c r="O21" s="56">
        <v>2.1300000000000097</v>
      </c>
      <c r="P21" s="199" t="s">
        <v>3824</v>
      </c>
    </row>
    <row r="22" spans="2:16" ht="28.5">
      <c r="B22" s="5" t="s">
        <v>51</v>
      </c>
      <c r="C22" s="51" t="s">
        <v>48</v>
      </c>
      <c r="D22" s="51">
        <v>90778</v>
      </c>
      <c r="E22" s="6" t="s">
        <v>52</v>
      </c>
      <c r="F22" s="51" t="s">
        <v>50</v>
      </c>
      <c r="G22" s="5">
        <v>50</v>
      </c>
      <c r="H22" s="52">
        <f>O22*(1-'Orç-Resumo'!$G$10)</f>
        <v>2.1300000000000097</v>
      </c>
      <c r="I22" s="53">
        <f>P22*(1-'Orç-Resumo'!$G$10)</f>
        <v>121.63</v>
      </c>
      <c r="J22" s="54">
        <f t="shared" si="0"/>
        <v>106.50000000000048</v>
      </c>
      <c r="K22" s="55">
        <f t="shared" si="1"/>
        <v>6081.5</v>
      </c>
      <c r="L22" s="56">
        <f t="shared" si="2"/>
        <v>6188.0000000000009</v>
      </c>
      <c r="M22" s="56">
        <v>0</v>
      </c>
      <c r="N22" s="177"/>
      <c r="O22" s="56">
        <v>2.1300000000000097</v>
      </c>
      <c r="P22" s="199" t="s">
        <v>3825</v>
      </c>
    </row>
    <row r="23" spans="2:16" ht="42.75">
      <c r="B23" s="5" t="s">
        <v>53</v>
      </c>
      <c r="C23" s="51" t="s">
        <v>26</v>
      </c>
      <c r="D23" s="51" t="s">
        <v>54</v>
      </c>
      <c r="E23" s="6" t="s">
        <v>55</v>
      </c>
      <c r="F23" s="51" t="s">
        <v>40</v>
      </c>
      <c r="G23" s="5">
        <v>2</v>
      </c>
      <c r="H23" s="52">
        <f>O23*(1-'Orç-Resumo'!$G$10)</f>
        <v>53.519999999999754</v>
      </c>
      <c r="I23" s="53">
        <f>P23*(1-'Orç-Resumo'!$G$10)</f>
        <v>1652.88</v>
      </c>
      <c r="J23" s="54">
        <f t="shared" si="0"/>
        <v>107.03999999999951</v>
      </c>
      <c r="K23" s="55">
        <f t="shared" si="1"/>
        <v>3305.76</v>
      </c>
      <c r="L23" s="56">
        <f t="shared" si="2"/>
        <v>3412.7999999999997</v>
      </c>
      <c r="M23" s="56">
        <v>0</v>
      </c>
      <c r="N23" s="177"/>
      <c r="O23" s="56">
        <v>53.519999999999754</v>
      </c>
      <c r="P23" s="199">
        <v>1652.88</v>
      </c>
    </row>
    <row r="24" spans="2:16">
      <c r="B24" s="5" t="s">
        <v>56</v>
      </c>
      <c r="C24" s="51" t="s">
        <v>26</v>
      </c>
      <c r="D24" s="51" t="s">
        <v>57</v>
      </c>
      <c r="E24" s="6" t="s">
        <v>58</v>
      </c>
      <c r="F24" s="51" t="s">
        <v>33</v>
      </c>
      <c r="G24" s="5">
        <v>1</v>
      </c>
      <c r="H24" s="52">
        <f>O24*(1-'Orç-Resumo'!$G$10)</f>
        <v>790.19</v>
      </c>
      <c r="I24" s="53">
        <f>P24*(1-'Orç-Resumo'!$G$10)</f>
        <v>279.08000000000004</v>
      </c>
      <c r="J24" s="54">
        <f t="shared" si="0"/>
        <v>790.19</v>
      </c>
      <c r="K24" s="55">
        <f t="shared" si="1"/>
        <v>279.08000000000004</v>
      </c>
      <c r="L24" s="56">
        <f t="shared" si="2"/>
        <v>1069.27</v>
      </c>
      <c r="M24" s="56">
        <v>0</v>
      </c>
      <c r="N24" s="177"/>
      <c r="O24" s="56">
        <v>790.19</v>
      </c>
      <c r="P24" s="199">
        <v>279.08000000000004</v>
      </c>
    </row>
    <row r="25" spans="2:16" ht="28.5">
      <c r="B25" s="5" t="s">
        <v>59</v>
      </c>
      <c r="C25" s="51" t="s">
        <v>26</v>
      </c>
      <c r="D25" s="51" t="s">
        <v>60</v>
      </c>
      <c r="E25" s="6" t="s">
        <v>61</v>
      </c>
      <c r="F25" s="51" t="s">
        <v>33</v>
      </c>
      <c r="G25" s="5">
        <v>1</v>
      </c>
      <c r="H25" s="52">
        <f>O25*(1-'Orç-Resumo'!$G$10)</f>
        <v>1460.7199999999998</v>
      </c>
      <c r="I25" s="53">
        <f>P25*(1-'Orç-Resumo'!$G$10)</f>
        <v>427.15999999999997</v>
      </c>
      <c r="J25" s="54">
        <f t="shared" si="0"/>
        <v>1460.7199999999998</v>
      </c>
      <c r="K25" s="55">
        <f t="shared" si="1"/>
        <v>427.15999999999997</v>
      </c>
      <c r="L25" s="56">
        <f t="shared" si="2"/>
        <v>1887.8799999999997</v>
      </c>
      <c r="M25" s="56">
        <v>0</v>
      </c>
      <c r="N25" s="177"/>
      <c r="O25" s="56">
        <v>1460.7199999999998</v>
      </c>
      <c r="P25" s="199">
        <v>427.15999999999997</v>
      </c>
    </row>
    <row r="26" spans="2:16" ht="28.5">
      <c r="B26" s="5" t="s">
        <v>62</v>
      </c>
      <c r="C26" s="51" t="s">
        <v>26</v>
      </c>
      <c r="D26" s="51" t="s">
        <v>63</v>
      </c>
      <c r="E26" s="6" t="s">
        <v>64</v>
      </c>
      <c r="F26" s="51" t="s">
        <v>33</v>
      </c>
      <c r="G26" s="5">
        <v>1</v>
      </c>
      <c r="H26" s="52">
        <f>O26*(1-'Orç-Resumo'!$G$10)</f>
        <v>7056.92</v>
      </c>
      <c r="I26" s="53">
        <f>P26*(1-'Orç-Resumo'!$G$10)</f>
        <v>1214.6599999999999</v>
      </c>
      <c r="J26" s="54">
        <f t="shared" si="0"/>
        <v>7056.92</v>
      </c>
      <c r="K26" s="55">
        <f t="shared" si="1"/>
        <v>1214.6599999999999</v>
      </c>
      <c r="L26" s="56">
        <f t="shared" si="2"/>
        <v>8271.58</v>
      </c>
      <c r="M26" s="56">
        <v>0</v>
      </c>
      <c r="N26" s="177"/>
      <c r="O26" s="56">
        <v>7056.92</v>
      </c>
      <c r="P26" s="199">
        <v>1214.6599999999999</v>
      </c>
    </row>
    <row r="27" spans="2:16" ht="15">
      <c r="B27" s="5" t="s">
        <v>65</v>
      </c>
      <c r="C27" s="51" t="s">
        <v>21</v>
      </c>
      <c r="D27" s="51" t="s">
        <v>21</v>
      </c>
      <c r="E27" s="6" t="s">
        <v>66</v>
      </c>
      <c r="F27" s="51" t="s">
        <v>23</v>
      </c>
      <c r="G27" s="5"/>
      <c r="H27" s="52"/>
      <c r="I27" s="53"/>
      <c r="J27" s="54"/>
      <c r="K27" s="55"/>
      <c r="L27" s="56"/>
      <c r="M27" s="56">
        <f>SUM(L28:L33)</f>
        <v>18373.199999999997</v>
      </c>
      <c r="N27" s="177"/>
      <c r="O27" s="56" t="s">
        <v>24</v>
      </c>
      <c r="P27" s="199" t="s">
        <v>24</v>
      </c>
    </row>
    <row r="28" spans="2:16" ht="57">
      <c r="B28" s="5" t="s">
        <v>67</v>
      </c>
      <c r="C28" s="51" t="s">
        <v>48</v>
      </c>
      <c r="D28" s="51">
        <v>103689</v>
      </c>
      <c r="E28" s="6" t="s">
        <v>68</v>
      </c>
      <c r="F28" s="51" t="s">
        <v>69</v>
      </c>
      <c r="G28" s="5">
        <v>1.5</v>
      </c>
      <c r="H28" s="52">
        <f>O28*(1-'Orç-Resumo'!$G$10)</f>
        <v>282.85000000000002</v>
      </c>
      <c r="I28" s="53">
        <f>P28*(1-'Orç-Resumo'!$G$10)</f>
        <v>36.909999999999997</v>
      </c>
      <c r="J28" s="54">
        <f t="shared" si="0"/>
        <v>424.27500000000003</v>
      </c>
      <c r="K28" s="55">
        <f t="shared" si="1"/>
        <v>55.364999999999995</v>
      </c>
      <c r="L28" s="56">
        <f t="shared" si="2"/>
        <v>479.64000000000004</v>
      </c>
      <c r="M28" s="56">
        <v>0</v>
      </c>
      <c r="N28" s="177"/>
      <c r="O28" s="56">
        <v>282.85000000000002</v>
      </c>
      <c r="P28" s="199" t="s">
        <v>3826</v>
      </c>
    </row>
    <row r="29" spans="2:16" ht="114">
      <c r="B29" s="5" t="s">
        <v>70</v>
      </c>
      <c r="C29" s="51" t="s">
        <v>26</v>
      </c>
      <c r="D29" s="51" t="s">
        <v>71</v>
      </c>
      <c r="E29" s="6" t="s">
        <v>72</v>
      </c>
      <c r="F29" s="51" t="s">
        <v>73</v>
      </c>
      <c r="G29" s="5">
        <v>30</v>
      </c>
      <c r="H29" s="52">
        <f>O29*(1-'Orç-Resumo'!$G$10)</f>
        <v>30</v>
      </c>
      <c r="I29" s="53">
        <f>P29*(1-'Orç-Resumo'!$G$10)</f>
        <v>0</v>
      </c>
      <c r="J29" s="54">
        <f t="shared" si="0"/>
        <v>900</v>
      </c>
      <c r="K29" s="55">
        <f t="shared" si="1"/>
        <v>0</v>
      </c>
      <c r="L29" s="56">
        <f t="shared" si="2"/>
        <v>900</v>
      </c>
      <c r="M29" s="56">
        <v>0</v>
      </c>
      <c r="N29" s="177"/>
      <c r="O29" s="56">
        <v>30</v>
      </c>
      <c r="P29" s="199">
        <v>0</v>
      </c>
    </row>
    <row r="30" spans="2:16" ht="71.25">
      <c r="B30" s="5" t="s">
        <v>74</v>
      </c>
      <c r="C30" s="51" t="s">
        <v>48</v>
      </c>
      <c r="D30" s="51">
        <v>97063</v>
      </c>
      <c r="E30" s="6" t="s">
        <v>75</v>
      </c>
      <c r="F30" s="51" t="s">
        <v>69</v>
      </c>
      <c r="G30" s="5">
        <v>72</v>
      </c>
      <c r="H30" s="52">
        <f>O30*(1-'Orç-Resumo'!$G$10)</f>
        <v>5.6999999999999993</v>
      </c>
      <c r="I30" s="53">
        <f>P30*(1-'Orç-Resumo'!$G$10)</f>
        <v>15.68</v>
      </c>
      <c r="J30" s="54">
        <f t="shared" si="0"/>
        <v>410.4</v>
      </c>
      <c r="K30" s="55">
        <f t="shared" si="1"/>
        <v>1128.96</v>
      </c>
      <c r="L30" s="56">
        <f t="shared" si="2"/>
        <v>1539.3600000000001</v>
      </c>
      <c r="M30" s="56">
        <v>0</v>
      </c>
      <c r="N30" s="177"/>
      <c r="O30" s="56">
        <v>5.6999999999999993</v>
      </c>
      <c r="P30" s="199" t="s">
        <v>3276</v>
      </c>
    </row>
    <row r="31" spans="2:16" ht="71.25">
      <c r="B31" s="5" t="s">
        <v>76</v>
      </c>
      <c r="C31" s="51" t="s">
        <v>48</v>
      </c>
      <c r="D31" s="51">
        <v>100981</v>
      </c>
      <c r="E31" s="6" t="s">
        <v>77</v>
      </c>
      <c r="F31" s="51" t="s">
        <v>78</v>
      </c>
      <c r="G31" s="5">
        <v>36</v>
      </c>
      <c r="H31" s="52">
        <f>O31*(1-'Orç-Resumo'!$G$10)</f>
        <v>7.7100000000000009</v>
      </c>
      <c r="I31" s="53">
        <f>P31*(1-'Orç-Resumo'!$G$10)</f>
        <v>2.0099999999999998</v>
      </c>
      <c r="J31" s="54">
        <f t="shared" si="0"/>
        <v>277.56000000000006</v>
      </c>
      <c r="K31" s="55">
        <f t="shared" si="1"/>
        <v>72.359999999999985</v>
      </c>
      <c r="L31" s="56">
        <f t="shared" si="2"/>
        <v>349.92000000000007</v>
      </c>
      <c r="M31" s="56">
        <v>0</v>
      </c>
      <c r="N31" s="177"/>
      <c r="O31" s="56">
        <v>7.7100000000000009</v>
      </c>
      <c r="P31" s="199" t="s">
        <v>1934</v>
      </c>
    </row>
    <row r="32" spans="2:16" ht="57">
      <c r="B32" s="5" t="s">
        <v>80</v>
      </c>
      <c r="C32" s="51" t="s">
        <v>48</v>
      </c>
      <c r="D32" s="51">
        <v>97914</v>
      </c>
      <c r="E32" s="6" t="s">
        <v>81</v>
      </c>
      <c r="F32" s="51" t="s">
        <v>82</v>
      </c>
      <c r="G32" s="5">
        <v>2160</v>
      </c>
      <c r="H32" s="52">
        <f>O32*(1-'Orç-Resumo'!$G$10)</f>
        <v>2.5099999999999998</v>
      </c>
      <c r="I32" s="53">
        <f>P32*(1-'Orç-Resumo'!$G$10)</f>
        <v>0.56000000000000005</v>
      </c>
      <c r="J32" s="54">
        <f t="shared" si="0"/>
        <v>5421.5999999999995</v>
      </c>
      <c r="K32" s="55">
        <f t="shared" si="1"/>
        <v>1209.6000000000001</v>
      </c>
      <c r="L32" s="56">
        <f t="shared" si="2"/>
        <v>6631.2</v>
      </c>
      <c r="M32" s="56">
        <v>0</v>
      </c>
      <c r="N32" s="177"/>
      <c r="O32" s="56">
        <v>2.5099999999999998</v>
      </c>
      <c r="P32" s="199" t="s">
        <v>2108</v>
      </c>
    </row>
    <row r="33" spans="2:16" ht="57">
      <c r="B33" s="5" t="s">
        <v>84</v>
      </c>
      <c r="C33" s="51" t="s">
        <v>48</v>
      </c>
      <c r="D33" s="51">
        <v>93207</v>
      </c>
      <c r="E33" s="6" t="s">
        <v>85</v>
      </c>
      <c r="F33" s="51" t="s">
        <v>69</v>
      </c>
      <c r="G33" s="5">
        <v>12</v>
      </c>
      <c r="H33" s="52">
        <f>O33*(1-'Orç-Resumo'!$G$10)</f>
        <v>480.82</v>
      </c>
      <c r="I33" s="53">
        <f>P33*(1-'Orç-Resumo'!$G$10)</f>
        <v>225.27</v>
      </c>
      <c r="J33" s="54">
        <f t="shared" si="0"/>
        <v>5769.84</v>
      </c>
      <c r="K33" s="55">
        <f t="shared" si="1"/>
        <v>2703.2400000000002</v>
      </c>
      <c r="L33" s="56">
        <f t="shared" si="2"/>
        <v>8473.08</v>
      </c>
      <c r="M33" s="56">
        <v>0</v>
      </c>
      <c r="N33" s="177"/>
      <c r="O33" s="56">
        <v>480.82</v>
      </c>
      <c r="P33" s="199">
        <v>225.27</v>
      </c>
    </row>
    <row r="34" spans="2:16" ht="15">
      <c r="B34" s="5" t="s">
        <v>86</v>
      </c>
      <c r="C34" s="51" t="s">
        <v>21</v>
      </c>
      <c r="D34" s="51" t="s">
        <v>21</v>
      </c>
      <c r="E34" s="6" t="s">
        <v>87</v>
      </c>
      <c r="F34" s="51" t="s">
        <v>23</v>
      </c>
      <c r="G34" s="5"/>
      <c r="H34" s="52"/>
      <c r="I34" s="53"/>
      <c r="J34" s="54"/>
      <c r="K34" s="55"/>
      <c r="L34" s="56"/>
      <c r="M34" s="56">
        <f>SUM(L35:L112)</f>
        <v>22131.015950000001</v>
      </c>
      <c r="N34" s="177"/>
      <c r="O34" s="56" t="s">
        <v>24</v>
      </c>
      <c r="P34" s="199" t="s">
        <v>24</v>
      </c>
    </row>
    <row r="35" spans="2:16" ht="42.75">
      <c r="B35" s="5" t="s">
        <v>88</v>
      </c>
      <c r="C35" s="51" t="s">
        <v>48</v>
      </c>
      <c r="D35" s="51">
        <v>97622</v>
      </c>
      <c r="E35" s="6" t="s">
        <v>89</v>
      </c>
      <c r="F35" s="51" t="s">
        <v>78</v>
      </c>
      <c r="G35" s="5">
        <v>5</v>
      </c>
      <c r="H35" s="52">
        <f>O35*(1-'Orç-Resumo'!$G$10)</f>
        <v>21.239999999999995</v>
      </c>
      <c r="I35" s="53">
        <f>P35*(1-'Orç-Resumo'!$G$10)</f>
        <v>52.14</v>
      </c>
      <c r="J35" s="54">
        <f t="shared" si="0"/>
        <v>106.19999999999997</v>
      </c>
      <c r="K35" s="55">
        <f t="shared" si="1"/>
        <v>260.7</v>
      </c>
      <c r="L35" s="56">
        <f t="shared" si="2"/>
        <v>366.9</v>
      </c>
      <c r="M35" s="56">
        <v>0</v>
      </c>
      <c r="N35" s="177"/>
      <c r="O35" s="56">
        <v>21.239999999999995</v>
      </c>
      <c r="P35" s="199" t="s">
        <v>2985</v>
      </c>
    </row>
    <row r="36" spans="2:16" ht="42.75">
      <c r="B36" s="5" t="s">
        <v>90</v>
      </c>
      <c r="C36" s="51" t="s">
        <v>48</v>
      </c>
      <c r="D36" s="51">
        <v>97624</v>
      </c>
      <c r="E36" s="6" t="s">
        <v>91</v>
      </c>
      <c r="F36" s="51" t="s">
        <v>78</v>
      </c>
      <c r="G36" s="5">
        <v>5</v>
      </c>
      <c r="H36" s="52">
        <f>O36*(1-'Orç-Resumo'!$G$10)</f>
        <v>39.970000000000013</v>
      </c>
      <c r="I36" s="53">
        <f>P36*(1-'Orç-Resumo'!$G$10)</f>
        <v>97.99</v>
      </c>
      <c r="J36" s="54">
        <f t="shared" si="0"/>
        <v>199.85000000000008</v>
      </c>
      <c r="K36" s="55">
        <f t="shared" si="1"/>
        <v>489.95</v>
      </c>
      <c r="L36" s="56">
        <f t="shared" si="2"/>
        <v>689.80000000000007</v>
      </c>
      <c r="M36" s="56">
        <v>0</v>
      </c>
      <c r="N36" s="177"/>
      <c r="O36" s="56">
        <v>39.970000000000013</v>
      </c>
      <c r="P36" s="199" t="s">
        <v>2986</v>
      </c>
    </row>
    <row r="37" spans="2:16" ht="42.75">
      <c r="B37" s="5" t="s">
        <v>92</v>
      </c>
      <c r="C37" s="51" t="s">
        <v>48</v>
      </c>
      <c r="D37" s="51">
        <v>97625</v>
      </c>
      <c r="E37" s="6" t="s">
        <v>93</v>
      </c>
      <c r="F37" s="51" t="s">
        <v>78</v>
      </c>
      <c r="G37" s="5">
        <v>5</v>
      </c>
      <c r="H37" s="52">
        <f>O37*(1-'Orç-Resumo'!$G$10)</f>
        <v>44.72</v>
      </c>
      <c r="I37" s="53">
        <f>P37*(1-'Orç-Resumo'!$G$10)</f>
        <v>8.4600000000000009</v>
      </c>
      <c r="J37" s="54">
        <f t="shared" si="0"/>
        <v>223.6</v>
      </c>
      <c r="K37" s="55">
        <f t="shared" si="1"/>
        <v>42.300000000000004</v>
      </c>
      <c r="L37" s="56">
        <f t="shared" si="2"/>
        <v>265.89999999999998</v>
      </c>
      <c r="M37" s="56">
        <v>0</v>
      </c>
      <c r="N37" s="177"/>
      <c r="O37" s="56">
        <v>44.72</v>
      </c>
      <c r="P37" s="199" t="s">
        <v>2987</v>
      </c>
    </row>
    <row r="38" spans="2:16" ht="42.75">
      <c r="B38" s="5" t="s">
        <v>95</v>
      </c>
      <c r="C38" s="51" t="s">
        <v>48</v>
      </c>
      <c r="D38" s="51">
        <v>97626</v>
      </c>
      <c r="E38" s="6" t="s">
        <v>96</v>
      </c>
      <c r="F38" s="51" t="s">
        <v>78</v>
      </c>
      <c r="G38" s="5">
        <v>1</v>
      </c>
      <c r="H38" s="52">
        <f>O38*(1-'Orç-Resumo'!$G$10)</f>
        <v>213.81999999999994</v>
      </c>
      <c r="I38" s="53">
        <f>P38*(1-'Orç-Resumo'!$G$10)</f>
        <v>523.61</v>
      </c>
      <c r="J38" s="54">
        <f t="shared" si="0"/>
        <v>213.81999999999994</v>
      </c>
      <c r="K38" s="55">
        <f t="shared" si="1"/>
        <v>523.61</v>
      </c>
      <c r="L38" s="56">
        <f t="shared" si="2"/>
        <v>737.43</v>
      </c>
      <c r="M38" s="56">
        <v>0</v>
      </c>
      <c r="N38" s="177"/>
      <c r="O38" s="56">
        <v>213.81999999999994</v>
      </c>
      <c r="P38" s="199" t="s">
        <v>2988</v>
      </c>
    </row>
    <row r="39" spans="2:16" ht="57">
      <c r="B39" s="5" t="s">
        <v>97</v>
      </c>
      <c r="C39" s="51" t="s">
        <v>48</v>
      </c>
      <c r="D39" s="51">
        <v>97627</v>
      </c>
      <c r="E39" s="6" t="s">
        <v>98</v>
      </c>
      <c r="F39" s="51" t="s">
        <v>78</v>
      </c>
      <c r="G39" s="5">
        <v>1</v>
      </c>
      <c r="H39" s="52">
        <f>O39*(1-'Orç-Resumo'!$G$10)</f>
        <v>66.069999999999993</v>
      </c>
      <c r="I39" s="53">
        <f>P39*(1-'Orç-Resumo'!$G$10)</f>
        <v>148.83000000000001</v>
      </c>
      <c r="J39" s="54">
        <f t="shared" si="0"/>
        <v>66.069999999999993</v>
      </c>
      <c r="K39" s="55">
        <f t="shared" si="1"/>
        <v>148.83000000000001</v>
      </c>
      <c r="L39" s="56">
        <f t="shared" si="2"/>
        <v>214.9</v>
      </c>
      <c r="M39" s="56">
        <v>0</v>
      </c>
      <c r="N39" s="177"/>
      <c r="O39" s="56">
        <v>66.069999999999993</v>
      </c>
      <c r="P39" s="199" t="s">
        <v>2989</v>
      </c>
    </row>
    <row r="40" spans="2:16" ht="42.75">
      <c r="B40" s="5" t="s">
        <v>99</v>
      </c>
      <c r="C40" s="51" t="s">
        <v>48</v>
      </c>
      <c r="D40" s="51">
        <v>97628</v>
      </c>
      <c r="E40" s="6" t="s">
        <v>100</v>
      </c>
      <c r="F40" s="51" t="s">
        <v>78</v>
      </c>
      <c r="G40" s="5">
        <v>1</v>
      </c>
      <c r="H40" s="52">
        <f>O40*(1-'Orç-Resumo'!$G$10)</f>
        <v>99.56</v>
      </c>
      <c r="I40" s="53">
        <f>P40*(1-'Orç-Resumo'!$G$10)</f>
        <v>243.89</v>
      </c>
      <c r="J40" s="54">
        <f t="shared" si="0"/>
        <v>99.56</v>
      </c>
      <c r="K40" s="55">
        <f t="shared" si="1"/>
        <v>243.89</v>
      </c>
      <c r="L40" s="56">
        <f t="shared" si="2"/>
        <v>343.45</v>
      </c>
      <c r="M40" s="56">
        <v>0</v>
      </c>
      <c r="N40" s="177"/>
      <c r="O40" s="56">
        <v>99.56</v>
      </c>
      <c r="P40" s="199" t="s">
        <v>2990</v>
      </c>
    </row>
    <row r="41" spans="2:16" ht="28.5">
      <c r="B41" s="5" t="s">
        <v>101</v>
      </c>
      <c r="C41" s="51" t="s">
        <v>102</v>
      </c>
      <c r="D41" s="51" t="s">
        <v>103</v>
      </c>
      <c r="E41" s="6" t="s">
        <v>104</v>
      </c>
      <c r="F41" s="51" t="s">
        <v>105</v>
      </c>
      <c r="G41" s="5">
        <v>1</v>
      </c>
      <c r="H41" s="52">
        <f>O41*(1-'Orç-Resumo'!$G$10)</f>
        <v>0</v>
      </c>
      <c r="I41" s="53">
        <f>P41*(1-'Orç-Resumo'!$G$10)</f>
        <v>187.72</v>
      </c>
      <c r="J41" s="54">
        <f t="shared" si="0"/>
        <v>0</v>
      </c>
      <c r="K41" s="55">
        <f t="shared" si="1"/>
        <v>187.72</v>
      </c>
      <c r="L41" s="56">
        <f t="shared" si="2"/>
        <v>187.72</v>
      </c>
      <c r="M41" s="56">
        <v>0</v>
      </c>
      <c r="N41" s="177"/>
      <c r="O41" s="56">
        <v>0</v>
      </c>
      <c r="P41" s="199">
        <v>187.72</v>
      </c>
    </row>
    <row r="42" spans="2:16" ht="42.75">
      <c r="B42" s="5" t="s">
        <v>106</v>
      </c>
      <c r="C42" s="51" t="s">
        <v>48</v>
      </c>
      <c r="D42" s="51">
        <v>97631</v>
      </c>
      <c r="E42" s="6" t="s">
        <v>107</v>
      </c>
      <c r="F42" s="51" t="s">
        <v>69</v>
      </c>
      <c r="G42" s="5">
        <v>50</v>
      </c>
      <c r="H42" s="52">
        <f>O42*(1-'Orç-Resumo'!$G$10)</f>
        <v>4.1400000000000006</v>
      </c>
      <c r="I42" s="53">
        <f>P42*(1-'Orç-Resumo'!$G$10)</f>
        <v>10.5</v>
      </c>
      <c r="J42" s="54">
        <f t="shared" si="0"/>
        <v>207.00000000000003</v>
      </c>
      <c r="K42" s="55">
        <f t="shared" si="1"/>
        <v>525</v>
      </c>
      <c r="L42" s="56">
        <f t="shared" si="2"/>
        <v>732</v>
      </c>
      <c r="M42" s="56">
        <v>0</v>
      </c>
      <c r="N42" s="177"/>
      <c r="O42" s="56">
        <v>4.1400000000000006</v>
      </c>
      <c r="P42" s="199" t="s">
        <v>2991</v>
      </c>
    </row>
    <row r="43" spans="2:16" ht="42.75">
      <c r="B43" s="5" t="s">
        <v>108</v>
      </c>
      <c r="C43" s="51" t="s">
        <v>48</v>
      </c>
      <c r="D43" s="51">
        <v>97632</v>
      </c>
      <c r="E43" s="6" t="s">
        <v>109</v>
      </c>
      <c r="F43" s="51" t="s">
        <v>110</v>
      </c>
      <c r="G43" s="5">
        <v>50</v>
      </c>
      <c r="H43" s="52">
        <f>O43*(1-'Orç-Resumo'!$G$10)</f>
        <v>0.91999999999999993</v>
      </c>
      <c r="I43" s="53">
        <f>P43*(1-'Orç-Resumo'!$G$10)</f>
        <v>2.4300000000000002</v>
      </c>
      <c r="J43" s="54">
        <f t="shared" si="0"/>
        <v>46</v>
      </c>
      <c r="K43" s="55">
        <f t="shared" si="1"/>
        <v>121.50000000000001</v>
      </c>
      <c r="L43" s="56">
        <f t="shared" si="2"/>
        <v>167.5</v>
      </c>
      <c r="M43" s="56">
        <v>0</v>
      </c>
      <c r="N43" s="177"/>
      <c r="O43" s="56">
        <v>0.91999999999999993</v>
      </c>
      <c r="P43" s="199" t="s">
        <v>2004</v>
      </c>
    </row>
    <row r="44" spans="2:16" ht="42.75">
      <c r="B44" s="5" t="s">
        <v>112</v>
      </c>
      <c r="C44" s="51" t="s">
        <v>48</v>
      </c>
      <c r="D44" s="51">
        <v>97633</v>
      </c>
      <c r="E44" s="6" t="s">
        <v>113</v>
      </c>
      <c r="F44" s="51" t="s">
        <v>69</v>
      </c>
      <c r="G44" s="5">
        <v>50</v>
      </c>
      <c r="H44" s="52">
        <f>O44*(1-'Orç-Resumo'!$G$10)</f>
        <v>8.34</v>
      </c>
      <c r="I44" s="53">
        <f>P44*(1-'Orç-Resumo'!$G$10)</f>
        <v>20.91</v>
      </c>
      <c r="J44" s="54">
        <f t="shared" si="0"/>
        <v>417</v>
      </c>
      <c r="K44" s="55">
        <f t="shared" si="1"/>
        <v>1045.5</v>
      </c>
      <c r="L44" s="56">
        <f t="shared" si="2"/>
        <v>1462.5</v>
      </c>
      <c r="M44" s="56">
        <v>0</v>
      </c>
      <c r="N44" s="177"/>
      <c r="O44" s="56">
        <v>8.34</v>
      </c>
      <c r="P44" s="199" t="s">
        <v>2992</v>
      </c>
    </row>
    <row r="45" spans="2:16" ht="28.5">
      <c r="B45" s="5" t="s">
        <v>114</v>
      </c>
      <c r="C45" s="51" t="s">
        <v>102</v>
      </c>
      <c r="D45" s="51" t="s">
        <v>115</v>
      </c>
      <c r="E45" s="6" t="s">
        <v>116</v>
      </c>
      <c r="F45" s="51" t="s">
        <v>117</v>
      </c>
      <c r="G45" s="5">
        <v>50</v>
      </c>
      <c r="H45" s="52">
        <f>O45*(1-'Orç-Resumo'!$G$10)</f>
        <v>0</v>
      </c>
      <c r="I45" s="53">
        <f>P45*(1-'Orç-Resumo'!$G$10)</f>
        <v>3.61</v>
      </c>
      <c r="J45" s="54">
        <f t="shared" si="0"/>
        <v>0</v>
      </c>
      <c r="K45" s="55">
        <f t="shared" si="1"/>
        <v>180.5</v>
      </c>
      <c r="L45" s="56">
        <f t="shared" si="2"/>
        <v>180.5</v>
      </c>
      <c r="M45" s="56">
        <v>0</v>
      </c>
      <c r="N45" s="177"/>
      <c r="O45" s="56">
        <v>0</v>
      </c>
      <c r="P45" s="199">
        <v>3.61</v>
      </c>
    </row>
    <row r="46" spans="2:16" ht="28.5">
      <c r="B46" s="5" t="s">
        <v>118</v>
      </c>
      <c r="C46" s="51" t="s">
        <v>102</v>
      </c>
      <c r="D46" s="51" t="s">
        <v>119</v>
      </c>
      <c r="E46" s="6" t="s">
        <v>120</v>
      </c>
      <c r="F46" s="51" t="s">
        <v>117</v>
      </c>
      <c r="G46" s="5">
        <v>50</v>
      </c>
      <c r="H46" s="52">
        <f>O46*(1-'Orç-Resumo'!$G$10)</f>
        <v>0</v>
      </c>
      <c r="I46" s="53">
        <f>P46*(1-'Orç-Resumo'!$G$10)</f>
        <v>18.77</v>
      </c>
      <c r="J46" s="54">
        <f t="shared" si="0"/>
        <v>0</v>
      </c>
      <c r="K46" s="55">
        <f t="shared" si="1"/>
        <v>938.5</v>
      </c>
      <c r="L46" s="56">
        <f t="shared" si="2"/>
        <v>938.5</v>
      </c>
      <c r="M46" s="56">
        <v>0</v>
      </c>
      <c r="N46" s="177"/>
      <c r="O46" s="56">
        <v>0</v>
      </c>
      <c r="P46" s="199">
        <v>18.77</v>
      </c>
    </row>
    <row r="47" spans="2:16" ht="28.5">
      <c r="B47" s="5" t="s">
        <v>121</v>
      </c>
      <c r="C47" s="51" t="s">
        <v>102</v>
      </c>
      <c r="D47" s="51" t="s">
        <v>122</v>
      </c>
      <c r="E47" s="6" t="s">
        <v>123</v>
      </c>
      <c r="F47" s="51" t="s">
        <v>117</v>
      </c>
      <c r="G47" s="5">
        <v>50</v>
      </c>
      <c r="H47" s="52">
        <f>O47*(1-'Orç-Resumo'!$G$10)</f>
        <v>0</v>
      </c>
      <c r="I47" s="53">
        <f>P47*(1-'Orç-Resumo'!$G$10)</f>
        <v>10.11</v>
      </c>
      <c r="J47" s="54">
        <f t="shared" si="0"/>
        <v>0</v>
      </c>
      <c r="K47" s="55">
        <f t="shared" si="1"/>
        <v>505.5</v>
      </c>
      <c r="L47" s="56">
        <f t="shared" si="2"/>
        <v>505.5</v>
      </c>
      <c r="M47" s="56">
        <v>0</v>
      </c>
      <c r="N47" s="177"/>
      <c r="O47" s="56">
        <v>0</v>
      </c>
      <c r="P47" s="199">
        <v>10.11</v>
      </c>
    </row>
    <row r="48" spans="2:16" ht="28.5">
      <c r="B48" s="5" t="s">
        <v>124</v>
      </c>
      <c r="C48" s="51" t="s">
        <v>102</v>
      </c>
      <c r="D48" s="51" t="s">
        <v>125</v>
      </c>
      <c r="E48" s="6" t="s">
        <v>126</v>
      </c>
      <c r="F48" s="51" t="s">
        <v>117</v>
      </c>
      <c r="G48" s="5">
        <v>50</v>
      </c>
      <c r="H48" s="52">
        <f>O48*(1-'Orç-Resumo'!$G$10)</f>
        <v>0</v>
      </c>
      <c r="I48" s="53">
        <f>P48*(1-'Orç-Resumo'!$G$10)</f>
        <v>17.89</v>
      </c>
      <c r="J48" s="54">
        <f t="shared" si="0"/>
        <v>0</v>
      </c>
      <c r="K48" s="55">
        <f t="shared" si="1"/>
        <v>894.5</v>
      </c>
      <c r="L48" s="56">
        <f t="shared" si="2"/>
        <v>894.5</v>
      </c>
      <c r="M48" s="56">
        <v>0</v>
      </c>
      <c r="N48" s="177"/>
      <c r="O48" s="56">
        <v>0</v>
      </c>
      <c r="P48" s="199">
        <v>17.89</v>
      </c>
    </row>
    <row r="49" spans="2:16" ht="28.5">
      <c r="B49" s="5" t="s">
        <v>127</v>
      </c>
      <c r="C49" s="51" t="s">
        <v>102</v>
      </c>
      <c r="D49" s="51" t="s">
        <v>128</v>
      </c>
      <c r="E49" s="6" t="s">
        <v>129</v>
      </c>
      <c r="F49" s="51" t="s">
        <v>117</v>
      </c>
      <c r="G49" s="5">
        <v>50</v>
      </c>
      <c r="H49" s="52">
        <f>O49*(1-'Orç-Resumo'!$G$10)</f>
        <v>0</v>
      </c>
      <c r="I49" s="53">
        <f>P49*(1-'Orç-Resumo'!$G$10)</f>
        <v>10.11</v>
      </c>
      <c r="J49" s="54">
        <f t="shared" si="0"/>
        <v>0</v>
      </c>
      <c r="K49" s="55">
        <f t="shared" si="1"/>
        <v>505.5</v>
      </c>
      <c r="L49" s="56">
        <f t="shared" si="2"/>
        <v>505.5</v>
      </c>
      <c r="M49" s="56">
        <v>0</v>
      </c>
      <c r="N49" s="177"/>
      <c r="O49" s="56">
        <v>0</v>
      </c>
      <c r="P49" s="199">
        <v>10.11</v>
      </c>
    </row>
    <row r="50" spans="2:16" ht="42.75">
      <c r="B50" s="5" t="s">
        <v>130</v>
      </c>
      <c r="C50" s="51" t="s">
        <v>102</v>
      </c>
      <c r="D50" s="51" t="s">
        <v>131</v>
      </c>
      <c r="E50" s="6" t="s">
        <v>132</v>
      </c>
      <c r="F50" s="51" t="s">
        <v>117</v>
      </c>
      <c r="G50" s="5">
        <v>50</v>
      </c>
      <c r="H50" s="52">
        <f>O50*(1-'Orç-Resumo'!$G$10)</f>
        <v>0</v>
      </c>
      <c r="I50" s="53">
        <f>P50*(1-'Orç-Resumo'!$G$10)</f>
        <v>20.22</v>
      </c>
      <c r="J50" s="54">
        <f t="shared" si="0"/>
        <v>0</v>
      </c>
      <c r="K50" s="55">
        <f t="shared" si="1"/>
        <v>1011</v>
      </c>
      <c r="L50" s="56">
        <f t="shared" si="2"/>
        <v>1011</v>
      </c>
      <c r="M50" s="56">
        <v>0</v>
      </c>
      <c r="N50" s="177"/>
      <c r="O50" s="56">
        <v>0</v>
      </c>
      <c r="P50" s="199">
        <v>20.22</v>
      </c>
    </row>
    <row r="51" spans="2:16" ht="28.5">
      <c r="B51" s="5" t="s">
        <v>133</v>
      </c>
      <c r="C51" s="51" t="s">
        <v>102</v>
      </c>
      <c r="D51" s="51" t="s">
        <v>119</v>
      </c>
      <c r="E51" s="6" t="s">
        <v>120</v>
      </c>
      <c r="F51" s="51" t="s">
        <v>117</v>
      </c>
      <c r="G51" s="5">
        <v>50</v>
      </c>
      <c r="H51" s="52">
        <f>O51*(1-'Orç-Resumo'!$G$10)</f>
        <v>0</v>
      </c>
      <c r="I51" s="53">
        <f>P51*(1-'Orç-Resumo'!$G$10)</f>
        <v>18.77</v>
      </c>
      <c r="J51" s="54">
        <f t="shared" si="0"/>
        <v>0</v>
      </c>
      <c r="K51" s="55">
        <f t="shared" si="1"/>
        <v>938.5</v>
      </c>
      <c r="L51" s="56">
        <f t="shared" si="2"/>
        <v>938.5</v>
      </c>
      <c r="M51" s="56">
        <v>0</v>
      </c>
      <c r="N51" s="177"/>
      <c r="O51" s="56">
        <v>0</v>
      </c>
      <c r="P51" s="199">
        <v>18.77</v>
      </c>
    </row>
    <row r="52" spans="2:16" ht="57">
      <c r="B52" s="5" t="s">
        <v>134</v>
      </c>
      <c r="C52" s="51" t="s">
        <v>48</v>
      </c>
      <c r="D52" s="51">
        <v>97635</v>
      </c>
      <c r="E52" s="6" t="s">
        <v>135</v>
      </c>
      <c r="F52" s="51" t="s">
        <v>69</v>
      </c>
      <c r="G52" s="5">
        <v>50</v>
      </c>
      <c r="H52" s="52">
        <f>O52*(1-'Orç-Resumo'!$G$10)</f>
        <v>5.7799999999999976</v>
      </c>
      <c r="I52" s="53">
        <f>P52*(1-'Orç-Resumo'!$G$10)</f>
        <v>15.71</v>
      </c>
      <c r="J52" s="54">
        <f t="shared" si="0"/>
        <v>288.99999999999989</v>
      </c>
      <c r="K52" s="55">
        <f t="shared" si="1"/>
        <v>785.5</v>
      </c>
      <c r="L52" s="56">
        <f t="shared" si="2"/>
        <v>1074.5</v>
      </c>
      <c r="M52" s="56">
        <v>0</v>
      </c>
      <c r="N52" s="177"/>
      <c r="O52" s="56">
        <v>5.7799999999999976</v>
      </c>
      <c r="P52" s="199" t="s">
        <v>2993</v>
      </c>
    </row>
    <row r="53" spans="2:16" ht="42.75">
      <c r="B53" s="5" t="s">
        <v>137</v>
      </c>
      <c r="C53" s="51" t="s">
        <v>48</v>
      </c>
      <c r="D53" s="51">
        <v>97643</v>
      </c>
      <c r="E53" s="6" t="s">
        <v>138</v>
      </c>
      <c r="F53" s="51" t="s">
        <v>69</v>
      </c>
      <c r="G53" s="5">
        <v>50</v>
      </c>
      <c r="H53" s="52">
        <f>O53*(1-'Orç-Resumo'!$G$10)</f>
        <v>9.1700000000000017</v>
      </c>
      <c r="I53" s="53">
        <f>P53*(1-'Orç-Resumo'!$G$10)</f>
        <v>23.14</v>
      </c>
      <c r="J53" s="54">
        <f t="shared" si="0"/>
        <v>458.50000000000011</v>
      </c>
      <c r="K53" s="55">
        <f t="shared" si="1"/>
        <v>1157</v>
      </c>
      <c r="L53" s="56">
        <f t="shared" si="2"/>
        <v>1615.5</v>
      </c>
      <c r="M53" s="56">
        <v>0</v>
      </c>
      <c r="N53" s="177"/>
      <c r="O53" s="56">
        <v>9.1700000000000017</v>
      </c>
      <c r="P53" s="199" t="s">
        <v>2994</v>
      </c>
    </row>
    <row r="54" spans="2:16" ht="28.5">
      <c r="B54" s="5" t="s">
        <v>139</v>
      </c>
      <c r="C54" s="51" t="s">
        <v>102</v>
      </c>
      <c r="D54" s="51" t="s">
        <v>140</v>
      </c>
      <c r="E54" s="6" t="s">
        <v>141</v>
      </c>
      <c r="F54" s="51" t="s">
        <v>117</v>
      </c>
      <c r="G54" s="5">
        <v>50</v>
      </c>
      <c r="H54" s="52">
        <f>O54*(1-'Orç-Resumo'!$G$10)</f>
        <v>0</v>
      </c>
      <c r="I54" s="53">
        <f>P54*(1-'Orç-Resumo'!$G$10)</f>
        <v>1.44</v>
      </c>
      <c r="J54" s="54">
        <f t="shared" si="0"/>
        <v>0</v>
      </c>
      <c r="K54" s="55">
        <f t="shared" si="1"/>
        <v>72</v>
      </c>
      <c r="L54" s="56">
        <f t="shared" si="2"/>
        <v>72</v>
      </c>
      <c r="M54" s="56">
        <v>0</v>
      </c>
      <c r="N54" s="177"/>
      <c r="O54" s="56">
        <v>0</v>
      </c>
      <c r="P54" s="199">
        <v>1.44</v>
      </c>
    </row>
    <row r="55" spans="2:16" ht="28.5">
      <c r="B55" s="5" t="s">
        <v>142</v>
      </c>
      <c r="C55" s="51" t="s">
        <v>102</v>
      </c>
      <c r="D55" s="51" t="s">
        <v>143</v>
      </c>
      <c r="E55" s="6" t="s">
        <v>144</v>
      </c>
      <c r="F55" s="51" t="s">
        <v>117</v>
      </c>
      <c r="G55" s="5">
        <v>20</v>
      </c>
      <c r="H55" s="52">
        <f>O55*(1-'Orç-Resumo'!$G$10)</f>
        <v>0</v>
      </c>
      <c r="I55" s="53">
        <f>P55*(1-'Orç-Resumo'!$G$10)</f>
        <v>13</v>
      </c>
      <c r="J55" s="54">
        <f t="shared" si="0"/>
        <v>0</v>
      </c>
      <c r="K55" s="55">
        <f t="shared" si="1"/>
        <v>260</v>
      </c>
      <c r="L55" s="56">
        <f t="shared" si="2"/>
        <v>260</v>
      </c>
      <c r="M55" s="56">
        <v>0</v>
      </c>
      <c r="N55" s="177"/>
      <c r="O55" s="56">
        <v>0</v>
      </c>
      <c r="P55" s="199">
        <v>13</v>
      </c>
    </row>
    <row r="56" spans="2:16" ht="42.75">
      <c r="B56" s="5" t="s">
        <v>145</v>
      </c>
      <c r="C56" s="51" t="s">
        <v>48</v>
      </c>
      <c r="D56" s="51">
        <v>97640</v>
      </c>
      <c r="E56" s="6" t="s">
        <v>146</v>
      </c>
      <c r="F56" s="51" t="s">
        <v>69</v>
      </c>
      <c r="G56" s="5">
        <v>20</v>
      </c>
      <c r="H56" s="52">
        <f>O56*(1-'Orç-Resumo'!$G$10)</f>
        <v>0.66999999999999993</v>
      </c>
      <c r="I56" s="53">
        <f>P56*(1-'Orç-Resumo'!$G$10)</f>
        <v>1.79</v>
      </c>
      <c r="J56" s="54">
        <f t="shared" si="0"/>
        <v>13.399999999999999</v>
      </c>
      <c r="K56" s="55">
        <f t="shared" si="1"/>
        <v>35.799999999999997</v>
      </c>
      <c r="L56" s="56">
        <f t="shared" si="2"/>
        <v>49.199999999999996</v>
      </c>
      <c r="M56" s="56">
        <v>0</v>
      </c>
      <c r="N56" s="177"/>
      <c r="O56" s="56">
        <v>0.66999999999999993</v>
      </c>
      <c r="P56" s="199" t="s">
        <v>2445</v>
      </c>
    </row>
    <row r="57" spans="2:16" ht="42.75">
      <c r="B57" s="5" t="s">
        <v>148</v>
      </c>
      <c r="C57" s="51" t="s">
        <v>48</v>
      </c>
      <c r="D57" s="51">
        <v>97641</v>
      </c>
      <c r="E57" s="6" t="s">
        <v>149</v>
      </c>
      <c r="F57" s="51" t="s">
        <v>69</v>
      </c>
      <c r="G57" s="5">
        <v>5</v>
      </c>
      <c r="H57" s="52">
        <f>O57*(1-'Orç-Resumo'!$G$10)</f>
        <v>1.0299999999999998</v>
      </c>
      <c r="I57" s="53">
        <f>P57*(1-'Orç-Resumo'!$G$10)</f>
        <v>2.72</v>
      </c>
      <c r="J57" s="54">
        <f t="shared" si="0"/>
        <v>5.1499999999999986</v>
      </c>
      <c r="K57" s="55">
        <f t="shared" si="1"/>
        <v>13.600000000000001</v>
      </c>
      <c r="L57" s="56">
        <f t="shared" si="2"/>
        <v>18.75</v>
      </c>
      <c r="M57" s="56">
        <v>0</v>
      </c>
      <c r="N57" s="177"/>
      <c r="O57" s="56">
        <v>1.0299999999999998</v>
      </c>
      <c r="P57" s="199" t="s">
        <v>2995</v>
      </c>
    </row>
    <row r="58" spans="2:16" ht="42.75">
      <c r="B58" s="5" t="s">
        <v>151</v>
      </c>
      <c r="C58" s="51" t="s">
        <v>48</v>
      </c>
      <c r="D58" s="51">
        <v>97642</v>
      </c>
      <c r="E58" s="6" t="s">
        <v>152</v>
      </c>
      <c r="F58" s="51" t="s">
        <v>69</v>
      </c>
      <c r="G58" s="5">
        <v>10</v>
      </c>
      <c r="H58" s="52">
        <f>O58*(1-'Orç-Resumo'!$G$10)</f>
        <v>0.9700000000000002</v>
      </c>
      <c r="I58" s="53">
        <f>P58*(1-'Orç-Resumo'!$G$10)</f>
        <v>2.5499999999999998</v>
      </c>
      <c r="J58" s="54">
        <f t="shared" si="0"/>
        <v>9.7000000000000028</v>
      </c>
      <c r="K58" s="55">
        <f t="shared" si="1"/>
        <v>25.5</v>
      </c>
      <c r="L58" s="56">
        <f t="shared" si="2"/>
        <v>35.200000000000003</v>
      </c>
      <c r="M58" s="56">
        <v>0</v>
      </c>
      <c r="N58" s="177"/>
      <c r="O58" s="56">
        <v>0.9700000000000002</v>
      </c>
      <c r="P58" s="199" t="s">
        <v>2996</v>
      </c>
    </row>
    <row r="59" spans="2:16" ht="42.75">
      <c r="B59" s="5" t="s">
        <v>154</v>
      </c>
      <c r="C59" s="51" t="s">
        <v>48</v>
      </c>
      <c r="D59" s="51">
        <v>97637</v>
      </c>
      <c r="E59" s="6" t="s">
        <v>155</v>
      </c>
      <c r="F59" s="51" t="s">
        <v>69</v>
      </c>
      <c r="G59" s="5">
        <v>10</v>
      </c>
      <c r="H59" s="52">
        <f>O59*(1-'Orç-Resumo'!$G$10)</f>
        <v>1</v>
      </c>
      <c r="I59" s="53">
        <f>P59*(1-'Orç-Resumo'!$G$10)</f>
        <v>2.62</v>
      </c>
      <c r="J59" s="54">
        <f t="shared" si="0"/>
        <v>10</v>
      </c>
      <c r="K59" s="55">
        <f t="shared" si="1"/>
        <v>26.200000000000003</v>
      </c>
      <c r="L59" s="56">
        <f t="shared" si="2"/>
        <v>36.200000000000003</v>
      </c>
      <c r="M59" s="56">
        <v>0</v>
      </c>
      <c r="N59" s="177"/>
      <c r="O59" s="56">
        <v>1</v>
      </c>
      <c r="P59" s="199" t="s">
        <v>2997</v>
      </c>
    </row>
    <row r="60" spans="2:16" ht="42.75">
      <c r="B60" s="5" t="s">
        <v>157</v>
      </c>
      <c r="C60" s="51" t="s">
        <v>48</v>
      </c>
      <c r="D60" s="51">
        <v>97638</v>
      </c>
      <c r="E60" s="6" t="s">
        <v>158</v>
      </c>
      <c r="F60" s="51" t="s">
        <v>69</v>
      </c>
      <c r="G60" s="5">
        <v>20</v>
      </c>
      <c r="H60" s="52">
        <f>O60*(1-'Orç-Resumo'!$G$10)</f>
        <v>2.9799999999999995</v>
      </c>
      <c r="I60" s="53">
        <f>P60*(1-'Orç-Resumo'!$G$10)</f>
        <v>7.54</v>
      </c>
      <c r="J60" s="54">
        <f t="shared" si="0"/>
        <v>59.599999999999994</v>
      </c>
      <c r="K60" s="55">
        <f t="shared" si="1"/>
        <v>150.80000000000001</v>
      </c>
      <c r="L60" s="56">
        <f t="shared" si="2"/>
        <v>210.4</v>
      </c>
      <c r="M60" s="56">
        <v>0</v>
      </c>
      <c r="N60" s="177"/>
      <c r="O60" s="56">
        <v>2.9799999999999995</v>
      </c>
      <c r="P60" s="199" t="s">
        <v>2259</v>
      </c>
    </row>
    <row r="61" spans="2:16" ht="28.5">
      <c r="B61" s="5" t="s">
        <v>160</v>
      </c>
      <c r="C61" s="51" t="s">
        <v>48</v>
      </c>
      <c r="D61" s="51">
        <v>97644</v>
      </c>
      <c r="E61" s="6" t="s">
        <v>161</v>
      </c>
      <c r="F61" s="51" t="s">
        <v>69</v>
      </c>
      <c r="G61" s="5">
        <v>5.67</v>
      </c>
      <c r="H61" s="52">
        <f>O61*(1-'Orç-Resumo'!$G$10)</f>
        <v>3.4399999999999995</v>
      </c>
      <c r="I61" s="53">
        <f>P61*(1-'Orç-Resumo'!$G$10)</f>
        <v>8.76</v>
      </c>
      <c r="J61" s="54">
        <f t="shared" si="0"/>
        <v>19.504799999999996</v>
      </c>
      <c r="K61" s="55">
        <f t="shared" si="1"/>
        <v>49.669199999999996</v>
      </c>
      <c r="L61" s="56">
        <f t="shared" si="2"/>
        <v>69.173999999999992</v>
      </c>
      <c r="M61" s="56">
        <v>0</v>
      </c>
      <c r="N61" s="177"/>
      <c r="O61" s="56">
        <v>3.4399999999999995</v>
      </c>
      <c r="P61" s="199" t="s">
        <v>2922</v>
      </c>
    </row>
    <row r="62" spans="2:16" ht="28.5">
      <c r="B62" s="5" t="s">
        <v>162</v>
      </c>
      <c r="C62" s="51" t="s">
        <v>48</v>
      </c>
      <c r="D62" s="51">
        <v>97645</v>
      </c>
      <c r="E62" s="6" t="s">
        <v>163</v>
      </c>
      <c r="F62" s="51" t="s">
        <v>69</v>
      </c>
      <c r="G62" s="5">
        <v>15</v>
      </c>
      <c r="H62" s="52">
        <f>O62*(1-'Orç-Resumo'!$G$10)</f>
        <v>8.9399999999999977</v>
      </c>
      <c r="I62" s="53">
        <f>P62*(1-'Orç-Resumo'!$G$10)</f>
        <v>22.55</v>
      </c>
      <c r="J62" s="54">
        <f t="shared" si="0"/>
        <v>134.09999999999997</v>
      </c>
      <c r="K62" s="55">
        <f t="shared" si="1"/>
        <v>338.25</v>
      </c>
      <c r="L62" s="56">
        <f t="shared" si="2"/>
        <v>472.34999999999997</v>
      </c>
      <c r="M62" s="56">
        <v>0</v>
      </c>
      <c r="N62" s="177"/>
      <c r="O62" s="56">
        <v>8.9399999999999977</v>
      </c>
      <c r="P62" s="199" t="s">
        <v>2455</v>
      </c>
    </row>
    <row r="63" spans="2:16" ht="57">
      <c r="B63" s="5" t="s">
        <v>164</v>
      </c>
      <c r="C63" s="51" t="s">
        <v>48</v>
      </c>
      <c r="D63" s="51">
        <v>97647</v>
      </c>
      <c r="E63" s="6" t="s">
        <v>165</v>
      </c>
      <c r="F63" s="51" t="s">
        <v>69</v>
      </c>
      <c r="G63" s="5">
        <v>20</v>
      </c>
      <c r="H63" s="52">
        <f>O63*(1-'Orç-Resumo'!$G$10)</f>
        <v>1.2399999999999998</v>
      </c>
      <c r="I63" s="53">
        <f>P63*(1-'Orç-Resumo'!$G$10)</f>
        <v>3.31</v>
      </c>
      <c r="J63" s="54">
        <f t="shared" si="0"/>
        <v>24.799999999999997</v>
      </c>
      <c r="K63" s="55">
        <f t="shared" si="1"/>
        <v>66.2</v>
      </c>
      <c r="L63" s="56">
        <f t="shared" si="2"/>
        <v>91</v>
      </c>
      <c r="M63" s="56">
        <v>0</v>
      </c>
      <c r="N63" s="177"/>
      <c r="O63" s="56">
        <v>1.2399999999999998</v>
      </c>
      <c r="P63" s="199" t="s">
        <v>2998</v>
      </c>
    </row>
    <row r="64" spans="2:16" ht="42.75">
      <c r="B64" s="5" t="s">
        <v>167</v>
      </c>
      <c r="C64" s="51" t="s">
        <v>48</v>
      </c>
      <c r="D64" s="51">
        <v>97650</v>
      </c>
      <c r="E64" s="6" t="s">
        <v>168</v>
      </c>
      <c r="F64" s="51" t="s">
        <v>69</v>
      </c>
      <c r="G64" s="5">
        <v>20</v>
      </c>
      <c r="H64" s="52">
        <f>O64*(1-'Orç-Resumo'!$G$10)</f>
        <v>2.75</v>
      </c>
      <c r="I64" s="53">
        <f>P64*(1-'Orç-Resumo'!$G$10)</f>
        <v>7.07</v>
      </c>
      <c r="J64" s="54">
        <f t="shared" si="0"/>
        <v>55</v>
      </c>
      <c r="K64" s="55">
        <f t="shared" si="1"/>
        <v>141.4</v>
      </c>
      <c r="L64" s="56">
        <f t="shared" si="2"/>
        <v>196.4</v>
      </c>
      <c r="M64" s="56">
        <v>0</v>
      </c>
      <c r="N64" s="177"/>
      <c r="O64" s="56">
        <v>2.75</v>
      </c>
      <c r="P64" s="199" t="s">
        <v>2556</v>
      </c>
    </row>
    <row r="65" spans="2:16" ht="42.75">
      <c r="B65" s="5" t="s">
        <v>170</v>
      </c>
      <c r="C65" s="51" t="s">
        <v>48</v>
      </c>
      <c r="D65" s="51">
        <v>97655</v>
      </c>
      <c r="E65" s="6" t="s">
        <v>171</v>
      </c>
      <c r="F65" s="51" t="s">
        <v>69</v>
      </c>
      <c r="G65" s="5">
        <v>20</v>
      </c>
      <c r="H65" s="52">
        <f>O65*(1-'Orç-Resumo'!$G$10)</f>
        <v>23.65</v>
      </c>
      <c r="I65" s="53">
        <f>P65*(1-'Orç-Resumo'!$G$10)</f>
        <v>16</v>
      </c>
      <c r="J65" s="54">
        <f t="shared" si="0"/>
        <v>473</v>
      </c>
      <c r="K65" s="55">
        <f t="shared" si="1"/>
        <v>320</v>
      </c>
      <c r="L65" s="56">
        <f t="shared" si="2"/>
        <v>793</v>
      </c>
      <c r="M65" s="56">
        <v>0</v>
      </c>
      <c r="N65" s="177"/>
      <c r="O65" s="56">
        <v>23.65</v>
      </c>
      <c r="P65" s="199" t="s">
        <v>2999</v>
      </c>
    </row>
    <row r="66" spans="2:16" ht="28.5">
      <c r="B66" s="5" t="s">
        <v>172</v>
      </c>
      <c r="C66" s="51" t="s">
        <v>48</v>
      </c>
      <c r="D66" s="51">
        <v>102190</v>
      </c>
      <c r="E66" s="6" t="s">
        <v>173</v>
      </c>
      <c r="F66" s="51" t="s">
        <v>69</v>
      </c>
      <c r="G66" s="5">
        <v>5</v>
      </c>
      <c r="H66" s="52">
        <f>O66*(1-'Orç-Resumo'!$G$10)</f>
        <v>6.59</v>
      </c>
      <c r="I66" s="53">
        <f>P66*(1-'Orç-Resumo'!$G$10)</f>
        <v>15.66</v>
      </c>
      <c r="J66" s="54">
        <f t="shared" si="0"/>
        <v>32.950000000000003</v>
      </c>
      <c r="K66" s="55">
        <f t="shared" si="1"/>
        <v>78.3</v>
      </c>
      <c r="L66" s="56">
        <f t="shared" si="2"/>
        <v>111.25</v>
      </c>
      <c r="M66" s="56">
        <v>0</v>
      </c>
      <c r="N66" s="177"/>
      <c r="O66" s="56">
        <v>6.59</v>
      </c>
      <c r="P66" s="199" t="s">
        <v>1646</v>
      </c>
    </row>
    <row r="67" spans="2:16" ht="28.5">
      <c r="B67" s="5" t="s">
        <v>174</v>
      </c>
      <c r="C67" s="51" t="s">
        <v>48</v>
      </c>
      <c r="D67" s="51">
        <v>102192</v>
      </c>
      <c r="E67" s="6" t="s">
        <v>175</v>
      </c>
      <c r="F67" s="51" t="s">
        <v>69</v>
      </c>
      <c r="G67" s="5">
        <v>20</v>
      </c>
      <c r="H67" s="52">
        <f>O67*(1-'Orç-Resumo'!$G$10)</f>
        <v>5.7200000000000006</v>
      </c>
      <c r="I67" s="53">
        <f>P67*(1-'Orç-Resumo'!$G$10)</f>
        <v>13.58</v>
      </c>
      <c r="J67" s="54">
        <f t="shared" si="0"/>
        <v>114.4</v>
      </c>
      <c r="K67" s="55">
        <f t="shared" si="1"/>
        <v>271.60000000000002</v>
      </c>
      <c r="L67" s="56">
        <f t="shared" si="2"/>
        <v>386</v>
      </c>
      <c r="M67" s="56">
        <v>0</v>
      </c>
      <c r="N67" s="177"/>
      <c r="O67" s="56">
        <v>5.7200000000000006</v>
      </c>
      <c r="P67" s="199" t="s">
        <v>3000</v>
      </c>
    </row>
    <row r="68" spans="2:16" ht="42.75">
      <c r="B68" s="5" t="s">
        <v>176</v>
      </c>
      <c r="C68" s="51" t="s">
        <v>26</v>
      </c>
      <c r="D68" s="51" t="s">
        <v>177</v>
      </c>
      <c r="E68" s="6" t="s">
        <v>178</v>
      </c>
      <c r="F68" s="51" t="s">
        <v>33</v>
      </c>
      <c r="G68" s="5">
        <v>1</v>
      </c>
      <c r="H68" s="52">
        <f>O68*(1-'Orç-Resumo'!$G$10)</f>
        <v>0</v>
      </c>
      <c r="I68" s="53">
        <f>P68*(1-'Orç-Resumo'!$G$10)</f>
        <v>74.790000000000006</v>
      </c>
      <c r="J68" s="54">
        <f t="shared" si="0"/>
        <v>0</v>
      </c>
      <c r="K68" s="55">
        <f t="shared" si="1"/>
        <v>74.790000000000006</v>
      </c>
      <c r="L68" s="56">
        <f t="shared" si="2"/>
        <v>74.790000000000006</v>
      </c>
      <c r="M68" s="56">
        <v>0</v>
      </c>
      <c r="N68" s="177"/>
      <c r="O68" s="56">
        <v>0</v>
      </c>
      <c r="P68" s="199">
        <v>74.790000000000006</v>
      </c>
    </row>
    <row r="69" spans="2:16" ht="42.75">
      <c r="B69" s="5" t="s">
        <v>179</v>
      </c>
      <c r="C69" s="51" t="s">
        <v>48</v>
      </c>
      <c r="D69" s="51">
        <v>97662</v>
      </c>
      <c r="E69" s="6" t="s">
        <v>180</v>
      </c>
      <c r="F69" s="51" t="s">
        <v>110</v>
      </c>
      <c r="G69" s="5">
        <v>5</v>
      </c>
      <c r="H69" s="52">
        <f>O69*(1-'Orç-Resumo'!$G$10)</f>
        <v>0.15000000000000002</v>
      </c>
      <c r="I69" s="53">
        <f>P69*(1-'Orç-Resumo'!$G$10)</f>
        <v>0.52</v>
      </c>
      <c r="J69" s="54">
        <f t="shared" si="0"/>
        <v>0.75000000000000011</v>
      </c>
      <c r="K69" s="55">
        <f t="shared" si="1"/>
        <v>2.6</v>
      </c>
      <c r="L69" s="56">
        <f t="shared" si="2"/>
        <v>3.35</v>
      </c>
      <c r="M69" s="56">
        <v>0</v>
      </c>
      <c r="N69" s="177"/>
      <c r="O69" s="56">
        <v>0.15000000000000002</v>
      </c>
      <c r="P69" s="199" t="s">
        <v>2288</v>
      </c>
    </row>
    <row r="70" spans="2:16" ht="28.5">
      <c r="B70" s="5" t="s">
        <v>182</v>
      </c>
      <c r="C70" s="51" t="s">
        <v>48</v>
      </c>
      <c r="D70" s="51">
        <v>97663</v>
      </c>
      <c r="E70" s="6" t="s">
        <v>183</v>
      </c>
      <c r="F70" s="51" t="s">
        <v>184</v>
      </c>
      <c r="G70" s="5">
        <v>2</v>
      </c>
      <c r="H70" s="52">
        <f>O70*(1-'Orç-Resumo'!$G$10)</f>
        <v>4.4700000000000006</v>
      </c>
      <c r="I70" s="53">
        <f>P70*(1-'Orç-Resumo'!$G$10)</f>
        <v>12.28</v>
      </c>
      <c r="J70" s="54">
        <f t="shared" si="0"/>
        <v>8.9400000000000013</v>
      </c>
      <c r="K70" s="55">
        <f t="shared" si="1"/>
        <v>24.56</v>
      </c>
      <c r="L70" s="56">
        <f t="shared" si="2"/>
        <v>33.5</v>
      </c>
      <c r="M70" s="56">
        <v>0</v>
      </c>
      <c r="N70" s="177"/>
      <c r="O70" s="56">
        <v>4.4700000000000006</v>
      </c>
      <c r="P70" s="199" t="s">
        <v>3827</v>
      </c>
    </row>
    <row r="71" spans="2:16" ht="28.5">
      <c r="B71" s="5" t="s">
        <v>185</v>
      </c>
      <c r="C71" s="51" t="s">
        <v>48</v>
      </c>
      <c r="D71" s="51">
        <v>97664</v>
      </c>
      <c r="E71" s="6" t="s">
        <v>186</v>
      </c>
      <c r="F71" s="51" t="s">
        <v>184</v>
      </c>
      <c r="G71" s="5">
        <v>2</v>
      </c>
      <c r="H71" s="52">
        <f>O71*(1-'Orç-Resumo'!$G$10)</f>
        <v>0.50999999999999979</v>
      </c>
      <c r="I71" s="53">
        <f>P71*(1-'Orç-Resumo'!$G$10)</f>
        <v>1.58</v>
      </c>
      <c r="J71" s="54">
        <f t="shared" si="0"/>
        <v>1.0199999999999996</v>
      </c>
      <c r="K71" s="55">
        <f t="shared" si="1"/>
        <v>3.16</v>
      </c>
      <c r="L71" s="56">
        <f t="shared" si="2"/>
        <v>4.18</v>
      </c>
      <c r="M71" s="56">
        <v>0</v>
      </c>
      <c r="N71" s="177"/>
      <c r="O71" s="56">
        <v>0.50999999999999979</v>
      </c>
      <c r="P71" s="199" t="s">
        <v>2810</v>
      </c>
    </row>
    <row r="72" spans="2:16" ht="42.75">
      <c r="B72" s="5" t="s">
        <v>188</v>
      </c>
      <c r="C72" s="51" t="s">
        <v>48</v>
      </c>
      <c r="D72" s="51">
        <v>97666</v>
      </c>
      <c r="E72" s="6" t="s">
        <v>189</v>
      </c>
      <c r="F72" s="51" t="s">
        <v>184</v>
      </c>
      <c r="G72" s="5">
        <v>2</v>
      </c>
      <c r="H72" s="52">
        <f>O72*(1-'Orç-Resumo'!$G$10)</f>
        <v>3.2800000000000011</v>
      </c>
      <c r="I72" s="53">
        <f>P72*(1-'Orç-Resumo'!$G$10)</f>
        <v>8.94</v>
      </c>
      <c r="J72" s="54">
        <f t="shared" si="0"/>
        <v>6.5600000000000023</v>
      </c>
      <c r="K72" s="55">
        <f t="shared" si="1"/>
        <v>17.88</v>
      </c>
      <c r="L72" s="56">
        <f t="shared" si="2"/>
        <v>24.44</v>
      </c>
      <c r="M72" s="56">
        <v>0</v>
      </c>
      <c r="N72" s="177"/>
      <c r="O72" s="56">
        <v>3.2800000000000011</v>
      </c>
      <c r="P72" s="199" t="s">
        <v>3828</v>
      </c>
    </row>
    <row r="73" spans="2:16" ht="28.5">
      <c r="B73" s="5" t="s">
        <v>191</v>
      </c>
      <c r="C73" s="51" t="s">
        <v>26</v>
      </c>
      <c r="D73" s="51" t="s">
        <v>192</v>
      </c>
      <c r="E73" s="6" t="s">
        <v>193</v>
      </c>
      <c r="F73" s="51" t="s">
        <v>69</v>
      </c>
      <c r="G73" s="5">
        <v>30</v>
      </c>
      <c r="H73" s="52">
        <f>O73*(1-'Orç-Resumo'!$G$10)</f>
        <v>2.4990000000000006</v>
      </c>
      <c r="I73" s="53">
        <f>P73*(1-'Orç-Resumo'!$G$10)</f>
        <v>5.952</v>
      </c>
      <c r="J73" s="54">
        <f t="shared" si="0"/>
        <v>74.970000000000013</v>
      </c>
      <c r="K73" s="55">
        <f t="shared" si="1"/>
        <v>178.56</v>
      </c>
      <c r="L73" s="56">
        <f t="shared" si="2"/>
        <v>253.53000000000003</v>
      </c>
      <c r="M73" s="56">
        <v>0</v>
      </c>
      <c r="N73" s="177"/>
      <c r="O73" s="56">
        <v>2.4990000000000006</v>
      </c>
      <c r="P73" s="199">
        <v>5.952</v>
      </c>
    </row>
    <row r="74" spans="2:16" ht="28.5">
      <c r="B74" s="5" t="s">
        <v>194</v>
      </c>
      <c r="C74" s="51" t="s">
        <v>26</v>
      </c>
      <c r="D74" s="51" t="s">
        <v>195</v>
      </c>
      <c r="E74" s="6" t="s">
        <v>196</v>
      </c>
      <c r="F74" s="51" t="s">
        <v>33</v>
      </c>
      <c r="G74" s="5">
        <v>2</v>
      </c>
      <c r="H74" s="52">
        <f>O74*(1-'Orç-Resumo'!$G$10)</f>
        <v>0</v>
      </c>
      <c r="I74" s="53">
        <f>P74*(1-'Orç-Resumo'!$G$10)</f>
        <v>56.55</v>
      </c>
      <c r="J74" s="54">
        <f t="shared" si="0"/>
        <v>0</v>
      </c>
      <c r="K74" s="55">
        <f t="shared" si="1"/>
        <v>113.1</v>
      </c>
      <c r="L74" s="56">
        <f t="shared" si="2"/>
        <v>113.1</v>
      </c>
      <c r="M74" s="56">
        <v>0</v>
      </c>
      <c r="N74" s="177"/>
      <c r="O74" s="56">
        <v>0</v>
      </c>
      <c r="P74" s="199">
        <v>56.55</v>
      </c>
    </row>
    <row r="75" spans="2:16" ht="42.75">
      <c r="B75" s="5" t="s">
        <v>197</v>
      </c>
      <c r="C75" s="51" t="s">
        <v>26</v>
      </c>
      <c r="D75" s="51" t="s">
        <v>198</v>
      </c>
      <c r="E75" s="6" t="s">
        <v>199</v>
      </c>
      <c r="F75" s="51" t="s">
        <v>69</v>
      </c>
      <c r="G75" s="5">
        <v>2</v>
      </c>
      <c r="H75" s="52">
        <f>O75*(1-'Orç-Resumo'!$G$10)</f>
        <v>7.7020000000000008</v>
      </c>
      <c r="I75" s="53">
        <f>P75*(1-'Orç-Resumo'!$G$10)</f>
        <v>19.622399999999999</v>
      </c>
      <c r="J75" s="54">
        <f t="shared" si="0"/>
        <v>15.404000000000002</v>
      </c>
      <c r="K75" s="55">
        <f t="shared" si="1"/>
        <v>39.244799999999998</v>
      </c>
      <c r="L75" s="56">
        <f t="shared" si="2"/>
        <v>54.648800000000001</v>
      </c>
      <c r="M75" s="56">
        <v>0</v>
      </c>
      <c r="N75" s="177"/>
      <c r="O75" s="56">
        <v>7.7020000000000008</v>
      </c>
      <c r="P75" s="199">
        <v>19.622399999999999</v>
      </c>
    </row>
    <row r="76" spans="2:16" ht="28.5">
      <c r="B76" s="5" t="s">
        <v>200</v>
      </c>
      <c r="C76" s="51" t="s">
        <v>26</v>
      </c>
      <c r="D76" s="51" t="s">
        <v>201</v>
      </c>
      <c r="E76" s="6" t="s">
        <v>202</v>
      </c>
      <c r="F76" s="51" t="s">
        <v>33</v>
      </c>
      <c r="G76" s="5">
        <v>1</v>
      </c>
      <c r="H76" s="52">
        <f>O76*(1-'Orç-Resumo'!$G$10)</f>
        <v>8.3300000000000018</v>
      </c>
      <c r="I76" s="53">
        <f>P76*(1-'Orç-Resumo'!$G$10)</f>
        <v>19.84</v>
      </c>
      <c r="J76" s="54">
        <f t="shared" si="0"/>
        <v>8.3300000000000018</v>
      </c>
      <c r="K76" s="55">
        <f t="shared" si="1"/>
        <v>19.84</v>
      </c>
      <c r="L76" s="56">
        <f t="shared" si="2"/>
        <v>28.17</v>
      </c>
      <c r="M76" s="56">
        <v>0</v>
      </c>
      <c r="N76" s="177"/>
      <c r="O76" s="56">
        <v>8.3300000000000018</v>
      </c>
      <c r="P76" s="199">
        <v>19.84</v>
      </c>
    </row>
    <row r="77" spans="2:16" ht="28.5">
      <c r="B77" s="5" t="s">
        <v>203</v>
      </c>
      <c r="C77" s="51" t="s">
        <v>26</v>
      </c>
      <c r="D77" s="51" t="s">
        <v>204</v>
      </c>
      <c r="E77" s="6" t="s">
        <v>205</v>
      </c>
      <c r="F77" s="51" t="s">
        <v>33</v>
      </c>
      <c r="G77" s="5">
        <v>2</v>
      </c>
      <c r="H77" s="52">
        <f>O77*(1-'Orç-Resumo'!$G$10)</f>
        <v>3.3320000000000007</v>
      </c>
      <c r="I77" s="53">
        <f>P77*(1-'Orç-Resumo'!$G$10)</f>
        <v>7.9359999999999999</v>
      </c>
      <c r="J77" s="54">
        <f t="shared" si="0"/>
        <v>6.6640000000000015</v>
      </c>
      <c r="K77" s="55">
        <f t="shared" si="1"/>
        <v>15.872</v>
      </c>
      <c r="L77" s="56">
        <f t="shared" si="2"/>
        <v>22.536000000000001</v>
      </c>
      <c r="M77" s="56">
        <v>0</v>
      </c>
      <c r="N77" s="177"/>
      <c r="O77" s="56">
        <v>3.3320000000000007</v>
      </c>
      <c r="P77" s="199">
        <v>7.9359999999999999</v>
      </c>
    </row>
    <row r="78" spans="2:16" ht="28.5">
      <c r="B78" s="5" t="s">
        <v>206</v>
      </c>
      <c r="C78" s="51" t="s">
        <v>26</v>
      </c>
      <c r="D78" s="51" t="s">
        <v>207</v>
      </c>
      <c r="E78" s="6" t="s">
        <v>208</v>
      </c>
      <c r="F78" s="51" t="s">
        <v>33</v>
      </c>
      <c r="G78" s="5">
        <v>2</v>
      </c>
      <c r="H78" s="52">
        <f>O78*(1-'Orç-Resumo'!$G$10)</f>
        <v>4.1650000000000009</v>
      </c>
      <c r="I78" s="53">
        <f>P78*(1-'Orç-Resumo'!$G$10)</f>
        <v>9.92</v>
      </c>
      <c r="J78" s="54">
        <f t="shared" si="0"/>
        <v>8.3300000000000018</v>
      </c>
      <c r="K78" s="55">
        <f t="shared" si="1"/>
        <v>19.84</v>
      </c>
      <c r="L78" s="56">
        <f t="shared" si="2"/>
        <v>28.17</v>
      </c>
      <c r="M78" s="56">
        <v>0</v>
      </c>
      <c r="N78" s="177"/>
      <c r="O78" s="56">
        <v>4.1650000000000009</v>
      </c>
      <c r="P78" s="199">
        <v>9.92</v>
      </c>
    </row>
    <row r="79" spans="2:16">
      <c r="B79" s="5" t="s">
        <v>209</v>
      </c>
      <c r="C79" s="51" t="s">
        <v>26</v>
      </c>
      <c r="D79" s="51" t="s">
        <v>210</v>
      </c>
      <c r="E79" s="6" t="s">
        <v>211</v>
      </c>
      <c r="F79" s="51" t="s">
        <v>33</v>
      </c>
      <c r="G79" s="5">
        <v>3</v>
      </c>
      <c r="H79" s="52">
        <f>O79*(1-'Orç-Resumo'!$G$10)</f>
        <v>1.6660000000000004</v>
      </c>
      <c r="I79" s="53">
        <f>P79*(1-'Orç-Resumo'!$G$10)</f>
        <v>3.968</v>
      </c>
      <c r="J79" s="54">
        <f t="shared" si="0"/>
        <v>4.9980000000000011</v>
      </c>
      <c r="K79" s="55">
        <f t="shared" si="1"/>
        <v>11.904</v>
      </c>
      <c r="L79" s="56">
        <f t="shared" si="2"/>
        <v>16.902000000000001</v>
      </c>
      <c r="M79" s="56">
        <v>0</v>
      </c>
      <c r="N79" s="177"/>
      <c r="O79" s="56">
        <v>1.6660000000000004</v>
      </c>
      <c r="P79" s="199">
        <v>3.968</v>
      </c>
    </row>
    <row r="80" spans="2:16" ht="28.5">
      <c r="B80" s="5" t="s">
        <v>212</v>
      </c>
      <c r="C80" s="51" t="s">
        <v>26</v>
      </c>
      <c r="D80" s="51" t="s">
        <v>213</v>
      </c>
      <c r="E80" s="6" t="s">
        <v>214</v>
      </c>
      <c r="F80" s="51" t="s">
        <v>33</v>
      </c>
      <c r="G80" s="5">
        <v>5</v>
      </c>
      <c r="H80" s="52">
        <f>O80*(1-'Orç-Resumo'!$G$10)</f>
        <v>3.3320000000000007</v>
      </c>
      <c r="I80" s="53">
        <f>P80*(1-'Orç-Resumo'!$G$10)</f>
        <v>7.9359999999999999</v>
      </c>
      <c r="J80" s="54">
        <f t="shared" ref="J80:J142" si="3">G80*H80</f>
        <v>16.660000000000004</v>
      </c>
      <c r="K80" s="55">
        <f t="shared" ref="K80:K142" si="4">G80*I80</f>
        <v>39.68</v>
      </c>
      <c r="L80" s="56">
        <f t="shared" ref="L80:L142" si="5">J80+K80</f>
        <v>56.34</v>
      </c>
      <c r="M80" s="56">
        <v>0</v>
      </c>
      <c r="N80" s="177"/>
      <c r="O80" s="56">
        <v>3.3320000000000007</v>
      </c>
      <c r="P80" s="199">
        <v>7.9359999999999999</v>
      </c>
    </row>
    <row r="81" spans="2:16" ht="42.75">
      <c r="B81" s="5" t="s">
        <v>215</v>
      </c>
      <c r="C81" s="51" t="s">
        <v>26</v>
      </c>
      <c r="D81" s="51" t="s">
        <v>216</v>
      </c>
      <c r="E81" s="6" t="s">
        <v>217</v>
      </c>
      <c r="F81" s="51" t="s">
        <v>69</v>
      </c>
      <c r="G81" s="5">
        <v>10</v>
      </c>
      <c r="H81" s="52">
        <f>O81*(1-'Orç-Resumo'!$G$10)</f>
        <v>5.8550000000000004</v>
      </c>
      <c r="I81" s="53">
        <f>P81*(1-'Orç-Resumo'!$G$10)</f>
        <v>14.744</v>
      </c>
      <c r="J81" s="54">
        <f t="shared" si="3"/>
        <v>58.550000000000004</v>
      </c>
      <c r="K81" s="55">
        <f t="shared" si="4"/>
        <v>147.44</v>
      </c>
      <c r="L81" s="56">
        <f t="shared" si="5"/>
        <v>205.99</v>
      </c>
      <c r="M81" s="56">
        <v>0</v>
      </c>
      <c r="N81" s="177"/>
      <c r="O81" s="56">
        <v>5.8550000000000004</v>
      </c>
      <c r="P81" s="199">
        <v>14.744</v>
      </c>
    </row>
    <row r="82" spans="2:16" ht="28.5">
      <c r="B82" s="5" t="s">
        <v>218</v>
      </c>
      <c r="C82" s="51" t="s">
        <v>26</v>
      </c>
      <c r="D82" s="51" t="s">
        <v>219</v>
      </c>
      <c r="E82" s="6" t="s">
        <v>220</v>
      </c>
      <c r="F82" s="51" t="s">
        <v>33</v>
      </c>
      <c r="G82" s="5">
        <v>1</v>
      </c>
      <c r="H82" s="52">
        <f>O82*(1-'Orç-Resumo'!$G$10)</f>
        <v>576.32000000000005</v>
      </c>
      <c r="I82" s="53">
        <f>P82*(1-'Orç-Resumo'!$G$10)</f>
        <v>190.78</v>
      </c>
      <c r="J82" s="54">
        <f t="shared" si="3"/>
        <v>576.32000000000005</v>
      </c>
      <c r="K82" s="55">
        <f t="shared" si="4"/>
        <v>190.78</v>
      </c>
      <c r="L82" s="56">
        <f t="shared" si="5"/>
        <v>767.1</v>
      </c>
      <c r="M82" s="56">
        <v>0</v>
      </c>
      <c r="N82" s="177"/>
      <c r="O82" s="56">
        <v>576.32000000000005</v>
      </c>
      <c r="P82" s="199">
        <v>190.78</v>
      </c>
    </row>
    <row r="83" spans="2:16" ht="42.75">
      <c r="B83" s="5" t="s">
        <v>221</v>
      </c>
      <c r="C83" s="51" t="s">
        <v>26</v>
      </c>
      <c r="D83" s="51" t="s">
        <v>222</v>
      </c>
      <c r="E83" s="6" t="s">
        <v>223</v>
      </c>
      <c r="F83" s="51" t="s">
        <v>33</v>
      </c>
      <c r="G83" s="5">
        <v>1</v>
      </c>
      <c r="H83" s="52">
        <f>O83*(1-'Orç-Resumo'!$G$10)</f>
        <v>293.88</v>
      </c>
      <c r="I83" s="53">
        <f>P83*(1-'Orç-Resumo'!$G$10)</f>
        <v>74.350000000000009</v>
      </c>
      <c r="J83" s="54">
        <f t="shared" si="3"/>
        <v>293.88</v>
      </c>
      <c r="K83" s="55">
        <f t="shared" si="4"/>
        <v>74.350000000000009</v>
      </c>
      <c r="L83" s="56">
        <f t="shared" si="5"/>
        <v>368.23</v>
      </c>
      <c r="M83" s="56">
        <v>0</v>
      </c>
      <c r="N83" s="177"/>
      <c r="O83" s="56">
        <v>293.88</v>
      </c>
      <c r="P83" s="199">
        <v>74.350000000000009</v>
      </c>
    </row>
    <row r="84" spans="2:16" ht="28.5">
      <c r="B84" s="5" t="s">
        <v>224</v>
      </c>
      <c r="C84" s="51" t="s">
        <v>26</v>
      </c>
      <c r="D84" s="51" t="s">
        <v>225</v>
      </c>
      <c r="E84" s="6" t="s">
        <v>226</v>
      </c>
      <c r="F84" s="51" t="s">
        <v>69</v>
      </c>
      <c r="G84" s="5">
        <v>1</v>
      </c>
      <c r="H84" s="52">
        <f>O84*(1-'Orç-Resumo'!$G$10)</f>
        <v>8.4500000000000028</v>
      </c>
      <c r="I84" s="53">
        <f>P84*(1-'Orç-Resumo'!$G$10)</f>
        <v>24.5</v>
      </c>
      <c r="J84" s="54">
        <f t="shared" si="3"/>
        <v>8.4500000000000028</v>
      </c>
      <c r="K84" s="55">
        <f t="shared" si="4"/>
        <v>24.5</v>
      </c>
      <c r="L84" s="56">
        <f t="shared" si="5"/>
        <v>32.950000000000003</v>
      </c>
      <c r="M84" s="56">
        <v>0</v>
      </c>
      <c r="N84" s="177"/>
      <c r="O84" s="56">
        <v>8.4500000000000028</v>
      </c>
      <c r="P84" s="199">
        <v>24.5</v>
      </c>
    </row>
    <row r="85" spans="2:16" ht="71.25">
      <c r="B85" s="5" t="s">
        <v>227</v>
      </c>
      <c r="C85" s="51" t="s">
        <v>26</v>
      </c>
      <c r="D85" s="51" t="s">
        <v>228</v>
      </c>
      <c r="E85" s="6" t="s">
        <v>229</v>
      </c>
      <c r="F85" s="51" t="s">
        <v>69</v>
      </c>
      <c r="G85" s="5">
        <v>20</v>
      </c>
      <c r="H85" s="52">
        <f>O85*(1-'Orç-Resumo'!$G$10)</f>
        <v>0</v>
      </c>
      <c r="I85" s="53">
        <f>P85*(1-'Orç-Resumo'!$G$10)</f>
        <v>58.85</v>
      </c>
      <c r="J85" s="54">
        <f t="shared" si="3"/>
        <v>0</v>
      </c>
      <c r="K85" s="55">
        <f t="shared" si="4"/>
        <v>1177</v>
      </c>
      <c r="L85" s="56">
        <f t="shared" si="5"/>
        <v>1177</v>
      </c>
      <c r="M85" s="56">
        <v>0</v>
      </c>
      <c r="N85" s="177"/>
      <c r="O85" s="56">
        <v>0</v>
      </c>
      <c r="P85" s="199">
        <v>58.85</v>
      </c>
    </row>
    <row r="86" spans="2:16" ht="28.5">
      <c r="B86" s="5" t="s">
        <v>230</v>
      </c>
      <c r="C86" s="51" t="s">
        <v>26</v>
      </c>
      <c r="D86" s="51" t="s">
        <v>231</v>
      </c>
      <c r="E86" s="6" t="s">
        <v>232</v>
      </c>
      <c r="F86" s="51" t="s">
        <v>33</v>
      </c>
      <c r="G86" s="5">
        <v>3</v>
      </c>
      <c r="H86" s="52">
        <f>O86*(1-'Orç-Resumo'!$G$10)</f>
        <v>1.6660000000000004</v>
      </c>
      <c r="I86" s="53">
        <f>P86*(1-'Orç-Resumo'!$G$10)</f>
        <v>3.968</v>
      </c>
      <c r="J86" s="54">
        <f t="shared" si="3"/>
        <v>4.9980000000000011</v>
      </c>
      <c r="K86" s="55">
        <f t="shared" si="4"/>
        <v>11.904</v>
      </c>
      <c r="L86" s="56">
        <f t="shared" si="5"/>
        <v>16.902000000000001</v>
      </c>
      <c r="M86" s="56">
        <v>0</v>
      </c>
      <c r="N86" s="177"/>
      <c r="O86" s="56">
        <v>1.6660000000000004</v>
      </c>
      <c r="P86" s="199">
        <v>3.968</v>
      </c>
    </row>
    <row r="87" spans="2:16" ht="28.5">
      <c r="B87" s="5" t="s">
        <v>233</v>
      </c>
      <c r="C87" s="51" t="s">
        <v>26</v>
      </c>
      <c r="D87" s="51" t="s">
        <v>234</v>
      </c>
      <c r="E87" s="6" t="s">
        <v>235</v>
      </c>
      <c r="F87" s="51" t="s">
        <v>69</v>
      </c>
      <c r="G87" s="5">
        <v>1</v>
      </c>
      <c r="H87" s="52">
        <f>O87*(1-'Orç-Resumo'!$G$10)</f>
        <v>6.4225000000000012</v>
      </c>
      <c r="I87" s="53">
        <f>P87*(1-'Orç-Resumo'!$G$10)</f>
        <v>15.5764</v>
      </c>
      <c r="J87" s="54">
        <f t="shared" si="3"/>
        <v>6.4225000000000012</v>
      </c>
      <c r="K87" s="55">
        <f t="shared" si="4"/>
        <v>15.5764</v>
      </c>
      <c r="L87" s="56">
        <f t="shared" si="5"/>
        <v>21.998899999999999</v>
      </c>
      <c r="M87" s="56">
        <v>0</v>
      </c>
      <c r="N87" s="177"/>
      <c r="O87" s="56">
        <v>6.4225000000000012</v>
      </c>
      <c r="P87" s="199">
        <v>15.5764</v>
      </c>
    </row>
    <row r="88" spans="2:16" ht="42.75">
      <c r="B88" s="5" t="s">
        <v>236</v>
      </c>
      <c r="C88" s="51" t="s">
        <v>26</v>
      </c>
      <c r="D88" s="51" t="s">
        <v>237</v>
      </c>
      <c r="E88" s="6" t="s">
        <v>238</v>
      </c>
      <c r="F88" s="51" t="s">
        <v>33</v>
      </c>
      <c r="G88" s="5">
        <v>1</v>
      </c>
      <c r="H88" s="52">
        <f>O88*(1-'Orç-Resumo'!$G$10)</f>
        <v>10.948300000000001</v>
      </c>
      <c r="I88" s="53">
        <f>P88*(1-'Orç-Resumo'!$G$10)</f>
        <v>27.2744</v>
      </c>
      <c r="J88" s="54">
        <f t="shared" si="3"/>
        <v>10.948300000000001</v>
      </c>
      <c r="K88" s="55">
        <f t="shared" si="4"/>
        <v>27.2744</v>
      </c>
      <c r="L88" s="56">
        <f t="shared" si="5"/>
        <v>38.222700000000003</v>
      </c>
      <c r="M88" s="56">
        <v>0</v>
      </c>
      <c r="N88" s="177"/>
      <c r="O88" s="56">
        <v>10.948300000000001</v>
      </c>
      <c r="P88" s="199">
        <v>27.2744</v>
      </c>
    </row>
    <row r="89" spans="2:16">
      <c r="B89" s="5" t="s">
        <v>239</v>
      </c>
      <c r="C89" s="51" t="s">
        <v>26</v>
      </c>
      <c r="D89" s="51" t="s">
        <v>240</v>
      </c>
      <c r="E89" s="6" t="s">
        <v>241</v>
      </c>
      <c r="F89" s="51" t="s">
        <v>33</v>
      </c>
      <c r="G89" s="5">
        <v>20</v>
      </c>
      <c r="H89" s="52">
        <f>O89*(1-'Orç-Resumo'!$G$10)</f>
        <v>0.83300000000000018</v>
      </c>
      <c r="I89" s="53">
        <f>P89*(1-'Orç-Resumo'!$G$10)</f>
        <v>1.984</v>
      </c>
      <c r="J89" s="54">
        <f t="shared" si="3"/>
        <v>16.660000000000004</v>
      </c>
      <c r="K89" s="55">
        <f t="shared" si="4"/>
        <v>39.68</v>
      </c>
      <c r="L89" s="56">
        <f t="shared" si="5"/>
        <v>56.34</v>
      </c>
      <c r="M89" s="56">
        <v>0</v>
      </c>
      <c r="N89" s="177"/>
      <c r="O89" s="56">
        <v>0.83300000000000018</v>
      </c>
      <c r="P89" s="199">
        <v>1.984</v>
      </c>
    </row>
    <row r="90" spans="2:16" ht="42.75">
      <c r="B90" s="5" t="s">
        <v>242</v>
      </c>
      <c r="C90" s="51" t="s">
        <v>26</v>
      </c>
      <c r="D90" s="51" t="s">
        <v>243</v>
      </c>
      <c r="E90" s="6" t="s">
        <v>244</v>
      </c>
      <c r="F90" s="51" t="s">
        <v>33</v>
      </c>
      <c r="G90" s="5">
        <v>1</v>
      </c>
      <c r="H90" s="52">
        <f>O90*(1-'Orç-Resumo'!$G$10)</f>
        <v>16.78</v>
      </c>
      <c r="I90" s="53">
        <f>P90*(1-'Orç-Resumo'!$G$10)</f>
        <v>43.96</v>
      </c>
      <c r="J90" s="54">
        <f t="shared" si="3"/>
        <v>16.78</v>
      </c>
      <c r="K90" s="55">
        <f t="shared" si="4"/>
        <v>43.96</v>
      </c>
      <c r="L90" s="56">
        <f t="shared" si="5"/>
        <v>60.74</v>
      </c>
      <c r="M90" s="56">
        <v>0</v>
      </c>
      <c r="N90" s="177"/>
      <c r="O90" s="56">
        <v>16.78</v>
      </c>
      <c r="P90" s="199">
        <v>43.96</v>
      </c>
    </row>
    <row r="91" spans="2:16" ht="28.5">
      <c r="B91" s="5" t="s">
        <v>245</v>
      </c>
      <c r="C91" s="51" t="s">
        <v>26</v>
      </c>
      <c r="D91" s="51" t="s">
        <v>246</v>
      </c>
      <c r="E91" s="6" t="s">
        <v>247</v>
      </c>
      <c r="F91" s="51" t="s">
        <v>33</v>
      </c>
      <c r="G91" s="5">
        <v>2</v>
      </c>
      <c r="H91" s="52">
        <f>O91*(1-'Orç-Resumo'!$G$10)</f>
        <v>2.0774999999999997</v>
      </c>
      <c r="I91" s="53">
        <f>P91*(1-'Orç-Resumo'!$G$10)</f>
        <v>5.9874999999999998</v>
      </c>
      <c r="J91" s="54">
        <f t="shared" si="3"/>
        <v>4.1549999999999994</v>
      </c>
      <c r="K91" s="55">
        <f t="shared" si="4"/>
        <v>11.975</v>
      </c>
      <c r="L91" s="56">
        <f t="shared" si="5"/>
        <v>16.13</v>
      </c>
      <c r="M91" s="56">
        <v>0</v>
      </c>
      <c r="N91" s="177"/>
      <c r="O91" s="56">
        <v>2.0774999999999997</v>
      </c>
      <c r="P91" s="199">
        <v>5.9874999999999998</v>
      </c>
    </row>
    <row r="92" spans="2:16" ht="28.5">
      <c r="B92" s="5" t="s">
        <v>248</v>
      </c>
      <c r="C92" s="51" t="s">
        <v>26</v>
      </c>
      <c r="D92" s="51" t="s">
        <v>249</v>
      </c>
      <c r="E92" s="6" t="s">
        <v>250</v>
      </c>
      <c r="F92" s="51" t="s">
        <v>110</v>
      </c>
      <c r="G92" s="5">
        <v>10</v>
      </c>
      <c r="H92" s="52">
        <f>O92*(1-'Orç-Resumo'!$G$10)</f>
        <v>2.2935000000000003</v>
      </c>
      <c r="I92" s="53">
        <f>P92*(1-'Orç-Resumo'!$G$10)</f>
        <v>5.4539999999999997</v>
      </c>
      <c r="J92" s="54">
        <f t="shared" si="3"/>
        <v>22.935000000000002</v>
      </c>
      <c r="K92" s="55">
        <f t="shared" si="4"/>
        <v>54.54</v>
      </c>
      <c r="L92" s="56">
        <f t="shared" si="5"/>
        <v>77.474999999999994</v>
      </c>
      <c r="M92" s="56">
        <v>0</v>
      </c>
      <c r="N92" s="177"/>
      <c r="O92" s="56">
        <v>2.2935000000000003</v>
      </c>
      <c r="P92" s="199">
        <v>5.4539999999999997</v>
      </c>
    </row>
    <row r="93" spans="2:16" ht="42.75">
      <c r="B93" s="5" t="s">
        <v>251</v>
      </c>
      <c r="C93" s="51" t="s">
        <v>26</v>
      </c>
      <c r="D93" s="51" t="s">
        <v>252</v>
      </c>
      <c r="E93" s="6" t="s">
        <v>253</v>
      </c>
      <c r="F93" s="51" t="s">
        <v>69</v>
      </c>
      <c r="G93" s="5">
        <v>10</v>
      </c>
      <c r="H93" s="52">
        <f>O93*(1-'Orç-Resumo'!$G$10)</f>
        <v>10.044</v>
      </c>
      <c r="I93" s="53">
        <f>P93*(1-'Orç-Resumo'!$G$10)</f>
        <v>25.520000000000003</v>
      </c>
      <c r="J93" s="54">
        <f t="shared" si="3"/>
        <v>100.44</v>
      </c>
      <c r="K93" s="55">
        <f t="shared" si="4"/>
        <v>255.20000000000005</v>
      </c>
      <c r="L93" s="56">
        <f t="shared" si="5"/>
        <v>355.64000000000004</v>
      </c>
      <c r="M93" s="56">
        <v>0</v>
      </c>
      <c r="N93" s="177"/>
      <c r="O93" s="56">
        <v>10.044</v>
      </c>
      <c r="P93" s="199">
        <v>25.520000000000003</v>
      </c>
    </row>
    <row r="94" spans="2:16" ht="42.75">
      <c r="B94" s="5" t="s">
        <v>254</v>
      </c>
      <c r="C94" s="51" t="s">
        <v>26</v>
      </c>
      <c r="D94" s="51" t="s">
        <v>255</v>
      </c>
      <c r="E94" s="6" t="s">
        <v>256</v>
      </c>
      <c r="F94" s="51" t="s">
        <v>33</v>
      </c>
      <c r="G94" s="5">
        <v>1</v>
      </c>
      <c r="H94" s="52">
        <f>O94*(1-'Orç-Resumo'!$G$10)</f>
        <v>293.88</v>
      </c>
      <c r="I94" s="53">
        <f>P94*(1-'Orç-Resumo'!$G$10)</f>
        <v>75.510000000000005</v>
      </c>
      <c r="J94" s="54">
        <f t="shared" si="3"/>
        <v>293.88</v>
      </c>
      <c r="K94" s="55">
        <f t="shared" si="4"/>
        <v>75.510000000000005</v>
      </c>
      <c r="L94" s="56">
        <f t="shared" si="5"/>
        <v>369.39</v>
      </c>
      <c r="M94" s="56">
        <v>0</v>
      </c>
      <c r="N94" s="177"/>
      <c r="O94" s="56">
        <v>293.88</v>
      </c>
      <c r="P94" s="199">
        <v>75.510000000000005</v>
      </c>
    </row>
    <row r="95" spans="2:16" ht="42.75">
      <c r="B95" s="5" t="s">
        <v>257</v>
      </c>
      <c r="C95" s="51" t="s">
        <v>26</v>
      </c>
      <c r="D95" s="51" t="s">
        <v>258</v>
      </c>
      <c r="E95" s="6" t="s">
        <v>259</v>
      </c>
      <c r="F95" s="51" t="s">
        <v>33</v>
      </c>
      <c r="G95" s="5">
        <v>2</v>
      </c>
      <c r="H95" s="52">
        <f>O95*(1-'Orç-Resumo'!$G$10)</f>
        <v>4.1549999999999994</v>
      </c>
      <c r="I95" s="53">
        <f>P95*(1-'Orç-Resumo'!$G$10)</f>
        <v>11.975</v>
      </c>
      <c r="J95" s="54">
        <f t="shared" si="3"/>
        <v>8.3099999999999987</v>
      </c>
      <c r="K95" s="55">
        <f t="shared" si="4"/>
        <v>23.95</v>
      </c>
      <c r="L95" s="56">
        <f t="shared" si="5"/>
        <v>32.26</v>
      </c>
      <c r="M95" s="56">
        <v>0</v>
      </c>
      <c r="N95" s="177"/>
      <c r="O95" s="56">
        <v>4.1549999999999994</v>
      </c>
      <c r="P95" s="199">
        <v>11.975</v>
      </c>
    </row>
    <row r="96" spans="2:16" ht="42.75">
      <c r="B96" s="5" t="s">
        <v>260</v>
      </c>
      <c r="C96" s="51" t="s">
        <v>26</v>
      </c>
      <c r="D96" s="51" t="s">
        <v>261</v>
      </c>
      <c r="E96" s="6" t="s">
        <v>262</v>
      </c>
      <c r="F96" s="51" t="s">
        <v>33</v>
      </c>
      <c r="G96" s="5">
        <v>1</v>
      </c>
      <c r="H96" s="52">
        <f>O96*(1-'Orç-Resumo'!$G$10)</f>
        <v>30.081210000000002</v>
      </c>
      <c r="I96" s="53">
        <f>P96*(1-'Orç-Resumo'!$G$10)</f>
        <v>70.817340000000002</v>
      </c>
      <c r="J96" s="54">
        <f t="shared" si="3"/>
        <v>30.081210000000002</v>
      </c>
      <c r="K96" s="55">
        <f t="shared" si="4"/>
        <v>70.817340000000002</v>
      </c>
      <c r="L96" s="56">
        <f t="shared" si="5"/>
        <v>100.89855</v>
      </c>
      <c r="M96" s="56">
        <v>0</v>
      </c>
      <c r="N96" s="177"/>
      <c r="O96" s="56">
        <v>30.081210000000002</v>
      </c>
      <c r="P96" s="199">
        <v>70.817340000000002</v>
      </c>
    </row>
    <row r="97" spans="2:16" ht="28.5">
      <c r="B97" s="5" t="s">
        <v>263</v>
      </c>
      <c r="C97" s="51" t="s">
        <v>26</v>
      </c>
      <c r="D97" s="51" t="s">
        <v>264</v>
      </c>
      <c r="E97" s="6" t="s">
        <v>265</v>
      </c>
      <c r="F97" s="51" t="s">
        <v>33</v>
      </c>
      <c r="G97" s="5">
        <v>1</v>
      </c>
      <c r="H97" s="52">
        <f>O97*(1-'Orç-Resumo'!$G$10)</f>
        <v>386.77</v>
      </c>
      <c r="I97" s="53">
        <f>P97*(1-'Orç-Resumo'!$G$10)</f>
        <v>751.40600000000006</v>
      </c>
      <c r="J97" s="54">
        <f t="shared" si="3"/>
        <v>386.77</v>
      </c>
      <c r="K97" s="55">
        <f t="shared" si="4"/>
        <v>751.40600000000006</v>
      </c>
      <c r="L97" s="56">
        <f t="shared" si="5"/>
        <v>1138.1759999999999</v>
      </c>
      <c r="M97" s="56">
        <v>0</v>
      </c>
      <c r="N97" s="177"/>
      <c r="O97" s="56">
        <v>386.77</v>
      </c>
      <c r="P97" s="199">
        <v>751.40600000000006</v>
      </c>
    </row>
    <row r="98" spans="2:16" ht="28.5">
      <c r="B98" s="5" t="s">
        <v>266</v>
      </c>
      <c r="C98" s="51" t="s">
        <v>26</v>
      </c>
      <c r="D98" s="51" t="s">
        <v>267</v>
      </c>
      <c r="E98" s="6" t="s">
        <v>268</v>
      </c>
      <c r="F98" s="51" t="s">
        <v>33</v>
      </c>
      <c r="G98" s="5">
        <v>2</v>
      </c>
      <c r="H98" s="52">
        <f>O98*(1-'Orç-Resumo'!$G$10)</f>
        <v>2.4990000000000006</v>
      </c>
      <c r="I98" s="53">
        <f>P98*(1-'Orç-Resumo'!$G$10)</f>
        <v>5.952</v>
      </c>
      <c r="J98" s="54">
        <f t="shared" si="3"/>
        <v>4.9980000000000011</v>
      </c>
      <c r="K98" s="55">
        <f t="shared" si="4"/>
        <v>11.904</v>
      </c>
      <c r="L98" s="56">
        <f t="shared" si="5"/>
        <v>16.902000000000001</v>
      </c>
      <c r="M98" s="56">
        <v>0</v>
      </c>
      <c r="N98" s="177"/>
      <c r="O98" s="56">
        <v>2.4990000000000006</v>
      </c>
      <c r="P98" s="199">
        <v>5.952</v>
      </c>
    </row>
    <row r="99" spans="2:16">
      <c r="B99" s="5" t="s">
        <v>269</v>
      </c>
      <c r="C99" s="51" t="s">
        <v>26</v>
      </c>
      <c r="D99" s="51" t="s">
        <v>270</v>
      </c>
      <c r="E99" s="6" t="s">
        <v>271</v>
      </c>
      <c r="F99" s="51" t="s">
        <v>33</v>
      </c>
      <c r="G99" s="5">
        <v>20</v>
      </c>
      <c r="H99" s="52">
        <f>O99*(1-'Orç-Resumo'!$G$10)</f>
        <v>0.83300000000000018</v>
      </c>
      <c r="I99" s="53">
        <f>P99*(1-'Orç-Resumo'!$G$10)</f>
        <v>1.984</v>
      </c>
      <c r="J99" s="54">
        <f t="shared" si="3"/>
        <v>16.660000000000004</v>
      </c>
      <c r="K99" s="55">
        <f t="shared" si="4"/>
        <v>39.68</v>
      </c>
      <c r="L99" s="56">
        <f t="shared" si="5"/>
        <v>56.34</v>
      </c>
      <c r="M99" s="56">
        <v>0</v>
      </c>
      <c r="N99" s="177"/>
      <c r="O99" s="56">
        <v>0.83300000000000018</v>
      </c>
      <c r="P99" s="199">
        <v>1.984</v>
      </c>
    </row>
    <row r="100" spans="2:16" ht="42.75">
      <c r="B100" s="5" t="s">
        <v>272</v>
      </c>
      <c r="C100" s="51" t="s">
        <v>26</v>
      </c>
      <c r="D100" s="51" t="s">
        <v>273</v>
      </c>
      <c r="E100" s="6" t="s">
        <v>274</v>
      </c>
      <c r="F100" s="51" t="s">
        <v>33</v>
      </c>
      <c r="G100" s="5">
        <v>1</v>
      </c>
      <c r="H100" s="52">
        <f>O100*(1-'Orç-Resumo'!$G$10)</f>
        <v>16.640000000000004</v>
      </c>
      <c r="I100" s="53">
        <f>P100*(1-'Orç-Resumo'!$G$10)</f>
        <v>43.7</v>
      </c>
      <c r="J100" s="54">
        <f t="shared" si="3"/>
        <v>16.640000000000004</v>
      </c>
      <c r="K100" s="55">
        <f t="shared" si="4"/>
        <v>43.7</v>
      </c>
      <c r="L100" s="56">
        <f t="shared" si="5"/>
        <v>60.34</v>
      </c>
      <c r="M100" s="56">
        <v>0</v>
      </c>
      <c r="N100" s="177"/>
      <c r="O100" s="56">
        <v>16.640000000000004</v>
      </c>
      <c r="P100" s="199">
        <v>43.7</v>
      </c>
    </row>
    <row r="101" spans="2:16" ht="28.5">
      <c r="B101" s="5" t="s">
        <v>275</v>
      </c>
      <c r="C101" s="51" t="s">
        <v>26</v>
      </c>
      <c r="D101" s="51" t="s">
        <v>276</v>
      </c>
      <c r="E101" s="6" t="s">
        <v>277</v>
      </c>
      <c r="F101" s="51" t="s">
        <v>33</v>
      </c>
      <c r="G101" s="5">
        <v>1</v>
      </c>
      <c r="H101" s="52">
        <f>O101*(1-'Orç-Resumo'!$G$10)</f>
        <v>8.39</v>
      </c>
      <c r="I101" s="53">
        <f>P101*(1-'Orç-Resumo'!$G$10)</f>
        <v>21.98</v>
      </c>
      <c r="J101" s="54">
        <f t="shared" si="3"/>
        <v>8.39</v>
      </c>
      <c r="K101" s="55">
        <f t="shared" si="4"/>
        <v>21.98</v>
      </c>
      <c r="L101" s="56">
        <f t="shared" si="5"/>
        <v>30.37</v>
      </c>
      <c r="M101" s="56">
        <v>0</v>
      </c>
      <c r="N101" s="177"/>
      <c r="O101" s="56">
        <v>8.39</v>
      </c>
      <c r="P101" s="199">
        <v>21.98</v>
      </c>
    </row>
    <row r="102" spans="2:16" ht="57">
      <c r="B102" s="5" t="s">
        <v>278</v>
      </c>
      <c r="C102" s="51" t="s">
        <v>48</v>
      </c>
      <c r="D102" s="51">
        <v>90443</v>
      </c>
      <c r="E102" s="6" t="s">
        <v>279</v>
      </c>
      <c r="F102" s="51" t="s">
        <v>110</v>
      </c>
      <c r="G102" s="5">
        <v>5</v>
      </c>
      <c r="H102" s="52">
        <f>O102*(1-'Orç-Resumo'!$G$10)</f>
        <v>2.2799999999999994</v>
      </c>
      <c r="I102" s="53">
        <f>P102*(1-'Orç-Resumo'!$G$10)</f>
        <v>8.15</v>
      </c>
      <c r="J102" s="54">
        <f t="shared" si="3"/>
        <v>11.399999999999997</v>
      </c>
      <c r="K102" s="55">
        <f t="shared" si="4"/>
        <v>40.75</v>
      </c>
      <c r="L102" s="56">
        <f t="shared" si="5"/>
        <v>52.15</v>
      </c>
      <c r="M102" s="56">
        <v>0</v>
      </c>
      <c r="N102" s="177"/>
      <c r="O102" s="56">
        <v>2.2799999999999994</v>
      </c>
      <c r="P102" s="199" t="s">
        <v>2125</v>
      </c>
    </row>
    <row r="103" spans="2:16" ht="71.25">
      <c r="B103" s="5" t="s">
        <v>281</v>
      </c>
      <c r="C103" s="51" t="s">
        <v>48</v>
      </c>
      <c r="D103" s="51">
        <v>91222</v>
      </c>
      <c r="E103" s="6" t="s">
        <v>282</v>
      </c>
      <c r="F103" s="51" t="s">
        <v>110</v>
      </c>
      <c r="G103" s="5">
        <v>5</v>
      </c>
      <c r="H103" s="52">
        <f>O103*(1-'Orç-Resumo'!$G$10)</f>
        <v>2.5299999999999994</v>
      </c>
      <c r="I103" s="53">
        <f>P103*(1-'Orç-Resumo'!$G$10)</f>
        <v>9.07</v>
      </c>
      <c r="J103" s="54">
        <f t="shared" si="3"/>
        <v>12.649999999999997</v>
      </c>
      <c r="K103" s="55">
        <f t="shared" si="4"/>
        <v>45.35</v>
      </c>
      <c r="L103" s="56">
        <f t="shared" si="5"/>
        <v>58</v>
      </c>
      <c r="M103" s="56">
        <v>0</v>
      </c>
      <c r="N103" s="177"/>
      <c r="O103" s="56">
        <v>2.5299999999999994</v>
      </c>
      <c r="P103" s="199" t="s">
        <v>3094</v>
      </c>
    </row>
    <row r="104" spans="2:16" ht="42.75">
      <c r="B104" s="5" t="s">
        <v>284</v>
      </c>
      <c r="C104" s="51" t="s">
        <v>48</v>
      </c>
      <c r="D104" s="51">
        <v>103288</v>
      </c>
      <c r="E104" s="6" t="s">
        <v>285</v>
      </c>
      <c r="F104" s="51" t="s">
        <v>184</v>
      </c>
      <c r="G104" s="5">
        <v>2</v>
      </c>
      <c r="H104" s="52">
        <f>O104*(1-'Orç-Resumo'!$G$10)</f>
        <v>5.0399999999999991</v>
      </c>
      <c r="I104" s="53">
        <f>P104*(1-'Orç-Resumo'!$G$10)</f>
        <v>13.89</v>
      </c>
      <c r="J104" s="54">
        <f t="shared" si="3"/>
        <v>10.079999999999998</v>
      </c>
      <c r="K104" s="55">
        <f t="shared" si="4"/>
        <v>27.78</v>
      </c>
      <c r="L104" s="56">
        <f t="shared" si="5"/>
        <v>37.86</v>
      </c>
      <c r="M104" s="56">
        <v>0</v>
      </c>
      <c r="N104" s="177"/>
      <c r="O104" s="56">
        <v>5.0399999999999991</v>
      </c>
      <c r="P104" s="199" t="s">
        <v>3366</v>
      </c>
    </row>
    <row r="105" spans="2:16" ht="71.25">
      <c r="B105" s="5" t="s">
        <v>287</v>
      </c>
      <c r="C105" s="51" t="s">
        <v>48</v>
      </c>
      <c r="D105" s="51">
        <v>90444</v>
      </c>
      <c r="E105" s="6" t="s">
        <v>288</v>
      </c>
      <c r="F105" s="51" t="s">
        <v>110</v>
      </c>
      <c r="G105" s="5">
        <v>5</v>
      </c>
      <c r="H105" s="52">
        <f>O105*(1-'Orç-Resumo'!$G$10)</f>
        <v>4.07</v>
      </c>
      <c r="I105" s="53">
        <f>P105*(1-'Orç-Resumo'!$G$10)</f>
        <v>11.02</v>
      </c>
      <c r="J105" s="54">
        <f t="shared" si="3"/>
        <v>20.350000000000001</v>
      </c>
      <c r="K105" s="55">
        <f t="shared" si="4"/>
        <v>55.099999999999994</v>
      </c>
      <c r="L105" s="56">
        <f t="shared" si="5"/>
        <v>75.449999999999989</v>
      </c>
      <c r="M105" s="56">
        <v>0</v>
      </c>
      <c r="N105" s="177"/>
      <c r="O105" s="56">
        <v>4.07</v>
      </c>
      <c r="P105" s="199" t="s">
        <v>2192</v>
      </c>
    </row>
    <row r="106" spans="2:16" ht="71.25">
      <c r="B106" s="5" t="s">
        <v>290</v>
      </c>
      <c r="C106" s="51" t="s">
        <v>48</v>
      </c>
      <c r="D106" s="51">
        <v>90445</v>
      </c>
      <c r="E106" s="6" t="s">
        <v>291</v>
      </c>
      <c r="F106" s="51" t="s">
        <v>110</v>
      </c>
      <c r="G106" s="5">
        <v>5</v>
      </c>
      <c r="H106" s="52">
        <f>O106*(1-'Orç-Resumo'!$G$10)</f>
        <v>5.4399999999999995</v>
      </c>
      <c r="I106" s="53">
        <f>P106*(1-'Orç-Resumo'!$G$10)</f>
        <v>14.58</v>
      </c>
      <c r="J106" s="54">
        <f t="shared" si="3"/>
        <v>27.199999999999996</v>
      </c>
      <c r="K106" s="55">
        <f t="shared" si="4"/>
        <v>72.900000000000006</v>
      </c>
      <c r="L106" s="56">
        <f t="shared" si="5"/>
        <v>100.1</v>
      </c>
      <c r="M106" s="56">
        <v>0</v>
      </c>
      <c r="N106" s="177"/>
      <c r="O106" s="56">
        <v>5.4399999999999995</v>
      </c>
      <c r="P106" s="199" t="s">
        <v>587</v>
      </c>
    </row>
    <row r="107" spans="2:16" ht="42.75">
      <c r="B107" s="5" t="s">
        <v>293</v>
      </c>
      <c r="C107" s="51" t="s">
        <v>48</v>
      </c>
      <c r="D107" s="51">
        <v>90436</v>
      </c>
      <c r="E107" s="6" t="s">
        <v>294</v>
      </c>
      <c r="F107" s="51" t="s">
        <v>184</v>
      </c>
      <c r="G107" s="5">
        <v>2</v>
      </c>
      <c r="H107" s="52">
        <f>O107*(1-'Orç-Resumo'!$G$10)</f>
        <v>4.2899999999999991</v>
      </c>
      <c r="I107" s="53">
        <f>P107*(1-'Orç-Resumo'!$G$10)</f>
        <v>15.14</v>
      </c>
      <c r="J107" s="54">
        <f t="shared" si="3"/>
        <v>8.5799999999999983</v>
      </c>
      <c r="K107" s="55">
        <f t="shared" si="4"/>
        <v>30.28</v>
      </c>
      <c r="L107" s="56">
        <f t="shared" si="5"/>
        <v>38.86</v>
      </c>
      <c r="M107" s="56">
        <v>0</v>
      </c>
      <c r="N107" s="177"/>
      <c r="O107" s="56">
        <v>4.2899999999999991</v>
      </c>
      <c r="P107" s="199" t="s">
        <v>3487</v>
      </c>
    </row>
    <row r="108" spans="2:16" ht="57">
      <c r="B108" s="5" t="s">
        <v>296</v>
      </c>
      <c r="C108" s="51" t="s">
        <v>48</v>
      </c>
      <c r="D108" s="51">
        <v>90437</v>
      </c>
      <c r="E108" s="6" t="s">
        <v>297</v>
      </c>
      <c r="F108" s="51" t="s">
        <v>184</v>
      </c>
      <c r="G108" s="5">
        <v>2</v>
      </c>
      <c r="H108" s="52">
        <f>O108*(1-'Orç-Resumo'!$G$10)</f>
        <v>11.530000000000001</v>
      </c>
      <c r="I108" s="53">
        <f>P108*(1-'Orç-Resumo'!$G$10)</f>
        <v>40.26</v>
      </c>
      <c r="J108" s="54">
        <f t="shared" si="3"/>
        <v>23.060000000000002</v>
      </c>
      <c r="K108" s="55">
        <f t="shared" si="4"/>
        <v>80.52</v>
      </c>
      <c r="L108" s="56">
        <f t="shared" si="5"/>
        <v>103.58</v>
      </c>
      <c r="M108" s="56">
        <v>0</v>
      </c>
      <c r="N108" s="177"/>
      <c r="O108" s="56">
        <v>11.530000000000001</v>
      </c>
      <c r="P108" s="199" t="s">
        <v>3829</v>
      </c>
    </row>
    <row r="109" spans="2:16" ht="57">
      <c r="B109" s="5" t="s">
        <v>299</v>
      </c>
      <c r="C109" s="51" t="s">
        <v>48</v>
      </c>
      <c r="D109" s="51">
        <v>90438</v>
      </c>
      <c r="E109" s="6" t="s">
        <v>300</v>
      </c>
      <c r="F109" s="51" t="s">
        <v>184</v>
      </c>
      <c r="G109" s="5">
        <v>2</v>
      </c>
      <c r="H109" s="52">
        <f>O109*(1-'Orç-Resumo'!$G$10)</f>
        <v>16.849999999999994</v>
      </c>
      <c r="I109" s="53">
        <f>P109*(1-'Orç-Resumo'!$G$10)</f>
        <v>58.78</v>
      </c>
      <c r="J109" s="54">
        <f t="shared" si="3"/>
        <v>33.699999999999989</v>
      </c>
      <c r="K109" s="55">
        <f t="shared" si="4"/>
        <v>117.56</v>
      </c>
      <c r="L109" s="56">
        <f t="shared" si="5"/>
        <v>151.26</v>
      </c>
      <c r="M109" s="56">
        <v>0</v>
      </c>
      <c r="N109" s="177"/>
      <c r="O109" s="56">
        <v>16.849999999999994</v>
      </c>
      <c r="P109" s="199" t="s">
        <v>3830</v>
      </c>
    </row>
    <row r="110" spans="2:16" ht="57">
      <c r="B110" s="5" t="s">
        <v>301</v>
      </c>
      <c r="C110" s="51" t="s">
        <v>48</v>
      </c>
      <c r="D110" s="51">
        <v>90439</v>
      </c>
      <c r="E110" s="6" t="s">
        <v>302</v>
      </c>
      <c r="F110" s="51" t="s">
        <v>184</v>
      </c>
      <c r="G110" s="5">
        <v>2</v>
      </c>
      <c r="H110" s="52">
        <f>O110*(1-'Orç-Resumo'!$G$10)</f>
        <v>3.13</v>
      </c>
      <c r="I110" s="53">
        <f>P110*(1-'Orç-Resumo'!$G$10)</f>
        <v>7.95</v>
      </c>
      <c r="J110" s="54">
        <f t="shared" si="3"/>
        <v>6.26</v>
      </c>
      <c r="K110" s="55">
        <f t="shared" si="4"/>
        <v>15.9</v>
      </c>
      <c r="L110" s="56">
        <f t="shared" si="5"/>
        <v>22.16</v>
      </c>
      <c r="M110" s="56">
        <v>0</v>
      </c>
      <c r="N110" s="177"/>
      <c r="O110" s="56">
        <v>3.13</v>
      </c>
      <c r="P110" s="199" t="s">
        <v>2332</v>
      </c>
    </row>
    <row r="111" spans="2:16" ht="71.25">
      <c r="B111" s="5" t="s">
        <v>304</v>
      </c>
      <c r="C111" s="51" t="s">
        <v>48</v>
      </c>
      <c r="D111" s="51">
        <v>90440</v>
      </c>
      <c r="E111" s="6" t="s">
        <v>305</v>
      </c>
      <c r="F111" s="51" t="s">
        <v>184</v>
      </c>
      <c r="G111" s="5">
        <v>2</v>
      </c>
      <c r="H111" s="52">
        <f>O111*(1-'Orç-Resumo'!$G$10)</f>
        <v>8.48</v>
      </c>
      <c r="I111" s="53">
        <f>P111*(1-'Orç-Resumo'!$G$10)</f>
        <v>21.09</v>
      </c>
      <c r="J111" s="54">
        <f t="shared" si="3"/>
        <v>16.96</v>
      </c>
      <c r="K111" s="55">
        <f t="shared" si="4"/>
        <v>42.18</v>
      </c>
      <c r="L111" s="56">
        <f t="shared" si="5"/>
        <v>59.14</v>
      </c>
      <c r="M111" s="56">
        <v>0</v>
      </c>
      <c r="N111" s="177"/>
      <c r="O111" s="56">
        <v>8.48</v>
      </c>
      <c r="P111" s="199" t="s">
        <v>3004</v>
      </c>
    </row>
    <row r="112" spans="2:16" ht="71.25">
      <c r="B112" s="5" t="s">
        <v>307</v>
      </c>
      <c r="C112" s="51" t="s">
        <v>48</v>
      </c>
      <c r="D112" s="51">
        <v>90441</v>
      </c>
      <c r="E112" s="6" t="s">
        <v>308</v>
      </c>
      <c r="F112" s="51" t="s">
        <v>184</v>
      </c>
      <c r="G112" s="5">
        <v>2</v>
      </c>
      <c r="H112" s="52">
        <f>O112*(1-'Orç-Resumo'!$G$10)</f>
        <v>12.429999999999996</v>
      </c>
      <c r="I112" s="53">
        <f>P112*(1-'Orç-Resumo'!$G$10)</f>
        <v>30.76</v>
      </c>
      <c r="J112" s="54">
        <f t="shared" si="3"/>
        <v>24.859999999999992</v>
      </c>
      <c r="K112" s="55">
        <f t="shared" si="4"/>
        <v>61.52</v>
      </c>
      <c r="L112" s="56">
        <f t="shared" si="5"/>
        <v>86.38</v>
      </c>
      <c r="M112" s="56">
        <v>0</v>
      </c>
      <c r="N112" s="177"/>
      <c r="O112" s="56">
        <v>12.429999999999996</v>
      </c>
      <c r="P112" s="199" t="s">
        <v>3005</v>
      </c>
    </row>
    <row r="113" spans="2:16" ht="15">
      <c r="B113" s="5" t="s">
        <v>310</v>
      </c>
      <c r="C113" s="51" t="s">
        <v>21</v>
      </c>
      <c r="D113" s="51" t="s">
        <v>21</v>
      </c>
      <c r="E113" s="6" t="s">
        <v>311</v>
      </c>
      <c r="F113" s="51" t="s">
        <v>23</v>
      </c>
      <c r="G113" s="5"/>
      <c r="H113" s="52"/>
      <c r="I113" s="53"/>
      <c r="J113" s="54"/>
      <c r="K113" s="55"/>
      <c r="L113" s="56"/>
      <c r="M113" s="56">
        <f>SUM(L114:L142)</f>
        <v>33457.129999999997</v>
      </c>
      <c r="N113" s="177"/>
      <c r="O113" s="56" t="s">
        <v>24</v>
      </c>
      <c r="P113" s="199" t="s">
        <v>24</v>
      </c>
    </row>
    <row r="114" spans="2:16" ht="28.5">
      <c r="B114" s="5" t="s">
        <v>312</v>
      </c>
      <c r="C114" s="51" t="s">
        <v>102</v>
      </c>
      <c r="D114" s="51" t="s">
        <v>313</v>
      </c>
      <c r="E114" s="6" t="s">
        <v>314</v>
      </c>
      <c r="F114" s="51" t="s">
        <v>117</v>
      </c>
      <c r="G114" s="5">
        <v>5</v>
      </c>
      <c r="H114" s="52">
        <f>O114*(1-'Orç-Resumo'!$G$10)</f>
        <v>23.62</v>
      </c>
      <c r="I114" s="53">
        <f>P114*(1-'Orç-Resumo'!$G$10)</f>
        <v>4.1900000000000004</v>
      </c>
      <c r="J114" s="54">
        <f t="shared" si="3"/>
        <v>118.10000000000001</v>
      </c>
      <c r="K114" s="55">
        <f t="shared" si="4"/>
        <v>20.950000000000003</v>
      </c>
      <c r="L114" s="56">
        <f t="shared" si="5"/>
        <v>139.05000000000001</v>
      </c>
      <c r="M114" s="56">
        <v>0</v>
      </c>
      <c r="N114" s="177"/>
      <c r="O114" s="56">
        <v>23.62</v>
      </c>
      <c r="P114" s="199">
        <v>4.1900000000000004</v>
      </c>
    </row>
    <row r="115" spans="2:16" ht="42.75">
      <c r="B115" s="5" t="s">
        <v>315</v>
      </c>
      <c r="C115" s="51" t="s">
        <v>102</v>
      </c>
      <c r="D115" s="51" t="s">
        <v>316</v>
      </c>
      <c r="E115" s="6" t="s">
        <v>317</v>
      </c>
      <c r="F115" s="51" t="s">
        <v>117</v>
      </c>
      <c r="G115" s="5">
        <v>5</v>
      </c>
      <c r="H115" s="52">
        <f>O115*(1-'Orç-Resumo'!$G$10)</f>
        <v>0</v>
      </c>
      <c r="I115" s="53">
        <f>P115*(1-'Orç-Resumo'!$G$10)</f>
        <v>63.43</v>
      </c>
      <c r="J115" s="54">
        <f t="shared" si="3"/>
        <v>0</v>
      </c>
      <c r="K115" s="55">
        <f t="shared" si="4"/>
        <v>317.14999999999998</v>
      </c>
      <c r="L115" s="56">
        <f t="shared" si="5"/>
        <v>317.14999999999998</v>
      </c>
      <c r="M115" s="56">
        <v>0</v>
      </c>
      <c r="N115" s="177"/>
      <c r="O115" s="56">
        <v>0</v>
      </c>
      <c r="P115" s="199">
        <v>63.43</v>
      </c>
    </row>
    <row r="116" spans="2:16" ht="42.75">
      <c r="B116" s="5" t="s">
        <v>318</v>
      </c>
      <c r="C116" s="51" t="s">
        <v>102</v>
      </c>
      <c r="D116" s="51" t="s">
        <v>319</v>
      </c>
      <c r="E116" s="6" t="s">
        <v>320</v>
      </c>
      <c r="F116" s="51" t="s">
        <v>117</v>
      </c>
      <c r="G116" s="5">
        <v>5</v>
      </c>
      <c r="H116" s="52">
        <f>O116*(1-'Orç-Resumo'!$G$10)</f>
        <v>16.59</v>
      </c>
      <c r="I116" s="53">
        <f>P116*(1-'Orç-Resumo'!$G$10)</f>
        <v>2.54</v>
      </c>
      <c r="J116" s="54">
        <f t="shared" si="3"/>
        <v>82.95</v>
      </c>
      <c r="K116" s="55">
        <f t="shared" si="4"/>
        <v>12.7</v>
      </c>
      <c r="L116" s="56">
        <f t="shared" si="5"/>
        <v>95.65</v>
      </c>
      <c r="M116" s="56">
        <v>0</v>
      </c>
      <c r="N116" s="177"/>
      <c r="O116" s="56">
        <v>16.59</v>
      </c>
      <c r="P116" s="199">
        <v>2.54</v>
      </c>
    </row>
    <row r="117" spans="2:16" ht="28.5">
      <c r="B117" s="5" t="s">
        <v>321</v>
      </c>
      <c r="C117" s="51" t="s">
        <v>102</v>
      </c>
      <c r="D117" s="51" t="s">
        <v>322</v>
      </c>
      <c r="E117" s="6" t="s">
        <v>323</v>
      </c>
      <c r="F117" s="51" t="s">
        <v>117</v>
      </c>
      <c r="G117" s="5">
        <v>5</v>
      </c>
      <c r="H117" s="52">
        <f>O117*(1-'Orç-Resumo'!$G$10)</f>
        <v>1.64</v>
      </c>
      <c r="I117" s="53">
        <f>P117*(1-'Orç-Resumo'!$G$10)</f>
        <v>23.88</v>
      </c>
      <c r="J117" s="54">
        <f t="shared" si="3"/>
        <v>8.1999999999999993</v>
      </c>
      <c r="K117" s="55">
        <f t="shared" si="4"/>
        <v>119.39999999999999</v>
      </c>
      <c r="L117" s="56">
        <f t="shared" si="5"/>
        <v>127.6</v>
      </c>
      <c r="M117" s="56">
        <v>0</v>
      </c>
      <c r="N117" s="177"/>
      <c r="O117" s="56">
        <v>1.64</v>
      </c>
      <c r="P117" s="199">
        <v>23.88</v>
      </c>
    </row>
    <row r="118" spans="2:16" ht="28.5">
      <c r="B118" s="5" t="s">
        <v>324</v>
      </c>
      <c r="C118" s="51" t="s">
        <v>102</v>
      </c>
      <c r="D118" s="51" t="s">
        <v>325</v>
      </c>
      <c r="E118" s="6" t="s">
        <v>326</v>
      </c>
      <c r="F118" s="51" t="s">
        <v>117</v>
      </c>
      <c r="G118" s="5">
        <v>5</v>
      </c>
      <c r="H118" s="52">
        <f>O118*(1-'Orç-Resumo'!$G$10)</f>
        <v>12.05</v>
      </c>
      <c r="I118" s="53">
        <f>P118*(1-'Orç-Resumo'!$G$10)</f>
        <v>28.9</v>
      </c>
      <c r="J118" s="54">
        <f t="shared" si="3"/>
        <v>60.25</v>
      </c>
      <c r="K118" s="55">
        <f t="shared" si="4"/>
        <v>144.5</v>
      </c>
      <c r="L118" s="56">
        <f t="shared" si="5"/>
        <v>204.75</v>
      </c>
      <c r="M118" s="56">
        <v>0</v>
      </c>
      <c r="N118" s="177"/>
      <c r="O118" s="56">
        <v>12.05</v>
      </c>
      <c r="P118" s="199">
        <v>28.9</v>
      </c>
    </row>
    <row r="119" spans="2:16" ht="28.5">
      <c r="B119" s="5" t="s">
        <v>327</v>
      </c>
      <c r="C119" s="51" t="s">
        <v>102</v>
      </c>
      <c r="D119" s="51" t="s">
        <v>328</v>
      </c>
      <c r="E119" s="6" t="s">
        <v>329</v>
      </c>
      <c r="F119" s="51" t="s">
        <v>117</v>
      </c>
      <c r="G119" s="5">
        <v>5</v>
      </c>
      <c r="H119" s="52">
        <f>O119*(1-'Orç-Resumo'!$G$10)</f>
        <v>0</v>
      </c>
      <c r="I119" s="53">
        <f>P119*(1-'Orç-Resumo'!$G$10)</f>
        <v>126.86</v>
      </c>
      <c r="J119" s="54">
        <f t="shared" si="3"/>
        <v>0</v>
      </c>
      <c r="K119" s="55">
        <f t="shared" si="4"/>
        <v>634.29999999999995</v>
      </c>
      <c r="L119" s="56">
        <f t="shared" si="5"/>
        <v>634.29999999999995</v>
      </c>
      <c r="M119" s="56">
        <v>0</v>
      </c>
      <c r="N119" s="177"/>
      <c r="O119" s="56">
        <v>0</v>
      </c>
      <c r="P119" s="199">
        <v>126.86</v>
      </c>
    </row>
    <row r="120" spans="2:16" ht="42.75">
      <c r="B120" s="5" t="s">
        <v>330</v>
      </c>
      <c r="C120" s="51" t="s">
        <v>102</v>
      </c>
      <c r="D120" s="51" t="s">
        <v>331</v>
      </c>
      <c r="E120" s="6" t="s">
        <v>332</v>
      </c>
      <c r="F120" s="51" t="s">
        <v>117</v>
      </c>
      <c r="G120" s="5">
        <v>5</v>
      </c>
      <c r="H120" s="52">
        <f>O120*(1-'Orç-Resumo'!$G$10)</f>
        <v>206.25</v>
      </c>
      <c r="I120" s="53">
        <f>P120*(1-'Orç-Resumo'!$G$10)</f>
        <v>6.34</v>
      </c>
      <c r="J120" s="54">
        <f t="shared" si="3"/>
        <v>1031.25</v>
      </c>
      <c r="K120" s="55">
        <f t="shared" si="4"/>
        <v>31.7</v>
      </c>
      <c r="L120" s="56">
        <f t="shared" si="5"/>
        <v>1062.95</v>
      </c>
      <c r="M120" s="56">
        <v>0</v>
      </c>
      <c r="N120" s="177"/>
      <c r="O120" s="56">
        <v>206.25</v>
      </c>
      <c r="P120" s="199">
        <v>6.34</v>
      </c>
    </row>
    <row r="121" spans="2:16" ht="28.5">
      <c r="B121" s="5" t="s">
        <v>333</v>
      </c>
      <c r="C121" s="51" t="s">
        <v>102</v>
      </c>
      <c r="D121" s="51" t="s">
        <v>334</v>
      </c>
      <c r="E121" s="6" t="s">
        <v>335</v>
      </c>
      <c r="F121" s="51" t="s">
        <v>117</v>
      </c>
      <c r="G121" s="5">
        <v>5</v>
      </c>
      <c r="H121" s="52">
        <f>O121*(1-'Orç-Resumo'!$G$10)</f>
        <v>4.75</v>
      </c>
      <c r="I121" s="53">
        <f>P121*(1-'Orç-Resumo'!$G$10)</f>
        <v>4.1900000000000004</v>
      </c>
      <c r="J121" s="54">
        <f t="shared" si="3"/>
        <v>23.75</v>
      </c>
      <c r="K121" s="55">
        <f t="shared" si="4"/>
        <v>20.950000000000003</v>
      </c>
      <c r="L121" s="56">
        <f t="shared" si="5"/>
        <v>44.7</v>
      </c>
      <c r="M121" s="56">
        <v>0</v>
      </c>
      <c r="N121" s="177"/>
      <c r="O121" s="56">
        <v>4.75</v>
      </c>
      <c r="P121" s="199">
        <v>4.1900000000000004</v>
      </c>
    </row>
    <row r="122" spans="2:16" ht="28.5">
      <c r="B122" s="5" t="s">
        <v>336</v>
      </c>
      <c r="C122" s="51" t="s">
        <v>102</v>
      </c>
      <c r="D122" s="51" t="s">
        <v>337</v>
      </c>
      <c r="E122" s="6" t="s">
        <v>338</v>
      </c>
      <c r="F122" s="51" t="s">
        <v>117</v>
      </c>
      <c r="G122" s="5">
        <v>5</v>
      </c>
      <c r="H122" s="52">
        <f>O122*(1-'Orç-Resumo'!$G$10)</f>
        <v>20.8</v>
      </c>
      <c r="I122" s="53">
        <f>P122*(1-'Orç-Resumo'!$G$10)</f>
        <v>1.65</v>
      </c>
      <c r="J122" s="54">
        <f t="shared" si="3"/>
        <v>104</v>
      </c>
      <c r="K122" s="55">
        <f t="shared" si="4"/>
        <v>8.25</v>
      </c>
      <c r="L122" s="56">
        <f t="shared" si="5"/>
        <v>112.25</v>
      </c>
      <c r="M122" s="56">
        <v>0</v>
      </c>
      <c r="N122" s="177"/>
      <c r="O122" s="56">
        <v>20.8</v>
      </c>
      <c r="P122" s="199">
        <v>1.65</v>
      </c>
    </row>
    <row r="123" spans="2:16" ht="28.5">
      <c r="B123" s="5" t="s">
        <v>339</v>
      </c>
      <c r="C123" s="51" t="s">
        <v>102</v>
      </c>
      <c r="D123" s="51" t="s">
        <v>340</v>
      </c>
      <c r="E123" s="6" t="s">
        <v>341</v>
      </c>
      <c r="F123" s="51" t="s">
        <v>117</v>
      </c>
      <c r="G123" s="5">
        <v>5</v>
      </c>
      <c r="H123" s="52">
        <f>O123*(1-'Orç-Resumo'!$G$10)</f>
        <v>111.63</v>
      </c>
      <c r="I123" s="53">
        <f>P123*(1-'Orç-Resumo'!$G$10)</f>
        <v>12.23</v>
      </c>
      <c r="J123" s="54">
        <f t="shared" si="3"/>
        <v>558.15</v>
      </c>
      <c r="K123" s="55">
        <f t="shared" si="4"/>
        <v>61.150000000000006</v>
      </c>
      <c r="L123" s="56">
        <f t="shared" si="5"/>
        <v>619.29999999999995</v>
      </c>
      <c r="M123" s="56">
        <v>0</v>
      </c>
      <c r="N123" s="177"/>
      <c r="O123" s="56">
        <v>111.63</v>
      </c>
      <c r="P123" s="199">
        <v>12.23</v>
      </c>
    </row>
    <row r="124" spans="2:16" ht="28.5">
      <c r="B124" s="5" t="s">
        <v>342</v>
      </c>
      <c r="C124" s="51" t="s">
        <v>102</v>
      </c>
      <c r="D124" s="51" t="s">
        <v>343</v>
      </c>
      <c r="E124" s="6" t="s">
        <v>344</v>
      </c>
      <c r="F124" s="51" t="s">
        <v>117</v>
      </c>
      <c r="G124" s="5">
        <v>5</v>
      </c>
      <c r="H124" s="52">
        <f>O124*(1-'Orç-Resumo'!$G$10)</f>
        <v>8.2799999999999994</v>
      </c>
      <c r="I124" s="53">
        <f>P124*(1-'Orç-Resumo'!$G$10)</f>
        <v>4.78</v>
      </c>
      <c r="J124" s="54">
        <f t="shared" si="3"/>
        <v>41.4</v>
      </c>
      <c r="K124" s="55">
        <f t="shared" si="4"/>
        <v>23.900000000000002</v>
      </c>
      <c r="L124" s="56">
        <f t="shared" si="5"/>
        <v>65.3</v>
      </c>
      <c r="M124" s="56">
        <v>0</v>
      </c>
      <c r="N124" s="177"/>
      <c r="O124" s="56">
        <v>8.2799999999999994</v>
      </c>
      <c r="P124" s="199">
        <v>4.78</v>
      </c>
    </row>
    <row r="125" spans="2:16" ht="28.5">
      <c r="B125" s="5" t="s">
        <v>345</v>
      </c>
      <c r="C125" s="51" t="s">
        <v>102</v>
      </c>
      <c r="D125" s="51" t="s">
        <v>346</v>
      </c>
      <c r="E125" s="6" t="s">
        <v>347</v>
      </c>
      <c r="F125" s="51" t="s">
        <v>117</v>
      </c>
      <c r="G125" s="5">
        <v>5</v>
      </c>
      <c r="H125" s="52">
        <f>O125*(1-'Orç-Resumo'!$G$10)</f>
        <v>27.63</v>
      </c>
      <c r="I125" s="53">
        <f>P125*(1-'Orç-Resumo'!$G$10)</f>
        <v>3.17</v>
      </c>
      <c r="J125" s="54">
        <f t="shared" si="3"/>
        <v>138.15</v>
      </c>
      <c r="K125" s="55">
        <f t="shared" si="4"/>
        <v>15.85</v>
      </c>
      <c r="L125" s="56">
        <f t="shared" si="5"/>
        <v>154</v>
      </c>
      <c r="M125" s="56">
        <v>0</v>
      </c>
      <c r="N125" s="177"/>
      <c r="O125" s="56">
        <v>27.63</v>
      </c>
      <c r="P125" s="199">
        <v>3.17</v>
      </c>
    </row>
    <row r="126" spans="2:16" ht="28.5">
      <c r="B126" s="5" t="s">
        <v>348</v>
      </c>
      <c r="C126" s="51" t="s">
        <v>102</v>
      </c>
      <c r="D126" s="51" t="s">
        <v>349</v>
      </c>
      <c r="E126" s="6" t="s">
        <v>350</v>
      </c>
      <c r="F126" s="51" t="s">
        <v>117</v>
      </c>
      <c r="G126" s="5">
        <v>5</v>
      </c>
      <c r="H126" s="52">
        <f>O126*(1-'Orç-Resumo'!$G$10)</f>
        <v>11.59</v>
      </c>
      <c r="I126" s="53">
        <f>P126*(1-'Orç-Resumo'!$G$10)</f>
        <v>1.27</v>
      </c>
      <c r="J126" s="54">
        <f t="shared" si="3"/>
        <v>57.95</v>
      </c>
      <c r="K126" s="55">
        <f t="shared" si="4"/>
        <v>6.35</v>
      </c>
      <c r="L126" s="56">
        <f t="shared" si="5"/>
        <v>64.3</v>
      </c>
      <c r="M126" s="56">
        <v>0</v>
      </c>
      <c r="N126" s="177"/>
      <c r="O126" s="56">
        <v>11.59</v>
      </c>
      <c r="P126" s="199">
        <v>1.27</v>
      </c>
    </row>
    <row r="127" spans="2:16" ht="28.5">
      <c r="B127" s="5" t="s">
        <v>351</v>
      </c>
      <c r="C127" s="51" t="s">
        <v>102</v>
      </c>
      <c r="D127" s="51" t="s">
        <v>352</v>
      </c>
      <c r="E127" s="6" t="s">
        <v>353</v>
      </c>
      <c r="F127" s="51" t="s">
        <v>354</v>
      </c>
      <c r="G127" s="5">
        <v>5</v>
      </c>
      <c r="H127" s="52">
        <f>O127*(1-'Orç-Resumo'!$G$10)</f>
        <v>29.96</v>
      </c>
      <c r="I127" s="53">
        <f>P127*(1-'Orç-Resumo'!$G$10)</f>
        <v>1.59</v>
      </c>
      <c r="J127" s="54">
        <f t="shared" si="3"/>
        <v>149.80000000000001</v>
      </c>
      <c r="K127" s="55">
        <f t="shared" si="4"/>
        <v>7.95</v>
      </c>
      <c r="L127" s="56">
        <f t="shared" si="5"/>
        <v>157.75</v>
      </c>
      <c r="M127" s="56">
        <v>0</v>
      </c>
      <c r="N127" s="177"/>
      <c r="O127" s="56">
        <v>29.96</v>
      </c>
      <c r="P127" s="199">
        <v>1.59</v>
      </c>
    </row>
    <row r="128" spans="2:16" ht="28.5">
      <c r="B128" s="5" t="s">
        <v>355</v>
      </c>
      <c r="C128" s="51" t="s">
        <v>102</v>
      </c>
      <c r="D128" s="51" t="s">
        <v>356</v>
      </c>
      <c r="E128" s="6" t="s">
        <v>357</v>
      </c>
      <c r="F128" s="51" t="s">
        <v>117</v>
      </c>
      <c r="G128" s="5">
        <v>5</v>
      </c>
      <c r="H128" s="52">
        <f>O128*(1-'Orç-Resumo'!$G$10)</f>
        <v>23.62</v>
      </c>
      <c r="I128" s="53">
        <f>P128*(1-'Orç-Resumo'!$G$10)</f>
        <v>3.17</v>
      </c>
      <c r="J128" s="54">
        <f t="shared" si="3"/>
        <v>118.10000000000001</v>
      </c>
      <c r="K128" s="55">
        <f t="shared" si="4"/>
        <v>15.85</v>
      </c>
      <c r="L128" s="56">
        <f t="shared" si="5"/>
        <v>133.95000000000002</v>
      </c>
      <c r="M128" s="56">
        <v>0</v>
      </c>
      <c r="N128" s="177"/>
      <c r="O128" s="56">
        <v>23.62</v>
      </c>
      <c r="P128" s="199">
        <v>3.17</v>
      </c>
    </row>
    <row r="129" spans="2:16" ht="28.5">
      <c r="B129" s="5" t="s">
        <v>358</v>
      </c>
      <c r="C129" s="51" t="s">
        <v>102</v>
      </c>
      <c r="D129" s="51" t="s">
        <v>359</v>
      </c>
      <c r="E129" s="6" t="s">
        <v>360</v>
      </c>
      <c r="F129" s="51" t="s">
        <v>354</v>
      </c>
      <c r="G129" s="5">
        <v>5</v>
      </c>
      <c r="H129" s="52">
        <f>O129*(1-'Orç-Resumo'!$G$10)</f>
        <v>1.44</v>
      </c>
      <c r="I129" s="53">
        <f>P129*(1-'Orç-Resumo'!$G$10)</f>
        <v>2.58</v>
      </c>
      <c r="J129" s="54">
        <f t="shared" si="3"/>
        <v>7.1999999999999993</v>
      </c>
      <c r="K129" s="55">
        <f t="shared" si="4"/>
        <v>12.9</v>
      </c>
      <c r="L129" s="56">
        <f t="shared" si="5"/>
        <v>20.100000000000001</v>
      </c>
      <c r="M129" s="56">
        <v>0</v>
      </c>
      <c r="N129" s="177"/>
      <c r="O129" s="56">
        <v>1.44</v>
      </c>
      <c r="P129" s="199">
        <v>2.58</v>
      </c>
    </row>
    <row r="130" spans="2:16" ht="28.5">
      <c r="B130" s="5" t="s">
        <v>361</v>
      </c>
      <c r="C130" s="51" t="s">
        <v>102</v>
      </c>
      <c r="D130" s="51" t="s">
        <v>362</v>
      </c>
      <c r="E130" s="6" t="s">
        <v>363</v>
      </c>
      <c r="F130" s="51" t="s">
        <v>105</v>
      </c>
      <c r="G130" s="5">
        <v>1</v>
      </c>
      <c r="H130" s="52">
        <f>O130*(1-'Orç-Resumo'!$G$10)</f>
        <v>6072</v>
      </c>
      <c r="I130" s="53">
        <f>P130*(1-'Orç-Resumo'!$G$10)</f>
        <v>544.01</v>
      </c>
      <c r="J130" s="54">
        <f t="shared" si="3"/>
        <v>6072</v>
      </c>
      <c r="K130" s="55">
        <f t="shared" si="4"/>
        <v>544.01</v>
      </c>
      <c r="L130" s="56">
        <f t="shared" si="5"/>
        <v>6616.01</v>
      </c>
      <c r="M130" s="56">
        <v>0</v>
      </c>
      <c r="N130" s="177"/>
      <c r="O130" s="56">
        <v>6072</v>
      </c>
      <c r="P130" s="199">
        <v>544.01</v>
      </c>
    </row>
    <row r="131" spans="2:16" ht="28.5">
      <c r="B131" s="5" t="s">
        <v>364</v>
      </c>
      <c r="C131" s="51" t="s">
        <v>102</v>
      </c>
      <c r="D131" s="51" t="s">
        <v>365</v>
      </c>
      <c r="E131" s="6" t="s">
        <v>366</v>
      </c>
      <c r="F131" s="51" t="s">
        <v>117</v>
      </c>
      <c r="G131" s="5">
        <v>5</v>
      </c>
      <c r="H131" s="52">
        <f>O131*(1-'Orç-Resumo'!$G$10)</f>
        <v>12.72</v>
      </c>
      <c r="I131" s="53">
        <f>P131*(1-'Orç-Resumo'!$G$10)</f>
        <v>2.87</v>
      </c>
      <c r="J131" s="54">
        <f t="shared" si="3"/>
        <v>63.6</v>
      </c>
      <c r="K131" s="55">
        <f t="shared" si="4"/>
        <v>14.350000000000001</v>
      </c>
      <c r="L131" s="56">
        <f t="shared" si="5"/>
        <v>77.95</v>
      </c>
      <c r="M131" s="56">
        <v>0</v>
      </c>
      <c r="N131" s="177"/>
      <c r="O131" s="56">
        <v>12.72</v>
      </c>
      <c r="P131" s="199">
        <v>2.87</v>
      </c>
    </row>
    <row r="132" spans="2:16" ht="28.5">
      <c r="B132" s="5" t="s">
        <v>367</v>
      </c>
      <c r="C132" s="51" t="s">
        <v>102</v>
      </c>
      <c r="D132" s="51" t="s">
        <v>368</v>
      </c>
      <c r="E132" s="6" t="s">
        <v>369</v>
      </c>
      <c r="F132" s="51" t="s">
        <v>105</v>
      </c>
      <c r="G132" s="5">
        <v>1</v>
      </c>
      <c r="H132" s="52">
        <f>O132*(1-'Orç-Resumo'!$G$10)</f>
        <v>6207.8</v>
      </c>
      <c r="I132" s="53">
        <f>P132*(1-'Orç-Resumo'!$G$10)</f>
        <v>649.79</v>
      </c>
      <c r="J132" s="54">
        <f t="shared" si="3"/>
        <v>6207.8</v>
      </c>
      <c r="K132" s="55">
        <f t="shared" si="4"/>
        <v>649.79</v>
      </c>
      <c r="L132" s="56">
        <f t="shared" si="5"/>
        <v>6857.59</v>
      </c>
      <c r="M132" s="56">
        <v>0</v>
      </c>
      <c r="N132" s="177"/>
      <c r="O132" s="56">
        <v>6207.8</v>
      </c>
      <c r="P132" s="199">
        <v>649.79</v>
      </c>
    </row>
    <row r="133" spans="2:16" ht="42.75">
      <c r="B133" s="5" t="s">
        <v>370</v>
      </c>
      <c r="C133" s="51" t="s">
        <v>102</v>
      </c>
      <c r="D133" s="51" t="s">
        <v>371</v>
      </c>
      <c r="E133" s="6" t="s">
        <v>372</v>
      </c>
      <c r="F133" s="51" t="s">
        <v>105</v>
      </c>
      <c r="G133" s="5">
        <v>1</v>
      </c>
      <c r="H133" s="52">
        <f>O133*(1-'Orç-Resumo'!$G$10)</f>
        <v>7804.81</v>
      </c>
      <c r="I133" s="53">
        <f>P133*(1-'Orç-Resumo'!$G$10)</f>
        <v>1241.75</v>
      </c>
      <c r="J133" s="54">
        <f t="shared" si="3"/>
        <v>7804.81</v>
      </c>
      <c r="K133" s="55">
        <f t="shared" si="4"/>
        <v>1241.75</v>
      </c>
      <c r="L133" s="56">
        <f t="shared" si="5"/>
        <v>9046.5600000000013</v>
      </c>
      <c r="M133" s="56">
        <v>0</v>
      </c>
      <c r="N133" s="177"/>
      <c r="O133" s="56">
        <v>7804.81</v>
      </c>
      <c r="P133" s="199">
        <v>1241.75</v>
      </c>
    </row>
    <row r="134" spans="2:16" ht="28.5">
      <c r="B134" s="5" t="s">
        <v>373</v>
      </c>
      <c r="C134" s="51" t="s">
        <v>102</v>
      </c>
      <c r="D134" s="51" t="s">
        <v>374</v>
      </c>
      <c r="E134" s="6" t="s">
        <v>375</v>
      </c>
      <c r="F134" s="51" t="s">
        <v>117</v>
      </c>
      <c r="G134" s="5">
        <v>1</v>
      </c>
      <c r="H134" s="52">
        <f>O134*(1-'Orç-Resumo'!$G$10)</f>
        <v>15.64</v>
      </c>
      <c r="I134" s="53">
        <f>P134*(1-'Orç-Resumo'!$G$10)</f>
        <v>1.4</v>
      </c>
      <c r="J134" s="54">
        <f t="shared" si="3"/>
        <v>15.64</v>
      </c>
      <c r="K134" s="55">
        <f t="shared" si="4"/>
        <v>1.4</v>
      </c>
      <c r="L134" s="56">
        <f t="shared" si="5"/>
        <v>17.04</v>
      </c>
      <c r="M134" s="56">
        <v>0</v>
      </c>
      <c r="N134" s="177"/>
      <c r="O134" s="56">
        <v>15.64</v>
      </c>
      <c r="P134" s="199">
        <v>1.4</v>
      </c>
    </row>
    <row r="135" spans="2:16" ht="42.75">
      <c r="B135" s="5" t="s">
        <v>376</v>
      </c>
      <c r="C135" s="51" t="s">
        <v>102</v>
      </c>
      <c r="D135" s="51" t="s">
        <v>377</v>
      </c>
      <c r="E135" s="6" t="s">
        <v>378</v>
      </c>
      <c r="F135" s="51" t="s">
        <v>354</v>
      </c>
      <c r="G135" s="5">
        <v>5</v>
      </c>
      <c r="H135" s="52">
        <f>O135*(1-'Orç-Resumo'!$G$10)</f>
        <v>138.36000000000001</v>
      </c>
      <c r="I135" s="53">
        <f>P135*(1-'Orç-Resumo'!$G$10)</f>
        <v>46.6</v>
      </c>
      <c r="J135" s="54">
        <f t="shared" si="3"/>
        <v>691.80000000000007</v>
      </c>
      <c r="K135" s="55">
        <f t="shared" si="4"/>
        <v>233</v>
      </c>
      <c r="L135" s="56">
        <f t="shared" si="5"/>
        <v>924.80000000000007</v>
      </c>
      <c r="M135" s="56">
        <v>0</v>
      </c>
      <c r="N135" s="177"/>
      <c r="O135" s="56">
        <v>138.36000000000001</v>
      </c>
      <c r="P135" s="199">
        <v>46.6</v>
      </c>
    </row>
    <row r="136" spans="2:16" ht="42.75">
      <c r="B136" s="5" t="s">
        <v>379</v>
      </c>
      <c r="C136" s="51" t="s">
        <v>102</v>
      </c>
      <c r="D136" s="51" t="s">
        <v>380</v>
      </c>
      <c r="E136" s="6" t="s">
        <v>381</v>
      </c>
      <c r="F136" s="51" t="s">
        <v>117</v>
      </c>
      <c r="G136" s="5">
        <v>5</v>
      </c>
      <c r="H136" s="52">
        <f>O136*(1-'Orç-Resumo'!$G$10)</f>
        <v>48.98</v>
      </c>
      <c r="I136" s="53">
        <f>P136*(1-'Orç-Resumo'!$G$10)</f>
        <v>6.34</v>
      </c>
      <c r="J136" s="54">
        <f t="shared" si="3"/>
        <v>244.89999999999998</v>
      </c>
      <c r="K136" s="55">
        <f t="shared" si="4"/>
        <v>31.7</v>
      </c>
      <c r="L136" s="56">
        <f t="shared" si="5"/>
        <v>276.59999999999997</v>
      </c>
      <c r="M136" s="56">
        <v>0</v>
      </c>
      <c r="N136" s="177"/>
      <c r="O136" s="56">
        <v>48.98</v>
      </c>
      <c r="P136" s="199">
        <v>6.34</v>
      </c>
    </row>
    <row r="137" spans="2:16" ht="42.75">
      <c r="B137" s="5" t="s">
        <v>382</v>
      </c>
      <c r="C137" s="51" t="s">
        <v>102</v>
      </c>
      <c r="D137" s="51" t="s">
        <v>383</v>
      </c>
      <c r="E137" s="6" t="s">
        <v>384</v>
      </c>
      <c r="F137" s="51" t="s">
        <v>117</v>
      </c>
      <c r="G137" s="5">
        <v>5</v>
      </c>
      <c r="H137" s="52">
        <f>O137*(1-'Orç-Resumo'!$G$10)</f>
        <v>20.45</v>
      </c>
      <c r="I137" s="53">
        <f>P137*(1-'Orç-Resumo'!$G$10)</f>
        <v>31.72</v>
      </c>
      <c r="J137" s="54">
        <f t="shared" si="3"/>
        <v>102.25</v>
      </c>
      <c r="K137" s="55">
        <f t="shared" si="4"/>
        <v>158.6</v>
      </c>
      <c r="L137" s="56">
        <f t="shared" si="5"/>
        <v>260.85000000000002</v>
      </c>
      <c r="M137" s="56">
        <v>0</v>
      </c>
      <c r="N137" s="177"/>
      <c r="O137" s="56">
        <v>20.45</v>
      </c>
      <c r="P137" s="199">
        <v>31.72</v>
      </c>
    </row>
    <row r="138" spans="2:16" ht="42.75">
      <c r="B138" s="5" t="s">
        <v>385</v>
      </c>
      <c r="C138" s="51" t="s">
        <v>102</v>
      </c>
      <c r="D138" s="51" t="s">
        <v>386</v>
      </c>
      <c r="E138" s="6" t="s">
        <v>387</v>
      </c>
      <c r="F138" s="51" t="s">
        <v>117</v>
      </c>
      <c r="G138" s="5">
        <v>5</v>
      </c>
      <c r="H138" s="52">
        <f>O138*(1-'Orç-Resumo'!$G$10)</f>
        <v>24.54</v>
      </c>
      <c r="I138" s="53">
        <f>P138*(1-'Orç-Resumo'!$G$10)</f>
        <v>38.06</v>
      </c>
      <c r="J138" s="54">
        <f t="shared" si="3"/>
        <v>122.69999999999999</v>
      </c>
      <c r="K138" s="55">
        <f t="shared" si="4"/>
        <v>190.3</v>
      </c>
      <c r="L138" s="56">
        <f t="shared" si="5"/>
        <v>313</v>
      </c>
      <c r="M138" s="56">
        <v>0</v>
      </c>
      <c r="N138" s="177"/>
      <c r="O138" s="56">
        <v>24.54</v>
      </c>
      <c r="P138" s="199">
        <v>38.06</v>
      </c>
    </row>
    <row r="139" spans="2:16" ht="71.25">
      <c r="B139" s="5" t="s">
        <v>388</v>
      </c>
      <c r="C139" s="51" t="s">
        <v>48</v>
      </c>
      <c r="D139" s="51">
        <v>90285</v>
      </c>
      <c r="E139" s="6" t="s">
        <v>389</v>
      </c>
      <c r="F139" s="51" t="s">
        <v>78</v>
      </c>
      <c r="G139" s="5">
        <v>1</v>
      </c>
      <c r="H139" s="52">
        <f>O139*(1-'Orç-Resumo'!$G$10)</f>
        <v>525.88</v>
      </c>
      <c r="I139" s="53">
        <f>P139*(1-'Orç-Resumo'!$G$10)</f>
        <v>78.900000000000006</v>
      </c>
      <c r="J139" s="54">
        <f t="shared" si="3"/>
        <v>525.88</v>
      </c>
      <c r="K139" s="55">
        <f t="shared" si="4"/>
        <v>78.900000000000006</v>
      </c>
      <c r="L139" s="56">
        <f t="shared" si="5"/>
        <v>604.78</v>
      </c>
      <c r="M139" s="56">
        <v>0</v>
      </c>
      <c r="N139" s="177"/>
      <c r="O139" s="56">
        <v>525.88</v>
      </c>
      <c r="P139" s="199" t="s">
        <v>3006</v>
      </c>
    </row>
    <row r="140" spans="2:16" ht="57">
      <c r="B140" s="5" t="s">
        <v>390</v>
      </c>
      <c r="C140" s="51" t="s">
        <v>102</v>
      </c>
      <c r="D140" s="51" t="s">
        <v>391</v>
      </c>
      <c r="E140" s="6" t="s">
        <v>392</v>
      </c>
      <c r="F140" s="51" t="s">
        <v>354</v>
      </c>
      <c r="G140" s="5">
        <v>5</v>
      </c>
      <c r="H140" s="52">
        <f>O140*(1-'Orç-Resumo'!$G$10)</f>
        <v>4.96</v>
      </c>
      <c r="I140" s="53">
        <f>P140*(1-'Orç-Resumo'!$G$10)</f>
        <v>10.36</v>
      </c>
      <c r="J140" s="54">
        <f t="shared" si="3"/>
        <v>24.8</v>
      </c>
      <c r="K140" s="55">
        <f t="shared" si="4"/>
        <v>51.8</v>
      </c>
      <c r="L140" s="56">
        <f t="shared" si="5"/>
        <v>76.599999999999994</v>
      </c>
      <c r="M140" s="56">
        <v>0</v>
      </c>
      <c r="N140" s="177"/>
      <c r="O140" s="56">
        <v>4.96</v>
      </c>
      <c r="P140" s="199">
        <v>10.36</v>
      </c>
    </row>
    <row r="141" spans="2:16" ht="28.5">
      <c r="B141" s="5" t="s">
        <v>393</v>
      </c>
      <c r="C141" s="51" t="s">
        <v>102</v>
      </c>
      <c r="D141" s="51" t="s">
        <v>394</v>
      </c>
      <c r="E141" s="6" t="s">
        <v>395</v>
      </c>
      <c r="F141" s="51" t="s">
        <v>354</v>
      </c>
      <c r="G141" s="5">
        <v>5</v>
      </c>
      <c r="H141" s="52">
        <f>O141*(1-'Orç-Resumo'!$G$10)</f>
        <v>4.3499999999999996</v>
      </c>
      <c r="I141" s="53">
        <f>P141*(1-'Orç-Resumo'!$G$10)</f>
        <v>0.88</v>
      </c>
      <c r="J141" s="54">
        <f t="shared" si="3"/>
        <v>21.75</v>
      </c>
      <c r="K141" s="55">
        <f t="shared" si="4"/>
        <v>4.4000000000000004</v>
      </c>
      <c r="L141" s="56">
        <f t="shared" si="5"/>
        <v>26.15</v>
      </c>
      <c r="M141" s="56">
        <v>0</v>
      </c>
      <c r="N141" s="177"/>
      <c r="O141" s="56">
        <v>4.3499999999999996</v>
      </c>
      <c r="P141" s="199">
        <v>0.88</v>
      </c>
    </row>
    <row r="142" spans="2:16" ht="71.25">
      <c r="B142" s="5" t="s">
        <v>396</v>
      </c>
      <c r="C142" s="51" t="s">
        <v>26</v>
      </c>
      <c r="D142" s="51" t="s">
        <v>397</v>
      </c>
      <c r="E142" s="6" t="s">
        <v>398</v>
      </c>
      <c r="F142" s="51" t="s">
        <v>69</v>
      </c>
      <c r="G142" s="5">
        <v>20</v>
      </c>
      <c r="H142" s="52">
        <f>O142*(1-'Orç-Resumo'!$G$10)</f>
        <v>186.465</v>
      </c>
      <c r="I142" s="53">
        <f>P142*(1-'Orç-Resumo'!$G$10)</f>
        <v>33.840000000000003</v>
      </c>
      <c r="J142" s="54">
        <f t="shared" si="3"/>
        <v>3729.3</v>
      </c>
      <c r="K142" s="55">
        <f t="shared" si="4"/>
        <v>676.80000000000007</v>
      </c>
      <c r="L142" s="56">
        <f t="shared" si="5"/>
        <v>4406.1000000000004</v>
      </c>
      <c r="M142" s="56">
        <v>0</v>
      </c>
      <c r="N142" s="177"/>
      <c r="O142" s="56">
        <v>186.465</v>
      </c>
      <c r="P142" s="199">
        <v>33.840000000000003</v>
      </c>
    </row>
    <row r="143" spans="2:16" ht="15">
      <c r="B143" s="5" t="s">
        <v>399</v>
      </c>
      <c r="C143" s="51" t="s">
        <v>21</v>
      </c>
      <c r="D143" s="51" t="s">
        <v>21</v>
      </c>
      <c r="E143" s="6" t="s">
        <v>400</v>
      </c>
      <c r="F143" s="51" t="s">
        <v>23</v>
      </c>
      <c r="G143" s="5"/>
      <c r="H143" s="52"/>
      <c r="I143" s="53"/>
      <c r="J143" s="54"/>
      <c r="K143" s="55"/>
      <c r="L143" s="56"/>
      <c r="M143" s="56">
        <f>SUM(L144:L152)</f>
        <v>464.76</v>
      </c>
      <c r="N143" s="177"/>
      <c r="O143" s="56" t="s">
        <v>24</v>
      </c>
      <c r="P143" s="199" t="s">
        <v>24</v>
      </c>
    </row>
    <row r="144" spans="2:16" ht="28.5">
      <c r="B144" s="5" t="s">
        <v>401</v>
      </c>
      <c r="C144" s="51" t="s">
        <v>48</v>
      </c>
      <c r="D144" s="51">
        <v>94319</v>
      </c>
      <c r="E144" s="6" t="s">
        <v>402</v>
      </c>
      <c r="F144" s="51" t="s">
        <v>78</v>
      </c>
      <c r="G144" s="5">
        <v>1</v>
      </c>
      <c r="H144" s="52">
        <f>O144*(1-'Orç-Resumo'!$G$10)</f>
        <v>62.960000000000008</v>
      </c>
      <c r="I144" s="53">
        <f>P144*(1-'Orç-Resumo'!$G$10)</f>
        <v>20.49</v>
      </c>
      <c r="J144" s="54">
        <f t="shared" ref="J144:J208" si="6">G144*H144</f>
        <v>62.960000000000008</v>
      </c>
      <c r="K144" s="55">
        <f t="shared" ref="K144:K208" si="7">G144*I144</f>
        <v>20.49</v>
      </c>
      <c r="L144" s="56">
        <f t="shared" ref="L144:L208" si="8">J144+K144</f>
        <v>83.45</v>
      </c>
      <c r="M144" s="56">
        <v>0</v>
      </c>
      <c r="N144" s="177"/>
      <c r="O144" s="56">
        <v>62.960000000000008</v>
      </c>
      <c r="P144" s="199" t="s">
        <v>2888</v>
      </c>
    </row>
    <row r="145" spans="2:16" ht="28.5">
      <c r="B145" s="5" t="s">
        <v>403</v>
      </c>
      <c r="C145" s="51" t="s">
        <v>48</v>
      </c>
      <c r="D145" s="51">
        <v>94342</v>
      </c>
      <c r="E145" s="6" t="s">
        <v>404</v>
      </c>
      <c r="F145" s="51" t="s">
        <v>78</v>
      </c>
      <c r="G145" s="5">
        <v>1</v>
      </c>
      <c r="H145" s="52">
        <f>O145*(1-'Orç-Resumo'!$G$10)</f>
        <v>56.22</v>
      </c>
      <c r="I145" s="53">
        <f>P145*(1-'Orç-Resumo'!$G$10)</f>
        <v>20.49</v>
      </c>
      <c r="J145" s="54">
        <f t="shared" si="6"/>
        <v>56.22</v>
      </c>
      <c r="K145" s="55">
        <f t="shared" si="7"/>
        <v>20.49</v>
      </c>
      <c r="L145" s="56">
        <f t="shared" si="8"/>
        <v>76.709999999999994</v>
      </c>
      <c r="M145" s="56">
        <v>0</v>
      </c>
      <c r="N145" s="177"/>
      <c r="O145" s="56">
        <v>56.22</v>
      </c>
      <c r="P145" s="199" t="s">
        <v>2888</v>
      </c>
    </row>
    <row r="146" spans="2:16" ht="28.5">
      <c r="B146" s="5" t="s">
        <v>405</v>
      </c>
      <c r="C146" s="51" t="s">
        <v>102</v>
      </c>
      <c r="D146" s="51" t="s">
        <v>406</v>
      </c>
      <c r="E146" s="6" t="s">
        <v>407</v>
      </c>
      <c r="F146" s="51" t="s">
        <v>105</v>
      </c>
      <c r="G146" s="5">
        <v>1</v>
      </c>
      <c r="H146" s="52">
        <f>O146*(1-'Orç-Resumo'!$G$10)</f>
        <v>14.38</v>
      </c>
      <c r="I146" s="53">
        <f>P146*(1-'Orç-Resumo'!$G$10)</f>
        <v>0.68</v>
      </c>
      <c r="J146" s="54">
        <f t="shared" si="6"/>
        <v>14.38</v>
      </c>
      <c r="K146" s="55">
        <f t="shared" si="7"/>
        <v>0.68</v>
      </c>
      <c r="L146" s="56">
        <f t="shared" si="8"/>
        <v>15.06</v>
      </c>
      <c r="M146" s="56">
        <v>0</v>
      </c>
      <c r="N146" s="177"/>
      <c r="O146" s="56">
        <v>14.38</v>
      </c>
      <c r="P146" s="199">
        <v>0.68</v>
      </c>
    </row>
    <row r="147" spans="2:16" ht="28.5">
      <c r="B147" s="5" t="s">
        <v>408</v>
      </c>
      <c r="C147" s="51" t="s">
        <v>102</v>
      </c>
      <c r="D147" s="51" t="s">
        <v>409</v>
      </c>
      <c r="E147" s="6" t="s">
        <v>410</v>
      </c>
      <c r="F147" s="51" t="s">
        <v>105</v>
      </c>
      <c r="G147" s="5">
        <v>1</v>
      </c>
      <c r="H147" s="52">
        <f>O147*(1-'Orç-Resumo'!$G$10)</f>
        <v>24.77</v>
      </c>
      <c r="I147" s="53">
        <f>P147*(1-'Orç-Resumo'!$G$10)</f>
        <v>27.31</v>
      </c>
      <c r="J147" s="54">
        <f t="shared" si="6"/>
        <v>24.77</v>
      </c>
      <c r="K147" s="55">
        <f t="shared" si="7"/>
        <v>27.31</v>
      </c>
      <c r="L147" s="56">
        <f t="shared" si="8"/>
        <v>52.08</v>
      </c>
      <c r="M147" s="56">
        <v>0</v>
      </c>
      <c r="N147" s="177"/>
      <c r="O147" s="56">
        <v>24.77</v>
      </c>
      <c r="P147" s="199">
        <v>27.31</v>
      </c>
    </row>
    <row r="148" spans="2:16" ht="42.75">
      <c r="B148" s="5" t="s">
        <v>411</v>
      </c>
      <c r="C148" s="51" t="s">
        <v>48</v>
      </c>
      <c r="D148" s="51">
        <v>93358</v>
      </c>
      <c r="E148" s="6" t="s">
        <v>412</v>
      </c>
      <c r="F148" s="51" t="s">
        <v>78</v>
      </c>
      <c r="G148" s="5">
        <v>1</v>
      </c>
      <c r="H148" s="52">
        <f>O148*(1-'Orç-Resumo'!$G$10)</f>
        <v>32.94</v>
      </c>
      <c r="I148" s="53">
        <f>P148*(1-'Orç-Resumo'!$G$10)</f>
        <v>78.5</v>
      </c>
      <c r="J148" s="54">
        <f t="shared" si="6"/>
        <v>32.94</v>
      </c>
      <c r="K148" s="55">
        <f t="shared" si="7"/>
        <v>78.5</v>
      </c>
      <c r="L148" s="56">
        <f t="shared" si="8"/>
        <v>111.44</v>
      </c>
      <c r="M148" s="56">
        <v>0</v>
      </c>
      <c r="N148" s="177"/>
      <c r="O148" s="56">
        <v>32.94</v>
      </c>
      <c r="P148" s="199" t="s">
        <v>3007</v>
      </c>
    </row>
    <row r="149" spans="2:16" ht="28.5">
      <c r="B149" s="5" t="s">
        <v>413</v>
      </c>
      <c r="C149" s="51" t="s">
        <v>102</v>
      </c>
      <c r="D149" s="51" t="s">
        <v>414</v>
      </c>
      <c r="E149" s="6" t="s">
        <v>415</v>
      </c>
      <c r="F149" s="51" t="s">
        <v>105</v>
      </c>
      <c r="G149" s="5">
        <v>1</v>
      </c>
      <c r="H149" s="52">
        <f>O149*(1-'Orç-Resumo'!$G$10)</f>
        <v>0</v>
      </c>
      <c r="I149" s="53">
        <f>P149*(1-'Orç-Resumo'!$G$10)</f>
        <v>50.74</v>
      </c>
      <c r="J149" s="54">
        <f t="shared" si="6"/>
        <v>0</v>
      </c>
      <c r="K149" s="55">
        <f t="shared" si="7"/>
        <v>50.74</v>
      </c>
      <c r="L149" s="56">
        <f t="shared" si="8"/>
        <v>50.74</v>
      </c>
      <c r="M149" s="56">
        <v>0</v>
      </c>
      <c r="N149" s="177"/>
      <c r="O149" s="56">
        <v>0</v>
      </c>
      <c r="P149" s="199">
        <v>50.74</v>
      </c>
    </row>
    <row r="150" spans="2:16" ht="28.5">
      <c r="B150" s="5" t="s">
        <v>416</v>
      </c>
      <c r="C150" s="51" t="s">
        <v>102</v>
      </c>
      <c r="D150" s="51" t="s">
        <v>417</v>
      </c>
      <c r="E150" s="6" t="s">
        <v>418</v>
      </c>
      <c r="F150" s="51" t="s">
        <v>105</v>
      </c>
      <c r="G150" s="5">
        <v>1</v>
      </c>
      <c r="H150" s="52">
        <f>O150*(1-'Orç-Resumo'!$G$10)</f>
        <v>0</v>
      </c>
      <c r="I150" s="53">
        <f>P150*(1-'Orç-Resumo'!$G$10)</f>
        <v>5.71</v>
      </c>
      <c r="J150" s="54">
        <f t="shared" si="6"/>
        <v>0</v>
      </c>
      <c r="K150" s="55">
        <f t="shared" si="7"/>
        <v>5.71</v>
      </c>
      <c r="L150" s="56">
        <f t="shared" si="8"/>
        <v>5.71</v>
      </c>
      <c r="M150" s="56">
        <v>0</v>
      </c>
      <c r="N150" s="177"/>
      <c r="O150" s="56">
        <v>0</v>
      </c>
      <c r="P150" s="199">
        <v>5.71</v>
      </c>
    </row>
    <row r="151" spans="2:16" ht="28.5">
      <c r="B151" s="5" t="s">
        <v>419</v>
      </c>
      <c r="C151" s="51" t="s">
        <v>102</v>
      </c>
      <c r="D151" s="51" t="s">
        <v>420</v>
      </c>
      <c r="E151" s="6" t="s">
        <v>421</v>
      </c>
      <c r="F151" s="51" t="s">
        <v>105</v>
      </c>
      <c r="G151" s="5">
        <v>1</v>
      </c>
      <c r="H151" s="52">
        <f>O151*(1-'Orç-Resumo'!$G$10)</f>
        <v>0</v>
      </c>
      <c r="I151" s="53">
        <f>P151*(1-'Orç-Resumo'!$G$10)</f>
        <v>50.54</v>
      </c>
      <c r="J151" s="54">
        <f t="shared" si="6"/>
        <v>0</v>
      </c>
      <c r="K151" s="55">
        <f t="shared" si="7"/>
        <v>50.54</v>
      </c>
      <c r="L151" s="56">
        <f t="shared" si="8"/>
        <v>50.54</v>
      </c>
      <c r="M151" s="56">
        <v>0</v>
      </c>
      <c r="N151" s="177"/>
      <c r="O151" s="56">
        <v>0</v>
      </c>
      <c r="P151" s="199">
        <v>50.54</v>
      </c>
    </row>
    <row r="152" spans="2:16" ht="28.5">
      <c r="B152" s="5" t="s">
        <v>422</v>
      </c>
      <c r="C152" s="51" t="s">
        <v>102</v>
      </c>
      <c r="D152" s="51" t="s">
        <v>423</v>
      </c>
      <c r="E152" s="6" t="s">
        <v>424</v>
      </c>
      <c r="F152" s="51" t="s">
        <v>117</v>
      </c>
      <c r="G152" s="5">
        <v>1</v>
      </c>
      <c r="H152" s="52">
        <f>O152*(1-'Orç-Resumo'!$G$10)</f>
        <v>0</v>
      </c>
      <c r="I152" s="53">
        <f>P152*(1-'Orç-Resumo'!$G$10)</f>
        <v>19.03</v>
      </c>
      <c r="J152" s="54">
        <f t="shared" si="6"/>
        <v>0</v>
      </c>
      <c r="K152" s="55">
        <f t="shared" si="7"/>
        <v>19.03</v>
      </c>
      <c r="L152" s="56">
        <f t="shared" si="8"/>
        <v>19.03</v>
      </c>
      <c r="M152" s="56">
        <v>0</v>
      </c>
      <c r="N152" s="177"/>
      <c r="O152" s="56">
        <v>0</v>
      </c>
      <c r="P152" s="199">
        <v>19.03</v>
      </c>
    </row>
    <row r="153" spans="2:16" ht="15">
      <c r="B153" s="5" t="s">
        <v>425</v>
      </c>
      <c r="C153" s="51" t="s">
        <v>21</v>
      </c>
      <c r="D153" s="51" t="s">
        <v>21</v>
      </c>
      <c r="E153" s="6" t="s">
        <v>426</v>
      </c>
      <c r="F153" s="51" t="s">
        <v>23</v>
      </c>
      <c r="G153" s="5"/>
      <c r="H153" s="52"/>
      <c r="I153" s="53"/>
      <c r="J153" s="54"/>
      <c r="K153" s="55"/>
      <c r="L153" s="56"/>
      <c r="M153" s="56">
        <f>SUM(L154:L162)</f>
        <v>4296.1052</v>
      </c>
      <c r="N153" s="177"/>
      <c r="O153" s="56" t="s">
        <v>24</v>
      </c>
      <c r="P153" s="199" t="s">
        <v>24</v>
      </c>
    </row>
    <row r="154" spans="2:16" ht="71.25">
      <c r="B154" s="5" t="s">
        <v>427</v>
      </c>
      <c r="C154" s="51" t="s">
        <v>48</v>
      </c>
      <c r="D154" s="51">
        <v>94962</v>
      </c>
      <c r="E154" s="6" t="s">
        <v>428</v>
      </c>
      <c r="F154" s="51" t="s">
        <v>78</v>
      </c>
      <c r="G154" s="5">
        <v>1</v>
      </c>
      <c r="H154" s="52">
        <f>O154*(1-'Orç-Resumo'!$G$10)</f>
        <v>252.99</v>
      </c>
      <c r="I154" s="53">
        <f>P154*(1-'Orç-Resumo'!$G$10)</f>
        <v>76.45</v>
      </c>
      <c r="J154" s="54">
        <f t="shared" si="6"/>
        <v>252.99</v>
      </c>
      <c r="K154" s="55">
        <f t="shared" si="7"/>
        <v>76.45</v>
      </c>
      <c r="L154" s="56">
        <f t="shared" si="8"/>
        <v>329.44</v>
      </c>
      <c r="M154" s="56">
        <v>0</v>
      </c>
      <c r="N154" s="177"/>
      <c r="O154" s="56">
        <v>252.99</v>
      </c>
      <c r="P154" s="199" t="s">
        <v>3008</v>
      </c>
    </row>
    <row r="155" spans="2:16" ht="57">
      <c r="B155" s="5" t="s">
        <v>429</v>
      </c>
      <c r="C155" s="51" t="s">
        <v>48</v>
      </c>
      <c r="D155" s="51">
        <v>94963</v>
      </c>
      <c r="E155" s="6" t="s">
        <v>430</v>
      </c>
      <c r="F155" s="51" t="s">
        <v>78</v>
      </c>
      <c r="G155" s="5">
        <v>1</v>
      </c>
      <c r="H155" s="52">
        <f>O155*(1-'Orç-Resumo'!$G$10)</f>
        <v>287.98</v>
      </c>
      <c r="I155" s="53">
        <f>P155*(1-'Orç-Resumo'!$G$10)</f>
        <v>75.900000000000006</v>
      </c>
      <c r="J155" s="54">
        <f t="shared" si="6"/>
        <v>287.98</v>
      </c>
      <c r="K155" s="55">
        <f t="shared" si="7"/>
        <v>75.900000000000006</v>
      </c>
      <c r="L155" s="56">
        <f t="shared" si="8"/>
        <v>363.88</v>
      </c>
      <c r="M155" s="56">
        <v>0</v>
      </c>
      <c r="N155" s="177"/>
      <c r="O155" s="56">
        <v>287.98</v>
      </c>
      <c r="P155" s="199" t="s">
        <v>3009</v>
      </c>
    </row>
    <row r="156" spans="2:16" ht="57">
      <c r="B156" s="5" t="s">
        <v>431</v>
      </c>
      <c r="C156" s="51" t="s">
        <v>48</v>
      </c>
      <c r="D156" s="51">
        <v>94964</v>
      </c>
      <c r="E156" s="6" t="s">
        <v>432</v>
      </c>
      <c r="F156" s="51" t="s">
        <v>78</v>
      </c>
      <c r="G156" s="5">
        <v>1</v>
      </c>
      <c r="H156" s="52">
        <f>O156*(1-'Orç-Resumo'!$G$10)</f>
        <v>318.15999999999997</v>
      </c>
      <c r="I156" s="53">
        <f>P156*(1-'Orç-Resumo'!$G$10)</f>
        <v>82.73</v>
      </c>
      <c r="J156" s="54">
        <f t="shared" si="6"/>
        <v>318.15999999999997</v>
      </c>
      <c r="K156" s="55">
        <f t="shared" si="7"/>
        <v>82.73</v>
      </c>
      <c r="L156" s="56">
        <f t="shared" si="8"/>
        <v>400.89</v>
      </c>
      <c r="M156" s="56">
        <v>0</v>
      </c>
      <c r="N156" s="177"/>
      <c r="O156" s="56">
        <v>318.15999999999997</v>
      </c>
      <c r="P156" s="199" t="s">
        <v>3010</v>
      </c>
    </row>
    <row r="157" spans="2:16" ht="57">
      <c r="B157" s="5" t="s">
        <v>433</v>
      </c>
      <c r="C157" s="51" t="s">
        <v>48</v>
      </c>
      <c r="D157" s="51">
        <v>94965</v>
      </c>
      <c r="E157" s="6" t="s">
        <v>434</v>
      </c>
      <c r="F157" s="51" t="s">
        <v>78</v>
      </c>
      <c r="G157" s="5">
        <v>1</v>
      </c>
      <c r="H157" s="52">
        <f>O157*(1-'Orç-Resumo'!$G$10)</f>
        <v>337.26000000000005</v>
      </c>
      <c r="I157" s="53">
        <f>P157*(1-'Orç-Resumo'!$G$10)</f>
        <v>75.459999999999994</v>
      </c>
      <c r="J157" s="54">
        <f t="shared" si="6"/>
        <v>337.26000000000005</v>
      </c>
      <c r="K157" s="55">
        <f t="shared" si="7"/>
        <v>75.459999999999994</v>
      </c>
      <c r="L157" s="56">
        <f t="shared" si="8"/>
        <v>412.72</v>
      </c>
      <c r="M157" s="56">
        <v>0</v>
      </c>
      <c r="N157" s="177"/>
      <c r="O157" s="56">
        <v>337.26000000000005</v>
      </c>
      <c r="P157" s="199" t="s">
        <v>3011</v>
      </c>
    </row>
    <row r="158" spans="2:16" ht="42.75">
      <c r="B158" s="5" t="s">
        <v>435</v>
      </c>
      <c r="C158" s="51" t="s">
        <v>48</v>
      </c>
      <c r="D158" s="51">
        <v>102487</v>
      </c>
      <c r="E158" s="6" t="s">
        <v>436</v>
      </c>
      <c r="F158" s="51" t="s">
        <v>78</v>
      </c>
      <c r="G158" s="5">
        <v>1</v>
      </c>
      <c r="H158" s="52">
        <f>O158*(1-'Orç-Resumo'!$G$10)</f>
        <v>330.06000000000006</v>
      </c>
      <c r="I158" s="53">
        <f>P158*(1-'Orç-Resumo'!$G$10)</f>
        <v>229.78</v>
      </c>
      <c r="J158" s="54">
        <f t="shared" si="6"/>
        <v>330.06000000000006</v>
      </c>
      <c r="K158" s="55">
        <f t="shared" si="7"/>
        <v>229.78</v>
      </c>
      <c r="L158" s="56">
        <f t="shared" si="8"/>
        <v>559.84</v>
      </c>
      <c r="M158" s="56">
        <v>0</v>
      </c>
      <c r="N158" s="177"/>
      <c r="O158" s="56">
        <v>330.06000000000006</v>
      </c>
      <c r="P158" s="199" t="s">
        <v>3012</v>
      </c>
    </row>
    <row r="159" spans="2:16" ht="28.5">
      <c r="B159" s="5" t="s">
        <v>437</v>
      </c>
      <c r="C159" s="51" t="s">
        <v>102</v>
      </c>
      <c r="D159" s="51" t="s">
        <v>438</v>
      </c>
      <c r="E159" s="6" t="s">
        <v>439</v>
      </c>
      <c r="F159" s="51" t="s">
        <v>117</v>
      </c>
      <c r="G159" s="5">
        <v>5</v>
      </c>
      <c r="H159" s="52">
        <f>O159*(1-'Orç-Resumo'!$G$10)</f>
        <v>112.67</v>
      </c>
      <c r="I159" s="53">
        <f>P159*(1-'Orç-Resumo'!$G$10)</f>
        <v>66.680000000000007</v>
      </c>
      <c r="J159" s="54">
        <f t="shared" si="6"/>
        <v>563.35</v>
      </c>
      <c r="K159" s="55">
        <f t="shared" si="7"/>
        <v>333.40000000000003</v>
      </c>
      <c r="L159" s="56">
        <f t="shared" si="8"/>
        <v>896.75</v>
      </c>
      <c r="M159" s="56">
        <v>0</v>
      </c>
      <c r="N159" s="177"/>
      <c r="O159" s="56">
        <v>112.67</v>
      </c>
      <c r="P159" s="199">
        <v>66.680000000000007</v>
      </c>
    </row>
    <row r="160" spans="2:16" ht="42.75">
      <c r="B160" s="5" t="s">
        <v>440</v>
      </c>
      <c r="C160" s="51" t="s">
        <v>48</v>
      </c>
      <c r="D160" s="51">
        <v>103670</v>
      </c>
      <c r="E160" s="6" t="s">
        <v>441</v>
      </c>
      <c r="F160" s="51" t="s">
        <v>78</v>
      </c>
      <c r="G160" s="5">
        <v>1</v>
      </c>
      <c r="H160" s="52">
        <f>O160*(1-'Orç-Resumo'!$G$10)</f>
        <v>104.58999999999997</v>
      </c>
      <c r="I160" s="53">
        <f>P160*(1-'Orç-Resumo'!$G$10)</f>
        <v>264.42</v>
      </c>
      <c r="J160" s="54">
        <f t="shared" si="6"/>
        <v>104.58999999999997</v>
      </c>
      <c r="K160" s="55">
        <f t="shared" si="7"/>
        <v>264.42</v>
      </c>
      <c r="L160" s="56">
        <f t="shared" si="8"/>
        <v>369.01</v>
      </c>
      <c r="M160" s="56">
        <v>0</v>
      </c>
      <c r="N160" s="177"/>
      <c r="O160" s="56">
        <v>104.58999999999997</v>
      </c>
      <c r="P160" s="199" t="s">
        <v>3831</v>
      </c>
    </row>
    <row r="161" spans="2:16" ht="57">
      <c r="B161" s="5" t="s">
        <v>442</v>
      </c>
      <c r="C161" s="51" t="s">
        <v>48</v>
      </c>
      <c r="D161" s="51">
        <v>95240</v>
      </c>
      <c r="E161" s="6" t="s">
        <v>443</v>
      </c>
      <c r="F161" s="51" t="s">
        <v>69</v>
      </c>
      <c r="G161" s="5">
        <v>1</v>
      </c>
      <c r="H161" s="52">
        <f>O161*(1-'Orç-Resumo'!$G$10)</f>
        <v>10.32</v>
      </c>
      <c r="I161" s="53">
        <f>P161*(1-'Orç-Resumo'!$G$10)</f>
        <v>7.18</v>
      </c>
      <c r="J161" s="54">
        <f t="shared" si="6"/>
        <v>10.32</v>
      </c>
      <c r="K161" s="55">
        <f t="shared" si="7"/>
        <v>7.18</v>
      </c>
      <c r="L161" s="56">
        <f t="shared" si="8"/>
        <v>17.5</v>
      </c>
      <c r="M161" s="56">
        <v>0</v>
      </c>
      <c r="N161" s="177"/>
      <c r="O161" s="56">
        <v>10.32</v>
      </c>
      <c r="P161" s="199" t="s">
        <v>3013</v>
      </c>
    </row>
    <row r="162" spans="2:16" ht="42.75">
      <c r="B162" s="5" t="s">
        <v>445</v>
      </c>
      <c r="C162" s="51" t="s">
        <v>26</v>
      </c>
      <c r="D162" s="51" t="s">
        <v>446</v>
      </c>
      <c r="E162" s="6" t="s">
        <v>447</v>
      </c>
      <c r="F162" s="51" t="s">
        <v>78</v>
      </c>
      <c r="G162" s="5">
        <v>1</v>
      </c>
      <c r="H162" s="52">
        <f>O162*(1-'Orç-Resumo'!$G$10)</f>
        <v>580.39520000000016</v>
      </c>
      <c r="I162" s="53">
        <f>P162*(1-'Orç-Resumo'!$G$10)</f>
        <v>365.68</v>
      </c>
      <c r="J162" s="54">
        <f t="shared" si="6"/>
        <v>580.39520000000016</v>
      </c>
      <c r="K162" s="55">
        <f t="shared" si="7"/>
        <v>365.68</v>
      </c>
      <c r="L162" s="56">
        <f t="shared" si="8"/>
        <v>946.07520000000022</v>
      </c>
      <c r="M162" s="56">
        <v>0</v>
      </c>
      <c r="N162" s="177"/>
      <c r="O162" s="56">
        <v>580.39520000000016</v>
      </c>
      <c r="P162" s="199">
        <v>365.68</v>
      </c>
    </row>
    <row r="163" spans="2:16" ht="15">
      <c r="B163" s="5" t="s">
        <v>448</v>
      </c>
      <c r="C163" s="51" t="s">
        <v>21</v>
      </c>
      <c r="D163" s="51" t="s">
        <v>21</v>
      </c>
      <c r="E163" s="6" t="s">
        <v>449</v>
      </c>
      <c r="F163" s="51" t="s">
        <v>23</v>
      </c>
      <c r="G163" s="5"/>
      <c r="H163" s="52"/>
      <c r="I163" s="53"/>
      <c r="J163" s="54"/>
      <c r="K163" s="55"/>
      <c r="L163" s="56"/>
      <c r="M163" s="56">
        <f>SUM(L164:L178)</f>
        <v>29301.379999999997</v>
      </c>
      <c r="N163" s="177"/>
      <c r="O163" s="56" t="s">
        <v>24</v>
      </c>
      <c r="P163" s="199" t="s">
        <v>24</v>
      </c>
    </row>
    <row r="164" spans="2:16" ht="42.75">
      <c r="B164" s="5" t="s">
        <v>450</v>
      </c>
      <c r="C164" s="51" t="s">
        <v>48</v>
      </c>
      <c r="D164" s="51">
        <v>96543</v>
      </c>
      <c r="E164" s="6" t="s">
        <v>451</v>
      </c>
      <c r="F164" s="51" t="s">
        <v>452</v>
      </c>
      <c r="G164" s="5">
        <v>50</v>
      </c>
      <c r="H164" s="52">
        <f>O164*(1-'Orç-Resumo'!$G$10)</f>
        <v>11.9</v>
      </c>
      <c r="I164" s="53">
        <f>P164*(1-'Orç-Resumo'!$G$10)</f>
        <v>9.74</v>
      </c>
      <c r="J164" s="54">
        <f t="shared" si="6"/>
        <v>595</v>
      </c>
      <c r="K164" s="55">
        <f t="shared" si="7"/>
        <v>487</v>
      </c>
      <c r="L164" s="56">
        <f t="shared" si="8"/>
        <v>1082</v>
      </c>
      <c r="M164" s="56">
        <v>0</v>
      </c>
      <c r="N164" s="177"/>
      <c r="O164" s="56">
        <v>11.9</v>
      </c>
      <c r="P164" s="199" t="s">
        <v>2970</v>
      </c>
    </row>
    <row r="165" spans="2:16" ht="42.75">
      <c r="B165" s="5" t="s">
        <v>454</v>
      </c>
      <c r="C165" s="51" t="s">
        <v>102</v>
      </c>
      <c r="D165" s="51" t="s">
        <v>455</v>
      </c>
      <c r="E165" s="6" t="s">
        <v>456</v>
      </c>
      <c r="F165" s="51" t="s">
        <v>457</v>
      </c>
      <c r="G165" s="5">
        <v>50</v>
      </c>
      <c r="H165" s="52">
        <f>O165*(1-'Orç-Resumo'!$G$10)</f>
        <v>9.24</v>
      </c>
      <c r="I165" s="53">
        <f>P165*(1-'Orç-Resumo'!$G$10)</f>
        <v>4.03</v>
      </c>
      <c r="J165" s="54">
        <f t="shared" si="6"/>
        <v>462</v>
      </c>
      <c r="K165" s="55">
        <f t="shared" si="7"/>
        <v>201.5</v>
      </c>
      <c r="L165" s="56">
        <f t="shared" si="8"/>
        <v>663.5</v>
      </c>
      <c r="M165" s="56">
        <v>0</v>
      </c>
      <c r="N165" s="177"/>
      <c r="O165" s="56">
        <v>9.24</v>
      </c>
      <c r="P165" s="199">
        <v>4.03</v>
      </c>
    </row>
    <row r="166" spans="2:16" ht="42.75">
      <c r="B166" s="5" t="s">
        <v>458</v>
      </c>
      <c r="C166" s="51" t="s">
        <v>102</v>
      </c>
      <c r="D166" s="51" t="s">
        <v>459</v>
      </c>
      <c r="E166" s="6" t="s">
        <v>460</v>
      </c>
      <c r="F166" s="51" t="s">
        <v>457</v>
      </c>
      <c r="G166" s="5">
        <v>50</v>
      </c>
      <c r="H166" s="52">
        <f>O166*(1-'Orç-Resumo'!$G$10)</f>
        <v>18.239999999999998</v>
      </c>
      <c r="I166" s="53">
        <f>P166*(1-'Orç-Resumo'!$G$10)</f>
        <v>4.03</v>
      </c>
      <c r="J166" s="54">
        <f t="shared" si="6"/>
        <v>911.99999999999989</v>
      </c>
      <c r="K166" s="55">
        <f t="shared" si="7"/>
        <v>201.5</v>
      </c>
      <c r="L166" s="56">
        <f t="shared" si="8"/>
        <v>1113.5</v>
      </c>
      <c r="M166" s="56">
        <v>0</v>
      </c>
      <c r="N166" s="177"/>
      <c r="O166" s="56">
        <v>18.239999999999998</v>
      </c>
      <c r="P166" s="199">
        <v>4.03</v>
      </c>
    </row>
    <row r="167" spans="2:16" ht="42.75">
      <c r="B167" s="5" t="s">
        <v>461</v>
      </c>
      <c r="C167" s="51" t="s">
        <v>102</v>
      </c>
      <c r="D167" s="51" t="s">
        <v>462</v>
      </c>
      <c r="E167" s="6" t="s">
        <v>463</v>
      </c>
      <c r="F167" s="51" t="s">
        <v>457</v>
      </c>
      <c r="G167" s="5">
        <v>50</v>
      </c>
      <c r="H167" s="52">
        <f>O167*(1-'Orç-Resumo'!$G$10)</f>
        <v>24.4</v>
      </c>
      <c r="I167" s="53">
        <f>P167*(1-'Orç-Resumo'!$G$10)</f>
        <v>2.52</v>
      </c>
      <c r="J167" s="54">
        <f t="shared" si="6"/>
        <v>1220</v>
      </c>
      <c r="K167" s="55">
        <f t="shared" si="7"/>
        <v>126</v>
      </c>
      <c r="L167" s="56">
        <f t="shared" si="8"/>
        <v>1346</v>
      </c>
      <c r="M167" s="56">
        <v>0</v>
      </c>
      <c r="N167" s="177"/>
      <c r="O167" s="56">
        <v>24.4</v>
      </c>
      <c r="P167" s="199">
        <v>2.52</v>
      </c>
    </row>
    <row r="168" spans="2:16" ht="28.5">
      <c r="B168" s="5" t="s">
        <v>464</v>
      </c>
      <c r="C168" s="51" t="s">
        <v>102</v>
      </c>
      <c r="D168" s="51" t="s">
        <v>465</v>
      </c>
      <c r="E168" s="6" t="s">
        <v>466</v>
      </c>
      <c r="F168" s="51" t="s">
        <v>117</v>
      </c>
      <c r="G168" s="5">
        <v>50</v>
      </c>
      <c r="H168" s="52">
        <f>O168*(1-'Orç-Resumo'!$G$10)</f>
        <v>52.58</v>
      </c>
      <c r="I168" s="53">
        <f>P168*(1-'Orç-Resumo'!$G$10)</f>
        <v>1.93</v>
      </c>
      <c r="J168" s="54">
        <f t="shared" si="6"/>
        <v>2629</v>
      </c>
      <c r="K168" s="55">
        <f t="shared" si="7"/>
        <v>96.5</v>
      </c>
      <c r="L168" s="56">
        <f t="shared" si="8"/>
        <v>2725.5</v>
      </c>
      <c r="M168" s="56">
        <v>0</v>
      </c>
      <c r="N168" s="177"/>
      <c r="O168" s="56">
        <v>52.58</v>
      </c>
      <c r="P168" s="199">
        <v>1.93</v>
      </c>
    </row>
    <row r="169" spans="2:16" ht="71.25">
      <c r="B169" s="5" t="s">
        <v>467</v>
      </c>
      <c r="C169" s="51" t="s">
        <v>48</v>
      </c>
      <c r="D169" s="51">
        <v>102475</v>
      </c>
      <c r="E169" s="6" t="s">
        <v>468</v>
      </c>
      <c r="F169" s="51" t="s">
        <v>78</v>
      </c>
      <c r="G169" s="5">
        <v>1</v>
      </c>
      <c r="H169" s="52">
        <f>O169*(1-'Orç-Resumo'!$G$10)</f>
        <v>420.40999999999997</v>
      </c>
      <c r="I169" s="53">
        <f>P169*(1-'Orç-Resumo'!$G$10)</f>
        <v>85.29</v>
      </c>
      <c r="J169" s="54">
        <f t="shared" si="6"/>
        <v>420.40999999999997</v>
      </c>
      <c r="K169" s="55">
        <f t="shared" si="7"/>
        <v>85.29</v>
      </c>
      <c r="L169" s="56">
        <f t="shared" si="8"/>
        <v>505.7</v>
      </c>
      <c r="M169" s="56">
        <v>0</v>
      </c>
      <c r="N169" s="177"/>
      <c r="O169" s="56">
        <v>420.40999999999997</v>
      </c>
      <c r="P169" s="199" t="s">
        <v>3014</v>
      </c>
    </row>
    <row r="170" spans="2:16" ht="28.5">
      <c r="B170" s="5" t="s">
        <v>469</v>
      </c>
      <c r="C170" s="51" t="s">
        <v>102</v>
      </c>
      <c r="D170" s="51" t="s">
        <v>470</v>
      </c>
      <c r="E170" s="6" t="s">
        <v>471</v>
      </c>
      <c r="F170" s="51" t="s">
        <v>117</v>
      </c>
      <c r="G170" s="5">
        <v>10</v>
      </c>
      <c r="H170" s="52">
        <f>O170*(1-'Orç-Resumo'!$G$10)</f>
        <v>109.7</v>
      </c>
      <c r="I170" s="53">
        <f>P170*(1-'Orç-Resumo'!$G$10)</f>
        <v>6.66</v>
      </c>
      <c r="J170" s="54">
        <f t="shared" si="6"/>
        <v>1097</v>
      </c>
      <c r="K170" s="55">
        <f t="shared" si="7"/>
        <v>66.599999999999994</v>
      </c>
      <c r="L170" s="56">
        <f t="shared" si="8"/>
        <v>1163.5999999999999</v>
      </c>
      <c r="M170" s="56">
        <v>0</v>
      </c>
      <c r="N170" s="177"/>
      <c r="O170" s="56">
        <v>109.7</v>
      </c>
      <c r="P170" s="199">
        <v>6.66</v>
      </c>
    </row>
    <row r="171" spans="2:16" ht="57">
      <c r="B171" s="5" t="s">
        <v>472</v>
      </c>
      <c r="C171" s="51" t="s">
        <v>48</v>
      </c>
      <c r="D171" s="51">
        <v>104488</v>
      </c>
      <c r="E171" s="6" t="s">
        <v>473</v>
      </c>
      <c r="F171" s="51" t="s">
        <v>78</v>
      </c>
      <c r="G171" s="5">
        <v>1</v>
      </c>
      <c r="H171" s="52">
        <f>O171*(1-'Orç-Resumo'!$G$10)</f>
        <v>287.63</v>
      </c>
      <c r="I171" s="53">
        <f>P171*(1-'Orç-Resumo'!$G$10)</f>
        <v>66.14</v>
      </c>
      <c r="J171" s="54">
        <f t="shared" si="6"/>
        <v>287.63</v>
      </c>
      <c r="K171" s="55">
        <f t="shared" si="7"/>
        <v>66.14</v>
      </c>
      <c r="L171" s="56">
        <f t="shared" si="8"/>
        <v>353.77</v>
      </c>
      <c r="M171" s="56">
        <v>0</v>
      </c>
      <c r="N171" s="177"/>
      <c r="O171" s="56">
        <v>287.63</v>
      </c>
      <c r="P171" s="199" t="s">
        <v>3832</v>
      </c>
    </row>
    <row r="172" spans="2:16" ht="57">
      <c r="B172" s="5" t="s">
        <v>474</v>
      </c>
      <c r="C172" s="51" t="s">
        <v>48</v>
      </c>
      <c r="D172" s="51">
        <v>92263</v>
      </c>
      <c r="E172" s="6" t="s">
        <v>475</v>
      </c>
      <c r="F172" s="51" t="s">
        <v>69</v>
      </c>
      <c r="G172" s="5">
        <v>20</v>
      </c>
      <c r="H172" s="52">
        <f>O172*(1-'Orç-Resumo'!$G$10)</f>
        <v>114.30000000000001</v>
      </c>
      <c r="I172" s="53">
        <f>P172*(1-'Orç-Resumo'!$G$10)</f>
        <v>41.28</v>
      </c>
      <c r="J172" s="54">
        <f t="shared" si="6"/>
        <v>2286</v>
      </c>
      <c r="K172" s="55">
        <f t="shared" si="7"/>
        <v>825.6</v>
      </c>
      <c r="L172" s="56">
        <f t="shared" si="8"/>
        <v>3111.6</v>
      </c>
      <c r="M172" s="56">
        <v>0</v>
      </c>
      <c r="N172" s="177"/>
      <c r="O172" s="56">
        <v>114.30000000000001</v>
      </c>
      <c r="P172" s="199" t="s">
        <v>3833</v>
      </c>
    </row>
    <row r="173" spans="2:16" ht="71.25">
      <c r="B173" s="5" t="s">
        <v>476</v>
      </c>
      <c r="C173" s="51" t="s">
        <v>48</v>
      </c>
      <c r="D173" s="51">
        <v>92409</v>
      </c>
      <c r="E173" s="6" t="s">
        <v>477</v>
      </c>
      <c r="F173" s="51" t="s">
        <v>69</v>
      </c>
      <c r="G173" s="5">
        <v>20</v>
      </c>
      <c r="H173" s="52">
        <f>O173*(1-'Orç-Resumo'!$G$10)</f>
        <v>137.66</v>
      </c>
      <c r="I173" s="53">
        <f>P173*(1-'Orç-Resumo'!$G$10)</f>
        <v>108.43</v>
      </c>
      <c r="J173" s="54">
        <f t="shared" si="6"/>
        <v>2753.2</v>
      </c>
      <c r="K173" s="55">
        <f t="shared" si="7"/>
        <v>2168.6000000000004</v>
      </c>
      <c r="L173" s="56">
        <f t="shared" si="8"/>
        <v>4921.8</v>
      </c>
      <c r="M173" s="56">
        <v>0</v>
      </c>
      <c r="N173" s="177"/>
      <c r="O173" s="56">
        <v>137.66</v>
      </c>
      <c r="P173" s="199" t="s">
        <v>3834</v>
      </c>
    </row>
    <row r="174" spans="2:16" ht="57">
      <c r="B174" s="5" t="s">
        <v>478</v>
      </c>
      <c r="C174" s="51" t="s">
        <v>48</v>
      </c>
      <c r="D174" s="51">
        <v>92482</v>
      </c>
      <c r="E174" s="6" t="s">
        <v>479</v>
      </c>
      <c r="F174" s="51" t="s">
        <v>69</v>
      </c>
      <c r="G174" s="5">
        <v>20</v>
      </c>
      <c r="H174" s="52">
        <f>O174*(1-'Orç-Resumo'!$G$10)</f>
        <v>270.63</v>
      </c>
      <c r="I174" s="53">
        <f>P174*(1-'Orç-Resumo'!$G$10)</f>
        <v>116.16</v>
      </c>
      <c r="J174" s="54">
        <f t="shared" si="6"/>
        <v>5412.6</v>
      </c>
      <c r="K174" s="55">
        <f t="shared" si="7"/>
        <v>2323.1999999999998</v>
      </c>
      <c r="L174" s="56">
        <f t="shared" si="8"/>
        <v>7735.8</v>
      </c>
      <c r="M174" s="56">
        <v>0</v>
      </c>
      <c r="N174" s="177"/>
      <c r="O174" s="56">
        <v>270.63</v>
      </c>
      <c r="P174" s="199" t="s">
        <v>3015</v>
      </c>
    </row>
    <row r="175" spans="2:16" ht="71.25">
      <c r="B175" s="5" t="s">
        <v>480</v>
      </c>
      <c r="C175" s="51" t="s">
        <v>48</v>
      </c>
      <c r="D175" s="51">
        <v>101963</v>
      </c>
      <c r="E175" s="6" t="s">
        <v>481</v>
      </c>
      <c r="F175" s="51" t="s">
        <v>69</v>
      </c>
      <c r="G175" s="5">
        <v>20</v>
      </c>
      <c r="H175" s="52">
        <f>O175*(1-'Orç-Resumo'!$G$10)</f>
        <v>151.27999999999997</v>
      </c>
      <c r="I175" s="53">
        <f>P175*(1-'Orç-Resumo'!$G$10)</f>
        <v>31.89</v>
      </c>
      <c r="J175" s="54">
        <f t="shared" si="6"/>
        <v>3025.5999999999995</v>
      </c>
      <c r="K175" s="55">
        <f t="shared" si="7"/>
        <v>637.79999999999995</v>
      </c>
      <c r="L175" s="56">
        <f t="shared" si="8"/>
        <v>3663.3999999999996</v>
      </c>
      <c r="M175" s="56">
        <v>0</v>
      </c>
      <c r="N175" s="177"/>
      <c r="O175" s="56">
        <v>151.27999999999997</v>
      </c>
      <c r="P175" s="199" t="s">
        <v>3016</v>
      </c>
    </row>
    <row r="176" spans="2:16" ht="42.75">
      <c r="B176" s="5" t="s">
        <v>482</v>
      </c>
      <c r="C176" s="51" t="s">
        <v>48</v>
      </c>
      <c r="D176" s="51">
        <v>103670</v>
      </c>
      <c r="E176" s="6" t="s">
        <v>441</v>
      </c>
      <c r="F176" s="51" t="s">
        <v>78</v>
      </c>
      <c r="G176" s="5">
        <v>1</v>
      </c>
      <c r="H176" s="52">
        <f>O176*(1-'Orç-Resumo'!$G$10)</f>
        <v>104.58999999999997</v>
      </c>
      <c r="I176" s="53">
        <f>P176*(1-'Orç-Resumo'!$G$10)</f>
        <v>264.42</v>
      </c>
      <c r="J176" s="54">
        <f t="shared" si="6"/>
        <v>104.58999999999997</v>
      </c>
      <c r="K176" s="55">
        <f t="shared" si="7"/>
        <v>264.42</v>
      </c>
      <c r="L176" s="56">
        <f t="shared" si="8"/>
        <v>369.01</v>
      </c>
      <c r="M176" s="56">
        <v>0</v>
      </c>
      <c r="N176" s="177"/>
      <c r="O176" s="56">
        <v>104.58999999999997</v>
      </c>
      <c r="P176" s="199" t="s">
        <v>3831</v>
      </c>
    </row>
    <row r="177" spans="2:16" ht="28.5">
      <c r="B177" s="5" t="s">
        <v>483</v>
      </c>
      <c r="C177" s="51" t="s">
        <v>48</v>
      </c>
      <c r="D177" s="51">
        <v>93182</v>
      </c>
      <c r="E177" s="6" t="s">
        <v>484</v>
      </c>
      <c r="F177" s="51" t="s">
        <v>110</v>
      </c>
      <c r="G177" s="5">
        <v>5</v>
      </c>
      <c r="H177" s="52">
        <f>O177*(1-'Orç-Resumo'!$G$10)</f>
        <v>22.160000000000004</v>
      </c>
      <c r="I177" s="53">
        <f>P177*(1-'Orç-Resumo'!$G$10)</f>
        <v>29.15</v>
      </c>
      <c r="J177" s="54">
        <f t="shared" si="6"/>
        <v>110.80000000000001</v>
      </c>
      <c r="K177" s="55">
        <f t="shared" si="7"/>
        <v>145.75</v>
      </c>
      <c r="L177" s="56">
        <f t="shared" si="8"/>
        <v>256.55</v>
      </c>
      <c r="M177" s="56">
        <v>0</v>
      </c>
      <c r="N177" s="177"/>
      <c r="O177" s="56">
        <v>22.160000000000004</v>
      </c>
      <c r="P177" s="199" t="s">
        <v>3835</v>
      </c>
    </row>
    <row r="178" spans="2:16" ht="42.75">
      <c r="B178" s="5" t="s">
        <v>486</v>
      </c>
      <c r="C178" s="51" t="s">
        <v>48</v>
      </c>
      <c r="D178" s="51">
        <v>94588</v>
      </c>
      <c r="E178" s="6" t="s">
        <v>487</v>
      </c>
      <c r="F178" s="51" t="s">
        <v>110</v>
      </c>
      <c r="G178" s="5">
        <v>5</v>
      </c>
      <c r="H178" s="52">
        <f>O178*(1-'Orç-Resumo'!$G$10)</f>
        <v>46.11</v>
      </c>
      <c r="I178" s="53">
        <f>P178*(1-'Orç-Resumo'!$G$10)</f>
        <v>11.82</v>
      </c>
      <c r="J178" s="54">
        <f t="shared" si="6"/>
        <v>230.55</v>
      </c>
      <c r="K178" s="55">
        <f t="shared" si="7"/>
        <v>59.1</v>
      </c>
      <c r="L178" s="56">
        <f t="shared" si="8"/>
        <v>289.65000000000003</v>
      </c>
      <c r="M178" s="56">
        <v>0</v>
      </c>
      <c r="N178" s="177"/>
      <c r="O178" s="56">
        <v>46.11</v>
      </c>
      <c r="P178" s="199" t="s">
        <v>2895</v>
      </c>
    </row>
    <row r="179" spans="2:16" ht="15">
      <c r="B179" s="5" t="s">
        <v>489</v>
      </c>
      <c r="C179" s="51" t="s">
        <v>21</v>
      </c>
      <c r="D179" s="51" t="s">
        <v>21</v>
      </c>
      <c r="E179" s="6" t="s">
        <v>490</v>
      </c>
      <c r="F179" s="51" t="s">
        <v>23</v>
      </c>
      <c r="G179" s="5"/>
      <c r="H179" s="52"/>
      <c r="I179" s="53"/>
      <c r="J179" s="54"/>
      <c r="K179" s="55"/>
      <c r="L179" s="56"/>
      <c r="M179" s="56">
        <f>SUM(L180:L198)</f>
        <v>165465.916</v>
      </c>
      <c r="N179" s="177"/>
      <c r="O179" s="56" t="s">
        <v>24</v>
      </c>
      <c r="P179" s="199" t="s">
        <v>24</v>
      </c>
    </row>
    <row r="180" spans="2:16" ht="28.5">
      <c r="B180" s="5" t="s">
        <v>491</v>
      </c>
      <c r="C180" s="51" t="s">
        <v>48</v>
      </c>
      <c r="D180" s="51">
        <v>98458</v>
      </c>
      <c r="E180" s="6" t="s">
        <v>492</v>
      </c>
      <c r="F180" s="51" t="s">
        <v>69</v>
      </c>
      <c r="G180" s="5">
        <v>45</v>
      </c>
      <c r="H180" s="52">
        <f>O180*(1-'Orç-Resumo'!$G$10)</f>
        <v>61.18</v>
      </c>
      <c r="I180" s="53">
        <f>P180*(1-'Orç-Resumo'!$G$10)</f>
        <v>32.020000000000003</v>
      </c>
      <c r="J180" s="54">
        <f t="shared" si="6"/>
        <v>2753.1</v>
      </c>
      <c r="K180" s="55">
        <f t="shared" si="7"/>
        <v>1440.9</v>
      </c>
      <c r="L180" s="56">
        <f t="shared" si="8"/>
        <v>4194</v>
      </c>
      <c r="M180" s="56">
        <v>0</v>
      </c>
      <c r="N180" s="177"/>
      <c r="O180" s="56">
        <v>61.18</v>
      </c>
      <c r="P180" s="199" t="s">
        <v>2947</v>
      </c>
    </row>
    <row r="181" spans="2:16" ht="71.25">
      <c r="B181" s="5" t="s">
        <v>494</v>
      </c>
      <c r="C181" s="51" t="s">
        <v>48</v>
      </c>
      <c r="D181" s="51">
        <v>103329</v>
      </c>
      <c r="E181" s="6" t="s">
        <v>495</v>
      </c>
      <c r="F181" s="51" t="s">
        <v>69</v>
      </c>
      <c r="G181" s="5">
        <v>20</v>
      </c>
      <c r="H181" s="52">
        <f>O181*(1-'Orç-Resumo'!$G$10)</f>
        <v>47.379999999999995</v>
      </c>
      <c r="I181" s="53">
        <f>P181*(1-'Orç-Resumo'!$G$10)</f>
        <v>56.83</v>
      </c>
      <c r="J181" s="54">
        <f t="shared" si="6"/>
        <v>947.59999999999991</v>
      </c>
      <c r="K181" s="55">
        <f t="shared" si="7"/>
        <v>1136.5999999999999</v>
      </c>
      <c r="L181" s="56">
        <f t="shared" si="8"/>
        <v>2084.1999999999998</v>
      </c>
      <c r="M181" s="56">
        <v>0</v>
      </c>
      <c r="N181" s="177"/>
      <c r="O181" s="56">
        <v>47.379999999999995</v>
      </c>
      <c r="P181" s="199" t="s">
        <v>3836</v>
      </c>
    </row>
    <row r="182" spans="2:16" ht="71.25">
      <c r="B182" s="5" t="s">
        <v>496</v>
      </c>
      <c r="C182" s="51" t="s">
        <v>48</v>
      </c>
      <c r="D182" s="51">
        <v>103331</v>
      </c>
      <c r="E182" s="6" t="s">
        <v>497</v>
      </c>
      <c r="F182" s="51" t="s">
        <v>69</v>
      </c>
      <c r="G182" s="5">
        <v>20</v>
      </c>
      <c r="H182" s="52">
        <f>O182*(1-'Orç-Resumo'!$G$10)</f>
        <v>50.330000000000005</v>
      </c>
      <c r="I182" s="53">
        <f>P182*(1-'Orç-Resumo'!$G$10)</f>
        <v>43.04</v>
      </c>
      <c r="J182" s="54">
        <f t="shared" si="6"/>
        <v>1006.6000000000001</v>
      </c>
      <c r="K182" s="55">
        <f t="shared" si="7"/>
        <v>860.8</v>
      </c>
      <c r="L182" s="56">
        <f t="shared" si="8"/>
        <v>1867.4</v>
      </c>
      <c r="M182" s="56">
        <v>0</v>
      </c>
      <c r="N182" s="177"/>
      <c r="O182" s="56">
        <v>50.330000000000005</v>
      </c>
      <c r="P182" s="199" t="s">
        <v>3017</v>
      </c>
    </row>
    <row r="183" spans="2:16" ht="71.25">
      <c r="B183" s="5" t="s">
        <v>498</v>
      </c>
      <c r="C183" s="51" t="s">
        <v>48</v>
      </c>
      <c r="D183" s="51">
        <v>96358</v>
      </c>
      <c r="E183" s="6" t="s">
        <v>499</v>
      </c>
      <c r="F183" s="51" t="s">
        <v>69</v>
      </c>
      <c r="G183" s="5">
        <v>20</v>
      </c>
      <c r="H183" s="52">
        <f>O183*(1-'Orç-Resumo'!$G$10)</f>
        <v>74.03</v>
      </c>
      <c r="I183" s="53">
        <f>P183*(1-'Orç-Resumo'!$G$10)</f>
        <v>14.22</v>
      </c>
      <c r="J183" s="54">
        <f t="shared" si="6"/>
        <v>1480.6</v>
      </c>
      <c r="K183" s="55">
        <f t="shared" si="7"/>
        <v>284.40000000000003</v>
      </c>
      <c r="L183" s="56">
        <f t="shared" si="8"/>
        <v>1765</v>
      </c>
      <c r="M183" s="56">
        <v>0</v>
      </c>
      <c r="N183" s="177"/>
      <c r="O183" s="56">
        <v>74.03</v>
      </c>
      <c r="P183" s="199" t="s">
        <v>3018</v>
      </c>
    </row>
    <row r="184" spans="2:16" ht="99.75">
      <c r="B184" s="5" t="s">
        <v>501</v>
      </c>
      <c r="C184" s="51" t="s">
        <v>48</v>
      </c>
      <c r="D184" s="51">
        <v>96359</v>
      </c>
      <c r="E184" s="6" t="s">
        <v>502</v>
      </c>
      <c r="F184" s="51" t="s">
        <v>69</v>
      </c>
      <c r="G184" s="5">
        <v>20</v>
      </c>
      <c r="H184" s="52">
        <f>O184*(1-'Orç-Resumo'!$G$10)</f>
        <v>82.259999999999991</v>
      </c>
      <c r="I184" s="53">
        <f>P184*(1-'Orç-Resumo'!$G$10)</f>
        <v>16.2</v>
      </c>
      <c r="J184" s="54">
        <f t="shared" si="6"/>
        <v>1645.1999999999998</v>
      </c>
      <c r="K184" s="55">
        <f t="shared" si="7"/>
        <v>324</v>
      </c>
      <c r="L184" s="56">
        <f t="shared" si="8"/>
        <v>1969.1999999999998</v>
      </c>
      <c r="M184" s="56">
        <v>0</v>
      </c>
      <c r="N184" s="177"/>
      <c r="O184" s="56">
        <v>82.259999999999991</v>
      </c>
      <c r="P184" s="199" t="s">
        <v>3019</v>
      </c>
    </row>
    <row r="185" spans="2:16" ht="42.75">
      <c r="B185" s="5" t="s">
        <v>503</v>
      </c>
      <c r="C185" s="51" t="s">
        <v>26</v>
      </c>
      <c r="D185" s="51" t="s">
        <v>504</v>
      </c>
      <c r="E185" s="6" t="s">
        <v>505</v>
      </c>
      <c r="F185" s="51" t="s">
        <v>69</v>
      </c>
      <c r="G185" s="5">
        <v>20</v>
      </c>
      <c r="H185" s="52">
        <f>O185*(1-'Orç-Resumo'!$G$10)</f>
        <v>387.64135999999991</v>
      </c>
      <c r="I185" s="53">
        <f>P185*(1-'Orç-Resumo'!$G$10)</f>
        <v>58.349440000000001</v>
      </c>
      <c r="J185" s="54">
        <f t="shared" si="6"/>
        <v>7752.8271999999979</v>
      </c>
      <c r="K185" s="55">
        <f t="shared" si="7"/>
        <v>1166.9888000000001</v>
      </c>
      <c r="L185" s="56">
        <f t="shared" si="8"/>
        <v>8919.8159999999989</v>
      </c>
      <c r="M185" s="56">
        <v>0</v>
      </c>
      <c r="N185" s="177"/>
      <c r="O185" s="56">
        <v>387.64135999999991</v>
      </c>
      <c r="P185" s="199">
        <v>58.349440000000001</v>
      </c>
    </row>
    <row r="186" spans="2:16" ht="28.5">
      <c r="B186" s="5" t="s">
        <v>506</v>
      </c>
      <c r="C186" s="51" t="s">
        <v>48</v>
      </c>
      <c r="D186" s="51">
        <v>102180</v>
      </c>
      <c r="E186" s="6" t="s">
        <v>507</v>
      </c>
      <c r="F186" s="51" t="s">
        <v>69</v>
      </c>
      <c r="G186" s="5">
        <v>20</v>
      </c>
      <c r="H186" s="52">
        <f>O186*(1-'Orç-Resumo'!$G$10)</f>
        <v>431.79999999999995</v>
      </c>
      <c r="I186" s="53">
        <f>P186*(1-'Orç-Resumo'!$G$10)</f>
        <v>58.85</v>
      </c>
      <c r="J186" s="54">
        <f t="shared" si="6"/>
        <v>8636</v>
      </c>
      <c r="K186" s="55">
        <f t="shared" si="7"/>
        <v>1177</v>
      </c>
      <c r="L186" s="56">
        <f t="shared" si="8"/>
        <v>9813</v>
      </c>
      <c r="M186" s="56">
        <v>0</v>
      </c>
      <c r="N186" s="177"/>
      <c r="O186" s="56">
        <v>431.79999999999995</v>
      </c>
      <c r="P186" s="199" t="s">
        <v>3020</v>
      </c>
    </row>
    <row r="187" spans="2:16" ht="28.5">
      <c r="B187" s="5" t="s">
        <v>508</v>
      </c>
      <c r="C187" s="51" t="s">
        <v>48</v>
      </c>
      <c r="D187" s="51">
        <v>102181</v>
      </c>
      <c r="E187" s="6" t="s">
        <v>509</v>
      </c>
      <c r="F187" s="51" t="s">
        <v>69</v>
      </c>
      <c r="G187" s="5">
        <v>20</v>
      </c>
      <c r="H187" s="52">
        <f>O187*(1-'Orç-Resumo'!$G$10)</f>
        <v>530.94999999999993</v>
      </c>
      <c r="I187" s="53">
        <f>P187*(1-'Orç-Resumo'!$G$10)</f>
        <v>55.21</v>
      </c>
      <c r="J187" s="54">
        <f t="shared" si="6"/>
        <v>10618.999999999998</v>
      </c>
      <c r="K187" s="55">
        <f t="shared" si="7"/>
        <v>1104.2</v>
      </c>
      <c r="L187" s="56">
        <f t="shared" si="8"/>
        <v>11723.199999999999</v>
      </c>
      <c r="M187" s="56">
        <v>0</v>
      </c>
      <c r="N187" s="177"/>
      <c r="O187" s="56">
        <v>530.94999999999993</v>
      </c>
      <c r="P187" s="199" t="s">
        <v>3021</v>
      </c>
    </row>
    <row r="188" spans="2:16" ht="57">
      <c r="B188" s="5" t="s">
        <v>510</v>
      </c>
      <c r="C188" s="51" t="s">
        <v>26</v>
      </c>
      <c r="D188" s="51" t="s">
        <v>511</v>
      </c>
      <c r="E188" s="6" t="s">
        <v>512</v>
      </c>
      <c r="F188" s="51" t="s">
        <v>69</v>
      </c>
      <c r="G188" s="5">
        <v>20</v>
      </c>
      <c r="H188" s="52">
        <f>O188*(1-'Orç-Resumo'!$G$10)</f>
        <v>164.45</v>
      </c>
      <c r="I188" s="53">
        <f>P188*(1-'Orç-Resumo'!$G$10)</f>
        <v>55.21</v>
      </c>
      <c r="J188" s="54">
        <f t="shared" si="6"/>
        <v>3289</v>
      </c>
      <c r="K188" s="55">
        <f t="shared" si="7"/>
        <v>1104.2</v>
      </c>
      <c r="L188" s="56">
        <f t="shared" si="8"/>
        <v>4393.2</v>
      </c>
      <c r="M188" s="56">
        <v>0</v>
      </c>
      <c r="N188" s="177"/>
      <c r="O188" s="56">
        <v>164.45</v>
      </c>
      <c r="P188" s="199">
        <v>55.21</v>
      </c>
    </row>
    <row r="189" spans="2:16" ht="57">
      <c r="B189" s="5" t="s">
        <v>513</v>
      </c>
      <c r="C189" s="51" t="s">
        <v>48</v>
      </c>
      <c r="D189" s="51">
        <v>102253</v>
      </c>
      <c r="E189" s="6" t="s">
        <v>514</v>
      </c>
      <c r="F189" s="51" t="s">
        <v>69</v>
      </c>
      <c r="G189" s="5">
        <v>5</v>
      </c>
      <c r="H189" s="52">
        <f>O189*(1-'Orç-Resumo'!$G$10)</f>
        <v>933.48</v>
      </c>
      <c r="I189" s="53">
        <f>P189*(1-'Orç-Resumo'!$G$10)</f>
        <v>82.5</v>
      </c>
      <c r="J189" s="54">
        <f t="shared" si="6"/>
        <v>4667.3999999999996</v>
      </c>
      <c r="K189" s="55">
        <f t="shared" si="7"/>
        <v>412.5</v>
      </c>
      <c r="L189" s="56">
        <f t="shared" si="8"/>
        <v>5079.8999999999996</v>
      </c>
      <c r="M189" s="56">
        <v>0</v>
      </c>
      <c r="N189" s="177"/>
      <c r="O189" s="56">
        <v>933.48</v>
      </c>
      <c r="P189" s="199" t="s">
        <v>3022</v>
      </c>
    </row>
    <row r="190" spans="2:16" ht="42.75">
      <c r="B190" s="5" t="s">
        <v>515</v>
      </c>
      <c r="C190" s="51" t="s">
        <v>102</v>
      </c>
      <c r="D190" s="51" t="s">
        <v>516</v>
      </c>
      <c r="E190" s="6" t="s">
        <v>517</v>
      </c>
      <c r="F190" s="51" t="s">
        <v>117</v>
      </c>
      <c r="G190" s="5">
        <v>50</v>
      </c>
      <c r="H190" s="52">
        <f>O190*(1-'Orç-Resumo'!$G$10)</f>
        <v>328.51</v>
      </c>
      <c r="I190" s="53">
        <f>P190*(1-'Orç-Resumo'!$G$10)</f>
        <v>0</v>
      </c>
      <c r="J190" s="54">
        <f t="shared" si="6"/>
        <v>16425.5</v>
      </c>
      <c r="K190" s="55">
        <f t="shared" si="7"/>
        <v>0</v>
      </c>
      <c r="L190" s="56">
        <f t="shared" si="8"/>
        <v>16425.5</v>
      </c>
      <c r="M190" s="56">
        <v>0</v>
      </c>
      <c r="N190" s="177"/>
      <c r="O190" s="56">
        <v>328.51</v>
      </c>
      <c r="P190" s="199">
        <v>0</v>
      </c>
    </row>
    <row r="191" spans="2:16" ht="57">
      <c r="B191" s="5" t="s">
        <v>518</v>
      </c>
      <c r="C191" s="51" t="s">
        <v>102</v>
      </c>
      <c r="D191" s="51" t="s">
        <v>519</v>
      </c>
      <c r="E191" s="6" t="s">
        <v>520</v>
      </c>
      <c r="F191" s="51" t="s">
        <v>117</v>
      </c>
      <c r="G191" s="5">
        <v>50</v>
      </c>
      <c r="H191" s="52">
        <f>O191*(1-'Orç-Resumo'!$G$10)</f>
        <v>619.77</v>
      </c>
      <c r="I191" s="53">
        <f>P191*(1-'Orç-Resumo'!$G$10)</f>
        <v>0</v>
      </c>
      <c r="J191" s="54">
        <f t="shared" si="6"/>
        <v>30988.5</v>
      </c>
      <c r="K191" s="55">
        <f t="shared" si="7"/>
        <v>0</v>
      </c>
      <c r="L191" s="56">
        <f t="shared" si="8"/>
        <v>30988.5</v>
      </c>
      <c r="M191" s="56">
        <v>0</v>
      </c>
      <c r="N191" s="177"/>
      <c r="O191" s="56">
        <v>619.77</v>
      </c>
      <c r="P191" s="199">
        <v>0</v>
      </c>
    </row>
    <row r="192" spans="2:16" ht="57">
      <c r="B192" s="5" t="s">
        <v>521</v>
      </c>
      <c r="C192" s="51" t="s">
        <v>26</v>
      </c>
      <c r="D192" s="51" t="s">
        <v>522</v>
      </c>
      <c r="E192" s="6" t="s">
        <v>523</v>
      </c>
      <c r="F192" s="51" t="s">
        <v>69</v>
      </c>
      <c r="G192" s="5">
        <v>50</v>
      </c>
      <c r="H192" s="52">
        <f>O192*(1-'Orç-Resumo'!$G$10)</f>
        <v>85.03</v>
      </c>
      <c r="I192" s="53">
        <f>P192*(1-'Orç-Resumo'!$G$10)</f>
        <v>32.842500000000001</v>
      </c>
      <c r="J192" s="54">
        <f t="shared" si="6"/>
        <v>4251.5</v>
      </c>
      <c r="K192" s="55">
        <f t="shared" si="7"/>
        <v>1642.125</v>
      </c>
      <c r="L192" s="56">
        <f t="shared" si="8"/>
        <v>5893.625</v>
      </c>
      <c r="M192" s="56">
        <v>0</v>
      </c>
      <c r="N192" s="177"/>
      <c r="O192" s="56">
        <v>85.03</v>
      </c>
      <c r="P192" s="199">
        <v>32.842500000000001</v>
      </c>
    </row>
    <row r="193" spans="2:16" ht="42.75">
      <c r="B193" s="5" t="s">
        <v>524</v>
      </c>
      <c r="C193" s="51" t="s">
        <v>26</v>
      </c>
      <c r="D193" s="51" t="s">
        <v>525</v>
      </c>
      <c r="E193" s="6" t="s">
        <v>526</v>
      </c>
      <c r="F193" s="51" t="s">
        <v>69</v>
      </c>
      <c r="G193" s="5">
        <v>50</v>
      </c>
      <c r="H193" s="52">
        <f>O193*(1-'Orç-Resumo'!$G$10)</f>
        <v>75.48</v>
      </c>
      <c r="I193" s="53">
        <f>P193*(1-'Orç-Resumo'!$G$10)</f>
        <v>32.842500000000001</v>
      </c>
      <c r="J193" s="54">
        <f t="shared" si="6"/>
        <v>3774</v>
      </c>
      <c r="K193" s="55">
        <f t="shared" si="7"/>
        <v>1642.125</v>
      </c>
      <c r="L193" s="56">
        <f t="shared" si="8"/>
        <v>5416.125</v>
      </c>
      <c r="M193" s="56">
        <v>0</v>
      </c>
      <c r="N193" s="177"/>
      <c r="O193" s="56">
        <v>75.48</v>
      </c>
      <c r="P193" s="199">
        <v>32.842500000000001</v>
      </c>
    </row>
    <row r="194" spans="2:16" ht="28.5">
      <c r="B194" s="5" t="s">
        <v>527</v>
      </c>
      <c r="C194" s="51" t="s">
        <v>26</v>
      </c>
      <c r="D194" s="51" t="s">
        <v>528</v>
      </c>
      <c r="E194" s="6" t="s">
        <v>529</v>
      </c>
      <c r="F194" s="51" t="s">
        <v>69</v>
      </c>
      <c r="G194" s="5">
        <v>50</v>
      </c>
      <c r="H194" s="52">
        <f>O194*(1-'Orç-Resumo'!$G$10)</f>
        <v>8.32</v>
      </c>
      <c r="I194" s="53">
        <f>P194*(1-'Orç-Resumo'!$G$10)</f>
        <v>21.895</v>
      </c>
      <c r="J194" s="54">
        <f t="shared" si="6"/>
        <v>416</v>
      </c>
      <c r="K194" s="55">
        <f t="shared" si="7"/>
        <v>1094.75</v>
      </c>
      <c r="L194" s="56">
        <f t="shared" si="8"/>
        <v>1510.75</v>
      </c>
      <c r="M194" s="56">
        <v>0</v>
      </c>
      <c r="N194" s="177"/>
      <c r="O194" s="56">
        <v>8.32</v>
      </c>
      <c r="P194" s="199">
        <v>21.895</v>
      </c>
    </row>
    <row r="195" spans="2:16" ht="57">
      <c r="B195" s="5" t="s">
        <v>530</v>
      </c>
      <c r="C195" s="51" t="s">
        <v>48</v>
      </c>
      <c r="D195" s="51">
        <v>102162</v>
      </c>
      <c r="E195" s="6" t="s">
        <v>531</v>
      </c>
      <c r="F195" s="51" t="s">
        <v>69</v>
      </c>
      <c r="G195" s="5">
        <v>5</v>
      </c>
      <c r="H195" s="52">
        <f>O195*(1-'Orç-Resumo'!$G$10)</f>
        <v>286.95999999999998</v>
      </c>
      <c r="I195" s="53">
        <f>P195*(1-'Orç-Resumo'!$G$10)</f>
        <v>30.49</v>
      </c>
      <c r="J195" s="54">
        <f t="shared" si="6"/>
        <v>1434.8</v>
      </c>
      <c r="K195" s="55">
        <f t="shared" si="7"/>
        <v>152.44999999999999</v>
      </c>
      <c r="L195" s="56">
        <f t="shared" si="8"/>
        <v>1587.25</v>
      </c>
      <c r="M195" s="56">
        <v>0</v>
      </c>
      <c r="N195" s="177"/>
      <c r="O195" s="56">
        <v>286.95999999999998</v>
      </c>
      <c r="P195" s="199" t="s">
        <v>3023</v>
      </c>
    </row>
    <row r="196" spans="2:16" ht="57">
      <c r="B196" s="5" t="s">
        <v>532</v>
      </c>
      <c r="C196" s="51" t="s">
        <v>48</v>
      </c>
      <c r="D196" s="51">
        <v>102166</v>
      </c>
      <c r="E196" s="6" t="s">
        <v>533</v>
      </c>
      <c r="F196" s="51" t="s">
        <v>69</v>
      </c>
      <c r="G196" s="5">
        <v>5</v>
      </c>
      <c r="H196" s="52">
        <f>O196*(1-'Orç-Resumo'!$G$10)</f>
        <v>306.7</v>
      </c>
      <c r="I196" s="53">
        <f>P196*(1-'Orç-Resumo'!$G$10)</f>
        <v>18.64</v>
      </c>
      <c r="J196" s="54">
        <f t="shared" si="6"/>
        <v>1533.5</v>
      </c>
      <c r="K196" s="55">
        <f t="shared" si="7"/>
        <v>93.2</v>
      </c>
      <c r="L196" s="56">
        <f t="shared" si="8"/>
        <v>1626.7</v>
      </c>
      <c r="M196" s="56">
        <v>0</v>
      </c>
      <c r="N196" s="177"/>
      <c r="O196" s="56">
        <v>306.7</v>
      </c>
      <c r="P196" s="199" t="s">
        <v>2948</v>
      </c>
    </row>
    <row r="197" spans="2:16" ht="57">
      <c r="B197" s="5" t="s">
        <v>535</v>
      </c>
      <c r="C197" s="51" t="s">
        <v>48</v>
      </c>
      <c r="D197" s="51">
        <v>102172</v>
      </c>
      <c r="E197" s="6" t="s">
        <v>536</v>
      </c>
      <c r="F197" s="51" t="s">
        <v>69</v>
      </c>
      <c r="G197" s="5">
        <v>5</v>
      </c>
      <c r="H197" s="52">
        <f>O197*(1-'Orç-Resumo'!$G$10)</f>
        <v>493.37</v>
      </c>
      <c r="I197" s="53">
        <f>P197*(1-'Orç-Resumo'!$G$10)</f>
        <v>18.64</v>
      </c>
      <c r="J197" s="54">
        <f t="shared" si="6"/>
        <v>2466.85</v>
      </c>
      <c r="K197" s="55">
        <f t="shared" si="7"/>
        <v>93.2</v>
      </c>
      <c r="L197" s="56">
        <f t="shared" si="8"/>
        <v>2560.0499999999997</v>
      </c>
      <c r="M197" s="56">
        <v>0</v>
      </c>
      <c r="N197" s="177"/>
      <c r="O197" s="56">
        <v>493.37</v>
      </c>
      <c r="P197" s="199" t="s">
        <v>2948</v>
      </c>
    </row>
    <row r="198" spans="2:16" ht="85.5">
      <c r="B198" s="5" t="s">
        <v>1964</v>
      </c>
      <c r="C198" s="51" t="s">
        <v>48</v>
      </c>
      <c r="D198" s="51">
        <v>102176</v>
      </c>
      <c r="E198" s="6" t="s">
        <v>2042</v>
      </c>
      <c r="F198" s="51" t="s">
        <v>69</v>
      </c>
      <c r="G198" s="5">
        <v>50</v>
      </c>
      <c r="H198" s="52">
        <f>O198*(1-'Orç-Resumo'!$G$10)</f>
        <v>888.09</v>
      </c>
      <c r="I198" s="53">
        <f>P198*(1-'Orç-Resumo'!$G$10)</f>
        <v>64.88</v>
      </c>
      <c r="J198" s="54">
        <f t="shared" si="6"/>
        <v>44404.5</v>
      </c>
      <c r="K198" s="55">
        <f t="shared" si="7"/>
        <v>3244</v>
      </c>
      <c r="L198" s="56">
        <f t="shared" si="8"/>
        <v>47648.5</v>
      </c>
      <c r="M198" s="56"/>
      <c r="N198" s="177"/>
      <c r="O198" s="56">
        <v>888.09</v>
      </c>
      <c r="P198" s="199" t="s">
        <v>3024</v>
      </c>
    </row>
    <row r="199" spans="2:16" ht="15">
      <c r="B199" s="5" t="s">
        <v>537</v>
      </c>
      <c r="C199" s="51" t="s">
        <v>21</v>
      </c>
      <c r="D199" s="51" t="s">
        <v>21</v>
      </c>
      <c r="E199" s="6" t="s">
        <v>538</v>
      </c>
      <c r="F199" s="51" t="s">
        <v>23</v>
      </c>
      <c r="G199" s="5"/>
      <c r="H199" s="52"/>
      <c r="I199" s="53"/>
      <c r="J199" s="54"/>
      <c r="K199" s="55"/>
      <c r="L199" s="56"/>
      <c r="M199" s="56">
        <f>SUM(L200:L206)</f>
        <v>43041.4</v>
      </c>
      <c r="N199" s="177"/>
      <c r="O199" s="56" t="s">
        <v>24</v>
      </c>
      <c r="P199" s="199" t="s">
        <v>24</v>
      </c>
    </row>
    <row r="200" spans="2:16" ht="42.75">
      <c r="B200" s="5" t="s">
        <v>539</v>
      </c>
      <c r="C200" s="51" t="s">
        <v>48</v>
      </c>
      <c r="D200" s="51">
        <v>87893</v>
      </c>
      <c r="E200" s="6" t="s">
        <v>540</v>
      </c>
      <c r="F200" s="51" t="s">
        <v>69</v>
      </c>
      <c r="G200" s="5">
        <v>80</v>
      </c>
      <c r="H200" s="52">
        <f>O200*(1-'Orç-Resumo'!$G$10)</f>
        <v>3.0100000000000007</v>
      </c>
      <c r="I200" s="53">
        <f>P200*(1-'Orç-Resumo'!$G$10)</f>
        <v>5.14</v>
      </c>
      <c r="J200" s="54">
        <f t="shared" si="6"/>
        <v>240.80000000000007</v>
      </c>
      <c r="K200" s="55">
        <f t="shared" si="7"/>
        <v>411.2</v>
      </c>
      <c r="L200" s="56">
        <f t="shared" si="8"/>
        <v>652</v>
      </c>
      <c r="M200" s="56">
        <v>0</v>
      </c>
      <c r="N200" s="177"/>
      <c r="O200" s="56">
        <v>3.0100000000000007</v>
      </c>
      <c r="P200" s="199" t="s">
        <v>2397</v>
      </c>
    </row>
    <row r="201" spans="2:16" ht="71.25">
      <c r="B201" s="5" t="s">
        <v>542</v>
      </c>
      <c r="C201" s="51" t="s">
        <v>48</v>
      </c>
      <c r="D201" s="51">
        <v>87530</v>
      </c>
      <c r="E201" s="6" t="s">
        <v>543</v>
      </c>
      <c r="F201" s="51" t="s">
        <v>69</v>
      </c>
      <c r="G201" s="5">
        <v>80</v>
      </c>
      <c r="H201" s="52">
        <f>O201*(1-'Orç-Resumo'!$G$10)</f>
        <v>19.159999999999997</v>
      </c>
      <c r="I201" s="53">
        <f>P201*(1-'Orç-Resumo'!$G$10)</f>
        <v>22.82</v>
      </c>
      <c r="J201" s="54">
        <f t="shared" si="6"/>
        <v>1532.7999999999997</v>
      </c>
      <c r="K201" s="55">
        <f t="shared" si="7"/>
        <v>1825.6</v>
      </c>
      <c r="L201" s="56">
        <f t="shared" si="8"/>
        <v>3358.3999999999996</v>
      </c>
      <c r="M201" s="56">
        <v>0</v>
      </c>
      <c r="N201" s="177"/>
      <c r="O201" s="56">
        <v>19.159999999999997</v>
      </c>
      <c r="P201" s="199" t="s">
        <v>3837</v>
      </c>
    </row>
    <row r="202" spans="2:16" ht="57">
      <c r="B202" s="5" t="s">
        <v>544</v>
      </c>
      <c r="C202" s="51" t="s">
        <v>48</v>
      </c>
      <c r="D202" s="51">
        <v>87528</v>
      </c>
      <c r="E202" s="6" t="s">
        <v>545</v>
      </c>
      <c r="F202" s="51" t="s">
        <v>69</v>
      </c>
      <c r="G202" s="5">
        <v>10</v>
      </c>
      <c r="H202" s="52">
        <f>O202*(1-'Orç-Resumo'!$G$10)</f>
        <v>20.159999999999997</v>
      </c>
      <c r="I202" s="53">
        <f>P202*(1-'Orç-Resumo'!$G$10)</f>
        <v>25.5</v>
      </c>
      <c r="J202" s="54">
        <f t="shared" si="6"/>
        <v>201.59999999999997</v>
      </c>
      <c r="K202" s="55">
        <f t="shared" si="7"/>
        <v>255</v>
      </c>
      <c r="L202" s="56">
        <f t="shared" si="8"/>
        <v>456.59999999999997</v>
      </c>
      <c r="M202" s="56">
        <v>0</v>
      </c>
      <c r="N202" s="177"/>
      <c r="O202" s="56">
        <v>20.159999999999997</v>
      </c>
      <c r="P202" s="199" t="s">
        <v>1686</v>
      </c>
    </row>
    <row r="203" spans="2:16" ht="71.25">
      <c r="B203" s="5" t="s">
        <v>546</v>
      </c>
      <c r="C203" s="51" t="s">
        <v>48</v>
      </c>
      <c r="D203" s="51">
        <v>87244</v>
      </c>
      <c r="E203" s="6" t="s">
        <v>547</v>
      </c>
      <c r="F203" s="51" t="s">
        <v>69</v>
      </c>
      <c r="G203" s="5">
        <v>10</v>
      </c>
      <c r="H203" s="52">
        <f>O203*(1-'Orç-Resumo'!$G$10)</f>
        <v>215.26</v>
      </c>
      <c r="I203" s="53">
        <f>P203*(1-'Orç-Resumo'!$G$10)</f>
        <v>39.15</v>
      </c>
      <c r="J203" s="54">
        <f t="shared" si="6"/>
        <v>2152.6</v>
      </c>
      <c r="K203" s="55">
        <f t="shared" si="7"/>
        <v>391.5</v>
      </c>
      <c r="L203" s="56">
        <f t="shared" si="8"/>
        <v>2544.1</v>
      </c>
      <c r="M203" s="56">
        <v>0</v>
      </c>
      <c r="N203" s="177"/>
      <c r="O203" s="56">
        <v>215.26</v>
      </c>
      <c r="P203" s="199" t="s">
        <v>3025</v>
      </c>
    </row>
    <row r="204" spans="2:16" ht="57">
      <c r="B204" s="5" t="s">
        <v>548</v>
      </c>
      <c r="C204" s="51" t="s">
        <v>48</v>
      </c>
      <c r="D204" s="51">
        <v>87265</v>
      </c>
      <c r="E204" s="6" t="s">
        <v>549</v>
      </c>
      <c r="F204" s="51" t="s">
        <v>69</v>
      </c>
      <c r="G204" s="5">
        <v>10</v>
      </c>
      <c r="H204" s="52">
        <f>O204*(1-'Orç-Resumo'!$G$10)</f>
        <v>58.06</v>
      </c>
      <c r="I204" s="53">
        <f>P204*(1-'Orç-Resumo'!$G$10)</f>
        <v>18.11</v>
      </c>
      <c r="J204" s="54">
        <f t="shared" si="6"/>
        <v>580.6</v>
      </c>
      <c r="K204" s="55">
        <f t="shared" si="7"/>
        <v>181.1</v>
      </c>
      <c r="L204" s="56">
        <f t="shared" si="8"/>
        <v>761.7</v>
      </c>
      <c r="M204" s="56">
        <v>0</v>
      </c>
      <c r="N204" s="177"/>
      <c r="O204" s="56">
        <v>58.06</v>
      </c>
      <c r="P204" s="199" t="s">
        <v>3026</v>
      </c>
    </row>
    <row r="205" spans="2:16" ht="71.25">
      <c r="B205" s="5" t="s">
        <v>550</v>
      </c>
      <c r="C205" s="51" t="s">
        <v>26</v>
      </c>
      <c r="D205" s="51" t="s">
        <v>551</v>
      </c>
      <c r="E205" s="6" t="s">
        <v>552</v>
      </c>
      <c r="F205" s="51" t="s">
        <v>69</v>
      </c>
      <c r="G205" s="5">
        <v>40</v>
      </c>
      <c r="H205" s="52">
        <f>O205*(1-'Orç-Resumo'!$G$10)</f>
        <v>691.41</v>
      </c>
      <c r="I205" s="53">
        <f>P205*(1-'Orç-Resumo'!$G$10)</f>
        <v>170.36</v>
      </c>
      <c r="J205" s="54">
        <f t="shared" si="6"/>
        <v>27656.399999999998</v>
      </c>
      <c r="K205" s="55">
        <f t="shared" si="7"/>
        <v>6814.4000000000005</v>
      </c>
      <c r="L205" s="56">
        <f t="shared" si="8"/>
        <v>34470.799999999996</v>
      </c>
      <c r="M205" s="56">
        <v>0</v>
      </c>
      <c r="N205" s="177"/>
      <c r="O205" s="56">
        <v>691.41</v>
      </c>
      <c r="P205" s="199">
        <v>170.36</v>
      </c>
    </row>
    <row r="206" spans="2:16">
      <c r="B206" s="5" t="s">
        <v>553</v>
      </c>
      <c r="C206" s="51" t="s">
        <v>26</v>
      </c>
      <c r="D206" s="51" t="s">
        <v>554</v>
      </c>
      <c r="E206" s="6" t="s">
        <v>555</v>
      </c>
      <c r="F206" s="51" t="s">
        <v>556</v>
      </c>
      <c r="G206" s="5">
        <v>200</v>
      </c>
      <c r="H206" s="52">
        <f>O206*(1-'Orç-Resumo'!$G$10)</f>
        <v>1.8889999999999998</v>
      </c>
      <c r="I206" s="53">
        <f>P206*(1-'Orç-Resumo'!$G$10)</f>
        <v>2.1</v>
      </c>
      <c r="J206" s="54">
        <f t="shared" si="6"/>
        <v>377.79999999999995</v>
      </c>
      <c r="K206" s="55">
        <f t="shared" si="7"/>
        <v>420</v>
      </c>
      <c r="L206" s="56">
        <f t="shared" si="8"/>
        <v>797.8</v>
      </c>
      <c r="M206" s="56">
        <v>0</v>
      </c>
      <c r="N206" s="177"/>
      <c r="O206" s="56">
        <v>1.8889999999999998</v>
      </c>
      <c r="P206" s="199">
        <v>2.1</v>
      </c>
    </row>
    <row r="207" spans="2:16" ht="15">
      <c r="B207" s="5" t="s">
        <v>557</v>
      </c>
      <c r="C207" s="51" t="s">
        <v>21</v>
      </c>
      <c r="D207" s="51" t="s">
        <v>21</v>
      </c>
      <c r="E207" s="6" t="s">
        <v>558</v>
      </c>
      <c r="F207" s="51" t="s">
        <v>23</v>
      </c>
      <c r="G207" s="5"/>
      <c r="H207" s="52"/>
      <c r="I207" s="53"/>
      <c r="J207" s="54"/>
      <c r="K207" s="55"/>
      <c r="L207" s="56"/>
      <c r="M207" s="56">
        <f>SUM(L208:L215)</f>
        <v>8626.6419499999993</v>
      </c>
      <c r="N207" s="177"/>
      <c r="O207" s="56" t="s">
        <v>24</v>
      </c>
      <c r="P207" s="199" t="s">
        <v>24</v>
      </c>
    </row>
    <row r="208" spans="2:16" ht="71.25">
      <c r="B208" s="5" t="s">
        <v>559</v>
      </c>
      <c r="C208" s="51" t="s">
        <v>26</v>
      </c>
      <c r="D208" s="51" t="s">
        <v>560</v>
      </c>
      <c r="E208" s="6" t="s">
        <v>561</v>
      </c>
      <c r="F208" s="51" t="s">
        <v>69</v>
      </c>
      <c r="G208" s="5">
        <v>50</v>
      </c>
      <c r="H208" s="52">
        <f>O208*(1-'Orç-Resumo'!$G$10)</f>
        <v>12.440415000000002</v>
      </c>
      <c r="I208" s="53">
        <f>P208*(1-'Orç-Resumo'!$G$10)</f>
        <v>14.722424</v>
      </c>
      <c r="J208" s="54">
        <f t="shared" si="6"/>
        <v>622.02075000000013</v>
      </c>
      <c r="K208" s="55">
        <f t="shared" si="7"/>
        <v>736.12120000000004</v>
      </c>
      <c r="L208" s="56">
        <f t="shared" si="8"/>
        <v>1358.1419500000002</v>
      </c>
      <c r="M208" s="56">
        <v>0</v>
      </c>
      <c r="N208" s="177"/>
      <c r="O208" s="56">
        <v>12.440415000000002</v>
      </c>
      <c r="P208" s="199">
        <v>14.722424</v>
      </c>
    </row>
    <row r="209" spans="2:16" ht="42.75">
      <c r="B209" s="5" t="s">
        <v>562</v>
      </c>
      <c r="C209" s="51" t="s">
        <v>102</v>
      </c>
      <c r="D209" s="51" t="s">
        <v>563</v>
      </c>
      <c r="E209" s="6" t="s">
        <v>564</v>
      </c>
      <c r="F209" s="51" t="s">
        <v>117</v>
      </c>
      <c r="G209" s="5">
        <v>20</v>
      </c>
      <c r="H209" s="52">
        <f>O209*(1-'Orç-Resumo'!$G$10)</f>
        <v>127.49</v>
      </c>
      <c r="I209" s="53">
        <f>P209*(1-'Orç-Resumo'!$G$10)</f>
        <v>0</v>
      </c>
      <c r="J209" s="54">
        <f t="shared" ref="J209:J272" si="9">G209*H209</f>
        <v>2549.7999999999997</v>
      </c>
      <c r="K209" s="55">
        <f t="shared" ref="K209:K272" si="10">G209*I209</f>
        <v>0</v>
      </c>
      <c r="L209" s="56">
        <f t="shared" ref="L209:L272" si="11">J209+K209</f>
        <v>2549.7999999999997</v>
      </c>
      <c r="M209" s="56">
        <v>0</v>
      </c>
      <c r="N209" s="177"/>
      <c r="O209" s="56">
        <v>127.49</v>
      </c>
      <c r="P209" s="199">
        <v>0</v>
      </c>
    </row>
    <row r="210" spans="2:16" ht="28.5">
      <c r="B210" s="5" t="s">
        <v>565</v>
      </c>
      <c r="C210" s="51" t="s">
        <v>48</v>
      </c>
      <c r="D210" s="51">
        <v>96113</v>
      </c>
      <c r="E210" s="6" t="s">
        <v>566</v>
      </c>
      <c r="F210" s="51" t="s">
        <v>69</v>
      </c>
      <c r="G210" s="5">
        <v>10</v>
      </c>
      <c r="H210" s="52">
        <f>O210*(1-'Orç-Resumo'!$G$10)</f>
        <v>24.52</v>
      </c>
      <c r="I210" s="53">
        <f>P210*(1-'Orç-Resumo'!$G$10)</f>
        <v>27.76</v>
      </c>
      <c r="J210" s="54">
        <f t="shared" si="9"/>
        <v>245.2</v>
      </c>
      <c r="K210" s="55">
        <f t="shared" si="10"/>
        <v>277.60000000000002</v>
      </c>
      <c r="L210" s="56">
        <f t="shared" si="11"/>
        <v>522.79999999999995</v>
      </c>
      <c r="M210" s="56">
        <v>0</v>
      </c>
      <c r="N210" s="177"/>
      <c r="O210" s="56">
        <v>24.52</v>
      </c>
      <c r="P210" s="199" t="s">
        <v>2206</v>
      </c>
    </row>
    <row r="211" spans="2:16" ht="28.5">
      <c r="B211" s="5" t="s">
        <v>567</v>
      </c>
      <c r="C211" s="51" t="s">
        <v>48</v>
      </c>
      <c r="D211" s="51">
        <v>99054</v>
      </c>
      <c r="E211" s="6" t="s">
        <v>568</v>
      </c>
      <c r="F211" s="51" t="s">
        <v>69</v>
      </c>
      <c r="G211" s="5">
        <v>20</v>
      </c>
      <c r="H211" s="52">
        <f>O211*(1-'Orç-Resumo'!$G$10)</f>
        <v>28.659999999999997</v>
      </c>
      <c r="I211" s="53">
        <f>P211*(1-'Orç-Resumo'!$G$10)</f>
        <v>38.659999999999997</v>
      </c>
      <c r="J211" s="54">
        <f t="shared" si="9"/>
        <v>573.19999999999993</v>
      </c>
      <c r="K211" s="55">
        <f t="shared" si="10"/>
        <v>773.19999999999993</v>
      </c>
      <c r="L211" s="56">
        <f t="shared" si="11"/>
        <v>1346.3999999999999</v>
      </c>
      <c r="M211" s="56">
        <v>0</v>
      </c>
      <c r="N211" s="177"/>
      <c r="O211" s="56">
        <v>28.659999999999997</v>
      </c>
      <c r="P211" s="199" t="s">
        <v>3027</v>
      </c>
    </row>
    <row r="212" spans="2:16" ht="28.5">
      <c r="B212" s="5" t="s">
        <v>569</v>
      </c>
      <c r="C212" s="51" t="s">
        <v>48</v>
      </c>
      <c r="D212" s="51">
        <v>96120</v>
      </c>
      <c r="E212" s="6" t="s">
        <v>570</v>
      </c>
      <c r="F212" s="51" t="s">
        <v>110</v>
      </c>
      <c r="G212" s="5">
        <v>20</v>
      </c>
      <c r="H212" s="52">
        <f>O212*(1-'Orç-Resumo'!$G$10)</f>
        <v>1.73</v>
      </c>
      <c r="I212" s="53">
        <f>P212*(1-'Orç-Resumo'!$G$10)</f>
        <v>1.6</v>
      </c>
      <c r="J212" s="54">
        <f t="shared" si="9"/>
        <v>34.6</v>
      </c>
      <c r="K212" s="55">
        <f t="shared" si="10"/>
        <v>32</v>
      </c>
      <c r="L212" s="56">
        <f t="shared" si="11"/>
        <v>66.599999999999994</v>
      </c>
      <c r="M212" s="56">
        <v>0</v>
      </c>
      <c r="N212" s="177"/>
      <c r="O212" s="56">
        <v>1.73</v>
      </c>
      <c r="P212" s="199" t="s">
        <v>2111</v>
      </c>
    </row>
    <row r="213" spans="2:16" ht="42.75">
      <c r="B213" s="5" t="s">
        <v>572</v>
      </c>
      <c r="C213" s="51" t="s">
        <v>48</v>
      </c>
      <c r="D213" s="51">
        <v>96486</v>
      </c>
      <c r="E213" s="6" t="s">
        <v>573</v>
      </c>
      <c r="F213" s="51" t="s">
        <v>69</v>
      </c>
      <c r="G213" s="5">
        <v>20</v>
      </c>
      <c r="H213" s="52">
        <f>O213*(1-'Orç-Resumo'!$G$10)</f>
        <v>61.210000000000008</v>
      </c>
      <c r="I213" s="53">
        <f>P213*(1-'Orç-Resumo'!$G$10)</f>
        <v>12.44</v>
      </c>
      <c r="J213" s="54">
        <f t="shared" si="9"/>
        <v>1224.2000000000003</v>
      </c>
      <c r="K213" s="55">
        <f t="shared" si="10"/>
        <v>248.79999999999998</v>
      </c>
      <c r="L213" s="56">
        <f t="shared" si="11"/>
        <v>1473.0000000000002</v>
      </c>
      <c r="M213" s="56">
        <v>0</v>
      </c>
      <c r="N213" s="177"/>
      <c r="O213" s="56">
        <v>61.210000000000008</v>
      </c>
      <c r="P213" s="199" t="s">
        <v>3028</v>
      </c>
    </row>
    <row r="214" spans="2:16" ht="42.75">
      <c r="B214" s="5" t="s">
        <v>575</v>
      </c>
      <c r="C214" s="51" t="s">
        <v>48</v>
      </c>
      <c r="D214" s="51">
        <v>96114</v>
      </c>
      <c r="E214" s="6" t="s">
        <v>576</v>
      </c>
      <c r="F214" s="51" t="s">
        <v>69</v>
      </c>
      <c r="G214" s="5">
        <v>10</v>
      </c>
      <c r="H214" s="52">
        <f>O214*(1-'Orç-Resumo'!$G$10)</f>
        <v>54.600000000000009</v>
      </c>
      <c r="I214" s="53">
        <f>P214*(1-'Orç-Resumo'!$G$10)</f>
        <v>19.41</v>
      </c>
      <c r="J214" s="54">
        <f t="shared" si="9"/>
        <v>546.00000000000011</v>
      </c>
      <c r="K214" s="55">
        <f t="shared" si="10"/>
        <v>194.1</v>
      </c>
      <c r="L214" s="56">
        <f t="shared" si="11"/>
        <v>740.10000000000014</v>
      </c>
      <c r="M214" s="56">
        <v>0</v>
      </c>
      <c r="N214" s="177"/>
      <c r="O214" s="56">
        <v>54.600000000000009</v>
      </c>
      <c r="P214" s="199" t="s">
        <v>3029</v>
      </c>
    </row>
    <row r="215" spans="2:16" ht="28.5">
      <c r="B215" s="5" t="s">
        <v>578</v>
      </c>
      <c r="C215" s="51" t="s">
        <v>48</v>
      </c>
      <c r="D215" s="51">
        <v>96123</v>
      </c>
      <c r="E215" s="6" t="s">
        <v>579</v>
      </c>
      <c r="F215" s="51" t="s">
        <v>110</v>
      </c>
      <c r="G215" s="5">
        <v>20</v>
      </c>
      <c r="H215" s="52">
        <f>O215*(1-'Orç-Resumo'!$G$10)</f>
        <v>19.689999999999998</v>
      </c>
      <c r="I215" s="53">
        <f>P215*(1-'Orç-Resumo'!$G$10)</f>
        <v>8.8000000000000007</v>
      </c>
      <c r="J215" s="54">
        <f t="shared" si="9"/>
        <v>393.79999999999995</v>
      </c>
      <c r="K215" s="55">
        <f t="shared" si="10"/>
        <v>176</v>
      </c>
      <c r="L215" s="56">
        <f t="shared" si="11"/>
        <v>569.79999999999995</v>
      </c>
      <c r="M215" s="56">
        <v>0</v>
      </c>
      <c r="N215" s="177"/>
      <c r="O215" s="56">
        <v>19.689999999999998</v>
      </c>
      <c r="P215" s="199" t="s">
        <v>3030</v>
      </c>
    </row>
    <row r="216" spans="2:16" ht="15">
      <c r="B216" s="5" t="s">
        <v>581</v>
      </c>
      <c r="C216" s="51" t="s">
        <v>21</v>
      </c>
      <c r="D216" s="51" t="s">
        <v>21</v>
      </c>
      <c r="E216" s="6" t="s">
        <v>582</v>
      </c>
      <c r="F216" s="51" t="s">
        <v>23</v>
      </c>
      <c r="G216" s="5"/>
      <c r="H216" s="52"/>
      <c r="I216" s="53"/>
      <c r="J216" s="54"/>
      <c r="K216" s="55"/>
      <c r="L216" s="56"/>
      <c r="M216" s="56">
        <f>SUM(L217:L227)</f>
        <v>27694.7</v>
      </c>
      <c r="N216" s="177"/>
      <c r="O216" s="56" t="s">
        <v>24</v>
      </c>
      <c r="P216" s="199" t="s">
        <v>24</v>
      </c>
    </row>
    <row r="217" spans="2:16" ht="42.75">
      <c r="B217" s="5" t="s">
        <v>583</v>
      </c>
      <c r="C217" s="51" t="s">
        <v>48</v>
      </c>
      <c r="D217" s="51">
        <v>87632</v>
      </c>
      <c r="E217" s="6" t="s">
        <v>584</v>
      </c>
      <c r="F217" s="51" t="s">
        <v>69</v>
      </c>
      <c r="G217" s="5">
        <v>50</v>
      </c>
      <c r="H217" s="52">
        <f>O217*(1-'Orç-Resumo'!$G$10)</f>
        <v>26.339999999999996</v>
      </c>
      <c r="I217" s="53">
        <f>P217*(1-'Orç-Resumo'!$G$10)</f>
        <v>17.78</v>
      </c>
      <c r="J217" s="54">
        <f t="shared" si="9"/>
        <v>1316.9999999999998</v>
      </c>
      <c r="K217" s="55">
        <f t="shared" si="10"/>
        <v>889</v>
      </c>
      <c r="L217" s="56">
        <f t="shared" si="11"/>
        <v>2206</v>
      </c>
      <c r="M217" s="56">
        <v>0</v>
      </c>
      <c r="N217" s="177"/>
      <c r="O217" s="56">
        <v>26.339999999999996</v>
      </c>
      <c r="P217" s="199" t="s">
        <v>3031</v>
      </c>
    </row>
    <row r="218" spans="2:16" ht="42.75">
      <c r="B218" s="5" t="s">
        <v>585</v>
      </c>
      <c r="C218" s="51" t="s">
        <v>48</v>
      </c>
      <c r="D218" s="51">
        <v>101749</v>
      </c>
      <c r="E218" s="6" t="s">
        <v>586</v>
      </c>
      <c r="F218" s="51" t="s">
        <v>69</v>
      </c>
      <c r="G218" s="5">
        <v>50</v>
      </c>
      <c r="H218" s="52">
        <f>O218*(1-'Orç-Resumo'!$G$10)</f>
        <v>32.230000000000004</v>
      </c>
      <c r="I218" s="53">
        <f>P218*(1-'Orç-Resumo'!$G$10)</f>
        <v>18.98</v>
      </c>
      <c r="J218" s="54">
        <f t="shared" si="9"/>
        <v>1611.5000000000002</v>
      </c>
      <c r="K218" s="55">
        <f t="shared" si="10"/>
        <v>949</v>
      </c>
      <c r="L218" s="56">
        <f t="shared" si="11"/>
        <v>2560.5</v>
      </c>
      <c r="M218" s="56">
        <v>0</v>
      </c>
      <c r="N218" s="177"/>
      <c r="O218" s="56">
        <v>32.230000000000004</v>
      </c>
      <c r="P218" s="199" t="s">
        <v>3032</v>
      </c>
    </row>
    <row r="219" spans="2:16" ht="42.75">
      <c r="B219" s="5" t="s">
        <v>588</v>
      </c>
      <c r="C219" s="51" t="s">
        <v>48</v>
      </c>
      <c r="D219" s="51">
        <v>98671</v>
      </c>
      <c r="E219" s="6" t="s">
        <v>589</v>
      </c>
      <c r="F219" s="51" t="s">
        <v>69</v>
      </c>
      <c r="G219" s="5">
        <v>5</v>
      </c>
      <c r="H219" s="52">
        <f>O219*(1-'Orç-Resumo'!$G$10)</f>
        <v>473.15999999999997</v>
      </c>
      <c r="I219" s="53">
        <f>P219*(1-'Orç-Resumo'!$G$10)</f>
        <v>41.22</v>
      </c>
      <c r="J219" s="54">
        <f t="shared" si="9"/>
        <v>2365.7999999999997</v>
      </c>
      <c r="K219" s="55">
        <f t="shared" si="10"/>
        <v>206.1</v>
      </c>
      <c r="L219" s="56">
        <f t="shared" si="11"/>
        <v>2571.8999999999996</v>
      </c>
      <c r="M219" s="56">
        <v>0</v>
      </c>
      <c r="N219" s="177"/>
      <c r="O219" s="56">
        <v>473.15999999999997</v>
      </c>
      <c r="P219" s="199" t="s">
        <v>2240</v>
      </c>
    </row>
    <row r="220" spans="2:16" ht="28.5">
      <c r="B220" s="5" t="s">
        <v>590</v>
      </c>
      <c r="C220" s="51" t="s">
        <v>48</v>
      </c>
      <c r="D220" s="51">
        <v>101091</v>
      </c>
      <c r="E220" s="6" t="s">
        <v>591</v>
      </c>
      <c r="F220" s="51" t="s">
        <v>69</v>
      </c>
      <c r="G220" s="5">
        <v>50</v>
      </c>
      <c r="H220" s="52">
        <f>O220*(1-'Orç-Resumo'!$G$10)</f>
        <v>119.32000000000001</v>
      </c>
      <c r="I220" s="53">
        <f>P220*(1-'Orç-Resumo'!$G$10)</f>
        <v>41.86</v>
      </c>
      <c r="J220" s="54">
        <f t="shared" si="9"/>
        <v>5966</v>
      </c>
      <c r="K220" s="55">
        <f t="shared" si="10"/>
        <v>2093</v>
      </c>
      <c r="L220" s="56">
        <f t="shared" si="11"/>
        <v>8059</v>
      </c>
      <c r="M220" s="56">
        <v>0</v>
      </c>
      <c r="N220" s="177"/>
      <c r="O220" s="56">
        <v>119.32000000000001</v>
      </c>
      <c r="P220" s="199" t="s">
        <v>3033</v>
      </c>
    </row>
    <row r="221" spans="2:16" ht="42.75">
      <c r="B221" s="5" t="s">
        <v>592</v>
      </c>
      <c r="C221" s="51" t="s">
        <v>48</v>
      </c>
      <c r="D221" s="51">
        <v>101727</v>
      </c>
      <c r="E221" s="6" t="s">
        <v>593</v>
      </c>
      <c r="F221" s="51" t="s">
        <v>69</v>
      </c>
      <c r="G221" s="5">
        <v>10</v>
      </c>
      <c r="H221" s="52">
        <f>O221*(1-'Orç-Resumo'!$G$10)</f>
        <v>176.54</v>
      </c>
      <c r="I221" s="53">
        <f>P221*(1-'Orç-Resumo'!$G$10)</f>
        <v>5.78</v>
      </c>
      <c r="J221" s="54">
        <f t="shared" si="9"/>
        <v>1765.3999999999999</v>
      </c>
      <c r="K221" s="55">
        <f t="shared" si="10"/>
        <v>57.800000000000004</v>
      </c>
      <c r="L221" s="56">
        <f t="shared" si="11"/>
        <v>1823.1999999999998</v>
      </c>
      <c r="M221" s="56">
        <v>0</v>
      </c>
      <c r="N221" s="177"/>
      <c r="O221" s="56">
        <v>176.54</v>
      </c>
      <c r="P221" s="199" t="s">
        <v>3034</v>
      </c>
    </row>
    <row r="222" spans="2:16" ht="42.75">
      <c r="B222" s="5" t="s">
        <v>595</v>
      </c>
      <c r="C222" s="51" t="s">
        <v>48</v>
      </c>
      <c r="D222" s="51">
        <v>101734</v>
      </c>
      <c r="E222" s="6" t="s">
        <v>596</v>
      </c>
      <c r="F222" s="51" t="s">
        <v>69</v>
      </c>
      <c r="G222" s="5">
        <v>5</v>
      </c>
      <c r="H222" s="52">
        <f>O222*(1-'Orç-Resumo'!$G$10)</f>
        <v>356.46</v>
      </c>
      <c r="I222" s="53">
        <f>P222*(1-'Orç-Resumo'!$G$10)</f>
        <v>24.38</v>
      </c>
      <c r="J222" s="54">
        <f t="shared" si="9"/>
        <v>1782.3</v>
      </c>
      <c r="K222" s="55">
        <f t="shared" si="10"/>
        <v>121.89999999999999</v>
      </c>
      <c r="L222" s="56">
        <f t="shared" si="11"/>
        <v>1904.2</v>
      </c>
      <c r="M222" s="56">
        <v>0</v>
      </c>
      <c r="N222" s="177"/>
      <c r="O222" s="56">
        <v>356.46</v>
      </c>
      <c r="P222" s="199" t="s">
        <v>3035</v>
      </c>
    </row>
    <row r="223" spans="2:16" ht="28.5">
      <c r="B223" s="5" t="s">
        <v>597</v>
      </c>
      <c r="C223" s="51" t="s">
        <v>48</v>
      </c>
      <c r="D223" s="51">
        <v>101747</v>
      </c>
      <c r="E223" s="6" t="s">
        <v>598</v>
      </c>
      <c r="F223" s="51" t="s">
        <v>69</v>
      </c>
      <c r="G223" s="5">
        <v>50</v>
      </c>
      <c r="H223" s="52">
        <f>O223*(1-'Orç-Resumo'!$G$10)</f>
        <v>72.2</v>
      </c>
      <c r="I223" s="53">
        <f>P223*(1-'Orç-Resumo'!$G$10)</f>
        <v>3.61</v>
      </c>
      <c r="J223" s="54">
        <f t="shared" si="9"/>
        <v>3610</v>
      </c>
      <c r="K223" s="55">
        <f t="shared" si="10"/>
        <v>180.5</v>
      </c>
      <c r="L223" s="56">
        <f t="shared" si="11"/>
        <v>3790.5</v>
      </c>
      <c r="M223" s="56">
        <v>0</v>
      </c>
      <c r="N223" s="177"/>
      <c r="O223" s="56">
        <v>72.2</v>
      </c>
      <c r="P223" s="199" t="s">
        <v>2167</v>
      </c>
    </row>
    <row r="224" spans="2:16" ht="128.25">
      <c r="B224" s="5" t="s">
        <v>599</v>
      </c>
      <c r="C224" s="51" t="s">
        <v>48</v>
      </c>
      <c r="D224" s="51">
        <v>87263</v>
      </c>
      <c r="E224" s="6" t="s">
        <v>600</v>
      </c>
      <c r="F224" s="51" t="s">
        <v>69</v>
      </c>
      <c r="G224" s="5">
        <v>20</v>
      </c>
      <c r="H224" s="52">
        <f>O224*(1-'Orç-Resumo'!$G$10)</f>
        <v>161.15</v>
      </c>
      <c r="I224" s="53">
        <f>P224*(1-'Orç-Resumo'!$G$10)</f>
        <v>15.76</v>
      </c>
      <c r="J224" s="54">
        <f t="shared" si="9"/>
        <v>3223</v>
      </c>
      <c r="K224" s="55">
        <f t="shared" si="10"/>
        <v>315.2</v>
      </c>
      <c r="L224" s="56">
        <f t="shared" si="11"/>
        <v>3538.2</v>
      </c>
      <c r="M224" s="56">
        <v>0</v>
      </c>
      <c r="N224" s="177"/>
      <c r="O224" s="56">
        <v>161.15</v>
      </c>
      <c r="P224" s="199" t="s">
        <v>3036</v>
      </c>
    </row>
    <row r="225" spans="2:16" ht="42.75">
      <c r="B225" s="5" t="s">
        <v>601</v>
      </c>
      <c r="C225" s="51" t="s">
        <v>48</v>
      </c>
      <c r="D225" s="51">
        <v>87251</v>
      </c>
      <c r="E225" s="6" t="s">
        <v>602</v>
      </c>
      <c r="F225" s="51" t="s">
        <v>69</v>
      </c>
      <c r="G225" s="5">
        <v>10</v>
      </c>
      <c r="H225" s="52">
        <f>O225*(1-'Orç-Resumo'!$G$10)</f>
        <v>52.209999999999994</v>
      </c>
      <c r="I225" s="53">
        <f>P225*(1-'Orç-Resumo'!$G$10)</f>
        <v>8.66</v>
      </c>
      <c r="J225" s="54">
        <f t="shared" si="9"/>
        <v>522.09999999999991</v>
      </c>
      <c r="K225" s="55">
        <f t="shared" si="10"/>
        <v>86.6</v>
      </c>
      <c r="L225" s="56">
        <f t="shared" si="11"/>
        <v>608.69999999999993</v>
      </c>
      <c r="M225" s="56">
        <v>0</v>
      </c>
      <c r="N225" s="177"/>
      <c r="O225" s="56">
        <v>52.209999999999994</v>
      </c>
      <c r="P225" s="199" t="s">
        <v>3037</v>
      </c>
    </row>
    <row r="226" spans="2:16" ht="28.5">
      <c r="B226" s="5" t="s">
        <v>604</v>
      </c>
      <c r="C226" s="51" t="s">
        <v>102</v>
      </c>
      <c r="D226" s="51" t="s">
        <v>605</v>
      </c>
      <c r="E226" s="6" t="s">
        <v>606</v>
      </c>
      <c r="F226" s="51" t="s">
        <v>117</v>
      </c>
      <c r="G226" s="5">
        <v>20</v>
      </c>
      <c r="H226" s="52">
        <f>O226*(1-'Orç-Resumo'!$G$10)</f>
        <v>5.07</v>
      </c>
      <c r="I226" s="53">
        <f>P226*(1-'Orç-Resumo'!$G$10)</f>
        <v>3.17</v>
      </c>
      <c r="J226" s="54">
        <f t="shared" si="9"/>
        <v>101.4</v>
      </c>
      <c r="K226" s="55">
        <f t="shared" si="10"/>
        <v>63.4</v>
      </c>
      <c r="L226" s="56">
        <f t="shared" si="11"/>
        <v>164.8</v>
      </c>
      <c r="M226" s="56">
        <v>0</v>
      </c>
      <c r="N226" s="177"/>
      <c r="O226" s="56">
        <v>5.07</v>
      </c>
      <c r="P226" s="199">
        <v>3.17</v>
      </c>
    </row>
    <row r="227" spans="2:16" ht="28.5">
      <c r="B227" s="5" t="s">
        <v>607</v>
      </c>
      <c r="C227" s="51" t="s">
        <v>102</v>
      </c>
      <c r="D227" s="51" t="s">
        <v>608</v>
      </c>
      <c r="E227" s="6" t="s">
        <v>609</v>
      </c>
      <c r="F227" s="51" t="s">
        <v>117</v>
      </c>
      <c r="G227" s="5">
        <v>10</v>
      </c>
      <c r="H227" s="52">
        <f>O227*(1-'Orç-Resumo'!$G$10)</f>
        <v>20.46</v>
      </c>
      <c r="I227" s="53">
        <f>P227*(1-'Orç-Resumo'!$G$10)</f>
        <v>26.31</v>
      </c>
      <c r="J227" s="54">
        <f t="shared" si="9"/>
        <v>204.60000000000002</v>
      </c>
      <c r="K227" s="55">
        <f t="shared" si="10"/>
        <v>263.09999999999997</v>
      </c>
      <c r="L227" s="56">
        <f t="shared" si="11"/>
        <v>467.7</v>
      </c>
      <c r="M227" s="56">
        <v>0</v>
      </c>
      <c r="N227" s="177"/>
      <c r="O227" s="56">
        <v>20.46</v>
      </c>
      <c r="P227" s="199">
        <v>26.31</v>
      </c>
    </row>
    <row r="228" spans="2:16" ht="15">
      <c r="B228" s="5" t="s">
        <v>610</v>
      </c>
      <c r="C228" s="51" t="s">
        <v>21</v>
      </c>
      <c r="D228" s="51" t="s">
        <v>21</v>
      </c>
      <c r="E228" s="6" t="s">
        <v>611</v>
      </c>
      <c r="F228" s="51" t="s">
        <v>23</v>
      </c>
      <c r="G228" s="5"/>
      <c r="H228" s="52"/>
      <c r="I228" s="53"/>
      <c r="J228" s="54"/>
      <c r="K228" s="55"/>
      <c r="L228" s="56"/>
      <c r="M228" s="56">
        <f>SUM(L229:L236)</f>
        <v>3431.7401399999994</v>
      </c>
      <c r="N228" s="177"/>
      <c r="O228" s="56" t="s">
        <v>24</v>
      </c>
      <c r="P228" s="199" t="s">
        <v>24</v>
      </c>
    </row>
    <row r="229" spans="2:16" ht="171">
      <c r="B229" s="5" t="s">
        <v>612</v>
      </c>
      <c r="C229" s="51" t="s">
        <v>26</v>
      </c>
      <c r="D229" s="51" t="s">
        <v>613</v>
      </c>
      <c r="E229" s="6" t="s">
        <v>614</v>
      </c>
      <c r="F229" s="51" t="s">
        <v>110</v>
      </c>
      <c r="G229" s="5">
        <v>20</v>
      </c>
      <c r="H229" s="52">
        <f>O229*(1-'Orç-Resumo'!$G$10)</f>
        <v>25.336677999999996</v>
      </c>
      <c r="I229" s="53">
        <f>P229*(1-'Orç-Resumo'!$G$10)</f>
        <v>2.7328289999999997</v>
      </c>
      <c r="J229" s="54">
        <f t="shared" si="9"/>
        <v>506.7335599999999</v>
      </c>
      <c r="K229" s="55">
        <f t="shared" si="10"/>
        <v>54.656579999999991</v>
      </c>
      <c r="L229" s="56">
        <f t="shared" si="11"/>
        <v>561.39013999999986</v>
      </c>
      <c r="M229" s="56">
        <v>0</v>
      </c>
      <c r="N229" s="177"/>
      <c r="O229" s="56">
        <v>25.336677999999996</v>
      </c>
      <c r="P229" s="199">
        <v>2.7328289999999997</v>
      </c>
    </row>
    <row r="230" spans="2:16" ht="42.75">
      <c r="B230" s="5" t="s">
        <v>615</v>
      </c>
      <c r="C230" s="51" t="s">
        <v>48</v>
      </c>
      <c r="D230" s="51">
        <v>88648</v>
      </c>
      <c r="E230" s="6" t="s">
        <v>616</v>
      </c>
      <c r="F230" s="51" t="s">
        <v>110</v>
      </c>
      <c r="G230" s="5">
        <v>10</v>
      </c>
      <c r="H230" s="52">
        <f>O230*(1-'Orç-Resumo'!$G$10)</f>
        <v>6.4899999999999993</v>
      </c>
      <c r="I230" s="53">
        <f>P230*(1-'Orç-Resumo'!$G$10)</f>
        <v>2.2999999999999998</v>
      </c>
      <c r="J230" s="54">
        <f t="shared" si="9"/>
        <v>64.899999999999991</v>
      </c>
      <c r="K230" s="55">
        <f t="shared" si="10"/>
        <v>23</v>
      </c>
      <c r="L230" s="56">
        <f t="shared" si="11"/>
        <v>87.899999999999991</v>
      </c>
      <c r="M230" s="56">
        <v>0</v>
      </c>
      <c r="N230" s="177"/>
      <c r="O230" s="56">
        <v>6.4899999999999993</v>
      </c>
      <c r="P230" s="199" t="s">
        <v>3038</v>
      </c>
    </row>
    <row r="231" spans="2:16" ht="28.5">
      <c r="B231" s="5" t="s">
        <v>617</v>
      </c>
      <c r="C231" s="51" t="s">
        <v>48</v>
      </c>
      <c r="D231" s="51">
        <v>101738</v>
      </c>
      <c r="E231" s="6" t="s">
        <v>618</v>
      </c>
      <c r="F231" s="51" t="s">
        <v>110</v>
      </c>
      <c r="G231" s="5">
        <v>5</v>
      </c>
      <c r="H231" s="52">
        <f>O231*(1-'Orç-Resumo'!$G$10)</f>
        <v>26.619999999999997</v>
      </c>
      <c r="I231" s="53">
        <f>P231*(1-'Orç-Resumo'!$G$10)</f>
        <v>11.68</v>
      </c>
      <c r="J231" s="54">
        <f t="shared" si="9"/>
        <v>133.1</v>
      </c>
      <c r="K231" s="55">
        <f t="shared" si="10"/>
        <v>58.4</v>
      </c>
      <c r="L231" s="56">
        <f t="shared" si="11"/>
        <v>191.5</v>
      </c>
      <c r="M231" s="56">
        <v>0</v>
      </c>
      <c r="N231" s="177"/>
      <c r="O231" s="56">
        <v>26.619999999999997</v>
      </c>
      <c r="P231" s="199" t="s">
        <v>3039</v>
      </c>
    </row>
    <row r="232" spans="2:16" ht="28.5">
      <c r="B232" s="5" t="s">
        <v>620</v>
      </c>
      <c r="C232" s="51" t="s">
        <v>102</v>
      </c>
      <c r="D232" s="51" t="s">
        <v>621</v>
      </c>
      <c r="E232" s="6" t="s">
        <v>622</v>
      </c>
      <c r="F232" s="51" t="s">
        <v>354</v>
      </c>
      <c r="G232" s="5">
        <v>5</v>
      </c>
      <c r="H232" s="52">
        <f>O232*(1-'Orç-Resumo'!$G$10)</f>
        <v>26.75</v>
      </c>
      <c r="I232" s="53">
        <f>P232*(1-'Orç-Resumo'!$G$10)</f>
        <v>1.23</v>
      </c>
      <c r="J232" s="54">
        <f t="shared" si="9"/>
        <v>133.75</v>
      </c>
      <c r="K232" s="55">
        <f t="shared" si="10"/>
        <v>6.15</v>
      </c>
      <c r="L232" s="56">
        <f t="shared" si="11"/>
        <v>139.9</v>
      </c>
      <c r="M232" s="56">
        <v>0</v>
      </c>
      <c r="N232" s="177"/>
      <c r="O232" s="56">
        <v>26.75</v>
      </c>
      <c r="P232" s="199">
        <v>1.23</v>
      </c>
    </row>
    <row r="233" spans="2:16">
      <c r="B233" s="5" t="s">
        <v>623</v>
      </c>
      <c r="C233" s="51" t="s">
        <v>48</v>
      </c>
      <c r="D233" s="51">
        <v>98685</v>
      </c>
      <c r="E233" s="6" t="s">
        <v>624</v>
      </c>
      <c r="F233" s="51" t="s">
        <v>110</v>
      </c>
      <c r="G233" s="5">
        <v>5</v>
      </c>
      <c r="H233" s="52">
        <f>O233*(1-'Orç-Resumo'!$G$10)</f>
        <v>83.67</v>
      </c>
      <c r="I233" s="53">
        <f>P233*(1-'Orç-Resumo'!$G$10)</f>
        <v>10.38</v>
      </c>
      <c r="J233" s="54">
        <f t="shared" si="9"/>
        <v>418.35</v>
      </c>
      <c r="K233" s="55">
        <f t="shared" si="10"/>
        <v>51.900000000000006</v>
      </c>
      <c r="L233" s="56">
        <f t="shared" si="11"/>
        <v>470.25</v>
      </c>
      <c r="M233" s="56">
        <v>0</v>
      </c>
      <c r="N233" s="177"/>
      <c r="O233" s="56">
        <v>83.67</v>
      </c>
      <c r="P233" s="199" t="s">
        <v>2280</v>
      </c>
    </row>
    <row r="234" spans="2:16" ht="28.5">
      <c r="B234" s="5" t="s">
        <v>626</v>
      </c>
      <c r="C234" s="51" t="s">
        <v>48</v>
      </c>
      <c r="D234" s="51">
        <v>98689</v>
      </c>
      <c r="E234" s="6" t="s">
        <v>627</v>
      </c>
      <c r="F234" s="51" t="s">
        <v>110</v>
      </c>
      <c r="G234" s="5">
        <v>5</v>
      </c>
      <c r="H234" s="52">
        <f>O234*(1-'Orç-Resumo'!$G$10)</f>
        <v>115.19999999999999</v>
      </c>
      <c r="I234" s="53">
        <f>P234*(1-'Orç-Resumo'!$G$10)</f>
        <v>18.97</v>
      </c>
      <c r="J234" s="54">
        <f t="shared" si="9"/>
        <v>576</v>
      </c>
      <c r="K234" s="55">
        <f t="shared" si="10"/>
        <v>94.85</v>
      </c>
      <c r="L234" s="56">
        <f t="shared" si="11"/>
        <v>670.85</v>
      </c>
      <c r="M234" s="56">
        <v>0</v>
      </c>
      <c r="N234" s="177"/>
      <c r="O234" s="56">
        <v>115.19999999999999</v>
      </c>
      <c r="P234" s="199" t="s">
        <v>3040</v>
      </c>
    </row>
    <row r="235" spans="2:16" ht="57">
      <c r="B235" s="5" t="s">
        <v>628</v>
      </c>
      <c r="C235" s="51" t="s">
        <v>48</v>
      </c>
      <c r="D235" s="51">
        <v>101965</v>
      </c>
      <c r="E235" s="6" t="s">
        <v>629</v>
      </c>
      <c r="F235" s="51" t="s">
        <v>110</v>
      </c>
      <c r="G235" s="5">
        <v>5</v>
      </c>
      <c r="H235" s="52">
        <f>O235*(1-'Orç-Resumo'!$G$10)</f>
        <v>135.32999999999998</v>
      </c>
      <c r="I235" s="53">
        <f>P235*(1-'Orç-Resumo'!$G$10)</f>
        <v>25.11</v>
      </c>
      <c r="J235" s="54">
        <f t="shared" si="9"/>
        <v>676.64999999999986</v>
      </c>
      <c r="K235" s="55">
        <f t="shared" si="10"/>
        <v>125.55</v>
      </c>
      <c r="L235" s="56">
        <f t="shared" si="11"/>
        <v>802.19999999999982</v>
      </c>
      <c r="M235" s="56">
        <v>0</v>
      </c>
      <c r="N235" s="177"/>
      <c r="O235" s="56">
        <v>135.32999999999998</v>
      </c>
      <c r="P235" s="199" t="s">
        <v>2460</v>
      </c>
    </row>
    <row r="236" spans="2:16" ht="42.75">
      <c r="B236" s="5" t="s">
        <v>630</v>
      </c>
      <c r="C236" s="51" t="s">
        <v>102</v>
      </c>
      <c r="D236" s="51" t="s">
        <v>631</v>
      </c>
      <c r="E236" s="6" t="s">
        <v>632</v>
      </c>
      <c r="F236" s="51" t="s">
        <v>354</v>
      </c>
      <c r="G236" s="5">
        <v>5</v>
      </c>
      <c r="H236" s="52">
        <f>O236*(1-'Orç-Resumo'!$G$10)</f>
        <v>100</v>
      </c>
      <c r="I236" s="53">
        <f>P236*(1-'Orç-Resumo'!$G$10)</f>
        <v>1.55</v>
      </c>
      <c r="J236" s="54">
        <f t="shared" si="9"/>
        <v>500</v>
      </c>
      <c r="K236" s="55">
        <f t="shared" si="10"/>
        <v>7.75</v>
      </c>
      <c r="L236" s="56">
        <f t="shared" si="11"/>
        <v>507.75</v>
      </c>
      <c r="M236" s="56">
        <v>0</v>
      </c>
      <c r="N236" s="177"/>
      <c r="O236" s="56">
        <v>100</v>
      </c>
      <c r="P236" s="199">
        <v>1.55</v>
      </c>
    </row>
    <row r="237" spans="2:16" ht="15">
      <c r="B237" s="5" t="s">
        <v>633</v>
      </c>
      <c r="C237" s="51" t="s">
        <v>21</v>
      </c>
      <c r="D237" s="51" t="s">
        <v>21</v>
      </c>
      <c r="E237" s="6" t="s">
        <v>634</v>
      </c>
      <c r="F237" s="51" t="s">
        <v>23</v>
      </c>
      <c r="G237" s="5"/>
      <c r="H237" s="52"/>
      <c r="I237" s="53"/>
      <c r="J237" s="54"/>
      <c r="K237" s="55"/>
      <c r="L237" s="56"/>
      <c r="M237" s="56">
        <f>SUM(L238:L270)</f>
        <v>103769.36053999999</v>
      </c>
      <c r="N237" s="177"/>
      <c r="O237" s="56" t="s">
        <v>24</v>
      </c>
      <c r="P237" s="199" t="s">
        <v>24</v>
      </c>
    </row>
    <row r="238" spans="2:16" ht="128.25">
      <c r="B238" s="5" t="s">
        <v>635</v>
      </c>
      <c r="C238" s="51" t="s">
        <v>26</v>
      </c>
      <c r="D238" s="51" t="s">
        <v>636</v>
      </c>
      <c r="E238" s="6" t="s">
        <v>637</v>
      </c>
      <c r="F238" s="51" t="s">
        <v>33</v>
      </c>
      <c r="G238" s="5">
        <v>2</v>
      </c>
      <c r="H238" s="52">
        <f>O238*(1-'Orç-Resumo'!$G$10)</f>
        <v>250.73611</v>
      </c>
      <c r="I238" s="53">
        <f>P238*(1-'Orç-Resumo'!$G$10)</f>
        <v>74.807680000000005</v>
      </c>
      <c r="J238" s="54">
        <f t="shared" si="9"/>
        <v>501.47221999999999</v>
      </c>
      <c r="K238" s="55">
        <f t="shared" si="10"/>
        <v>149.61536000000001</v>
      </c>
      <c r="L238" s="56">
        <f t="shared" si="11"/>
        <v>651.08758</v>
      </c>
      <c r="M238" s="56">
        <v>0</v>
      </c>
      <c r="N238" s="177"/>
      <c r="O238" s="56">
        <v>250.73611</v>
      </c>
      <c r="P238" s="199">
        <v>74.807680000000005</v>
      </c>
    </row>
    <row r="239" spans="2:16" ht="28.5">
      <c r="B239" s="5" t="s">
        <v>638</v>
      </c>
      <c r="C239" s="51" t="s">
        <v>26</v>
      </c>
      <c r="D239" s="51" t="s">
        <v>639</v>
      </c>
      <c r="E239" s="6" t="s">
        <v>640</v>
      </c>
      <c r="F239" s="51" t="s">
        <v>33</v>
      </c>
      <c r="G239" s="5">
        <v>1</v>
      </c>
      <c r="H239" s="52">
        <f>O239*(1-'Orç-Resumo'!$G$10)</f>
        <v>0</v>
      </c>
      <c r="I239" s="53">
        <f>P239*(1-'Orç-Resumo'!$G$10)</f>
        <v>126.7</v>
      </c>
      <c r="J239" s="54">
        <f t="shared" si="9"/>
        <v>0</v>
      </c>
      <c r="K239" s="55">
        <f t="shared" si="10"/>
        <v>126.7</v>
      </c>
      <c r="L239" s="56">
        <f t="shared" si="11"/>
        <v>126.7</v>
      </c>
      <c r="M239" s="56">
        <v>0</v>
      </c>
      <c r="N239" s="177"/>
      <c r="O239" s="56">
        <v>0</v>
      </c>
      <c r="P239" s="199">
        <v>126.7</v>
      </c>
    </row>
    <row r="240" spans="2:16" ht="42.75">
      <c r="B240" s="5" t="s">
        <v>641</v>
      </c>
      <c r="C240" s="51" t="s">
        <v>48</v>
      </c>
      <c r="D240" s="51">
        <v>102182</v>
      </c>
      <c r="E240" s="6" t="s">
        <v>642</v>
      </c>
      <c r="F240" s="51" t="s">
        <v>184</v>
      </c>
      <c r="G240" s="5">
        <v>2</v>
      </c>
      <c r="H240" s="52">
        <f>O240*(1-'Orç-Resumo'!$G$10)</f>
        <v>1195.75</v>
      </c>
      <c r="I240" s="53">
        <f>P240*(1-'Orç-Resumo'!$G$10)</f>
        <v>74.790000000000006</v>
      </c>
      <c r="J240" s="54">
        <f t="shared" si="9"/>
        <v>2391.5</v>
      </c>
      <c r="K240" s="55">
        <f t="shared" si="10"/>
        <v>149.58000000000001</v>
      </c>
      <c r="L240" s="56">
        <f t="shared" si="11"/>
        <v>2541.08</v>
      </c>
      <c r="M240" s="56">
        <v>0</v>
      </c>
      <c r="N240" s="177"/>
      <c r="O240" s="56">
        <v>1195.75</v>
      </c>
      <c r="P240" s="199" t="s">
        <v>3041</v>
      </c>
    </row>
    <row r="241" spans="2:16" ht="57">
      <c r="B241" s="5" t="s">
        <v>643</v>
      </c>
      <c r="C241" s="51" t="s">
        <v>48</v>
      </c>
      <c r="D241" s="51">
        <v>102183</v>
      </c>
      <c r="E241" s="6" t="s">
        <v>644</v>
      </c>
      <c r="F241" s="51" t="s">
        <v>184</v>
      </c>
      <c r="G241" s="5">
        <v>1</v>
      </c>
      <c r="H241" s="52">
        <f>O241*(1-'Orç-Resumo'!$G$10)</f>
        <v>2395.8000000000002</v>
      </c>
      <c r="I241" s="53">
        <f>P241*(1-'Orç-Resumo'!$G$10)</f>
        <v>159.75</v>
      </c>
      <c r="J241" s="54">
        <f t="shared" si="9"/>
        <v>2395.8000000000002</v>
      </c>
      <c r="K241" s="55">
        <f t="shared" si="10"/>
        <v>159.75</v>
      </c>
      <c r="L241" s="56">
        <f t="shared" si="11"/>
        <v>2555.5500000000002</v>
      </c>
      <c r="M241" s="56">
        <v>0</v>
      </c>
      <c r="N241" s="177"/>
      <c r="O241" s="56">
        <v>2395.8000000000002</v>
      </c>
      <c r="P241" s="199" t="s">
        <v>3042</v>
      </c>
    </row>
    <row r="242" spans="2:16" ht="57">
      <c r="B242" s="5" t="s">
        <v>645</v>
      </c>
      <c r="C242" s="51" t="s">
        <v>48</v>
      </c>
      <c r="D242" s="51">
        <v>102184</v>
      </c>
      <c r="E242" s="6" t="s">
        <v>646</v>
      </c>
      <c r="F242" s="51" t="s">
        <v>184</v>
      </c>
      <c r="G242" s="5">
        <v>1</v>
      </c>
      <c r="H242" s="52">
        <f>O242*(1-'Orç-Resumo'!$G$10)</f>
        <v>2397.8000000000002</v>
      </c>
      <c r="I242" s="53">
        <f>P242*(1-'Orç-Resumo'!$G$10)</f>
        <v>126.7</v>
      </c>
      <c r="J242" s="54">
        <f t="shared" si="9"/>
        <v>2397.8000000000002</v>
      </c>
      <c r="K242" s="55">
        <f t="shared" si="10"/>
        <v>126.7</v>
      </c>
      <c r="L242" s="56">
        <f t="shared" si="11"/>
        <v>2524.5</v>
      </c>
      <c r="M242" s="56">
        <v>0</v>
      </c>
      <c r="N242" s="177"/>
      <c r="O242" s="56">
        <v>2397.8000000000002</v>
      </c>
      <c r="P242" s="199" t="s">
        <v>3043</v>
      </c>
    </row>
    <row r="243" spans="2:16" ht="57">
      <c r="B243" s="5" t="s">
        <v>647</v>
      </c>
      <c r="C243" s="51" t="s">
        <v>48</v>
      </c>
      <c r="D243" s="51">
        <v>102185</v>
      </c>
      <c r="E243" s="6" t="s">
        <v>648</v>
      </c>
      <c r="F243" s="51" t="s">
        <v>184</v>
      </c>
      <c r="G243" s="5">
        <v>1</v>
      </c>
      <c r="H243" s="52">
        <f>O243*(1-'Orç-Resumo'!$G$10)</f>
        <v>4799.78</v>
      </c>
      <c r="I243" s="53">
        <f>P243*(1-'Orç-Resumo'!$G$10)</f>
        <v>263.3</v>
      </c>
      <c r="J243" s="54">
        <f t="shared" si="9"/>
        <v>4799.78</v>
      </c>
      <c r="K243" s="55">
        <f t="shared" si="10"/>
        <v>263.3</v>
      </c>
      <c r="L243" s="56">
        <f t="shared" si="11"/>
        <v>5063.08</v>
      </c>
      <c r="M243" s="56">
        <v>0</v>
      </c>
      <c r="N243" s="177"/>
      <c r="O243" s="56">
        <v>4799.78</v>
      </c>
      <c r="P243" s="199" t="s">
        <v>3044</v>
      </c>
    </row>
    <row r="244" spans="2:16" ht="28.5">
      <c r="B244" s="5" t="s">
        <v>649</v>
      </c>
      <c r="C244" s="51" t="s">
        <v>26</v>
      </c>
      <c r="D244" s="51" t="s">
        <v>650</v>
      </c>
      <c r="E244" s="6" t="s">
        <v>651</v>
      </c>
      <c r="F244" s="51" t="s">
        <v>33</v>
      </c>
      <c r="G244" s="5">
        <v>2</v>
      </c>
      <c r="H244" s="52">
        <f>O244*(1-'Orç-Resumo'!$G$10)</f>
        <v>19.270889999999998</v>
      </c>
      <c r="I244" s="53">
        <f>P244*(1-'Orç-Resumo'!$G$10)</f>
        <v>53.978589999999997</v>
      </c>
      <c r="J244" s="54">
        <f t="shared" si="9"/>
        <v>38.541779999999996</v>
      </c>
      <c r="K244" s="55">
        <f t="shared" si="10"/>
        <v>107.95717999999999</v>
      </c>
      <c r="L244" s="56">
        <f t="shared" si="11"/>
        <v>146.49895999999998</v>
      </c>
      <c r="M244" s="56">
        <v>0</v>
      </c>
      <c r="N244" s="177"/>
      <c r="O244" s="56">
        <v>19.270889999999998</v>
      </c>
      <c r="P244" s="199">
        <v>53.978589999999997</v>
      </c>
    </row>
    <row r="245" spans="2:16" ht="57">
      <c r="B245" s="5" t="s">
        <v>652</v>
      </c>
      <c r="C245" s="51" t="s">
        <v>48</v>
      </c>
      <c r="D245" s="51">
        <v>100695</v>
      </c>
      <c r="E245" s="6" t="s">
        <v>653</v>
      </c>
      <c r="F245" s="51" t="s">
        <v>184</v>
      </c>
      <c r="G245" s="5">
        <v>2</v>
      </c>
      <c r="H245" s="52">
        <f>O245*(1-'Orç-Resumo'!$G$10)</f>
        <v>21.610000000000007</v>
      </c>
      <c r="I245" s="53">
        <f>P245*(1-'Orç-Resumo'!$G$10)</f>
        <v>53.93</v>
      </c>
      <c r="J245" s="54">
        <f t="shared" si="9"/>
        <v>43.220000000000013</v>
      </c>
      <c r="K245" s="55">
        <f t="shared" si="10"/>
        <v>107.86</v>
      </c>
      <c r="L245" s="56">
        <f t="shared" si="11"/>
        <v>151.08000000000001</v>
      </c>
      <c r="M245" s="56">
        <v>0</v>
      </c>
      <c r="N245" s="177"/>
      <c r="O245" s="56">
        <v>21.610000000000007</v>
      </c>
      <c r="P245" s="199" t="s">
        <v>3045</v>
      </c>
    </row>
    <row r="246" spans="2:16" ht="57">
      <c r="B246" s="5" t="s">
        <v>654</v>
      </c>
      <c r="C246" s="51" t="s">
        <v>48</v>
      </c>
      <c r="D246" s="51">
        <v>100697</v>
      </c>
      <c r="E246" s="6" t="s">
        <v>655</v>
      </c>
      <c r="F246" s="51" t="s">
        <v>184</v>
      </c>
      <c r="G246" s="5">
        <v>2</v>
      </c>
      <c r="H246" s="52">
        <f>O246*(1-'Orç-Resumo'!$G$10)</f>
        <v>26.28</v>
      </c>
      <c r="I246" s="53">
        <f>P246*(1-'Orç-Resumo'!$G$10)</f>
        <v>66.36</v>
      </c>
      <c r="J246" s="54">
        <f t="shared" si="9"/>
        <v>52.56</v>
      </c>
      <c r="K246" s="55">
        <f t="shared" si="10"/>
        <v>132.72</v>
      </c>
      <c r="L246" s="56">
        <f t="shared" si="11"/>
        <v>185.28</v>
      </c>
      <c r="M246" s="56">
        <v>0</v>
      </c>
      <c r="N246" s="177"/>
      <c r="O246" s="56">
        <v>26.28</v>
      </c>
      <c r="P246" s="199" t="s">
        <v>2360</v>
      </c>
    </row>
    <row r="247" spans="2:16" ht="71.25">
      <c r="B247" s="5" t="s">
        <v>657</v>
      </c>
      <c r="C247" s="51" t="s">
        <v>48</v>
      </c>
      <c r="D247" s="51">
        <v>90820</v>
      </c>
      <c r="E247" s="6" t="s">
        <v>658</v>
      </c>
      <c r="F247" s="51" t="s">
        <v>184</v>
      </c>
      <c r="G247" s="5">
        <v>1</v>
      </c>
      <c r="H247" s="52">
        <f>O247*(1-'Orç-Resumo'!$G$10)</f>
        <v>328.95000000000005</v>
      </c>
      <c r="I247" s="53">
        <f>P247*(1-'Orç-Resumo'!$G$10)</f>
        <v>43.41</v>
      </c>
      <c r="J247" s="54">
        <f t="shared" si="9"/>
        <v>328.95000000000005</v>
      </c>
      <c r="K247" s="55">
        <f t="shared" si="10"/>
        <v>43.41</v>
      </c>
      <c r="L247" s="56">
        <f t="shared" si="11"/>
        <v>372.36</v>
      </c>
      <c r="M247" s="56">
        <v>0</v>
      </c>
      <c r="N247" s="177"/>
      <c r="O247" s="56">
        <v>328.95000000000005</v>
      </c>
      <c r="P247" s="199" t="s">
        <v>3046</v>
      </c>
    </row>
    <row r="248" spans="2:16" ht="71.25">
      <c r="B248" s="5" t="s">
        <v>659</v>
      </c>
      <c r="C248" s="51" t="s">
        <v>48</v>
      </c>
      <c r="D248" s="51">
        <v>90822</v>
      </c>
      <c r="E248" s="6" t="s">
        <v>660</v>
      </c>
      <c r="F248" s="51" t="s">
        <v>184</v>
      </c>
      <c r="G248" s="5">
        <v>2</v>
      </c>
      <c r="H248" s="52">
        <f>O248*(1-'Orç-Resumo'!$G$10)</f>
        <v>354.83000000000004</v>
      </c>
      <c r="I248" s="53">
        <f>P248*(1-'Orç-Resumo'!$G$10)</f>
        <v>52.34</v>
      </c>
      <c r="J248" s="54">
        <f t="shared" si="9"/>
        <v>709.66000000000008</v>
      </c>
      <c r="K248" s="55">
        <f t="shared" si="10"/>
        <v>104.68</v>
      </c>
      <c r="L248" s="56">
        <f t="shared" si="11"/>
        <v>814.34000000000015</v>
      </c>
      <c r="M248" s="56">
        <v>0</v>
      </c>
      <c r="N248" s="177"/>
      <c r="O248" s="56">
        <v>354.83000000000004</v>
      </c>
      <c r="P248" s="199" t="s">
        <v>3047</v>
      </c>
    </row>
    <row r="249" spans="2:16" ht="71.25">
      <c r="B249" s="5" t="s">
        <v>661</v>
      </c>
      <c r="C249" s="51" t="s">
        <v>48</v>
      </c>
      <c r="D249" s="51">
        <v>90823</v>
      </c>
      <c r="E249" s="6" t="s">
        <v>662</v>
      </c>
      <c r="F249" s="51" t="s">
        <v>184</v>
      </c>
      <c r="G249" s="5">
        <v>2</v>
      </c>
      <c r="H249" s="52">
        <f>O249*(1-'Orç-Resumo'!$G$10)</f>
        <v>438.13</v>
      </c>
      <c r="I249" s="53">
        <f>P249*(1-'Orç-Resumo'!$G$10)</f>
        <v>56.82</v>
      </c>
      <c r="J249" s="54">
        <f t="shared" si="9"/>
        <v>876.26</v>
      </c>
      <c r="K249" s="55">
        <f t="shared" si="10"/>
        <v>113.64</v>
      </c>
      <c r="L249" s="56">
        <f t="shared" si="11"/>
        <v>989.9</v>
      </c>
      <c r="M249" s="56">
        <v>0</v>
      </c>
      <c r="N249" s="177"/>
      <c r="O249" s="56">
        <v>438.13</v>
      </c>
      <c r="P249" s="199" t="s">
        <v>3048</v>
      </c>
    </row>
    <row r="250" spans="2:16" ht="85.5">
      <c r="B250" s="5" t="s">
        <v>663</v>
      </c>
      <c r="C250" s="51" t="s">
        <v>102</v>
      </c>
      <c r="D250" s="51" t="s">
        <v>664</v>
      </c>
      <c r="E250" s="7" t="s">
        <v>665</v>
      </c>
      <c r="F250" s="51" t="s">
        <v>666</v>
      </c>
      <c r="G250" s="5">
        <v>2</v>
      </c>
      <c r="H250" s="52">
        <f>O250*(1-'Orç-Resumo'!$G$10)</f>
        <v>853.88</v>
      </c>
      <c r="I250" s="53">
        <f>P250*(1-'Orç-Resumo'!$G$10)</f>
        <v>157.41999999999999</v>
      </c>
      <c r="J250" s="54">
        <f t="shared" si="9"/>
        <v>1707.76</v>
      </c>
      <c r="K250" s="55">
        <f t="shared" si="10"/>
        <v>314.83999999999997</v>
      </c>
      <c r="L250" s="56">
        <f t="shared" si="11"/>
        <v>2022.6</v>
      </c>
      <c r="M250" s="56">
        <v>0</v>
      </c>
      <c r="N250" s="177"/>
      <c r="O250" s="56">
        <v>853.88</v>
      </c>
      <c r="P250" s="199">
        <v>157.41999999999999</v>
      </c>
    </row>
    <row r="251" spans="2:16" ht="99.75">
      <c r="B251" s="5" t="s">
        <v>667</v>
      </c>
      <c r="C251" s="51" t="s">
        <v>102</v>
      </c>
      <c r="D251" s="51" t="s">
        <v>668</v>
      </c>
      <c r="E251" s="7" t="s">
        <v>669</v>
      </c>
      <c r="F251" s="51" t="s">
        <v>666</v>
      </c>
      <c r="G251" s="5">
        <v>1</v>
      </c>
      <c r="H251" s="52">
        <f>O251*(1-'Orç-Resumo'!$G$10)</f>
        <v>1676.13</v>
      </c>
      <c r="I251" s="53">
        <f>P251*(1-'Orç-Resumo'!$G$10)</f>
        <v>157.41999999999999</v>
      </c>
      <c r="J251" s="54">
        <f t="shared" si="9"/>
        <v>1676.13</v>
      </c>
      <c r="K251" s="55">
        <f t="shared" si="10"/>
        <v>157.41999999999999</v>
      </c>
      <c r="L251" s="56">
        <f t="shared" si="11"/>
        <v>1833.5500000000002</v>
      </c>
      <c r="M251" s="56">
        <v>0</v>
      </c>
      <c r="N251" s="177"/>
      <c r="O251" s="56">
        <v>1676.13</v>
      </c>
      <c r="P251" s="199">
        <v>157.41999999999999</v>
      </c>
    </row>
    <row r="252" spans="2:16" ht="99.75">
      <c r="B252" s="5" t="s">
        <v>670</v>
      </c>
      <c r="C252" s="51" t="s">
        <v>48</v>
      </c>
      <c r="D252" s="51">
        <v>90793</v>
      </c>
      <c r="E252" s="6" t="s">
        <v>671</v>
      </c>
      <c r="F252" s="51" t="s">
        <v>184</v>
      </c>
      <c r="G252" s="5">
        <v>2</v>
      </c>
      <c r="H252" s="52">
        <f>O252*(1-'Orç-Resumo'!$G$10)</f>
        <v>1124.01</v>
      </c>
      <c r="I252" s="53">
        <f>P252*(1-'Orç-Resumo'!$G$10)</f>
        <v>31.45</v>
      </c>
      <c r="J252" s="54">
        <f t="shared" si="9"/>
        <v>2248.02</v>
      </c>
      <c r="K252" s="55">
        <f t="shared" si="10"/>
        <v>62.9</v>
      </c>
      <c r="L252" s="56">
        <f t="shared" si="11"/>
        <v>2310.92</v>
      </c>
      <c r="M252" s="56">
        <v>0</v>
      </c>
      <c r="N252" s="177"/>
      <c r="O252" s="56">
        <v>1124.01</v>
      </c>
      <c r="P252" s="199" t="s">
        <v>3049</v>
      </c>
    </row>
    <row r="253" spans="2:16" ht="28.5">
      <c r="B253" s="5" t="s">
        <v>672</v>
      </c>
      <c r="C253" s="51" t="s">
        <v>26</v>
      </c>
      <c r="D253" s="51" t="s">
        <v>673</v>
      </c>
      <c r="E253" s="6" t="s">
        <v>674</v>
      </c>
      <c r="F253" s="51" t="s">
        <v>33</v>
      </c>
      <c r="G253" s="5">
        <v>2</v>
      </c>
      <c r="H253" s="52">
        <f>O253*(1-'Orç-Resumo'!$G$10)</f>
        <v>264.80599999999998</v>
      </c>
      <c r="I253" s="53">
        <f>P253*(1-'Orç-Resumo'!$G$10)</f>
        <v>17.515999999999998</v>
      </c>
      <c r="J253" s="54">
        <f t="shared" si="9"/>
        <v>529.61199999999997</v>
      </c>
      <c r="K253" s="55">
        <f t="shared" si="10"/>
        <v>35.031999999999996</v>
      </c>
      <c r="L253" s="56">
        <f t="shared" si="11"/>
        <v>564.64400000000001</v>
      </c>
      <c r="M253" s="56">
        <v>0</v>
      </c>
      <c r="N253" s="177"/>
      <c r="O253" s="56">
        <v>264.80599999999998</v>
      </c>
      <c r="P253" s="199">
        <v>17.515999999999998</v>
      </c>
    </row>
    <row r="254" spans="2:16" ht="28.5">
      <c r="B254" s="5" t="s">
        <v>675</v>
      </c>
      <c r="C254" s="51" t="s">
        <v>48</v>
      </c>
      <c r="D254" s="51">
        <v>100701</v>
      </c>
      <c r="E254" s="6" t="s">
        <v>676</v>
      </c>
      <c r="F254" s="51" t="s">
        <v>69</v>
      </c>
      <c r="G254" s="5">
        <v>5</v>
      </c>
      <c r="H254" s="52">
        <f>O254*(1-'Orç-Resumo'!$G$10)</f>
        <v>548.82000000000005</v>
      </c>
      <c r="I254" s="53">
        <f>P254*(1-'Orç-Resumo'!$G$10)</f>
        <v>17.63</v>
      </c>
      <c r="J254" s="54">
        <f t="shared" si="9"/>
        <v>2744.1000000000004</v>
      </c>
      <c r="K254" s="55">
        <f t="shared" si="10"/>
        <v>88.149999999999991</v>
      </c>
      <c r="L254" s="56">
        <f t="shared" si="11"/>
        <v>2832.2500000000005</v>
      </c>
      <c r="M254" s="56">
        <v>0</v>
      </c>
      <c r="N254" s="177"/>
      <c r="O254" s="56">
        <v>548.82000000000005</v>
      </c>
      <c r="P254" s="199" t="s">
        <v>3050</v>
      </c>
    </row>
    <row r="255" spans="2:16" ht="28.5">
      <c r="B255" s="5" t="s">
        <v>677</v>
      </c>
      <c r="C255" s="51" t="s">
        <v>48</v>
      </c>
      <c r="D255" s="51">
        <v>90838</v>
      </c>
      <c r="E255" s="6" t="s">
        <v>678</v>
      </c>
      <c r="F255" s="51" t="s">
        <v>184</v>
      </c>
      <c r="G255" s="5">
        <v>1</v>
      </c>
      <c r="H255" s="52">
        <f>O255*(1-'Orç-Resumo'!$G$10)</f>
        <v>1332.1100000000001</v>
      </c>
      <c r="I255" s="53">
        <f>P255*(1-'Orç-Resumo'!$G$10)</f>
        <v>125.06</v>
      </c>
      <c r="J255" s="54">
        <f t="shared" si="9"/>
        <v>1332.1100000000001</v>
      </c>
      <c r="K255" s="55">
        <f t="shared" si="10"/>
        <v>125.06</v>
      </c>
      <c r="L255" s="56">
        <f t="shared" si="11"/>
        <v>1457.17</v>
      </c>
      <c r="M255" s="56">
        <v>0</v>
      </c>
      <c r="N255" s="177"/>
      <c r="O255" s="56">
        <v>1332.1100000000001</v>
      </c>
      <c r="P255" s="199" t="s">
        <v>3838</v>
      </c>
    </row>
    <row r="256" spans="2:16" ht="57">
      <c r="B256" s="5" t="s">
        <v>679</v>
      </c>
      <c r="C256" s="51" t="s">
        <v>48</v>
      </c>
      <c r="D256" s="51">
        <v>91338</v>
      </c>
      <c r="E256" s="6" t="s">
        <v>680</v>
      </c>
      <c r="F256" s="51" t="s">
        <v>69</v>
      </c>
      <c r="G256" s="5">
        <v>1</v>
      </c>
      <c r="H256" s="52">
        <f>O256*(1-'Orç-Resumo'!$G$10)</f>
        <v>854.36</v>
      </c>
      <c r="I256" s="53">
        <f>P256*(1-'Orç-Resumo'!$G$10)</f>
        <v>12.11</v>
      </c>
      <c r="J256" s="54">
        <f t="shared" si="9"/>
        <v>854.36</v>
      </c>
      <c r="K256" s="55">
        <f t="shared" si="10"/>
        <v>12.11</v>
      </c>
      <c r="L256" s="56">
        <f t="shared" si="11"/>
        <v>866.47</v>
      </c>
      <c r="M256" s="56">
        <v>0</v>
      </c>
      <c r="N256" s="177"/>
      <c r="O256" s="56">
        <v>854.36</v>
      </c>
      <c r="P256" s="199" t="s">
        <v>2539</v>
      </c>
    </row>
    <row r="257" spans="2:16" ht="57">
      <c r="B257" s="5" t="s">
        <v>681</v>
      </c>
      <c r="C257" s="51" t="s">
        <v>48</v>
      </c>
      <c r="D257" s="51">
        <v>100702</v>
      </c>
      <c r="E257" s="6" t="s">
        <v>682</v>
      </c>
      <c r="F257" s="51" t="s">
        <v>69</v>
      </c>
      <c r="G257" s="5">
        <v>10</v>
      </c>
      <c r="H257" s="52">
        <f>O257*(1-'Orç-Resumo'!$G$10)</f>
        <v>471.46000000000004</v>
      </c>
      <c r="I257" s="53">
        <f>P257*(1-'Orç-Resumo'!$G$10)</f>
        <v>9.59</v>
      </c>
      <c r="J257" s="54">
        <f t="shared" si="9"/>
        <v>4714.6000000000004</v>
      </c>
      <c r="K257" s="55">
        <f t="shared" si="10"/>
        <v>95.9</v>
      </c>
      <c r="L257" s="56">
        <f t="shared" si="11"/>
        <v>4810.5</v>
      </c>
      <c r="M257" s="56">
        <v>0</v>
      </c>
      <c r="N257" s="177"/>
      <c r="O257" s="56">
        <v>471.46000000000004</v>
      </c>
      <c r="P257" s="199" t="s">
        <v>3051</v>
      </c>
    </row>
    <row r="258" spans="2:16" ht="57">
      <c r="B258" s="5" t="s">
        <v>684</v>
      </c>
      <c r="C258" s="51" t="s">
        <v>48</v>
      </c>
      <c r="D258" s="51">
        <v>94569</v>
      </c>
      <c r="E258" s="6" t="s">
        <v>685</v>
      </c>
      <c r="F258" s="51" t="s">
        <v>69</v>
      </c>
      <c r="G258" s="5">
        <v>5</v>
      </c>
      <c r="H258" s="52">
        <f>O258*(1-'Orç-Resumo'!$G$10)</f>
        <v>628.58999999999992</v>
      </c>
      <c r="I258" s="53">
        <f>P258*(1-'Orç-Resumo'!$G$10)</f>
        <v>58.08</v>
      </c>
      <c r="J258" s="54">
        <f t="shared" si="9"/>
        <v>3142.95</v>
      </c>
      <c r="K258" s="55">
        <f t="shared" si="10"/>
        <v>290.39999999999998</v>
      </c>
      <c r="L258" s="56">
        <f t="shared" si="11"/>
        <v>3433.35</v>
      </c>
      <c r="M258" s="56">
        <v>0</v>
      </c>
      <c r="N258" s="177"/>
      <c r="O258" s="56">
        <v>628.58999999999992</v>
      </c>
      <c r="P258" s="199" t="s">
        <v>3052</v>
      </c>
    </row>
    <row r="259" spans="2:16" ht="85.5">
      <c r="B259" s="5" t="s">
        <v>686</v>
      </c>
      <c r="C259" s="51" t="s">
        <v>48</v>
      </c>
      <c r="D259" s="51">
        <v>94570</v>
      </c>
      <c r="E259" s="6" t="s">
        <v>687</v>
      </c>
      <c r="F259" s="51" t="s">
        <v>69</v>
      </c>
      <c r="G259" s="5">
        <v>5</v>
      </c>
      <c r="H259" s="52">
        <f>O259*(1-'Orç-Resumo'!$G$10)</f>
        <v>334.23</v>
      </c>
      <c r="I259" s="53">
        <f>P259*(1-'Orç-Resumo'!$G$10)</f>
        <v>17.64</v>
      </c>
      <c r="J259" s="54">
        <f t="shared" si="9"/>
        <v>1671.15</v>
      </c>
      <c r="K259" s="55">
        <f t="shared" si="10"/>
        <v>88.2</v>
      </c>
      <c r="L259" s="56">
        <f t="shared" si="11"/>
        <v>1759.3500000000001</v>
      </c>
      <c r="M259" s="56">
        <v>0</v>
      </c>
      <c r="N259" s="177"/>
      <c r="O259" s="56">
        <v>334.23</v>
      </c>
      <c r="P259" s="199" t="s">
        <v>3053</v>
      </c>
    </row>
    <row r="260" spans="2:16" ht="57">
      <c r="B260" s="5" t="s">
        <v>689</v>
      </c>
      <c r="C260" s="51" t="s">
        <v>48</v>
      </c>
      <c r="D260" s="51">
        <v>100674</v>
      </c>
      <c r="E260" s="6" t="s">
        <v>690</v>
      </c>
      <c r="F260" s="51" t="s">
        <v>69</v>
      </c>
      <c r="G260" s="5">
        <v>5</v>
      </c>
      <c r="H260" s="52">
        <f>O260*(1-'Orç-Resumo'!$G$10)</f>
        <v>704.06999999999994</v>
      </c>
      <c r="I260" s="53">
        <f>P260*(1-'Orç-Resumo'!$G$10)</f>
        <v>24.49</v>
      </c>
      <c r="J260" s="54">
        <f t="shared" si="9"/>
        <v>3520.3499999999995</v>
      </c>
      <c r="K260" s="55">
        <f t="shared" si="10"/>
        <v>122.44999999999999</v>
      </c>
      <c r="L260" s="56">
        <f t="shared" si="11"/>
        <v>3642.7999999999993</v>
      </c>
      <c r="M260" s="56">
        <v>0</v>
      </c>
      <c r="N260" s="177"/>
      <c r="O260" s="56">
        <v>704.06999999999994</v>
      </c>
      <c r="P260" s="199" t="s">
        <v>3054</v>
      </c>
    </row>
    <row r="261" spans="2:16" ht="85.5">
      <c r="B261" s="5" t="s">
        <v>691</v>
      </c>
      <c r="C261" s="51" t="s">
        <v>48</v>
      </c>
      <c r="D261" s="51">
        <v>94573</v>
      </c>
      <c r="E261" s="6" t="s">
        <v>692</v>
      </c>
      <c r="F261" s="51" t="s">
        <v>69</v>
      </c>
      <c r="G261" s="5">
        <v>5</v>
      </c>
      <c r="H261" s="52">
        <f>O261*(1-'Orç-Resumo'!$G$10)</f>
        <v>378.58000000000004</v>
      </c>
      <c r="I261" s="53">
        <f>P261*(1-'Orç-Resumo'!$G$10)</f>
        <v>32.65</v>
      </c>
      <c r="J261" s="54">
        <f t="shared" si="9"/>
        <v>1892.9</v>
      </c>
      <c r="K261" s="55">
        <f t="shared" si="10"/>
        <v>163.25</v>
      </c>
      <c r="L261" s="56">
        <f t="shared" si="11"/>
        <v>2056.15</v>
      </c>
      <c r="M261" s="56">
        <v>0</v>
      </c>
      <c r="N261" s="177"/>
      <c r="O261" s="56">
        <v>378.58000000000004</v>
      </c>
      <c r="P261" s="199" t="s">
        <v>3055</v>
      </c>
    </row>
    <row r="262" spans="2:16" ht="28.5">
      <c r="B262" s="5" t="s">
        <v>693</v>
      </c>
      <c r="C262" s="51" t="s">
        <v>102</v>
      </c>
      <c r="D262" s="51" t="s">
        <v>694</v>
      </c>
      <c r="E262" s="6" t="s">
        <v>695</v>
      </c>
      <c r="F262" s="51" t="s">
        <v>117</v>
      </c>
      <c r="G262" s="5">
        <v>20</v>
      </c>
      <c r="H262" s="52">
        <f>O262*(1-'Orç-Resumo'!$G$10)</f>
        <v>685.55</v>
      </c>
      <c r="I262" s="53">
        <f>P262*(1-'Orç-Resumo'!$G$10)</f>
        <v>90.67</v>
      </c>
      <c r="J262" s="54">
        <f t="shared" si="9"/>
        <v>13711</v>
      </c>
      <c r="K262" s="55">
        <f t="shared" si="10"/>
        <v>1813.4</v>
      </c>
      <c r="L262" s="56">
        <f t="shared" si="11"/>
        <v>15524.4</v>
      </c>
      <c r="M262" s="56">
        <v>0</v>
      </c>
      <c r="N262" s="177"/>
      <c r="O262" s="56">
        <v>685.55</v>
      </c>
      <c r="P262" s="199">
        <v>90.67</v>
      </c>
    </row>
    <row r="263" spans="2:16" ht="42.75">
      <c r="B263" s="5" t="s">
        <v>696</v>
      </c>
      <c r="C263" s="51" t="s">
        <v>48</v>
      </c>
      <c r="D263" s="51">
        <v>99861</v>
      </c>
      <c r="E263" s="6" t="s">
        <v>697</v>
      </c>
      <c r="F263" s="51" t="s">
        <v>69</v>
      </c>
      <c r="G263" s="5">
        <v>20</v>
      </c>
      <c r="H263" s="52">
        <f>O263*(1-'Orç-Resumo'!$G$10)</f>
        <v>329.04</v>
      </c>
      <c r="I263" s="53">
        <f>P263*(1-'Orç-Resumo'!$G$10)</f>
        <v>361.32</v>
      </c>
      <c r="J263" s="54">
        <f t="shared" si="9"/>
        <v>6580.8</v>
      </c>
      <c r="K263" s="55">
        <f t="shared" si="10"/>
        <v>7226.4</v>
      </c>
      <c r="L263" s="56">
        <f t="shared" si="11"/>
        <v>13807.2</v>
      </c>
      <c r="M263" s="56">
        <v>0</v>
      </c>
      <c r="N263" s="177"/>
      <c r="O263" s="56">
        <v>329.04</v>
      </c>
      <c r="P263" s="199" t="s">
        <v>3056</v>
      </c>
    </row>
    <row r="264" spans="2:16" ht="28.5">
      <c r="B264" s="5" t="s">
        <v>698</v>
      </c>
      <c r="C264" s="51" t="s">
        <v>26</v>
      </c>
      <c r="D264" s="51" t="s">
        <v>699</v>
      </c>
      <c r="E264" s="6" t="s">
        <v>700</v>
      </c>
      <c r="F264" s="51" t="s">
        <v>110</v>
      </c>
      <c r="G264" s="5">
        <v>10</v>
      </c>
      <c r="H264" s="52">
        <f>O264*(1-'Orç-Resumo'!$G$10)</f>
        <v>407.04500000000002</v>
      </c>
      <c r="I264" s="53">
        <f>P264*(1-'Orç-Resumo'!$G$10)</f>
        <v>56.746000000000009</v>
      </c>
      <c r="J264" s="54">
        <f t="shared" si="9"/>
        <v>4070.4500000000003</v>
      </c>
      <c r="K264" s="55">
        <f t="shared" si="10"/>
        <v>567.46</v>
      </c>
      <c r="L264" s="56">
        <f t="shared" si="11"/>
        <v>4637.91</v>
      </c>
      <c r="M264" s="56">
        <v>0</v>
      </c>
      <c r="N264" s="177"/>
      <c r="O264" s="56">
        <v>407.04500000000002</v>
      </c>
      <c r="P264" s="199">
        <v>56.746000000000009</v>
      </c>
    </row>
    <row r="265" spans="2:16" ht="28.5">
      <c r="B265" s="5" t="s">
        <v>701</v>
      </c>
      <c r="C265" s="51" t="s">
        <v>102</v>
      </c>
      <c r="D265" s="51" t="s">
        <v>702</v>
      </c>
      <c r="E265" s="6" t="s">
        <v>703</v>
      </c>
      <c r="F265" s="51" t="s">
        <v>666</v>
      </c>
      <c r="G265" s="5">
        <v>1</v>
      </c>
      <c r="H265" s="52">
        <f>O265*(1-'Orç-Resumo'!$G$10)</f>
        <v>1993.66</v>
      </c>
      <c r="I265" s="53">
        <f>P265*(1-'Orç-Resumo'!$G$10)</f>
        <v>18.13</v>
      </c>
      <c r="J265" s="54">
        <f t="shared" si="9"/>
        <v>1993.66</v>
      </c>
      <c r="K265" s="55">
        <f t="shared" si="10"/>
        <v>18.13</v>
      </c>
      <c r="L265" s="56">
        <f t="shared" si="11"/>
        <v>2011.7900000000002</v>
      </c>
      <c r="M265" s="56">
        <v>0</v>
      </c>
      <c r="N265" s="177"/>
      <c r="O265" s="56">
        <v>1993.66</v>
      </c>
      <c r="P265" s="199">
        <v>18.13</v>
      </c>
    </row>
    <row r="266" spans="2:16" ht="57">
      <c r="B266" s="5" t="s">
        <v>704</v>
      </c>
      <c r="C266" s="51" t="s">
        <v>26</v>
      </c>
      <c r="D266" s="51" t="s">
        <v>705</v>
      </c>
      <c r="E266" s="6" t="s">
        <v>706</v>
      </c>
      <c r="F266" s="51" t="s">
        <v>110</v>
      </c>
      <c r="G266" s="5">
        <v>100</v>
      </c>
      <c r="H266" s="52">
        <f>O266*(1-'Orç-Resumo'!$G$10)</f>
        <v>45.910000000000004</v>
      </c>
      <c r="I266" s="53">
        <f>P266*(1-'Orç-Resumo'!$G$10)</f>
        <v>87.92</v>
      </c>
      <c r="J266" s="54">
        <f t="shared" si="9"/>
        <v>4591</v>
      </c>
      <c r="K266" s="55">
        <f t="shared" si="10"/>
        <v>8792</v>
      </c>
      <c r="L266" s="56">
        <f t="shared" si="11"/>
        <v>13383</v>
      </c>
      <c r="M266" s="56">
        <v>0</v>
      </c>
      <c r="N266" s="177"/>
      <c r="O266" s="56">
        <v>45.910000000000004</v>
      </c>
      <c r="P266" s="199">
        <v>87.92</v>
      </c>
    </row>
    <row r="267" spans="2:16" ht="28.5">
      <c r="B267" s="5" t="s">
        <v>707</v>
      </c>
      <c r="C267" s="51" t="s">
        <v>102</v>
      </c>
      <c r="D267" s="51" t="s">
        <v>708</v>
      </c>
      <c r="E267" s="6" t="s">
        <v>709</v>
      </c>
      <c r="F267" s="51" t="s">
        <v>354</v>
      </c>
      <c r="G267" s="5">
        <v>1</v>
      </c>
      <c r="H267" s="52">
        <f>O267*(1-'Orç-Resumo'!$G$10)</f>
        <v>127.44</v>
      </c>
      <c r="I267" s="53">
        <f>P267*(1-'Orç-Resumo'!$G$10)</f>
        <v>30.22</v>
      </c>
      <c r="J267" s="54">
        <f t="shared" si="9"/>
        <v>127.44</v>
      </c>
      <c r="K267" s="55">
        <f t="shared" si="10"/>
        <v>30.22</v>
      </c>
      <c r="L267" s="56">
        <f t="shared" si="11"/>
        <v>157.66</v>
      </c>
      <c r="M267" s="56">
        <v>0</v>
      </c>
      <c r="N267" s="177"/>
      <c r="O267" s="56">
        <v>127.44</v>
      </c>
      <c r="P267" s="199">
        <v>30.22</v>
      </c>
    </row>
    <row r="268" spans="2:16" ht="28.5">
      <c r="B268" s="5" t="s">
        <v>710</v>
      </c>
      <c r="C268" s="51" t="s">
        <v>102</v>
      </c>
      <c r="D268" s="51" t="s">
        <v>711</v>
      </c>
      <c r="E268" s="6" t="s">
        <v>712</v>
      </c>
      <c r="F268" s="51" t="s">
        <v>666</v>
      </c>
      <c r="G268" s="5">
        <v>1</v>
      </c>
      <c r="H268" s="52">
        <f>O268*(1-'Orç-Resumo'!$G$10)</f>
        <v>37.26</v>
      </c>
      <c r="I268" s="53">
        <f>P268*(1-'Orç-Resumo'!$G$10)</f>
        <v>1.84</v>
      </c>
      <c r="J268" s="54">
        <f t="shared" si="9"/>
        <v>37.26</v>
      </c>
      <c r="K268" s="55">
        <f t="shared" si="10"/>
        <v>1.84</v>
      </c>
      <c r="L268" s="56">
        <f t="shared" si="11"/>
        <v>39.1</v>
      </c>
      <c r="M268" s="56">
        <v>0</v>
      </c>
      <c r="N268" s="177"/>
      <c r="O268" s="56">
        <v>37.26</v>
      </c>
      <c r="P268" s="199">
        <v>1.84</v>
      </c>
    </row>
    <row r="269" spans="2:16" ht="28.5">
      <c r="B269" s="5" t="s">
        <v>713</v>
      </c>
      <c r="C269" s="51" t="s">
        <v>26</v>
      </c>
      <c r="D269" s="51" t="s">
        <v>714</v>
      </c>
      <c r="E269" s="6" t="s">
        <v>715</v>
      </c>
      <c r="F269" s="51" t="s">
        <v>69</v>
      </c>
      <c r="G269" s="5">
        <v>5</v>
      </c>
      <c r="H269" s="52">
        <f>O269*(1-'Orç-Resumo'!$G$10)</f>
        <v>306.45820000000003</v>
      </c>
      <c r="I269" s="53">
        <f>P269*(1-'Orç-Resumo'!$G$10)</f>
        <v>422.77499999999998</v>
      </c>
      <c r="J269" s="54">
        <f t="shared" si="9"/>
        <v>1532.2910000000002</v>
      </c>
      <c r="K269" s="55">
        <f t="shared" si="10"/>
        <v>2113.875</v>
      </c>
      <c r="L269" s="56">
        <f t="shared" si="11"/>
        <v>3646.1660000000002</v>
      </c>
      <c r="M269" s="56">
        <v>0</v>
      </c>
      <c r="N269" s="177"/>
      <c r="O269" s="56">
        <v>306.45820000000003</v>
      </c>
      <c r="P269" s="199">
        <v>422.77499999999998</v>
      </c>
    </row>
    <row r="270" spans="2:16" ht="28.5">
      <c r="B270" s="5" t="s">
        <v>716</v>
      </c>
      <c r="C270" s="51" t="s">
        <v>26</v>
      </c>
      <c r="D270" s="51" t="s">
        <v>717</v>
      </c>
      <c r="E270" s="6" t="s">
        <v>718</v>
      </c>
      <c r="F270" s="51" t="s">
        <v>110</v>
      </c>
      <c r="G270" s="5">
        <v>100</v>
      </c>
      <c r="H270" s="52">
        <f>O270*(1-'Orç-Resumo'!$G$10)</f>
        <v>46.339239999999997</v>
      </c>
      <c r="I270" s="53">
        <f>P270*(1-'Orç-Resumo'!$G$10)</f>
        <v>22.17</v>
      </c>
      <c r="J270" s="54">
        <f t="shared" si="9"/>
        <v>4633.924</v>
      </c>
      <c r="K270" s="55">
        <f t="shared" si="10"/>
        <v>2217</v>
      </c>
      <c r="L270" s="56">
        <f t="shared" si="11"/>
        <v>6850.924</v>
      </c>
      <c r="M270" s="56">
        <v>0</v>
      </c>
      <c r="N270" s="177"/>
      <c r="O270" s="56">
        <v>46.339239999999997</v>
      </c>
      <c r="P270" s="199">
        <v>22.17</v>
      </c>
    </row>
    <row r="271" spans="2:16" ht="15">
      <c r="B271" s="5" t="s">
        <v>719</v>
      </c>
      <c r="C271" s="51" t="s">
        <v>21</v>
      </c>
      <c r="D271" s="51" t="s">
        <v>21</v>
      </c>
      <c r="E271" s="6" t="s">
        <v>720</v>
      </c>
      <c r="F271" s="51" t="s">
        <v>23</v>
      </c>
      <c r="G271" s="5"/>
      <c r="H271" s="52"/>
      <c r="I271" s="53"/>
      <c r="J271" s="54"/>
      <c r="K271" s="55"/>
      <c r="L271" s="56"/>
      <c r="M271" s="56">
        <f>SUM(L272:L281)</f>
        <v>7362.8083900000001</v>
      </c>
      <c r="N271" s="177"/>
      <c r="O271" s="56" t="s">
        <v>24</v>
      </c>
      <c r="P271" s="199" t="s">
        <v>24</v>
      </c>
    </row>
    <row r="272" spans="2:16" ht="28.5">
      <c r="B272" s="5" t="s">
        <v>721</v>
      </c>
      <c r="C272" s="51" t="s">
        <v>48</v>
      </c>
      <c r="D272" s="51">
        <v>102188</v>
      </c>
      <c r="E272" s="6" t="s">
        <v>722</v>
      </c>
      <c r="F272" s="51" t="s">
        <v>184</v>
      </c>
      <c r="G272" s="5">
        <v>1</v>
      </c>
      <c r="H272" s="52">
        <f>O272*(1-'Orç-Resumo'!$G$10)</f>
        <v>1210.0900000000001</v>
      </c>
      <c r="I272" s="53">
        <f>P272*(1-'Orç-Resumo'!$G$10)</f>
        <v>70.8</v>
      </c>
      <c r="J272" s="54">
        <f t="shared" si="9"/>
        <v>1210.0900000000001</v>
      </c>
      <c r="K272" s="55">
        <f t="shared" si="10"/>
        <v>70.8</v>
      </c>
      <c r="L272" s="56">
        <f t="shared" si="11"/>
        <v>1280.8900000000001</v>
      </c>
      <c r="M272" s="56">
        <v>0</v>
      </c>
      <c r="N272" s="177"/>
      <c r="O272" s="56">
        <v>1210.0900000000001</v>
      </c>
      <c r="P272" s="199" t="s">
        <v>3057</v>
      </c>
    </row>
    <row r="273" spans="2:16" ht="85.5">
      <c r="B273" s="5" t="s">
        <v>724</v>
      </c>
      <c r="C273" s="51" t="s">
        <v>48</v>
      </c>
      <c r="D273" s="51">
        <v>102189</v>
      </c>
      <c r="E273" s="6" t="s">
        <v>725</v>
      </c>
      <c r="F273" s="51" t="s">
        <v>184</v>
      </c>
      <c r="G273" s="5">
        <v>1</v>
      </c>
      <c r="H273" s="52">
        <f>O273*(1-'Orç-Resumo'!$G$10)</f>
        <v>252.43</v>
      </c>
      <c r="I273" s="53">
        <f>P273*(1-'Orç-Resumo'!$G$10)</f>
        <v>78.790000000000006</v>
      </c>
      <c r="J273" s="54">
        <f t="shared" ref="J273:J336" si="12">G273*H273</f>
        <v>252.43</v>
      </c>
      <c r="K273" s="55">
        <f t="shared" ref="K273:K336" si="13">G273*I273</f>
        <v>78.790000000000006</v>
      </c>
      <c r="L273" s="56">
        <f t="shared" ref="L273:L336" si="14">J273+K273</f>
        <v>331.22</v>
      </c>
      <c r="M273" s="56">
        <v>0</v>
      </c>
      <c r="N273" s="177"/>
      <c r="O273" s="56">
        <v>252.43</v>
      </c>
      <c r="P273" s="199" t="s">
        <v>3058</v>
      </c>
    </row>
    <row r="274" spans="2:16" ht="28.5">
      <c r="B274" s="5" t="s">
        <v>726</v>
      </c>
      <c r="C274" s="51" t="s">
        <v>48</v>
      </c>
      <c r="D274" s="51">
        <v>100705</v>
      </c>
      <c r="E274" s="6" t="s">
        <v>727</v>
      </c>
      <c r="F274" s="51" t="s">
        <v>184</v>
      </c>
      <c r="G274" s="5">
        <v>1</v>
      </c>
      <c r="H274" s="52">
        <f>O274*(1-'Orç-Resumo'!$G$10)</f>
        <v>52.6</v>
      </c>
      <c r="I274" s="53">
        <f>P274*(1-'Orç-Resumo'!$G$10)</f>
        <v>30.96</v>
      </c>
      <c r="J274" s="54">
        <f t="shared" si="12"/>
        <v>52.6</v>
      </c>
      <c r="K274" s="55">
        <f t="shared" si="13"/>
        <v>30.96</v>
      </c>
      <c r="L274" s="56">
        <f t="shared" si="14"/>
        <v>83.56</v>
      </c>
      <c r="M274" s="56">
        <v>0</v>
      </c>
      <c r="N274" s="177"/>
      <c r="O274" s="56">
        <v>52.6</v>
      </c>
      <c r="P274" s="199" t="s">
        <v>3059</v>
      </c>
    </row>
    <row r="275" spans="2:16" ht="57">
      <c r="B275" s="5" t="s">
        <v>728</v>
      </c>
      <c r="C275" s="51" t="s">
        <v>48</v>
      </c>
      <c r="D275" s="51">
        <v>100709</v>
      </c>
      <c r="E275" s="6" t="s">
        <v>729</v>
      </c>
      <c r="F275" s="51" t="s">
        <v>184</v>
      </c>
      <c r="G275" s="5">
        <v>6</v>
      </c>
      <c r="H275" s="52">
        <f>O275*(1-'Orç-Resumo'!$G$10)</f>
        <v>28.1</v>
      </c>
      <c r="I275" s="53">
        <f>P275*(1-'Orç-Resumo'!$G$10)</f>
        <v>31.07</v>
      </c>
      <c r="J275" s="54">
        <f t="shared" si="12"/>
        <v>168.60000000000002</v>
      </c>
      <c r="K275" s="55">
        <f t="shared" si="13"/>
        <v>186.42000000000002</v>
      </c>
      <c r="L275" s="56">
        <f t="shared" si="14"/>
        <v>355.02000000000004</v>
      </c>
      <c r="M275" s="56">
        <v>0</v>
      </c>
      <c r="N275" s="177"/>
      <c r="O275" s="56">
        <v>28.1</v>
      </c>
      <c r="P275" s="199" t="s">
        <v>3060</v>
      </c>
    </row>
    <row r="276" spans="2:16" ht="28.5">
      <c r="B276" s="5" t="s">
        <v>731</v>
      </c>
      <c r="C276" s="51" t="s">
        <v>26</v>
      </c>
      <c r="D276" s="51" t="s">
        <v>732</v>
      </c>
      <c r="E276" s="6" t="s">
        <v>733</v>
      </c>
      <c r="F276" s="51" t="s">
        <v>33</v>
      </c>
      <c r="G276" s="5">
        <v>1</v>
      </c>
      <c r="H276" s="52">
        <f>O276*(1-'Orç-Resumo'!$G$10)</f>
        <v>231.47249000000002</v>
      </c>
      <c r="I276" s="53">
        <f>P276*(1-'Orç-Resumo'!$G$10)</f>
        <v>25.988210000000002</v>
      </c>
      <c r="J276" s="54">
        <f t="shared" si="12"/>
        <v>231.47249000000002</v>
      </c>
      <c r="K276" s="55">
        <f t="shared" si="13"/>
        <v>25.988210000000002</v>
      </c>
      <c r="L276" s="56">
        <f t="shared" si="14"/>
        <v>257.46070000000003</v>
      </c>
      <c r="M276" s="56">
        <v>0</v>
      </c>
      <c r="N276" s="177"/>
      <c r="O276" s="56">
        <v>231.47249000000002</v>
      </c>
      <c r="P276" s="199">
        <v>25.988210000000002</v>
      </c>
    </row>
    <row r="277" spans="2:16" ht="57">
      <c r="B277" s="5" t="s">
        <v>734</v>
      </c>
      <c r="C277" s="51" t="s">
        <v>48</v>
      </c>
      <c r="D277" s="51">
        <v>91306</v>
      </c>
      <c r="E277" s="6" t="s">
        <v>735</v>
      </c>
      <c r="F277" s="51" t="s">
        <v>184</v>
      </c>
      <c r="G277" s="5">
        <v>2</v>
      </c>
      <c r="H277" s="52">
        <f>O277*(1-'Orç-Resumo'!$G$10)</f>
        <v>179.89000000000001</v>
      </c>
      <c r="I277" s="53">
        <f>P277*(1-'Orç-Resumo'!$G$10)</f>
        <v>25.97</v>
      </c>
      <c r="J277" s="54">
        <f t="shared" si="12"/>
        <v>359.78000000000003</v>
      </c>
      <c r="K277" s="55">
        <f t="shared" si="13"/>
        <v>51.94</v>
      </c>
      <c r="L277" s="56">
        <f t="shared" si="14"/>
        <v>411.72</v>
      </c>
      <c r="M277" s="56">
        <v>0</v>
      </c>
      <c r="N277" s="177"/>
      <c r="O277" s="56">
        <v>179.89000000000001</v>
      </c>
      <c r="P277" s="199" t="s">
        <v>3061</v>
      </c>
    </row>
    <row r="278" spans="2:16" ht="71.25">
      <c r="B278" s="5" t="s">
        <v>736</v>
      </c>
      <c r="C278" s="51" t="s">
        <v>48</v>
      </c>
      <c r="D278" s="51">
        <v>90831</v>
      </c>
      <c r="E278" s="6" t="s">
        <v>737</v>
      </c>
      <c r="F278" s="51" t="s">
        <v>184</v>
      </c>
      <c r="G278" s="5">
        <v>2</v>
      </c>
      <c r="H278" s="52">
        <f>O278*(1-'Orç-Resumo'!$G$10)</f>
        <v>179.89000000000001</v>
      </c>
      <c r="I278" s="53">
        <f>P278*(1-'Orç-Resumo'!$G$10)</f>
        <v>25.97</v>
      </c>
      <c r="J278" s="54">
        <f t="shared" si="12"/>
        <v>359.78000000000003</v>
      </c>
      <c r="K278" s="55">
        <f t="shared" si="13"/>
        <v>51.94</v>
      </c>
      <c r="L278" s="56">
        <f t="shared" si="14"/>
        <v>411.72</v>
      </c>
      <c r="M278" s="56">
        <v>0</v>
      </c>
      <c r="N278" s="177"/>
      <c r="O278" s="56">
        <v>179.89000000000001</v>
      </c>
      <c r="P278" s="199" t="s">
        <v>3061</v>
      </c>
    </row>
    <row r="279" spans="2:16" ht="71.25">
      <c r="B279" s="5" t="s">
        <v>738</v>
      </c>
      <c r="C279" s="51" t="s">
        <v>48</v>
      </c>
      <c r="D279" s="51">
        <v>90830</v>
      </c>
      <c r="E279" s="6" t="s">
        <v>739</v>
      </c>
      <c r="F279" s="51" t="s">
        <v>184</v>
      </c>
      <c r="G279" s="5">
        <v>1</v>
      </c>
      <c r="H279" s="52">
        <f>O279*(1-'Orç-Resumo'!$G$10)</f>
        <v>200.45999999999998</v>
      </c>
      <c r="I279" s="53">
        <f>P279*(1-'Orç-Resumo'!$G$10)</f>
        <v>33.92</v>
      </c>
      <c r="J279" s="54">
        <f t="shared" si="12"/>
        <v>200.45999999999998</v>
      </c>
      <c r="K279" s="55">
        <f t="shared" si="13"/>
        <v>33.92</v>
      </c>
      <c r="L279" s="56">
        <f t="shared" si="14"/>
        <v>234.38</v>
      </c>
      <c r="M279" s="56">
        <v>0</v>
      </c>
      <c r="N279" s="177"/>
      <c r="O279" s="56">
        <v>200.45999999999998</v>
      </c>
      <c r="P279" s="199" t="s">
        <v>3062</v>
      </c>
    </row>
    <row r="280" spans="2:16" ht="42.75">
      <c r="B280" s="5" t="s">
        <v>741</v>
      </c>
      <c r="C280" s="51" t="s">
        <v>26</v>
      </c>
      <c r="D280" s="51" t="s">
        <v>742</v>
      </c>
      <c r="E280" s="6" t="s">
        <v>743</v>
      </c>
      <c r="F280" s="51" t="s">
        <v>33</v>
      </c>
      <c r="G280" s="5">
        <v>1</v>
      </c>
      <c r="H280" s="52">
        <f>O280*(1-'Orç-Resumo'!$G$10)</f>
        <v>221.49994999999998</v>
      </c>
      <c r="I280" s="53">
        <f>P280*(1-'Orç-Resumo'!$G$10)</f>
        <v>33.937739999999998</v>
      </c>
      <c r="J280" s="54">
        <f t="shared" si="12"/>
        <v>221.49994999999998</v>
      </c>
      <c r="K280" s="55">
        <f t="shared" si="13"/>
        <v>33.937739999999998</v>
      </c>
      <c r="L280" s="56">
        <f t="shared" si="14"/>
        <v>255.43768999999998</v>
      </c>
      <c r="M280" s="56">
        <v>0</v>
      </c>
      <c r="N280" s="177"/>
      <c r="O280" s="56">
        <v>221.49994999999998</v>
      </c>
      <c r="P280" s="199">
        <v>33.937739999999998</v>
      </c>
    </row>
    <row r="281" spans="2:16" ht="99.75">
      <c r="B281" s="5" t="s">
        <v>744</v>
      </c>
      <c r="C281" s="51" t="s">
        <v>26</v>
      </c>
      <c r="D281" s="51" t="s">
        <v>745</v>
      </c>
      <c r="E281" s="6" t="s">
        <v>746</v>
      </c>
      <c r="F281" s="51" t="s">
        <v>33</v>
      </c>
      <c r="G281" s="5">
        <v>1</v>
      </c>
      <c r="H281" s="52">
        <f>O281*(1-'Orç-Resumo'!$G$10)</f>
        <v>2856.6</v>
      </c>
      <c r="I281" s="53">
        <f>P281*(1-'Orç-Resumo'!$G$10)</f>
        <v>884.8</v>
      </c>
      <c r="J281" s="54">
        <f t="shared" si="12"/>
        <v>2856.6</v>
      </c>
      <c r="K281" s="55">
        <f t="shared" si="13"/>
        <v>884.8</v>
      </c>
      <c r="L281" s="56">
        <f t="shared" si="14"/>
        <v>3741.3999999999996</v>
      </c>
      <c r="M281" s="56">
        <v>0</v>
      </c>
      <c r="N281" s="177"/>
      <c r="O281" s="56">
        <v>2856.6</v>
      </c>
      <c r="P281" s="199">
        <v>884.8</v>
      </c>
    </row>
    <row r="282" spans="2:16" ht="15">
      <c r="B282" s="5" t="s">
        <v>747</v>
      </c>
      <c r="C282" s="51" t="s">
        <v>21</v>
      </c>
      <c r="D282" s="51" t="s">
        <v>21</v>
      </c>
      <c r="E282" s="6" t="s">
        <v>748</v>
      </c>
      <c r="F282" s="51" t="s">
        <v>23</v>
      </c>
      <c r="G282" s="5"/>
      <c r="H282" s="52"/>
      <c r="I282" s="53"/>
      <c r="J282" s="54"/>
      <c r="K282" s="55"/>
      <c r="L282" s="56"/>
      <c r="M282" s="56">
        <f>SUM(L283:L304)</f>
        <v>40413.660173439006</v>
      </c>
      <c r="N282" s="177"/>
      <c r="O282" s="56" t="s">
        <v>24</v>
      </c>
      <c r="P282" s="199" t="s">
        <v>24</v>
      </c>
    </row>
    <row r="283" spans="2:16" ht="85.5">
      <c r="B283" s="5" t="s">
        <v>749</v>
      </c>
      <c r="C283" s="51" t="s">
        <v>26</v>
      </c>
      <c r="D283" s="51" t="s">
        <v>750</v>
      </c>
      <c r="E283" s="6" t="s">
        <v>751</v>
      </c>
      <c r="F283" s="51" t="s">
        <v>33</v>
      </c>
      <c r="G283" s="5">
        <v>50</v>
      </c>
      <c r="H283" s="52">
        <f>O283*(1-'Orç-Resumo'!$G$10)</f>
        <v>13.29</v>
      </c>
      <c r="I283" s="53">
        <f>P283*(1-'Orç-Resumo'!$G$10)</f>
        <v>4.1580000000000004</v>
      </c>
      <c r="J283" s="54">
        <f t="shared" si="12"/>
        <v>664.5</v>
      </c>
      <c r="K283" s="55">
        <f t="shared" si="13"/>
        <v>207.9</v>
      </c>
      <c r="L283" s="56">
        <f t="shared" si="14"/>
        <v>872.4</v>
      </c>
      <c r="M283" s="56">
        <v>0</v>
      </c>
      <c r="N283" s="177"/>
      <c r="O283" s="56">
        <v>13.29</v>
      </c>
      <c r="P283" s="199">
        <v>4.1580000000000004</v>
      </c>
    </row>
    <row r="284" spans="2:16" ht="85.5">
      <c r="B284" s="5" t="s">
        <v>752</v>
      </c>
      <c r="C284" s="51" t="s">
        <v>48</v>
      </c>
      <c r="D284" s="51">
        <v>92543</v>
      </c>
      <c r="E284" s="6" t="s">
        <v>753</v>
      </c>
      <c r="F284" s="51" t="s">
        <v>69</v>
      </c>
      <c r="G284" s="5">
        <v>10</v>
      </c>
      <c r="H284" s="52">
        <f>O284*(1-'Orç-Resumo'!$G$10)</f>
        <v>23.27</v>
      </c>
      <c r="I284" s="53">
        <f>P284*(1-'Orç-Resumo'!$G$10)</f>
        <v>4.46</v>
      </c>
      <c r="J284" s="54">
        <f t="shared" si="12"/>
        <v>232.7</v>
      </c>
      <c r="K284" s="55">
        <f t="shared" si="13"/>
        <v>44.6</v>
      </c>
      <c r="L284" s="56">
        <f t="shared" si="14"/>
        <v>277.3</v>
      </c>
      <c r="M284" s="56">
        <v>0</v>
      </c>
      <c r="N284" s="177"/>
      <c r="O284" s="56">
        <v>23.27</v>
      </c>
      <c r="P284" s="199" t="s">
        <v>2264</v>
      </c>
    </row>
    <row r="285" spans="2:16" ht="85.5">
      <c r="B285" s="5" t="s">
        <v>755</v>
      </c>
      <c r="C285" s="51" t="s">
        <v>48</v>
      </c>
      <c r="D285" s="51">
        <v>92580</v>
      </c>
      <c r="E285" s="6" t="s">
        <v>756</v>
      </c>
      <c r="F285" s="51" t="s">
        <v>69</v>
      </c>
      <c r="G285" s="5">
        <v>10</v>
      </c>
      <c r="H285" s="52">
        <f>O285*(1-'Orç-Resumo'!$G$10)</f>
        <v>41.510000000000005</v>
      </c>
      <c r="I285" s="53">
        <f>P285*(1-'Orç-Resumo'!$G$10)</f>
        <v>6.83</v>
      </c>
      <c r="J285" s="54">
        <f t="shared" si="12"/>
        <v>415.1</v>
      </c>
      <c r="K285" s="55">
        <f t="shared" si="13"/>
        <v>68.3</v>
      </c>
      <c r="L285" s="56">
        <f t="shared" si="14"/>
        <v>483.40000000000003</v>
      </c>
      <c r="M285" s="56">
        <v>0</v>
      </c>
      <c r="N285" s="177"/>
      <c r="O285" s="56">
        <v>41.510000000000005</v>
      </c>
      <c r="P285" s="199" t="s">
        <v>580</v>
      </c>
    </row>
    <row r="286" spans="2:16" ht="85.5">
      <c r="B286" s="5" t="s">
        <v>757</v>
      </c>
      <c r="C286" s="51" t="s">
        <v>48</v>
      </c>
      <c r="D286" s="51">
        <v>94207</v>
      </c>
      <c r="E286" s="6" t="s">
        <v>758</v>
      </c>
      <c r="F286" s="51" t="s">
        <v>69</v>
      </c>
      <c r="G286" s="5">
        <v>10</v>
      </c>
      <c r="H286" s="52">
        <f>O286*(1-'Orç-Resumo'!$G$10)</f>
        <v>39.19</v>
      </c>
      <c r="I286" s="53">
        <f>P286*(1-'Orç-Resumo'!$G$10)</f>
        <v>5.95</v>
      </c>
      <c r="J286" s="54">
        <f t="shared" si="12"/>
        <v>391.9</v>
      </c>
      <c r="K286" s="55">
        <f t="shared" si="13"/>
        <v>59.5</v>
      </c>
      <c r="L286" s="56">
        <f t="shared" si="14"/>
        <v>451.4</v>
      </c>
      <c r="M286" s="56">
        <v>0</v>
      </c>
      <c r="N286" s="177"/>
      <c r="O286" s="56">
        <v>39.19</v>
      </c>
      <c r="P286" s="199" t="s">
        <v>3063</v>
      </c>
    </row>
    <row r="287" spans="2:16" ht="42.75">
      <c r="B287" s="5" t="s">
        <v>760</v>
      </c>
      <c r="C287" s="51" t="s">
        <v>48</v>
      </c>
      <c r="D287" s="51">
        <v>94216</v>
      </c>
      <c r="E287" s="6" t="s">
        <v>761</v>
      </c>
      <c r="F287" s="51" t="s">
        <v>69</v>
      </c>
      <c r="G287" s="5">
        <v>10</v>
      </c>
      <c r="H287" s="52">
        <f>O287*(1-'Orç-Resumo'!$G$10)</f>
        <v>180.1</v>
      </c>
      <c r="I287" s="53">
        <f>P287*(1-'Orç-Resumo'!$G$10)</f>
        <v>2.57</v>
      </c>
      <c r="J287" s="54">
        <f t="shared" si="12"/>
        <v>1801</v>
      </c>
      <c r="K287" s="55">
        <f t="shared" si="13"/>
        <v>25.7</v>
      </c>
      <c r="L287" s="56">
        <f t="shared" si="14"/>
        <v>1826.7</v>
      </c>
      <c r="M287" s="56">
        <v>0</v>
      </c>
      <c r="N287" s="177"/>
      <c r="O287" s="56">
        <v>180.1</v>
      </c>
      <c r="P287" s="199" t="s">
        <v>3064</v>
      </c>
    </row>
    <row r="288" spans="2:16" ht="42.75">
      <c r="B288" s="5" t="s">
        <v>763</v>
      </c>
      <c r="C288" s="51" t="s">
        <v>48</v>
      </c>
      <c r="D288" s="51">
        <v>94213</v>
      </c>
      <c r="E288" s="6" t="s">
        <v>764</v>
      </c>
      <c r="F288" s="51" t="s">
        <v>69</v>
      </c>
      <c r="G288" s="5">
        <v>10</v>
      </c>
      <c r="H288" s="52">
        <f>O288*(1-'Orç-Resumo'!$G$10)</f>
        <v>62.26</v>
      </c>
      <c r="I288" s="53">
        <f>P288*(1-'Orç-Resumo'!$G$10)</f>
        <v>4.0999999999999996</v>
      </c>
      <c r="J288" s="54">
        <f t="shared" si="12"/>
        <v>622.6</v>
      </c>
      <c r="K288" s="55">
        <f t="shared" si="13"/>
        <v>41</v>
      </c>
      <c r="L288" s="56">
        <f t="shared" si="14"/>
        <v>663.6</v>
      </c>
      <c r="M288" s="56">
        <v>0</v>
      </c>
      <c r="N288" s="177"/>
      <c r="O288" s="56">
        <v>62.26</v>
      </c>
      <c r="P288" s="199" t="s">
        <v>2417</v>
      </c>
    </row>
    <row r="289" spans="2:16" ht="42.75">
      <c r="B289" s="5" t="s">
        <v>765</v>
      </c>
      <c r="C289" s="51" t="s">
        <v>48</v>
      </c>
      <c r="D289" s="51">
        <v>94227</v>
      </c>
      <c r="E289" s="6" t="s">
        <v>766</v>
      </c>
      <c r="F289" s="51" t="s">
        <v>110</v>
      </c>
      <c r="G289" s="5">
        <v>50</v>
      </c>
      <c r="H289" s="52">
        <f>O289*(1-'Orç-Resumo'!$G$10)</f>
        <v>57.400000000000006</v>
      </c>
      <c r="I289" s="53">
        <f>P289*(1-'Orç-Resumo'!$G$10)</f>
        <v>10.72</v>
      </c>
      <c r="J289" s="54">
        <f t="shared" si="12"/>
        <v>2870.0000000000005</v>
      </c>
      <c r="K289" s="55">
        <f t="shared" si="13"/>
        <v>536</v>
      </c>
      <c r="L289" s="56">
        <f t="shared" si="14"/>
        <v>3406.0000000000005</v>
      </c>
      <c r="M289" s="56">
        <v>0</v>
      </c>
      <c r="N289" s="177"/>
      <c r="O289" s="56">
        <v>57.400000000000006</v>
      </c>
      <c r="P289" s="199" t="s">
        <v>3065</v>
      </c>
    </row>
    <row r="290" spans="2:16" ht="42.75">
      <c r="B290" s="5" t="s">
        <v>767</v>
      </c>
      <c r="C290" s="51" t="s">
        <v>48</v>
      </c>
      <c r="D290" s="51">
        <v>94228</v>
      </c>
      <c r="E290" s="6" t="s">
        <v>768</v>
      </c>
      <c r="F290" s="51" t="s">
        <v>110</v>
      </c>
      <c r="G290" s="5">
        <v>20</v>
      </c>
      <c r="H290" s="52">
        <f>O290*(1-'Orç-Resumo'!$G$10)</f>
        <v>78.81</v>
      </c>
      <c r="I290" s="53">
        <f>P290*(1-'Orç-Resumo'!$G$10)</f>
        <v>14.61</v>
      </c>
      <c r="J290" s="54">
        <f t="shared" si="12"/>
        <v>1576.2</v>
      </c>
      <c r="K290" s="55">
        <f t="shared" si="13"/>
        <v>292.2</v>
      </c>
      <c r="L290" s="56">
        <f t="shared" si="14"/>
        <v>1868.4</v>
      </c>
      <c r="M290" s="56">
        <v>0</v>
      </c>
      <c r="N290" s="177"/>
      <c r="O290" s="56">
        <v>78.81</v>
      </c>
      <c r="P290" s="199" t="s">
        <v>3066</v>
      </c>
    </row>
    <row r="291" spans="2:16" ht="42.75">
      <c r="B291" s="5" t="s">
        <v>769</v>
      </c>
      <c r="C291" s="51" t="s">
        <v>48</v>
      </c>
      <c r="D291" s="51">
        <v>94229</v>
      </c>
      <c r="E291" s="6" t="s">
        <v>770</v>
      </c>
      <c r="F291" s="51" t="s">
        <v>110</v>
      </c>
      <c r="G291" s="5">
        <v>20</v>
      </c>
      <c r="H291" s="52">
        <f>O291*(1-'Orç-Resumo'!$G$10)</f>
        <v>154.22</v>
      </c>
      <c r="I291" s="53">
        <f>P291*(1-'Orç-Resumo'!$G$10)</f>
        <v>26.05</v>
      </c>
      <c r="J291" s="54">
        <f t="shared" si="12"/>
        <v>3084.4</v>
      </c>
      <c r="K291" s="55">
        <f t="shared" si="13"/>
        <v>521</v>
      </c>
      <c r="L291" s="56">
        <f t="shared" si="14"/>
        <v>3605.4</v>
      </c>
      <c r="M291" s="56">
        <v>0</v>
      </c>
      <c r="N291" s="177"/>
      <c r="O291" s="56">
        <v>154.22</v>
      </c>
      <c r="P291" s="199" t="s">
        <v>3067</v>
      </c>
    </row>
    <row r="292" spans="2:16" ht="57">
      <c r="B292" s="5" t="s">
        <v>771</v>
      </c>
      <c r="C292" s="51" t="s">
        <v>48</v>
      </c>
      <c r="D292" s="51">
        <v>94223</v>
      </c>
      <c r="E292" s="6" t="s">
        <v>772</v>
      </c>
      <c r="F292" s="51" t="s">
        <v>110</v>
      </c>
      <c r="G292" s="5">
        <v>50</v>
      </c>
      <c r="H292" s="52">
        <f>O292*(1-'Orç-Resumo'!$G$10)</f>
        <v>73.540000000000006</v>
      </c>
      <c r="I292" s="53">
        <f>P292*(1-'Orç-Resumo'!$G$10)</f>
        <v>2.94</v>
      </c>
      <c r="J292" s="54">
        <f t="shared" si="12"/>
        <v>3677.0000000000005</v>
      </c>
      <c r="K292" s="55">
        <f t="shared" si="13"/>
        <v>147</v>
      </c>
      <c r="L292" s="56">
        <f t="shared" si="14"/>
        <v>3824.0000000000005</v>
      </c>
      <c r="M292" s="56">
        <v>0</v>
      </c>
      <c r="N292" s="177"/>
      <c r="O292" s="56">
        <v>73.540000000000006</v>
      </c>
      <c r="P292" s="199" t="s">
        <v>3068</v>
      </c>
    </row>
    <row r="293" spans="2:16" ht="28.5">
      <c r="B293" s="5" t="s">
        <v>773</v>
      </c>
      <c r="C293" s="51" t="s">
        <v>102</v>
      </c>
      <c r="D293" s="51" t="s">
        <v>774</v>
      </c>
      <c r="E293" s="6" t="s">
        <v>775</v>
      </c>
      <c r="F293" s="51" t="s">
        <v>354</v>
      </c>
      <c r="G293" s="5">
        <v>50</v>
      </c>
      <c r="H293" s="52">
        <f>O293*(1-'Orç-Resumo'!$G$10)</f>
        <v>110.71</v>
      </c>
      <c r="I293" s="53">
        <f>P293*(1-'Orç-Resumo'!$G$10)</f>
        <v>3.68</v>
      </c>
      <c r="J293" s="54">
        <f t="shared" si="12"/>
        <v>5535.5</v>
      </c>
      <c r="K293" s="55">
        <f t="shared" si="13"/>
        <v>184</v>
      </c>
      <c r="L293" s="56">
        <f t="shared" si="14"/>
        <v>5719.5</v>
      </c>
      <c r="M293" s="56">
        <v>0</v>
      </c>
      <c r="N293" s="177"/>
      <c r="O293" s="56">
        <v>110.71</v>
      </c>
      <c r="P293" s="199">
        <v>3.68</v>
      </c>
    </row>
    <row r="294" spans="2:16" ht="42.75">
      <c r="B294" s="5" t="s">
        <v>776</v>
      </c>
      <c r="C294" s="51" t="s">
        <v>26</v>
      </c>
      <c r="D294" s="51" t="s">
        <v>777</v>
      </c>
      <c r="E294" s="6" t="s">
        <v>778</v>
      </c>
      <c r="F294" s="51" t="s">
        <v>110</v>
      </c>
      <c r="G294" s="5">
        <v>50</v>
      </c>
      <c r="H294" s="52">
        <f>O294*(1-'Orç-Resumo'!$G$10)</f>
        <v>67.856400000000008</v>
      </c>
      <c r="I294" s="53">
        <f>P294*(1-'Orç-Resumo'!$G$10)</f>
        <v>5.1107999999999993</v>
      </c>
      <c r="J294" s="54">
        <f t="shared" si="12"/>
        <v>3392.8200000000006</v>
      </c>
      <c r="K294" s="55">
        <f t="shared" si="13"/>
        <v>255.53999999999996</v>
      </c>
      <c r="L294" s="56">
        <f t="shared" si="14"/>
        <v>3648.3600000000006</v>
      </c>
      <c r="M294" s="56">
        <v>0</v>
      </c>
      <c r="N294" s="177"/>
      <c r="O294" s="56">
        <v>67.856400000000008</v>
      </c>
      <c r="P294" s="199">
        <v>5.1107999999999993</v>
      </c>
    </row>
    <row r="295" spans="2:16" ht="42.75">
      <c r="B295" s="5" t="s">
        <v>779</v>
      </c>
      <c r="C295" s="51" t="s">
        <v>48</v>
      </c>
      <c r="D295" s="51">
        <v>100327</v>
      </c>
      <c r="E295" s="6" t="s">
        <v>780</v>
      </c>
      <c r="F295" s="51" t="s">
        <v>110</v>
      </c>
      <c r="G295" s="5">
        <v>50</v>
      </c>
      <c r="H295" s="52">
        <f>O295*(1-'Orç-Resumo'!$G$10)</f>
        <v>54.06</v>
      </c>
      <c r="I295" s="53">
        <f>P295*(1-'Orç-Resumo'!$G$10)</f>
        <v>8.84</v>
      </c>
      <c r="J295" s="54">
        <f t="shared" si="12"/>
        <v>2703</v>
      </c>
      <c r="K295" s="55">
        <f t="shared" si="13"/>
        <v>442</v>
      </c>
      <c r="L295" s="56">
        <f t="shared" si="14"/>
        <v>3145</v>
      </c>
      <c r="M295" s="56">
        <v>0</v>
      </c>
      <c r="N295" s="177"/>
      <c r="O295" s="56">
        <v>54.06</v>
      </c>
      <c r="P295" s="199" t="s">
        <v>3069</v>
      </c>
    </row>
    <row r="296" spans="2:16" ht="57">
      <c r="B296" s="5" t="s">
        <v>781</v>
      </c>
      <c r="C296" s="51" t="s">
        <v>48</v>
      </c>
      <c r="D296" s="51">
        <v>100435</v>
      </c>
      <c r="E296" s="6" t="s">
        <v>782</v>
      </c>
      <c r="F296" s="51" t="s">
        <v>110</v>
      </c>
      <c r="G296" s="5">
        <v>50</v>
      </c>
      <c r="H296" s="52">
        <f>O296*(1-'Orç-Resumo'!$G$10)</f>
        <v>50.959999999999994</v>
      </c>
      <c r="I296" s="53">
        <f>P296*(1-'Orç-Resumo'!$G$10)</f>
        <v>6.23</v>
      </c>
      <c r="J296" s="54">
        <f t="shared" si="12"/>
        <v>2547.9999999999995</v>
      </c>
      <c r="K296" s="55">
        <f t="shared" si="13"/>
        <v>311.5</v>
      </c>
      <c r="L296" s="56">
        <f t="shared" si="14"/>
        <v>2859.4999999999995</v>
      </c>
      <c r="M296" s="56">
        <v>0</v>
      </c>
      <c r="N296" s="177"/>
      <c r="O296" s="56">
        <v>50.959999999999994</v>
      </c>
      <c r="P296" s="199" t="s">
        <v>1290</v>
      </c>
    </row>
    <row r="297" spans="2:16" ht="42.75">
      <c r="B297" s="5" t="s">
        <v>784</v>
      </c>
      <c r="C297" s="51" t="s">
        <v>48</v>
      </c>
      <c r="D297" s="51">
        <v>94231</v>
      </c>
      <c r="E297" s="6" t="s">
        <v>785</v>
      </c>
      <c r="F297" s="51" t="s">
        <v>110</v>
      </c>
      <c r="G297" s="5">
        <v>50</v>
      </c>
      <c r="H297" s="52">
        <f>O297*(1-'Orç-Resumo'!$G$10)</f>
        <v>47.58</v>
      </c>
      <c r="I297" s="53">
        <f>P297*(1-'Orç-Resumo'!$G$10)</f>
        <v>7.41</v>
      </c>
      <c r="J297" s="54">
        <f t="shared" si="12"/>
        <v>2379</v>
      </c>
      <c r="K297" s="55">
        <f t="shared" si="13"/>
        <v>370.5</v>
      </c>
      <c r="L297" s="56">
        <f t="shared" si="14"/>
        <v>2749.5</v>
      </c>
      <c r="M297" s="56">
        <v>0</v>
      </c>
      <c r="N297" s="177"/>
      <c r="O297" s="56">
        <v>47.58</v>
      </c>
      <c r="P297" s="199" t="s">
        <v>3070</v>
      </c>
    </row>
    <row r="298" spans="2:16" ht="42.75">
      <c r="B298" s="5" t="s">
        <v>787</v>
      </c>
      <c r="C298" s="51" t="s">
        <v>26</v>
      </c>
      <c r="D298" s="51" t="s">
        <v>788</v>
      </c>
      <c r="E298" s="6" t="s">
        <v>789</v>
      </c>
      <c r="F298" s="51" t="s">
        <v>33</v>
      </c>
      <c r="G298" s="5">
        <v>4</v>
      </c>
      <c r="H298" s="52">
        <f>O298*(1-'Orç-Resumo'!$G$10)</f>
        <v>27.262999999999998</v>
      </c>
      <c r="I298" s="53">
        <f>P298*(1-'Orç-Resumo'!$G$10)</f>
        <v>1.984</v>
      </c>
      <c r="J298" s="54">
        <f t="shared" si="12"/>
        <v>109.05199999999999</v>
      </c>
      <c r="K298" s="55">
        <f t="shared" si="13"/>
        <v>7.9359999999999999</v>
      </c>
      <c r="L298" s="56">
        <f t="shared" si="14"/>
        <v>116.988</v>
      </c>
      <c r="M298" s="56">
        <v>0</v>
      </c>
      <c r="N298" s="177"/>
      <c r="O298" s="56">
        <v>27.262999999999998</v>
      </c>
      <c r="P298" s="199">
        <v>1.984</v>
      </c>
    </row>
    <row r="299" spans="2:16" ht="42.75">
      <c r="B299" s="5" t="s">
        <v>790</v>
      </c>
      <c r="C299" s="51" t="s">
        <v>26</v>
      </c>
      <c r="D299" s="51" t="s">
        <v>791</v>
      </c>
      <c r="E299" s="6" t="s">
        <v>792</v>
      </c>
      <c r="F299" s="51" t="s">
        <v>69</v>
      </c>
      <c r="G299" s="5">
        <v>100</v>
      </c>
      <c r="H299" s="52">
        <f>O299*(1-'Orç-Resumo'!$G$10)</f>
        <v>2.5680000000000005</v>
      </c>
      <c r="I299" s="53">
        <f>P299*(1-'Orç-Resumo'!$G$10)</f>
        <v>3.968</v>
      </c>
      <c r="J299" s="54">
        <f t="shared" si="12"/>
        <v>256.80000000000007</v>
      </c>
      <c r="K299" s="55">
        <f t="shared" si="13"/>
        <v>396.8</v>
      </c>
      <c r="L299" s="56">
        <f t="shared" si="14"/>
        <v>653.60000000000014</v>
      </c>
      <c r="M299" s="56">
        <v>0</v>
      </c>
      <c r="N299" s="177"/>
      <c r="O299" s="56">
        <v>2.5680000000000005</v>
      </c>
      <c r="P299" s="199">
        <v>3.968</v>
      </c>
    </row>
    <row r="300" spans="2:16" ht="28.5">
      <c r="B300" s="5" t="s">
        <v>793</v>
      </c>
      <c r="C300" s="51" t="s">
        <v>26</v>
      </c>
      <c r="D300" s="51" t="s">
        <v>794</v>
      </c>
      <c r="E300" s="6" t="s">
        <v>795</v>
      </c>
      <c r="F300" s="51" t="s">
        <v>110</v>
      </c>
      <c r="G300" s="5">
        <v>50</v>
      </c>
      <c r="H300" s="52">
        <f>O300*(1-'Orç-Resumo'!$G$10)</f>
        <v>0.54319999999999991</v>
      </c>
      <c r="I300" s="53">
        <f>P300*(1-'Orç-Resumo'!$G$10)</f>
        <v>1.96336666878</v>
      </c>
      <c r="J300" s="54">
        <f t="shared" si="12"/>
        <v>27.159999999999997</v>
      </c>
      <c r="K300" s="55">
        <f t="shared" si="13"/>
        <v>98.168333438999994</v>
      </c>
      <c r="L300" s="56">
        <f t="shared" si="14"/>
        <v>125.32833343899999</v>
      </c>
      <c r="M300" s="56">
        <v>0</v>
      </c>
      <c r="N300" s="177"/>
      <c r="O300" s="56">
        <v>0.54319999999999991</v>
      </c>
      <c r="P300" s="199">
        <v>1.96336666878</v>
      </c>
    </row>
    <row r="301" spans="2:16" ht="28.5">
      <c r="B301" s="5" t="s">
        <v>796</v>
      </c>
      <c r="C301" s="51" t="s">
        <v>26</v>
      </c>
      <c r="D301" s="51" t="s">
        <v>797</v>
      </c>
      <c r="E301" s="6" t="s">
        <v>798</v>
      </c>
      <c r="F301" s="51" t="s">
        <v>33</v>
      </c>
      <c r="G301" s="5">
        <v>10</v>
      </c>
      <c r="H301" s="52">
        <f>O301*(1-'Orç-Resumo'!$G$10)</f>
        <v>7.759999999999998</v>
      </c>
      <c r="I301" s="53">
        <f>P301*(1-'Orç-Resumo'!$G$10)</f>
        <v>24.11805</v>
      </c>
      <c r="J301" s="54">
        <f t="shared" si="12"/>
        <v>77.59999999999998</v>
      </c>
      <c r="K301" s="55">
        <f t="shared" si="13"/>
        <v>241.18049999999999</v>
      </c>
      <c r="L301" s="56">
        <f t="shared" si="14"/>
        <v>318.78049999999996</v>
      </c>
      <c r="M301" s="56">
        <v>0</v>
      </c>
      <c r="N301" s="177"/>
      <c r="O301" s="56">
        <v>7.759999999999998</v>
      </c>
      <c r="P301" s="199">
        <v>24.11805</v>
      </c>
    </row>
    <row r="302" spans="2:16" ht="28.5">
      <c r="B302" s="5" t="s">
        <v>799</v>
      </c>
      <c r="C302" s="51" t="s">
        <v>26</v>
      </c>
      <c r="D302" s="51" t="s">
        <v>800</v>
      </c>
      <c r="E302" s="6" t="s">
        <v>801</v>
      </c>
      <c r="F302" s="51" t="s">
        <v>33</v>
      </c>
      <c r="G302" s="5">
        <v>5</v>
      </c>
      <c r="H302" s="52">
        <f>O302*(1-'Orç-Resumo'!$G$10)</f>
        <v>39.135032000000002</v>
      </c>
      <c r="I302" s="53">
        <f>P302*(1-'Orç-Resumo'!$G$10)</f>
        <v>30.513636000000005</v>
      </c>
      <c r="J302" s="54">
        <f t="shared" si="12"/>
        <v>195.67516000000001</v>
      </c>
      <c r="K302" s="55">
        <f t="shared" si="13"/>
        <v>152.56818000000004</v>
      </c>
      <c r="L302" s="56">
        <f t="shared" si="14"/>
        <v>348.24334000000005</v>
      </c>
      <c r="M302" s="56">
        <v>0</v>
      </c>
      <c r="N302" s="177"/>
      <c r="O302" s="56">
        <v>39.135032000000002</v>
      </c>
      <c r="P302" s="199">
        <v>30.513636000000005</v>
      </c>
    </row>
    <row r="303" spans="2:16" ht="28.5">
      <c r="B303" s="5" t="s">
        <v>802</v>
      </c>
      <c r="C303" s="51" t="s">
        <v>26</v>
      </c>
      <c r="D303" s="51" t="s">
        <v>803</v>
      </c>
      <c r="E303" s="6" t="s">
        <v>804</v>
      </c>
      <c r="F303" s="51" t="s">
        <v>78</v>
      </c>
      <c r="G303" s="5">
        <v>1</v>
      </c>
      <c r="H303" s="52">
        <f>O303*(1-'Orç-Resumo'!$G$10)</f>
        <v>2234.21</v>
      </c>
      <c r="I303" s="53">
        <f>P303*(1-'Orç-Resumo'!$G$10)</f>
        <v>952.75</v>
      </c>
      <c r="J303" s="54">
        <f t="shared" si="12"/>
        <v>2234.21</v>
      </c>
      <c r="K303" s="55">
        <f t="shared" si="13"/>
        <v>952.75</v>
      </c>
      <c r="L303" s="56">
        <f t="shared" si="14"/>
        <v>3186.96</v>
      </c>
      <c r="M303" s="56">
        <v>0</v>
      </c>
      <c r="N303" s="177"/>
      <c r="O303" s="56">
        <v>2234.21</v>
      </c>
      <c r="P303" s="199">
        <v>952.75</v>
      </c>
    </row>
    <row r="304" spans="2:16" ht="28.5">
      <c r="B304" s="5" t="s">
        <v>805</v>
      </c>
      <c r="C304" s="51" t="s">
        <v>48</v>
      </c>
      <c r="D304" s="51">
        <v>102234</v>
      </c>
      <c r="E304" s="6" t="s">
        <v>806</v>
      </c>
      <c r="F304" s="51" t="s">
        <v>69</v>
      </c>
      <c r="G304" s="5">
        <v>10</v>
      </c>
      <c r="H304" s="52">
        <f>O304*(1-'Orç-Resumo'!$G$10)</f>
        <v>14.649999999999999</v>
      </c>
      <c r="I304" s="53">
        <f>P304*(1-'Orç-Resumo'!$G$10)</f>
        <v>11.68</v>
      </c>
      <c r="J304" s="54">
        <f t="shared" si="12"/>
        <v>146.5</v>
      </c>
      <c r="K304" s="55">
        <f t="shared" si="13"/>
        <v>116.8</v>
      </c>
      <c r="L304" s="56">
        <f t="shared" si="14"/>
        <v>263.3</v>
      </c>
      <c r="M304" s="56">
        <v>0</v>
      </c>
      <c r="N304" s="177"/>
      <c r="O304" s="56">
        <v>14.649999999999999</v>
      </c>
      <c r="P304" s="199" t="s">
        <v>3039</v>
      </c>
    </row>
    <row r="305" spans="2:16" ht="15">
      <c r="B305" s="5" t="s">
        <v>807</v>
      </c>
      <c r="C305" s="51" t="s">
        <v>21</v>
      </c>
      <c r="D305" s="51" t="s">
        <v>21</v>
      </c>
      <c r="E305" s="6" t="s">
        <v>808</v>
      </c>
      <c r="F305" s="51" t="s">
        <v>23</v>
      </c>
      <c r="G305" s="5"/>
      <c r="H305" s="52"/>
      <c r="I305" s="53"/>
      <c r="J305" s="54"/>
      <c r="K305" s="55"/>
      <c r="L305" s="56"/>
      <c r="M305" s="56">
        <f>SUM(L306:L316)</f>
        <v>82998.5</v>
      </c>
      <c r="N305" s="177"/>
      <c r="O305" s="56" t="s">
        <v>24</v>
      </c>
      <c r="P305" s="199" t="s">
        <v>24</v>
      </c>
    </row>
    <row r="306" spans="2:16" ht="57">
      <c r="B306" s="5" t="s">
        <v>809</v>
      </c>
      <c r="C306" s="51" t="s">
        <v>48</v>
      </c>
      <c r="D306" s="51">
        <v>98562</v>
      </c>
      <c r="E306" s="6" t="s">
        <v>810</v>
      </c>
      <c r="F306" s="51" t="s">
        <v>69</v>
      </c>
      <c r="G306" s="5">
        <v>100</v>
      </c>
      <c r="H306" s="52">
        <f>O306*(1-'Orç-Resumo'!$G$10)</f>
        <v>22.58</v>
      </c>
      <c r="I306" s="53">
        <f>P306*(1-'Orç-Resumo'!$G$10)</f>
        <v>30.15</v>
      </c>
      <c r="J306" s="54">
        <f t="shared" si="12"/>
        <v>2258</v>
      </c>
      <c r="K306" s="55">
        <f t="shared" si="13"/>
        <v>3015</v>
      </c>
      <c r="L306" s="56">
        <f t="shared" si="14"/>
        <v>5273</v>
      </c>
      <c r="M306" s="56">
        <v>0</v>
      </c>
      <c r="N306" s="177"/>
      <c r="O306" s="56">
        <v>22.58</v>
      </c>
      <c r="P306" s="199" t="s">
        <v>3839</v>
      </c>
    </row>
    <row r="307" spans="2:16" ht="42.75">
      <c r="B307" s="5" t="s">
        <v>812</v>
      </c>
      <c r="C307" s="51" t="s">
        <v>48</v>
      </c>
      <c r="D307" s="51">
        <v>98555</v>
      </c>
      <c r="E307" s="6" t="s">
        <v>813</v>
      </c>
      <c r="F307" s="51" t="s">
        <v>69</v>
      </c>
      <c r="G307" s="5">
        <v>100</v>
      </c>
      <c r="H307" s="52">
        <f>O307*(1-'Orç-Resumo'!$G$10)</f>
        <v>17.740000000000002</v>
      </c>
      <c r="I307" s="53">
        <f>P307*(1-'Orç-Resumo'!$G$10)</f>
        <v>17.43</v>
      </c>
      <c r="J307" s="54">
        <f t="shared" si="12"/>
        <v>1774.0000000000002</v>
      </c>
      <c r="K307" s="55">
        <f t="shared" si="13"/>
        <v>1743</v>
      </c>
      <c r="L307" s="56">
        <f t="shared" si="14"/>
        <v>3517</v>
      </c>
      <c r="M307" s="56">
        <v>0</v>
      </c>
      <c r="N307" s="177"/>
      <c r="O307" s="56">
        <v>17.740000000000002</v>
      </c>
      <c r="P307" s="199" t="s">
        <v>2966</v>
      </c>
    </row>
    <row r="308" spans="2:16" ht="71.25">
      <c r="B308" s="5" t="s">
        <v>815</v>
      </c>
      <c r="C308" s="51" t="s">
        <v>48</v>
      </c>
      <c r="D308" s="51">
        <v>98556</v>
      </c>
      <c r="E308" s="6" t="s">
        <v>816</v>
      </c>
      <c r="F308" s="51" t="s">
        <v>69</v>
      </c>
      <c r="G308" s="5">
        <v>100</v>
      </c>
      <c r="H308" s="52">
        <f>O308*(1-'Orç-Resumo'!$G$10)</f>
        <v>36.44</v>
      </c>
      <c r="I308" s="53">
        <f>P308*(1-'Orç-Resumo'!$G$10)</f>
        <v>28.52</v>
      </c>
      <c r="J308" s="54">
        <f t="shared" si="12"/>
        <v>3644</v>
      </c>
      <c r="K308" s="55">
        <f t="shared" si="13"/>
        <v>2852</v>
      </c>
      <c r="L308" s="56">
        <f t="shared" si="14"/>
        <v>6496</v>
      </c>
      <c r="M308" s="56">
        <v>0</v>
      </c>
      <c r="N308" s="177"/>
      <c r="O308" s="56">
        <v>36.44</v>
      </c>
      <c r="P308" s="199" t="s">
        <v>298</v>
      </c>
    </row>
    <row r="309" spans="2:16" ht="57">
      <c r="B309" s="5" t="s">
        <v>817</v>
      </c>
      <c r="C309" s="51" t="s">
        <v>48</v>
      </c>
      <c r="D309" s="51">
        <v>98547</v>
      </c>
      <c r="E309" s="6" t="s">
        <v>818</v>
      </c>
      <c r="F309" s="51" t="s">
        <v>69</v>
      </c>
      <c r="G309" s="5">
        <v>100</v>
      </c>
      <c r="H309" s="52">
        <f>O309*(1-'Orç-Resumo'!$G$10)</f>
        <v>187.21</v>
      </c>
      <c r="I309" s="53">
        <f>P309*(1-'Orç-Resumo'!$G$10)</f>
        <v>42.84</v>
      </c>
      <c r="J309" s="54">
        <f t="shared" si="12"/>
        <v>18721</v>
      </c>
      <c r="K309" s="55">
        <f t="shared" si="13"/>
        <v>4284</v>
      </c>
      <c r="L309" s="56">
        <f t="shared" si="14"/>
        <v>23005</v>
      </c>
      <c r="M309" s="56">
        <v>0</v>
      </c>
      <c r="N309" s="177"/>
      <c r="O309" s="56">
        <v>187.21</v>
      </c>
      <c r="P309" s="199" t="s">
        <v>3072</v>
      </c>
    </row>
    <row r="310" spans="2:16" ht="42.75">
      <c r="B310" s="5" t="s">
        <v>819</v>
      </c>
      <c r="C310" s="51" t="s">
        <v>48</v>
      </c>
      <c r="D310" s="51">
        <v>98553</v>
      </c>
      <c r="E310" s="6" t="s">
        <v>820</v>
      </c>
      <c r="F310" s="51" t="s">
        <v>69</v>
      </c>
      <c r="G310" s="5">
        <v>100</v>
      </c>
      <c r="H310" s="52">
        <f>O310*(1-'Orç-Resumo'!$G$10)</f>
        <v>164.56</v>
      </c>
      <c r="I310" s="53">
        <f>P310*(1-'Orç-Resumo'!$G$10)</f>
        <v>14.37</v>
      </c>
      <c r="J310" s="54">
        <f t="shared" si="12"/>
        <v>16456</v>
      </c>
      <c r="K310" s="55">
        <f t="shared" si="13"/>
        <v>1437</v>
      </c>
      <c r="L310" s="56">
        <f t="shared" si="14"/>
        <v>17893</v>
      </c>
      <c r="M310" s="56">
        <v>0</v>
      </c>
      <c r="N310" s="177"/>
      <c r="O310" s="56">
        <v>164.56</v>
      </c>
      <c r="P310" s="199" t="s">
        <v>3073</v>
      </c>
    </row>
    <row r="311" spans="2:16" ht="28.5">
      <c r="B311" s="5" t="s">
        <v>821</v>
      </c>
      <c r="C311" s="51" t="s">
        <v>48</v>
      </c>
      <c r="D311" s="51">
        <v>98557</v>
      </c>
      <c r="E311" s="6" t="s">
        <v>822</v>
      </c>
      <c r="F311" s="51" t="s">
        <v>69</v>
      </c>
      <c r="G311" s="5">
        <v>100</v>
      </c>
      <c r="H311" s="52">
        <f>O311*(1-'Orç-Resumo'!$G$10)</f>
        <v>35.160000000000004</v>
      </c>
      <c r="I311" s="53">
        <f>P311*(1-'Orç-Resumo'!$G$10)</f>
        <v>12.4</v>
      </c>
      <c r="J311" s="54">
        <f t="shared" si="12"/>
        <v>3516.0000000000005</v>
      </c>
      <c r="K311" s="55">
        <f t="shared" si="13"/>
        <v>1240</v>
      </c>
      <c r="L311" s="56">
        <f t="shared" si="14"/>
        <v>4756</v>
      </c>
      <c r="M311" s="56">
        <v>0</v>
      </c>
      <c r="N311" s="177"/>
      <c r="O311" s="56">
        <v>35.160000000000004</v>
      </c>
      <c r="P311" s="199" t="s">
        <v>3074</v>
      </c>
    </row>
    <row r="312" spans="2:16" ht="42.75">
      <c r="B312" s="5" t="s">
        <v>823</v>
      </c>
      <c r="C312" s="51" t="s">
        <v>48</v>
      </c>
      <c r="D312" s="51">
        <v>98554</v>
      </c>
      <c r="E312" s="6" t="s">
        <v>824</v>
      </c>
      <c r="F312" s="51" t="s">
        <v>69</v>
      </c>
      <c r="G312" s="5">
        <v>100</v>
      </c>
      <c r="H312" s="52">
        <f>O312*(1-'Orç-Resumo'!$G$10)</f>
        <v>33.989999999999995</v>
      </c>
      <c r="I312" s="53">
        <f>P312*(1-'Orç-Resumo'!$G$10)</f>
        <v>16.45</v>
      </c>
      <c r="J312" s="54">
        <f t="shared" si="12"/>
        <v>3398.9999999999995</v>
      </c>
      <c r="K312" s="55">
        <f t="shared" si="13"/>
        <v>1645</v>
      </c>
      <c r="L312" s="56">
        <f t="shared" si="14"/>
        <v>5044</v>
      </c>
      <c r="M312" s="56">
        <v>0</v>
      </c>
      <c r="N312" s="177"/>
      <c r="O312" s="56">
        <v>33.989999999999995</v>
      </c>
      <c r="P312" s="199" t="s">
        <v>3075</v>
      </c>
    </row>
    <row r="313" spans="2:16" ht="28.5">
      <c r="B313" s="5" t="s">
        <v>826</v>
      </c>
      <c r="C313" s="51" t="s">
        <v>102</v>
      </c>
      <c r="D313" s="51" t="s">
        <v>827</v>
      </c>
      <c r="E313" s="6" t="s">
        <v>828</v>
      </c>
      <c r="F313" s="51" t="s">
        <v>354</v>
      </c>
      <c r="G313" s="5">
        <v>50</v>
      </c>
      <c r="H313" s="52">
        <f>O313*(1-'Orç-Resumo'!$G$10)</f>
        <v>16.510000000000002</v>
      </c>
      <c r="I313" s="53">
        <f>P313*(1-'Orç-Resumo'!$G$10)</f>
        <v>5.07</v>
      </c>
      <c r="J313" s="54">
        <f t="shared" si="12"/>
        <v>825.50000000000011</v>
      </c>
      <c r="K313" s="55">
        <f t="shared" si="13"/>
        <v>253.5</v>
      </c>
      <c r="L313" s="56">
        <f t="shared" si="14"/>
        <v>1079</v>
      </c>
      <c r="M313" s="56">
        <v>0</v>
      </c>
      <c r="N313" s="177"/>
      <c r="O313" s="56">
        <v>16.510000000000002</v>
      </c>
      <c r="P313" s="199">
        <v>5.07</v>
      </c>
    </row>
    <row r="314" spans="2:16" ht="42.75">
      <c r="B314" s="5" t="s">
        <v>829</v>
      </c>
      <c r="C314" s="51" t="s">
        <v>102</v>
      </c>
      <c r="D314" s="51" t="s">
        <v>830</v>
      </c>
      <c r="E314" s="6" t="s">
        <v>831</v>
      </c>
      <c r="F314" s="51" t="s">
        <v>117</v>
      </c>
      <c r="G314" s="5">
        <v>50</v>
      </c>
      <c r="H314" s="52">
        <f>O314*(1-'Orç-Resumo'!$G$10)</f>
        <v>59.42</v>
      </c>
      <c r="I314" s="53">
        <f>P314*(1-'Orç-Resumo'!$G$10)</f>
        <v>10.52</v>
      </c>
      <c r="J314" s="54">
        <f t="shared" si="12"/>
        <v>2971</v>
      </c>
      <c r="K314" s="55">
        <f t="shared" si="13"/>
        <v>526</v>
      </c>
      <c r="L314" s="56">
        <f t="shared" si="14"/>
        <v>3497</v>
      </c>
      <c r="M314" s="56">
        <v>0</v>
      </c>
      <c r="N314" s="177"/>
      <c r="O314" s="56">
        <v>59.42</v>
      </c>
      <c r="P314" s="199">
        <v>10.52</v>
      </c>
    </row>
    <row r="315" spans="2:16" ht="42.75">
      <c r="B315" s="5" t="s">
        <v>832</v>
      </c>
      <c r="C315" s="51" t="s">
        <v>102</v>
      </c>
      <c r="D315" s="51" t="s">
        <v>833</v>
      </c>
      <c r="E315" s="6" t="s">
        <v>834</v>
      </c>
      <c r="F315" s="51" t="s">
        <v>117</v>
      </c>
      <c r="G315" s="5">
        <v>50</v>
      </c>
      <c r="H315" s="52">
        <f>O315*(1-'Orç-Resumo'!$G$10)</f>
        <v>133.94999999999999</v>
      </c>
      <c r="I315" s="53">
        <f>P315*(1-'Orç-Resumo'!$G$10)</f>
        <v>76.23</v>
      </c>
      <c r="J315" s="54">
        <f t="shared" si="12"/>
        <v>6697.4999999999991</v>
      </c>
      <c r="K315" s="55">
        <f t="shared" si="13"/>
        <v>3811.5</v>
      </c>
      <c r="L315" s="56">
        <f t="shared" si="14"/>
        <v>10509</v>
      </c>
      <c r="M315" s="56">
        <v>0</v>
      </c>
      <c r="N315" s="177"/>
      <c r="O315" s="56">
        <v>133.94999999999999</v>
      </c>
      <c r="P315" s="199">
        <v>76.23</v>
      </c>
    </row>
    <row r="316" spans="2:16" ht="28.5">
      <c r="B316" s="5" t="s">
        <v>835</v>
      </c>
      <c r="C316" s="51" t="s">
        <v>102</v>
      </c>
      <c r="D316" s="51" t="s">
        <v>836</v>
      </c>
      <c r="E316" s="6" t="s">
        <v>837</v>
      </c>
      <c r="F316" s="51" t="s">
        <v>117</v>
      </c>
      <c r="G316" s="5">
        <v>50</v>
      </c>
      <c r="H316" s="52">
        <f>O316*(1-'Orç-Resumo'!$G$10)</f>
        <v>29.04</v>
      </c>
      <c r="I316" s="53">
        <f>P316*(1-'Orç-Resumo'!$G$10)</f>
        <v>9.5500000000000007</v>
      </c>
      <c r="J316" s="54">
        <f t="shared" si="12"/>
        <v>1452</v>
      </c>
      <c r="K316" s="55">
        <f t="shared" si="13"/>
        <v>477.50000000000006</v>
      </c>
      <c r="L316" s="56">
        <f t="shared" si="14"/>
        <v>1929.5</v>
      </c>
      <c r="M316" s="56">
        <v>0</v>
      </c>
      <c r="N316" s="177"/>
      <c r="O316" s="56">
        <v>29.04</v>
      </c>
      <c r="P316" s="199">
        <v>9.5500000000000007</v>
      </c>
    </row>
    <row r="317" spans="2:16" ht="15">
      <c r="B317" s="5" t="s">
        <v>838</v>
      </c>
      <c r="C317" s="51" t="s">
        <v>21</v>
      </c>
      <c r="D317" s="51" t="s">
        <v>21</v>
      </c>
      <c r="E317" s="6" t="s">
        <v>839</v>
      </c>
      <c r="F317" s="51" t="s">
        <v>23</v>
      </c>
      <c r="G317" s="5"/>
      <c r="H317" s="52"/>
      <c r="I317" s="53"/>
      <c r="J317" s="54"/>
      <c r="K317" s="55"/>
      <c r="L317" s="56"/>
      <c r="M317" s="56">
        <f>SUM(L318:L356)</f>
        <v>79503.283148000002</v>
      </c>
      <c r="N317" s="177"/>
      <c r="O317" s="56" t="s">
        <v>24</v>
      </c>
      <c r="P317" s="199" t="s">
        <v>24</v>
      </c>
    </row>
    <row r="318" spans="2:16" ht="199.5">
      <c r="B318" s="5" t="s">
        <v>840</v>
      </c>
      <c r="C318" s="51" t="s">
        <v>26</v>
      </c>
      <c r="D318" s="51" t="s">
        <v>841</v>
      </c>
      <c r="E318" s="6" t="s">
        <v>842</v>
      </c>
      <c r="F318" s="51" t="s">
        <v>33</v>
      </c>
      <c r="G318" s="5">
        <v>1</v>
      </c>
      <c r="H318" s="52">
        <f>O318*(1-'Orç-Resumo'!$G$10)</f>
        <v>4210.8340000000007</v>
      </c>
      <c r="I318" s="53">
        <f>P318*(1-'Orç-Resumo'!$G$10)</f>
        <v>874.81520000000012</v>
      </c>
      <c r="J318" s="54">
        <f t="shared" si="12"/>
        <v>4210.8340000000007</v>
      </c>
      <c r="K318" s="55">
        <f t="shared" si="13"/>
        <v>874.81520000000012</v>
      </c>
      <c r="L318" s="56">
        <f t="shared" si="14"/>
        <v>5085.6492000000007</v>
      </c>
      <c r="M318" s="56">
        <v>0</v>
      </c>
      <c r="N318" s="177"/>
      <c r="O318" s="56">
        <v>4210.8340000000007</v>
      </c>
      <c r="P318" s="199">
        <v>874.81520000000012</v>
      </c>
    </row>
    <row r="319" spans="2:16" ht="185.25">
      <c r="B319" s="5" t="s">
        <v>843</v>
      </c>
      <c r="C319" s="51" t="s">
        <v>26</v>
      </c>
      <c r="D319" s="51" t="s">
        <v>844</v>
      </c>
      <c r="E319" s="6" t="s">
        <v>845</v>
      </c>
      <c r="F319" s="51" t="s">
        <v>33</v>
      </c>
      <c r="G319" s="5">
        <v>1</v>
      </c>
      <c r="H319" s="52">
        <f>O319*(1-'Orç-Resumo'!$G$10)</f>
        <v>10666.46616</v>
      </c>
      <c r="I319" s="53">
        <f>P319*(1-'Orç-Resumo'!$G$10)</f>
        <v>1168.9513600000002</v>
      </c>
      <c r="J319" s="54">
        <f t="shared" si="12"/>
        <v>10666.46616</v>
      </c>
      <c r="K319" s="55">
        <f t="shared" si="13"/>
        <v>1168.9513600000002</v>
      </c>
      <c r="L319" s="56">
        <f t="shared" si="14"/>
        <v>11835.417520000001</v>
      </c>
      <c r="M319" s="56">
        <v>0</v>
      </c>
      <c r="N319" s="177"/>
      <c r="O319" s="56">
        <v>10666.46616</v>
      </c>
      <c r="P319" s="199">
        <v>1168.9513600000002</v>
      </c>
    </row>
    <row r="320" spans="2:16" ht="71.25">
      <c r="B320" s="5" t="s">
        <v>846</v>
      </c>
      <c r="C320" s="51" t="s">
        <v>26</v>
      </c>
      <c r="D320" s="51" t="s">
        <v>847</v>
      </c>
      <c r="E320" s="6" t="s">
        <v>848</v>
      </c>
      <c r="F320" s="51" t="s">
        <v>33</v>
      </c>
      <c r="G320" s="5">
        <v>1</v>
      </c>
      <c r="H320" s="52">
        <f>O320*(1-'Orç-Resumo'!$G$10)</f>
        <v>771.25540000000001</v>
      </c>
      <c r="I320" s="53">
        <f>P320*(1-'Orç-Resumo'!$G$10)</f>
        <v>418.31999999999994</v>
      </c>
      <c r="J320" s="54">
        <f t="shared" si="12"/>
        <v>771.25540000000001</v>
      </c>
      <c r="K320" s="55">
        <f t="shared" si="13"/>
        <v>418.31999999999994</v>
      </c>
      <c r="L320" s="56">
        <f t="shared" si="14"/>
        <v>1189.5753999999999</v>
      </c>
      <c r="M320" s="56">
        <v>0</v>
      </c>
      <c r="N320" s="177"/>
      <c r="O320" s="56">
        <v>771.25540000000001</v>
      </c>
      <c r="P320" s="199">
        <v>418.31999999999994</v>
      </c>
    </row>
    <row r="321" spans="2:16" ht="114">
      <c r="B321" s="5" t="s">
        <v>849</v>
      </c>
      <c r="C321" s="51" t="s">
        <v>26</v>
      </c>
      <c r="D321" s="51" t="s">
        <v>850</v>
      </c>
      <c r="E321" s="6" t="s">
        <v>851</v>
      </c>
      <c r="F321" s="51" t="s">
        <v>33</v>
      </c>
      <c r="G321" s="5">
        <v>1</v>
      </c>
      <c r="H321" s="52">
        <f>O321*(1-'Orç-Resumo'!$G$10)</f>
        <v>5113.9699999999993</v>
      </c>
      <c r="I321" s="53">
        <f>P321*(1-'Orç-Resumo'!$G$10)</f>
        <v>136.92000000000002</v>
      </c>
      <c r="J321" s="54">
        <f t="shared" si="12"/>
        <v>5113.9699999999993</v>
      </c>
      <c r="K321" s="55">
        <f t="shared" si="13"/>
        <v>136.92000000000002</v>
      </c>
      <c r="L321" s="56">
        <f t="shared" si="14"/>
        <v>5250.8899999999994</v>
      </c>
      <c r="M321" s="56">
        <v>0</v>
      </c>
      <c r="N321" s="177"/>
      <c r="O321" s="56">
        <v>5113.9699999999993</v>
      </c>
      <c r="P321" s="199">
        <v>136.92000000000002</v>
      </c>
    </row>
    <row r="322" spans="2:16" ht="185.25">
      <c r="B322" s="5" t="s">
        <v>852</v>
      </c>
      <c r="C322" s="51" t="s">
        <v>26</v>
      </c>
      <c r="D322" s="51" t="s">
        <v>853</v>
      </c>
      <c r="E322" s="6" t="s">
        <v>854</v>
      </c>
      <c r="F322" s="51" t="s">
        <v>33</v>
      </c>
      <c r="G322" s="5">
        <v>1</v>
      </c>
      <c r="H322" s="52">
        <f>O322*(1-'Orç-Resumo'!$G$10)</f>
        <v>6076.5599999999995</v>
      </c>
      <c r="I322" s="53">
        <f>P322*(1-'Orç-Resumo'!$G$10)</f>
        <v>136.92000000000002</v>
      </c>
      <c r="J322" s="54">
        <f t="shared" si="12"/>
        <v>6076.5599999999995</v>
      </c>
      <c r="K322" s="55">
        <f t="shared" si="13"/>
        <v>136.92000000000002</v>
      </c>
      <c r="L322" s="56">
        <f t="shared" si="14"/>
        <v>6213.48</v>
      </c>
      <c r="M322" s="56">
        <v>0</v>
      </c>
      <c r="N322" s="177"/>
      <c r="O322" s="56">
        <v>6076.5599999999995</v>
      </c>
      <c r="P322" s="199">
        <v>136.92000000000002</v>
      </c>
    </row>
    <row r="323" spans="2:16" ht="85.5">
      <c r="B323" s="5" t="s">
        <v>855</v>
      </c>
      <c r="C323" s="51" t="s">
        <v>26</v>
      </c>
      <c r="D323" s="51" t="s">
        <v>856</v>
      </c>
      <c r="E323" s="6" t="s">
        <v>857</v>
      </c>
      <c r="F323" s="51" t="s">
        <v>33</v>
      </c>
      <c r="G323" s="5">
        <v>1</v>
      </c>
      <c r="H323" s="52">
        <f>O323*(1-'Orç-Resumo'!$G$10)</f>
        <v>10333.56</v>
      </c>
      <c r="I323" s="53">
        <f>P323*(1-'Orç-Resumo'!$G$10)</f>
        <v>87.92</v>
      </c>
      <c r="J323" s="54">
        <f t="shared" si="12"/>
        <v>10333.56</v>
      </c>
      <c r="K323" s="55">
        <f t="shared" si="13"/>
        <v>87.92</v>
      </c>
      <c r="L323" s="56">
        <f t="shared" si="14"/>
        <v>10421.48</v>
      </c>
      <c r="M323" s="56">
        <v>0</v>
      </c>
      <c r="N323" s="177"/>
      <c r="O323" s="56">
        <v>10333.56</v>
      </c>
      <c r="P323" s="199">
        <v>87.92</v>
      </c>
    </row>
    <row r="324" spans="2:16" ht="228">
      <c r="B324" s="5" t="s">
        <v>858</v>
      </c>
      <c r="C324" s="51" t="s">
        <v>26</v>
      </c>
      <c r="D324" s="51" t="s">
        <v>859</v>
      </c>
      <c r="E324" s="6" t="s">
        <v>860</v>
      </c>
      <c r="F324" s="51" t="s">
        <v>33</v>
      </c>
      <c r="G324" s="5">
        <v>1</v>
      </c>
      <c r="H324" s="52">
        <f>O324*(1-'Orç-Resumo'!$G$10)</f>
        <v>12944.1204</v>
      </c>
      <c r="I324" s="53">
        <f>P324*(1-'Orç-Resumo'!$G$10)</f>
        <v>442.39490000000001</v>
      </c>
      <c r="J324" s="54">
        <f t="shared" si="12"/>
        <v>12944.1204</v>
      </c>
      <c r="K324" s="55">
        <f t="shared" si="13"/>
        <v>442.39490000000001</v>
      </c>
      <c r="L324" s="56">
        <f t="shared" si="14"/>
        <v>13386.515299999999</v>
      </c>
      <c r="M324" s="56">
        <v>0</v>
      </c>
      <c r="N324" s="177"/>
      <c r="O324" s="56">
        <v>12944.1204</v>
      </c>
      <c r="P324" s="199">
        <v>442.39490000000001</v>
      </c>
    </row>
    <row r="325" spans="2:16" ht="85.5">
      <c r="B325" s="5" t="s">
        <v>861</v>
      </c>
      <c r="C325" s="51" t="s">
        <v>26</v>
      </c>
      <c r="D325" s="51" t="s">
        <v>862</v>
      </c>
      <c r="E325" s="6" t="s">
        <v>863</v>
      </c>
      <c r="F325" s="51" t="s">
        <v>33</v>
      </c>
      <c r="G325" s="5">
        <v>1</v>
      </c>
      <c r="H325" s="52">
        <f>O325*(1-'Orç-Resumo'!$G$10)</f>
        <v>1919.5233000000001</v>
      </c>
      <c r="I325" s="53">
        <f>P325*(1-'Orç-Resumo'!$G$10)</f>
        <v>931.5612000000001</v>
      </c>
      <c r="J325" s="54">
        <f t="shared" si="12"/>
        <v>1919.5233000000001</v>
      </c>
      <c r="K325" s="55">
        <f t="shared" si="13"/>
        <v>931.5612000000001</v>
      </c>
      <c r="L325" s="56">
        <f t="shared" si="14"/>
        <v>2851.0844999999999</v>
      </c>
      <c r="M325" s="56">
        <v>0</v>
      </c>
      <c r="N325" s="177"/>
      <c r="O325" s="56">
        <v>1919.5233000000001</v>
      </c>
      <c r="P325" s="199">
        <v>931.5612000000001</v>
      </c>
    </row>
    <row r="326" spans="2:16" ht="71.25">
      <c r="B326" s="5" t="s">
        <v>864</v>
      </c>
      <c r="C326" s="51" t="s">
        <v>26</v>
      </c>
      <c r="D326" s="51" t="s">
        <v>865</v>
      </c>
      <c r="E326" s="6" t="s">
        <v>866</v>
      </c>
      <c r="F326" s="51" t="s">
        <v>33</v>
      </c>
      <c r="G326" s="5">
        <v>1</v>
      </c>
      <c r="H326" s="52">
        <f>O326*(1-'Orç-Resumo'!$G$10)</f>
        <v>2132.3938399999997</v>
      </c>
      <c r="I326" s="53">
        <f>P326*(1-'Orç-Resumo'!$G$10)</f>
        <v>911.24650000000008</v>
      </c>
      <c r="J326" s="54">
        <f t="shared" si="12"/>
        <v>2132.3938399999997</v>
      </c>
      <c r="K326" s="55">
        <f t="shared" si="13"/>
        <v>911.24650000000008</v>
      </c>
      <c r="L326" s="56">
        <f t="shared" si="14"/>
        <v>3043.6403399999999</v>
      </c>
      <c r="M326" s="56">
        <v>0</v>
      </c>
      <c r="N326" s="177"/>
      <c r="O326" s="56">
        <v>2132.3938399999997</v>
      </c>
      <c r="P326" s="199">
        <v>911.24650000000008</v>
      </c>
    </row>
    <row r="327" spans="2:16" ht="71.25">
      <c r="B327" s="5" t="s">
        <v>867</v>
      </c>
      <c r="C327" s="51" t="s">
        <v>26</v>
      </c>
      <c r="D327" s="51" t="s">
        <v>868</v>
      </c>
      <c r="E327" s="6" t="s">
        <v>869</v>
      </c>
      <c r="F327" s="51" t="s">
        <v>33</v>
      </c>
      <c r="G327" s="5">
        <v>1</v>
      </c>
      <c r="H327" s="52">
        <f>O327*(1-'Orç-Resumo'!$G$10)</f>
        <v>1035.7534000000001</v>
      </c>
      <c r="I327" s="53">
        <f>P327*(1-'Orç-Resumo'!$G$10)</f>
        <v>437.07960000000003</v>
      </c>
      <c r="J327" s="54">
        <f t="shared" si="12"/>
        <v>1035.7534000000001</v>
      </c>
      <c r="K327" s="55">
        <f t="shared" si="13"/>
        <v>437.07960000000003</v>
      </c>
      <c r="L327" s="56">
        <f t="shared" si="14"/>
        <v>1472.8330000000001</v>
      </c>
      <c r="M327" s="56">
        <v>0</v>
      </c>
      <c r="N327" s="177"/>
      <c r="O327" s="56">
        <v>1035.7534000000001</v>
      </c>
      <c r="P327" s="199">
        <v>437.07960000000003</v>
      </c>
    </row>
    <row r="328" spans="2:16" ht="85.5">
      <c r="B328" s="5" t="s">
        <v>870</v>
      </c>
      <c r="C328" s="51" t="s">
        <v>26</v>
      </c>
      <c r="D328" s="51" t="s">
        <v>871</v>
      </c>
      <c r="E328" s="6" t="s">
        <v>872</v>
      </c>
      <c r="F328" s="51" t="s">
        <v>33</v>
      </c>
      <c r="G328" s="5">
        <v>2</v>
      </c>
      <c r="H328" s="52">
        <f>O328*(1-'Orç-Resumo'!$G$10)</f>
        <v>663.27</v>
      </c>
      <c r="I328" s="53">
        <f>P328*(1-'Orç-Resumo'!$G$10)</f>
        <v>43.79</v>
      </c>
      <c r="J328" s="54">
        <f t="shared" si="12"/>
        <v>1326.54</v>
      </c>
      <c r="K328" s="55">
        <f t="shared" si="13"/>
        <v>87.58</v>
      </c>
      <c r="L328" s="56">
        <f t="shared" si="14"/>
        <v>1414.12</v>
      </c>
      <c r="M328" s="56">
        <v>0</v>
      </c>
      <c r="N328" s="177"/>
      <c r="O328" s="56">
        <v>663.27</v>
      </c>
      <c r="P328" s="199">
        <v>43.79</v>
      </c>
    </row>
    <row r="329" spans="2:16" ht="57">
      <c r="B329" s="5" t="s">
        <v>873</v>
      </c>
      <c r="C329" s="51" t="s">
        <v>26</v>
      </c>
      <c r="D329" s="51" t="s">
        <v>874</v>
      </c>
      <c r="E329" s="6" t="s">
        <v>875</v>
      </c>
      <c r="F329" s="51" t="s">
        <v>33</v>
      </c>
      <c r="G329" s="5">
        <v>2</v>
      </c>
      <c r="H329" s="52">
        <f>O329*(1-'Orç-Resumo'!$G$10)</f>
        <v>235.7526</v>
      </c>
      <c r="I329" s="53">
        <f>P329*(1-'Orç-Resumo'!$G$10)</f>
        <v>85.540399999999991</v>
      </c>
      <c r="J329" s="54">
        <f t="shared" si="12"/>
        <v>471.5052</v>
      </c>
      <c r="K329" s="55">
        <f t="shared" si="13"/>
        <v>171.08079999999998</v>
      </c>
      <c r="L329" s="56">
        <f t="shared" si="14"/>
        <v>642.58600000000001</v>
      </c>
      <c r="M329" s="56">
        <v>0</v>
      </c>
      <c r="N329" s="177"/>
      <c r="O329" s="56">
        <v>235.7526</v>
      </c>
      <c r="P329" s="199">
        <v>85.540399999999991</v>
      </c>
    </row>
    <row r="330" spans="2:16" ht="57">
      <c r="B330" s="5" t="s">
        <v>876</v>
      </c>
      <c r="C330" s="51" t="s">
        <v>26</v>
      </c>
      <c r="D330" s="51" t="s">
        <v>877</v>
      </c>
      <c r="E330" s="6" t="s">
        <v>878</v>
      </c>
      <c r="F330" s="51" t="s">
        <v>33</v>
      </c>
      <c r="G330" s="5">
        <v>1</v>
      </c>
      <c r="H330" s="52">
        <f>O330*(1-'Orç-Resumo'!$G$10)</f>
        <v>137.495</v>
      </c>
      <c r="I330" s="53">
        <f>P330*(1-'Orç-Resumo'!$G$10)</f>
        <v>165.97</v>
      </c>
      <c r="J330" s="54">
        <f t="shared" si="12"/>
        <v>137.495</v>
      </c>
      <c r="K330" s="55">
        <f t="shared" si="13"/>
        <v>165.97</v>
      </c>
      <c r="L330" s="56">
        <f t="shared" si="14"/>
        <v>303.46500000000003</v>
      </c>
      <c r="M330" s="56">
        <v>0</v>
      </c>
      <c r="N330" s="177"/>
      <c r="O330" s="56">
        <v>137.495</v>
      </c>
      <c r="P330" s="199">
        <v>165.97</v>
      </c>
    </row>
    <row r="331" spans="2:16" ht="57">
      <c r="B331" s="5" t="s">
        <v>879</v>
      </c>
      <c r="C331" s="51" t="s">
        <v>26</v>
      </c>
      <c r="D331" s="51" t="s">
        <v>880</v>
      </c>
      <c r="E331" s="6" t="s">
        <v>881</v>
      </c>
      <c r="F331" s="51" t="s">
        <v>33</v>
      </c>
      <c r="G331" s="5">
        <v>1</v>
      </c>
      <c r="H331" s="52">
        <f>O331*(1-'Orç-Resumo'!$G$10)</f>
        <v>225.11920000000001</v>
      </c>
      <c r="I331" s="53">
        <f>P331*(1-'Orç-Resumo'!$G$10)</f>
        <v>72.508800000000008</v>
      </c>
      <c r="J331" s="54">
        <f t="shared" si="12"/>
        <v>225.11920000000001</v>
      </c>
      <c r="K331" s="55">
        <f t="shared" si="13"/>
        <v>72.508800000000008</v>
      </c>
      <c r="L331" s="56">
        <f t="shared" si="14"/>
        <v>297.62800000000004</v>
      </c>
      <c r="M331" s="56">
        <v>0</v>
      </c>
      <c r="N331" s="177"/>
      <c r="O331" s="56">
        <v>225.11920000000001</v>
      </c>
      <c r="P331" s="199">
        <v>72.508800000000008</v>
      </c>
    </row>
    <row r="332" spans="2:16" ht="71.25">
      <c r="B332" s="5" t="s">
        <v>882</v>
      </c>
      <c r="C332" s="51" t="s">
        <v>26</v>
      </c>
      <c r="D332" s="51" t="s">
        <v>883</v>
      </c>
      <c r="E332" s="6" t="s">
        <v>884</v>
      </c>
      <c r="F332" s="51" t="s">
        <v>33</v>
      </c>
      <c r="G332" s="5">
        <v>1</v>
      </c>
      <c r="H332" s="52">
        <f>O332*(1-'Orç-Resumo'!$G$10)</f>
        <v>1401.67</v>
      </c>
      <c r="I332" s="53">
        <f>P332*(1-'Orç-Resumo'!$G$10)</f>
        <v>151.57300000000001</v>
      </c>
      <c r="J332" s="54">
        <f t="shared" si="12"/>
        <v>1401.67</v>
      </c>
      <c r="K332" s="55">
        <f t="shared" si="13"/>
        <v>151.57300000000001</v>
      </c>
      <c r="L332" s="56">
        <f t="shared" si="14"/>
        <v>1553.2430000000002</v>
      </c>
      <c r="M332" s="56">
        <v>0</v>
      </c>
      <c r="N332" s="177"/>
      <c r="O332" s="56">
        <v>1401.67</v>
      </c>
      <c r="P332" s="199">
        <v>151.57300000000001</v>
      </c>
    </row>
    <row r="333" spans="2:16" ht="99.75">
      <c r="B333" s="5" t="s">
        <v>885</v>
      </c>
      <c r="C333" s="51" t="s">
        <v>26</v>
      </c>
      <c r="D333" s="51" t="s">
        <v>886</v>
      </c>
      <c r="E333" s="6" t="s">
        <v>887</v>
      </c>
      <c r="F333" s="51" t="s">
        <v>33</v>
      </c>
      <c r="G333" s="5">
        <v>1</v>
      </c>
      <c r="H333" s="52">
        <f>O333*(1-'Orç-Resumo'!$G$10)</f>
        <v>601.74040000000002</v>
      </c>
      <c r="I333" s="53">
        <f>P333*(1-'Orç-Resumo'!$G$10)</f>
        <v>487.935</v>
      </c>
      <c r="J333" s="54">
        <f t="shared" si="12"/>
        <v>601.74040000000002</v>
      </c>
      <c r="K333" s="55">
        <f t="shared" si="13"/>
        <v>487.935</v>
      </c>
      <c r="L333" s="56">
        <f t="shared" si="14"/>
        <v>1089.6754000000001</v>
      </c>
      <c r="M333" s="56">
        <v>0</v>
      </c>
      <c r="N333" s="177"/>
      <c r="O333" s="56">
        <v>601.74040000000002</v>
      </c>
      <c r="P333" s="199">
        <v>487.935</v>
      </c>
    </row>
    <row r="334" spans="2:16" ht="71.25">
      <c r="B334" s="5" t="s">
        <v>888</v>
      </c>
      <c r="C334" s="51" t="s">
        <v>26</v>
      </c>
      <c r="D334" s="51" t="s">
        <v>889</v>
      </c>
      <c r="E334" s="6" t="s">
        <v>890</v>
      </c>
      <c r="F334" s="51" t="s">
        <v>33</v>
      </c>
      <c r="G334" s="5">
        <v>2</v>
      </c>
      <c r="H334" s="52">
        <f>O334*(1-'Orç-Resumo'!$G$10)</f>
        <v>485.19259999999997</v>
      </c>
      <c r="I334" s="53">
        <f>P334*(1-'Orç-Resumo'!$G$10)</f>
        <v>128.07990000000001</v>
      </c>
      <c r="J334" s="54">
        <f t="shared" si="12"/>
        <v>970.38519999999994</v>
      </c>
      <c r="K334" s="55">
        <f t="shared" si="13"/>
        <v>256.15980000000002</v>
      </c>
      <c r="L334" s="56">
        <f t="shared" si="14"/>
        <v>1226.5450000000001</v>
      </c>
      <c r="M334" s="56">
        <v>0</v>
      </c>
      <c r="N334" s="177"/>
      <c r="O334" s="56">
        <v>485.19259999999997</v>
      </c>
      <c r="P334" s="199">
        <v>128.07990000000001</v>
      </c>
    </row>
    <row r="335" spans="2:16" ht="114">
      <c r="B335" s="5" t="s">
        <v>891</v>
      </c>
      <c r="C335" s="51" t="s">
        <v>26</v>
      </c>
      <c r="D335" s="51" t="s">
        <v>892</v>
      </c>
      <c r="E335" s="6" t="s">
        <v>893</v>
      </c>
      <c r="F335" s="51" t="s">
        <v>33</v>
      </c>
      <c r="G335" s="5">
        <v>2</v>
      </c>
      <c r="H335" s="52">
        <f>O335*(1-'Orç-Resumo'!$G$10)</f>
        <v>390.978722</v>
      </c>
      <c r="I335" s="53">
        <f>P335*(1-'Orç-Resumo'!$G$10)</f>
        <v>102.404325</v>
      </c>
      <c r="J335" s="54">
        <f t="shared" si="12"/>
        <v>781.95744400000001</v>
      </c>
      <c r="K335" s="55">
        <f t="shared" si="13"/>
        <v>204.80865</v>
      </c>
      <c r="L335" s="56">
        <f t="shared" si="14"/>
        <v>986.76609400000007</v>
      </c>
      <c r="M335" s="56">
        <v>0</v>
      </c>
      <c r="N335" s="177"/>
      <c r="O335" s="56">
        <v>390.978722</v>
      </c>
      <c r="P335" s="199">
        <v>102.404325</v>
      </c>
    </row>
    <row r="336" spans="2:16" ht="71.25">
      <c r="B336" s="5" t="s">
        <v>894</v>
      </c>
      <c r="C336" s="51" t="s">
        <v>26</v>
      </c>
      <c r="D336" s="51" t="s">
        <v>895</v>
      </c>
      <c r="E336" s="6" t="s">
        <v>896</v>
      </c>
      <c r="F336" s="51" t="s">
        <v>33</v>
      </c>
      <c r="G336" s="5">
        <v>2</v>
      </c>
      <c r="H336" s="52">
        <f>O336*(1-'Orç-Resumo'!$G$10)</f>
        <v>72.194406000000001</v>
      </c>
      <c r="I336" s="53">
        <f>P336*(1-'Orç-Resumo'!$G$10)</f>
        <v>12.290300999999999</v>
      </c>
      <c r="J336" s="54">
        <f t="shared" si="12"/>
        <v>144.388812</v>
      </c>
      <c r="K336" s="55">
        <f t="shared" si="13"/>
        <v>24.580601999999999</v>
      </c>
      <c r="L336" s="56">
        <f t="shared" si="14"/>
        <v>168.969414</v>
      </c>
      <c r="M336" s="56">
        <v>0</v>
      </c>
      <c r="N336" s="177"/>
      <c r="O336" s="56">
        <v>72.194406000000001</v>
      </c>
      <c r="P336" s="199">
        <v>12.290300999999999</v>
      </c>
    </row>
    <row r="337" spans="2:16" ht="142.5">
      <c r="B337" s="5" t="s">
        <v>897</v>
      </c>
      <c r="C337" s="51" t="s">
        <v>26</v>
      </c>
      <c r="D337" s="51" t="s">
        <v>898</v>
      </c>
      <c r="E337" s="6" t="s">
        <v>899</v>
      </c>
      <c r="F337" s="51" t="s">
        <v>33</v>
      </c>
      <c r="G337" s="5">
        <v>2</v>
      </c>
      <c r="H337" s="52">
        <f>O337*(1-'Orç-Resumo'!$G$10)</f>
        <v>556.42484999999999</v>
      </c>
      <c r="I337" s="53">
        <f>P337*(1-'Orç-Resumo'!$G$10)</f>
        <v>202.06950000000001</v>
      </c>
      <c r="J337" s="54">
        <f t="shared" ref="J337:J400" si="15">G337*H337</f>
        <v>1112.8497</v>
      </c>
      <c r="K337" s="55">
        <f t="shared" ref="K337:K400" si="16">G337*I337</f>
        <v>404.13900000000001</v>
      </c>
      <c r="L337" s="56">
        <f t="shared" ref="L337:L400" si="17">J337+K337</f>
        <v>1516.9886999999999</v>
      </c>
      <c r="M337" s="56">
        <v>0</v>
      </c>
      <c r="N337" s="177"/>
      <c r="O337" s="56">
        <v>556.42484999999999</v>
      </c>
      <c r="P337" s="199">
        <v>202.06950000000001</v>
      </c>
    </row>
    <row r="338" spans="2:16" ht="114">
      <c r="B338" s="5" t="s">
        <v>900</v>
      </c>
      <c r="C338" s="51" t="s">
        <v>901</v>
      </c>
      <c r="D338" s="51" t="s">
        <v>902</v>
      </c>
      <c r="E338" s="6" t="s">
        <v>903</v>
      </c>
      <c r="F338" s="51" t="s">
        <v>33</v>
      </c>
      <c r="G338" s="5">
        <v>3</v>
      </c>
      <c r="H338" s="52">
        <f>O338*(1-'Orç-Resumo'!$G$10)</f>
        <v>76.423600000000008</v>
      </c>
      <c r="I338" s="53">
        <f>P338*(1-'Orç-Resumo'!$G$10)</f>
        <v>24.434999999999995</v>
      </c>
      <c r="J338" s="54">
        <f t="shared" si="15"/>
        <v>229.27080000000001</v>
      </c>
      <c r="K338" s="55">
        <f t="shared" si="16"/>
        <v>73.304999999999978</v>
      </c>
      <c r="L338" s="56">
        <f t="shared" si="17"/>
        <v>302.57579999999996</v>
      </c>
      <c r="M338" s="56">
        <v>0</v>
      </c>
      <c r="N338" s="177"/>
      <c r="O338" s="56">
        <v>76.423600000000008</v>
      </c>
      <c r="P338" s="199">
        <v>24.434999999999995</v>
      </c>
    </row>
    <row r="339" spans="2:16" ht="42.75">
      <c r="B339" s="5" t="s">
        <v>904</v>
      </c>
      <c r="C339" s="51" t="s">
        <v>26</v>
      </c>
      <c r="D339" s="51" t="s">
        <v>905</v>
      </c>
      <c r="E339" s="6" t="s">
        <v>906</v>
      </c>
      <c r="F339" s="51" t="s">
        <v>33</v>
      </c>
      <c r="G339" s="5">
        <v>2</v>
      </c>
      <c r="H339" s="52">
        <f>O339*(1-'Orç-Resumo'!$G$10)</f>
        <v>82.56</v>
      </c>
      <c r="I339" s="53">
        <f>P339*(1-'Orç-Resumo'!$G$10)</f>
        <v>0</v>
      </c>
      <c r="J339" s="54">
        <f t="shared" si="15"/>
        <v>165.12</v>
      </c>
      <c r="K339" s="55">
        <f t="shared" si="16"/>
        <v>0</v>
      </c>
      <c r="L339" s="56">
        <f t="shared" si="17"/>
        <v>165.12</v>
      </c>
      <c r="M339" s="56">
        <v>0</v>
      </c>
      <c r="N339" s="177"/>
      <c r="O339" s="56">
        <v>82.56</v>
      </c>
      <c r="P339" s="199">
        <v>0</v>
      </c>
    </row>
    <row r="340" spans="2:16" ht="71.25">
      <c r="B340" s="5" t="s">
        <v>907</v>
      </c>
      <c r="C340" s="51" t="s">
        <v>26</v>
      </c>
      <c r="D340" s="51" t="s">
        <v>908</v>
      </c>
      <c r="E340" s="6" t="s">
        <v>909</v>
      </c>
      <c r="F340" s="51" t="s">
        <v>33</v>
      </c>
      <c r="G340" s="5">
        <v>3</v>
      </c>
      <c r="H340" s="52">
        <f>O340*(1-'Orç-Resumo'!$G$10)</f>
        <v>361.68599999999998</v>
      </c>
      <c r="I340" s="53">
        <f>P340*(1-'Orç-Resumo'!$G$10)</f>
        <v>8.7920000000000016</v>
      </c>
      <c r="J340" s="54">
        <f t="shared" si="15"/>
        <v>1085.058</v>
      </c>
      <c r="K340" s="55">
        <f t="shared" si="16"/>
        <v>26.376000000000005</v>
      </c>
      <c r="L340" s="56">
        <f t="shared" si="17"/>
        <v>1111.434</v>
      </c>
      <c r="M340" s="56">
        <v>0</v>
      </c>
      <c r="N340" s="177"/>
      <c r="O340" s="56">
        <v>361.68599999999998</v>
      </c>
      <c r="P340" s="199">
        <v>8.7920000000000016</v>
      </c>
    </row>
    <row r="341" spans="2:16" ht="57">
      <c r="B341" s="5" t="s">
        <v>910</v>
      </c>
      <c r="C341" s="51" t="s">
        <v>26</v>
      </c>
      <c r="D341" s="51" t="s">
        <v>911</v>
      </c>
      <c r="E341" s="6" t="s">
        <v>912</v>
      </c>
      <c r="F341" s="51" t="s">
        <v>33</v>
      </c>
      <c r="G341" s="5">
        <v>2</v>
      </c>
      <c r="H341" s="52">
        <f>O341*(1-'Orç-Resumo'!$G$10)</f>
        <v>84.225999999999999</v>
      </c>
      <c r="I341" s="53">
        <f>P341*(1-'Orç-Resumo'!$G$10)</f>
        <v>3.968</v>
      </c>
      <c r="J341" s="54">
        <f t="shared" si="15"/>
        <v>168.452</v>
      </c>
      <c r="K341" s="55">
        <f t="shared" si="16"/>
        <v>7.9359999999999999</v>
      </c>
      <c r="L341" s="56">
        <f t="shared" si="17"/>
        <v>176.38800000000001</v>
      </c>
      <c r="M341" s="56">
        <v>0</v>
      </c>
      <c r="N341" s="177"/>
      <c r="O341" s="56">
        <v>84.225999999999999</v>
      </c>
      <c r="P341" s="199">
        <v>3.968</v>
      </c>
    </row>
    <row r="342" spans="2:16" ht="71.25">
      <c r="B342" s="5" t="s">
        <v>913</v>
      </c>
      <c r="C342" s="51" t="s">
        <v>26</v>
      </c>
      <c r="D342" s="51" t="s">
        <v>914</v>
      </c>
      <c r="E342" s="6" t="s">
        <v>915</v>
      </c>
      <c r="F342" s="51" t="s">
        <v>33</v>
      </c>
      <c r="G342" s="5">
        <v>2</v>
      </c>
      <c r="H342" s="52">
        <f>O342*(1-'Orç-Resumo'!$G$10)</f>
        <v>84.225999999999999</v>
      </c>
      <c r="I342" s="53">
        <f>P342*(1-'Orç-Resumo'!$G$10)</f>
        <v>3.968</v>
      </c>
      <c r="J342" s="54">
        <f t="shared" si="15"/>
        <v>168.452</v>
      </c>
      <c r="K342" s="55">
        <f t="shared" si="16"/>
        <v>7.9359999999999999</v>
      </c>
      <c r="L342" s="56">
        <f t="shared" si="17"/>
        <v>176.38800000000001</v>
      </c>
      <c r="M342" s="56">
        <v>0</v>
      </c>
      <c r="N342" s="177"/>
      <c r="O342" s="56">
        <v>84.225999999999999</v>
      </c>
      <c r="P342" s="199">
        <v>3.968</v>
      </c>
    </row>
    <row r="343" spans="2:16" ht="57">
      <c r="B343" s="5" t="s">
        <v>916</v>
      </c>
      <c r="C343" s="51" t="s">
        <v>26</v>
      </c>
      <c r="D343" s="51" t="s">
        <v>917</v>
      </c>
      <c r="E343" s="6" t="s">
        <v>918</v>
      </c>
      <c r="F343" s="51" t="s">
        <v>33</v>
      </c>
      <c r="G343" s="5">
        <v>1</v>
      </c>
      <c r="H343" s="52">
        <f>O343*(1-'Orç-Resumo'!$G$10)</f>
        <v>314.56119999999999</v>
      </c>
      <c r="I343" s="53">
        <f>P343*(1-'Orç-Resumo'!$G$10)</f>
        <v>3.968</v>
      </c>
      <c r="J343" s="54">
        <f t="shared" si="15"/>
        <v>314.56119999999999</v>
      </c>
      <c r="K343" s="55">
        <f t="shared" si="16"/>
        <v>3.968</v>
      </c>
      <c r="L343" s="56">
        <f t="shared" si="17"/>
        <v>318.5292</v>
      </c>
      <c r="M343" s="56">
        <v>0</v>
      </c>
      <c r="N343" s="177"/>
      <c r="O343" s="56">
        <v>314.56119999999999</v>
      </c>
      <c r="P343" s="199">
        <v>3.968</v>
      </c>
    </row>
    <row r="344" spans="2:16" ht="71.25">
      <c r="B344" s="5" t="s">
        <v>919</v>
      </c>
      <c r="C344" s="51" t="s">
        <v>26</v>
      </c>
      <c r="D344" s="51" t="s">
        <v>920</v>
      </c>
      <c r="E344" s="6" t="s">
        <v>921</v>
      </c>
      <c r="F344" s="51" t="s">
        <v>33</v>
      </c>
      <c r="G344" s="5">
        <v>15</v>
      </c>
      <c r="H344" s="52">
        <f>O344*(1-'Orç-Resumo'!$G$10)</f>
        <v>20.0716</v>
      </c>
      <c r="I344" s="53">
        <f>P344*(1-'Orç-Resumo'!$G$10)</f>
        <v>3.968</v>
      </c>
      <c r="J344" s="54">
        <f t="shared" si="15"/>
        <v>301.07400000000001</v>
      </c>
      <c r="K344" s="55">
        <f t="shared" si="16"/>
        <v>59.519999999999996</v>
      </c>
      <c r="L344" s="56">
        <f t="shared" si="17"/>
        <v>360.59399999999999</v>
      </c>
      <c r="M344" s="56">
        <v>0</v>
      </c>
      <c r="N344" s="177"/>
      <c r="O344" s="56">
        <v>20.0716</v>
      </c>
      <c r="P344" s="199">
        <v>3.968</v>
      </c>
    </row>
    <row r="345" spans="2:16" ht="28.5">
      <c r="B345" s="5" t="s">
        <v>922</v>
      </c>
      <c r="C345" s="51" t="s">
        <v>26</v>
      </c>
      <c r="D345" s="51" t="s">
        <v>923</v>
      </c>
      <c r="E345" s="6" t="s">
        <v>924</v>
      </c>
      <c r="F345" s="51" t="s">
        <v>69</v>
      </c>
      <c r="G345" s="5">
        <v>20</v>
      </c>
      <c r="H345" s="52">
        <f>O345*(1-'Orç-Resumo'!$G$10)</f>
        <v>158.33000000000001</v>
      </c>
      <c r="I345" s="53">
        <f>P345*(1-'Orç-Resumo'!$G$10)</f>
        <v>19.84</v>
      </c>
      <c r="J345" s="54">
        <f t="shared" si="15"/>
        <v>3166.6000000000004</v>
      </c>
      <c r="K345" s="55">
        <f t="shared" si="16"/>
        <v>396.8</v>
      </c>
      <c r="L345" s="56">
        <f t="shared" si="17"/>
        <v>3563.4000000000005</v>
      </c>
      <c r="M345" s="56">
        <v>0</v>
      </c>
      <c r="N345" s="177"/>
      <c r="O345" s="56">
        <v>158.33000000000001</v>
      </c>
      <c r="P345" s="199">
        <v>19.84</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6">
        <v>226.95689999999999</v>
      </c>
      <c r="P346" s="199">
        <v>0</v>
      </c>
    </row>
    <row r="347" spans="2:16" ht="42.75">
      <c r="B347" s="5" t="s">
        <v>928</v>
      </c>
      <c r="C347" s="51" t="s">
        <v>26</v>
      </c>
      <c r="D347" s="51" t="s">
        <v>929</v>
      </c>
      <c r="E347" s="6" t="s">
        <v>930</v>
      </c>
      <c r="F347" s="51" t="s">
        <v>33</v>
      </c>
      <c r="G347" s="5">
        <v>1</v>
      </c>
      <c r="H347" s="52">
        <f>O347*(1-'Orç-Resumo'!$G$10)</f>
        <v>15.176</v>
      </c>
      <c r="I347" s="53">
        <f>P347*(1-'Orç-Resumo'!$G$10)</f>
        <v>3.968</v>
      </c>
      <c r="J347" s="54">
        <f t="shared" si="15"/>
        <v>15.176</v>
      </c>
      <c r="K347" s="55">
        <f t="shared" si="16"/>
        <v>3.968</v>
      </c>
      <c r="L347" s="56">
        <f t="shared" si="17"/>
        <v>19.143999999999998</v>
      </c>
      <c r="M347" s="56">
        <v>0</v>
      </c>
      <c r="N347" s="177"/>
      <c r="O347" s="56">
        <v>15.176</v>
      </c>
      <c r="P347" s="199">
        <v>3.968</v>
      </c>
    </row>
    <row r="348" spans="2:16" ht="42.75">
      <c r="B348" s="5" t="s">
        <v>931</v>
      </c>
      <c r="C348" s="51" t="s">
        <v>26</v>
      </c>
      <c r="D348" s="51" t="s">
        <v>932</v>
      </c>
      <c r="E348" s="6" t="s">
        <v>933</v>
      </c>
      <c r="F348" s="51" t="s">
        <v>110</v>
      </c>
      <c r="G348" s="5">
        <v>50</v>
      </c>
      <c r="H348" s="52">
        <f>O348*(1-'Orç-Resumo'!$G$10)</f>
        <v>9.4160000000000004</v>
      </c>
      <c r="I348" s="53">
        <f>P348*(1-'Orç-Resumo'!$G$10)</f>
        <v>3.968</v>
      </c>
      <c r="J348" s="54">
        <f t="shared" si="15"/>
        <v>470.8</v>
      </c>
      <c r="K348" s="55">
        <f t="shared" si="16"/>
        <v>198.4</v>
      </c>
      <c r="L348" s="56">
        <f t="shared" si="17"/>
        <v>669.2</v>
      </c>
      <c r="M348" s="56">
        <v>0</v>
      </c>
      <c r="N348" s="177"/>
      <c r="O348" s="56">
        <v>9.4160000000000004</v>
      </c>
      <c r="P348" s="199">
        <v>3.968</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6">
        <v>6.1784999999999997</v>
      </c>
      <c r="P349" s="199">
        <v>0</v>
      </c>
    </row>
    <row r="350" spans="2:16" ht="57">
      <c r="B350" s="5" t="s">
        <v>937</v>
      </c>
      <c r="C350" s="51" t="s">
        <v>26</v>
      </c>
      <c r="D350" s="51" t="s">
        <v>938</v>
      </c>
      <c r="E350" s="6" t="s">
        <v>939</v>
      </c>
      <c r="F350" s="51" t="s">
        <v>33</v>
      </c>
      <c r="G350" s="5">
        <v>3</v>
      </c>
      <c r="H350" s="52">
        <f>O350*(1-'Orç-Resumo'!$G$10)</f>
        <v>84.225999999999999</v>
      </c>
      <c r="I350" s="53">
        <f>P350*(1-'Orç-Resumo'!$G$10)</f>
        <v>3.968</v>
      </c>
      <c r="J350" s="54">
        <f t="shared" si="15"/>
        <v>252.678</v>
      </c>
      <c r="K350" s="55">
        <f t="shared" si="16"/>
        <v>11.904</v>
      </c>
      <c r="L350" s="56">
        <f t="shared" si="17"/>
        <v>264.58199999999999</v>
      </c>
      <c r="M350" s="56">
        <v>0</v>
      </c>
      <c r="N350" s="177"/>
      <c r="O350" s="56">
        <v>84.225999999999999</v>
      </c>
      <c r="P350" s="199">
        <v>3.968</v>
      </c>
    </row>
    <row r="351" spans="2:16" ht="42.75">
      <c r="B351" s="5" t="s">
        <v>940</v>
      </c>
      <c r="C351" s="51" t="s">
        <v>26</v>
      </c>
      <c r="D351" s="51" t="s">
        <v>941</v>
      </c>
      <c r="E351" s="6" t="s">
        <v>942</v>
      </c>
      <c r="F351" s="51" t="s">
        <v>33</v>
      </c>
      <c r="G351" s="5">
        <v>3</v>
      </c>
      <c r="H351" s="52">
        <f>O351*(1-'Orç-Resumo'!$G$10)</f>
        <v>24.672999999999998</v>
      </c>
      <c r="I351" s="53">
        <f>P351*(1-'Orç-Resumo'!$G$10)</f>
        <v>3.968</v>
      </c>
      <c r="J351" s="54">
        <f t="shared" si="15"/>
        <v>74.018999999999991</v>
      </c>
      <c r="K351" s="55">
        <f t="shared" si="16"/>
        <v>11.904</v>
      </c>
      <c r="L351" s="56">
        <f t="shared" si="17"/>
        <v>85.922999999999988</v>
      </c>
      <c r="M351" s="56">
        <v>0</v>
      </c>
      <c r="N351" s="177"/>
      <c r="O351" s="56">
        <v>24.672999999999998</v>
      </c>
      <c r="P351" s="199">
        <v>3.968</v>
      </c>
    </row>
    <row r="352" spans="2:16" ht="57">
      <c r="B352" s="5" t="s">
        <v>943</v>
      </c>
      <c r="C352" s="51" t="s">
        <v>26</v>
      </c>
      <c r="D352" s="51" t="s">
        <v>944</v>
      </c>
      <c r="E352" s="6" t="s">
        <v>945</v>
      </c>
      <c r="F352" s="51" t="s">
        <v>33</v>
      </c>
      <c r="G352" s="5">
        <v>3</v>
      </c>
      <c r="H352" s="52">
        <f>O352*(1-'Orç-Resumo'!$G$10)</f>
        <v>84.225999999999999</v>
      </c>
      <c r="I352" s="53">
        <f>P352*(1-'Orç-Resumo'!$G$10)</f>
        <v>3.968</v>
      </c>
      <c r="J352" s="54">
        <f t="shared" si="15"/>
        <v>252.678</v>
      </c>
      <c r="K352" s="55">
        <f t="shared" si="16"/>
        <v>11.904</v>
      </c>
      <c r="L352" s="56">
        <f t="shared" si="17"/>
        <v>264.58199999999999</v>
      </c>
      <c r="M352" s="56">
        <v>0</v>
      </c>
      <c r="N352" s="177"/>
      <c r="O352" s="56">
        <v>84.225999999999999</v>
      </c>
      <c r="P352" s="199">
        <v>3.968</v>
      </c>
    </row>
    <row r="353" spans="2:16" ht="57">
      <c r="B353" s="5" t="s">
        <v>946</v>
      </c>
      <c r="C353" s="51" t="s">
        <v>26</v>
      </c>
      <c r="D353" s="51" t="s">
        <v>947</v>
      </c>
      <c r="E353" s="6" t="s">
        <v>948</v>
      </c>
      <c r="F353" s="51" t="s">
        <v>33</v>
      </c>
      <c r="G353" s="5">
        <v>3</v>
      </c>
      <c r="H353" s="52">
        <f>O353*(1-'Orç-Resumo'!$G$10)</f>
        <v>84.225999999999999</v>
      </c>
      <c r="I353" s="53">
        <f>P353*(1-'Orç-Resumo'!$G$10)</f>
        <v>3.968</v>
      </c>
      <c r="J353" s="54">
        <f t="shared" si="15"/>
        <v>252.678</v>
      </c>
      <c r="K353" s="55">
        <f t="shared" si="16"/>
        <v>11.904</v>
      </c>
      <c r="L353" s="56">
        <f t="shared" si="17"/>
        <v>264.58199999999999</v>
      </c>
      <c r="M353" s="56">
        <v>0</v>
      </c>
      <c r="N353" s="177"/>
      <c r="O353" s="56">
        <v>84.225999999999999</v>
      </c>
      <c r="P353" s="199">
        <v>3.968</v>
      </c>
    </row>
    <row r="354" spans="2:16" ht="57">
      <c r="B354" s="5" t="s">
        <v>949</v>
      </c>
      <c r="C354" s="51" t="s">
        <v>26</v>
      </c>
      <c r="D354" s="51" t="s">
        <v>950</v>
      </c>
      <c r="E354" s="6" t="s">
        <v>951</v>
      </c>
      <c r="F354" s="51" t="s">
        <v>33</v>
      </c>
      <c r="G354" s="5">
        <v>3</v>
      </c>
      <c r="H354" s="52">
        <f>O354*(1-'Orç-Resumo'!$G$10)</f>
        <v>15.176</v>
      </c>
      <c r="I354" s="53">
        <f>P354*(1-'Orç-Resumo'!$G$10)</f>
        <v>3.968</v>
      </c>
      <c r="J354" s="54">
        <f t="shared" si="15"/>
        <v>45.527999999999999</v>
      </c>
      <c r="K354" s="55">
        <f t="shared" si="16"/>
        <v>11.904</v>
      </c>
      <c r="L354" s="56">
        <f t="shared" si="17"/>
        <v>57.432000000000002</v>
      </c>
      <c r="M354" s="56">
        <v>0</v>
      </c>
      <c r="N354" s="177"/>
      <c r="O354" s="56">
        <v>15.176</v>
      </c>
      <c r="P354" s="199">
        <v>3.968</v>
      </c>
    </row>
    <row r="355" spans="2:16" ht="85.5">
      <c r="B355" s="5" t="s">
        <v>952</v>
      </c>
      <c r="C355" s="51" t="s">
        <v>26</v>
      </c>
      <c r="D355" s="51" t="s">
        <v>953</v>
      </c>
      <c r="E355" s="6" t="s">
        <v>954</v>
      </c>
      <c r="F355" s="51" t="s">
        <v>33</v>
      </c>
      <c r="G355" s="5">
        <v>1</v>
      </c>
      <c r="H355" s="52">
        <f>O355*(1-'Orç-Resumo'!$G$10)</f>
        <v>589.20193000000006</v>
      </c>
      <c r="I355" s="53">
        <f>P355*(1-'Orç-Resumo'!$G$10)</f>
        <v>16.56315</v>
      </c>
      <c r="J355" s="54">
        <f t="shared" si="15"/>
        <v>589.20193000000006</v>
      </c>
      <c r="K355" s="55">
        <f t="shared" si="16"/>
        <v>16.56315</v>
      </c>
      <c r="L355" s="56">
        <f t="shared" si="17"/>
        <v>605.76508000000001</v>
      </c>
      <c r="M355" s="56">
        <v>0</v>
      </c>
      <c r="N355" s="177"/>
      <c r="O355" s="56">
        <v>589.20193000000006</v>
      </c>
      <c r="P355" s="199">
        <v>16.56315</v>
      </c>
    </row>
    <row r="356" spans="2:16" ht="28.5">
      <c r="B356" s="5" t="s">
        <v>955</v>
      </c>
      <c r="C356" s="51" t="s">
        <v>26</v>
      </c>
      <c r="D356" s="51" t="s">
        <v>956</v>
      </c>
      <c r="E356" s="6" t="s">
        <v>957</v>
      </c>
      <c r="F356" s="51" t="s">
        <v>33</v>
      </c>
      <c r="G356" s="5">
        <v>1</v>
      </c>
      <c r="H356" s="52">
        <f>O356*(1-'Orç-Resumo'!$G$10)</f>
        <v>137.1704</v>
      </c>
      <c r="I356" s="53">
        <f>P356*(1-'Orç-Resumo'!$G$10)</f>
        <v>165.11490000000001</v>
      </c>
      <c r="J356" s="54">
        <f t="shared" si="15"/>
        <v>137.1704</v>
      </c>
      <c r="K356" s="55">
        <f t="shared" si="16"/>
        <v>165.11490000000001</v>
      </c>
      <c r="L356" s="56">
        <f t="shared" si="17"/>
        <v>302.28530000000001</v>
      </c>
      <c r="M356" s="56">
        <v>0</v>
      </c>
      <c r="N356" s="177"/>
      <c r="O356" s="56">
        <v>137.1704</v>
      </c>
      <c r="P356" s="199">
        <v>165.11490000000001</v>
      </c>
    </row>
    <row r="357" spans="2:16" ht="15">
      <c r="B357" s="5" t="s">
        <v>958</v>
      </c>
      <c r="C357" s="51" t="s">
        <v>21</v>
      </c>
      <c r="D357" s="51" t="s">
        <v>21</v>
      </c>
      <c r="E357" s="6" t="s">
        <v>959</v>
      </c>
      <c r="F357" s="51" t="s">
        <v>23</v>
      </c>
      <c r="G357" s="5"/>
      <c r="H357" s="52"/>
      <c r="I357" s="53"/>
      <c r="J357" s="54"/>
      <c r="K357" s="55"/>
      <c r="L357" s="56"/>
      <c r="M357" s="56">
        <f>SUM(L358:L381)</f>
        <v>28201.148748000003</v>
      </c>
      <c r="N357" s="177"/>
      <c r="O357" s="56" t="s">
        <v>24</v>
      </c>
      <c r="P357" s="199" t="s">
        <v>24</v>
      </c>
    </row>
    <row r="358" spans="2:16" ht="28.5">
      <c r="B358" s="5" t="s">
        <v>960</v>
      </c>
      <c r="C358" s="51" t="s">
        <v>26</v>
      </c>
      <c r="D358" s="51" t="s">
        <v>231</v>
      </c>
      <c r="E358" s="6" t="s">
        <v>232</v>
      </c>
      <c r="F358" s="51" t="s">
        <v>33</v>
      </c>
      <c r="G358" s="5">
        <v>2</v>
      </c>
      <c r="H358" s="52">
        <f>O358*(1-'Orç-Resumo'!$G$10)</f>
        <v>1.6660000000000004</v>
      </c>
      <c r="I358" s="53">
        <f>P358*(1-'Orç-Resumo'!$G$10)</f>
        <v>3.968</v>
      </c>
      <c r="J358" s="54">
        <f t="shared" si="15"/>
        <v>3.3320000000000007</v>
      </c>
      <c r="K358" s="55">
        <f t="shared" si="16"/>
        <v>7.9359999999999999</v>
      </c>
      <c r="L358" s="56">
        <f t="shared" si="17"/>
        <v>11.268000000000001</v>
      </c>
      <c r="M358" s="56">
        <v>0</v>
      </c>
      <c r="N358" s="177"/>
      <c r="O358" s="56">
        <v>1.6660000000000004</v>
      </c>
      <c r="P358" s="199">
        <v>3.968</v>
      </c>
    </row>
    <row r="359" spans="2:16" ht="42.75">
      <c r="B359" s="5" t="s">
        <v>961</v>
      </c>
      <c r="C359" s="51" t="s">
        <v>48</v>
      </c>
      <c r="D359" s="51">
        <v>101094</v>
      </c>
      <c r="E359" s="6" t="s">
        <v>962</v>
      </c>
      <c r="F359" s="51" t="s">
        <v>110</v>
      </c>
      <c r="G359" s="5">
        <v>20</v>
      </c>
      <c r="H359" s="52">
        <f>O359*(1-'Orç-Resumo'!$G$10)</f>
        <v>143</v>
      </c>
      <c r="I359" s="53">
        <f>P359*(1-'Orç-Resumo'!$G$10)</f>
        <v>14.85</v>
      </c>
      <c r="J359" s="54">
        <f t="shared" si="15"/>
        <v>2860</v>
      </c>
      <c r="K359" s="55">
        <f t="shared" si="16"/>
        <v>297</v>
      </c>
      <c r="L359" s="56">
        <f t="shared" si="17"/>
        <v>3157</v>
      </c>
      <c r="M359" s="56">
        <v>0</v>
      </c>
      <c r="N359" s="177"/>
      <c r="O359" s="56">
        <v>143</v>
      </c>
      <c r="P359" s="199" t="s">
        <v>2972</v>
      </c>
    </row>
    <row r="360" spans="2:16" ht="42.75">
      <c r="B360" s="5" t="s">
        <v>964</v>
      </c>
      <c r="C360" s="51" t="s">
        <v>48</v>
      </c>
      <c r="D360" s="51">
        <v>104658</v>
      </c>
      <c r="E360" s="6" t="s">
        <v>965</v>
      </c>
      <c r="F360" s="51" t="s">
        <v>69</v>
      </c>
      <c r="G360" s="5">
        <v>20</v>
      </c>
      <c r="H360" s="52">
        <f>O360*(1-'Orç-Resumo'!$G$10)</f>
        <v>135.81</v>
      </c>
      <c r="I360" s="53">
        <f>P360*(1-'Orç-Resumo'!$G$10)</f>
        <v>40.78</v>
      </c>
      <c r="J360" s="54">
        <f t="shared" si="15"/>
        <v>2716.2</v>
      </c>
      <c r="K360" s="55">
        <f t="shared" si="16"/>
        <v>815.6</v>
      </c>
      <c r="L360" s="56">
        <f t="shared" si="17"/>
        <v>3531.7999999999997</v>
      </c>
      <c r="M360" s="56">
        <v>0</v>
      </c>
      <c r="N360" s="177"/>
      <c r="O360" s="56">
        <v>135.81</v>
      </c>
      <c r="P360" s="199" t="s">
        <v>3076</v>
      </c>
    </row>
    <row r="361" spans="2:16" ht="42.75">
      <c r="B361" s="5" t="s">
        <v>966</v>
      </c>
      <c r="C361" s="51" t="s">
        <v>102</v>
      </c>
      <c r="D361" s="51" t="s">
        <v>967</v>
      </c>
      <c r="E361" s="6" t="s">
        <v>968</v>
      </c>
      <c r="F361" s="51" t="s">
        <v>117</v>
      </c>
      <c r="G361" s="5">
        <v>20</v>
      </c>
      <c r="H361" s="52">
        <f>O361*(1-'Orç-Resumo'!$G$10)</f>
        <v>122.89</v>
      </c>
      <c r="I361" s="53">
        <f>P361*(1-'Orç-Resumo'!$G$10)</f>
        <v>20.92</v>
      </c>
      <c r="J361" s="54">
        <f t="shared" si="15"/>
        <v>2457.8000000000002</v>
      </c>
      <c r="K361" s="55">
        <f t="shared" si="16"/>
        <v>418.40000000000003</v>
      </c>
      <c r="L361" s="56">
        <f t="shared" si="17"/>
        <v>2876.2000000000003</v>
      </c>
      <c r="M361" s="56">
        <v>0</v>
      </c>
      <c r="N361" s="177"/>
      <c r="O361" s="56">
        <v>122.89</v>
      </c>
      <c r="P361" s="199">
        <v>20.92</v>
      </c>
    </row>
    <row r="362" spans="2:16" ht="85.5">
      <c r="B362" s="5" t="s">
        <v>969</v>
      </c>
      <c r="C362" s="51" t="s">
        <v>26</v>
      </c>
      <c r="D362" s="51" t="s">
        <v>970</v>
      </c>
      <c r="E362" s="6" t="s">
        <v>971</v>
      </c>
      <c r="F362" s="51" t="s">
        <v>33</v>
      </c>
      <c r="G362" s="5">
        <v>1</v>
      </c>
      <c r="H362" s="52">
        <f>O362*(1-'Orç-Resumo'!$G$10)</f>
        <v>201.18600000000001</v>
      </c>
      <c r="I362" s="53">
        <f>P362*(1-'Orç-Resumo'!$G$10)</f>
        <v>3.968</v>
      </c>
      <c r="J362" s="54">
        <f t="shared" si="15"/>
        <v>201.18600000000001</v>
      </c>
      <c r="K362" s="55">
        <f t="shared" si="16"/>
        <v>3.968</v>
      </c>
      <c r="L362" s="56">
        <f t="shared" si="17"/>
        <v>205.154</v>
      </c>
      <c r="M362" s="56">
        <v>0</v>
      </c>
      <c r="N362" s="177"/>
      <c r="O362" s="56">
        <v>201.18600000000001</v>
      </c>
      <c r="P362" s="199">
        <v>3.968</v>
      </c>
    </row>
    <row r="363" spans="2:16" ht="57">
      <c r="B363" s="5" t="s">
        <v>972</v>
      </c>
      <c r="C363" s="51" t="s">
        <v>26</v>
      </c>
      <c r="D363" s="51" t="s">
        <v>973</v>
      </c>
      <c r="E363" s="6" t="s">
        <v>974</v>
      </c>
      <c r="F363" s="51" t="s">
        <v>33</v>
      </c>
      <c r="G363" s="5">
        <v>5</v>
      </c>
      <c r="H363" s="52">
        <f>O363*(1-'Orç-Resumo'!$G$10)</f>
        <v>14.220700000000001</v>
      </c>
      <c r="I363" s="53">
        <f>P363*(1-'Orç-Resumo'!$G$10)</f>
        <v>0.99199999999999999</v>
      </c>
      <c r="J363" s="54">
        <f t="shared" si="15"/>
        <v>71.103499999999997</v>
      </c>
      <c r="K363" s="55">
        <f t="shared" si="16"/>
        <v>4.96</v>
      </c>
      <c r="L363" s="56">
        <f t="shared" si="17"/>
        <v>76.063499999999991</v>
      </c>
      <c r="M363" s="56">
        <v>0</v>
      </c>
      <c r="N363" s="177"/>
      <c r="O363" s="56">
        <v>14.220700000000001</v>
      </c>
      <c r="P363" s="199">
        <v>0.99199999999999999</v>
      </c>
    </row>
    <row r="364" spans="2:16" ht="71.25">
      <c r="B364" s="5" t="s">
        <v>975</v>
      </c>
      <c r="C364" s="51" t="s">
        <v>26</v>
      </c>
      <c r="D364" s="51" t="s">
        <v>976</v>
      </c>
      <c r="E364" s="6" t="s">
        <v>977</v>
      </c>
      <c r="F364" s="51" t="s">
        <v>33</v>
      </c>
      <c r="G364" s="5">
        <v>2</v>
      </c>
      <c r="H364" s="52">
        <f>O364*(1-'Orç-Resumo'!$G$10)</f>
        <v>225.666</v>
      </c>
      <c r="I364" s="53">
        <f>P364*(1-'Orç-Resumo'!$G$10)</f>
        <v>3.968</v>
      </c>
      <c r="J364" s="54">
        <f t="shared" si="15"/>
        <v>451.33199999999999</v>
      </c>
      <c r="K364" s="55">
        <f t="shared" si="16"/>
        <v>7.9359999999999999</v>
      </c>
      <c r="L364" s="56">
        <f t="shared" si="17"/>
        <v>459.26799999999997</v>
      </c>
      <c r="M364" s="56">
        <v>0</v>
      </c>
      <c r="N364" s="177"/>
      <c r="O364" s="56">
        <v>225.666</v>
      </c>
      <c r="P364" s="199">
        <v>3.968</v>
      </c>
    </row>
    <row r="365" spans="2:16" ht="57">
      <c r="B365" s="5" t="s">
        <v>978</v>
      </c>
      <c r="C365" s="51" t="s">
        <v>26</v>
      </c>
      <c r="D365" s="51" t="s">
        <v>979</v>
      </c>
      <c r="E365" s="6" t="s">
        <v>980</v>
      </c>
      <c r="F365" s="51" t="s">
        <v>33</v>
      </c>
      <c r="G365" s="5">
        <v>2</v>
      </c>
      <c r="H365" s="52">
        <f>O365*(1-'Orç-Resumo'!$G$10)</f>
        <v>24.82</v>
      </c>
      <c r="I365" s="53">
        <f>P365*(1-'Orç-Resumo'!$G$10)</f>
        <v>0</v>
      </c>
      <c r="J365" s="54">
        <f t="shared" si="15"/>
        <v>49.64</v>
      </c>
      <c r="K365" s="55">
        <f t="shared" si="16"/>
        <v>0</v>
      </c>
      <c r="L365" s="56">
        <f t="shared" si="17"/>
        <v>49.64</v>
      </c>
      <c r="M365" s="56">
        <v>0</v>
      </c>
      <c r="N365" s="177"/>
      <c r="O365" s="56">
        <v>24.82</v>
      </c>
      <c r="P365" s="199">
        <v>0</v>
      </c>
    </row>
    <row r="366" spans="2:16" ht="42.75">
      <c r="B366" s="5" t="s">
        <v>981</v>
      </c>
      <c r="C366" s="51" t="s">
        <v>26</v>
      </c>
      <c r="D366" s="51" t="s">
        <v>982</v>
      </c>
      <c r="E366" s="6" t="s">
        <v>983</v>
      </c>
      <c r="F366" s="51" t="s">
        <v>33</v>
      </c>
      <c r="G366" s="5">
        <v>2</v>
      </c>
      <c r="H366" s="52">
        <f>O366*(1-'Orç-Resumo'!$G$10)</f>
        <v>42.91</v>
      </c>
      <c r="I366" s="53">
        <f>P366*(1-'Orç-Resumo'!$G$10)</f>
        <v>4.8240000000000007</v>
      </c>
      <c r="J366" s="54">
        <f t="shared" si="15"/>
        <v>85.82</v>
      </c>
      <c r="K366" s="55">
        <f t="shared" si="16"/>
        <v>9.6480000000000015</v>
      </c>
      <c r="L366" s="56">
        <f t="shared" si="17"/>
        <v>95.467999999999989</v>
      </c>
      <c r="M366" s="56">
        <v>0</v>
      </c>
      <c r="N366" s="177"/>
      <c r="O366" s="56">
        <v>42.91</v>
      </c>
      <c r="P366" s="199">
        <v>4.8240000000000007</v>
      </c>
    </row>
    <row r="367" spans="2:16" ht="57">
      <c r="B367" s="5" t="s">
        <v>984</v>
      </c>
      <c r="C367" s="51" t="s">
        <v>48</v>
      </c>
      <c r="D367" s="51">
        <v>100868</v>
      </c>
      <c r="E367" s="6" t="s">
        <v>985</v>
      </c>
      <c r="F367" s="51" t="s">
        <v>184</v>
      </c>
      <c r="G367" s="5">
        <v>2</v>
      </c>
      <c r="H367" s="52">
        <f>O367*(1-'Orç-Resumo'!$G$10)</f>
        <v>340.32</v>
      </c>
      <c r="I367" s="53">
        <f>P367*(1-'Orç-Resumo'!$G$10)</f>
        <v>32.799999999999997</v>
      </c>
      <c r="J367" s="54">
        <f t="shared" si="15"/>
        <v>680.64</v>
      </c>
      <c r="K367" s="55">
        <f t="shared" si="16"/>
        <v>65.599999999999994</v>
      </c>
      <c r="L367" s="56">
        <f t="shared" si="17"/>
        <v>746.24</v>
      </c>
      <c r="M367" s="56">
        <v>0</v>
      </c>
      <c r="N367" s="177"/>
      <c r="O367" s="56">
        <v>340.32</v>
      </c>
      <c r="P367" s="199" t="s">
        <v>3840</v>
      </c>
    </row>
    <row r="368" spans="2:16" ht="57">
      <c r="B368" s="5" t="s">
        <v>986</v>
      </c>
      <c r="C368" s="51" t="s">
        <v>48</v>
      </c>
      <c r="D368" s="51">
        <v>100866</v>
      </c>
      <c r="E368" s="6" t="s">
        <v>987</v>
      </c>
      <c r="F368" s="51" t="s">
        <v>184</v>
      </c>
      <c r="G368" s="5">
        <v>2</v>
      </c>
      <c r="H368" s="52">
        <f>O368*(1-'Orç-Resumo'!$G$10)</f>
        <v>306.09999999999997</v>
      </c>
      <c r="I368" s="53">
        <f>P368*(1-'Orç-Resumo'!$G$10)</f>
        <v>32.799999999999997</v>
      </c>
      <c r="J368" s="54">
        <f t="shared" si="15"/>
        <v>612.19999999999993</v>
      </c>
      <c r="K368" s="55">
        <f t="shared" si="16"/>
        <v>65.599999999999994</v>
      </c>
      <c r="L368" s="56">
        <f t="shared" si="17"/>
        <v>677.8</v>
      </c>
      <c r="M368" s="56">
        <v>0</v>
      </c>
      <c r="N368" s="177"/>
      <c r="O368" s="56">
        <v>306.09999999999997</v>
      </c>
      <c r="P368" s="199" t="s">
        <v>3840</v>
      </c>
    </row>
    <row r="369" spans="2:16" ht="114">
      <c r="B369" s="5" t="s">
        <v>988</v>
      </c>
      <c r="C369" s="51" t="s">
        <v>26</v>
      </c>
      <c r="D369" s="51" t="s">
        <v>989</v>
      </c>
      <c r="E369" s="6" t="s">
        <v>990</v>
      </c>
      <c r="F369" s="51" t="s">
        <v>33</v>
      </c>
      <c r="G369" s="5">
        <v>1</v>
      </c>
      <c r="H369" s="52">
        <f>O369*(1-'Orç-Resumo'!$G$10)</f>
        <v>546.50959999999998</v>
      </c>
      <c r="I369" s="53">
        <f>P369*(1-'Orç-Resumo'!$G$10)</f>
        <v>9.4010000000000016</v>
      </c>
      <c r="J369" s="54">
        <f t="shared" si="15"/>
        <v>546.50959999999998</v>
      </c>
      <c r="K369" s="55">
        <f t="shared" si="16"/>
        <v>9.4010000000000016</v>
      </c>
      <c r="L369" s="56">
        <f t="shared" si="17"/>
        <v>555.91059999999993</v>
      </c>
      <c r="M369" s="56">
        <v>0</v>
      </c>
      <c r="N369" s="177"/>
      <c r="O369" s="56">
        <v>546.50959999999998</v>
      </c>
      <c r="P369" s="199">
        <v>9.4010000000000016</v>
      </c>
    </row>
    <row r="370" spans="2:16" ht="42.75">
      <c r="B370" s="5" t="s">
        <v>991</v>
      </c>
      <c r="C370" s="51" t="s">
        <v>26</v>
      </c>
      <c r="D370" s="51" t="s">
        <v>992</v>
      </c>
      <c r="E370" s="6" t="s">
        <v>993</v>
      </c>
      <c r="F370" s="51" t="s">
        <v>33</v>
      </c>
      <c r="G370" s="5">
        <v>1</v>
      </c>
      <c r="H370" s="52">
        <f>O370*(1-'Orç-Resumo'!$G$10)</f>
        <v>590</v>
      </c>
      <c r="I370" s="53">
        <f>P370*(1-'Orç-Resumo'!$G$10)</f>
        <v>0</v>
      </c>
      <c r="J370" s="54">
        <f t="shared" si="15"/>
        <v>590</v>
      </c>
      <c r="K370" s="55">
        <f t="shared" si="16"/>
        <v>0</v>
      </c>
      <c r="L370" s="56">
        <f t="shared" si="17"/>
        <v>590</v>
      </c>
      <c r="M370" s="56">
        <v>0</v>
      </c>
      <c r="N370" s="177"/>
      <c r="O370" s="56">
        <v>590</v>
      </c>
      <c r="P370" s="199">
        <v>0</v>
      </c>
    </row>
    <row r="371" spans="2:16" ht="71.25">
      <c r="B371" s="5" t="s">
        <v>994</v>
      </c>
      <c r="C371" s="51" t="s">
        <v>26</v>
      </c>
      <c r="D371" s="51" t="s">
        <v>995</v>
      </c>
      <c r="E371" s="6" t="s">
        <v>996</v>
      </c>
      <c r="F371" s="51" t="s">
        <v>33</v>
      </c>
      <c r="G371" s="5">
        <v>1</v>
      </c>
      <c r="H371" s="52">
        <f>O371*(1-'Orç-Resumo'!$G$10)</f>
        <v>164.8724</v>
      </c>
      <c r="I371" s="53">
        <f>P371*(1-'Orç-Resumo'!$G$10)</f>
        <v>13.763999999999999</v>
      </c>
      <c r="J371" s="54">
        <f t="shared" si="15"/>
        <v>164.8724</v>
      </c>
      <c r="K371" s="55">
        <f t="shared" si="16"/>
        <v>13.763999999999999</v>
      </c>
      <c r="L371" s="56">
        <f t="shared" si="17"/>
        <v>178.63640000000001</v>
      </c>
      <c r="M371" s="56">
        <v>0</v>
      </c>
      <c r="N371" s="177"/>
      <c r="O371" s="56">
        <v>164.8724</v>
      </c>
      <c r="P371" s="199">
        <v>13.763999999999999</v>
      </c>
    </row>
    <row r="372" spans="2:16" ht="42.75">
      <c r="B372" s="5" t="s">
        <v>997</v>
      </c>
      <c r="C372" s="51" t="s">
        <v>26</v>
      </c>
      <c r="D372" s="51" t="s">
        <v>998</v>
      </c>
      <c r="E372" s="6" t="s">
        <v>999</v>
      </c>
      <c r="F372" s="51" t="s">
        <v>33</v>
      </c>
      <c r="G372" s="5">
        <v>1</v>
      </c>
      <c r="H372" s="52">
        <f>O372*(1-'Orç-Resumo'!$G$10)</f>
        <v>2198.1999999999998</v>
      </c>
      <c r="I372" s="53">
        <f>P372*(1-'Orç-Resumo'!$G$10)</f>
        <v>0</v>
      </c>
      <c r="J372" s="54">
        <f t="shared" si="15"/>
        <v>2198.1999999999998</v>
      </c>
      <c r="K372" s="55">
        <f t="shared" si="16"/>
        <v>0</v>
      </c>
      <c r="L372" s="56">
        <f t="shared" si="17"/>
        <v>2198.1999999999998</v>
      </c>
      <c r="M372" s="56">
        <v>0</v>
      </c>
      <c r="N372" s="177"/>
      <c r="O372" s="56">
        <v>2198.1999999999998</v>
      </c>
      <c r="P372" s="199">
        <v>0</v>
      </c>
    </row>
    <row r="373" spans="2:16">
      <c r="B373" s="5" t="s">
        <v>1000</v>
      </c>
      <c r="C373" s="51" t="s">
        <v>26</v>
      </c>
      <c r="D373" s="51" t="s">
        <v>1001</v>
      </c>
      <c r="E373" s="6" t="s">
        <v>1002</v>
      </c>
      <c r="F373" s="51" t="s">
        <v>33</v>
      </c>
      <c r="G373" s="5">
        <v>1</v>
      </c>
      <c r="H373" s="52">
        <f>O373*(1-'Orç-Resumo'!$G$10)</f>
        <v>5912.2060000000001</v>
      </c>
      <c r="I373" s="53">
        <f>P373*(1-'Orç-Resumo'!$G$10)</f>
        <v>3.968</v>
      </c>
      <c r="J373" s="54">
        <f t="shared" si="15"/>
        <v>5912.2060000000001</v>
      </c>
      <c r="K373" s="55">
        <f t="shared" si="16"/>
        <v>3.968</v>
      </c>
      <c r="L373" s="56">
        <f t="shared" si="17"/>
        <v>5916.174</v>
      </c>
      <c r="M373" s="56">
        <v>0</v>
      </c>
      <c r="N373" s="177"/>
      <c r="O373" s="56">
        <v>5912.2060000000001</v>
      </c>
      <c r="P373" s="199">
        <v>3.968</v>
      </c>
    </row>
    <row r="374" spans="2:16" ht="42.75">
      <c r="B374" s="5" t="s">
        <v>1003</v>
      </c>
      <c r="C374" s="51" t="s">
        <v>26</v>
      </c>
      <c r="D374" s="51" t="s">
        <v>1004</v>
      </c>
      <c r="E374" s="6" t="s">
        <v>1005</v>
      </c>
      <c r="F374" s="51" t="s">
        <v>33</v>
      </c>
      <c r="G374" s="5">
        <v>4</v>
      </c>
      <c r="H374" s="52">
        <f>O374*(1-'Orç-Resumo'!$G$10)</f>
        <v>119</v>
      </c>
      <c r="I374" s="53">
        <f>P374*(1-'Orç-Resumo'!$G$10)</f>
        <v>0</v>
      </c>
      <c r="J374" s="54">
        <f t="shared" si="15"/>
        <v>476</v>
      </c>
      <c r="K374" s="55">
        <f t="shared" si="16"/>
        <v>0</v>
      </c>
      <c r="L374" s="56">
        <f t="shared" si="17"/>
        <v>476</v>
      </c>
      <c r="M374" s="56">
        <v>0</v>
      </c>
      <c r="N374" s="177"/>
      <c r="O374" s="56">
        <v>119</v>
      </c>
      <c r="P374" s="199">
        <v>0</v>
      </c>
    </row>
    <row r="375" spans="2:16" ht="99.75">
      <c r="B375" s="5" t="s">
        <v>1006</v>
      </c>
      <c r="C375" s="51" t="s">
        <v>26</v>
      </c>
      <c r="D375" s="51" t="s">
        <v>1007</v>
      </c>
      <c r="E375" s="6" t="s">
        <v>1008</v>
      </c>
      <c r="F375" s="51" t="s">
        <v>33</v>
      </c>
      <c r="G375" s="5">
        <v>1</v>
      </c>
      <c r="H375" s="52">
        <f>O375*(1-'Orç-Resumo'!$G$10)</f>
        <v>362.495</v>
      </c>
      <c r="I375" s="53">
        <f>P375*(1-'Orç-Resumo'!$G$10)</f>
        <v>9.92</v>
      </c>
      <c r="J375" s="54">
        <f t="shared" si="15"/>
        <v>362.495</v>
      </c>
      <c r="K375" s="55">
        <f t="shared" si="16"/>
        <v>9.92</v>
      </c>
      <c r="L375" s="56">
        <f t="shared" si="17"/>
        <v>372.41500000000002</v>
      </c>
      <c r="M375" s="56">
        <v>0</v>
      </c>
      <c r="N375" s="177"/>
      <c r="O375" s="56">
        <v>362.495</v>
      </c>
      <c r="P375" s="199">
        <v>9.92</v>
      </c>
    </row>
    <row r="376" spans="2:16" ht="99.75">
      <c r="B376" s="5" t="s">
        <v>1009</v>
      </c>
      <c r="C376" s="51" t="s">
        <v>26</v>
      </c>
      <c r="D376" s="51" t="s">
        <v>1010</v>
      </c>
      <c r="E376" s="6" t="s">
        <v>1011</v>
      </c>
      <c r="F376" s="51" t="s">
        <v>33</v>
      </c>
      <c r="G376" s="5">
        <v>1</v>
      </c>
      <c r="H376" s="52">
        <f>O376*(1-'Orç-Resumo'!$G$10)</f>
        <v>82.56</v>
      </c>
      <c r="I376" s="53">
        <f>P376*(1-'Orç-Resumo'!$G$10)</f>
        <v>0</v>
      </c>
      <c r="J376" s="54">
        <f t="shared" si="15"/>
        <v>82.56</v>
      </c>
      <c r="K376" s="55">
        <f t="shared" si="16"/>
        <v>0</v>
      </c>
      <c r="L376" s="56">
        <f t="shared" si="17"/>
        <v>82.56</v>
      </c>
      <c r="M376" s="56">
        <v>0</v>
      </c>
      <c r="N376" s="177"/>
      <c r="O376" s="56">
        <v>82.56</v>
      </c>
      <c r="P376" s="199">
        <v>0</v>
      </c>
    </row>
    <row r="377" spans="2:16" ht="85.5">
      <c r="B377" s="5" t="s">
        <v>1012</v>
      </c>
      <c r="C377" s="51" t="s">
        <v>26</v>
      </c>
      <c r="D377" s="51" t="s">
        <v>1013</v>
      </c>
      <c r="E377" s="6" t="s">
        <v>1014</v>
      </c>
      <c r="F377" s="51" t="s">
        <v>33</v>
      </c>
      <c r="G377" s="5">
        <v>1</v>
      </c>
      <c r="H377" s="52">
        <f>O377*(1-'Orç-Resumo'!$G$10)</f>
        <v>75.665999999999997</v>
      </c>
      <c r="I377" s="53">
        <f>P377*(1-'Orç-Resumo'!$G$10)</f>
        <v>3.968</v>
      </c>
      <c r="J377" s="54">
        <f t="shared" si="15"/>
        <v>75.665999999999997</v>
      </c>
      <c r="K377" s="55">
        <f t="shared" si="16"/>
        <v>3.968</v>
      </c>
      <c r="L377" s="56">
        <f t="shared" si="17"/>
        <v>79.634</v>
      </c>
      <c r="M377" s="56">
        <v>0</v>
      </c>
      <c r="N377" s="177"/>
      <c r="O377" s="56">
        <v>75.665999999999997</v>
      </c>
      <c r="P377" s="199">
        <v>3.968</v>
      </c>
    </row>
    <row r="378" spans="2:16" ht="99.75">
      <c r="B378" s="5" t="s">
        <v>1015</v>
      </c>
      <c r="C378" s="51" t="s">
        <v>48</v>
      </c>
      <c r="D378" s="51">
        <v>95472</v>
      </c>
      <c r="E378" s="6" t="s">
        <v>1016</v>
      </c>
      <c r="F378" s="51" t="s">
        <v>184</v>
      </c>
      <c r="G378" s="5">
        <v>2</v>
      </c>
      <c r="H378" s="52">
        <f>O378*(1-'Orç-Resumo'!$G$10)</f>
        <v>757.63</v>
      </c>
      <c r="I378" s="53">
        <f>P378*(1-'Orç-Resumo'!$G$10)</f>
        <v>43.73</v>
      </c>
      <c r="J378" s="54">
        <f t="shared" si="15"/>
        <v>1515.26</v>
      </c>
      <c r="K378" s="55">
        <f t="shared" si="16"/>
        <v>87.46</v>
      </c>
      <c r="L378" s="56">
        <f t="shared" si="17"/>
        <v>1602.72</v>
      </c>
      <c r="M378" s="56">
        <v>0</v>
      </c>
      <c r="N378" s="177"/>
      <c r="O378" s="56">
        <v>757.63</v>
      </c>
      <c r="P378" s="199" t="s">
        <v>3841</v>
      </c>
    </row>
    <row r="379" spans="2:16" ht="42.75">
      <c r="B379" s="5" t="s">
        <v>1017</v>
      </c>
      <c r="C379" s="51" t="s">
        <v>26</v>
      </c>
      <c r="D379" s="51" t="s">
        <v>1018</v>
      </c>
      <c r="E379" s="6" t="s">
        <v>1019</v>
      </c>
      <c r="F379" s="51" t="s">
        <v>33</v>
      </c>
      <c r="G379" s="5">
        <v>2</v>
      </c>
      <c r="H379" s="52">
        <f>O379*(1-'Orç-Resumo'!$G$10)</f>
        <v>194.39510800000002</v>
      </c>
      <c r="I379" s="53">
        <f>P379*(1-'Orç-Resumo'!$G$10)</f>
        <v>5.3148160000000004</v>
      </c>
      <c r="J379" s="54">
        <f t="shared" si="15"/>
        <v>388.79021600000004</v>
      </c>
      <c r="K379" s="55">
        <f t="shared" si="16"/>
        <v>10.629632000000001</v>
      </c>
      <c r="L379" s="56">
        <f t="shared" si="17"/>
        <v>399.41984800000006</v>
      </c>
      <c r="M379" s="56">
        <v>0</v>
      </c>
      <c r="N379" s="177"/>
      <c r="O379" s="56">
        <v>194.39510800000002</v>
      </c>
      <c r="P379" s="199">
        <v>5.3148160000000004</v>
      </c>
    </row>
    <row r="380" spans="2:16" ht="99.75">
      <c r="B380" s="5" t="s">
        <v>1020</v>
      </c>
      <c r="C380" s="51" t="s">
        <v>26</v>
      </c>
      <c r="D380" s="51" t="s">
        <v>1021</v>
      </c>
      <c r="E380" s="6" t="s">
        <v>1022</v>
      </c>
      <c r="F380" s="51" t="s">
        <v>33</v>
      </c>
      <c r="G380" s="5">
        <v>1</v>
      </c>
      <c r="H380" s="52">
        <f>O380*(1-'Orç-Resumo'!$G$10)</f>
        <v>605.22439999999995</v>
      </c>
      <c r="I380" s="53">
        <f>P380*(1-'Orç-Resumo'!$G$10)</f>
        <v>30.652999999999999</v>
      </c>
      <c r="J380" s="54">
        <f t="shared" si="15"/>
        <v>605.22439999999995</v>
      </c>
      <c r="K380" s="55">
        <f t="shared" si="16"/>
        <v>30.652999999999999</v>
      </c>
      <c r="L380" s="56">
        <f t="shared" si="17"/>
        <v>635.87739999999997</v>
      </c>
      <c r="M380" s="56">
        <v>0</v>
      </c>
      <c r="N380" s="177"/>
      <c r="O380" s="56">
        <v>605.22439999999995</v>
      </c>
      <c r="P380" s="199">
        <v>30.652999999999999</v>
      </c>
    </row>
    <row r="381" spans="2:16" ht="28.5">
      <c r="B381" s="5" t="s">
        <v>1023</v>
      </c>
      <c r="C381" s="51" t="s">
        <v>26</v>
      </c>
      <c r="D381" s="51" t="s">
        <v>1024</v>
      </c>
      <c r="E381" s="6" t="s">
        <v>1025</v>
      </c>
      <c r="F381" s="51" t="s">
        <v>110</v>
      </c>
      <c r="G381" s="5">
        <v>10</v>
      </c>
      <c r="H381" s="52">
        <f>O381*(1-'Orç-Resumo'!$G$10)</f>
        <v>278.80999999999995</v>
      </c>
      <c r="I381" s="53">
        <f>P381*(1-'Orç-Resumo'!$G$10)</f>
        <v>43.96</v>
      </c>
      <c r="J381" s="54">
        <f t="shared" si="15"/>
        <v>2788.0999999999995</v>
      </c>
      <c r="K381" s="55">
        <f t="shared" si="16"/>
        <v>439.6</v>
      </c>
      <c r="L381" s="56">
        <f t="shared" si="17"/>
        <v>3227.6999999999994</v>
      </c>
      <c r="M381" s="56">
        <v>0</v>
      </c>
      <c r="N381" s="177"/>
      <c r="O381" s="56">
        <v>278.80999999999995</v>
      </c>
      <c r="P381" s="199">
        <v>43.96</v>
      </c>
    </row>
    <row r="382" spans="2:16" ht="15">
      <c r="B382" s="5" t="s">
        <v>1026</v>
      </c>
      <c r="C382" s="51" t="s">
        <v>21</v>
      </c>
      <c r="D382" s="51" t="s">
        <v>21</v>
      </c>
      <c r="E382" s="6" t="s">
        <v>1027</v>
      </c>
      <c r="F382" s="51" t="s">
        <v>23</v>
      </c>
      <c r="G382" s="5"/>
      <c r="H382" s="52"/>
      <c r="I382" s="53"/>
      <c r="J382" s="54"/>
      <c r="K382" s="55"/>
      <c r="L382" s="56"/>
      <c r="M382" s="56">
        <f>SUM(L383:L401)</f>
        <v>198417.929</v>
      </c>
      <c r="N382" s="177"/>
      <c r="O382" s="56" t="s">
        <v>24</v>
      </c>
      <c r="P382" s="199" t="s">
        <v>24</v>
      </c>
    </row>
    <row r="383" spans="2:16" ht="28.5">
      <c r="B383" s="5" t="s">
        <v>1028</v>
      </c>
      <c r="C383" s="51" t="s">
        <v>102</v>
      </c>
      <c r="D383" s="51" t="s">
        <v>1029</v>
      </c>
      <c r="E383" s="6" t="s">
        <v>1030</v>
      </c>
      <c r="F383" s="51" t="s">
        <v>117</v>
      </c>
      <c r="G383" s="5">
        <v>540</v>
      </c>
      <c r="H383" s="52">
        <f>O383*(1-'Orç-Resumo'!$G$10)</f>
        <v>0</v>
      </c>
      <c r="I383" s="53">
        <f>P383*(1-'Orç-Resumo'!$G$10)</f>
        <v>15.22</v>
      </c>
      <c r="J383" s="54">
        <f t="shared" si="15"/>
        <v>0</v>
      </c>
      <c r="K383" s="55">
        <f t="shared" si="16"/>
        <v>8218.8000000000011</v>
      </c>
      <c r="L383" s="56">
        <f t="shared" si="17"/>
        <v>8218.8000000000011</v>
      </c>
      <c r="M383" s="56">
        <v>0</v>
      </c>
      <c r="N383" s="177"/>
      <c r="O383" s="56">
        <v>0</v>
      </c>
      <c r="P383" s="199">
        <v>15.22</v>
      </c>
    </row>
    <row r="384" spans="2:16" ht="28.5">
      <c r="B384" s="5" t="s">
        <v>1031</v>
      </c>
      <c r="C384" s="51" t="s">
        <v>102</v>
      </c>
      <c r="D384" s="51" t="s">
        <v>1032</v>
      </c>
      <c r="E384" s="6" t="s">
        <v>1033</v>
      </c>
      <c r="F384" s="51" t="s">
        <v>117</v>
      </c>
      <c r="G384" s="5">
        <v>50</v>
      </c>
      <c r="H384" s="52">
        <f>O384*(1-'Orç-Resumo'!$G$10)</f>
        <v>27.06</v>
      </c>
      <c r="I384" s="53">
        <f>P384*(1-'Orç-Resumo'!$G$10)</f>
        <v>20.93</v>
      </c>
      <c r="J384" s="54">
        <f t="shared" si="15"/>
        <v>1353</v>
      </c>
      <c r="K384" s="55">
        <f t="shared" si="16"/>
        <v>1046.5</v>
      </c>
      <c r="L384" s="56">
        <f t="shared" si="17"/>
        <v>2399.5</v>
      </c>
      <c r="M384" s="56">
        <v>0</v>
      </c>
      <c r="N384" s="177"/>
      <c r="O384" s="56">
        <v>27.06</v>
      </c>
      <c r="P384" s="199">
        <v>20.93</v>
      </c>
    </row>
    <row r="385" spans="2:16" ht="28.5">
      <c r="B385" s="5" t="s">
        <v>1034</v>
      </c>
      <c r="C385" s="51" t="s">
        <v>48</v>
      </c>
      <c r="D385" s="51">
        <v>100717</v>
      </c>
      <c r="E385" s="6" t="s">
        <v>1035</v>
      </c>
      <c r="F385" s="51" t="s">
        <v>69</v>
      </c>
      <c r="G385" s="5">
        <v>300</v>
      </c>
      <c r="H385" s="52">
        <f>O385*(1-'Orç-Resumo'!$G$10)</f>
        <v>4.1100000000000003</v>
      </c>
      <c r="I385" s="53">
        <f>P385*(1-'Orç-Resumo'!$G$10)</f>
        <v>7.71</v>
      </c>
      <c r="J385" s="54">
        <f t="shared" si="15"/>
        <v>1233</v>
      </c>
      <c r="K385" s="55">
        <f t="shared" si="16"/>
        <v>2313</v>
      </c>
      <c r="L385" s="56">
        <f t="shared" si="17"/>
        <v>3546</v>
      </c>
      <c r="M385" s="56">
        <v>0</v>
      </c>
      <c r="N385" s="177"/>
      <c r="O385" s="56">
        <v>4.1100000000000003</v>
      </c>
      <c r="P385" s="199" t="s">
        <v>3842</v>
      </c>
    </row>
    <row r="386" spans="2:16" ht="42.75">
      <c r="B386" s="5" t="s">
        <v>1037</v>
      </c>
      <c r="C386" s="51" t="s">
        <v>48</v>
      </c>
      <c r="D386" s="51">
        <v>88412</v>
      </c>
      <c r="E386" s="6" t="s">
        <v>1038</v>
      </c>
      <c r="F386" s="51" t="s">
        <v>69</v>
      </c>
      <c r="G386" s="5">
        <v>1500</v>
      </c>
      <c r="H386" s="52">
        <f>O386*(1-'Orç-Resumo'!$G$10)</f>
        <v>3.64</v>
      </c>
      <c r="I386" s="53">
        <f>P386*(1-'Orç-Resumo'!$G$10)</f>
        <v>0.9</v>
      </c>
      <c r="J386" s="54">
        <f t="shared" si="15"/>
        <v>5460</v>
      </c>
      <c r="K386" s="55">
        <f t="shared" si="16"/>
        <v>1350</v>
      </c>
      <c r="L386" s="56">
        <f t="shared" si="17"/>
        <v>6810</v>
      </c>
      <c r="M386" s="56">
        <v>0</v>
      </c>
      <c r="N386" s="177"/>
      <c r="O386" s="56">
        <v>3.64</v>
      </c>
      <c r="P386" s="199" t="s">
        <v>3125</v>
      </c>
    </row>
    <row r="387" spans="2:16" ht="28.5">
      <c r="B387" s="5" t="s">
        <v>1040</v>
      </c>
      <c r="C387" s="51" t="s">
        <v>48</v>
      </c>
      <c r="D387" s="51">
        <v>88484</v>
      </c>
      <c r="E387" s="6" t="s">
        <v>1041</v>
      </c>
      <c r="F387" s="51" t="s">
        <v>69</v>
      </c>
      <c r="G387" s="5">
        <v>1500</v>
      </c>
      <c r="H387" s="52">
        <f>O387*(1-'Orç-Resumo'!$G$10)</f>
        <v>3.09</v>
      </c>
      <c r="I387" s="53">
        <f>P387*(1-'Orç-Resumo'!$G$10)</f>
        <v>3.01</v>
      </c>
      <c r="J387" s="54">
        <f t="shared" si="15"/>
        <v>4635</v>
      </c>
      <c r="K387" s="55">
        <f t="shared" si="16"/>
        <v>4515</v>
      </c>
      <c r="L387" s="56">
        <f t="shared" si="17"/>
        <v>9150</v>
      </c>
      <c r="M387" s="56">
        <v>0</v>
      </c>
      <c r="N387" s="177"/>
      <c r="O387" s="56">
        <v>3.09</v>
      </c>
      <c r="P387" s="199" t="s">
        <v>3843</v>
      </c>
    </row>
    <row r="388" spans="2:16" ht="42.75">
      <c r="B388" s="5" t="s">
        <v>1042</v>
      </c>
      <c r="C388" s="51" t="s">
        <v>48</v>
      </c>
      <c r="D388" s="51">
        <v>88485</v>
      </c>
      <c r="E388" s="6" t="s">
        <v>2110</v>
      </c>
      <c r="F388" s="51" t="s">
        <v>69</v>
      </c>
      <c r="G388" s="5">
        <v>1500</v>
      </c>
      <c r="H388" s="52">
        <f>O388*(1-'Orç-Resumo'!$G$10)</f>
        <v>2.75</v>
      </c>
      <c r="I388" s="53">
        <f>P388*(1-'Orç-Resumo'!$G$10)</f>
        <v>2.16</v>
      </c>
      <c r="J388" s="54">
        <f t="shared" si="15"/>
        <v>4125</v>
      </c>
      <c r="K388" s="55">
        <f t="shared" si="16"/>
        <v>3240</v>
      </c>
      <c r="L388" s="56">
        <f t="shared" si="17"/>
        <v>7365</v>
      </c>
      <c r="M388" s="56">
        <v>0</v>
      </c>
      <c r="N388" s="177"/>
      <c r="O388" s="56">
        <v>2.75</v>
      </c>
      <c r="P388" s="199" t="s">
        <v>2819</v>
      </c>
    </row>
    <row r="389" spans="2:16" ht="42.75">
      <c r="B389" s="5" t="s">
        <v>1043</v>
      </c>
      <c r="C389" s="51" t="s">
        <v>48</v>
      </c>
      <c r="D389" s="51">
        <v>88495</v>
      </c>
      <c r="E389" s="6" t="s">
        <v>1044</v>
      </c>
      <c r="F389" s="51" t="s">
        <v>69</v>
      </c>
      <c r="G389" s="5">
        <v>1500</v>
      </c>
      <c r="H389" s="52">
        <f>O389*(1-'Orç-Resumo'!$G$10)</f>
        <v>5.84</v>
      </c>
      <c r="I389" s="53">
        <f>P389*(1-'Orç-Resumo'!$G$10)</f>
        <v>8</v>
      </c>
      <c r="J389" s="54">
        <f t="shared" si="15"/>
        <v>8760</v>
      </c>
      <c r="K389" s="55">
        <f t="shared" si="16"/>
        <v>12000</v>
      </c>
      <c r="L389" s="56">
        <f t="shared" si="17"/>
        <v>20760</v>
      </c>
      <c r="M389" s="56">
        <v>0</v>
      </c>
      <c r="N389" s="177"/>
      <c r="O389" s="56">
        <v>5.84</v>
      </c>
      <c r="P389" s="199" t="s">
        <v>2405</v>
      </c>
    </row>
    <row r="390" spans="2:16" ht="42.75">
      <c r="B390" s="5" t="s">
        <v>1046</v>
      </c>
      <c r="C390" s="51" t="s">
        <v>48</v>
      </c>
      <c r="D390" s="51">
        <v>88497</v>
      </c>
      <c r="E390" s="6" t="s">
        <v>1047</v>
      </c>
      <c r="F390" s="51" t="s">
        <v>69</v>
      </c>
      <c r="G390" s="5">
        <v>1500</v>
      </c>
      <c r="H390" s="52">
        <f>O390*(1-'Orç-Resumo'!$G$10)</f>
        <v>9.6199999999999992</v>
      </c>
      <c r="I390" s="53">
        <f>P390*(1-'Orç-Resumo'!$G$10)</f>
        <v>11.72</v>
      </c>
      <c r="J390" s="54">
        <f t="shared" si="15"/>
        <v>14429.999999999998</v>
      </c>
      <c r="K390" s="55">
        <f t="shared" si="16"/>
        <v>17580</v>
      </c>
      <c r="L390" s="56">
        <f t="shared" si="17"/>
        <v>32010</v>
      </c>
      <c r="M390" s="56">
        <v>0</v>
      </c>
      <c r="N390" s="177"/>
      <c r="O390" s="56">
        <v>9.6199999999999992</v>
      </c>
      <c r="P390" s="199" t="s">
        <v>2234</v>
      </c>
    </row>
    <row r="391" spans="2:16" ht="42.75">
      <c r="B391" s="5" t="s">
        <v>1048</v>
      </c>
      <c r="C391" s="51" t="s">
        <v>48</v>
      </c>
      <c r="D391" s="51">
        <v>88494</v>
      </c>
      <c r="E391" s="6" t="s">
        <v>1049</v>
      </c>
      <c r="F391" s="51" t="s">
        <v>69</v>
      </c>
      <c r="G391" s="5">
        <v>375</v>
      </c>
      <c r="H391" s="52">
        <f>O391*(1-'Orç-Resumo'!$G$10)</f>
        <v>9.1999999999999993</v>
      </c>
      <c r="I391" s="53">
        <f>P391*(1-'Orç-Resumo'!$G$10)</f>
        <v>16.39</v>
      </c>
      <c r="J391" s="54">
        <f t="shared" si="15"/>
        <v>3449.9999999999995</v>
      </c>
      <c r="K391" s="55">
        <f t="shared" si="16"/>
        <v>6146.25</v>
      </c>
      <c r="L391" s="56">
        <f t="shared" si="17"/>
        <v>9596.25</v>
      </c>
      <c r="M391" s="56">
        <v>0</v>
      </c>
      <c r="N391" s="177"/>
      <c r="O391" s="56">
        <v>9.1999999999999993</v>
      </c>
      <c r="P391" s="199" t="s">
        <v>3414</v>
      </c>
    </row>
    <row r="392" spans="2:16" ht="42.75">
      <c r="B392" s="5" t="s">
        <v>1050</v>
      </c>
      <c r="C392" s="51" t="s">
        <v>48</v>
      </c>
      <c r="D392" s="51">
        <v>88496</v>
      </c>
      <c r="E392" s="6" t="s">
        <v>1051</v>
      </c>
      <c r="F392" s="51" t="s">
        <v>69</v>
      </c>
      <c r="G392" s="5">
        <v>375</v>
      </c>
      <c r="H392" s="52">
        <f>O392*(1-'Orç-Resumo'!$G$10)</f>
        <v>14.52</v>
      </c>
      <c r="I392" s="53">
        <f>P392*(1-'Orç-Resumo'!$G$10)</f>
        <v>24.06</v>
      </c>
      <c r="J392" s="54">
        <f t="shared" si="15"/>
        <v>5445</v>
      </c>
      <c r="K392" s="55">
        <f t="shared" si="16"/>
        <v>9022.5</v>
      </c>
      <c r="L392" s="56">
        <f t="shared" si="17"/>
        <v>14467.5</v>
      </c>
      <c r="M392" s="56">
        <v>0</v>
      </c>
      <c r="N392" s="177"/>
      <c r="O392" s="56">
        <v>14.52</v>
      </c>
      <c r="P392" s="199" t="s">
        <v>3760</v>
      </c>
    </row>
    <row r="393" spans="2:16" ht="28.5">
      <c r="B393" s="5" t="s">
        <v>1052</v>
      </c>
      <c r="C393" s="51" t="s">
        <v>48</v>
      </c>
      <c r="D393" s="51">
        <v>96132</v>
      </c>
      <c r="E393" s="6" t="s">
        <v>1053</v>
      </c>
      <c r="F393" s="51" t="s">
        <v>69</v>
      </c>
      <c r="G393" s="5">
        <v>1500</v>
      </c>
      <c r="H393" s="52">
        <f>O393*(1-'Orç-Resumo'!$G$10)</f>
        <v>12.360000000000001</v>
      </c>
      <c r="I393" s="53">
        <f>P393*(1-'Orç-Resumo'!$G$10)</f>
        <v>8.67</v>
      </c>
      <c r="J393" s="54">
        <f t="shared" si="15"/>
        <v>18540</v>
      </c>
      <c r="K393" s="55">
        <f t="shared" si="16"/>
        <v>13005</v>
      </c>
      <c r="L393" s="56">
        <f t="shared" si="17"/>
        <v>31545</v>
      </c>
      <c r="M393" s="56">
        <v>0</v>
      </c>
      <c r="N393" s="177"/>
      <c r="O393" s="56">
        <v>12.360000000000001</v>
      </c>
      <c r="P393" s="199" t="s">
        <v>3844</v>
      </c>
    </row>
    <row r="394" spans="2:16" ht="42.75">
      <c r="B394" s="5" t="s">
        <v>1055</v>
      </c>
      <c r="C394" s="51" t="s">
        <v>48</v>
      </c>
      <c r="D394" s="51">
        <v>88489</v>
      </c>
      <c r="E394" s="6" t="s">
        <v>1056</v>
      </c>
      <c r="F394" s="51" t="s">
        <v>69</v>
      </c>
      <c r="G394" s="5">
        <v>1500</v>
      </c>
      <c r="H394" s="52">
        <f>O394*(1-'Orç-Resumo'!$G$10)</f>
        <v>9.120000000000001</v>
      </c>
      <c r="I394" s="53">
        <f>P394*(1-'Orç-Resumo'!$G$10)</f>
        <v>5.28</v>
      </c>
      <c r="J394" s="54">
        <f t="shared" si="15"/>
        <v>13680.000000000002</v>
      </c>
      <c r="K394" s="55">
        <f t="shared" si="16"/>
        <v>7920</v>
      </c>
      <c r="L394" s="56">
        <f t="shared" si="17"/>
        <v>21600</v>
      </c>
      <c r="M394" s="56">
        <v>0</v>
      </c>
      <c r="N394" s="177"/>
      <c r="O394" s="56">
        <v>9.120000000000001</v>
      </c>
      <c r="P394" s="199" t="s">
        <v>2263</v>
      </c>
    </row>
    <row r="395" spans="2:16" ht="42.75">
      <c r="B395" s="5" t="s">
        <v>1058</v>
      </c>
      <c r="C395" s="51" t="s">
        <v>48</v>
      </c>
      <c r="D395" s="51">
        <v>102491</v>
      </c>
      <c r="E395" s="6" t="s">
        <v>1059</v>
      </c>
      <c r="F395" s="51" t="s">
        <v>69</v>
      </c>
      <c r="G395" s="5">
        <v>150</v>
      </c>
      <c r="H395" s="52">
        <f>O395*(1-'Orç-Resumo'!$G$10)</f>
        <v>14.459999999999999</v>
      </c>
      <c r="I395" s="53">
        <f>P395*(1-'Orç-Resumo'!$G$10)</f>
        <v>9.3699999999999992</v>
      </c>
      <c r="J395" s="54">
        <f t="shared" si="15"/>
        <v>2169</v>
      </c>
      <c r="K395" s="55">
        <f t="shared" si="16"/>
        <v>1405.4999999999998</v>
      </c>
      <c r="L395" s="56">
        <f t="shared" si="17"/>
        <v>3574.5</v>
      </c>
      <c r="M395" s="56">
        <v>0</v>
      </c>
      <c r="N395" s="177"/>
      <c r="O395" s="56">
        <v>14.459999999999999</v>
      </c>
      <c r="P395" s="199" t="s">
        <v>2076</v>
      </c>
    </row>
    <row r="396" spans="2:16" ht="42.75">
      <c r="B396" s="5" t="s">
        <v>1061</v>
      </c>
      <c r="C396" s="51" t="s">
        <v>48</v>
      </c>
      <c r="D396" s="51">
        <v>102513</v>
      </c>
      <c r="E396" s="6" t="s">
        <v>1062</v>
      </c>
      <c r="F396" s="51" t="s">
        <v>69</v>
      </c>
      <c r="G396" s="5">
        <v>40</v>
      </c>
      <c r="H396" s="52">
        <f>O396*(1-'Orç-Resumo'!$G$10)</f>
        <v>24.25</v>
      </c>
      <c r="I396" s="53">
        <f>P396*(1-'Orç-Resumo'!$G$10)</f>
        <v>32.71</v>
      </c>
      <c r="J396" s="54">
        <f t="shared" si="15"/>
        <v>970</v>
      </c>
      <c r="K396" s="55">
        <f t="shared" si="16"/>
        <v>1308.4000000000001</v>
      </c>
      <c r="L396" s="56">
        <f t="shared" si="17"/>
        <v>2278.4</v>
      </c>
      <c r="M396" s="56">
        <v>0</v>
      </c>
      <c r="N396" s="177"/>
      <c r="O396" s="56">
        <v>24.25</v>
      </c>
      <c r="P396" s="199" t="s">
        <v>3845</v>
      </c>
    </row>
    <row r="397" spans="2:16" ht="42.75">
      <c r="B397" s="5" t="s">
        <v>1063</v>
      </c>
      <c r="C397" s="51" t="s">
        <v>48</v>
      </c>
      <c r="D397" s="51">
        <v>102501</v>
      </c>
      <c r="E397" s="6" t="s">
        <v>1064</v>
      </c>
      <c r="F397" s="51" t="s">
        <v>69</v>
      </c>
      <c r="G397" s="5">
        <v>15</v>
      </c>
      <c r="H397" s="52">
        <f>O397*(1-'Orç-Resumo'!$G$10)</f>
        <v>14.769999999999998</v>
      </c>
      <c r="I397" s="53">
        <f>P397*(1-'Orç-Resumo'!$G$10)</f>
        <v>14.72</v>
      </c>
      <c r="J397" s="54">
        <f t="shared" si="15"/>
        <v>221.54999999999995</v>
      </c>
      <c r="K397" s="55">
        <f t="shared" si="16"/>
        <v>220.8</v>
      </c>
      <c r="L397" s="56">
        <f t="shared" si="17"/>
        <v>442.34999999999997</v>
      </c>
      <c r="M397" s="56">
        <v>0</v>
      </c>
      <c r="N397" s="177"/>
      <c r="O397" s="56">
        <v>14.769999999999998</v>
      </c>
      <c r="P397" s="199" t="s">
        <v>2036</v>
      </c>
    </row>
    <row r="398" spans="2:16" ht="57">
      <c r="B398" s="5" t="s">
        <v>1066</v>
      </c>
      <c r="C398" s="51" t="s">
        <v>48</v>
      </c>
      <c r="D398" s="51">
        <v>100726</v>
      </c>
      <c r="E398" s="6" t="s">
        <v>1067</v>
      </c>
      <c r="F398" s="51" t="s">
        <v>69</v>
      </c>
      <c r="G398" s="5">
        <v>300</v>
      </c>
      <c r="H398" s="52">
        <f>O398*(1-'Orç-Resumo'!$G$10)</f>
        <v>15.280000000000001</v>
      </c>
      <c r="I398" s="53">
        <f>P398*(1-'Orç-Resumo'!$G$10)</f>
        <v>17.5</v>
      </c>
      <c r="J398" s="54">
        <f t="shared" si="15"/>
        <v>4584</v>
      </c>
      <c r="K398" s="55">
        <f t="shared" si="16"/>
        <v>5250</v>
      </c>
      <c r="L398" s="56">
        <f t="shared" si="17"/>
        <v>9834</v>
      </c>
      <c r="M398" s="56">
        <v>0</v>
      </c>
      <c r="N398" s="177"/>
      <c r="O398" s="56">
        <v>15.280000000000001</v>
      </c>
      <c r="P398" s="199" t="s">
        <v>3718</v>
      </c>
    </row>
    <row r="399" spans="2:16" ht="57">
      <c r="B399" s="5" t="s">
        <v>1068</v>
      </c>
      <c r="C399" s="51" t="s">
        <v>48</v>
      </c>
      <c r="D399" s="51">
        <v>100749</v>
      </c>
      <c r="E399" s="6" t="s">
        <v>1069</v>
      </c>
      <c r="F399" s="51" t="s">
        <v>69</v>
      </c>
      <c r="G399" s="5">
        <v>300</v>
      </c>
      <c r="H399" s="52">
        <f>O399*(1-'Orç-Resumo'!$G$10)</f>
        <v>15.180000000000001</v>
      </c>
      <c r="I399" s="53">
        <f>P399*(1-'Orç-Resumo'!$G$10)</f>
        <v>13.58</v>
      </c>
      <c r="J399" s="54">
        <f t="shared" si="15"/>
        <v>4554</v>
      </c>
      <c r="K399" s="55">
        <f t="shared" si="16"/>
        <v>4074</v>
      </c>
      <c r="L399" s="56">
        <f t="shared" si="17"/>
        <v>8628</v>
      </c>
      <c r="M399" s="56">
        <v>0</v>
      </c>
      <c r="N399" s="177"/>
      <c r="O399" s="56">
        <v>15.180000000000001</v>
      </c>
      <c r="P399" s="199" t="s">
        <v>3000</v>
      </c>
    </row>
    <row r="400" spans="2:16" ht="42.75">
      <c r="B400" s="5" t="s">
        <v>1070</v>
      </c>
      <c r="C400" s="51" t="s">
        <v>48</v>
      </c>
      <c r="D400" s="51">
        <v>88429</v>
      </c>
      <c r="E400" s="6" t="s">
        <v>1071</v>
      </c>
      <c r="F400" s="51" t="s">
        <v>69</v>
      </c>
      <c r="G400" s="5">
        <v>50</v>
      </c>
      <c r="H400" s="52">
        <f>O400*(1-'Orç-Resumo'!$G$10)</f>
        <v>25.860000000000003</v>
      </c>
      <c r="I400" s="53">
        <f>P400*(1-'Orç-Resumo'!$G$10)</f>
        <v>15.66</v>
      </c>
      <c r="J400" s="54">
        <f t="shared" si="15"/>
        <v>1293.0000000000002</v>
      </c>
      <c r="K400" s="55">
        <f t="shared" si="16"/>
        <v>783</v>
      </c>
      <c r="L400" s="56">
        <f t="shared" si="17"/>
        <v>2076</v>
      </c>
      <c r="M400" s="56">
        <v>0</v>
      </c>
      <c r="N400" s="177"/>
      <c r="O400" s="56">
        <v>25.860000000000003</v>
      </c>
      <c r="P400" s="199" t="s">
        <v>1646</v>
      </c>
    </row>
    <row r="401" spans="2:16" ht="57">
      <c r="B401" s="5" t="s">
        <v>1073</v>
      </c>
      <c r="C401" s="51" t="s">
        <v>26</v>
      </c>
      <c r="D401" s="51" t="s">
        <v>1074</v>
      </c>
      <c r="E401" s="6" t="s">
        <v>1075</v>
      </c>
      <c r="F401" s="51" t="s">
        <v>69</v>
      </c>
      <c r="G401" s="5">
        <v>50</v>
      </c>
      <c r="H401" s="52">
        <f>O401*(1-'Orç-Resumo'!$G$10)</f>
        <v>65.876370000000009</v>
      </c>
      <c r="I401" s="53">
        <f>P401*(1-'Orç-Resumo'!$G$10)</f>
        <v>16.456210000000002</v>
      </c>
      <c r="J401" s="54">
        <f t="shared" ref="J401:J464" si="18">G401*H401</f>
        <v>3293.8185000000003</v>
      </c>
      <c r="K401" s="55">
        <f t="shared" ref="K401:K464" si="19">G401*I401</f>
        <v>822.81050000000016</v>
      </c>
      <c r="L401" s="56">
        <f t="shared" ref="L401:L464" si="20">J401+K401</f>
        <v>4116.6290000000008</v>
      </c>
      <c r="M401" s="56">
        <v>0</v>
      </c>
      <c r="N401" s="177"/>
      <c r="O401" s="56">
        <v>65.876370000000009</v>
      </c>
      <c r="P401" s="199">
        <v>16.456210000000002</v>
      </c>
    </row>
    <row r="402" spans="2:16" ht="15">
      <c r="B402" s="5" t="s">
        <v>1076</v>
      </c>
      <c r="C402" s="51" t="s">
        <v>21</v>
      </c>
      <c r="D402" s="51" t="s">
        <v>21</v>
      </c>
      <c r="E402" s="6" t="s">
        <v>1077</v>
      </c>
      <c r="F402" s="51" t="s">
        <v>23</v>
      </c>
      <c r="G402" s="5"/>
      <c r="H402" s="52"/>
      <c r="I402" s="53"/>
      <c r="J402" s="54"/>
      <c r="K402" s="55"/>
      <c r="L402" s="56"/>
      <c r="M402" s="56">
        <f>SUM(L403:L595)</f>
        <v>230924.54521333336</v>
      </c>
      <c r="N402" s="177"/>
      <c r="O402" s="56" t="s">
        <v>24</v>
      </c>
      <c r="P402" s="199" t="s">
        <v>24</v>
      </c>
    </row>
    <row r="403" spans="2:16" ht="30">
      <c r="B403" s="5" t="s">
        <v>1078</v>
      </c>
      <c r="C403" s="51" t="s">
        <v>21</v>
      </c>
      <c r="D403" s="51" t="s">
        <v>21</v>
      </c>
      <c r="E403" s="6" t="s">
        <v>1079</v>
      </c>
      <c r="F403" s="51" t="s">
        <v>23</v>
      </c>
      <c r="G403" s="5"/>
      <c r="H403" s="52"/>
      <c r="I403" s="53"/>
      <c r="J403" s="54"/>
      <c r="K403" s="55"/>
      <c r="L403" s="56"/>
      <c r="M403" s="56"/>
      <c r="N403" s="177"/>
      <c r="O403" s="56" t="s">
        <v>24</v>
      </c>
      <c r="P403" s="199" t="s">
        <v>24</v>
      </c>
    </row>
    <row r="404" spans="2:16" ht="71.25">
      <c r="B404" s="5" t="s">
        <v>1080</v>
      </c>
      <c r="C404" s="51" t="s">
        <v>48</v>
      </c>
      <c r="D404" s="51">
        <v>102104</v>
      </c>
      <c r="E404" s="6" t="s">
        <v>1081</v>
      </c>
      <c r="F404" s="51" t="s">
        <v>184</v>
      </c>
      <c r="G404" s="5">
        <v>1</v>
      </c>
      <c r="H404" s="52">
        <f>O404*(1-'Orç-Resumo'!$G$10)</f>
        <v>15232.220000000001</v>
      </c>
      <c r="I404" s="53">
        <f>P404*(1-'Orç-Resumo'!$G$10)</f>
        <v>509.55</v>
      </c>
      <c r="J404" s="54">
        <f t="shared" si="18"/>
        <v>15232.220000000001</v>
      </c>
      <c r="K404" s="55">
        <f t="shared" si="19"/>
        <v>509.55</v>
      </c>
      <c r="L404" s="56">
        <f t="shared" si="20"/>
        <v>15741.77</v>
      </c>
      <c r="M404" s="56">
        <v>0</v>
      </c>
      <c r="N404" s="177"/>
      <c r="O404" s="56">
        <v>15232.220000000001</v>
      </c>
      <c r="P404" s="199" t="s">
        <v>3846</v>
      </c>
    </row>
    <row r="405" spans="2:16" ht="85.5">
      <c r="B405" s="5" t="s">
        <v>1082</v>
      </c>
      <c r="C405" s="51" t="s">
        <v>48</v>
      </c>
      <c r="D405" s="51">
        <v>102105</v>
      </c>
      <c r="E405" s="6" t="s">
        <v>1083</v>
      </c>
      <c r="F405" s="51" t="s">
        <v>184</v>
      </c>
      <c r="G405" s="5">
        <v>1</v>
      </c>
      <c r="H405" s="52">
        <f>O405*(1-'Orç-Resumo'!$G$10)</f>
        <v>18786.2</v>
      </c>
      <c r="I405" s="53">
        <f>P405*(1-'Orç-Resumo'!$G$10)</f>
        <v>523.82000000000005</v>
      </c>
      <c r="J405" s="54">
        <f t="shared" si="18"/>
        <v>18786.2</v>
      </c>
      <c r="K405" s="55">
        <f t="shared" si="19"/>
        <v>523.82000000000005</v>
      </c>
      <c r="L405" s="56">
        <f t="shared" si="20"/>
        <v>19310.02</v>
      </c>
      <c r="M405" s="56">
        <v>0</v>
      </c>
      <c r="N405" s="177"/>
      <c r="O405" s="56">
        <v>18786.2</v>
      </c>
      <c r="P405" s="199" t="s">
        <v>3847</v>
      </c>
    </row>
    <row r="406" spans="2:16" ht="57">
      <c r="B406" s="5" t="s">
        <v>1084</v>
      </c>
      <c r="C406" s="51" t="s">
        <v>48</v>
      </c>
      <c r="D406" s="51">
        <v>93011</v>
      </c>
      <c r="E406" s="6" t="s">
        <v>1085</v>
      </c>
      <c r="F406" s="51" t="s">
        <v>110</v>
      </c>
      <c r="G406" s="5">
        <v>35</v>
      </c>
      <c r="H406" s="52">
        <f>O406*(1-'Orç-Resumo'!$G$10)</f>
        <v>35.940000000000005</v>
      </c>
      <c r="I406" s="53">
        <f>P406*(1-'Orç-Resumo'!$G$10)</f>
        <v>9.44</v>
      </c>
      <c r="J406" s="54">
        <f t="shared" si="18"/>
        <v>1257.9000000000001</v>
      </c>
      <c r="K406" s="55">
        <f t="shared" si="19"/>
        <v>330.4</v>
      </c>
      <c r="L406" s="56">
        <f t="shared" si="20"/>
        <v>1588.3000000000002</v>
      </c>
      <c r="M406" s="56">
        <v>0</v>
      </c>
      <c r="N406" s="177"/>
      <c r="O406" s="56">
        <v>35.940000000000005</v>
      </c>
      <c r="P406" s="199" t="s">
        <v>2382</v>
      </c>
    </row>
    <row r="407" spans="2:16" ht="42.75">
      <c r="B407" s="5" t="s">
        <v>1087</v>
      </c>
      <c r="C407" s="51" t="s">
        <v>26</v>
      </c>
      <c r="D407" s="51" t="s">
        <v>1088</v>
      </c>
      <c r="E407" s="6" t="s">
        <v>1089</v>
      </c>
      <c r="F407" s="51" t="s">
        <v>33</v>
      </c>
      <c r="G407" s="5">
        <v>2</v>
      </c>
      <c r="H407" s="52">
        <f>O407*(1-'Orç-Resumo'!$G$10)</f>
        <v>1188.3821499999999</v>
      </c>
      <c r="I407" s="53">
        <f>P407*(1-'Orç-Resumo'!$G$10)</f>
        <v>849.50218999999993</v>
      </c>
      <c r="J407" s="54">
        <f t="shared" si="18"/>
        <v>2376.7642999999998</v>
      </c>
      <c r="K407" s="55">
        <f t="shared" si="19"/>
        <v>1699.0043799999999</v>
      </c>
      <c r="L407" s="56">
        <f t="shared" si="20"/>
        <v>4075.7686799999997</v>
      </c>
      <c r="M407" s="56">
        <v>0</v>
      </c>
      <c r="N407" s="177"/>
      <c r="O407" s="56">
        <v>1188.3821499999999</v>
      </c>
      <c r="P407" s="199">
        <v>849.50218999999993</v>
      </c>
    </row>
    <row r="408" spans="2:16" ht="71.25">
      <c r="B408" s="5" t="s">
        <v>1090</v>
      </c>
      <c r="C408" s="51" t="s">
        <v>48</v>
      </c>
      <c r="D408" s="51">
        <v>101878</v>
      </c>
      <c r="E408" s="6" t="s">
        <v>1091</v>
      </c>
      <c r="F408" s="51" t="s">
        <v>184</v>
      </c>
      <c r="G408" s="5">
        <v>2</v>
      </c>
      <c r="H408" s="52">
        <f>O408*(1-'Orç-Resumo'!$G$10)</f>
        <v>457.92999999999995</v>
      </c>
      <c r="I408" s="53">
        <f>P408*(1-'Orç-Resumo'!$G$10)</f>
        <v>84.22</v>
      </c>
      <c r="J408" s="54">
        <f t="shared" si="18"/>
        <v>915.8599999999999</v>
      </c>
      <c r="K408" s="55">
        <f t="shared" si="19"/>
        <v>168.44</v>
      </c>
      <c r="L408" s="56">
        <f t="shared" si="20"/>
        <v>1084.3</v>
      </c>
      <c r="M408" s="56">
        <v>0</v>
      </c>
      <c r="N408" s="177"/>
      <c r="O408" s="56">
        <v>457.92999999999995</v>
      </c>
      <c r="P408" s="199" t="s">
        <v>3848</v>
      </c>
    </row>
    <row r="409" spans="2:16" ht="28.5">
      <c r="B409" s="5" t="s">
        <v>1092</v>
      </c>
      <c r="C409" s="51" t="s">
        <v>26</v>
      </c>
      <c r="D409" s="51" t="s">
        <v>1093</v>
      </c>
      <c r="E409" s="6" t="s">
        <v>1094</v>
      </c>
      <c r="F409" s="51" t="s">
        <v>33</v>
      </c>
      <c r="G409" s="5">
        <v>2</v>
      </c>
      <c r="H409" s="52">
        <f>O409*(1-'Orç-Resumo'!$G$10)</f>
        <v>331.1</v>
      </c>
      <c r="I409" s="53">
        <f>P409*(1-'Orç-Resumo'!$G$10)</f>
        <v>69.125</v>
      </c>
      <c r="J409" s="54">
        <f t="shared" si="18"/>
        <v>662.2</v>
      </c>
      <c r="K409" s="55">
        <f t="shared" si="19"/>
        <v>138.25</v>
      </c>
      <c r="L409" s="56">
        <f t="shared" si="20"/>
        <v>800.45</v>
      </c>
      <c r="M409" s="56">
        <v>0</v>
      </c>
      <c r="N409" s="177"/>
      <c r="O409" s="56">
        <v>331.1</v>
      </c>
      <c r="P409" s="199">
        <v>69.125</v>
      </c>
    </row>
    <row r="410" spans="2:16" ht="28.5">
      <c r="B410" s="5" t="s">
        <v>1095</v>
      </c>
      <c r="C410" s="51" t="s">
        <v>26</v>
      </c>
      <c r="D410" s="51" t="s">
        <v>1096</v>
      </c>
      <c r="E410" s="6" t="s">
        <v>1097</v>
      </c>
      <c r="F410" s="51" t="s">
        <v>33</v>
      </c>
      <c r="G410" s="5">
        <v>2</v>
      </c>
      <c r="H410" s="52">
        <f>O410*(1-'Orç-Resumo'!$G$10)</f>
        <v>978.09999999999991</v>
      </c>
      <c r="I410" s="53">
        <f>P410*(1-'Orç-Resumo'!$G$10)</f>
        <v>69.125</v>
      </c>
      <c r="J410" s="54">
        <f t="shared" si="18"/>
        <v>1956.1999999999998</v>
      </c>
      <c r="K410" s="55">
        <f t="shared" si="19"/>
        <v>138.25</v>
      </c>
      <c r="L410" s="56">
        <f t="shared" si="20"/>
        <v>2094.4499999999998</v>
      </c>
      <c r="M410" s="56">
        <v>0</v>
      </c>
      <c r="N410" s="177"/>
      <c r="O410" s="56">
        <v>978.09999999999991</v>
      </c>
      <c r="P410" s="199">
        <v>69.125</v>
      </c>
    </row>
    <row r="411" spans="2:16" ht="42.75">
      <c r="B411" s="5" t="s">
        <v>1098</v>
      </c>
      <c r="C411" s="51" t="s">
        <v>102</v>
      </c>
      <c r="D411" s="51" t="s">
        <v>1099</v>
      </c>
      <c r="E411" s="6" t="s">
        <v>1100</v>
      </c>
      <c r="F411" s="51" t="s">
        <v>354</v>
      </c>
      <c r="G411" s="5">
        <v>100</v>
      </c>
      <c r="H411" s="52">
        <f>O411*(1-'Orç-Resumo'!$G$10)</f>
        <v>6.08</v>
      </c>
      <c r="I411" s="53">
        <f>P411*(1-'Orç-Resumo'!$G$10)</f>
        <v>3.38</v>
      </c>
      <c r="J411" s="54">
        <f t="shared" si="18"/>
        <v>608</v>
      </c>
      <c r="K411" s="55">
        <f t="shared" si="19"/>
        <v>338</v>
      </c>
      <c r="L411" s="56">
        <f t="shared" si="20"/>
        <v>946</v>
      </c>
      <c r="M411" s="56">
        <v>0</v>
      </c>
      <c r="N411" s="177"/>
      <c r="O411" s="56">
        <v>6.08</v>
      </c>
      <c r="P411" s="199">
        <v>3.38</v>
      </c>
    </row>
    <row r="412" spans="2:16" ht="71.25">
      <c r="B412" s="5" t="s">
        <v>1101</v>
      </c>
      <c r="C412" s="51" t="s">
        <v>48</v>
      </c>
      <c r="D412" s="51">
        <v>92992</v>
      </c>
      <c r="E412" s="6" t="s">
        <v>1102</v>
      </c>
      <c r="F412" s="51" t="s">
        <v>110</v>
      </c>
      <c r="G412" s="5">
        <v>35</v>
      </c>
      <c r="H412" s="52">
        <f>O412*(1-'Orç-Resumo'!$G$10)</f>
        <v>81.87</v>
      </c>
      <c r="I412" s="53">
        <f>P412*(1-'Orç-Resumo'!$G$10)</f>
        <v>6.77</v>
      </c>
      <c r="J412" s="54">
        <f t="shared" si="18"/>
        <v>2865.4500000000003</v>
      </c>
      <c r="K412" s="55">
        <f t="shared" si="19"/>
        <v>236.95</v>
      </c>
      <c r="L412" s="56">
        <f t="shared" si="20"/>
        <v>3102.4</v>
      </c>
      <c r="M412" s="56">
        <v>0</v>
      </c>
      <c r="N412" s="177"/>
      <c r="O412" s="56">
        <v>81.87</v>
      </c>
      <c r="P412" s="199" t="s">
        <v>2351</v>
      </c>
    </row>
    <row r="413" spans="2:16" ht="28.5">
      <c r="B413" s="5" t="s">
        <v>1103</v>
      </c>
      <c r="C413" s="51" t="s">
        <v>26</v>
      </c>
      <c r="D413" s="51" t="s">
        <v>1104</v>
      </c>
      <c r="E413" s="6" t="s">
        <v>1105</v>
      </c>
      <c r="F413" s="51" t="s">
        <v>110</v>
      </c>
      <c r="G413" s="5">
        <v>100</v>
      </c>
      <c r="H413" s="52">
        <f>O413*(1-'Orç-Resumo'!$G$10)</f>
        <v>27.486199999999997</v>
      </c>
      <c r="I413" s="53">
        <f>P413*(1-'Orç-Resumo'!$G$10)</f>
        <v>13.824999999999999</v>
      </c>
      <c r="J413" s="54">
        <f t="shared" si="18"/>
        <v>2748.62</v>
      </c>
      <c r="K413" s="55">
        <f t="shared" si="19"/>
        <v>1382.5</v>
      </c>
      <c r="L413" s="56">
        <f t="shared" si="20"/>
        <v>4131.12</v>
      </c>
      <c r="M413" s="56">
        <v>0</v>
      </c>
      <c r="N413" s="177"/>
      <c r="O413" s="56">
        <v>27.486199999999997</v>
      </c>
      <c r="P413" s="199">
        <v>13.824999999999999</v>
      </c>
    </row>
    <row r="414" spans="2:16" ht="42.75">
      <c r="B414" s="5" t="s">
        <v>1106</v>
      </c>
      <c r="C414" s="51" t="s">
        <v>26</v>
      </c>
      <c r="D414" s="51" t="s">
        <v>1107</v>
      </c>
      <c r="E414" s="6" t="s">
        <v>1108</v>
      </c>
      <c r="F414" s="51" t="s">
        <v>33</v>
      </c>
      <c r="G414" s="5">
        <v>3</v>
      </c>
      <c r="H414" s="52">
        <f>O414*(1-'Orç-Resumo'!$G$10)</f>
        <v>333.6</v>
      </c>
      <c r="I414" s="53">
        <f>P414*(1-'Orç-Resumo'!$G$10)</f>
        <v>13.824999999999999</v>
      </c>
      <c r="J414" s="54">
        <f t="shared" si="18"/>
        <v>1000.8000000000001</v>
      </c>
      <c r="K414" s="55">
        <f t="shared" si="19"/>
        <v>41.474999999999994</v>
      </c>
      <c r="L414" s="56">
        <f t="shared" si="20"/>
        <v>1042.2750000000001</v>
      </c>
      <c r="M414" s="56">
        <v>0</v>
      </c>
      <c r="N414" s="177"/>
      <c r="O414" s="56">
        <v>333.6</v>
      </c>
      <c r="P414" s="199">
        <v>13.824999999999999</v>
      </c>
    </row>
    <row r="415" spans="2:16" ht="42.75">
      <c r="B415" s="5" t="s">
        <v>1109</v>
      </c>
      <c r="C415" s="51" t="s">
        <v>26</v>
      </c>
      <c r="D415" s="51" t="s">
        <v>1110</v>
      </c>
      <c r="E415" s="6" t="s">
        <v>1111</v>
      </c>
      <c r="F415" s="51" t="s">
        <v>33</v>
      </c>
      <c r="G415" s="5">
        <v>3</v>
      </c>
      <c r="H415" s="52">
        <f>O415*(1-'Orç-Resumo'!$G$10)</f>
        <v>227.90599999999998</v>
      </c>
      <c r="I415" s="53">
        <f>P415*(1-'Orç-Resumo'!$G$10)</f>
        <v>38.709999999999994</v>
      </c>
      <c r="J415" s="54">
        <f t="shared" si="18"/>
        <v>683.71799999999996</v>
      </c>
      <c r="K415" s="55">
        <f t="shared" si="19"/>
        <v>116.12999999999998</v>
      </c>
      <c r="L415" s="56">
        <f t="shared" si="20"/>
        <v>799.84799999999996</v>
      </c>
      <c r="M415" s="56">
        <v>0</v>
      </c>
      <c r="N415" s="177"/>
      <c r="O415" s="56">
        <v>227.90599999999998</v>
      </c>
      <c r="P415" s="199">
        <v>38.709999999999994</v>
      </c>
    </row>
    <row r="416" spans="2:16" ht="42.75">
      <c r="B416" s="5" t="s">
        <v>1112</v>
      </c>
      <c r="C416" s="51" t="s">
        <v>26</v>
      </c>
      <c r="D416" s="51" t="s">
        <v>1113</v>
      </c>
      <c r="E416" s="6" t="s">
        <v>1114</v>
      </c>
      <c r="F416" s="51" t="s">
        <v>33</v>
      </c>
      <c r="G416" s="5">
        <v>4</v>
      </c>
      <c r="H416" s="52">
        <f>O416*(1-'Orç-Resumo'!$G$10)</f>
        <v>21.595999999999997</v>
      </c>
      <c r="I416" s="53">
        <f>P416*(1-'Orç-Resumo'!$G$10)</f>
        <v>11.060000000000002</v>
      </c>
      <c r="J416" s="54">
        <f t="shared" si="18"/>
        <v>86.383999999999986</v>
      </c>
      <c r="K416" s="55">
        <f t="shared" si="19"/>
        <v>44.240000000000009</v>
      </c>
      <c r="L416" s="56">
        <f t="shared" si="20"/>
        <v>130.624</v>
      </c>
      <c r="M416" s="56">
        <v>0</v>
      </c>
      <c r="N416" s="177"/>
      <c r="O416" s="56">
        <v>21.595999999999997</v>
      </c>
      <c r="P416" s="199">
        <v>11.060000000000002</v>
      </c>
    </row>
    <row r="417" spans="2:16" ht="28.5">
      <c r="B417" s="5" t="s">
        <v>1115</v>
      </c>
      <c r="C417" s="51" t="s">
        <v>48</v>
      </c>
      <c r="D417" s="51">
        <v>101546</v>
      </c>
      <c r="E417" s="6" t="s">
        <v>1116</v>
      </c>
      <c r="F417" s="51" t="s">
        <v>184</v>
      </c>
      <c r="G417" s="5">
        <v>6</v>
      </c>
      <c r="H417" s="52">
        <f>O417*(1-'Orç-Resumo'!$G$10)</f>
        <v>30.150000000000002</v>
      </c>
      <c r="I417" s="53">
        <f>P417*(1-'Orç-Resumo'!$G$10)</f>
        <v>2.16</v>
      </c>
      <c r="J417" s="54">
        <f t="shared" si="18"/>
        <v>180.9</v>
      </c>
      <c r="K417" s="55">
        <f t="shared" si="19"/>
        <v>12.96</v>
      </c>
      <c r="L417" s="56">
        <f t="shared" si="20"/>
        <v>193.86</v>
      </c>
      <c r="M417" s="56">
        <v>0</v>
      </c>
      <c r="N417" s="177"/>
      <c r="O417" s="56">
        <v>30.150000000000002</v>
      </c>
      <c r="P417" s="199" t="s">
        <v>2819</v>
      </c>
    </row>
    <row r="418" spans="2:16" ht="57">
      <c r="B418" s="5" t="s">
        <v>1118</v>
      </c>
      <c r="C418" s="51" t="s">
        <v>26</v>
      </c>
      <c r="D418" s="51" t="s">
        <v>1119</v>
      </c>
      <c r="E418" s="6" t="s">
        <v>1120</v>
      </c>
      <c r="F418" s="51" t="s">
        <v>33</v>
      </c>
      <c r="G418" s="5">
        <v>6</v>
      </c>
      <c r="H418" s="52">
        <f>O418*(1-'Orç-Resumo'!$G$10)</f>
        <v>27.375999999999998</v>
      </c>
      <c r="I418" s="53">
        <f>P418*(1-'Orç-Resumo'!$G$10)</f>
        <v>11.060000000000002</v>
      </c>
      <c r="J418" s="54">
        <f t="shared" si="18"/>
        <v>164.25599999999997</v>
      </c>
      <c r="K418" s="55">
        <f t="shared" si="19"/>
        <v>66.360000000000014</v>
      </c>
      <c r="L418" s="56">
        <f t="shared" si="20"/>
        <v>230.61599999999999</v>
      </c>
      <c r="M418" s="56">
        <v>0</v>
      </c>
      <c r="N418" s="177"/>
      <c r="O418" s="56">
        <v>27.375999999999998</v>
      </c>
      <c r="P418" s="199">
        <v>11.060000000000002</v>
      </c>
    </row>
    <row r="419" spans="2:16" ht="42.75">
      <c r="B419" s="5" t="s">
        <v>1121</v>
      </c>
      <c r="C419" s="51" t="s">
        <v>26</v>
      </c>
      <c r="D419" s="51" t="s">
        <v>1122</v>
      </c>
      <c r="E419" s="6" t="s">
        <v>1123</v>
      </c>
      <c r="F419" s="51" t="s">
        <v>33</v>
      </c>
      <c r="G419" s="5">
        <v>6</v>
      </c>
      <c r="H419" s="52">
        <f>O419*(1-'Orç-Resumo'!$G$10)</f>
        <v>86.936000000000007</v>
      </c>
      <c r="I419" s="53">
        <f>P419*(1-'Orç-Resumo'!$G$10)</f>
        <v>11.060000000000002</v>
      </c>
      <c r="J419" s="54">
        <f t="shared" si="18"/>
        <v>521.61599999999999</v>
      </c>
      <c r="K419" s="55">
        <f t="shared" si="19"/>
        <v>66.360000000000014</v>
      </c>
      <c r="L419" s="56">
        <f t="shared" si="20"/>
        <v>587.976</v>
      </c>
      <c r="M419" s="56">
        <v>0</v>
      </c>
      <c r="N419" s="177"/>
      <c r="O419" s="56">
        <v>86.936000000000007</v>
      </c>
      <c r="P419" s="199">
        <v>11.060000000000002</v>
      </c>
    </row>
    <row r="420" spans="2:16" ht="42.75">
      <c r="B420" s="5" t="s">
        <v>1124</v>
      </c>
      <c r="C420" s="51" t="s">
        <v>48</v>
      </c>
      <c r="D420" s="51">
        <v>102109</v>
      </c>
      <c r="E420" s="6" t="s">
        <v>1125</v>
      </c>
      <c r="F420" s="51" t="s">
        <v>184</v>
      </c>
      <c r="G420" s="5">
        <v>2</v>
      </c>
      <c r="H420" s="52">
        <f>O420*(1-'Orç-Resumo'!$G$10)</f>
        <v>39.89</v>
      </c>
      <c r="I420" s="53">
        <f>P420*(1-'Orç-Resumo'!$G$10)</f>
        <v>24.52</v>
      </c>
      <c r="J420" s="54">
        <f t="shared" si="18"/>
        <v>79.78</v>
      </c>
      <c r="K420" s="55">
        <f t="shared" si="19"/>
        <v>49.04</v>
      </c>
      <c r="L420" s="56">
        <f t="shared" si="20"/>
        <v>128.82</v>
      </c>
      <c r="M420" s="56">
        <v>0</v>
      </c>
      <c r="N420" s="177"/>
      <c r="O420" s="56">
        <v>39.89</v>
      </c>
      <c r="P420" s="199" t="s">
        <v>3849</v>
      </c>
    </row>
    <row r="421" spans="2:16" ht="42.75">
      <c r="B421" s="5" t="s">
        <v>1126</v>
      </c>
      <c r="C421" s="51" t="s">
        <v>26</v>
      </c>
      <c r="D421" s="51" t="s">
        <v>1127</v>
      </c>
      <c r="E421" s="6" t="s">
        <v>1128</v>
      </c>
      <c r="F421" s="51" t="s">
        <v>33</v>
      </c>
      <c r="G421" s="5">
        <v>2</v>
      </c>
      <c r="H421" s="52">
        <f>O421*(1-'Orç-Resumo'!$G$10)</f>
        <v>106.52</v>
      </c>
      <c r="I421" s="53">
        <f>P421*(1-'Orç-Resumo'!$G$10)</f>
        <v>88.11</v>
      </c>
      <c r="J421" s="54">
        <f t="shared" si="18"/>
        <v>213.04</v>
      </c>
      <c r="K421" s="55">
        <f t="shared" si="19"/>
        <v>176.22</v>
      </c>
      <c r="L421" s="56">
        <f t="shared" si="20"/>
        <v>389.26</v>
      </c>
      <c r="M421" s="56">
        <v>0</v>
      </c>
      <c r="N421" s="177"/>
      <c r="O421" s="56">
        <v>106.52</v>
      </c>
      <c r="P421" s="199">
        <v>88.11</v>
      </c>
    </row>
    <row r="422" spans="2:16" ht="71.25">
      <c r="B422" s="5" t="s">
        <v>1129</v>
      </c>
      <c r="C422" s="51" t="s">
        <v>48</v>
      </c>
      <c r="D422" s="51">
        <v>5928</v>
      </c>
      <c r="E422" s="6" t="s">
        <v>1130</v>
      </c>
      <c r="F422" s="51" t="s">
        <v>1131</v>
      </c>
      <c r="G422" s="5">
        <v>10</v>
      </c>
      <c r="H422" s="52">
        <f>O422*(1-'Orç-Resumo'!$G$10)</f>
        <v>250.07</v>
      </c>
      <c r="I422" s="53">
        <f>P422*(1-'Orç-Resumo'!$G$10)</f>
        <v>30.39</v>
      </c>
      <c r="J422" s="54">
        <f t="shared" si="18"/>
        <v>2500.6999999999998</v>
      </c>
      <c r="K422" s="55">
        <f t="shared" si="19"/>
        <v>303.89999999999998</v>
      </c>
      <c r="L422" s="56">
        <f t="shared" si="20"/>
        <v>2804.6</v>
      </c>
      <c r="M422" s="56">
        <v>0</v>
      </c>
      <c r="N422" s="177"/>
      <c r="O422" s="56">
        <v>250.07</v>
      </c>
      <c r="P422" s="199" t="s">
        <v>3080</v>
      </c>
    </row>
    <row r="423" spans="2:16" ht="15">
      <c r="B423" s="5" t="s">
        <v>1132</v>
      </c>
      <c r="C423" s="51" t="s">
        <v>21</v>
      </c>
      <c r="D423" s="51" t="s">
        <v>21</v>
      </c>
      <c r="E423" s="6" t="s">
        <v>1133</v>
      </c>
      <c r="F423" s="51" t="s">
        <v>23</v>
      </c>
      <c r="G423" s="5"/>
      <c r="H423" s="52"/>
      <c r="I423" s="53"/>
      <c r="J423" s="54"/>
      <c r="K423" s="55"/>
      <c r="L423" s="56"/>
      <c r="M423" s="56"/>
      <c r="N423" s="177"/>
      <c r="O423" s="56" t="s">
        <v>24</v>
      </c>
      <c r="P423" s="199" t="s">
        <v>24</v>
      </c>
    </row>
    <row r="424" spans="2:16" ht="28.5">
      <c r="B424" s="5" t="s">
        <v>1134</v>
      </c>
      <c r="C424" s="51" t="s">
        <v>26</v>
      </c>
      <c r="D424" s="51" t="s">
        <v>1135</v>
      </c>
      <c r="E424" s="6" t="s">
        <v>1136</v>
      </c>
      <c r="F424" s="51" t="s">
        <v>33</v>
      </c>
      <c r="G424" s="5">
        <v>1</v>
      </c>
      <c r="H424" s="52">
        <f>O424*(1-'Orç-Resumo'!$G$10)</f>
        <v>16.78</v>
      </c>
      <c r="I424" s="53">
        <f>P424*(1-'Orç-Resumo'!$G$10)</f>
        <v>43.96</v>
      </c>
      <c r="J424" s="54">
        <f t="shared" si="18"/>
        <v>16.78</v>
      </c>
      <c r="K424" s="55">
        <f t="shared" si="19"/>
        <v>43.96</v>
      </c>
      <c r="L424" s="56">
        <f t="shared" si="20"/>
        <v>60.74</v>
      </c>
      <c r="M424" s="56">
        <v>0</v>
      </c>
      <c r="N424" s="177"/>
      <c r="O424" s="56">
        <v>16.78</v>
      </c>
      <c r="P424" s="199">
        <v>43.96</v>
      </c>
    </row>
    <row r="425" spans="2:16" ht="57">
      <c r="B425" s="5" t="s">
        <v>1137</v>
      </c>
      <c r="C425" s="51" t="s">
        <v>48</v>
      </c>
      <c r="D425" s="51">
        <v>101946</v>
      </c>
      <c r="E425" s="6" t="s">
        <v>1138</v>
      </c>
      <c r="F425" s="51" t="s">
        <v>184</v>
      </c>
      <c r="G425" s="5">
        <v>1</v>
      </c>
      <c r="H425" s="52">
        <f>O425*(1-'Orç-Resumo'!$G$10)</f>
        <v>98.77</v>
      </c>
      <c r="I425" s="53">
        <f>P425*(1-'Orç-Resumo'!$G$10)</f>
        <v>84.24</v>
      </c>
      <c r="J425" s="54">
        <f t="shared" si="18"/>
        <v>98.77</v>
      </c>
      <c r="K425" s="55">
        <f t="shared" si="19"/>
        <v>84.24</v>
      </c>
      <c r="L425" s="56">
        <f t="shared" si="20"/>
        <v>183.01</v>
      </c>
      <c r="M425" s="56">
        <v>0</v>
      </c>
      <c r="N425" s="177"/>
      <c r="O425" s="56">
        <v>98.77</v>
      </c>
      <c r="P425" s="199" t="s">
        <v>3850</v>
      </c>
    </row>
    <row r="426" spans="2:16" ht="42.75">
      <c r="B426" s="5" t="s">
        <v>1139</v>
      </c>
      <c r="C426" s="51" t="s">
        <v>48</v>
      </c>
      <c r="D426" s="51">
        <v>101898</v>
      </c>
      <c r="E426" s="6" t="s">
        <v>1140</v>
      </c>
      <c r="F426" s="51" t="s">
        <v>184</v>
      </c>
      <c r="G426" s="5">
        <v>2</v>
      </c>
      <c r="H426" s="52">
        <f>O426*(1-'Orç-Resumo'!$G$10)</f>
        <v>1128</v>
      </c>
      <c r="I426" s="53">
        <f>P426*(1-'Orç-Resumo'!$G$10)</f>
        <v>73.150000000000006</v>
      </c>
      <c r="J426" s="54">
        <f t="shared" si="18"/>
        <v>2256</v>
      </c>
      <c r="K426" s="55">
        <f t="shared" si="19"/>
        <v>146.30000000000001</v>
      </c>
      <c r="L426" s="56">
        <f t="shared" si="20"/>
        <v>2402.3000000000002</v>
      </c>
      <c r="M426" s="56">
        <v>0</v>
      </c>
      <c r="N426" s="177"/>
      <c r="O426" s="56">
        <v>1128</v>
      </c>
      <c r="P426" s="199" t="s">
        <v>3851</v>
      </c>
    </row>
    <row r="427" spans="2:16" ht="42.75">
      <c r="B427" s="5" t="s">
        <v>1141</v>
      </c>
      <c r="C427" s="51" t="s">
        <v>48</v>
      </c>
      <c r="D427" s="51">
        <v>101896</v>
      </c>
      <c r="E427" s="6" t="s">
        <v>1142</v>
      </c>
      <c r="F427" s="51" t="s">
        <v>184</v>
      </c>
      <c r="G427" s="5">
        <v>2</v>
      </c>
      <c r="H427" s="52">
        <f>O427*(1-'Orç-Resumo'!$G$10)</f>
        <v>512.19000000000005</v>
      </c>
      <c r="I427" s="53">
        <f>P427*(1-'Orç-Resumo'!$G$10)</f>
        <v>73.150000000000006</v>
      </c>
      <c r="J427" s="54">
        <f t="shared" si="18"/>
        <v>1024.3800000000001</v>
      </c>
      <c r="K427" s="55">
        <f t="shared" si="19"/>
        <v>146.30000000000001</v>
      </c>
      <c r="L427" s="56">
        <f t="shared" si="20"/>
        <v>1170.68</v>
      </c>
      <c r="M427" s="56">
        <v>0</v>
      </c>
      <c r="N427" s="177"/>
      <c r="O427" s="56">
        <v>512.19000000000005</v>
      </c>
      <c r="P427" s="199" t="s">
        <v>3851</v>
      </c>
    </row>
    <row r="428" spans="2:16" ht="42.75">
      <c r="B428" s="5" t="s">
        <v>1143</v>
      </c>
      <c r="C428" s="51" t="s">
        <v>102</v>
      </c>
      <c r="D428" s="51" t="s">
        <v>1144</v>
      </c>
      <c r="E428" s="6" t="s">
        <v>1145</v>
      </c>
      <c r="F428" s="51" t="s">
        <v>666</v>
      </c>
      <c r="G428" s="5">
        <v>2</v>
      </c>
      <c r="H428" s="52">
        <f>O428*(1-'Orç-Resumo'!$G$10)</f>
        <v>651.27</v>
      </c>
      <c r="I428" s="53">
        <f>P428*(1-'Orç-Resumo'!$G$10)</f>
        <v>61.39</v>
      </c>
      <c r="J428" s="54">
        <f t="shared" si="18"/>
        <v>1302.54</v>
      </c>
      <c r="K428" s="55">
        <f t="shared" si="19"/>
        <v>122.78</v>
      </c>
      <c r="L428" s="56">
        <f t="shared" si="20"/>
        <v>1425.32</v>
      </c>
      <c r="M428" s="56">
        <v>0</v>
      </c>
      <c r="N428" s="177"/>
      <c r="O428" s="56">
        <v>651.27</v>
      </c>
      <c r="P428" s="199">
        <v>61.39</v>
      </c>
    </row>
    <row r="429" spans="2:16" ht="42.75">
      <c r="B429" s="5" t="s">
        <v>1146</v>
      </c>
      <c r="C429" s="51" t="s">
        <v>48</v>
      </c>
      <c r="D429" s="51">
        <v>101895</v>
      </c>
      <c r="E429" s="6" t="s">
        <v>1147</v>
      </c>
      <c r="F429" s="51" t="s">
        <v>184</v>
      </c>
      <c r="G429" s="5">
        <v>2</v>
      </c>
      <c r="H429" s="52">
        <f>O429*(1-'Orç-Resumo'!$G$10)</f>
        <v>330.54999999999995</v>
      </c>
      <c r="I429" s="53">
        <f>P429*(1-'Orç-Resumo'!$G$10)</f>
        <v>73.16</v>
      </c>
      <c r="J429" s="54">
        <f t="shared" si="18"/>
        <v>661.09999999999991</v>
      </c>
      <c r="K429" s="55">
        <f t="shared" si="19"/>
        <v>146.32</v>
      </c>
      <c r="L429" s="56">
        <f t="shared" si="20"/>
        <v>807.41999999999985</v>
      </c>
      <c r="M429" s="56">
        <v>0</v>
      </c>
      <c r="N429" s="177"/>
      <c r="O429" s="56">
        <v>330.54999999999995</v>
      </c>
      <c r="P429" s="199" t="s">
        <v>3852</v>
      </c>
    </row>
    <row r="430" spans="2:16" ht="42.75">
      <c r="B430" s="5" t="s">
        <v>1148</v>
      </c>
      <c r="C430" s="51" t="s">
        <v>48</v>
      </c>
      <c r="D430" s="51">
        <v>101894</v>
      </c>
      <c r="E430" s="6" t="s">
        <v>1149</v>
      </c>
      <c r="F430" s="51" t="s">
        <v>184</v>
      </c>
      <c r="G430" s="5">
        <v>2</v>
      </c>
      <c r="H430" s="52">
        <f>O430*(1-'Orç-Resumo'!$G$10)</f>
        <v>114.69000000000001</v>
      </c>
      <c r="I430" s="53">
        <f>P430*(1-'Orç-Resumo'!$G$10)</f>
        <v>43.3</v>
      </c>
      <c r="J430" s="54">
        <f t="shared" si="18"/>
        <v>229.38000000000002</v>
      </c>
      <c r="K430" s="55">
        <f t="shared" si="19"/>
        <v>86.6</v>
      </c>
      <c r="L430" s="56">
        <f t="shared" si="20"/>
        <v>315.98</v>
      </c>
      <c r="M430" s="56">
        <v>0</v>
      </c>
      <c r="N430" s="177"/>
      <c r="O430" s="56">
        <v>114.69000000000001</v>
      </c>
      <c r="P430" s="199" t="s">
        <v>3853</v>
      </c>
    </row>
    <row r="431" spans="2:16" ht="42.75">
      <c r="B431" s="5" t="s">
        <v>1150</v>
      </c>
      <c r="C431" s="51" t="s">
        <v>48</v>
      </c>
      <c r="D431" s="51">
        <v>93655</v>
      </c>
      <c r="E431" s="6" t="s">
        <v>1151</v>
      </c>
      <c r="F431" s="51" t="s">
        <v>184</v>
      </c>
      <c r="G431" s="5">
        <v>2</v>
      </c>
      <c r="H431" s="52">
        <f>O431*(1-'Orç-Resumo'!$G$10)</f>
        <v>9.99</v>
      </c>
      <c r="I431" s="53">
        <f>P431*(1-'Orç-Resumo'!$G$10)</f>
        <v>3.67</v>
      </c>
      <c r="J431" s="54">
        <f t="shared" si="18"/>
        <v>19.98</v>
      </c>
      <c r="K431" s="55">
        <f t="shared" si="19"/>
        <v>7.34</v>
      </c>
      <c r="L431" s="56">
        <f t="shared" si="20"/>
        <v>27.32</v>
      </c>
      <c r="M431" s="56">
        <v>0</v>
      </c>
      <c r="N431" s="177"/>
      <c r="O431" s="56">
        <v>9.99</v>
      </c>
      <c r="P431" s="199" t="s">
        <v>2494</v>
      </c>
    </row>
    <row r="432" spans="2:16" ht="42.75">
      <c r="B432" s="5" t="s">
        <v>1152</v>
      </c>
      <c r="C432" s="51" t="s">
        <v>48</v>
      </c>
      <c r="D432" s="51">
        <v>93654</v>
      </c>
      <c r="E432" s="6" t="s">
        <v>1153</v>
      </c>
      <c r="F432" s="51" t="s">
        <v>184</v>
      </c>
      <c r="G432" s="5">
        <v>2</v>
      </c>
      <c r="H432" s="52">
        <f>O432*(1-'Orç-Resumo'!$G$10)</f>
        <v>9.3999999999999986</v>
      </c>
      <c r="I432" s="53">
        <f>P432*(1-'Orç-Resumo'!$G$10)</f>
        <v>2.62</v>
      </c>
      <c r="J432" s="54">
        <f t="shared" si="18"/>
        <v>18.799999999999997</v>
      </c>
      <c r="K432" s="55">
        <f t="shared" si="19"/>
        <v>5.24</v>
      </c>
      <c r="L432" s="56">
        <f t="shared" si="20"/>
        <v>24.04</v>
      </c>
      <c r="M432" s="56">
        <v>0</v>
      </c>
      <c r="N432" s="177"/>
      <c r="O432" s="56">
        <v>9.3999999999999986</v>
      </c>
      <c r="P432" s="199" t="s">
        <v>2997</v>
      </c>
    </row>
    <row r="433" spans="2:16" ht="15">
      <c r="B433" s="5" t="s">
        <v>1155</v>
      </c>
      <c r="C433" s="51" t="s">
        <v>21</v>
      </c>
      <c r="D433" s="51" t="s">
        <v>21</v>
      </c>
      <c r="E433" s="6" t="s">
        <v>1156</v>
      </c>
      <c r="F433" s="51" t="s">
        <v>23</v>
      </c>
      <c r="G433" s="5"/>
      <c r="H433" s="52"/>
      <c r="I433" s="53"/>
      <c r="J433" s="54"/>
      <c r="K433" s="55"/>
      <c r="L433" s="56"/>
      <c r="M433" s="56"/>
      <c r="N433" s="177"/>
      <c r="O433" s="56" t="s">
        <v>24</v>
      </c>
      <c r="P433" s="199" t="s">
        <v>24</v>
      </c>
    </row>
    <row r="434" spans="2:16" ht="57">
      <c r="B434" s="5" t="s">
        <v>1157</v>
      </c>
      <c r="C434" s="51" t="s">
        <v>48</v>
      </c>
      <c r="D434" s="51">
        <v>93009</v>
      </c>
      <c r="E434" s="6" t="s">
        <v>1158</v>
      </c>
      <c r="F434" s="51" t="s">
        <v>110</v>
      </c>
      <c r="G434" s="5">
        <v>5</v>
      </c>
      <c r="H434" s="52">
        <f>O434*(1-'Orç-Resumo'!$G$10)</f>
        <v>20.239999999999998</v>
      </c>
      <c r="I434" s="53">
        <f>P434*(1-'Orç-Resumo'!$G$10)</f>
        <v>7.12</v>
      </c>
      <c r="J434" s="54">
        <f t="shared" si="18"/>
        <v>101.19999999999999</v>
      </c>
      <c r="K434" s="55">
        <f t="shared" si="19"/>
        <v>35.6</v>
      </c>
      <c r="L434" s="56">
        <f t="shared" si="20"/>
        <v>136.79999999999998</v>
      </c>
      <c r="M434" s="56">
        <v>0</v>
      </c>
      <c r="N434" s="177"/>
      <c r="O434" s="56">
        <v>20.239999999999998</v>
      </c>
      <c r="P434" s="199" t="s">
        <v>2294</v>
      </c>
    </row>
    <row r="435" spans="2:16" ht="57">
      <c r="B435" s="5" t="s">
        <v>1159</v>
      </c>
      <c r="C435" s="51" t="s">
        <v>48</v>
      </c>
      <c r="D435" s="51">
        <v>93011</v>
      </c>
      <c r="E435" s="6" t="s">
        <v>1160</v>
      </c>
      <c r="F435" s="51" t="s">
        <v>110</v>
      </c>
      <c r="G435" s="5">
        <v>5</v>
      </c>
      <c r="H435" s="52">
        <f>O435*(1-'Orç-Resumo'!$G$10)</f>
        <v>35.940000000000005</v>
      </c>
      <c r="I435" s="53">
        <f>P435*(1-'Orç-Resumo'!$G$10)</f>
        <v>9.44</v>
      </c>
      <c r="J435" s="54">
        <f t="shared" si="18"/>
        <v>179.70000000000002</v>
      </c>
      <c r="K435" s="55">
        <f t="shared" si="19"/>
        <v>47.199999999999996</v>
      </c>
      <c r="L435" s="56">
        <f t="shared" si="20"/>
        <v>226.9</v>
      </c>
      <c r="M435" s="56">
        <v>0</v>
      </c>
      <c r="N435" s="177"/>
      <c r="O435" s="56">
        <v>35.940000000000005</v>
      </c>
      <c r="P435" s="199" t="s">
        <v>2382</v>
      </c>
    </row>
    <row r="436" spans="2:16" ht="42.75">
      <c r="B436" s="5" t="s">
        <v>1161</v>
      </c>
      <c r="C436" s="51" t="s">
        <v>26</v>
      </c>
      <c r="D436" s="51" t="s">
        <v>1162</v>
      </c>
      <c r="E436" s="6" t="s">
        <v>1163</v>
      </c>
      <c r="F436" s="51" t="s">
        <v>1164</v>
      </c>
      <c r="G436" s="5">
        <v>5</v>
      </c>
      <c r="H436" s="52">
        <f>O436*(1-'Orç-Resumo'!$G$10)</f>
        <v>38.078000000000003</v>
      </c>
      <c r="I436" s="53">
        <f>P436*(1-'Orç-Resumo'!$G$10)</f>
        <v>5.5300000000000011</v>
      </c>
      <c r="J436" s="54">
        <f t="shared" si="18"/>
        <v>190.39000000000001</v>
      </c>
      <c r="K436" s="55">
        <f t="shared" si="19"/>
        <v>27.650000000000006</v>
      </c>
      <c r="L436" s="56">
        <f t="shared" si="20"/>
        <v>218.04000000000002</v>
      </c>
      <c r="M436" s="56">
        <v>0</v>
      </c>
      <c r="N436" s="177"/>
      <c r="O436" s="56">
        <v>38.078000000000003</v>
      </c>
      <c r="P436" s="199">
        <v>5.5300000000000011</v>
      </c>
    </row>
    <row r="437" spans="2:16" ht="57">
      <c r="B437" s="5" t="s">
        <v>1165</v>
      </c>
      <c r="C437" s="51" t="s">
        <v>26</v>
      </c>
      <c r="D437" s="51" t="s">
        <v>1166</v>
      </c>
      <c r="E437" s="6" t="s">
        <v>1167</v>
      </c>
      <c r="F437" s="51" t="s">
        <v>1164</v>
      </c>
      <c r="G437" s="5">
        <v>5</v>
      </c>
      <c r="H437" s="52">
        <f>O437*(1-'Orç-Resumo'!$G$10)</f>
        <v>97.77</v>
      </c>
      <c r="I437" s="53">
        <f>P437*(1-'Orç-Resumo'!$G$10)</f>
        <v>27.65</v>
      </c>
      <c r="J437" s="54">
        <f t="shared" si="18"/>
        <v>488.84999999999997</v>
      </c>
      <c r="K437" s="55">
        <f t="shared" si="19"/>
        <v>138.25</v>
      </c>
      <c r="L437" s="56">
        <f t="shared" si="20"/>
        <v>627.09999999999991</v>
      </c>
      <c r="M437" s="56">
        <v>0</v>
      </c>
      <c r="N437" s="177"/>
      <c r="O437" s="56">
        <v>97.77</v>
      </c>
      <c r="P437" s="199">
        <v>27.65</v>
      </c>
    </row>
    <row r="438" spans="2:16" ht="57">
      <c r="B438" s="5" t="s">
        <v>1168</v>
      </c>
      <c r="C438" s="51" t="s">
        <v>26</v>
      </c>
      <c r="D438" s="51" t="s">
        <v>1169</v>
      </c>
      <c r="E438" s="6" t="s">
        <v>1170</v>
      </c>
      <c r="F438" s="51" t="s">
        <v>1164</v>
      </c>
      <c r="G438" s="5">
        <v>5</v>
      </c>
      <c r="H438" s="52">
        <f>O438*(1-'Orç-Resumo'!$G$10)</f>
        <v>31.256666666666668</v>
      </c>
      <c r="I438" s="53">
        <f>P438*(1-'Orç-Resumo'!$G$10)</f>
        <v>27.65</v>
      </c>
      <c r="J438" s="54">
        <f t="shared" si="18"/>
        <v>156.28333333333333</v>
      </c>
      <c r="K438" s="55">
        <f t="shared" si="19"/>
        <v>138.25</v>
      </c>
      <c r="L438" s="56">
        <f t="shared" si="20"/>
        <v>294.5333333333333</v>
      </c>
      <c r="M438" s="56">
        <v>0</v>
      </c>
      <c r="N438" s="177"/>
      <c r="O438" s="56">
        <v>31.256666666666668</v>
      </c>
      <c r="P438" s="199">
        <v>27.65</v>
      </c>
    </row>
    <row r="439" spans="2:16" ht="57">
      <c r="B439" s="5" t="s">
        <v>1171</v>
      </c>
      <c r="C439" s="51" t="s">
        <v>26</v>
      </c>
      <c r="D439" s="51" t="s">
        <v>1172</v>
      </c>
      <c r="E439" s="6" t="s">
        <v>1173</v>
      </c>
      <c r="F439" s="51" t="s">
        <v>33</v>
      </c>
      <c r="G439" s="5">
        <v>1</v>
      </c>
      <c r="H439" s="52">
        <f>O439*(1-'Orç-Resumo'!$G$10)</f>
        <v>354.65399999999994</v>
      </c>
      <c r="I439" s="53">
        <f>P439*(1-'Orç-Resumo'!$G$10)</f>
        <v>16.59</v>
      </c>
      <c r="J439" s="54">
        <f t="shared" si="18"/>
        <v>354.65399999999994</v>
      </c>
      <c r="K439" s="55">
        <f t="shared" si="19"/>
        <v>16.59</v>
      </c>
      <c r="L439" s="56">
        <f t="shared" si="20"/>
        <v>371.24399999999991</v>
      </c>
      <c r="M439" s="56">
        <v>0</v>
      </c>
      <c r="N439" s="177"/>
      <c r="O439" s="56">
        <v>354.65399999999994</v>
      </c>
      <c r="P439" s="199">
        <v>16.59</v>
      </c>
    </row>
    <row r="440" spans="2:16" ht="57">
      <c r="B440" s="5" t="s">
        <v>1174</v>
      </c>
      <c r="C440" s="51" t="s">
        <v>26</v>
      </c>
      <c r="D440" s="51" t="s">
        <v>1175</v>
      </c>
      <c r="E440" s="6" t="s">
        <v>1176</v>
      </c>
      <c r="F440" s="51" t="s">
        <v>33</v>
      </c>
      <c r="G440" s="5">
        <v>5</v>
      </c>
      <c r="H440" s="52">
        <f>O440*(1-'Orç-Resumo'!$G$10)</f>
        <v>288.62800000000004</v>
      </c>
      <c r="I440" s="53">
        <f>P440*(1-'Orç-Resumo'!$G$10)</f>
        <v>33.18</v>
      </c>
      <c r="J440" s="54">
        <f t="shared" si="18"/>
        <v>1443.1400000000003</v>
      </c>
      <c r="K440" s="55">
        <f t="shared" si="19"/>
        <v>165.9</v>
      </c>
      <c r="L440" s="56">
        <f t="shared" si="20"/>
        <v>1609.0400000000004</v>
      </c>
      <c r="M440" s="56">
        <v>0</v>
      </c>
      <c r="N440" s="177"/>
      <c r="O440" s="56">
        <v>288.62800000000004</v>
      </c>
      <c r="P440" s="199">
        <v>33.18</v>
      </c>
    </row>
    <row r="441" spans="2:16" ht="30">
      <c r="B441" s="5" t="s">
        <v>1177</v>
      </c>
      <c r="C441" s="51" t="s">
        <v>21</v>
      </c>
      <c r="D441" s="51" t="s">
        <v>21</v>
      </c>
      <c r="E441" s="6" t="s">
        <v>1178</v>
      </c>
      <c r="F441" s="51" t="s">
        <v>23</v>
      </c>
      <c r="G441" s="5"/>
      <c r="H441" s="52"/>
      <c r="I441" s="53"/>
      <c r="J441" s="54"/>
      <c r="K441" s="55"/>
      <c r="L441" s="56"/>
      <c r="M441" s="56"/>
      <c r="N441" s="177"/>
      <c r="O441" s="56" t="s">
        <v>24</v>
      </c>
      <c r="P441" s="199" t="s">
        <v>24</v>
      </c>
    </row>
    <row r="442" spans="2:16" ht="57">
      <c r="B442" s="5" t="s">
        <v>1179</v>
      </c>
      <c r="C442" s="51" t="s">
        <v>48</v>
      </c>
      <c r="D442" s="51">
        <v>97660</v>
      </c>
      <c r="E442" s="6" t="s">
        <v>1180</v>
      </c>
      <c r="F442" s="51" t="s">
        <v>184</v>
      </c>
      <c r="G442" s="5">
        <v>50</v>
      </c>
      <c r="H442" s="52">
        <f>O442*(1-'Orç-Resumo'!$G$10)</f>
        <v>0.20000000000000007</v>
      </c>
      <c r="I442" s="53">
        <f>P442*(1-'Orç-Resumo'!$G$10)</f>
        <v>0.71</v>
      </c>
      <c r="J442" s="54">
        <f t="shared" si="18"/>
        <v>10.000000000000004</v>
      </c>
      <c r="K442" s="55">
        <f t="shared" si="19"/>
        <v>35.5</v>
      </c>
      <c r="L442" s="56">
        <f t="shared" si="20"/>
        <v>45.5</v>
      </c>
      <c r="M442" s="56">
        <v>0</v>
      </c>
      <c r="N442" s="177"/>
      <c r="O442" s="56">
        <v>0.20000000000000007</v>
      </c>
      <c r="P442" s="199" t="s">
        <v>3082</v>
      </c>
    </row>
    <row r="443" spans="2:16" ht="42.75">
      <c r="B443" s="5" t="s">
        <v>1181</v>
      </c>
      <c r="C443" s="51" t="s">
        <v>48</v>
      </c>
      <c r="D443" s="51">
        <v>97661</v>
      </c>
      <c r="E443" s="6" t="s">
        <v>1182</v>
      </c>
      <c r="F443" s="51" t="s">
        <v>110</v>
      </c>
      <c r="G443" s="5">
        <v>500</v>
      </c>
      <c r="H443" s="52">
        <f>O443*(1-'Orç-Resumo'!$G$10)</f>
        <v>0.21999999999999997</v>
      </c>
      <c r="I443" s="53">
        <f>P443*(1-'Orç-Resumo'!$G$10)</f>
        <v>0.75</v>
      </c>
      <c r="J443" s="54">
        <f t="shared" si="18"/>
        <v>109.99999999999999</v>
      </c>
      <c r="K443" s="55">
        <f t="shared" si="19"/>
        <v>375</v>
      </c>
      <c r="L443" s="56">
        <f t="shared" si="20"/>
        <v>485</v>
      </c>
      <c r="M443" s="56">
        <v>0</v>
      </c>
      <c r="N443" s="177"/>
      <c r="O443" s="56">
        <v>0.21999999999999997</v>
      </c>
      <c r="P443" s="199" t="s">
        <v>3083</v>
      </c>
    </row>
    <row r="444" spans="2:16" ht="28.5">
      <c r="B444" s="5" t="s">
        <v>1184</v>
      </c>
      <c r="C444" s="51" t="s">
        <v>48</v>
      </c>
      <c r="D444" s="51">
        <v>97665</v>
      </c>
      <c r="E444" s="6" t="s">
        <v>1185</v>
      </c>
      <c r="F444" s="51" t="s">
        <v>184</v>
      </c>
      <c r="G444" s="5">
        <v>50</v>
      </c>
      <c r="H444" s="52">
        <f>O444*(1-'Orç-Resumo'!$G$10)</f>
        <v>0.60000000000000009</v>
      </c>
      <c r="I444" s="53">
        <f>P444*(1-'Orç-Resumo'!$G$10)</f>
        <v>1.87</v>
      </c>
      <c r="J444" s="54">
        <f t="shared" si="18"/>
        <v>30.000000000000004</v>
      </c>
      <c r="K444" s="55">
        <f t="shared" si="19"/>
        <v>93.5</v>
      </c>
      <c r="L444" s="56">
        <f t="shared" si="20"/>
        <v>123.5</v>
      </c>
      <c r="M444" s="56">
        <v>0</v>
      </c>
      <c r="N444" s="177"/>
      <c r="O444" s="56">
        <v>0.60000000000000009</v>
      </c>
      <c r="P444" s="199" t="s">
        <v>153</v>
      </c>
    </row>
    <row r="445" spans="2:16" ht="28.5">
      <c r="B445" s="5" t="s">
        <v>1187</v>
      </c>
      <c r="C445" s="51" t="s">
        <v>26</v>
      </c>
      <c r="D445" s="51" t="s">
        <v>1188</v>
      </c>
      <c r="E445" s="6" t="s">
        <v>1189</v>
      </c>
      <c r="F445" s="51" t="s">
        <v>110</v>
      </c>
      <c r="G445" s="5">
        <v>100</v>
      </c>
      <c r="H445" s="52">
        <f>O445*(1-'Orç-Resumo'!$G$10)</f>
        <v>0.33760000000000001</v>
      </c>
      <c r="I445" s="53">
        <f>P445*(1-'Orç-Resumo'!$G$10)</f>
        <v>1.1059999999999999</v>
      </c>
      <c r="J445" s="54">
        <f t="shared" si="18"/>
        <v>33.76</v>
      </c>
      <c r="K445" s="55">
        <f t="shared" si="19"/>
        <v>110.6</v>
      </c>
      <c r="L445" s="56">
        <f t="shared" si="20"/>
        <v>144.35999999999999</v>
      </c>
      <c r="M445" s="56">
        <v>0</v>
      </c>
      <c r="N445" s="177"/>
      <c r="O445" s="56">
        <v>0.33760000000000001</v>
      </c>
      <c r="P445" s="199">
        <v>1.1059999999999999</v>
      </c>
    </row>
    <row r="446" spans="2:16" ht="42.75">
      <c r="B446" s="5" t="s">
        <v>1190</v>
      </c>
      <c r="C446" s="51" t="s">
        <v>48</v>
      </c>
      <c r="D446" s="51">
        <v>90447</v>
      </c>
      <c r="E446" s="6" t="s">
        <v>1191</v>
      </c>
      <c r="F446" s="51" t="s">
        <v>110</v>
      </c>
      <c r="G446" s="5">
        <v>50</v>
      </c>
      <c r="H446" s="52">
        <f>O446*(1-'Orç-Resumo'!$G$10)</f>
        <v>2.4800000000000004</v>
      </c>
      <c r="I446" s="53">
        <f>P446*(1-'Orç-Resumo'!$G$10)</f>
        <v>9.24</v>
      </c>
      <c r="J446" s="54">
        <f t="shared" si="18"/>
        <v>124.00000000000003</v>
      </c>
      <c r="K446" s="55">
        <f t="shared" si="19"/>
        <v>462</v>
      </c>
      <c r="L446" s="56">
        <f t="shared" si="20"/>
        <v>586</v>
      </c>
      <c r="M446" s="56">
        <v>0</v>
      </c>
      <c r="N446" s="177"/>
      <c r="O446" s="56">
        <v>2.4800000000000004</v>
      </c>
      <c r="P446" s="199" t="s">
        <v>3854</v>
      </c>
    </row>
    <row r="447" spans="2:16" ht="57">
      <c r="B447" s="5" t="s">
        <v>1193</v>
      </c>
      <c r="C447" s="51" t="s">
        <v>26</v>
      </c>
      <c r="D447" s="51" t="s">
        <v>1194</v>
      </c>
      <c r="E447" s="6" t="s">
        <v>1195</v>
      </c>
      <c r="F447" s="51" t="s">
        <v>33</v>
      </c>
      <c r="G447" s="5">
        <v>3</v>
      </c>
      <c r="H447" s="52">
        <f>O447*(1-'Orç-Resumo'!$G$10)</f>
        <v>49.449999999999996</v>
      </c>
      <c r="I447" s="53">
        <f>P447*(1-'Orç-Resumo'!$G$10)</f>
        <v>27.72</v>
      </c>
      <c r="J447" s="54">
        <f t="shared" si="18"/>
        <v>148.35</v>
      </c>
      <c r="K447" s="55">
        <f t="shared" si="19"/>
        <v>83.16</v>
      </c>
      <c r="L447" s="56">
        <f t="shared" si="20"/>
        <v>231.51</v>
      </c>
      <c r="M447" s="56">
        <v>0</v>
      </c>
      <c r="N447" s="177"/>
      <c r="O447" s="56">
        <v>49.449999999999996</v>
      </c>
      <c r="P447" s="199">
        <v>27.72</v>
      </c>
    </row>
    <row r="448" spans="2:16" ht="85.5">
      <c r="B448" s="5" t="s">
        <v>1196</v>
      </c>
      <c r="C448" s="51" t="s">
        <v>48</v>
      </c>
      <c r="D448" s="51">
        <v>104475</v>
      </c>
      <c r="E448" s="6" t="s">
        <v>1197</v>
      </c>
      <c r="F448" s="51" t="s">
        <v>184</v>
      </c>
      <c r="G448" s="5">
        <v>10</v>
      </c>
      <c r="H448" s="52">
        <f>O448*(1-'Orç-Resumo'!$G$10)</f>
        <v>216.29</v>
      </c>
      <c r="I448" s="53">
        <f>P448*(1-'Orç-Resumo'!$G$10)</f>
        <v>120.59</v>
      </c>
      <c r="J448" s="54">
        <f t="shared" si="18"/>
        <v>2162.9</v>
      </c>
      <c r="K448" s="55">
        <f t="shared" si="19"/>
        <v>1205.9000000000001</v>
      </c>
      <c r="L448" s="56">
        <f t="shared" si="20"/>
        <v>3368.8</v>
      </c>
      <c r="M448" s="56">
        <v>0</v>
      </c>
      <c r="N448" s="177"/>
      <c r="O448" s="56">
        <v>216.29</v>
      </c>
      <c r="P448" s="199">
        <v>120.59</v>
      </c>
    </row>
    <row r="449" spans="2:16" ht="57">
      <c r="B449" s="5" t="s">
        <v>1198</v>
      </c>
      <c r="C449" s="51" t="s">
        <v>48</v>
      </c>
      <c r="D449" s="51">
        <v>92005</v>
      </c>
      <c r="E449" s="6" t="s">
        <v>1199</v>
      </c>
      <c r="F449" s="51" t="s">
        <v>184</v>
      </c>
      <c r="G449" s="5">
        <v>10</v>
      </c>
      <c r="H449" s="52">
        <f>O449*(1-'Orç-Resumo'!$G$10)</f>
        <v>36.180000000000007</v>
      </c>
      <c r="I449" s="53">
        <f>P449*(1-'Orç-Resumo'!$G$10)</f>
        <v>38.75</v>
      </c>
      <c r="J449" s="54">
        <f t="shared" si="18"/>
        <v>361.80000000000007</v>
      </c>
      <c r="K449" s="55">
        <f t="shared" si="19"/>
        <v>387.5</v>
      </c>
      <c r="L449" s="56">
        <f t="shared" si="20"/>
        <v>749.30000000000007</v>
      </c>
      <c r="M449" s="56">
        <v>0</v>
      </c>
      <c r="N449" s="177"/>
      <c r="O449" s="56">
        <v>36.180000000000007</v>
      </c>
      <c r="P449" s="199" t="s">
        <v>3855</v>
      </c>
    </row>
    <row r="450" spans="2:16" ht="57">
      <c r="B450" s="5" t="s">
        <v>1201</v>
      </c>
      <c r="C450" s="51" t="s">
        <v>48</v>
      </c>
      <c r="D450" s="51">
        <v>92008</v>
      </c>
      <c r="E450" s="6" t="s">
        <v>1202</v>
      </c>
      <c r="F450" s="51" t="s">
        <v>184</v>
      </c>
      <c r="G450" s="5">
        <v>10</v>
      </c>
      <c r="H450" s="52">
        <f>O450*(1-'Orç-Resumo'!$G$10)</f>
        <v>29.26</v>
      </c>
      <c r="I450" s="53">
        <f>P450*(1-'Orç-Resumo'!$G$10)</f>
        <v>30.41</v>
      </c>
      <c r="J450" s="54">
        <f t="shared" si="18"/>
        <v>292.60000000000002</v>
      </c>
      <c r="K450" s="55">
        <f t="shared" si="19"/>
        <v>304.10000000000002</v>
      </c>
      <c r="L450" s="56">
        <f t="shared" si="20"/>
        <v>596.70000000000005</v>
      </c>
      <c r="M450" s="56">
        <v>0</v>
      </c>
      <c r="N450" s="177"/>
      <c r="O450" s="56">
        <v>29.26</v>
      </c>
      <c r="P450" s="199" t="s">
        <v>3856</v>
      </c>
    </row>
    <row r="451" spans="2:16" ht="42.75">
      <c r="B451" s="5" t="s">
        <v>1203</v>
      </c>
      <c r="C451" s="51" t="s">
        <v>26</v>
      </c>
      <c r="D451" s="51" t="s">
        <v>1204</v>
      </c>
      <c r="E451" s="6" t="s">
        <v>1205</v>
      </c>
      <c r="F451" s="51" t="s">
        <v>33</v>
      </c>
      <c r="G451" s="5">
        <v>5</v>
      </c>
      <c r="H451" s="52">
        <f>O451*(1-'Orç-Resumo'!$G$10)</f>
        <v>135.16</v>
      </c>
      <c r="I451" s="53">
        <f>P451*(1-'Orç-Resumo'!$G$10)</f>
        <v>71.48</v>
      </c>
      <c r="J451" s="54">
        <f t="shared" si="18"/>
        <v>675.8</v>
      </c>
      <c r="K451" s="55">
        <f t="shared" si="19"/>
        <v>357.40000000000003</v>
      </c>
      <c r="L451" s="56">
        <f t="shared" si="20"/>
        <v>1033.2</v>
      </c>
      <c r="M451" s="56">
        <v>0</v>
      </c>
      <c r="N451" s="177"/>
      <c r="O451" s="56">
        <v>135.16</v>
      </c>
      <c r="P451" s="199">
        <v>71.48</v>
      </c>
    </row>
    <row r="452" spans="2:16" ht="128.25">
      <c r="B452" s="5" t="s">
        <v>1206</v>
      </c>
      <c r="C452" s="51" t="s">
        <v>48</v>
      </c>
      <c r="D452" s="51">
        <v>104474</v>
      </c>
      <c r="E452" s="6" t="s">
        <v>1207</v>
      </c>
      <c r="F452" s="51" t="s">
        <v>184</v>
      </c>
      <c r="G452" s="5">
        <v>10</v>
      </c>
      <c r="H452" s="52">
        <f>O452*(1-'Orç-Resumo'!$G$10)</f>
        <v>207.56</v>
      </c>
      <c r="I452" s="53">
        <f>P452*(1-'Orç-Resumo'!$G$10)</f>
        <v>135.93</v>
      </c>
      <c r="J452" s="54">
        <f t="shared" si="18"/>
        <v>2075.6</v>
      </c>
      <c r="K452" s="55">
        <f t="shared" si="19"/>
        <v>1359.3000000000002</v>
      </c>
      <c r="L452" s="56">
        <f t="shared" si="20"/>
        <v>3434.9</v>
      </c>
      <c r="M452" s="56">
        <v>0</v>
      </c>
      <c r="N452" s="177"/>
      <c r="O452" s="56">
        <v>207.56</v>
      </c>
      <c r="P452" s="199">
        <v>135.93</v>
      </c>
    </row>
    <row r="453" spans="2:16" ht="28.5">
      <c r="B453" s="5" t="s">
        <v>1208</v>
      </c>
      <c r="C453" s="51" t="s">
        <v>26</v>
      </c>
      <c r="D453" s="51" t="s">
        <v>1209</v>
      </c>
      <c r="E453" s="6" t="s">
        <v>1210</v>
      </c>
      <c r="F453" s="51" t="s">
        <v>33</v>
      </c>
      <c r="G453" s="5">
        <v>10</v>
      </c>
      <c r="H453" s="52">
        <f>O453*(1-'Orç-Resumo'!$G$10)</f>
        <v>37.385000000000005</v>
      </c>
      <c r="I453" s="53">
        <f>P453*(1-'Orç-Resumo'!$G$10)</f>
        <v>16</v>
      </c>
      <c r="J453" s="54">
        <f t="shared" si="18"/>
        <v>373.85</v>
      </c>
      <c r="K453" s="55">
        <f t="shared" si="19"/>
        <v>160</v>
      </c>
      <c r="L453" s="56">
        <f t="shared" si="20"/>
        <v>533.85</v>
      </c>
      <c r="M453" s="56">
        <v>0</v>
      </c>
      <c r="N453" s="177"/>
      <c r="O453" s="56">
        <v>37.385000000000005</v>
      </c>
      <c r="P453" s="199">
        <v>16</v>
      </c>
    </row>
    <row r="454" spans="2:16" ht="42.75">
      <c r="B454" s="5" t="s">
        <v>1211</v>
      </c>
      <c r="C454" s="51" t="s">
        <v>26</v>
      </c>
      <c r="D454" s="51" t="s">
        <v>1212</v>
      </c>
      <c r="E454" s="6" t="s">
        <v>1213</v>
      </c>
      <c r="F454" s="51" t="s">
        <v>33</v>
      </c>
      <c r="G454" s="5">
        <v>4</v>
      </c>
      <c r="H454" s="52">
        <f>O454*(1-'Orç-Resumo'!$G$10)</f>
        <v>262.37599999999998</v>
      </c>
      <c r="I454" s="53">
        <f>P454*(1-'Orç-Resumo'!$G$10)</f>
        <v>11.060000000000002</v>
      </c>
      <c r="J454" s="54">
        <f t="shared" si="18"/>
        <v>1049.5039999999999</v>
      </c>
      <c r="K454" s="55">
        <f t="shared" si="19"/>
        <v>44.240000000000009</v>
      </c>
      <c r="L454" s="56">
        <f t="shared" si="20"/>
        <v>1093.7439999999999</v>
      </c>
      <c r="M454" s="56">
        <v>0</v>
      </c>
      <c r="N454" s="177"/>
      <c r="O454" s="56">
        <v>262.37599999999998</v>
      </c>
      <c r="P454" s="199">
        <v>11.060000000000002</v>
      </c>
    </row>
    <row r="455" spans="2:16" ht="28.5">
      <c r="B455" s="5" t="s">
        <v>1214</v>
      </c>
      <c r="C455" s="51" t="s">
        <v>26</v>
      </c>
      <c r="D455" s="51" t="s">
        <v>1215</v>
      </c>
      <c r="E455" s="6" t="s">
        <v>1216</v>
      </c>
      <c r="F455" s="51" t="s">
        <v>33</v>
      </c>
      <c r="G455" s="5">
        <v>4</v>
      </c>
      <c r="H455" s="52">
        <f>O455*(1-'Orç-Resumo'!$G$10)</f>
        <v>39.926000000000002</v>
      </c>
      <c r="I455" s="53">
        <f>P455*(1-'Orç-Resumo'!$G$10)</f>
        <v>11.060000000000002</v>
      </c>
      <c r="J455" s="54">
        <f t="shared" si="18"/>
        <v>159.70400000000001</v>
      </c>
      <c r="K455" s="55">
        <f t="shared" si="19"/>
        <v>44.240000000000009</v>
      </c>
      <c r="L455" s="56">
        <f t="shared" si="20"/>
        <v>203.94400000000002</v>
      </c>
      <c r="M455" s="56">
        <v>0</v>
      </c>
      <c r="N455" s="177"/>
      <c r="O455" s="56">
        <v>39.926000000000002</v>
      </c>
      <c r="P455" s="199">
        <v>11.060000000000002</v>
      </c>
    </row>
    <row r="456" spans="2:16" ht="57">
      <c r="B456" s="5" t="s">
        <v>1217</v>
      </c>
      <c r="C456" s="51" t="s">
        <v>48</v>
      </c>
      <c r="D456" s="51">
        <v>91863</v>
      </c>
      <c r="E456" s="6" t="s">
        <v>1218</v>
      </c>
      <c r="F456" s="51" t="s">
        <v>110</v>
      </c>
      <c r="G456" s="5">
        <v>20</v>
      </c>
      <c r="H456" s="52">
        <f>O456*(1-'Orç-Resumo'!$G$10)</f>
        <v>6.4399999999999995</v>
      </c>
      <c r="I456" s="53">
        <f>P456*(1-'Orç-Resumo'!$G$10)</f>
        <v>6.6</v>
      </c>
      <c r="J456" s="54">
        <f t="shared" si="18"/>
        <v>128.79999999999998</v>
      </c>
      <c r="K456" s="55">
        <f t="shared" si="19"/>
        <v>132</v>
      </c>
      <c r="L456" s="56">
        <f t="shared" si="20"/>
        <v>260.79999999999995</v>
      </c>
      <c r="M456" s="56">
        <v>0</v>
      </c>
      <c r="N456" s="177"/>
      <c r="O456" s="56">
        <v>6.4399999999999995</v>
      </c>
      <c r="P456" s="199" t="s">
        <v>2296</v>
      </c>
    </row>
    <row r="457" spans="2:16" ht="57">
      <c r="B457" s="5" t="s">
        <v>1219</v>
      </c>
      <c r="C457" s="51" t="s">
        <v>48</v>
      </c>
      <c r="D457" s="51">
        <v>91864</v>
      </c>
      <c r="E457" s="6" t="s">
        <v>1220</v>
      </c>
      <c r="F457" s="51" t="s">
        <v>110</v>
      </c>
      <c r="G457" s="5">
        <v>20</v>
      </c>
      <c r="H457" s="52">
        <f>O457*(1-'Orç-Resumo'!$G$10)</f>
        <v>9.3099999999999987</v>
      </c>
      <c r="I457" s="53">
        <f>P457*(1-'Orç-Resumo'!$G$10)</f>
        <v>7.69</v>
      </c>
      <c r="J457" s="54">
        <f t="shared" si="18"/>
        <v>186.2</v>
      </c>
      <c r="K457" s="55">
        <f t="shared" si="19"/>
        <v>153.80000000000001</v>
      </c>
      <c r="L457" s="56">
        <f t="shared" si="20"/>
        <v>340</v>
      </c>
      <c r="M457" s="56">
        <v>0</v>
      </c>
      <c r="N457" s="177"/>
      <c r="O457" s="56">
        <v>9.3099999999999987</v>
      </c>
      <c r="P457" s="199" t="s">
        <v>2488</v>
      </c>
    </row>
    <row r="458" spans="2:16" ht="57">
      <c r="B458" s="5" t="s">
        <v>1222</v>
      </c>
      <c r="C458" s="51" t="s">
        <v>48</v>
      </c>
      <c r="D458" s="51">
        <v>91926</v>
      </c>
      <c r="E458" s="6" t="s">
        <v>1223</v>
      </c>
      <c r="F458" s="51" t="s">
        <v>110</v>
      </c>
      <c r="G458" s="5">
        <v>600</v>
      </c>
      <c r="H458" s="52">
        <f>O458*(1-'Orç-Resumo'!$G$10)</f>
        <v>2.93</v>
      </c>
      <c r="I458" s="53">
        <f>P458*(1-'Orç-Resumo'!$G$10)</f>
        <v>1.6</v>
      </c>
      <c r="J458" s="54">
        <f t="shared" si="18"/>
        <v>1758</v>
      </c>
      <c r="K458" s="55">
        <f t="shared" si="19"/>
        <v>960</v>
      </c>
      <c r="L458" s="56">
        <f t="shared" si="20"/>
        <v>2718</v>
      </c>
      <c r="M458" s="56">
        <v>0</v>
      </c>
      <c r="N458" s="177"/>
      <c r="O458" s="56">
        <v>2.93</v>
      </c>
      <c r="P458" s="199" t="s">
        <v>2111</v>
      </c>
    </row>
    <row r="459" spans="2:16" ht="57">
      <c r="B459" s="5" t="s">
        <v>1225</v>
      </c>
      <c r="C459" s="51" t="s">
        <v>48</v>
      </c>
      <c r="D459" s="51">
        <v>91924</v>
      </c>
      <c r="E459" s="6" t="s">
        <v>1226</v>
      </c>
      <c r="F459" s="51" t="s">
        <v>110</v>
      </c>
      <c r="G459" s="5">
        <v>600</v>
      </c>
      <c r="H459" s="52">
        <f>O459*(1-'Orç-Resumo'!$G$10)</f>
        <v>1.9500000000000002</v>
      </c>
      <c r="I459" s="53">
        <f>P459*(1-'Orç-Resumo'!$G$10)</f>
        <v>1.27</v>
      </c>
      <c r="J459" s="54">
        <f t="shared" si="18"/>
        <v>1170</v>
      </c>
      <c r="K459" s="55">
        <f t="shared" si="19"/>
        <v>762</v>
      </c>
      <c r="L459" s="56">
        <f t="shared" si="20"/>
        <v>1932</v>
      </c>
      <c r="M459" s="56">
        <v>0</v>
      </c>
      <c r="N459" s="177"/>
      <c r="O459" s="56">
        <v>1.9500000000000002</v>
      </c>
      <c r="P459" s="199" t="s">
        <v>2318</v>
      </c>
    </row>
    <row r="460" spans="2:16" ht="57">
      <c r="B460" s="5" t="s">
        <v>1227</v>
      </c>
      <c r="C460" s="51" t="s">
        <v>48</v>
      </c>
      <c r="D460" s="51">
        <v>91928</v>
      </c>
      <c r="E460" s="6" t="s">
        <v>1228</v>
      </c>
      <c r="F460" s="51" t="s">
        <v>110</v>
      </c>
      <c r="G460" s="5">
        <v>200</v>
      </c>
      <c r="H460" s="52">
        <f>O460*(1-'Orç-Resumo'!$G$10)</f>
        <v>4.68</v>
      </c>
      <c r="I460" s="53">
        <f>P460*(1-'Orç-Resumo'!$G$10)</f>
        <v>2.15</v>
      </c>
      <c r="J460" s="54">
        <f t="shared" si="18"/>
        <v>936</v>
      </c>
      <c r="K460" s="55">
        <f t="shared" si="19"/>
        <v>430</v>
      </c>
      <c r="L460" s="56">
        <f t="shared" si="20"/>
        <v>1366</v>
      </c>
      <c r="M460" s="56">
        <v>0</v>
      </c>
      <c r="N460" s="177"/>
      <c r="O460" s="56">
        <v>4.68</v>
      </c>
      <c r="P460" s="199" t="s">
        <v>1988</v>
      </c>
    </row>
    <row r="461" spans="2:16" ht="42.75">
      <c r="B461" s="5" t="s">
        <v>1230</v>
      </c>
      <c r="C461" s="51" t="s">
        <v>48</v>
      </c>
      <c r="D461" s="51">
        <v>91952</v>
      </c>
      <c r="E461" s="6" t="s">
        <v>1231</v>
      </c>
      <c r="F461" s="51" t="s">
        <v>184</v>
      </c>
      <c r="G461" s="5">
        <v>25</v>
      </c>
      <c r="H461" s="52">
        <f>O461*(1-'Orç-Resumo'!$G$10)</f>
        <v>10.76</v>
      </c>
      <c r="I461" s="53">
        <f>P461*(1-'Orç-Resumo'!$G$10)</f>
        <v>12.85</v>
      </c>
      <c r="J461" s="54">
        <f t="shared" si="18"/>
        <v>269</v>
      </c>
      <c r="K461" s="55">
        <f t="shared" si="19"/>
        <v>321.25</v>
      </c>
      <c r="L461" s="56">
        <f t="shared" si="20"/>
        <v>590.25</v>
      </c>
      <c r="M461" s="56">
        <v>0</v>
      </c>
      <c r="N461" s="177"/>
      <c r="O461" s="56">
        <v>10.76</v>
      </c>
      <c r="P461" s="199" t="s">
        <v>3504</v>
      </c>
    </row>
    <row r="462" spans="2:16" ht="42.75">
      <c r="B462" s="5" t="s">
        <v>1232</v>
      </c>
      <c r="C462" s="51" t="s">
        <v>48</v>
      </c>
      <c r="D462" s="51">
        <v>91959</v>
      </c>
      <c r="E462" s="6" t="s">
        <v>1233</v>
      </c>
      <c r="F462" s="51" t="s">
        <v>184</v>
      </c>
      <c r="G462" s="5">
        <v>10</v>
      </c>
      <c r="H462" s="52">
        <f>O462*(1-'Orç-Resumo'!$G$10)</f>
        <v>27.06</v>
      </c>
      <c r="I462" s="53">
        <f>P462*(1-'Orç-Resumo'!$G$10)</f>
        <v>29.34</v>
      </c>
      <c r="J462" s="54">
        <f t="shared" si="18"/>
        <v>270.59999999999997</v>
      </c>
      <c r="K462" s="55">
        <f t="shared" si="19"/>
        <v>293.39999999999998</v>
      </c>
      <c r="L462" s="56">
        <f t="shared" si="20"/>
        <v>564</v>
      </c>
      <c r="M462" s="56">
        <v>0</v>
      </c>
      <c r="N462" s="177"/>
      <c r="O462" s="56">
        <v>27.06</v>
      </c>
      <c r="P462" s="199" t="s">
        <v>2942</v>
      </c>
    </row>
    <row r="463" spans="2:16" ht="42.75">
      <c r="B463" s="5" t="s">
        <v>1234</v>
      </c>
      <c r="C463" s="51" t="s">
        <v>48</v>
      </c>
      <c r="D463" s="51">
        <v>91967</v>
      </c>
      <c r="E463" s="6" t="s">
        <v>1235</v>
      </c>
      <c r="F463" s="51" t="s">
        <v>184</v>
      </c>
      <c r="G463" s="5">
        <v>10</v>
      </c>
      <c r="H463" s="52">
        <f>O463*(1-'Orç-Resumo'!$G$10)</f>
        <v>36.790000000000006</v>
      </c>
      <c r="I463" s="53">
        <f>P463*(1-'Orç-Resumo'!$G$10)</f>
        <v>38.75</v>
      </c>
      <c r="J463" s="54">
        <f t="shared" si="18"/>
        <v>367.90000000000009</v>
      </c>
      <c r="K463" s="55">
        <f t="shared" si="19"/>
        <v>387.5</v>
      </c>
      <c r="L463" s="56">
        <f t="shared" si="20"/>
        <v>755.40000000000009</v>
      </c>
      <c r="M463" s="56">
        <v>0</v>
      </c>
      <c r="N463" s="177"/>
      <c r="O463" s="56">
        <v>36.790000000000006</v>
      </c>
      <c r="P463" s="199" t="s">
        <v>3855</v>
      </c>
    </row>
    <row r="464" spans="2:16" ht="42.75">
      <c r="B464" s="5" t="s">
        <v>1236</v>
      </c>
      <c r="C464" s="51" t="s">
        <v>48</v>
      </c>
      <c r="D464" s="51">
        <v>92000</v>
      </c>
      <c r="E464" s="6" t="s">
        <v>1237</v>
      </c>
      <c r="F464" s="51" t="s">
        <v>184</v>
      </c>
      <c r="G464" s="5">
        <v>30</v>
      </c>
      <c r="H464" s="52">
        <f>O464*(1-'Orç-Resumo'!$G$10)</f>
        <v>18.43</v>
      </c>
      <c r="I464" s="53">
        <f>P464*(1-'Orç-Resumo'!$G$10)</f>
        <v>20.5</v>
      </c>
      <c r="J464" s="54">
        <f t="shared" si="18"/>
        <v>552.9</v>
      </c>
      <c r="K464" s="55">
        <f t="shared" si="19"/>
        <v>615</v>
      </c>
      <c r="L464" s="56">
        <f t="shared" si="20"/>
        <v>1167.9000000000001</v>
      </c>
      <c r="M464" s="56">
        <v>0</v>
      </c>
      <c r="N464" s="177"/>
      <c r="O464" s="56">
        <v>18.43</v>
      </c>
      <c r="P464" s="199" t="s">
        <v>3582</v>
      </c>
    </row>
    <row r="465" spans="2:16" ht="42.75">
      <c r="B465" s="5" t="s">
        <v>1239</v>
      </c>
      <c r="C465" s="51" t="s">
        <v>26</v>
      </c>
      <c r="D465" s="51" t="s">
        <v>1240</v>
      </c>
      <c r="E465" s="6" t="s">
        <v>1241</v>
      </c>
      <c r="F465" s="51" t="s">
        <v>33</v>
      </c>
      <c r="G465" s="5">
        <v>30</v>
      </c>
      <c r="H465" s="52">
        <f>O465*(1-'Orç-Resumo'!$G$10)</f>
        <v>12.728</v>
      </c>
      <c r="I465" s="53">
        <f>P465*(1-'Orç-Resumo'!$G$10)</f>
        <v>33.18</v>
      </c>
      <c r="J465" s="54">
        <f t="shared" ref="J465:J528" si="21">G465*H465</f>
        <v>381.84</v>
      </c>
      <c r="K465" s="55">
        <f t="shared" ref="K465:K528" si="22">G465*I465</f>
        <v>995.4</v>
      </c>
      <c r="L465" s="56">
        <f t="shared" ref="L465:L528" si="23">J465+K465</f>
        <v>1377.24</v>
      </c>
      <c r="M465" s="56">
        <v>0</v>
      </c>
      <c r="N465" s="177"/>
      <c r="O465" s="56">
        <v>12.728</v>
      </c>
      <c r="P465" s="199">
        <v>33.18</v>
      </c>
    </row>
    <row r="466" spans="2:16" ht="28.5">
      <c r="B466" s="5" t="s">
        <v>1242</v>
      </c>
      <c r="C466" s="51" t="s">
        <v>26</v>
      </c>
      <c r="D466" s="51" t="s">
        <v>1243</v>
      </c>
      <c r="E466" s="6" t="s">
        <v>1244</v>
      </c>
      <c r="F466" s="51" t="s">
        <v>33</v>
      </c>
      <c r="G466" s="5">
        <v>10</v>
      </c>
      <c r="H466" s="52">
        <f>O466*(1-'Orç-Resumo'!$G$10)</f>
        <v>33.725999999999999</v>
      </c>
      <c r="I466" s="53">
        <f>P466*(1-'Orç-Resumo'!$G$10)</f>
        <v>24.885000000000002</v>
      </c>
      <c r="J466" s="54">
        <f t="shared" si="21"/>
        <v>337.26</v>
      </c>
      <c r="K466" s="55">
        <f t="shared" si="22"/>
        <v>248.85000000000002</v>
      </c>
      <c r="L466" s="56">
        <f t="shared" si="23"/>
        <v>586.11</v>
      </c>
      <c r="M466" s="56">
        <v>0</v>
      </c>
      <c r="N466" s="177"/>
      <c r="O466" s="56">
        <v>33.725999999999999</v>
      </c>
      <c r="P466" s="199">
        <v>24.885000000000002</v>
      </c>
    </row>
    <row r="467" spans="2:16" ht="85.5">
      <c r="B467" s="5" t="s">
        <v>1245</v>
      </c>
      <c r="C467" s="51" t="s">
        <v>26</v>
      </c>
      <c r="D467" s="51" t="s">
        <v>1246</v>
      </c>
      <c r="E467" s="6" t="s">
        <v>1247</v>
      </c>
      <c r="F467" s="51" t="s">
        <v>33</v>
      </c>
      <c r="G467" s="5">
        <v>20</v>
      </c>
      <c r="H467" s="52">
        <f>O467*(1-'Orç-Resumo'!$G$10)</f>
        <v>312.25200000000001</v>
      </c>
      <c r="I467" s="53">
        <f>P467*(1-'Orç-Resumo'!$G$10)</f>
        <v>49.77</v>
      </c>
      <c r="J467" s="54">
        <f t="shared" si="21"/>
        <v>6245.04</v>
      </c>
      <c r="K467" s="55">
        <f t="shared" si="22"/>
        <v>995.40000000000009</v>
      </c>
      <c r="L467" s="56">
        <f t="shared" si="23"/>
        <v>7240.4400000000005</v>
      </c>
      <c r="M467" s="56">
        <v>0</v>
      </c>
      <c r="N467" s="177"/>
      <c r="O467" s="56">
        <v>312.25200000000001</v>
      </c>
      <c r="P467" s="199">
        <v>49.77</v>
      </c>
    </row>
    <row r="468" spans="2:16" ht="85.5">
      <c r="B468" s="5" t="s">
        <v>1248</v>
      </c>
      <c r="C468" s="51" t="s">
        <v>26</v>
      </c>
      <c r="D468" s="51" t="s">
        <v>1249</v>
      </c>
      <c r="E468" s="6" t="s">
        <v>1250</v>
      </c>
      <c r="F468" s="51" t="s">
        <v>33</v>
      </c>
      <c r="G468" s="5">
        <v>10</v>
      </c>
      <c r="H468" s="52">
        <f>O468*(1-'Orç-Resumo'!$G$10)</f>
        <v>317.67200000000003</v>
      </c>
      <c r="I468" s="53">
        <f>P468*(1-'Orç-Resumo'!$G$10)</f>
        <v>91.610000000000014</v>
      </c>
      <c r="J468" s="54">
        <f t="shared" si="21"/>
        <v>3176.7200000000003</v>
      </c>
      <c r="K468" s="55">
        <f t="shared" si="22"/>
        <v>916.10000000000014</v>
      </c>
      <c r="L468" s="56">
        <f t="shared" si="23"/>
        <v>4092.8200000000006</v>
      </c>
      <c r="M468" s="56">
        <v>0</v>
      </c>
      <c r="N468" s="177"/>
      <c r="O468" s="56">
        <v>317.67200000000003</v>
      </c>
      <c r="P468" s="199">
        <v>91.610000000000014</v>
      </c>
    </row>
    <row r="469" spans="2:16" ht="42.75">
      <c r="B469" s="5" t="s">
        <v>1251</v>
      </c>
      <c r="C469" s="51" t="s">
        <v>48</v>
      </c>
      <c r="D469" s="51">
        <v>102085</v>
      </c>
      <c r="E469" s="6" t="s">
        <v>1252</v>
      </c>
      <c r="F469" s="51" t="s">
        <v>184</v>
      </c>
      <c r="G469" s="5">
        <v>5</v>
      </c>
      <c r="H469" s="52">
        <f>O469*(1-'Orç-Resumo'!$G$10)</f>
        <v>177.2</v>
      </c>
      <c r="I469" s="53">
        <f>P469*(1-'Orç-Resumo'!$G$10)</f>
        <v>36.99</v>
      </c>
      <c r="J469" s="54">
        <f t="shared" si="21"/>
        <v>886</v>
      </c>
      <c r="K469" s="55">
        <f t="shared" si="22"/>
        <v>184.95000000000002</v>
      </c>
      <c r="L469" s="56">
        <f t="shared" si="23"/>
        <v>1070.95</v>
      </c>
      <c r="M469" s="56">
        <v>0</v>
      </c>
      <c r="N469" s="177"/>
      <c r="O469" s="56">
        <v>177.2</v>
      </c>
      <c r="P469" s="199" t="s">
        <v>3857</v>
      </c>
    </row>
    <row r="470" spans="2:16" ht="71.25">
      <c r="B470" s="5" t="s">
        <v>1254</v>
      </c>
      <c r="C470" s="51" t="s">
        <v>48</v>
      </c>
      <c r="D470" s="51">
        <v>100906</v>
      </c>
      <c r="E470" s="6" t="s">
        <v>1255</v>
      </c>
      <c r="F470" s="51" t="s">
        <v>184</v>
      </c>
      <c r="G470" s="5">
        <v>5</v>
      </c>
      <c r="H470" s="52">
        <f>O470*(1-'Orç-Resumo'!$G$10)</f>
        <v>433.22</v>
      </c>
      <c r="I470" s="53">
        <f>P470*(1-'Orç-Resumo'!$G$10)</f>
        <v>46.04</v>
      </c>
      <c r="J470" s="54">
        <f t="shared" si="21"/>
        <v>2166.1000000000004</v>
      </c>
      <c r="K470" s="55">
        <f t="shared" si="22"/>
        <v>230.2</v>
      </c>
      <c r="L470" s="56">
        <f t="shared" si="23"/>
        <v>2396.3000000000002</v>
      </c>
      <c r="M470" s="56">
        <v>0</v>
      </c>
      <c r="N470" s="177"/>
      <c r="O470" s="56">
        <v>433.22</v>
      </c>
      <c r="P470" s="199">
        <v>46.04</v>
      </c>
    </row>
    <row r="471" spans="2:16" ht="42.75">
      <c r="B471" s="5" t="s">
        <v>1257</v>
      </c>
      <c r="C471" s="51" t="s">
        <v>48</v>
      </c>
      <c r="D471" s="51">
        <v>100903</v>
      </c>
      <c r="E471" s="6" t="s">
        <v>1258</v>
      </c>
      <c r="F471" s="51" t="s">
        <v>184</v>
      </c>
      <c r="G471" s="5">
        <v>100</v>
      </c>
      <c r="H471" s="52">
        <f>O471*(1-'Orç-Resumo'!$G$10)</f>
        <v>18.77</v>
      </c>
      <c r="I471" s="53">
        <f>P471*(1-'Orç-Resumo'!$G$10)</f>
        <v>10.46</v>
      </c>
      <c r="J471" s="54">
        <f t="shared" si="21"/>
        <v>1877</v>
      </c>
      <c r="K471" s="55">
        <f t="shared" si="22"/>
        <v>1046</v>
      </c>
      <c r="L471" s="56">
        <f t="shared" si="23"/>
        <v>2923</v>
      </c>
      <c r="M471" s="56">
        <v>0</v>
      </c>
      <c r="N471" s="177"/>
      <c r="O471" s="56">
        <v>18.77</v>
      </c>
      <c r="P471" s="199" t="s">
        <v>2952</v>
      </c>
    </row>
    <row r="472" spans="2:16" ht="42.75">
      <c r="B472" s="5" t="s">
        <v>1260</v>
      </c>
      <c r="C472" s="51" t="s">
        <v>48</v>
      </c>
      <c r="D472" s="51">
        <v>97599</v>
      </c>
      <c r="E472" s="6" t="s">
        <v>1261</v>
      </c>
      <c r="F472" s="51" t="s">
        <v>184</v>
      </c>
      <c r="G472" s="5">
        <v>20</v>
      </c>
      <c r="H472" s="52">
        <f>O472*(1-'Orç-Resumo'!$G$10)</f>
        <v>14.7</v>
      </c>
      <c r="I472" s="53">
        <f>P472*(1-'Orç-Resumo'!$G$10)</f>
        <v>7.57</v>
      </c>
      <c r="J472" s="54">
        <f t="shared" si="21"/>
        <v>294</v>
      </c>
      <c r="K472" s="55">
        <f t="shared" si="22"/>
        <v>151.4</v>
      </c>
      <c r="L472" s="56">
        <f t="shared" si="23"/>
        <v>445.4</v>
      </c>
      <c r="M472" s="56">
        <v>0</v>
      </c>
      <c r="N472" s="177"/>
      <c r="O472" s="56">
        <v>14.7</v>
      </c>
      <c r="P472" s="199" t="s">
        <v>2477</v>
      </c>
    </row>
    <row r="473" spans="2:16" ht="45">
      <c r="B473" s="5" t="s">
        <v>1263</v>
      </c>
      <c r="C473" s="51" t="s">
        <v>21</v>
      </c>
      <c r="D473" s="51" t="s">
        <v>21</v>
      </c>
      <c r="E473" s="6" t="s">
        <v>1264</v>
      </c>
      <c r="F473" s="51" t="s">
        <v>23</v>
      </c>
      <c r="G473" s="5"/>
      <c r="H473" s="52"/>
      <c r="I473" s="53"/>
      <c r="J473" s="54"/>
      <c r="K473" s="55"/>
      <c r="L473" s="56"/>
      <c r="M473" s="56"/>
      <c r="N473" s="177"/>
      <c r="O473" s="56" t="s">
        <v>24</v>
      </c>
      <c r="P473" s="199" t="s">
        <v>24</v>
      </c>
    </row>
    <row r="474" spans="2:16" ht="42.75">
      <c r="B474" s="5" t="s">
        <v>1265</v>
      </c>
      <c r="C474" s="51" t="s">
        <v>48</v>
      </c>
      <c r="D474" s="51">
        <v>93661</v>
      </c>
      <c r="E474" s="6" t="s">
        <v>1266</v>
      </c>
      <c r="F474" s="51" t="s">
        <v>184</v>
      </c>
      <c r="G474" s="5">
        <v>5</v>
      </c>
      <c r="H474" s="52">
        <f>O474*(1-'Orç-Resumo'!$G$10)</f>
        <v>47.33</v>
      </c>
      <c r="I474" s="53">
        <f>P474*(1-'Orç-Resumo'!$G$10)</f>
        <v>5.24</v>
      </c>
      <c r="J474" s="54">
        <f t="shared" si="21"/>
        <v>236.64999999999998</v>
      </c>
      <c r="K474" s="55">
        <f t="shared" si="22"/>
        <v>26.200000000000003</v>
      </c>
      <c r="L474" s="56">
        <f t="shared" si="23"/>
        <v>262.84999999999997</v>
      </c>
      <c r="M474" s="56">
        <v>0</v>
      </c>
      <c r="N474" s="177"/>
      <c r="O474" s="56">
        <v>47.33</v>
      </c>
      <c r="P474" s="199" t="s">
        <v>3093</v>
      </c>
    </row>
    <row r="475" spans="2:16" ht="42.75">
      <c r="B475" s="5" t="s">
        <v>1267</v>
      </c>
      <c r="C475" s="51" t="s">
        <v>48</v>
      </c>
      <c r="D475" s="51">
        <v>93662</v>
      </c>
      <c r="E475" s="6" t="s">
        <v>1268</v>
      </c>
      <c r="F475" s="51" t="s">
        <v>184</v>
      </c>
      <c r="G475" s="5">
        <v>5</v>
      </c>
      <c r="H475" s="52">
        <f>O475*(1-'Orç-Resumo'!$G$10)</f>
        <v>48.53</v>
      </c>
      <c r="I475" s="53">
        <f>P475*(1-'Orç-Resumo'!$G$10)</f>
        <v>7.31</v>
      </c>
      <c r="J475" s="54">
        <f t="shared" si="21"/>
        <v>242.65</v>
      </c>
      <c r="K475" s="55">
        <f t="shared" si="22"/>
        <v>36.549999999999997</v>
      </c>
      <c r="L475" s="56">
        <f t="shared" si="23"/>
        <v>279.2</v>
      </c>
      <c r="M475" s="56">
        <v>0</v>
      </c>
      <c r="N475" s="177"/>
      <c r="O475" s="56">
        <v>48.53</v>
      </c>
      <c r="P475" s="199" t="s">
        <v>2407</v>
      </c>
    </row>
    <row r="476" spans="2:16" ht="42.75">
      <c r="B476" s="5" t="s">
        <v>1270</v>
      </c>
      <c r="C476" s="51" t="s">
        <v>48</v>
      </c>
      <c r="D476" s="51">
        <v>93663</v>
      </c>
      <c r="E476" s="6" t="s">
        <v>1271</v>
      </c>
      <c r="F476" s="51" t="s">
        <v>184</v>
      </c>
      <c r="G476" s="5">
        <v>10</v>
      </c>
      <c r="H476" s="52">
        <f>O476*(1-'Orç-Resumo'!$G$10)</f>
        <v>48.53</v>
      </c>
      <c r="I476" s="53">
        <f>P476*(1-'Orç-Resumo'!$G$10)</f>
        <v>7.31</v>
      </c>
      <c r="J476" s="54">
        <f t="shared" si="21"/>
        <v>485.3</v>
      </c>
      <c r="K476" s="55">
        <f t="shared" si="22"/>
        <v>73.099999999999994</v>
      </c>
      <c r="L476" s="56">
        <f t="shared" si="23"/>
        <v>558.4</v>
      </c>
      <c r="M476" s="56">
        <v>0</v>
      </c>
      <c r="N476" s="177"/>
      <c r="O476" s="56">
        <v>48.53</v>
      </c>
      <c r="P476" s="199" t="s">
        <v>2407</v>
      </c>
    </row>
    <row r="477" spans="2:16" ht="42.75">
      <c r="B477" s="5" t="s">
        <v>1272</v>
      </c>
      <c r="C477" s="51" t="s">
        <v>48</v>
      </c>
      <c r="D477" s="51">
        <v>101896</v>
      </c>
      <c r="E477" s="6" t="s">
        <v>1142</v>
      </c>
      <c r="F477" s="51" t="s">
        <v>184</v>
      </c>
      <c r="G477" s="5">
        <v>1</v>
      </c>
      <c r="H477" s="52">
        <f>O477*(1-'Orç-Resumo'!$G$10)</f>
        <v>512.19000000000005</v>
      </c>
      <c r="I477" s="53">
        <f>P477*(1-'Orç-Resumo'!$G$10)</f>
        <v>73.150000000000006</v>
      </c>
      <c r="J477" s="54">
        <f t="shared" si="21"/>
        <v>512.19000000000005</v>
      </c>
      <c r="K477" s="55">
        <f t="shared" si="22"/>
        <v>73.150000000000006</v>
      </c>
      <c r="L477" s="56">
        <f t="shared" si="23"/>
        <v>585.34</v>
      </c>
      <c r="M477" s="56">
        <v>0</v>
      </c>
      <c r="N477" s="177"/>
      <c r="O477" s="56">
        <v>512.19000000000005</v>
      </c>
      <c r="P477" s="199" t="s">
        <v>3851</v>
      </c>
    </row>
    <row r="478" spans="2:16" ht="42.75">
      <c r="B478" s="5" t="s">
        <v>1273</v>
      </c>
      <c r="C478" s="51" t="s">
        <v>102</v>
      </c>
      <c r="D478" s="51" t="s">
        <v>1144</v>
      </c>
      <c r="E478" s="6" t="s">
        <v>1145</v>
      </c>
      <c r="F478" s="51" t="s">
        <v>666</v>
      </c>
      <c r="G478" s="5">
        <v>1</v>
      </c>
      <c r="H478" s="52">
        <f>O478*(1-'Orç-Resumo'!$G$10)</f>
        <v>651.27</v>
      </c>
      <c r="I478" s="53">
        <f>P478*(1-'Orç-Resumo'!$G$10)</f>
        <v>61.39</v>
      </c>
      <c r="J478" s="54">
        <f t="shared" si="21"/>
        <v>651.27</v>
      </c>
      <c r="K478" s="55">
        <f t="shared" si="22"/>
        <v>61.39</v>
      </c>
      <c r="L478" s="56">
        <f t="shared" si="23"/>
        <v>712.66</v>
      </c>
      <c r="M478" s="56">
        <v>0</v>
      </c>
      <c r="N478" s="177"/>
      <c r="O478" s="56">
        <v>651.27</v>
      </c>
      <c r="P478" s="199">
        <v>61.39</v>
      </c>
    </row>
    <row r="479" spans="2:16" ht="57">
      <c r="B479" s="5" t="s">
        <v>1274</v>
      </c>
      <c r="C479" s="51" t="s">
        <v>26</v>
      </c>
      <c r="D479" s="51" t="s">
        <v>1275</v>
      </c>
      <c r="E479" s="6" t="s">
        <v>1276</v>
      </c>
      <c r="F479" s="51" t="s">
        <v>1164</v>
      </c>
      <c r="G479" s="5">
        <v>20</v>
      </c>
      <c r="H479" s="52">
        <f>O479*(1-'Orç-Resumo'!$G$10)</f>
        <v>48.713999999999999</v>
      </c>
      <c r="I479" s="53">
        <f>P479*(1-'Orç-Resumo'!$G$10)</f>
        <v>16.590000000000003</v>
      </c>
      <c r="J479" s="54">
        <f t="shared" si="21"/>
        <v>974.28</v>
      </c>
      <c r="K479" s="55">
        <f t="shared" si="22"/>
        <v>331.80000000000007</v>
      </c>
      <c r="L479" s="56">
        <f t="shared" si="23"/>
        <v>1306.08</v>
      </c>
      <c r="M479" s="56">
        <v>0</v>
      </c>
      <c r="N479" s="177"/>
      <c r="O479" s="56">
        <v>48.713999999999999</v>
      </c>
      <c r="P479" s="199">
        <v>16.590000000000003</v>
      </c>
    </row>
    <row r="480" spans="2:16" ht="57">
      <c r="B480" s="5" t="s">
        <v>1277</v>
      </c>
      <c r="C480" s="51" t="s">
        <v>48</v>
      </c>
      <c r="D480" s="51">
        <v>91867</v>
      </c>
      <c r="E480" s="6" t="s">
        <v>1278</v>
      </c>
      <c r="F480" s="51" t="s">
        <v>110</v>
      </c>
      <c r="G480" s="5">
        <v>50</v>
      </c>
      <c r="H480" s="52">
        <f>O480*(1-'Orç-Resumo'!$G$10)</f>
        <v>6.05</v>
      </c>
      <c r="I480" s="53">
        <f>P480*(1-'Orç-Resumo'!$G$10)</f>
        <v>5.2</v>
      </c>
      <c r="J480" s="54">
        <f t="shared" si="21"/>
        <v>302.5</v>
      </c>
      <c r="K480" s="55">
        <f t="shared" si="22"/>
        <v>260</v>
      </c>
      <c r="L480" s="56">
        <f t="shared" si="23"/>
        <v>562.5</v>
      </c>
      <c r="M480" s="56">
        <v>0</v>
      </c>
      <c r="N480" s="177"/>
      <c r="O480" s="56">
        <v>6.05</v>
      </c>
      <c r="P480" s="199" t="s">
        <v>3858</v>
      </c>
    </row>
    <row r="481" spans="2:16" ht="57">
      <c r="B481" s="5" t="s">
        <v>1279</v>
      </c>
      <c r="C481" s="51" t="s">
        <v>48</v>
      </c>
      <c r="D481" s="51">
        <v>91864</v>
      </c>
      <c r="E481" s="6" t="s">
        <v>1280</v>
      </c>
      <c r="F481" s="51" t="s">
        <v>110</v>
      </c>
      <c r="G481" s="5">
        <v>20</v>
      </c>
      <c r="H481" s="52">
        <f>O481*(1-'Orç-Resumo'!$G$10)</f>
        <v>9.3099999999999987</v>
      </c>
      <c r="I481" s="53">
        <f>P481*(1-'Orç-Resumo'!$G$10)</f>
        <v>7.69</v>
      </c>
      <c r="J481" s="54">
        <f t="shared" si="21"/>
        <v>186.2</v>
      </c>
      <c r="K481" s="55">
        <f t="shared" si="22"/>
        <v>153.80000000000001</v>
      </c>
      <c r="L481" s="56">
        <f t="shared" si="23"/>
        <v>340</v>
      </c>
      <c r="M481" s="56">
        <v>0</v>
      </c>
      <c r="N481" s="177"/>
      <c r="O481" s="56">
        <v>9.3099999999999987</v>
      </c>
      <c r="P481" s="199" t="s">
        <v>2488</v>
      </c>
    </row>
    <row r="482" spans="2:16" ht="42.75">
      <c r="B482" s="5" t="s">
        <v>1281</v>
      </c>
      <c r="C482" s="51" t="s">
        <v>102</v>
      </c>
      <c r="D482" s="51" t="s">
        <v>1282</v>
      </c>
      <c r="E482" s="6" t="s">
        <v>1283</v>
      </c>
      <c r="F482" s="51" t="s">
        <v>354</v>
      </c>
      <c r="G482" s="5">
        <v>20</v>
      </c>
      <c r="H482" s="52">
        <f>O482*(1-'Orç-Resumo'!$G$10)</f>
        <v>50.23</v>
      </c>
      <c r="I482" s="53">
        <f>P482*(1-'Orç-Resumo'!$G$10)</f>
        <v>14.84</v>
      </c>
      <c r="J482" s="54">
        <f t="shared" si="21"/>
        <v>1004.5999999999999</v>
      </c>
      <c r="K482" s="55">
        <f t="shared" si="22"/>
        <v>296.8</v>
      </c>
      <c r="L482" s="56">
        <f t="shared" si="23"/>
        <v>1301.3999999999999</v>
      </c>
      <c r="M482" s="56">
        <v>0</v>
      </c>
      <c r="N482" s="177"/>
      <c r="O482" s="56">
        <v>50.23</v>
      </c>
      <c r="P482" s="199">
        <v>14.84</v>
      </c>
    </row>
    <row r="483" spans="2:16" ht="57">
      <c r="B483" s="5" t="s">
        <v>1284</v>
      </c>
      <c r="C483" s="51" t="s">
        <v>48</v>
      </c>
      <c r="D483" s="51">
        <v>95778</v>
      </c>
      <c r="E483" s="6" t="s">
        <v>1285</v>
      </c>
      <c r="F483" s="51" t="s">
        <v>184</v>
      </c>
      <c r="G483" s="5">
        <v>10</v>
      </c>
      <c r="H483" s="52">
        <f>O483*(1-'Orç-Resumo'!$G$10)</f>
        <v>18.940000000000001</v>
      </c>
      <c r="I483" s="53">
        <f>P483*(1-'Orç-Resumo'!$G$10)</f>
        <v>15.09</v>
      </c>
      <c r="J483" s="54">
        <f t="shared" si="21"/>
        <v>189.4</v>
      </c>
      <c r="K483" s="55">
        <f t="shared" si="22"/>
        <v>150.9</v>
      </c>
      <c r="L483" s="56">
        <f t="shared" si="23"/>
        <v>340.3</v>
      </c>
      <c r="M483" s="56">
        <v>0</v>
      </c>
      <c r="N483" s="177"/>
      <c r="O483" s="56">
        <v>18.940000000000001</v>
      </c>
      <c r="P483" s="199" t="s">
        <v>2490</v>
      </c>
    </row>
    <row r="484" spans="2:16" ht="57">
      <c r="B484" s="5" t="s">
        <v>1286</v>
      </c>
      <c r="C484" s="51" t="s">
        <v>48</v>
      </c>
      <c r="D484" s="51">
        <v>95780</v>
      </c>
      <c r="E484" s="6" t="s">
        <v>1287</v>
      </c>
      <c r="F484" s="51" t="s">
        <v>184</v>
      </c>
      <c r="G484" s="5">
        <v>10</v>
      </c>
      <c r="H484" s="52">
        <f>O484*(1-'Orç-Resumo'!$G$10)</f>
        <v>21.559999999999995</v>
      </c>
      <c r="I484" s="53">
        <f>P484*(1-'Orç-Resumo'!$G$10)</f>
        <v>14.1</v>
      </c>
      <c r="J484" s="54">
        <f t="shared" si="21"/>
        <v>215.59999999999997</v>
      </c>
      <c r="K484" s="55">
        <f t="shared" si="22"/>
        <v>141</v>
      </c>
      <c r="L484" s="56">
        <f t="shared" si="23"/>
        <v>356.59999999999997</v>
      </c>
      <c r="M484" s="56">
        <v>0</v>
      </c>
      <c r="N484" s="177"/>
      <c r="O484" s="56">
        <v>21.559999999999995</v>
      </c>
      <c r="P484" s="199" t="s">
        <v>2442</v>
      </c>
    </row>
    <row r="485" spans="2:16" ht="42.75">
      <c r="B485" s="5" t="s">
        <v>1288</v>
      </c>
      <c r="C485" s="51" t="s">
        <v>48</v>
      </c>
      <c r="D485" s="51">
        <v>91944</v>
      </c>
      <c r="E485" s="6" t="s">
        <v>1289</v>
      </c>
      <c r="F485" s="51" t="s">
        <v>184</v>
      </c>
      <c r="G485" s="5">
        <v>10</v>
      </c>
      <c r="H485" s="52">
        <f>O485*(1-'Orç-Resumo'!$G$10)</f>
        <v>7.2900000000000009</v>
      </c>
      <c r="I485" s="53">
        <f>P485*(1-'Orç-Resumo'!$G$10)</f>
        <v>9.58</v>
      </c>
      <c r="J485" s="54">
        <f t="shared" si="21"/>
        <v>72.900000000000006</v>
      </c>
      <c r="K485" s="55">
        <f t="shared" si="22"/>
        <v>95.8</v>
      </c>
      <c r="L485" s="56">
        <f t="shared" si="23"/>
        <v>168.7</v>
      </c>
      <c r="M485" s="56">
        <v>0</v>
      </c>
      <c r="N485" s="177"/>
      <c r="O485" s="56">
        <v>7.2900000000000009</v>
      </c>
      <c r="P485" s="199" t="s">
        <v>2558</v>
      </c>
    </row>
    <row r="486" spans="2:16" ht="57">
      <c r="B486" s="5" t="s">
        <v>1291</v>
      </c>
      <c r="C486" s="51" t="s">
        <v>48</v>
      </c>
      <c r="D486" s="51">
        <v>91926</v>
      </c>
      <c r="E486" s="6" t="s">
        <v>1223</v>
      </c>
      <c r="F486" s="51" t="s">
        <v>110</v>
      </c>
      <c r="G486" s="5">
        <v>100</v>
      </c>
      <c r="H486" s="52">
        <f>O486*(1-'Orç-Resumo'!$G$10)</f>
        <v>2.93</v>
      </c>
      <c r="I486" s="53">
        <f>P486*(1-'Orç-Resumo'!$G$10)</f>
        <v>1.6</v>
      </c>
      <c r="J486" s="54">
        <f t="shared" si="21"/>
        <v>293</v>
      </c>
      <c r="K486" s="55">
        <f t="shared" si="22"/>
        <v>160</v>
      </c>
      <c r="L486" s="56">
        <f t="shared" si="23"/>
        <v>453</v>
      </c>
      <c r="M486" s="56">
        <v>0</v>
      </c>
      <c r="N486" s="177"/>
      <c r="O486" s="56">
        <v>2.93</v>
      </c>
      <c r="P486" s="199" t="s">
        <v>2111</v>
      </c>
    </row>
    <row r="487" spans="2:16" ht="57">
      <c r="B487" s="5" t="s">
        <v>1292</v>
      </c>
      <c r="C487" s="51" t="s">
        <v>48</v>
      </c>
      <c r="D487" s="51">
        <v>91928</v>
      </c>
      <c r="E487" s="6" t="s">
        <v>1228</v>
      </c>
      <c r="F487" s="51" t="s">
        <v>110</v>
      </c>
      <c r="G487" s="5">
        <v>100</v>
      </c>
      <c r="H487" s="52">
        <f>O487*(1-'Orç-Resumo'!$G$10)</f>
        <v>4.68</v>
      </c>
      <c r="I487" s="53">
        <f>P487*(1-'Orç-Resumo'!$G$10)</f>
        <v>2.15</v>
      </c>
      <c r="J487" s="54">
        <f t="shared" si="21"/>
        <v>468</v>
      </c>
      <c r="K487" s="55">
        <f t="shared" si="22"/>
        <v>215</v>
      </c>
      <c r="L487" s="56">
        <f t="shared" si="23"/>
        <v>683</v>
      </c>
      <c r="M487" s="56">
        <v>0</v>
      </c>
      <c r="N487" s="177"/>
      <c r="O487" s="56">
        <v>4.68</v>
      </c>
      <c r="P487" s="199" t="s">
        <v>1988</v>
      </c>
    </row>
    <row r="488" spans="2:16" ht="57">
      <c r="B488" s="5" t="s">
        <v>1293</v>
      </c>
      <c r="C488" s="51" t="s">
        <v>48</v>
      </c>
      <c r="D488" s="51">
        <v>91930</v>
      </c>
      <c r="E488" s="6" t="s">
        <v>1294</v>
      </c>
      <c r="F488" s="51" t="s">
        <v>110</v>
      </c>
      <c r="G488" s="5">
        <v>50</v>
      </c>
      <c r="H488" s="52">
        <f>O488*(1-'Orç-Resumo'!$G$10)</f>
        <v>6.6199999999999992</v>
      </c>
      <c r="I488" s="53">
        <f>P488*(1-'Orç-Resumo'!$G$10)</f>
        <v>2.82</v>
      </c>
      <c r="J488" s="54">
        <f t="shared" si="21"/>
        <v>330.99999999999994</v>
      </c>
      <c r="K488" s="55">
        <f t="shared" si="22"/>
        <v>141</v>
      </c>
      <c r="L488" s="56">
        <f t="shared" si="23"/>
        <v>471.99999999999994</v>
      </c>
      <c r="M488" s="56">
        <v>0</v>
      </c>
      <c r="N488" s="177"/>
      <c r="O488" s="56">
        <v>6.6199999999999992</v>
      </c>
      <c r="P488" s="199" t="s">
        <v>3086</v>
      </c>
    </row>
    <row r="489" spans="2:16" ht="42.75">
      <c r="B489" s="5" t="s">
        <v>1296</v>
      </c>
      <c r="C489" s="51" t="s">
        <v>26</v>
      </c>
      <c r="D489" s="51" t="s">
        <v>1212</v>
      </c>
      <c r="E489" s="6" t="s">
        <v>1213</v>
      </c>
      <c r="F489" s="51" t="s">
        <v>33</v>
      </c>
      <c r="G489" s="5">
        <v>4</v>
      </c>
      <c r="H489" s="52">
        <f>O489*(1-'Orç-Resumo'!$G$10)</f>
        <v>262.37599999999998</v>
      </c>
      <c r="I489" s="53">
        <f>P489*(1-'Orç-Resumo'!$G$10)</f>
        <v>11.060000000000002</v>
      </c>
      <c r="J489" s="54">
        <f t="shared" si="21"/>
        <v>1049.5039999999999</v>
      </c>
      <c r="K489" s="55">
        <f t="shared" si="22"/>
        <v>44.240000000000009</v>
      </c>
      <c r="L489" s="56">
        <f t="shared" si="23"/>
        <v>1093.7439999999999</v>
      </c>
      <c r="M489" s="56">
        <v>0</v>
      </c>
      <c r="N489" s="177"/>
      <c r="O489" s="56">
        <v>262.37599999999998</v>
      </c>
      <c r="P489" s="199">
        <v>11.060000000000002</v>
      </c>
    </row>
    <row r="490" spans="2:16" ht="28.5">
      <c r="B490" s="5" t="s">
        <v>1297</v>
      </c>
      <c r="C490" s="51" t="s">
        <v>26</v>
      </c>
      <c r="D490" s="51" t="s">
        <v>1215</v>
      </c>
      <c r="E490" s="6" t="s">
        <v>1216</v>
      </c>
      <c r="F490" s="51" t="s">
        <v>33</v>
      </c>
      <c r="G490" s="5">
        <v>2</v>
      </c>
      <c r="H490" s="52">
        <f>O490*(1-'Orç-Resumo'!$G$10)</f>
        <v>39.926000000000002</v>
      </c>
      <c r="I490" s="53">
        <f>P490*(1-'Orç-Resumo'!$G$10)</f>
        <v>11.060000000000002</v>
      </c>
      <c r="J490" s="54">
        <f t="shared" si="21"/>
        <v>79.852000000000004</v>
      </c>
      <c r="K490" s="55">
        <f t="shared" si="22"/>
        <v>22.120000000000005</v>
      </c>
      <c r="L490" s="56">
        <f t="shared" si="23"/>
        <v>101.97200000000001</v>
      </c>
      <c r="M490" s="56">
        <v>0</v>
      </c>
      <c r="N490" s="177"/>
      <c r="O490" s="56">
        <v>39.926000000000002</v>
      </c>
      <c r="P490" s="199">
        <v>11.060000000000002</v>
      </c>
    </row>
    <row r="491" spans="2:16" ht="28.5">
      <c r="B491" s="5" t="s">
        <v>1298</v>
      </c>
      <c r="C491" s="51" t="s">
        <v>48</v>
      </c>
      <c r="D491" s="51">
        <v>101903</v>
      </c>
      <c r="E491" s="6" t="s">
        <v>1299</v>
      </c>
      <c r="F491" s="51" t="s">
        <v>184</v>
      </c>
      <c r="G491" s="5">
        <v>2</v>
      </c>
      <c r="H491" s="52">
        <f>O491*(1-'Orç-Resumo'!$G$10)</f>
        <v>429.03</v>
      </c>
      <c r="I491" s="53">
        <f>P491*(1-'Orç-Resumo'!$G$10)</f>
        <v>22.42</v>
      </c>
      <c r="J491" s="54">
        <f t="shared" si="21"/>
        <v>858.06</v>
      </c>
      <c r="K491" s="55">
        <f t="shared" si="22"/>
        <v>44.84</v>
      </c>
      <c r="L491" s="56">
        <f t="shared" si="23"/>
        <v>902.9</v>
      </c>
      <c r="M491" s="56">
        <v>0</v>
      </c>
      <c r="N491" s="177"/>
      <c r="O491" s="56">
        <v>429.03</v>
      </c>
      <c r="P491" s="199" t="s">
        <v>3859</v>
      </c>
    </row>
    <row r="492" spans="2:16" ht="45">
      <c r="B492" s="5" t="s">
        <v>1300</v>
      </c>
      <c r="C492" s="51" t="s">
        <v>21</v>
      </c>
      <c r="D492" s="51" t="s">
        <v>21</v>
      </c>
      <c r="E492" s="6" t="s">
        <v>1301</v>
      </c>
      <c r="F492" s="51" t="s">
        <v>23</v>
      </c>
      <c r="G492" s="5"/>
      <c r="H492" s="52"/>
      <c r="I492" s="53"/>
      <c r="J492" s="54"/>
      <c r="K492" s="55"/>
      <c r="L492" s="56"/>
      <c r="M492" s="56"/>
      <c r="N492" s="177"/>
      <c r="O492" s="56" t="s">
        <v>24</v>
      </c>
      <c r="P492" s="199" t="s">
        <v>24</v>
      </c>
    </row>
    <row r="493" spans="2:16" ht="42.75">
      <c r="B493" s="5" t="s">
        <v>1302</v>
      </c>
      <c r="C493" s="51" t="s">
        <v>48</v>
      </c>
      <c r="D493" s="51">
        <v>96984</v>
      </c>
      <c r="E493" s="6" t="s">
        <v>1303</v>
      </c>
      <c r="F493" s="51" t="s">
        <v>184</v>
      </c>
      <c r="G493" s="5">
        <v>10</v>
      </c>
      <c r="H493" s="52">
        <f>O493*(1-'Orç-Resumo'!$G$10)</f>
        <v>29.069999999999993</v>
      </c>
      <c r="I493" s="53">
        <f>P493*(1-'Orç-Resumo'!$G$10)</f>
        <v>41.25</v>
      </c>
      <c r="J493" s="54">
        <f t="shared" si="21"/>
        <v>290.69999999999993</v>
      </c>
      <c r="K493" s="55">
        <f t="shared" si="22"/>
        <v>412.5</v>
      </c>
      <c r="L493" s="56">
        <f t="shared" si="23"/>
        <v>703.19999999999993</v>
      </c>
      <c r="M493" s="56">
        <v>0</v>
      </c>
      <c r="N493" s="177"/>
      <c r="O493" s="56">
        <v>29.069999999999993</v>
      </c>
      <c r="P493" s="199" t="s">
        <v>3860</v>
      </c>
    </row>
    <row r="494" spans="2:16" ht="42.75">
      <c r="B494" s="5" t="s">
        <v>1304</v>
      </c>
      <c r="C494" s="51" t="s">
        <v>26</v>
      </c>
      <c r="D494" s="51" t="s">
        <v>1305</v>
      </c>
      <c r="E494" s="6" t="s">
        <v>1306</v>
      </c>
      <c r="F494" s="51" t="s">
        <v>33</v>
      </c>
      <c r="G494" s="5">
        <v>6</v>
      </c>
      <c r="H494" s="52">
        <f>O494*(1-'Orç-Resumo'!$G$10)</f>
        <v>2.5588000000000002</v>
      </c>
      <c r="I494" s="53">
        <f>P494*(1-'Orç-Resumo'!$G$10)</f>
        <v>0.55299999999999994</v>
      </c>
      <c r="J494" s="54">
        <f t="shared" si="21"/>
        <v>15.352800000000002</v>
      </c>
      <c r="K494" s="55">
        <f t="shared" si="22"/>
        <v>3.3179999999999996</v>
      </c>
      <c r="L494" s="56">
        <f t="shared" si="23"/>
        <v>18.6708</v>
      </c>
      <c r="M494" s="56">
        <v>0</v>
      </c>
      <c r="N494" s="177"/>
      <c r="O494" s="56">
        <v>2.5588000000000002</v>
      </c>
      <c r="P494" s="199">
        <v>0.55299999999999994</v>
      </c>
    </row>
    <row r="495" spans="2:16" ht="42.75">
      <c r="B495" s="5" t="s">
        <v>1307</v>
      </c>
      <c r="C495" s="51" t="s">
        <v>48</v>
      </c>
      <c r="D495" s="51">
        <v>96985</v>
      </c>
      <c r="E495" s="6" t="s">
        <v>1308</v>
      </c>
      <c r="F495" s="51" t="s">
        <v>184</v>
      </c>
      <c r="G495" s="5">
        <v>10</v>
      </c>
      <c r="H495" s="52">
        <f>O495*(1-'Orç-Resumo'!$G$10)</f>
        <v>85.570000000000007</v>
      </c>
      <c r="I495" s="53">
        <f>P495*(1-'Orç-Resumo'!$G$10)</f>
        <v>13.72</v>
      </c>
      <c r="J495" s="54">
        <f t="shared" si="21"/>
        <v>855.7</v>
      </c>
      <c r="K495" s="55">
        <f t="shared" si="22"/>
        <v>137.20000000000002</v>
      </c>
      <c r="L495" s="56">
        <f t="shared" si="23"/>
        <v>992.90000000000009</v>
      </c>
      <c r="M495" s="56">
        <v>0</v>
      </c>
      <c r="N495" s="177"/>
      <c r="O495" s="56">
        <v>85.570000000000007</v>
      </c>
      <c r="P495" s="199" t="s">
        <v>2379</v>
      </c>
    </row>
    <row r="496" spans="2:16" ht="57">
      <c r="B496" s="5" t="s">
        <v>1309</v>
      </c>
      <c r="C496" s="51" t="s">
        <v>48</v>
      </c>
      <c r="D496" s="51">
        <v>98111</v>
      </c>
      <c r="E496" s="6" t="s">
        <v>1310</v>
      </c>
      <c r="F496" s="51" t="s">
        <v>184</v>
      </c>
      <c r="G496" s="5">
        <v>3</v>
      </c>
      <c r="H496" s="52">
        <f>O496*(1-'Orç-Resumo'!$G$10)</f>
        <v>47.46</v>
      </c>
      <c r="I496" s="53">
        <f>P496*(1-'Orç-Resumo'!$G$10)</f>
        <v>7.05</v>
      </c>
      <c r="J496" s="54">
        <f t="shared" si="21"/>
        <v>142.38</v>
      </c>
      <c r="K496" s="55">
        <f t="shared" si="22"/>
        <v>21.15</v>
      </c>
      <c r="L496" s="56">
        <f t="shared" si="23"/>
        <v>163.53</v>
      </c>
      <c r="M496" s="56">
        <v>0</v>
      </c>
      <c r="N496" s="177"/>
      <c r="O496" s="56">
        <v>47.46</v>
      </c>
      <c r="P496" s="199" t="s">
        <v>2414</v>
      </c>
    </row>
    <row r="497" spans="2:16" ht="42.75">
      <c r="B497" s="5" t="s">
        <v>1312</v>
      </c>
      <c r="C497" s="51" t="s">
        <v>48</v>
      </c>
      <c r="D497" s="51">
        <v>96977</v>
      </c>
      <c r="E497" s="6" t="s">
        <v>1313</v>
      </c>
      <c r="F497" s="51" t="s">
        <v>110</v>
      </c>
      <c r="G497" s="5">
        <v>50</v>
      </c>
      <c r="H497" s="52">
        <f>O497*(1-'Orç-Resumo'!$G$10)</f>
        <v>48.3</v>
      </c>
      <c r="I497" s="53">
        <f>P497*(1-'Orç-Resumo'!$G$10)</f>
        <v>1.82</v>
      </c>
      <c r="J497" s="54">
        <f t="shared" si="21"/>
        <v>2415</v>
      </c>
      <c r="K497" s="55">
        <f t="shared" si="22"/>
        <v>91</v>
      </c>
      <c r="L497" s="56">
        <f t="shared" si="23"/>
        <v>2506</v>
      </c>
      <c r="M497" s="56">
        <v>0</v>
      </c>
      <c r="N497" s="177"/>
      <c r="O497" s="56">
        <v>48.3</v>
      </c>
      <c r="P497" s="199" t="s">
        <v>3087</v>
      </c>
    </row>
    <row r="498" spans="2:16" ht="28.5">
      <c r="B498" s="5" t="s">
        <v>1315</v>
      </c>
      <c r="C498" s="51" t="s">
        <v>26</v>
      </c>
      <c r="D498" s="51" t="s">
        <v>1316</v>
      </c>
      <c r="E498" s="6" t="s">
        <v>1317</v>
      </c>
      <c r="F498" s="51" t="s">
        <v>110</v>
      </c>
      <c r="G498" s="5">
        <v>180</v>
      </c>
      <c r="H498" s="52">
        <f>O498*(1-'Orç-Resumo'!$G$10)</f>
        <v>12.889199999999999</v>
      </c>
      <c r="I498" s="53">
        <f>P498*(1-'Orç-Resumo'!$G$10)</f>
        <v>5.9058000000000002</v>
      </c>
      <c r="J498" s="54">
        <f t="shared" si="21"/>
        <v>2320.0559999999996</v>
      </c>
      <c r="K498" s="55">
        <f t="shared" si="22"/>
        <v>1063.0440000000001</v>
      </c>
      <c r="L498" s="56">
        <f t="shared" si="23"/>
        <v>3383.0999999999995</v>
      </c>
      <c r="M498" s="56">
        <v>0</v>
      </c>
      <c r="N498" s="177"/>
      <c r="O498" s="56">
        <v>12.889199999999999</v>
      </c>
      <c r="P498" s="199">
        <v>5.9058000000000002</v>
      </c>
    </row>
    <row r="499" spans="2:16" ht="42.75">
      <c r="B499" s="5" t="s">
        <v>1318</v>
      </c>
      <c r="C499" s="51" t="s">
        <v>26</v>
      </c>
      <c r="D499" s="51" t="s">
        <v>1319</v>
      </c>
      <c r="E499" s="6" t="s">
        <v>1320</v>
      </c>
      <c r="F499" s="51" t="s">
        <v>33</v>
      </c>
      <c r="G499" s="5">
        <v>5</v>
      </c>
      <c r="H499" s="52">
        <f>O499*(1-'Orç-Resumo'!$G$10)</f>
        <v>14.359599999999999</v>
      </c>
      <c r="I499" s="53">
        <f>P499*(1-'Orç-Resumo'!$G$10)</f>
        <v>2.6433</v>
      </c>
      <c r="J499" s="54">
        <f t="shared" si="21"/>
        <v>71.797999999999988</v>
      </c>
      <c r="K499" s="55">
        <f t="shared" si="22"/>
        <v>13.2165</v>
      </c>
      <c r="L499" s="56">
        <f t="shared" si="23"/>
        <v>85.014499999999984</v>
      </c>
      <c r="M499" s="56">
        <v>0</v>
      </c>
      <c r="N499" s="177"/>
      <c r="O499" s="56">
        <v>14.359599999999999</v>
      </c>
      <c r="P499" s="199">
        <v>2.6433</v>
      </c>
    </row>
    <row r="500" spans="2:16" ht="42.75">
      <c r="B500" s="5" t="s">
        <v>1321</v>
      </c>
      <c r="C500" s="51" t="s">
        <v>26</v>
      </c>
      <c r="D500" s="51" t="s">
        <v>1322</v>
      </c>
      <c r="E500" s="6" t="s">
        <v>1323</v>
      </c>
      <c r="F500" s="51" t="s">
        <v>33</v>
      </c>
      <c r="G500" s="5">
        <v>10</v>
      </c>
      <c r="H500" s="52">
        <f>O500*(1-'Orç-Resumo'!$G$10)</f>
        <v>20.834</v>
      </c>
      <c r="I500" s="53">
        <f>P500*(1-'Orç-Resumo'!$G$10)</f>
        <v>44.240000000000009</v>
      </c>
      <c r="J500" s="54">
        <f t="shared" si="21"/>
        <v>208.34</v>
      </c>
      <c r="K500" s="55">
        <f t="shared" si="22"/>
        <v>442.40000000000009</v>
      </c>
      <c r="L500" s="56">
        <f t="shared" si="23"/>
        <v>650.74000000000012</v>
      </c>
      <c r="M500" s="56">
        <v>0</v>
      </c>
      <c r="N500" s="177"/>
      <c r="O500" s="56">
        <v>20.834</v>
      </c>
      <c r="P500" s="199">
        <v>44.240000000000009</v>
      </c>
    </row>
    <row r="501" spans="2:16" ht="57">
      <c r="B501" s="5" t="s">
        <v>1324</v>
      </c>
      <c r="C501" s="51" t="s">
        <v>26</v>
      </c>
      <c r="D501" s="51" t="s">
        <v>1325</v>
      </c>
      <c r="E501" s="6" t="s">
        <v>1326</v>
      </c>
      <c r="F501" s="51" t="s">
        <v>33</v>
      </c>
      <c r="G501" s="5">
        <v>5</v>
      </c>
      <c r="H501" s="52">
        <f>O501*(1-'Orç-Resumo'!$G$10)</f>
        <v>119.13399999999999</v>
      </c>
      <c r="I501" s="53">
        <f>P501*(1-'Orç-Resumo'!$G$10)</f>
        <v>13.187999999999999</v>
      </c>
      <c r="J501" s="54">
        <f t="shared" si="21"/>
        <v>595.66999999999996</v>
      </c>
      <c r="K501" s="55">
        <f t="shared" si="22"/>
        <v>65.94</v>
      </c>
      <c r="L501" s="56">
        <f t="shared" si="23"/>
        <v>661.6099999999999</v>
      </c>
      <c r="M501" s="56">
        <v>0</v>
      </c>
      <c r="N501" s="177"/>
      <c r="O501" s="56">
        <v>119.13399999999999</v>
      </c>
      <c r="P501" s="199">
        <v>13.187999999999999</v>
      </c>
    </row>
    <row r="502" spans="2:16" ht="57">
      <c r="B502" s="5" t="s">
        <v>1327</v>
      </c>
      <c r="C502" s="51" t="s">
        <v>26</v>
      </c>
      <c r="D502" s="51" t="s">
        <v>1328</v>
      </c>
      <c r="E502" s="6" t="s">
        <v>1329</v>
      </c>
      <c r="F502" s="51" t="s">
        <v>33</v>
      </c>
      <c r="G502" s="5">
        <v>1</v>
      </c>
      <c r="H502" s="52">
        <f>O502*(1-'Orç-Resumo'!$G$10)</f>
        <v>92.840000000000032</v>
      </c>
      <c r="I502" s="53">
        <f>P502*(1-'Orç-Resumo'!$G$10)</f>
        <v>378.91</v>
      </c>
      <c r="J502" s="54">
        <f t="shared" si="21"/>
        <v>92.840000000000032</v>
      </c>
      <c r="K502" s="55">
        <f t="shared" si="22"/>
        <v>378.91</v>
      </c>
      <c r="L502" s="56">
        <f t="shared" si="23"/>
        <v>471.75000000000006</v>
      </c>
      <c r="M502" s="56">
        <v>0</v>
      </c>
      <c r="N502" s="177"/>
      <c r="O502" s="56">
        <v>92.840000000000032</v>
      </c>
      <c r="P502" s="199">
        <v>378.91</v>
      </c>
    </row>
    <row r="503" spans="2:16" ht="28.5">
      <c r="B503" s="5" t="s">
        <v>1330</v>
      </c>
      <c r="C503" s="51" t="s">
        <v>26</v>
      </c>
      <c r="D503" s="51" t="s">
        <v>1331</v>
      </c>
      <c r="E503" s="6" t="s">
        <v>1332</v>
      </c>
      <c r="F503" s="51" t="s">
        <v>110</v>
      </c>
      <c r="G503" s="5">
        <v>50</v>
      </c>
      <c r="H503" s="52">
        <f>O503*(1-'Orç-Resumo'!$G$10)</f>
        <v>47.158000000000001</v>
      </c>
      <c r="I503" s="53">
        <f>P503*(1-'Orç-Resumo'!$G$10)</f>
        <v>5.5300000000000011</v>
      </c>
      <c r="J503" s="54">
        <f t="shared" si="21"/>
        <v>2357.9</v>
      </c>
      <c r="K503" s="55">
        <f t="shared" si="22"/>
        <v>276.50000000000006</v>
      </c>
      <c r="L503" s="56">
        <f t="shared" si="23"/>
        <v>2634.4</v>
      </c>
      <c r="M503" s="56">
        <v>0</v>
      </c>
      <c r="N503" s="177"/>
      <c r="O503" s="56">
        <v>47.158000000000001</v>
      </c>
      <c r="P503" s="199">
        <v>5.5300000000000011</v>
      </c>
    </row>
    <row r="504" spans="2:16" ht="30">
      <c r="B504" s="5" t="s">
        <v>1333</v>
      </c>
      <c r="C504" s="51" t="s">
        <v>21</v>
      </c>
      <c r="D504" s="51" t="s">
        <v>21</v>
      </c>
      <c r="E504" s="6" t="s">
        <v>1334</v>
      </c>
      <c r="F504" s="51" t="s">
        <v>23</v>
      </c>
      <c r="G504" s="5"/>
      <c r="H504" s="52"/>
      <c r="I504" s="53"/>
      <c r="J504" s="54"/>
      <c r="K504" s="55"/>
      <c r="L504" s="56"/>
      <c r="M504" s="56"/>
      <c r="N504" s="177"/>
      <c r="O504" s="56" t="s">
        <v>24</v>
      </c>
      <c r="P504" s="199" t="s">
        <v>24</v>
      </c>
    </row>
    <row r="505" spans="2:16" ht="99.75">
      <c r="B505" s="5" t="s">
        <v>1335</v>
      </c>
      <c r="C505" s="51" t="s">
        <v>26</v>
      </c>
      <c r="D505" s="51" t="s">
        <v>1336</v>
      </c>
      <c r="E505" s="6" t="s">
        <v>1337</v>
      </c>
      <c r="F505" s="51" t="s">
        <v>33</v>
      </c>
      <c r="G505" s="5">
        <v>1</v>
      </c>
      <c r="H505" s="52">
        <f>O505*(1-'Orç-Resumo'!$G$10)</f>
        <v>3193.7200000000003</v>
      </c>
      <c r="I505" s="53">
        <f>P505*(1-'Orç-Resumo'!$G$10)</f>
        <v>663.6</v>
      </c>
      <c r="J505" s="54">
        <f t="shared" si="21"/>
        <v>3193.7200000000003</v>
      </c>
      <c r="K505" s="55">
        <f t="shared" si="22"/>
        <v>663.6</v>
      </c>
      <c r="L505" s="56">
        <f t="shared" si="23"/>
        <v>3857.32</v>
      </c>
      <c r="M505" s="56">
        <v>0</v>
      </c>
      <c r="N505" s="177"/>
      <c r="O505" s="56">
        <v>3193.7200000000003</v>
      </c>
      <c r="P505" s="199">
        <v>663.6</v>
      </c>
    </row>
    <row r="506" spans="2:16" ht="57">
      <c r="B506" s="5" t="s">
        <v>1338</v>
      </c>
      <c r="C506" s="51" t="s">
        <v>26</v>
      </c>
      <c r="D506" s="51" t="s">
        <v>1339</v>
      </c>
      <c r="E506" s="6" t="s">
        <v>1340</v>
      </c>
      <c r="F506" s="51" t="s">
        <v>1341</v>
      </c>
      <c r="G506" s="5">
        <v>5</v>
      </c>
      <c r="H506" s="52">
        <f>O506*(1-'Orç-Resumo'!$G$10)</f>
        <v>364.95000000000005</v>
      </c>
      <c r="I506" s="53">
        <f>P506*(1-'Orç-Resumo'!$G$10)</f>
        <v>419.94</v>
      </c>
      <c r="J506" s="54">
        <f t="shared" si="21"/>
        <v>1824.7500000000002</v>
      </c>
      <c r="K506" s="55">
        <f t="shared" si="22"/>
        <v>2099.6999999999998</v>
      </c>
      <c r="L506" s="56">
        <f t="shared" si="23"/>
        <v>3924.45</v>
      </c>
      <c r="M506" s="56">
        <v>0</v>
      </c>
      <c r="N506" s="177"/>
      <c r="O506" s="56">
        <v>364.95000000000005</v>
      </c>
      <c r="P506" s="199">
        <v>419.94</v>
      </c>
    </row>
    <row r="507" spans="2:16" ht="28.5">
      <c r="B507" s="5" t="s">
        <v>1342</v>
      </c>
      <c r="C507" s="51" t="s">
        <v>48</v>
      </c>
      <c r="D507" s="51">
        <v>98301</v>
      </c>
      <c r="E507" s="6" t="s">
        <v>1343</v>
      </c>
      <c r="F507" s="51" t="s">
        <v>184</v>
      </c>
      <c r="G507" s="5">
        <v>5</v>
      </c>
      <c r="H507" s="52">
        <f>O507*(1-'Orç-Resumo'!$G$10)</f>
        <v>373.99</v>
      </c>
      <c r="I507" s="53">
        <f>P507*(1-'Orç-Resumo'!$G$10)</f>
        <v>342.9</v>
      </c>
      <c r="J507" s="54">
        <f t="shared" si="21"/>
        <v>1869.95</v>
      </c>
      <c r="K507" s="55">
        <f t="shared" si="22"/>
        <v>1714.5</v>
      </c>
      <c r="L507" s="56">
        <f t="shared" si="23"/>
        <v>3584.45</v>
      </c>
      <c r="M507" s="56">
        <v>0</v>
      </c>
      <c r="N507" s="177"/>
      <c r="O507" s="56">
        <v>373.99</v>
      </c>
      <c r="P507" s="199" t="s">
        <v>3861</v>
      </c>
    </row>
    <row r="508" spans="2:16">
      <c r="B508" s="5" t="s">
        <v>1344</v>
      </c>
      <c r="C508" s="51" t="s">
        <v>26</v>
      </c>
      <c r="D508" s="51" t="s">
        <v>1345</v>
      </c>
      <c r="E508" s="6" t="s">
        <v>1346</v>
      </c>
      <c r="F508" s="51" t="s">
        <v>1347</v>
      </c>
      <c r="G508" s="5">
        <v>2</v>
      </c>
      <c r="H508" s="52">
        <f>O508*(1-'Orç-Resumo'!$G$10)</f>
        <v>19.875999999999998</v>
      </c>
      <c r="I508" s="53">
        <f>P508*(1-'Orç-Resumo'!$G$10)</f>
        <v>11.060000000000002</v>
      </c>
      <c r="J508" s="54">
        <f t="shared" si="21"/>
        <v>39.751999999999995</v>
      </c>
      <c r="K508" s="55">
        <f t="shared" si="22"/>
        <v>22.120000000000005</v>
      </c>
      <c r="L508" s="56">
        <f t="shared" si="23"/>
        <v>61.872</v>
      </c>
      <c r="M508" s="56">
        <v>0</v>
      </c>
      <c r="N508" s="177"/>
      <c r="O508" s="56">
        <v>19.875999999999998</v>
      </c>
      <c r="P508" s="199">
        <v>11.060000000000002</v>
      </c>
    </row>
    <row r="509" spans="2:16" ht="28.5">
      <c r="B509" s="5" t="s">
        <v>1348</v>
      </c>
      <c r="C509" s="51" t="s">
        <v>48</v>
      </c>
      <c r="D509" s="51">
        <v>98295</v>
      </c>
      <c r="E509" s="6" t="s">
        <v>1349</v>
      </c>
      <c r="F509" s="51" t="s">
        <v>110</v>
      </c>
      <c r="G509" s="5">
        <v>500</v>
      </c>
      <c r="H509" s="52">
        <f>O509*(1-'Orç-Resumo'!$G$10)</f>
        <v>6.04</v>
      </c>
      <c r="I509" s="53">
        <f>P509*(1-'Orç-Resumo'!$G$10)</f>
        <v>0.14000000000000001</v>
      </c>
      <c r="J509" s="54">
        <f t="shared" si="21"/>
        <v>3020</v>
      </c>
      <c r="K509" s="55">
        <f t="shared" si="22"/>
        <v>70</v>
      </c>
      <c r="L509" s="56">
        <f t="shared" si="23"/>
        <v>3090</v>
      </c>
      <c r="M509" s="56">
        <v>0</v>
      </c>
      <c r="N509" s="177"/>
      <c r="O509" s="56">
        <v>6.04</v>
      </c>
      <c r="P509" s="199" t="s">
        <v>3088</v>
      </c>
    </row>
    <row r="510" spans="2:16" ht="28.5">
      <c r="B510" s="5" t="s">
        <v>1351</v>
      </c>
      <c r="C510" s="51" t="s">
        <v>48</v>
      </c>
      <c r="D510" s="51">
        <v>98307</v>
      </c>
      <c r="E510" s="6" t="s">
        <v>1352</v>
      </c>
      <c r="F510" s="51" t="s">
        <v>184</v>
      </c>
      <c r="G510" s="5">
        <v>30</v>
      </c>
      <c r="H510" s="52">
        <f>O510*(1-'Orç-Resumo'!$G$10)</f>
        <v>39.229999999999997</v>
      </c>
      <c r="I510" s="53">
        <f>P510*(1-'Orç-Resumo'!$G$10)</f>
        <v>11.39</v>
      </c>
      <c r="J510" s="54">
        <f t="shared" si="21"/>
        <v>1176.8999999999999</v>
      </c>
      <c r="K510" s="55">
        <f t="shared" si="22"/>
        <v>341.70000000000005</v>
      </c>
      <c r="L510" s="56">
        <f t="shared" si="23"/>
        <v>1518.6</v>
      </c>
      <c r="M510" s="56">
        <v>0</v>
      </c>
      <c r="N510" s="177"/>
      <c r="O510" s="56">
        <v>39.229999999999997</v>
      </c>
      <c r="P510" s="199" t="s">
        <v>3533</v>
      </c>
    </row>
    <row r="511" spans="2:16" ht="28.5">
      <c r="B511" s="5" t="s">
        <v>1354</v>
      </c>
      <c r="C511" s="51" t="s">
        <v>26</v>
      </c>
      <c r="D511" s="51" t="s">
        <v>1355</v>
      </c>
      <c r="E511" s="6" t="s">
        <v>1356</v>
      </c>
      <c r="F511" s="51" t="s">
        <v>33</v>
      </c>
      <c r="G511" s="5">
        <v>30</v>
      </c>
      <c r="H511" s="52">
        <f>O511*(1-'Orç-Resumo'!$G$10)</f>
        <v>31.63</v>
      </c>
      <c r="I511" s="53">
        <f>P511*(1-'Orç-Resumo'!$G$10)</f>
        <v>22.0275</v>
      </c>
      <c r="J511" s="54">
        <f t="shared" si="21"/>
        <v>948.9</v>
      </c>
      <c r="K511" s="55">
        <f t="shared" si="22"/>
        <v>660.82500000000005</v>
      </c>
      <c r="L511" s="56">
        <f t="shared" si="23"/>
        <v>1609.7249999999999</v>
      </c>
      <c r="M511" s="56">
        <v>0</v>
      </c>
      <c r="N511" s="177"/>
      <c r="O511" s="56">
        <v>31.63</v>
      </c>
      <c r="P511" s="199">
        <v>22.0275</v>
      </c>
    </row>
    <row r="512" spans="2:16" ht="28.5">
      <c r="B512" s="5" t="s">
        <v>1357</v>
      </c>
      <c r="C512" s="51" t="s">
        <v>26</v>
      </c>
      <c r="D512" s="51" t="s">
        <v>1358</v>
      </c>
      <c r="E512" s="6" t="s">
        <v>1359</v>
      </c>
      <c r="F512" s="51" t="s">
        <v>33</v>
      </c>
      <c r="G512" s="5">
        <v>30</v>
      </c>
      <c r="H512" s="52">
        <f>O512*(1-'Orç-Resumo'!$G$10)</f>
        <v>56.93</v>
      </c>
      <c r="I512" s="53">
        <f>P512*(1-'Orç-Resumo'!$G$10)</f>
        <v>22.0275</v>
      </c>
      <c r="J512" s="54">
        <f t="shared" si="21"/>
        <v>1707.9</v>
      </c>
      <c r="K512" s="55">
        <f t="shared" si="22"/>
        <v>660.82500000000005</v>
      </c>
      <c r="L512" s="56">
        <f t="shared" si="23"/>
        <v>2368.7250000000004</v>
      </c>
      <c r="M512" s="56">
        <v>0</v>
      </c>
      <c r="N512" s="177"/>
      <c r="O512" s="56">
        <v>56.93</v>
      </c>
      <c r="P512" s="199">
        <v>22.0275</v>
      </c>
    </row>
    <row r="513" spans="2:16" ht="28.5">
      <c r="B513" s="5" t="s">
        <v>1360</v>
      </c>
      <c r="C513" s="51" t="s">
        <v>26</v>
      </c>
      <c r="D513" s="51" t="s">
        <v>1361</v>
      </c>
      <c r="E513" s="6" t="s">
        <v>1362</v>
      </c>
      <c r="F513" s="51" t="s">
        <v>1341</v>
      </c>
      <c r="G513" s="5">
        <v>20</v>
      </c>
      <c r="H513" s="52">
        <f>O513*(1-'Orç-Resumo'!$G$10)</f>
        <v>37.2438</v>
      </c>
      <c r="I513" s="53">
        <f>P513*(1-'Orç-Resumo'!$G$10)</f>
        <v>0.65620000000000001</v>
      </c>
      <c r="J513" s="54">
        <f t="shared" si="21"/>
        <v>744.87599999999998</v>
      </c>
      <c r="K513" s="55">
        <f t="shared" si="22"/>
        <v>13.124000000000001</v>
      </c>
      <c r="L513" s="56">
        <f t="shared" si="23"/>
        <v>758</v>
      </c>
      <c r="M513" s="56">
        <v>0</v>
      </c>
      <c r="N513" s="177"/>
      <c r="O513" s="56">
        <v>37.2438</v>
      </c>
      <c r="P513" s="199">
        <v>0.65620000000000001</v>
      </c>
    </row>
    <row r="514" spans="2:16" ht="57">
      <c r="B514" s="5" t="s">
        <v>1363</v>
      </c>
      <c r="C514" s="51" t="s">
        <v>26</v>
      </c>
      <c r="D514" s="51" t="s">
        <v>1364</v>
      </c>
      <c r="E514" s="6" t="s">
        <v>1365</v>
      </c>
      <c r="F514" s="51" t="s">
        <v>33</v>
      </c>
      <c r="G514" s="5">
        <v>1</v>
      </c>
      <c r="H514" s="52">
        <f>O514*(1-'Orç-Resumo'!$G$10)</f>
        <v>135.04</v>
      </c>
      <c r="I514" s="53">
        <f>P514*(1-'Orç-Resumo'!$G$10)</f>
        <v>442.4</v>
      </c>
      <c r="J514" s="54">
        <f t="shared" si="21"/>
        <v>135.04</v>
      </c>
      <c r="K514" s="55">
        <f t="shared" si="22"/>
        <v>442.4</v>
      </c>
      <c r="L514" s="56">
        <f t="shared" si="23"/>
        <v>577.43999999999994</v>
      </c>
      <c r="M514" s="56">
        <v>0</v>
      </c>
      <c r="N514" s="177"/>
      <c r="O514" s="56">
        <v>135.04</v>
      </c>
      <c r="P514" s="199">
        <v>442.4</v>
      </c>
    </row>
    <row r="515" spans="2:16" ht="28.5">
      <c r="B515" s="5" t="s">
        <v>1366</v>
      </c>
      <c r="C515" s="51" t="s">
        <v>26</v>
      </c>
      <c r="D515" s="51" t="s">
        <v>1367</v>
      </c>
      <c r="E515" s="6" t="s">
        <v>1368</v>
      </c>
      <c r="F515" s="51" t="s">
        <v>33</v>
      </c>
      <c r="G515" s="5">
        <v>1</v>
      </c>
      <c r="H515" s="52">
        <f>O515*(1-'Orç-Resumo'!$G$10)</f>
        <v>135.04</v>
      </c>
      <c r="I515" s="53">
        <f>P515*(1-'Orç-Resumo'!$G$10)</f>
        <v>442.4</v>
      </c>
      <c r="J515" s="54">
        <f t="shared" si="21"/>
        <v>135.04</v>
      </c>
      <c r="K515" s="55">
        <f t="shared" si="22"/>
        <v>442.4</v>
      </c>
      <c r="L515" s="56">
        <f t="shared" si="23"/>
        <v>577.43999999999994</v>
      </c>
      <c r="M515" s="56">
        <v>0</v>
      </c>
      <c r="N515" s="177"/>
      <c r="O515" s="56">
        <v>135.04</v>
      </c>
      <c r="P515" s="199">
        <v>442.4</v>
      </c>
    </row>
    <row r="516" spans="2:16" ht="42.75">
      <c r="B516" s="5" t="s">
        <v>1369</v>
      </c>
      <c r="C516" s="51" t="s">
        <v>48</v>
      </c>
      <c r="D516" s="51">
        <v>91941</v>
      </c>
      <c r="E516" s="6" t="s">
        <v>1370</v>
      </c>
      <c r="F516" s="51" t="s">
        <v>184</v>
      </c>
      <c r="G516" s="5">
        <v>10</v>
      </c>
      <c r="H516" s="52">
        <f>O516*(1-'Orç-Resumo'!$G$10)</f>
        <v>5.08</v>
      </c>
      <c r="I516" s="53">
        <f>P516*(1-'Orç-Resumo'!$G$10)</f>
        <v>9.2799999999999994</v>
      </c>
      <c r="J516" s="54">
        <f t="shared" si="21"/>
        <v>50.8</v>
      </c>
      <c r="K516" s="55">
        <f t="shared" si="22"/>
        <v>92.8</v>
      </c>
      <c r="L516" s="56">
        <f t="shared" si="23"/>
        <v>143.6</v>
      </c>
      <c r="M516" s="56">
        <v>0</v>
      </c>
      <c r="N516" s="177"/>
      <c r="O516" s="56">
        <v>5.08</v>
      </c>
      <c r="P516" s="199" t="s">
        <v>2243</v>
      </c>
    </row>
    <row r="517" spans="2:16" ht="42.75">
      <c r="B517" s="5" t="s">
        <v>1372</v>
      </c>
      <c r="C517" s="51" t="s">
        <v>48</v>
      </c>
      <c r="D517" s="51">
        <v>91944</v>
      </c>
      <c r="E517" s="6" t="s">
        <v>1289</v>
      </c>
      <c r="F517" s="51" t="s">
        <v>184</v>
      </c>
      <c r="G517" s="5">
        <v>10</v>
      </c>
      <c r="H517" s="52">
        <f>O517*(1-'Orç-Resumo'!$G$10)</f>
        <v>7.2900000000000009</v>
      </c>
      <c r="I517" s="53">
        <f>P517*(1-'Orç-Resumo'!$G$10)</f>
        <v>9.58</v>
      </c>
      <c r="J517" s="54">
        <f t="shared" si="21"/>
        <v>72.900000000000006</v>
      </c>
      <c r="K517" s="55">
        <f t="shared" si="22"/>
        <v>95.8</v>
      </c>
      <c r="L517" s="56">
        <f t="shared" si="23"/>
        <v>168.7</v>
      </c>
      <c r="M517" s="56">
        <v>0</v>
      </c>
      <c r="N517" s="177"/>
      <c r="O517" s="56">
        <v>7.2900000000000009</v>
      </c>
      <c r="P517" s="199" t="s">
        <v>2558</v>
      </c>
    </row>
    <row r="518" spans="2:16" ht="57">
      <c r="B518" s="5" t="s">
        <v>1373</v>
      </c>
      <c r="C518" s="51" t="s">
        <v>48</v>
      </c>
      <c r="D518" s="51">
        <v>100561</v>
      </c>
      <c r="E518" s="6" t="s">
        <v>1374</v>
      </c>
      <c r="F518" s="51" t="s">
        <v>184</v>
      </c>
      <c r="G518" s="5">
        <v>1</v>
      </c>
      <c r="H518" s="52">
        <f>O518*(1-'Orç-Resumo'!$G$10)</f>
        <v>148.47</v>
      </c>
      <c r="I518" s="53">
        <f>P518*(1-'Orç-Resumo'!$G$10)</f>
        <v>56.49</v>
      </c>
      <c r="J518" s="54">
        <f t="shared" si="21"/>
        <v>148.47</v>
      </c>
      <c r="K518" s="55">
        <f t="shared" si="22"/>
        <v>56.49</v>
      </c>
      <c r="L518" s="56">
        <f t="shared" si="23"/>
        <v>204.96</v>
      </c>
      <c r="M518" s="56">
        <v>0</v>
      </c>
      <c r="N518" s="177"/>
      <c r="O518" s="56">
        <v>148.47</v>
      </c>
      <c r="P518" s="199" t="s">
        <v>3862</v>
      </c>
    </row>
    <row r="519" spans="2:16" ht="57">
      <c r="B519" s="5" t="s">
        <v>1375</v>
      </c>
      <c r="C519" s="51" t="s">
        <v>48</v>
      </c>
      <c r="D519" s="51">
        <v>93009</v>
      </c>
      <c r="E519" s="6" t="s">
        <v>1158</v>
      </c>
      <c r="F519" s="51" t="s">
        <v>110</v>
      </c>
      <c r="G519" s="5">
        <v>10</v>
      </c>
      <c r="H519" s="52">
        <f>O519*(1-'Orç-Resumo'!$G$10)</f>
        <v>20.239999999999998</v>
      </c>
      <c r="I519" s="53">
        <f>P519*(1-'Orç-Resumo'!$G$10)</f>
        <v>7.12</v>
      </c>
      <c r="J519" s="54">
        <f t="shared" si="21"/>
        <v>202.39999999999998</v>
      </c>
      <c r="K519" s="55">
        <f t="shared" si="22"/>
        <v>71.2</v>
      </c>
      <c r="L519" s="56">
        <f t="shared" si="23"/>
        <v>273.59999999999997</v>
      </c>
      <c r="M519" s="56">
        <v>0</v>
      </c>
      <c r="N519" s="177"/>
      <c r="O519" s="56">
        <v>20.239999999999998</v>
      </c>
      <c r="P519" s="199" t="s">
        <v>2294</v>
      </c>
    </row>
    <row r="520" spans="2:16" ht="42.75">
      <c r="B520" s="5" t="s">
        <v>1376</v>
      </c>
      <c r="C520" s="51" t="s">
        <v>102</v>
      </c>
      <c r="D520" s="51" t="s">
        <v>1377</v>
      </c>
      <c r="E520" s="6" t="s">
        <v>1378</v>
      </c>
      <c r="F520" s="51" t="s">
        <v>354</v>
      </c>
      <c r="G520" s="5">
        <v>5</v>
      </c>
      <c r="H520" s="52">
        <f>O520*(1-'Orç-Resumo'!$G$10)</f>
        <v>20.66</v>
      </c>
      <c r="I520" s="53">
        <f>P520*(1-'Orç-Resumo'!$G$10)</f>
        <v>23.02</v>
      </c>
      <c r="J520" s="54">
        <f t="shared" si="21"/>
        <v>103.3</v>
      </c>
      <c r="K520" s="55">
        <f t="shared" si="22"/>
        <v>115.1</v>
      </c>
      <c r="L520" s="56">
        <f t="shared" si="23"/>
        <v>218.39999999999998</v>
      </c>
      <c r="M520" s="56">
        <v>0</v>
      </c>
      <c r="N520" s="177"/>
      <c r="O520" s="56">
        <v>20.66</v>
      </c>
      <c r="P520" s="199">
        <v>23.02</v>
      </c>
    </row>
    <row r="521" spans="2:16" ht="57">
      <c r="B521" s="5" t="s">
        <v>1379</v>
      </c>
      <c r="C521" s="51" t="s">
        <v>48</v>
      </c>
      <c r="D521" s="51">
        <v>91864</v>
      </c>
      <c r="E521" s="6" t="s">
        <v>1220</v>
      </c>
      <c r="F521" s="51" t="s">
        <v>110</v>
      </c>
      <c r="G521" s="5">
        <v>20</v>
      </c>
      <c r="H521" s="52">
        <f>O521*(1-'Orç-Resumo'!$G$10)</f>
        <v>9.3099999999999987</v>
      </c>
      <c r="I521" s="53">
        <f>P521*(1-'Orç-Resumo'!$G$10)</f>
        <v>7.69</v>
      </c>
      <c r="J521" s="54">
        <f t="shared" si="21"/>
        <v>186.2</v>
      </c>
      <c r="K521" s="55">
        <f t="shared" si="22"/>
        <v>153.80000000000001</v>
      </c>
      <c r="L521" s="56">
        <f t="shared" si="23"/>
        <v>340</v>
      </c>
      <c r="M521" s="56">
        <v>0</v>
      </c>
      <c r="N521" s="177"/>
      <c r="O521" s="56">
        <v>9.3099999999999987</v>
      </c>
      <c r="P521" s="199" t="s">
        <v>2488</v>
      </c>
    </row>
    <row r="522" spans="2:16" ht="71.25">
      <c r="B522" s="5" t="s">
        <v>1380</v>
      </c>
      <c r="C522" s="51" t="s">
        <v>48</v>
      </c>
      <c r="D522" s="51">
        <v>91867</v>
      </c>
      <c r="E522" s="6" t="s">
        <v>1381</v>
      </c>
      <c r="F522" s="51" t="s">
        <v>110</v>
      </c>
      <c r="G522" s="5">
        <v>5</v>
      </c>
      <c r="H522" s="52">
        <f>O522*(1-'Orç-Resumo'!$G$10)</f>
        <v>6.05</v>
      </c>
      <c r="I522" s="53">
        <f>P522*(1-'Orç-Resumo'!$G$10)</f>
        <v>5.2</v>
      </c>
      <c r="J522" s="54">
        <f t="shared" si="21"/>
        <v>30.25</v>
      </c>
      <c r="K522" s="55">
        <f t="shared" si="22"/>
        <v>26</v>
      </c>
      <c r="L522" s="56">
        <f t="shared" si="23"/>
        <v>56.25</v>
      </c>
      <c r="M522" s="56">
        <v>0</v>
      </c>
      <c r="N522" s="177"/>
      <c r="O522" s="56">
        <v>6.05</v>
      </c>
      <c r="P522" s="199" t="s">
        <v>3858</v>
      </c>
    </row>
    <row r="523" spans="2:16" ht="42.75">
      <c r="B523" s="5" t="s">
        <v>1382</v>
      </c>
      <c r="C523" s="51" t="s">
        <v>102</v>
      </c>
      <c r="D523" s="51" t="s">
        <v>1383</v>
      </c>
      <c r="E523" s="6" t="s">
        <v>1384</v>
      </c>
      <c r="F523" s="51" t="s">
        <v>354</v>
      </c>
      <c r="G523" s="5">
        <v>15</v>
      </c>
      <c r="H523" s="52">
        <f>O523*(1-'Orç-Resumo'!$G$10)</f>
        <v>24.47</v>
      </c>
      <c r="I523" s="53">
        <f>P523*(1-'Orç-Resumo'!$G$10)</f>
        <v>15.35</v>
      </c>
      <c r="J523" s="54">
        <f t="shared" si="21"/>
        <v>367.04999999999995</v>
      </c>
      <c r="K523" s="55">
        <f t="shared" si="22"/>
        <v>230.25</v>
      </c>
      <c r="L523" s="56">
        <f t="shared" si="23"/>
        <v>597.29999999999995</v>
      </c>
      <c r="M523" s="56">
        <v>0</v>
      </c>
      <c r="N523" s="177"/>
      <c r="O523" s="56">
        <v>24.47</v>
      </c>
      <c r="P523" s="199">
        <v>15.35</v>
      </c>
    </row>
    <row r="524" spans="2:16" ht="42.75">
      <c r="B524" s="5" t="s">
        <v>1385</v>
      </c>
      <c r="C524" s="51" t="s">
        <v>102</v>
      </c>
      <c r="D524" s="51" t="s">
        <v>1386</v>
      </c>
      <c r="E524" s="6" t="s">
        <v>1387</v>
      </c>
      <c r="F524" s="51" t="s">
        <v>354</v>
      </c>
      <c r="G524" s="5">
        <v>5</v>
      </c>
      <c r="H524" s="52">
        <f>O524*(1-'Orç-Resumo'!$G$10)</f>
        <v>18.350000000000001</v>
      </c>
      <c r="I524" s="53">
        <f>P524*(1-'Orç-Resumo'!$G$10)</f>
        <v>15.35</v>
      </c>
      <c r="J524" s="54">
        <f t="shared" si="21"/>
        <v>91.75</v>
      </c>
      <c r="K524" s="55">
        <f t="shared" si="22"/>
        <v>76.75</v>
      </c>
      <c r="L524" s="56">
        <f t="shared" si="23"/>
        <v>168.5</v>
      </c>
      <c r="M524" s="56">
        <v>0</v>
      </c>
      <c r="N524" s="177"/>
      <c r="O524" s="56">
        <v>18.350000000000001</v>
      </c>
      <c r="P524" s="199">
        <v>15.35</v>
      </c>
    </row>
    <row r="525" spans="2:16" ht="57">
      <c r="B525" s="5" t="s">
        <v>1388</v>
      </c>
      <c r="C525" s="51" t="s">
        <v>26</v>
      </c>
      <c r="D525" s="51" t="s">
        <v>1169</v>
      </c>
      <c r="E525" s="6" t="s">
        <v>1170</v>
      </c>
      <c r="F525" s="51" t="s">
        <v>1164</v>
      </c>
      <c r="G525" s="5">
        <v>5</v>
      </c>
      <c r="H525" s="52">
        <f>O525*(1-'Orç-Resumo'!$G$10)</f>
        <v>31.256666666666668</v>
      </c>
      <c r="I525" s="53">
        <f>P525*(1-'Orç-Resumo'!$G$10)</f>
        <v>27.65</v>
      </c>
      <c r="J525" s="54">
        <f t="shared" si="21"/>
        <v>156.28333333333333</v>
      </c>
      <c r="K525" s="55">
        <f t="shared" si="22"/>
        <v>138.25</v>
      </c>
      <c r="L525" s="56">
        <f t="shared" si="23"/>
        <v>294.5333333333333</v>
      </c>
      <c r="M525" s="56">
        <v>0</v>
      </c>
      <c r="N525" s="177"/>
      <c r="O525" s="56">
        <v>31.256666666666668</v>
      </c>
      <c r="P525" s="199">
        <v>27.65</v>
      </c>
    </row>
    <row r="526" spans="2:16" ht="42.75">
      <c r="B526" s="5" t="s">
        <v>1389</v>
      </c>
      <c r="C526" s="51" t="s">
        <v>102</v>
      </c>
      <c r="D526" s="51" t="s">
        <v>1390</v>
      </c>
      <c r="E526" s="6" t="s">
        <v>1391</v>
      </c>
      <c r="F526" s="51" t="s">
        <v>354</v>
      </c>
      <c r="G526" s="5">
        <v>5</v>
      </c>
      <c r="H526" s="52">
        <f>O526*(1-'Orç-Resumo'!$G$10)</f>
        <v>46.27</v>
      </c>
      <c r="I526" s="53">
        <f>P526*(1-'Orç-Resumo'!$G$10)</f>
        <v>14.84</v>
      </c>
      <c r="J526" s="54">
        <f t="shared" si="21"/>
        <v>231.35000000000002</v>
      </c>
      <c r="K526" s="55">
        <f t="shared" si="22"/>
        <v>74.2</v>
      </c>
      <c r="L526" s="56">
        <f t="shared" si="23"/>
        <v>305.55</v>
      </c>
      <c r="M526" s="56">
        <v>0</v>
      </c>
      <c r="N526" s="177"/>
      <c r="O526" s="56">
        <v>46.27</v>
      </c>
      <c r="P526" s="199">
        <v>14.84</v>
      </c>
    </row>
    <row r="527" spans="2:16">
      <c r="B527" s="5" t="s">
        <v>1392</v>
      </c>
      <c r="C527" s="51" t="s">
        <v>26</v>
      </c>
      <c r="D527" s="51" t="s">
        <v>1393</v>
      </c>
      <c r="E527" s="6" t="s">
        <v>1394</v>
      </c>
      <c r="F527" s="51" t="s">
        <v>33</v>
      </c>
      <c r="G527" s="5">
        <v>5</v>
      </c>
      <c r="H527" s="52">
        <f>O527*(1-'Orç-Resumo'!$G$10)</f>
        <v>110.46432000000001</v>
      </c>
      <c r="I527" s="53">
        <f>P527*(1-'Orç-Resumo'!$G$10)</f>
        <v>13.216699999999999</v>
      </c>
      <c r="J527" s="54">
        <f t="shared" si="21"/>
        <v>552.3216000000001</v>
      </c>
      <c r="K527" s="55">
        <f t="shared" si="22"/>
        <v>66.083500000000001</v>
      </c>
      <c r="L527" s="56">
        <f t="shared" si="23"/>
        <v>618.40510000000006</v>
      </c>
      <c r="M527" s="56">
        <v>0</v>
      </c>
      <c r="N527" s="177"/>
      <c r="O527" s="56">
        <v>110.46432000000001</v>
      </c>
      <c r="P527" s="199">
        <v>13.216699999999999</v>
      </c>
    </row>
    <row r="528" spans="2:16">
      <c r="B528" s="5" t="s">
        <v>1395</v>
      </c>
      <c r="C528" s="51" t="s">
        <v>26</v>
      </c>
      <c r="D528" s="51" t="s">
        <v>1396</v>
      </c>
      <c r="E528" s="6" t="s">
        <v>1397</v>
      </c>
      <c r="F528" s="51" t="s">
        <v>33</v>
      </c>
      <c r="G528" s="5">
        <v>5</v>
      </c>
      <c r="H528" s="52">
        <f>O528*(1-'Orç-Resumo'!$G$10)</f>
        <v>18.554320000000001</v>
      </c>
      <c r="I528" s="53">
        <f>P528*(1-'Orç-Resumo'!$G$10)</f>
        <v>13.216699999999999</v>
      </c>
      <c r="J528" s="54">
        <f t="shared" si="21"/>
        <v>92.771600000000007</v>
      </c>
      <c r="K528" s="55">
        <f t="shared" si="22"/>
        <v>66.083500000000001</v>
      </c>
      <c r="L528" s="56">
        <f t="shared" si="23"/>
        <v>158.85509999999999</v>
      </c>
      <c r="M528" s="56">
        <v>0</v>
      </c>
      <c r="N528" s="177"/>
      <c r="O528" s="56">
        <v>18.554320000000001</v>
      </c>
      <c r="P528" s="199">
        <v>13.216699999999999</v>
      </c>
    </row>
    <row r="529" spans="2:16">
      <c r="B529" s="5" t="s">
        <v>1398</v>
      </c>
      <c r="C529" s="51" t="s">
        <v>26</v>
      </c>
      <c r="D529" s="51" t="s">
        <v>1399</v>
      </c>
      <c r="E529" s="6" t="s">
        <v>1400</v>
      </c>
      <c r="F529" s="51" t="s">
        <v>33</v>
      </c>
      <c r="G529" s="5">
        <v>5</v>
      </c>
      <c r="H529" s="52">
        <f>O529*(1-'Orç-Resumo'!$G$10)</f>
        <v>111.94432</v>
      </c>
      <c r="I529" s="53">
        <f>P529*(1-'Orç-Resumo'!$G$10)</f>
        <v>13.216699999999999</v>
      </c>
      <c r="J529" s="54">
        <f t="shared" ref="J529:J592" si="24">G529*H529</f>
        <v>559.72160000000008</v>
      </c>
      <c r="K529" s="55">
        <f t="shared" ref="K529:K592" si="25">G529*I529</f>
        <v>66.083500000000001</v>
      </c>
      <c r="L529" s="56">
        <f t="shared" ref="L529:L592" si="26">J529+K529</f>
        <v>625.80510000000004</v>
      </c>
      <c r="M529" s="56">
        <v>0</v>
      </c>
      <c r="N529" s="177"/>
      <c r="O529" s="56">
        <v>111.94432</v>
      </c>
      <c r="P529" s="199">
        <v>13.216699999999999</v>
      </c>
    </row>
    <row r="530" spans="2:16" ht="71.25">
      <c r="B530" s="5" t="s">
        <v>1401</v>
      </c>
      <c r="C530" s="51" t="s">
        <v>48</v>
      </c>
      <c r="D530" s="51">
        <v>97887</v>
      </c>
      <c r="E530" s="6" t="s">
        <v>1402</v>
      </c>
      <c r="F530" s="51" t="s">
        <v>184</v>
      </c>
      <c r="G530" s="5">
        <v>5</v>
      </c>
      <c r="H530" s="52">
        <f>O530*(1-'Orç-Resumo'!$G$10)</f>
        <v>143.72</v>
      </c>
      <c r="I530" s="53">
        <f>P530*(1-'Orç-Resumo'!$G$10)</f>
        <v>140.59</v>
      </c>
      <c r="J530" s="54">
        <f t="shared" si="24"/>
        <v>718.6</v>
      </c>
      <c r="K530" s="55">
        <f t="shared" si="25"/>
        <v>702.95</v>
      </c>
      <c r="L530" s="56">
        <f t="shared" si="26"/>
        <v>1421.5500000000002</v>
      </c>
      <c r="M530" s="56">
        <v>0</v>
      </c>
      <c r="N530" s="177"/>
      <c r="O530" s="56">
        <v>143.72</v>
      </c>
      <c r="P530" s="199" t="s">
        <v>3863</v>
      </c>
    </row>
    <row r="531" spans="2:16" ht="71.25">
      <c r="B531" s="5" t="s">
        <v>1403</v>
      </c>
      <c r="C531" s="51" t="s">
        <v>48</v>
      </c>
      <c r="D531" s="51">
        <v>101875</v>
      </c>
      <c r="E531" s="6" t="s">
        <v>1404</v>
      </c>
      <c r="F531" s="51" t="s">
        <v>184</v>
      </c>
      <c r="G531" s="5">
        <v>3</v>
      </c>
      <c r="H531" s="52">
        <f>O531*(1-'Orç-Resumo'!$G$10)</f>
        <v>346.4</v>
      </c>
      <c r="I531" s="53">
        <f>P531*(1-'Orç-Resumo'!$G$10)</f>
        <v>29.19</v>
      </c>
      <c r="J531" s="54">
        <f t="shared" si="24"/>
        <v>1039.1999999999998</v>
      </c>
      <c r="K531" s="55">
        <f t="shared" si="25"/>
        <v>87.570000000000007</v>
      </c>
      <c r="L531" s="56">
        <f t="shared" si="26"/>
        <v>1126.7699999999998</v>
      </c>
      <c r="M531" s="56">
        <v>0</v>
      </c>
      <c r="N531" s="177"/>
      <c r="O531" s="56">
        <v>346.4</v>
      </c>
      <c r="P531" s="199" t="s">
        <v>3864</v>
      </c>
    </row>
    <row r="532" spans="2:16" ht="57">
      <c r="B532" s="5" t="s">
        <v>1406</v>
      </c>
      <c r="C532" s="51" t="s">
        <v>48</v>
      </c>
      <c r="D532" s="51">
        <v>98268</v>
      </c>
      <c r="E532" s="6" t="s">
        <v>1407</v>
      </c>
      <c r="F532" s="51" t="s">
        <v>110</v>
      </c>
      <c r="G532" s="5">
        <v>10</v>
      </c>
      <c r="H532" s="52">
        <f>O532*(1-'Orç-Resumo'!$G$10)</f>
        <v>14.62</v>
      </c>
      <c r="I532" s="53">
        <f>P532*(1-'Orç-Resumo'!$G$10)</f>
        <v>5.76</v>
      </c>
      <c r="J532" s="54">
        <f t="shared" si="24"/>
        <v>146.19999999999999</v>
      </c>
      <c r="K532" s="55">
        <f t="shared" si="25"/>
        <v>57.599999999999994</v>
      </c>
      <c r="L532" s="56">
        <f t="shared" si="26"/>
        <v>203.79999999999998</v>
      </c>
      <c r="M532" s="56">
        <v>0</v>
      </c>
      <c r="N532" s="177"/>
      <c r="O532" s="56">
        <v>14.62</v>
      </c>
      <c r="P532" s="199" t="s">
        <v>2026</v>
      </c>
    </row>
    <row r="533" spans="2:16" ht="28.5">
      <c r="B533" s="5" t="s">
        <v>1408</v>
      </c>
      <c r="C533" s="51" t="s">
        <v>26</v>
      </c>
      <c r="D533" s="51" t="s">
        <v>1409</v>
      </c>
      <c r="E533" s="6" t="s">
        <v>1410</v>
      </c>
      <c r="F533" s="51" t="s">
        <v>33</v>
      </c>
      <c r="G533" s="5">
        <v>5</v>
      </c>
      <c r="H533" s="52">
        <f>O533*(1-'Orç-Resumo'!$G$10)</f>
        <v>28.614000000000001</v>
      </c>
      <c r="I533" s="53">
        <f>P533*(1-'Orç-Resumo'!$G$10)</f>
        <v>10.762</v>
      </c>
      <c r="J533" s="54">
        <f t="shared" si="24"/>
        <v>143.07</v>
      </c>
      <c r="K533" s="55">
        <f t="shared" si="25"/>
        <v>53.81</v>
      </c>
      <c r="L533" s="56">
        <f t="shared" si="26"/>
        <v>196.88</v>
      </c>
      <c r="M533" s="56">
        <v>0</v>
      </c>
      <c r="N533" s="177"/>
      <c r="O533" s="56">
        <v>28.614000000000001</v>
      </c>
      <c r="P533" s="199">
        <v>10.762</v>
      </c>
    </row>
    <row r="534" spans="2:16" ht="42.75">
      <c r="B534" s="5" t="s">
        <v>1411</v>
      </c>
      <c r="C534" s="51" t="s">
        <v>26</v>
      </c>
      <c r="D534" s="51" t="s">
        <v>1412</v>
      </c>
      <c r="E534" s="6" t="s">
        <v>1413</v>
      </c>
      <c r="F534" s="51" t="s">
        <v>33</v>
      </c>
      <c r="G534" s="5">
        <v>20</v>
      </c>
      <c r="H534" s="52">
        <f>O534*(1-'Orç-Resumo'!$G$10)</f>
        <v>60.19</v>
      </c>
      <c r="I534" s="53">
        <f>P534*(1-'Orç-Resumo'!$G$10)</f>
        <v>44.055</v>
      </c>
      <c r="J534" s="54">
        <f t="shared" si="24"/>
        <v>1203.8</v>
      </c>
      <c r="K534" s="55">
        <f t="shared" si="25"/>
        <v>881.1</v>
      </c>
      <c r="L534" s="56">
        <f t="shared" si="26"/>
        <v>2084.9</v>
      </c>
      <c r="M534" s="56">
        <v>0</v>
      </c>
      <c r="N534" s="177"/>
      <c r="O534" s="56">
        <v>60.19</v>
      </c>
      <c r="P534" s="199">
        <v>44.055</v>
      </c>
    </row>
    <row r="535" spans="2:16" ht="28.5">
      <c r="B535" s="5" t="s">
        <v>1414</v>
      </c>
      <c r="C535" s="51" t="s">
        <v>26</v>
      </c>
      <c r="D535" s="51" t="s">
        <v>1415</v>
      </c>
      <c r="E535" s="6" t="s">
        <v>1416</v>
      </c>
      <c r="F535" s="51" t="s">
        <v>110</v>
      </c>
      <c r="G535" s="5">
        <v>30</v>
      </c>
      <c r="H535" s="52">
        <f>O535*(1-'Orç-Resumo'!$G$10)</f>
        <v>124.07250000000001</v>
      </c>
      <c r="I535" s="53">
        <f>P535*(1-'Orç-Resumo'!$G$10)</f>
        <v>40.357500000000002</v>
      </c>
      <c r="J535" s="54">
        <f t="shared" si="24"/>
        <v>3722.1750000000002</v>
      </c>
      <c r="K535" s="55">
        <f t="shared" si="25"/>
        <v>1210.7250000000001</v>
      </c>
      <c r="L535" s="56">
        <f t="shared" si="26"/>
        <v>4932.9000000000005</v>
      </c>
      <c r="M535" s="56">
        <v>0</v>
      </c>
      <c r="N535" s="177"/>
      <c r="O535" s="56">
        <v>124.07250000000001</v>
      </c>
      <c r="P535" s="199">
        <v>40.357500000000002</v>
      </c>
    </row>
    <row r="536" spans="2:16" ht="28.5">
      <c r="B536" s="5" t="s">
        <v>1417</v>
      </c>
      <c r="C536" s="51" t="s">
        <v>26</v>
      </c>
      <c r="D536" s="51" t="s">
        <v>1418</v>
      </c>
      <c r="E536" s="6" t="s">
        <v>1419</v>
      </c>
      <c r="F536" s="51" t="s">
        <v>33</v>
      </c>
      <c r="G536" s="5">
        <v>5</v>
      </c>
      <c r="H536" s="52">
        <f>O536*(1-'Orç-Resumo'!$G$10)</f>
        <v>98.646999999999991</v>
      </c>
      <c r="I536" s="53">
        <f>P536*(1-'Orç-Resumo'!$G$10)</f>
        <v>5.3810000000000002</v>
      </c>
      <c r="J536" s="54">
        <f t="shared" si="24"/>
        <v>493.23499999999996</v>
      </c>
      <c r="K536" s="55">
        <f t="shared" si="25"/>
        <v>26.905000000000001</v>
      </c>
      <c r="L536" s="56">
        <f t="shared" si="26"/>
        <v>520.14</v>
      </c>
      <c r="M536" s="56">
        <v>0</v>
      </c>
      <c r="N536" s="177"/>
      <c r="O536" s="56">
        <v>98.646999999999991</v>
      </c>
      <c r="P536" s="199">
        <v>5.3810000000000002</v>
      </c>
    </row>
    <row r="537" spans="2:16" ht="28.5">
      <c r="B537" s="5" t="s">
        <v>1420</v>
      </c>
      <c r="C537" s="51" t="s">
        <v>26</v>
      </c>
      <c r="D537" s="51" t="s">
        <v>1421</v>
      </c>
      <c r="E537" s="6" t="s">
        <v>1422</v>
      </c>
      <c r="F537" s="51" t="s">
        <v>33</v>
      </c>
      <c r="G537" s="5">
        <v>5</v>
      </c>
      <c r="H537" s="52">
        <f>O537*(1-'Orç-Resumo'!$G$10)</f>
        <v>41.604999999999997</v>
      </c>
      <c r="I537" s="53">
        <f>P537*(1-'Orç-Resumo'!$G$10)</f>
        <v>43.31</v>
      </c>
      <c r="J537" s="54">
        <f t="shared" si="24"/>
        <v>208.02499999999998</v>
      </c>
      <c r="K537" s="55">
        <f t="shared" si="25"/>
        <v>216.55</v>
      </c>
      <c r="L537" s="56">
        <f t="shared" si="26"/>
        <v>424.57499999999999</v>
      </c>
      <c r="M537" s="56">
        <v>0</v>
      </c>
      <c r="N537" s="177"/>
      <c r="O537" s="56">
        <v>41.604999999999997</v>
      </c>
      <c r="P537" s="199">
        <v>43.31</v>
      </c>
    </row>
    <row r="538" spans="2:16" ht="30">
      <c r="B538" s="5" t="s">
        <v>1423</v>
      </c>
      <c r="C538" s="51" t="s">
        <v>21</v>
      </c>
      <c r="D538" s="51" t="s">
        <v>21</v>
      </c>
      <c r="E538" s="6" t="s">
        <v>1424</v>
      </c>
      <c r="F538" s="51" t="s">
        <v>23</v>
      </c>
      <c r="G538" s="5"/>
      <c r="H538" s="52"/>
      <c r="I538" s="53"/>
      <c r="J538" s="54"/>
      <c r="K538" s="55"/>
      <c r="L538" s="56"/>
      <c r="M538" s="56"/>
      <c r="N538" s="177"/>
      <c r="O538" s="56" t="s">
        <v>24</v>
      </c>
      <c r="P538" s="199" t="s">
        <v>24</v>
      </c>
    </row>
    <row r="539" spans="2:16" ht="71.25">
      <c r="B539" s="5" t="s">
        <v>1425</v>
      </c>
      <c r="C539" s="51" t="s">
        <v>48</v>
      </c>
      <c r="D539" s="51">
        <v>101878</v>
      </c>
      <c r="E539" s="6" t="s">
        <v>1091</v>
      </c>
      <c r="F539" s="51" t="s">
        <v>184</v>
      </c>
      <c r="G539" s="5">
        <v>1</v>
      </c>
      <c r="H539" s="52">
        <f>O539*(1-'Orç-Resumo'!$G$10)</f>
        <v>457.92999999999995</v>
      </c>
      <c r="I539" s="53">
        <f>P539*(1-'Orç-Resumo'!$G$10)</f>
        <v>84.22</v>
      </c>
      <c r="J539" s="54">
        <f t="shared" si="24"/>
        <v>457.92999999999995</v>
      </c>
      <c r="K539" s="55">
        <f t="shared" si="25"/>
        <v>84.22</v>
      </c>
      <c r="L539" s="56">
        <f t="shared" si="26"/>
        <v>542.15</v>
      </c>
      <c r="M539" s="56">
        <v>0</v>
      </c>
      <c r="N539" s="177"/>
      <c r="O539" s="56">
        <v>457.92999999999995</v>
      </c>
      <c r="P539" s="199" t="s">
        <v>3848</v>
      </c>
    </row>
    <row r="540" spans="2:16" ht="71.25">
      <c r="B540" s="5" t="s">
        <v>1426</v>
      </c>
      <c r="C540" s="51" t="s">
        <v>48</v>
      </c>
      <c r="D540" s="51">
        <v>101879</v>
      </c>
      <c r="E540" s="6" t="s">
        <v>1427</v>
      </c>
      <c r="F540" s="51" t="s">
        <v>184</v>
      </c>
      <c r="G540" s="5">
        <v>1</v>
      </c>
      <c r="H540" s="52">
        <f>O540*(1-'Orç-Resumo'!$G$10)</f>
        <v>506</v>
      </c>
      <c r="I540" s="53">
        <f>P540*(1-'Orç-Resumo'!$G$10)</f>
        <v>32.75</v>
      </c>
      <c r="J540" s="54">
        <f t="shared" si="24"/>
        <v>506</v>
      </c>
      <c r="K540" s="55">
        <f t="shared" si="25"/>
        <v>32.75</v>
      </c>
      <c r="L540" s="56">
        <f t="shared" si="26"/>
        <v>538.75</v>
      </c>
      <c r="M540" s="56">
        <v>0</v>
      </c>
      <c r="N540" s="177"/>
      <c r="O540" s="56">
        <v>506</v>
      </c>
      <c r="P540" s="199" t="s">
        <v>3865</v>
      </c>
    </row>
    <row r="541" spans="2:16" ht="71.25">
      <c r="B541" s="5" t="s">
        <v>1428</v>
      </c>
      <c r="C541" s="51" t="s">
        <v>48</v>
      </c>
      <c r="D541" s="51">
        <v>101879</v>
      </c>
      <c r="E541" s="6" t="s">
        <v>1429</v>
      </c>
      <c r="F541" s="51" t="s">
        <v>184</v>
      </c>
      <c r="G541" s="5">
        <v>1</v>
      </c>
      <c r="H541" s="52">
        <f>O541*(1-'Orç-Resumo'!$G$10)</f>
        <v>506</v>
      </c>
      <c r="I541" s="53">
        <f>P541*(1-'Orç-Resumo'!$G$10)</f>
        <v>32.75</v>
      </c>
      <c r="J541" s="54">
        <f t="shared" si="24"/>
        <v>506</v>
      </c>
      <c r="K541" s="55">
        <f t="shared" si="25"/>
        <v>32.75</v>
      </c>
      <c r="L541" s="56">
        <f t="shared" si="26"/>
        <v>538.75</v>
      </c>
      <c r="M541" s="56">
        <v>0</v>
      </c>
      <c r="N541" s="177"/>
      <c r="O541" s="56">
        <v>506</v>
      </c>
      <c r="P541" s="199" t="s">
        <v>3865</v>
      </c>
    </row>
    <row r="542" spans="2:16" ht="71.25">
      <c r="B542" s="5" t="s">
        <v>1430</v>
      </c>
      <c r="C542" s="51" t="s">
        <v>48</v>
      </c>
      <c r="D542" s="51">
        <v>101879</v>
      </c>
      <c r="E542" s="6" t="s">
        <v>1429</v>
      </c>
      <c r="F542" s="51" t="s">
        <v>184</v>
      </c>
      <c r="G542" s="5">
        <v>1</v>
      </c>
      <c r="H542" s="52">
        <f>O542*(1-'Orç-Resumo'!$G$10)</f>
        <v>506</v>
      </c>
      <c r="I542" s="53">
        <f>P542*(1-'Orç-Resumo'!$G$10)</f>
        <v>32.75</v>
      </c>
      <c r="J542" s="54">
        <f t="shared" si="24"/>
        <v>506</v>
      </c>
      <c r="K542" s="55">
        <f t="shared" si="25"/>
        <v>32.75</v>
      </c>
      <c r="L542" s="56">
        <f t="shared" si="26"/>
        <v>538.75</v>
      </c>
      <c r="M542" s="56">
        <v>0</v>
      </c>
      <c r="N542" s="177"/>
      <c r="O542" s="56">
        <v>506</v>
      </c>
      <c r="P542" s="199" t="s">
        <v>3865</v>
      </c>
    </row>
    <row r="543" spans="2:16" ht="71.25">
      <c r="B543" s="5" t="s">
        <v>1431</v>
      </c>
      <c r="C543" s="51" t="s">
        <v>48</v>
      </c>
      <c r="D543" s="51">
        <v>101880</v>
      </c>
      <c r="E543" s="6" t="s">
        <v>1432</v>
      </c>
      <c r="F543" s="51" t="s">
        <v>184</v>
      </c>
      <c r="G543" s="5">
        <v>1</v>
      </c>
      <c r="H543" s="52">
        <f>O543*(1-'Orç-Resumo'!$G$10)</f>
        <v>581.79000000000008</v>
      </c>
      <c r="I543" s="53">
        <f>P543*(1-'Orç-Resumo'!$G$10)</f>
        <v>39.29</v>
      </c>
      <c r="J543" s="54">
        <f t="shared" si="24"/>
        <v>581.79000000000008</v>
      </c>
      <c r="K543" s="55">
        <f t="shared" si="25"/>
        <v>39.29</v>
      </c>
      <c r="L543" s="56">
        <f t="shared" si="26"/>
        <v>621.08000000000004</v>
      </c>
      <c r="M543" s="56">
        <v>0</v>
      </c>
      <c r="N543" s="177"/>
      <c r="O543" s="56">
        <v>581.79000000000008</v>
      </c>
      <c r="P543" s="199" t="s">
        <v>3866</v>
      </c>
    </row>
    <row r="544" spans="2:16" ht="57">
      <c r="B544" s="5" t="s">
        <v>1433</v>
      </c>
      <c r="C544" s="51" t="s">
        <v>48</v>
      </c>
      <c r="D544" s="51">
        <v>91932</v>
      </c>
      <c r="E544" s="6" t="s">
        <v>1434</v>
      </c>
      <c r="F544" s="51" t="s">
        <v>110</v>
      </c>
      <c r="G544" s="5">
        <v>20</v>
      </c>
      <c r="H544" s="52">
        <f>O544*(1-'Orç-Resumo'!$G$10)</f>
        <v>12.27</v>
      </c>
      <c r="I544" s="53">
        <f>P544*(1-'Orç-Resumo'!$G$10)</f>
        <v>4.1900000000000004</v>
      </c>
      <c r="J544" s="54">
        <f t="shared" si="24"/>
        <v>245.39999999999998</v>
      </c>
      <c r="K544" s="55">
        <f t="shared" si="25"/>
        <v>83.800000000000011</v>
      </c>
      <c r="L544" s="56">
        <f t="shared" si="26"/>
        <v>329.2</v>
      </c>
      <c r="M544" s="56">
        <v>0</v>
      </c>
      <c r="N544" s="177"/>
      <c r="O544" s="56">
        <v>12.27</v>
      </c>
      <c r="P544" s="199" t="s">
        <v>2973</v>
      </c>
    </row>
    <row r="545" spans="2:16" ht="57">
      <c r="B545" s="5" t="s">
        <v>1435</v>
      </c>
      <c r="C545" s="51" t="s">
        <v>48</v>
      </c>
      <c r="D545" s="51">
        <v>91928</v>
      </c>
      <c r="E545" s="6" t="s">
        <v>1228</v>
      </c>
      <c r="F545" s="51" t="s">
        <v>110</v>
      </c>
      <c r="G545" s="5">
        <v>20</v>
      </c>
      <c r="H545" s="52">
        <f>O545*(1-'Orç-Resumo'!$G$10)</f>
        <v>4.68</v>
      </c>
      <c r="I545" s="53">
        <f>P545*(1-'Orç-Resumo'!$G$10)</f>
        <v>2.15</v>
      </c>
      <c r="J545" s="54">
        <f t="shared" si="24"/>
        <v>93.6</v>
      </c>
      <c r="K545" s="55">
        <f t="shared" si="25"/>
        <v>43</v>
      </c>
      <c r="L545" s="56">
        <f t="shared" si="26"/>
        <v>136.6</v>
      </c>
      <c r="M545" s="56">
        <v>0</v>
      </c>
      <c r="N545" s="177"/>
      <c r="O545" s="56">
        <v>4.68</v>
      </c>
      <c r="P545" s="199" t="s">
        <v>1988</v>
      </c>
    </row>
    <row r="546" spans="2:16" ht="57">
      <c r="B546" s="5" t="s">
        <v>1436</v>
      </c>
      <c r="C546" s="51" t="s">
        <v>48</v>
      </c>
      <c r="D546" s="51">
        <v>92982</v>
      </c>
      <c r="E546" s="6" t="s">
        <v>1437</v>
      </c>
      <c r="F546" s="51" t="s">
        <v>110</v>
      </c>
      <c r="G546" s="5">
        <v>20</v>
      </c>
      <c r="H546" s="52">
        <f>O546*(1-'Orç-Resumo'!$G$10)</f>
        <v>14.010000000000002</v>
      </c>
      <c r="I546" s="53">
        <f>P546*(1-'Orç-Resumo'!$G$10)</f>
        <v>0.7</v>
      </c>
      <c r="J546" s="54">
        <f t="shared" si="24"/>
        <v>280.20000000000005</v>
      </c>
      <c r="K546" s="55">
        <f t="shared" si="25"/>
        <v>14</v>
      </c>
      <c r="L546" s="56">
        <f t="shared" si="26"/>
        <v>294.20000000000005</v>
      </c>
      <c r="M546" s="56">
        <v>0</v>
      </c>
      <c r="N546" s="177"/>
      <c r="O546" s="56">
        <v>14.010000000000002</v>
      </c>
      <c r="P546" s="199" t="s">
        <v>3091</v>
      </c>
    </row>
    <row r="547" spans="2:16" ht="57">
      <c r="B547" s="5" t="s">
        <v>1439</v>
      </c>
      <c r="C547" s="51" t="s">
        <v>48</v>
      </c>
      <c r="D547" s="51">
        <v>91932</v>
      </c>
      <c r="E547" s="6" t="s">
        <v>1440</v>
      </c>
      <c r="F547" s="51" t="s">
        <v>110</v>
      </c>
      <c r="G547" s="5">
        <v>20</v>
      </c>
      <c r="H547" s="52">
        <f>O547*(1-'Orç-Resumo'!$G$10)</f>
        <v>12.27</v>
      </c>
      <c r="I547" s="53">
        <f>P547*(1-'Orç-Resumo'!$G$10)</f>
        <v>4.1900000000000004</v>
      </c>
      <c r="J547" s="54">
        <f t="shared" si="24"/>
        <v>245.39999999999998</v>
      </c>
      <c r="K547" s="55">
        <f t="shared" si="25"/>
        <v>83.800000000000011</v>
      </c>
      <c r="L547" s="56">
        <f t="shared" si="26"/>
        <v>329.2</v>
      </c>
      <c r="M547" s="56">
        <v>0</v>
      </c>
      <c r="N547" s="177"/>
      <c r="O547" s="56">
        <v>12.27</v>
      </c>
      <c r="P547" s="199" t="s">
        <v>2973</v>
      </c>
    </row>
    <row r="548" spans="2:16" ht="57">
      <c r="B548" s="5" t="s">
        <v>1441</v>
      </c>
      <c r="C548" s="51" t="s">
        <v>48</v>
      </c>
      <c r="D548" s="51">
        <v>91928</v>
      </c>
      <c r="E548" s="6" t="s">
        <v>1228</v>
      </c>
      <c r="F548" s="51" t="s">
        <v>110</v>
      </c>
      <c r="G548" s="5">
        <v>20</v>
      </c>
      <c r="H548" s="52">
        <f>O548*(1-'Orç-Resumo'!$G$10)</f>
        <v>4.68</v>
      </c>
      <c r="I548" s="53">
        <f>P548*(1-'Orç-Resumo'!$G$10)</f>
        <v>2.15</v>
      </c>
      <c r="J548" s="54">
        <f t="shared" si="24"/>
        <v>93.6</v>
      </c>
      <c r="K548" s="55">
        <f t="shared" si="25"/>
        <v>43</v>
      </c>
      <c r="L548" s="56">
        <f t="shared" si="26"/>
        <v>136.6</v>
      </c>
      <c r="M548" s="56">
        <v>0</v>
      </c>
      <c r="N548" s="177"/>
      <c r="O548" s="56">
        <v>4.68</v>
      </c>
      <c r="P548" s="199" t="s">
        <v>1988</v>
      </c>
    </row>
    <row r="549" spans="2:16" ht="28.5">
      <c r="B549" s="5" t="s">
        <v>1442</v>
      </c>
      <c r="C549" s="51" t="s">
        <v>26</v>
      </c>
      <c r="D549" s="51" t="s">
        <v>1443</v>
      </c>
      <c r="E549" s="6" t="s">
        <v>1444</v>
      </c>
      <c r="F549" s="51" t="s">
        <v>33</v>
      </c>
      <c r="G549" s="5">
        <v>1</v>
      </c>
      <c r="H549" s="52">
        <f>O549*(1-'Orç-Resumo'!$G$10)</f>
        <v>297.15599999999995</v>
      </c>
      <c r="I549" s="53">
        <f>P549*(1-'Orç-Resumo'!$G$10)</f>
        <v>66.36</v>
      </c>
      <c r="J549" s="54">
        <f t="shared" si="24"/>
        <v>297.15599999999995</v>
      </c>
      <c r="K549" s="55">
        <f t="shared" si="25"/>
        <v>66.36</v>
      </c>
      <c r="L549" s="56">
        <f t="shared" si="26"/>
        <v>363.51599999999996</v>
      </c>
      <c r="M549" s="56">
        <v>0</v>
      </c>
      <c r="N549" s="177"/>
      <c r="O549" s="56">
        <v>297.15599999999995</v>
      </c>
      <c r="P549" s="199">
        <v>66.36</v>
      </c>
    </row>
    <row r="550" spans="2:16" ht="42.75">
      <c r="B550" s="5" t="s">
        <v>1445</v>
      </c>
      <c r="C550" s="51" t="s">
        <v>102</v>
      </c>
      <c r="D550" s="51" t="s">
        <v>1446</v>
      </c>
      <c r="E550" s="6" t="s">
        <v>1447</v>
      </c>
      <c r="F550" s="51" t="s">
        <v>666</v>
      </c>
      <c r="G550" s="5">
        <v>1</v>
      </c>
      <c r="H550" s="52">
        <f>O550*(1-'Orç-Resumo'!$G$10)</f>
        <v>275.16000000000003</v>
      </c>
      <c r="I550" s="53">
        <f>P550*(1-'Orç-Resumo'!$G$10)</f>
        <v>95.15</v>
      </c>
      <c r="J550" s="54">
        <f t="shared" si="24"/>
        <v>275.16000000000003</v>
      </c>
      <c r="K550" s="55">
        <f t="shared" si="25"/>
        <v>95.15</v>
      </c>
      <c r="L550" s="56">
        <f t="shared" si="26"/>
        <v>370.31000000000006</v>
      </c>
      <c r="M550" s="56">
        <v>0</v>
      </c>
      <c r="N550" s="177"/>
      <c r="O550" s="56">
        <v>275.16000000000003</v>
      </c>
      <c r="P550" s="199">
        <v>95.15</v>
      </c>
    </row>
    <row r="551" spans="2:16" ht="42.75">
      <c r="B551" s="5" t="s">
        <v>1448</v>
      </c>
      <c r="C551" s="51" t="s">
        <v>102</v>
      </c>
      <c r="D551" s="51" t="s">
        <v>1449</v>
      </c>
      <c r="E551" s="6" t="s">
        <v>1450</v>
      </c>
      <c r="F551" s="51" t="s">
        <v>666</v>
      </c>
      <c r="G551" s="5">
        <v>1</v>
      </c>
      <c r="H551" s="52">
        <f>O551*(1-'Orç-Resumo'!$G$10)</f>
        <v>199.14</v>
      </c>
      <c r="I551" s="53">
        <f>P551*(1-'Orç-Resumo'!$G$10)</f>
        <v>89.01</v>
      </c>
      <c r="J551" s="54">
        <f t="shared" si="24"/>
        <v>199.14</v>
      </c>
      <c r="K551" s="55">
        <f t="shared" si="25"/>
        <v>89.01</v>
      </c>
      <c r="L551" s="56">
        <f t="shared" si="26"/>
        <v>288.14999999999998</v>
      </c>
      <c r="M551" s="56">
        <v>0</v>
      </c>
      <c r="N551" s="177"/>
      <c r="O551" s="56">
        <v>199.14</v>
      </c>
      <c r="P551" s="199">
        <v>89.01</v>
      </c>
    </row>
    <row r="552" spans="2:16" ht="42.75">
      <c r="B552" s="5" t="s">
        <v>1451</v>
      </c>
      <c r="C552" s="51" t="s">
        <v>102</v>
      </c>
      <c r="D552" s="51" t="s">
        <v>1452</v>
      </c>
      <c r="E552" s="6" t="s">
        <v>1453</v>
      </c>
      <c r="F552" s="51" t="s">
        <v>666</v>
      </c>
      <c r="G552" s="5">
        <v>1</v>
      </c>
      <c r="H552" s="52">
        <f>O552*(1-'Orç-Resumo'!$G$10)</f>
        <v>106.49</v>
      </c>
      <c r="I552" s="53">
        <f>P552*(1-'Orç-Resumo'!$G$10)</f>
        <v>79.8</v>
      </c>
      <c r="J552" s="54">
        <f t="shared" si="24"/>
        <v>106.49</v>
      </c>
      <c r="K552" s="55">
        <f t="shared" si="25"/>
        <v>79.8</v>
      </c>
      <c r="L552" s="56">
        <f t="shared" si="26"/>
        <v>186.29</v>
      </c>
      <c r="M552" s="56">
        <v>0</v>
      </c>
      <c r="N552" s="177"/>
      <c r="O552" s="56">
        <v>106.49</v>
      </c>
      <c r="P552" s="199">
        <v>79.8</v>
      </c>
    </row>
    <row r="553" spans="2:16" ht="42.75">
      <c r="B553" s="5" t="s">
        <v>1454</v>
      </c>
      <c r="C553" s="51" t="s">
        <v>48</v>
      </c>
      <c r="D553" s="51">
        <v>93653</v>
      </c>
      <c r="E553" s="6" t="s">
        <v>1455</v>
      </c>
      <c r="F553" s="51" t="s">
        <v>184</v>
      </c>
      <c r="G553" s="5">
        <v>10</v>
      </c>
      <c r="H553" s="52">
        <f>O553*(1-'Orç-Resumo'!$G$10)</f>
        <v>9.19</v>
      </c>
      <c r="I553" s="53">
        <f>P553*(1-'Orç-Resumo'!$G$10)</f>
        <v>1.93</v>
      </c>
      <c r="J553" s="54">
        <f t="shared" si="24"/>
        <v>91.899999999999991</v>
      </c>
      <c r="K553" s="55">
        <f t="shared" si="25"/>
        <v>19.3</v>
      </c>
      <c r="L553" s="56">
        <f t="shared" si="26"/>
        <v>111.19999999999999</v>
      </c>
      <c r="M553" s="56">
        <v>0</v>
      </c>
      <c r="N553" s="177"/>
      <c r="O553" s="56">
        <v>9.19</v>
      </c>
      <c r="P553" s="199" t="s">
        <v>2628</v>
      </c>
    </row>
    <row r="554" spans="2:16" ht="42.75">
      <c r="B554" s="5" t="s">
        <v>1456</v>
      </c>
      <c r="C554" s="51" t="s">
        <v>48</v>
      </c>
      <c r="D554" s="51">
        <v>93654</v>
      </c>
      <c r="E554" s="6" t="s">
        <v>1153</v>
      </c>
      <c r="F554" s="51" t="s">
        <v>184</v>
      </c>
      <c r="G554" s="5">
        <v>10</v>
      </c>
      <c r="H554" s="52">
        <f>O554*(1-'Orç-Resumo'!$G$10)</f>
        <v>9.3999999999999986</v>
      </c>
      <c r="I554" s="53">
        <f>P554*(1-'Orç-Resumo'!$G$10)</f>
        <v>2.62</v>
      </c>
      <c r="J554" s="54">
        <f t="shared" si="24"/>
        <v>93.999999999999986</v>
      </c>
      <c r="K554" s="55">
        <f t="shared" si="25"/>
        <v>26.200000000000003</v>
      </c>
      <c r="L554" s="56">
        <f t="shared" si="26"/>
        <v>120.19999999999999</v>
      </c>
      <c r="M554" s="56">
        <v>0</v>
      </c>
      <c r="N554" s="177"/>
      <c r="O554" s="56">
        <v>9.3999999999999986</v>
      </c>
      <c r="P554" s="199" t="s">
        <v>2997</v>
      </c>
    </row>
    <row r="555" spans="2:16" ht="42.75">
      <c r="B555" s="5" t="s">
        <v>1457</v>
      </c>
      <c r="C555" s="51" t="s">
        <v>48</v>
      </c>
      <c r="D555" s="51">
        <v>93655</v>
      </c>
      <c r="E555" s="6" t="s">
        <v>1458</v>
      </c>
      <c r="F555" s="51" t="s">
        <v>184</v>
      </c>
      <c r="G555" s="5">
        <v>5</v>
      </c>
      <c r="H555" s="52">
        <f>O555*(1-'Orç-Resumo'!$G$10)</f>
        <v>9.99</v>
      </c>
      <c r="I555" s="53">
        <f>P555*(1-'Orç-Resumo'!$G$10)</f>
        <v>3.67</v>
      </c>
      <c r="J555" s="54">
        <f t="shared" si="24"/>
        <v>49.95</v>
      </c>
      <c r="K555" s="55">
        <f t="shared" si="25"/>
        <v>18.350000000000001</v>
      </c>
      <c r="L555" s="56">
        <f t="shared" si="26"/>
        <v>68.300000000000011</v>
      </c>
      <c r="M555" s="56">
        <v>0</v>
      </c>
      <c r="N555" s="177"/>
      <c r="O555" s="56">
        <v>9.99</v>
      </c>
      <c r="P555" s="199" t="s">
        <v>2494</v>
      </c>
    </row>
    <row r="556" spans="2:16" ht="42.75">
      <c r="B556" s="5" t="s">
        <v>1459</v>
      </c>
      <c r="C556" s="51" t="s">
        <v>48</v>
      </c>
      <c r="D556" s="51">
        <v>93661</v>
      </c>
      <c r="E556" s="6" t="s">
        <v>1266</v>
      </c>
      <c r="F556" s="51" t="s">
        <v>184</v>
      </c>
      <c r="G556" s="5">
        <v>1</v>
      </c>
      <c r="H556" s="52">
        <f>O556*(1-'Orç-Resumo'!$G$10)</f>
        <v>47.33</v>
      </c>
      <c r="I556" s="53">
        <f>P556*(1-'Orç-Resumo'!$G$10)</f>
        <v>5.24</v>
      </c>
      <c r="J556" s="54">
        <f t="shared" si="24"/>
        <v>47.33</v>
      </c>
      <c r="K556" s="55">
        <f t="shared" si="25"/>
        <v>5.24</v>
      </c>
      <c r="L556" s="56">
        <f t="shared" si="26"/>
        <v>52.57</v>
      </c>
      <c r="M556" s="56">
        <v>0</v>
      </c>
      <c r="N556" s="177"/>
      <c r="O556" s="56">
        <v>47.33</v>
      </c>
      <c r="P556" s="199" t="s">
        <v>3093</v>
      </c>
    </row>
    <row r="557" spans="2:16" ht="42.75">
      <c r="B557" s="5" t="s">
        <v>1460</v>
      </c>
      <c r="C557" s="51" t="s">
        <v>48</v>
      </c>
      <c r="D557" s="51">
        <v>93666</v>
      </c>
      <c r="E557" s="6" t="s">
        <v>1461</v>
      </c>
      <c r="F557" s="51" t="s">
        <v>184</v>
      </c>
      <c r="G557" s="5">
        <v>1</v>
      </c>
      <c r="H557" s="52">
        <f>O557*(1-'Orç-Resumo'!$G$10)</f>
        <v>53.3</v>
      </c>
      <c r="I557" s="53">
        <f>P557*(1-'Orç-Resumo'!$G$10)</f>
        <v>20.92</v>
      </c>
      <c r="J557" s="54">
        <f t="shared" si="24"/>
        <v>53.3</v>
      </c>
      <c r="K557" s="55">
        <f t="shared" si="25"/>
        <v>20.92</v>
      </c>
      <c r="L557" s="56">
        <f t="shared" si="26"/>
        <v>74.22</v>
      </c>
      <c r="M557" s="56">
        <v>0</v>
      </c>
      <c r="N557" s="177"/>
      <c r="O557" s="56">
        <v>53.3</v>
      </c>
      <c r="P557" s="199" t="s">
        <v>3867</v>
      </c>
    </row>
    <row r="558" spans="2:16" ht="42.75">
      <c r="B558" s="5" t="s">
        <v>1462</v>
      </c>
      <c r="C558" s="51" t="s">
        <v>48</v>
      </c>
      <c r="D558" s="51">
        <v>93672</v>
      </c>
      <c r="E558" s="6" t="s">
        <v>1463</v>
      </c>
      <c r="F558" s="51" t="s">
        <v>184</v>
      </c>
      <c r="G558" s="5">
        <v>1</v>
      </c>
      <c r="H558" s="52">
        <f>O558*(1-'Orç-Resumo'!$G$10)</f>
        <v>65.319999999999993</v>
      </c>
      <c r="I558" s="53">
        <f>P558*(1-'Orç-Resumo'!$G$10)</f>
        <v>22.43</v>
      </c>
      <c r="J558" s="54">
        <f t="shared" si="24"/>
        <v>65.319999999999993</v>
      </c>
      <c r="K558" s="55">
        <f t="shared" si="25"/>
        <v>22.43</v>
      </c>
      <c r="L558" s="56">
        <f t="shared" si="26"/>
        <v>87.75</v>
      </c>
      <c r="M558" s="56">
        <v>0</v>
      </c>
      <c r="N558" s="177"/>
      <c r="O558" s="56">
        <v>65.319999999999993</v>
      </c>
      <c r="P558" s="199" t="s">
        <v>3868</v>
      </c>
    </row>
    <row r="559" spans="2:16" ht="42.75">
      <c r="B559" s="5" t="s">
        <v>1464</v>
      </c>
      <c r="C559" s="51" t="s">
        <v>48</v>
      </c>
      <c r="D559" s="51">
        <v>101894</v>
      </c>
      <c r="E559" s="6" t="s">
        <v>1149</v>
      </c>
      <c r="F559" s="51" t="s">
        <v>184</v>
      </c>
      <c r="G559" s="5">
        <v>1</v>
      </c>
      <c r="H559" s="52">
        <f>O559*(1-'Orç-Resumo'!$G$10)</f>
        <v>114.69000000000001</v>
      </c>
      <c r="I559" s="53">
        <f>P559*(1-'Orç-Resumo'!$G$10)</f>
        <v>43.3</v>
      </c>
      <c r="J559" s="54">
        <f t="shared" si="24"/>
        <v>114.69000000000001</v>
      </c>
      <c r="K559" s="55">
        <f t="shared" si="25"/>
        <v>43.3</v>
      </c>
      <c r="L559" s="56">
        <f t="shared" si="26"/>
        <v>157.99</v>
      </c>
      <c r="M559" s="56">
        <v>0</v>
      </c>
      <c r="N559" s="177"/>
      <c r="O559" s="56">
        <v>114.69000000000001</v>
      </c>
      <c r="P559" s="199" t="s">
        <v>3853</v>
      </c>
    </row>
    <row r="560" spans="2:16" ht="42.75">
      <c r="B560" s="5" t="s">
        <v>1465</v>
      </c>
      <c r="C560" s="51" t="s">
        <v>26</v>
      </c>
      <c r="D560" s="51" t="s">
        <v>1466</v>
      </c>
      <c r="E560" s="6" t="s">
        <v>1467</v>
      </c>
      <c r="F560" s="51" t="s">
        <v>33</v>
      </c>
      <c r="G560" s="5">
        <v>2</v>
      </c>
      <c r="H560" s="52">
        <f>O560*(1-'Orç-Resumo'!$G$10)</f>
        <v>90.75</v>
      </c>
      <c r="I560" s="53">
        <f>P560*(1-'Orç-Resumo'!$G$10)</f>
        <v>27.65</v>
      </c>
      <c r="J560" s="54">
        <f t="shared" si="24"/>
        <v>181.5</v>
      </c>
      <c r="K560" s="55">
        <f t="shared" si="25"/>
        <v>55.3</v>
      </c>
      <c r="L560" s="56">
        <f t="shared" si="26"/>
        <v>236.8</v>
      </c>
      <c r="M560" s="56">
        <v>0</v>
      </c>
      <c r="N560" s="177"/>
      <c r="O560" s="56">
        <v>90.75</v>
      </c>
      <c r="P560" s="199">
        <v>27.65</v>
      </c>
    </row>
    <row r="561" spans="2:16" ht="42.75">
      <c r="B561" s="5" t="s">
        <v>1468</v>
      </c>
      <c r="C561" s="51" t="s">
        <v>26</v>
      </c>
      <c r="D561" s="51" t="s">
        <v>1469</v>
      </c>
      <c r="E561" s="6" t="s">
        <v>1470</v>
      </c>
      <c r="F561" s="51" t="s">
        <v>33</v>
      </c>
      <c r="G561" s="5">
        <v>1</v>
      </c>
      <c r="H561" s="52">
        <f>O561*(1-'Orç-Resumo'!$G$10)</f>
        <v>273.44000000000005</v>
      </c>
      <c r="I561" s="53">
        <f>P561*(1-'Orç-Resumo'!$G$10)</f>
        <v>27.65</v>
      </c>
      <c r="J561" s="54">
        <f t="shared" si="24"/>
        <v>273.44000000000005</v>
      </c>
      <c r="K561" s="55">
        <f t="shared" si="25"/>
        <v>27.65</v>
      </c>
      <c r="L561" s="56">
        <f t="shared" si="26"/>
        <v>301.09000000000003</v>
      </c>
      <c r="M561" s="56">
        <v>0</v>
      </c>
      <c r="N561" s="177"/>
      <c r="O561" s="56">
        <v>273.44000000000005</v>
      </c>
      <c r="P561" s="199">
        <v>27.65</v>
      </c>
    </row>
    <row r="562" spans="2:16" ht="42.75">
      <c r="B562" s="5" t="s">
        <v>1471</v>
      </c>
      <c r="C562" s="51" t="s">
        <v>26</v>
      </c>
      <c r="D562" s="51" t="s">
        <v>1472</v>
      </c>
      <c r="E562" s="6" t="s">
        <v>1473</v>
      </c>
      <c r="F562" s="51" t="s">
        <v>33</v>
      </c>
      <c r="G562" s="5">
        <v>1</v>
      </c>
      <c r="H562" s="52">
        <f>O562*(1-'Orç-Resumo'!$G$10)</f>
        <v>202.548</v>
      </c>
      <c r="I562" s="53">
        <f>P562*(1-'Orç-Resumo'!$G$10)</f>
        <v>19.354999999999997</v>
      </c>
      <c r="J562" s="54">
        <f t="shared" si="24"/>
        <v>202.548</v>
      </c>
      <c r="K562" s="55">
        <f t="shared" si="25"/>
        <v>19.354999999999997</v>
      </c>
      <c r="L562" s="56">
        <f t="shared" si="26"/>
        <v>221.90299999999999</v>
      </c>
      <c r="M562" s="56">
        <v>0</v>
      </c>
      <c r="N562" s="177"/>
      <c r="O562" s="56">
        <v>202.548</v>
      </c>
      <c r="P562" s="199">
        <v>19.354999999999997</v>
      </c>
    </row>
    <row r="563" spans="2:16">
      <c r="B563" s="5" t="s">
        <v>1474</v>
      </c>
      <c r="C563" s="51" t="s">
        <v>26</v>
      </c>
      <c r="D563" s="51" t="s">
        <v>1475</v>
      </c>
      <c r="E563" s="6" t="s">
        <v>1476</v>
      </c>
      <c r="F563" s="51" t="s">
        <v>33</v>
      </c>
      <c r="G563" s="5">
        <v>1</v>
      </c>
      <c r="H563" s="52">
        <f>O563*(1-'Orç-Resumo'!$G$10)</f>
        <v>117.91799999999999</v>
      </c>
      <c r="I563" s="53">
        <f>P563*(1-'Orç-Resumo'!$G$10)</f>
        <v>19.354999999999997</v>
      </c>
      <c r="J563" s="54">
        <f t="shared" si="24"/>
        <v>117.91799999999999</v>
      </c>
      <c r="K563" s="55">
        <f t="shared" si="25"/>
        <v>19.354999999999997</v>
      </c>
      <c r="L563" s="56">
        <f t="shared" si="26"/>
        <v>137.273</v>
      </c>
      <c r="M563" s="56">
        <v>0</v>
      </c>
      <c r="N563" s="177"/>
      <c r="O563" s="56">
        <v>117.91799999999999</v>
      </c>
      <c r="P563" s="199">
        <v>19.354999999999997</v>
      </c>
    </row>
    <row r="564" spans="2:16">
      <c r="B564" s="5" t="s">
        <v>1477</v>
      </c>
      <c r="C564" s="51" t="s">
        <v>26</v>
      </c>
      <c r="D564" s="51" t="s">
        <v>1478</v>
      </c>
      <c r="E564" s="6" t="s">
        <v>1479</v>
      </c>
      <c r="F564" s="51" t="s">
        <v>33</v>
      </c>
      <c r="G564" s="5">
        <v>1</v>
      </c>
      <c r="H564" s="52">
        <f>O564*(1-'Orç-Resumo'!$G$10)</f>
        <v>141.5196</v>
      </c>
      <c r="I564" s="53">
        <f>P564*(1-'Orç-Resumo'!$G$10)</f>
        <v>50.876000000000005</v>
      </c>
      <c r="J564" s="54">
        <f t="shared" si="24"/>
        <v>141.5196</v>
      </c>
      <c r="K564" s="55">
        <f t="shared" si="25"/>
        <v>50.876000000000005</v>
      </c>
      <c r="L564" s="56">
        <f t="shared" si="26"/>
        <v>192.3956</v>
      </c>
      <c r="M564" s="56">
        <v>0</v>
      </c>
      <c r="N564" s="177"/>
      <c r="O564" s="56">
        <v>141.5196</v>
      </c>
      <c r="P564" s="199">
        <v>50.876000000000005</v>
      </c>
    </row>
    <row r="565" spans="2:16" ht="28.5">
      <c r="B565" s="5" t="s">
        <v>1480</v>
      </c>
      <c r="C565" s="51" t="s">
        <v>26</v>
      </c>
      <c r="D565" s="51" t="s">
        <v>1481</v>
      </c>
      <c r="E565" s="6" t="s">
        <v>1482</v>
      </c>
      <c r="F565" s="51" t="s">
        <v>33</v>
      </c>
      <c r="G565" s="5">
        <v>1</v>
      </c>
      <c r="H565" s="52">
        <f>O565*(1-'Orç-Resumo'!$G$10)</f>
        <v>32.323999999999998</v>
      </c>
      <c r="I565" s="53">
        <f>P565*(1-'Orç-Resumo'!$G$10)</f>
        <v>16.59</v>
      </c>
      <c r="J565" s="54">
        <f t="shared" si="24"/>
        <v>32.323999999999998</v>
      </c>
      <c r="K565" s="55">
        <f t="shared" si="25"/>
        <v>16.59</v>
      </c>
      <c r="L565" s="56">
        <f t="shared" si="26"/>
        <v>48.914000000000001</v>
      </c>
      <c r="M565" s="56">
        <v>0</v>
      </c>
      <c r="N565" s="177"/>
      <c r="O565" s="56">
        <v>32.323999999999998</v>
      </c>
      <c r="P565" s="199">
        <v>16.59</v>
      </c>
    </row>
    <row r="566" spans="2:16" ht="57">
      <c r="B566" s="5" t="s">
        <v>1483</v>
      </c>
      <c r="C566" s="51" t="s">
        <v>48</v>
      </c>
      <c r="D566" s="51">
        <v>91926</v>
      </c>
      <c r="E566" s="6" t="s">
        <v>1223</v>
      </c>
      <c r="F566" s="51" t="s">
        <v>110</v>
      </c>
      <c r="G566" s="5">
        <v>1000</v>
      </c>
      <c r="H566" s="52">
        <f>O566*(1-'Orç-Resumo'!$G$10)</f>
        <v>2.93</v>
      </c>
      <c r="I566" s="53">
        <f>P566*(1-'Orç-Resumo'!$G$10)</f>
        <v>1.6</v>
      </c>
      <c r="J566" s="54">
        <f t="shared" si="24"/>
        <v>2930</v>
      </c>
      <c r="K566" s="55">
        <f t="shared" si="25"/>
        <v>1600</v>
      </c>
      <c r="L566" s="56">
        <f t="shared" si="26"/>
        <v>4530</v>
      </c>
      <c r="M566" s="56">
        <v>0</v>
      </c>
      <c r="N566" s="177"/>
      <c r="O566" s="56">
        <v>2.93</v>
      </c>
      <c r="P566" s="199" t="s">
        <v>2111</v>
      </c>
    </row>
    <row r="567" spans="2:16" ht="57">
      <c r="B567" s="5" t="s">
        <v>1484</v>
      </c>
      <c r="C567" s="51" t="s">
        <v>48</v>
      </c>
      <c r="D567" s="51">
        <v>91928</v>
      </c>
      <c r="E567" s="6" t="s">
        <v>1228</v>
      </c>
      <c r="F567" s="51" t="s">
        <v>110</v>
      </c>
      <c r="G567" s="5">
        <v>50</v>
      </c>
      <c r="H567" s="52">
        <f>O567*(1-'Orç-Resumo'!$G$10)</f>
        <v>4.68</v>
      </c>
      <c r="I567" s="53">
        <f>P567*(1-'Orç-Resumo'!$G$10)</f>
        <v>2.15</v>
      </c>
      <c r="J567" s="54">
        <f t="shared" si="24"/>
        <v>234</v>
      </c>
      <c r="K567" s="55">
        <f t="shared" si="25"/>
        <v>107.5</v>
      </c>
      <c r="L567" s="56">
        <f t="shared" si="26"/>
        <v>341.5</v>
      </c>
      <c r="M567" s="56">
        <v>0</v>
      </c>
      <c r="N567" s="177"/>
      <c r="O567" s="56">
        <v>4.68</v>
      </c>
      <c r="P567" s="199" t="s">
        <v>1988</v>
      </c>
    </row>
    <row r="568" spans="2:16" ht="57">
      <c r="B568" s="5" t="s">
        <v>1485</v>
      </c>
      <c r="C568" s="51" t="s">
        <v>26</v>
      </c>
      <c r="D568" s="51" t="s">
        <v>1169</v>
      </c>
      <c r="E568" s="6" t="s">
        <v>1170</v>
      </c>
      <c r="F568" s="51" t="s">
        <v>1164</v>
      </c>
      <c r="G568" s="5">
        <v>50</v>
      </c>
      <c r="H568" s="52">
        <f>O568*(1-'Orç-Resumo'!$G$10)</f>
        <v>31.256666666666668</v>
      </c>
      <c r="I568" s="53">
        <f>P568*(1-'Orç-Resumo'!$G$10)</f>
        <v>27.65</v>
      </c>
      <c r="J568" s="54">
        <f t="shared" si="24"/>
        <v>1562.8333333333335</v>
      </c>
      <c r="K568" s="55">
        <f t="shared" si="25"/>
        <v>1382.5</v>
      </c>
      <c r="L568" s="56">
        <f t="shared" si="26"/>
        <v>2945.3333333333335</v>
      </c>
      <c r="M568" s="56">
        <v>0</v>
      </c>
      <c r="N568" s="177"/>
      <c r="O568" s="56">
        <v>31.256666666666668</v>
      </c>
      <c r="P568" s="199">
        <v>27.65</v>
      </c>
    </row>
    <row r="569" spans="2:16" ht="57">
      <c r="B569" s="5" t="s">
        <v>1486</v>
      </c>
      <c r="C569" s="51" t="s">
        <v>48</v>
      </c>
      <c r="D569" s="51">
        <v>91867</v>
      </c>
      <c r="E569" s="6" t="s">
        <v>1487</v>
      </c>
      <c r="F569" s="51" t="s">
        <v>110</v>
      </c>
      <c r="G569" s="5">
        <v>50</v>
      </c>
      <c r="H569" s="52">
        <f>O569*(1-'Orç-Resumo'!$G$10)</f>
        <v>6.05</v>
      </c>
      <c r="I569" s="53">
        <f>P569*(1-'Orç-Resumo'!$G$10)</f>
        <v>5.2</v>
      </c>
      <c r="J569" s="54">
        <f t="shared" si="24"/>
        <v>302.5</v>
      </c>
      <c r="K569" s="55">
        <f t="shared" si="25"/>
        <v>260</v>
      </c>
      <c r="L569" s="56">
        <f t="shared" si="26"/>
        <v>562.5</v>
      </c>
      <c r="M569" s="56">
        <v>0</v>
      </c>
      <c r="N569" s="177"/>
      <c r="O569" s="56">
        <v>6.05</v>
      </c>
      <c r="P569" s="199" t="s">
        <v>3858</v>
      </c>
    </row>
    <row r="570" spans="2:16" ht="71.25">
      <c r="B570" s="5" t="s">
        <v>1488</v>
      </c>
      <c r="C570" s="51" t="s">
        <v>48</v>
      </c>
      <c r="D570" s="51">
        <v>91864</v>
      </c>
      <c r="E570" s="6" t="s">
        <v>1489</v>
      </c>
      <c r="F570" s="51" t="s">
        <v>110</v>
      </c>
      <c r="G570" s="5">
        <v>5</v>
      </c>
      <c r="H570" s="52">
        <f>O570*(1-'Orç-Resumo'!$G$10)</f>
        <v>9.3099999999999987</v>
      </c>
      <c r="I570" s="53">
        <f>P570*(1-'Orç-Resumo'!$G$10)</f>
        <v>7.69</v>
      </c>
      <c r="J570" s="54">
        <f t="shared" si="24"/>
        <v>46.55</v>
      </c>
      <c r="K570" s="55">
        <f t="shared" si="25"/>
        <v>38.450000000000003</v>
      </c>
      <c r="L570" s="56">
        <f t="shared" si="26"/>
        <v>85</v>
      </c>
      <c r="M570" s="56">
        <v>0</v>
      </c>
      <c r="N570" s="177"/>
      <c r="O570" s="56">
        <v>9.3099999999999987</v>
      </c>
      <c r="P570" s="199" t="s">
        <v>2488</v>
      </c>
    </row>
    <row r="571" spans="2:16" ht="42.75">
      <c r="B571" s="5" t="s">
        <v>1490</v>
      </c>
      <c r="C571" s="51" t="s">
        <v>102</v>
      </c>
      <c r="D571" s="51" t="s">
        <v>1386</v>
      </c>
      <c r="E571" s="6" t="s">
        <v>1387</v>
      </c>
      <c r="F571" s="51" t="s">
        <v>354</v>
      </c>
      <c r="G571" s="5">
        <v>5</v>
      </c>
      <c r="H571" s="52">
        <f>O571*(1-'Orç-Resumo'!$G$10)</f>
        <v>18.350000000000001</v>
      </c>
      <c r="I571" s="53">
        <f>P571*(1-'Orç-Resumo'!$G$10)</f>
        <v>15.35</v>
      </c>
      <c r="J571" s="54">
        <f t="shared" si="24"/>
        <v>91.75</v>
      </c>
      <c r="K571" s="55">
        <f t="shared" si="25"/>
        <v>76.75</v>
      </c>
      <c r="L571" s="56">
        <f t="shared" si="26"/>
        <v>168.5</v>
      </c>
      <c r="M571" s="56">
        <v>0</v>
      </c>
      <c r="N571" s="177"/>
      <c r="O571" s="56">
        <v>18.350000000000001</v>
      </c>
      <c r="P571" s="199">
        <v>15.35</v>
      </c>
    </row>
    <row r="572" spans="2:16" ht="42.75">
      <c r="B572" s="5" t="s">
        <v>1491</v>
      </c>
      <c r="C572" s="51" t="s">
        <v>48</v>
      </c>
      <c r="D572" s="51">
        <v>91941</v>
      </c>
      <c r="E572" s="6" t="s">
        <v>1492</v>
      </c>
      <c r="F572" s="51" t="s">
        <v>184</v>
      </c>
      <c r="G572" s="5">
        <v>5</v>
      </c>
      <c r="H572" s="52">
        <f>O572*(1-'Orç-Resumo'!$G$10)</f>
        <v>5.08</v>
      </c>
      <c r="I572" s="53">
        <f>P572*(1-'Orç-Resumo'!$G$10)</f>
        <v>9.2799999999999994</v>
      </c>
      <c r="J572" s="54">
        <f t="shared" si="24"/>
        <v>25.4</v>
      </c>
      <c r="K572" s="55">
        <f t="shared" si="25"/>
        <v>46.4</v>
      </c>
      <c r="L572" s="56">
        <f t="shared" si="26"/>
        <v>71.8</v>
      </c>
      <c r="M572" s="56">
        <v>0</v>
      </c>
      <c r="N572" s="177"/>
      <c r="O572" s="56">
        <v>5.08</v>
      </c>
      <c r="P572" s="199" t="s">
        <v>2243</v>
      </c>
    </row>
    <row r="573" spans="2:16" ht="57">
      <c r="B573" s="5" t="s">
        <v>1493</v>
      </c>
      <c r="C573" s="51" t="s">
        <v>48</v>
      </c>
      <c r="D573" s="51">
        <v>95778</v>
      </c>
      <c r="E573" s="6" t="s">
        <v>1494</v>
      </c>
      <c r="F573" s="51" t="s">
        <v>184</v>
      </c>
      <c r="G573" s="5">
        <v>5</v>
      </c>
      <c r="H573" s="52">
        <f>O573*(1-'Orç-Resumo'!$G$10)</f>
        <v>18.940000000000001</v>
      </c>
      <c r="I573" s="53">
        <f>P573*(1-'Orç-Resumo'!$G$10)</f>
        <v>15.09</v>
      </c>
      <c r="J573" s="54">
        <f t="shared" si="24"/>
        <v>94.7</v>
      </c>
      <c r="K573" s="55">
        <f t="shared" si="25"/>
        <v>75.45</v>
      </c>
      <c r="L573" s="56">
        <f t="shared" si="26"/>
        <v>170.15</v>
      </c>
      <c r="M573" s="56">
        <v>0</v>
      </c>
      <c r="N573" s="177"/>
      <c r="O573" s="56">
        <v>18.940000000000001</v>
      </c>
      <c r="P573" s="199" t="s">
        <v>2490</v>
      </c>
    </row>
    <row r="574" spans="2:16" ht="28.5">
      <c r="B574" s="5" t="s">
        <v>1495</v>
      </c>
      <c r="C574" s="51" t="s">
        <v>26</v>
      </c>
      <c r="D574" s="51" t="s">
        <v>1496</v>
      </c>
      <c r="E574" s="6" t="s">
        <v>1497</v>
      </c>
      <c r="F574" s="51" t="s">
        <v>110</v>
      </c>
      <c r="G574" s="5">
        <v>10</v>
      </c>
      <c r="H574" s="52">
        <f>O574*(1-'Orç-Resumo'!$G$10)</f>
        <v>11.405200000000001</v>
      </c>
      <c r="I574" s="53">
        <f>P574*(1-'Orç-Resumo'!$G$10)</f>
        <v>2.2119999999999997</v>
      </c>
      <c r="J574" s="54">
        <f t="shared" si="24"/>
        <v>114.05200000000001</v>
      </c>
      <c r="K574" s="55">
        <f t="shared" si="25"/>
        <v>22.119999999999997</v>
      </c>
      <c r="L574" s="56">
        <f t="shared" si="26"/>
        <v>136.172</v>
      </c>
      <c r="M574" s="56">
        <v>0</v>
      </c>
      <c r="N574" s="177"/>
      <c r="O574" s="56">
        <v>11.405200000000001</v>
      </c>
      <c r="P574" s="199">
        <v>2.2119999999999997</v>
      </c>
    </row>
    <row r="575" spans="2:16" ht="42.75">
      <c r="B575" s="5" t="s">
        <v>1498</v>
      </c>
      <c r="C575" s="51" t="s">
        <v>48</v>
      </c>
      <c r="D575" s="51">
        <v>91944</v>
      </c>
      <c r="E575" s="6" t="s">
        <v>1289</v>
      </c>
      <c r="F575" s="51" t="s">
        <v>184</v>
      </c>
      <c r="G575" s="5">
        <v>10</v>
      </c>
      <c r="H575" s="52">
        <f>O575*(1-'Orç-Resumo'!$G$10)</f>
        <v>7.2900000000000009</v>
      </c>
      <c r="I575" s="53">
        <f>P575*(1-'Orç-Resumo'!$G$10)</f>
        <v>9.58</v>
      </c>
      <c r="J575" s="54">
        <f t="shared" si="24"/>
        <v>72.900000000000006</v>
      </c>
      <c r="K575" s="55">
        <f t="shared" si="25"/>
        <v>95.8</v>
      </c>
      <c r="L575" s="56">
        <f t="shared" si="26"/>
        <v>168.7</v>
      </c>
      <c r="M575" s="56">
        <v>0</v>
      </c>
      <c r="N575" s="177"/>
      <c r="O575" s="56">
        <v>7.2900000000000009</v>
      </c>
      <c r="P575" s="199" t="s">
        <v>2558</v>
      </c>
    </row>
    <row r="576" spans="2:16" ht="42.75">
      <c r="B576" s="5" t="s">
        <v>1499</v>
      </c>
      <c r="C576" s="51" t="s">
        <v>48</v>
      </c>
      <c r="D576" s="51">
        <v>92000</v>
      </c>
      <c r="E576" s="6" t="s">
        <v>1237</v>
      </c>
      <c r="F576" s="51" t="s">
        <v>184</v>
      </c>
      <c r="G576" s="5">
        <v>20</v>
      </c>
      <c r="H576" s="52">
        <f>O576*(1-'Orç-Resumo'!$G$10)</f>
        <v>18.43</v>
      </c>
      <c r="I576" s="53">
        <f>P576*(1-'Orç-Resumo'!$G$10)</f>
        <v>20.5</v>
      </c>
      <c r="J576" s="54">
        <f t="shared" si="24"/>
        <v>368.6</v>
      </c>
      <c r="K576" s="55">
        <f t="shared" si="25"/>
        <v>410</v>
      </c>
      <c r="L576" s="56">
        <f t="shared" si="26"/>
        <v>778.6</v>
      </c>
      <c r="M576" s="56">
        <v>0</v>
      </c>
      <c r="N576" s="177"/>
      <c r="O576" s="56">
        <v>18.43</v>
      </c>
      <c r="P576" s="199" t="s">
        <v>3582</v>
      </c>
    </row>
    <row r="577" spans="2:16" ht="28.5">
      <c r="B577" s="5" t="s">
        <v>1500</v>
      </c>
      <c r="C577" s="51" t="s">
        <v>102</v>
      </c>
      <c r="D577" s="51" t="s">
        <v>1501</v>
      </c>
      <c r="E577" s="6" t="s">
        <v>1502</v>
      </c>
      <c r="F577" s="51" t="s">
        <v>354</v>
      </c>
      <c r="G577" s="5">
        <v>10</v>
      </c>
      <c r="H577" s="52">
        <f>O577*(1-'Orç-Resumo'!$G$10)</f>
        <v>37.130000000000003</v>
      </c>
      <c r="I577" s="53">
        <f>P577*(1-'Orç-Resumo'!$G$10)</f>
        <v>5.52</v>
      </c>
      <c r="J577" s="54">
        <f t="shared" si="24"/>
        <v>371.3</v>
      </c>
      <c r="K577" s="55">
        <f t="shared" si="25"/>
        <v>55.199999999999996</v>
      </c>
      <c r="L577" s="56">
        <f t="shared" si="26"/>
        <v>426.5</v>
      </c>
      <c r="M577" s="56">
        <v>0</v>
      </c>
      <c r="N577" s="177"/>
      <c r="O577" s="56">
        <v>37.130000000000003</v>
      </c>
      <c r="P577" s="199">
        <v>5.52</v>
      </c>
    </row>
    <row r="578" spans="2:16" ht="30">
      <c r="B578" s="5" t="s">
        <v>1503</v>
      </c>
      <c r="C578" s="51" t="s">
        <v>21</v>
      </c>
      <c r="D578" s="51" t="s">
        <v>21</v>
      </c>
      <c r="E578" s="6" t="s">
        <v>1504</v>
      </c>
      <c r="F578" s="51" t="s">
        <v>23</v>
      </c>
      <c r="G578" s="5"/>
      <c r="H578" s="52"/>
      <c r="I578" s="53"/>
      <c r="J578" s="54"/>
      <c r="K578" s="55"/>
      <c r="L578" s="56"/>
      <c r="M578" s="56"/>
      <c r="N578" s="177"/>
      <c r="O578" s="56" t="s">
        <v>24</v>
      </c>
      <c r="P578" s="199" t="s">
        <v>24</v>
      </c>
    </row>
    <row r="579" spans="2:16" ht="57">
      <c r="B579" s="5" t="s">
        <v>1505</v>
      </c>
      <c r="C579" s="51" t="s">
        <v>26</v>
      </c>
      <c r="D579" s="51" t="s">
        <v>1506</v>
      </c>
      <c r="E579" s="6" t="s">
        <v>1507</v>
      </c>
      <c r="F579" s="51" t="s">
        <v>33</v>
      </c>
      <c r="G579" s="5">
        <v>1</v>
      </c>
      <c r="H579" s="52">
        <f>O579*(1-'Orç-Resumo'!$G$10)</f>
        <v>135.04</v>
      </c>
      <c r="I579" s="53">
        <f>P579*(1-'Orç-Resumo'!$G$10)</f>
        <v>862.4</v>
      </c>
      <c r="J579" s="54">
        <f t="shared" si="24"/>
        <v>135.04</v>
      </c>
      <c r="K579" s="55">
        <f t="shared" si="25"/>
        <v>862.4</v>
      </c>
      <c r="L579" s="56">
        <f t="shared" si="26"/>
        <v>997.43999999999994</v>
      </c>
      <c r="M579" s="56">
        <v>0</v>
      </c>
      <c r="N579" s="177"/>
      <c r="O579" s="56">
        <v>135.04</v>
      </c>
      <c r="P579" s="199">
        <v>862.4</v>
      </c>
    </row>
    <row r="580" spans="2:16" ht="28.5">
      <c r="B580" s="5" t="s">
        <v>1508</v>
      </c>
      <c r="C580" s="51" t="s">
        <v>26</v>
      </c>
      <c r="D580" s="51" t="s">
        <v>1509</v>
      </c>
      <c r="E580" s="6" t="s">
        <v>1510</v>
      </c>
      <c r="F580" s="51" t="s">
        <v>33</v>
      </c>
      <c r="G580" s="5">
        <v>1</v>
      </c>
      <c r="H580" s="52">
        <f>O580*(1-'Orç-Resumo'!$G$10)</f>
        <v>16.88</v>
      </c>
      <c r="I580" s="53">
        <f>P580*(1-'Orç-Resumo'!$G$10)</f>
        <v>55.3</v>
      </c>
      <c r="J580" s="54">
        <f t="shared" si="24"/>
        <v>16.88</v>
      </c>
      <c r="K580" s="55">
        <f t="shared" si="25"/>
        <v>55.3</v>
      </c>
      <c r="L580" s="56">
        <f t="shared" si="26"/>
        <v>72.179999999999993</v>
      </c>
      <c r="M580" s="56">
        <v>0</v>
      </c>
      <c r="N580" s="177"/>
      <c r="O580" s="56">
        <v>16.88</v>
      </c>
      <c r="P580" s="199">
        <v>55.3</v>
      </c>
    </row>
    <row r="581" spans="2:16">
      <c r="B581" s="5" t="s">
        <v>1511</v>
      </c>
      <c r="C581" s="51" t="s">
        <v>26</v>
      </c>
      <c r="D581" s="51" t="s">
        <v>1512</v>
      </c>
      <c r="E581" s="6" t="s">
        <v>1513</v>
      </c>
      <c r="F581" s="51" t="s">
        <v>33</v>
      </c>
      <c r="G581" s="5">
        <v>1</v>
      </c>
      <c r="H581" s="52">
        <f>O581*(1-'Orç-Resumo'!$G$10)</f>
        <v>135.04</v>
      </c>
      <c r="I581" s="53">
        <f>P581*(1-'Orç-Resumo'!$G$10)</f>
        <v>442.4</v>
      </c>
      <c r="J581" s="54">
        <f t="shared" si="24"/>
        <v>135.04</v>
      </c>
      <c r="K581" s="55">
        <f t="shared" si="25"/>
        <v>442.4</v>
      </c>
      <c r="L581" s="56">
        <f t="shared" si="26"/>
        <v>577.43999999999994</v>
      </c>
      <c r="M581" s="56">
        <v>0</v>
      </c>
      <c r="N581" s="177"/>
      <c r="O581" s="56">
        <v>135.04</v>
      </c>
      <c r="P581" s="199">
        <v>442.4</v>
      </c>
    </row>
    <row r="582" spans="2:16" ht="42.75">
      <c r="B582" s="5" t="s">
        <v>1514</v>
      </c>
      <c r="C582" s="51" t="s">
        <v>26</v>
      </c>
      <c r="D582" s="51" t="s">
        <v>1515</v>
      </c>
      <c r="E582" s="6" t="s">
        <v>1516</v>
      </c>
      <c r="F582" s="51" t="s">
        <v>33</v>
      </c>
      <c r="G582" s="5">
        <v>1</v>
      </c>
      <c r="H582" s="52">
        <f>O582*(1-'Orç-Resumo'!$G$10)</f>
        <v>201.68</v>
      </c>
      <c r="I582" s="53">
        <f>P582*(1-'Orç-Resumo'!$G$10)</f>
        <v>737.12</v>
      </c>
      <c r="J582" s="54">
        <f t="shared" si="24"/>
        <v>201.68</v>
      </c>
      <c r="K582" s="55">
        <f t="shared" si="25"/>
        <v>737.12</v>
      </c>
      <c r="L582" s="56">
        <f t="shared" si="26"/>
        <v>938.8</v>
      </c>
      <c r="M582" s="56">
        <v>0</v>
      </c>
      <c r="N582" s="177"/>
      <c r="O582" s="56">
        <v>201.68</v>
      </c>
      <c r="P582" s="199">
        <v>737.12</v>
      </c>
    </row>
    <row r="583" spans="2:16">
      <c r="B583" s="5" t="s">
        <v>1517</v>
      </c>
      <c r="C583" s="51" t="s">
        <v>26</v>
      </c>
      <c r="D583" s="51" t="s">
        <v>1518</v>
      </c>
      <c r="E583" s="6" t="s">
        <v>1519</v>
      </c>
      <c r="F583" s="51" t="s">
        <v>33</v>
      </c>
      <c r="G583" s="5">
        <v>1</v>
      </c>
      <c r="H583" s="52">
        <f>O583*(1-'Orç-Resumo'!$G$10)</f>
        <v>33.76</v>
      </c>
      <c r="I583" s="53">
        <f>P583*(1-'Orç-Resumo'!$G$10)</f>
        <v>110.6</v>
      </c>
      <c r="J583" s="54">
        <f t="shared" si="24"/>
        <v>33.76</v>
      </c>
      <c r="K583" s="55">
        <f t="shared" si="25"/>
        <v>110.6</v>
      </c>
      <c r="L583" s="56">
        <f t="shared" si="26"/>
        <v>144.35999999999999</v>
      </c>
      <c r="M583" s="56">
        <v>0</v>
      </c>
      <c r="N583" s="177"/>
      <c r="O583" s="56">
        <v>33.76</v>
      </c>
      <c r="P583" s="199">
        <v>110.6</v>
      </c>
    </row>
    <row r="584" spans="2:16" ht="57">
      <c r="B584" s="5" t="s">
        <v>1520</v>
      </c>
      <c r="C584" s="51" t="s">
        <v>26</v>
      </c>
      <c r="D584" s="51" t="s">
        <v>1521</v>
      </c>
      <c r="E584" s="6" t="s">
        <v>1522</v>
      </c>
      <c r="F584" s="51" t="s">
        <v>33</v>
      </c>
      <c r="G584" s="5">
        <v>1</v>
      </c>
      <c r="H584" s="52">
        <f>O584*(1-'Orç-Resumo'!$G$10)</f>
        <v>143.47999999999999</v>
      </c>
      <c r="I584" s="53">
        <f>P584*(1-'Orç-Resumo'!$G$10)</f>
        <v>470.04999999999995</v>
      </c>
      <c r="J584" s="54">
        <f t="shared" si="24"/>
        <v>143.47999999999999</v>
      </c>
      <c r="K584" s="55">
        <f t="shared" si="25"/>
        <v>470.04999999999995</v>
      </c>
      <c r="L584" s="56">
        <f t="shared" si="26"/>
        <v>613.53</v>
      </c>
      <c r="M584" s="56">
        <v>0</v>
      </c>
      <c r="N584" s="177"/>
      <c r="O584" s="56">
        <v>143.47999999999999</v>
      </c>
      <c r="P584" s="199">
        <v>470.04999999999995</v>
      </c>
    </row>
    <row r="585" spans="2:16" ht="57">
      <c r="B585" s="5" t="s">
        <v>1523</v>
      </c>
      <c r="C585" s="51" t="s">
        <v>26</v>
      </c>
      <c r="D585" s="51" t="s">
        <v>1524</v>
      </c>
      <c r="E585" s="6" t="s">
        <v>1525</v>
      </c>
      <c r="F585" s="51" t="s">
        <v>33</v>
      </c>
      <c r="G585" s="5">
        <v>1</v>
      </c>
      <c r="H585" s="52">
        <f>O585*(1-'Orç-Resumo'!$G$10)</f>
        <v>2252.29</v>
      </c>
      <c r="I585" s="53">
        <f>P585*(1-'Orç-Resumo'!$G$10)</f>
        <v>5877.94</v>
      </c>
      <c r="J585" s="54">
        <f t="shared" si="24"/>
        <v>2252.29</v>
      </c>
      <c r="K585" s="55">
        <f t="shared" si="25"/>
        <v>5877.94</v>
      </c>
      <c r="L585" s="56">
        <f t="shared" si="26"/>
        <v>8130.23</v>
      </c>
      <c r="M585" s="56">
        <v>0</v>
      </c>
      <c r="N585" s="177"/>
      <c r="O585" s="56">
        <v>2252.29</v>
      </c>
      <c r="P585" s="199">
        <v>5877.94</v>
      </c>
    </row>
    <row r="586" spans="2:16" ht="71.25">
      <c r="B586" s="5" t="s">
        <v>1526</v>
      </c>
      <c r="C586" s="51" t="s">
        <v>26</v>
      </c>
      <c r="D586" s="51" t="s">
        <v>1527</v>
      </c>
      <c r="E586" s="6" t="s">
        <v>1528</v>
      </c>
      <c r="F586" s="51" t="s">
        <v>33</v>
      </c>
      <c r="G586" s="5">
        <v>1</v>
      </c>
      <c r="H586" s="52">
        <f>O586*(1-'Orç-Resumo'!$G$10)</f>
        <v>1806.603333333333</v>
      </c>
      <c r="I586" s="53">
        <f>P586*(1-'Orç-Resumo'!$G$10)</f>
        <v>1253.81</v>
      </c>
      <c r="J586" s="54">
        <f t="shared" si="24"/>
        <v>1806.603333333333</v>
      </c>
      <c r="K586" s="55">
        <f t="shared" si="25"/>
        <v>1253.81</v>
      </c>
      <c r="L586" s="56">
        <f t="shared" si="26"/>
        <v>3060.413333333333</v>
      </c>
      <c r="M586" s="56">
        <v>0</v>
      </c>
      <c r="N586" s="177"/>
      <c r="O586" s="56">
        <v>1806.603333333333</v>
      </c>
      <c r="P586" s="199">
        <v>1253.81</v>
      </c>
    </row>
    <row r="587" spans="2:16" ht="28.5">
      <c r="B587" s="5" t="s">
        <v>1529</v>
      </c>
      <c r="C587" s="51" t="s">
        <v>26</v>
      </c>
      <c r="D587" s="51" t="s">
        <v>1530</v>
      </c>
      <c r="E587" s="6" t="s">
        <v>1531</v>
      </c>
      <c r="F587" s="51" t="s">
        <v>33</v>
      </c>
      <c r="G587" s="5">
        <v>16</v>
      </c>
      <c r="H587" s="52">
        <f>O587*(1-'Orç-Resumo'!$G$10)</f>
        <v>129.22</v>
      </c>
      <c r="I587" s="53">
        <f>P587*(1-'Orç-Resumo'!$G$10)</f>
        <v>19.164999999999999</v>
      </c>
      <c r="J587" s="54">
        <f t="shared" si="24"/>
        <v>2067.52</v>
      </c>
      <c r="K587" s="55">
        <f t="shared" si="25"/>
        <v>306.64</v>
      </c>
      <c r="L587" s="56">
        <f t="shared" si="26"/>
        <v>2374.16</v>
      </c>
      <c r="M587" s="56">
        <v>0</v>
      </c>
      <c r="N587" s="177"/>
      <c r="O587" s="56">
        <v>129.22</v>
      </c>
      <c r="P587" s="199">
        <v>19.164999999999999</v>
      </c>
    </row>
    <row r="588" spans="2:16" ht="28.5">
      <c r="B588" s="5" t="s">
        <v>1532</v>
      </c>
      <c r="C588" s="51" t="s">
        <v>26</v>
      </c>
      <c r="D588" s="51" t="s">
        <v>1533</v>
      </c>
      <c r="E588" s="6" t="s">
        <v>1534</v>
      </c>
      <c r="F588" s="51" t="s">
        <v>33</v>
      </c>
      <c r="G588" s="5">
        <v>16</v>
      </c>
      <c r="H588" s="52">
        <f>O588*(1-'Orç-Resumo'!$G$10)</f>
        <v>154.22</v>
      </c>
      <c r="I588" s="53">
        <f>P588*(1-'Orç-Resumo'!$G$10)</f>
        <v>19.164999999999999</v>
      </c>
      <c r="J588" s="54">
        <f t="shared" si="24"/>
        <v>2467.52</v>
      </c>
      <c r="K588" s="55">
        <f t="shared" si="25"/>
        <v>306.64</v>
      </c>
      <c r="L588" s="56">
        <f t="shared" si="26"/>
        <v>2774.16</v>
      </c>
      <c r="M588" s="56">
        <v>0</v>
      </c>
      <c r="N588" s="177"/>
      <c r="O588" s="56">
        <v>154.22</v>
      </c>
      <c r="P588" s="199">
        <v>19.164999999999999</v>
      </c>
    </row>
    <row r="589" spans="2:16" ht="28.5">
      <c r="B589" s="5" t="s">
        <v>1535</v>
      </c>
      <c r="C589" s="51" t="s">
        <v>26</v>
      </c>
      <c r="D589" s="51" t="s">
        <v>1536</v>
      </c>
      <c r="E589" s="6" t="s">
        <v>1537</v>
      </c>
      <c r="F589" s="51" t="s">
        <v>33</v>
      </c>
      <c r="G589" s="5">
        <v>16</v>
      </c>
      <c r="H589" s="52">
        <f>O589*(1-'Orç-Resumo'!$G$10)</f>
        <v>389.22</v>
      </c>
      <c r="I589" s="53">
        <f>P589*(1-'Orç-Resumo'!$G$10)</f>
        <v>19.164999999999999</v>
      </c>
      <c r="J589" s="54">
        <f t="shared" si="24"/>
        <v>6227.52</v>
      </c>
      <c r="K589" s="55">
        <f t="shared" si="25"/>
        <v>306.64</v>
      </c>
      <c r="L589" s="56">
        <f t="shared" si="26"/>
        <v>6534.1600000000008</v>
      </c>
      <c r="M589" s="56">
        <v>0</v>
      </c>
      <c r="N589" s="177"/>
      <c r="O589" s="56">
        <v>389.22</v>
      </c>
      <c r="P589" s="199">
        <v>19.164999999999999</v>
      </c>
    </row>
    <row r="590" spans="2:16" ht="57">
      <c r="B590" s="5" t="s">
        <v>1538</v>
      </c>
      <c r="C590" s="51" t="s">
        <v>26</v>
      </c>
      <c r="D590" s="51" t="s">
        <v>1539</v>
      </c>
      <c r="E590" s="6" t="s">
        <v>1540</v>
      </c>
      <c r="F590" s="51" t="s">
        <v>33</v>
      </c>
      <c r="G590" s="5">
        <v>1</v>
      </c>
      <c r="H590" s="52">
        <f>O590*(1-'Orç-Resumo'!$G$10)</f>
        <v>692.2</v>
      </c>
      <c r="I590" s="53">
        <f>P590*(1-'Orç-Resumo'!$G$10)</f>
        <v>191.64999999999998</v>
      </c>
      <c r="J590" s="54">
        <f t="shared" si="24"/>
        <v>692.2</v>
      </c>
      <c r="K590" s="55">
        <f t="shared" si="25"/>
        <v>191.64999999999998</v>
      </c>
      <c r="L590" s="56">
        <f t="shared" si="26"/>
        <v>883.85</v>
      </c>
      <c r="M590" s="56">
        <v>0</v>
      </c>
      <c r="N590" s="177"/>
      <c r="O590" s="56">
        <v>692.2</v>
      </c>
      <c r="P590" s="199">
        <v>191.64999999999998</v>
      </c>
    </row>
    <row r="591" spans="2:16" ht="57">
      <c r="B591" s="5" t="s">
        <v>1541</v>
      </c>
      <c r="C591" s="51" t="s">
        <v>26</v>
      </c>
      <c r="D591" s="51" t="s">
        <v>1542</v>
      </c>
      <c r="E591" s="6" t="s">
        <v>1543</v>
      </c>
      <c r="F591" s="51" t="s">
        <v>33</v>
      </c>
      <c r="G591" s="5">
        <v>1</v>
      </c>
      <c r="H591" s="52">
        <f>O591*(1-'Orç-Resumo'!$G$10)</f>
        <v>1985.04</v>
      </c>
      <c r="I591" s="53">
        <f>P591*(1-'Orç-Resumo'!$G$10)</f>
        <v>613.28</v>
      </c>
      <c r="J591" s="54">
        <f t="shared" si="24"/>
        <v>1985.04</v>
      </c>
      <c r="K591" s="55">
        <f t="shared" si="25"/>
        <v>613.28</v>
      </c>
      <c r="L591" s="56">
        <f t="shared" si="26"/>
        <v>2598.3199999999997</v>
      </c>
      <c r="M591" s="56">
        <v>0</v>
      </c>
      <c r="N591" s="177"/>
      <c r="O591" s="56">
        <v>1985.04</v>
      </c>
      <c r="P591" s="199">
        <v>613.28</v>
      </c>
    </row>
    <row r="592" spans="2:16" ht="57">
      <c r="B592" s="5" t="s">
        <v>1544</v>
      </c>
      <c r="C592" s="51" t="s">
        <v>26</v>
      </c>
      <c r="D592" s="51" t="s">
        <v>1545</v>
      </c>
      <c r="E592" s="6" t="s">
        <v>1546</v>
      </c>
      <c r="F592" s="51" t="s">
        <v>33</v>
      </c>
      <c r="G592" s="5">
        <v>1</v>
      </c>
      <c r="H592" s="52">
        <f>O592*(1-'Orç-Resumo'!$G$10)</f>
        <v>2235.04</v>
      </c>
      <c r="I592" s="53">
        <f>P592*(1-'Orç-Resumo'!$G$10)</f>
        <v>613.28</v>
      </c>
      <c r="J592" s="54">
        <f t="shared" si="24"/>
        <v>2235.04</v>
      </c>
      <c r="K592" s="55">
        <f t="shared" si="25"/>
        <v>613.28</v>
      </c>
      <c r="L592" s="56">
        <f t="shared" si="26"/>
        <v>2848.3199999999997</v>
      </c>
      <c r="M592" s="56">
        <v>0</v>
      </c>
      <c r="N592" s="177"/>
      <c r="O592" s="56">
        <v>2235.04</v>
      </c>
      <c r="P592" s="199">
        <v>613.28</v>
      </c>
    </row>
    <row r="593" spans="2:16" ht="57">
      <c r="B593" s="5" t="s">
        <v>1547</v>
      </c>
      <c r="C593" s="51" t="s">
        <v>26</v>
      </c>
      <c r="D593" s="51" t="s">
        <v>1548</v>
      </c>
      <c r="E593" s="6" t="s">
        <v>1549</v>
      </c>
      <c r="F593" s="51" t="s">
        <v>33</v>
      </c>
      <c r="G593" s="5">
        <v>1</v>
      </c>
      <c r="H593" s="52">
        <f>O593*(1-'Orç-Resumo'!$G$10)</f>
        <v>3718.8</v>
      </c>
      <c r="I593" s="53">
        <f>P593*(1-'Orç-Resumo'!$G$10)</f>
        <v>766.59999999999991</v>
      </c>
      <c r="J593" s="54">
        <f t="shared" ref="J593:J656" si="27">G593*H593</f>
        <v>3718.8</v>
      </c>
      <c r="K593" s="55">
        <f t="shared" ref="K593:K656" si="28">G593*I593</f>
        <v>766.59999999999991</v>
      </c>
      <c r="L593" s="56">
        <f t="shared" ref="L593:L656" si="29">J593+K593</f>
        <v>4485.3999999999996</v>
      </c>
      <c r="M593" s="56">
        <v>0</v>
      </c>
      <c r="N593" s="177"/>
      <c r="O593" s="56">
        <v>3718.8</v>
      </c>
      <c r="P593" s="199">
        <v>766.59999999999991</v>
      </c>
    </row>
    <row r="594" spans="2:16" ht="57">
      <c r="B594" s="5" t="s">
        <v>1550</v>
      </c>
      <c r="C594" s="51" t="s">
        <v>26</v>
      </c>
      <c r="D594" s="51" t="s">
        <v>1551</v>
      </c>
      <c r="E594" s="6" t="s">
        <v>1552</v>
      </c>
      <c r="F594" s="51" t="s">
        <v>33</v>
      </c>
      <c r="G594" s="5">
        <v>1</v>
      </c>
      <c r="H594" s="52">
        <f>O594*(1-'Orç-Resumo'!$G$10)</f>
        <v>4018.8</v>
      </c>
      <c r="I594" s="53">
        <f>P594*(1-'Orç-Resumo'!$G$10)</f>
        <v>766.59999999999991</v>
      </c>
      <c r="J594" s="54">
        <f t="shared" si="27"/>
        <v>4018.8</v>
      </c>
      <c r="K594" s="55">
        <f t="shared" si="28"/>
        <v>766.59999999999991</v>
      </c>
      <c r="L594" s="56">
        <f t="shared" si="29"/>
        <v>4785.3999999999996</v>
      </c>
      <c r="M594" s="56">
        <v>0</v>
      </c>
      <c r="N594" s="177"/>
      <c r="O594" s="56">
        <v>4018.8</v>
      </c>
      <c r="P594" s="199">
        <v>766.59999999999991</v>
      </c>
    </row>
    <row r="595" spans="2:16" ht="28.5">
      <c r="B595" s="5" t="s">
        <v>1553</v>
      </c>
      <c r="C595" s="51" t="s">
        <v>26</v>
      </c>
      <c r="D595" s="51" t="s">
        <v>1554</v>
      </c>
      <c r="E595" s="6" t="s">
        <v>1555</v>
      </c>
      <c r="F595" s="51" t="s">
        <v>33</v>
      </c>
      <c r="G595" s="5">
        <v>5</v>
      </c>
      <c r="H595" s="52">
        <f>O595*(1-'Orç-Resumo'!$G$10)</f>
        <v>34.36</v>
      </c>
      <c r="I595" s="53">
        <f>P595*(1-'Orç-Resumo'!$G$10)</f>
        <v>44.055</v>
      </c>
      <c r="J595" s="54">
        <f t="shared" si="27"/>
        <v>171.8</v>
      </c>
      <c r="K595" s="55">
        <f t="shared" si="28"/>
        <v>220.27500000000001</v>
      </c>
      <c r="L595" s="56">
        <f t="shared" si="29"/>
        <v>392.07500000000005</v>
      </c>
      <c r="M595" s="56">
        <v>0</v>
      </c>
      <c r="N595" s="177"/>
      <c r="O595" s="56">
        <v>34.36</v>
      </c>
      <c r="P595" s="199">
        <v>44.055</v>
      </c>
    </row>
    <row r="596" spans="2:16" ht="15">
      <c r="B596" s="5" t="s">
        <v>1556</v>
      </c>
      <c r="C596" s="51" t="s">
        <v>21</v>
      </c>
      <c r="D596" s="51" t="s">
        <v>21</v>
      </c>
      <c r="E596" s="6" t="s">
        <v>1557</v>
      </c>
      <c r="F596" s="51" t="s">
        <v>23</v>
      </c>
      <c r="G596" s="5"/>
      <c r="H596" s="52"/>
      <c r="I596" s="53"/>
      <c r="J596" s="54"/>
      <c r="K596" s="55"/>
      <c r="L596" s="56"/>
      <c r="M596" s="56">
        <f>SUM(L597:L627)</f>
        <v>15402.487500000001</v>
      </c>
      <c r="N596" s="177"/>
      <c r="O596" s="56" t="s">
        <v>24</v>
      </c>
      <c r="P596" s="199" t="s">
        <v>24</v>
      </c>
    </row>
    <row r="597" spans="2:16" ht="28.5">
      <c r="B597" s="5" t="s">
        <v>1558</v>
      </c>
      <c r="C597" s="51" t="s">
        <v>26</v>
      </c>
      <c r="D597" s="51" t="s">
        <v>1559</v>
      </c>
      <c r="E597" s="6" t="s">
        <v>1560</v>
      </c>
      <c r="F597" s="51" t="s">
        <v>1341</v>
      </c>
      <c r="G597" s="5">
        <v>5</v>
      </c>
      <c r="H597" s="52">
        <f>O597*(1-'Orç-Resumo'!$G$10)</f>
        <v>252.33499999999998</v>
      </c>
      <c r="I597" s="53">
        <f>P597*(1-'Orç-Resumo'!$G$10)</f>
        <v>461.90250000000003</v>
      </c>
      <c r="J597" s="54">
        <f t="shared" si="27"/>
        <v>1261.675</v>
      </c>
      <c r="K597" s="55">
        <f t="shared" si="28"/>
        <v>2309.5125000000003</v>
      </c>
      <c r="L597" s="56">
        <f t="shared" si="29"/>
        <v>3571.1875</v>
      </c>
      <c r="M597" s="56">
        <v>0</v>
      </c>
      <c r="N597" s="177"/>
      <c r="O597" s="56">
        <v>252.33499999999998</v>
      </c>
      <c r="P597" s="199">
        <v>461.90250000000003</v>
      </c>
    </row>
    <row r="598" spans="2:16" ht="85.5">
      <c r="B598" s="5" t="s">
        <v>1561</v>
      </c>
      <c r="C598" s="51" t="s">
        <v>48</v>
      </c>
      <c r="D598" s="51">
        <v>89957</v>
      </c>
      <c r="E598" s="6" t="s">
        <v>1562</v>
      </c>
      <c r="F598" s="51" t="s">
        <v>184</v>
      </c>
      <c r="G598" s="5">
        <v>5</v>
      </c>
      <c r="H598" s="52">
        <f>O598*(1-'Orç-Resumo'!$G$10)</f>
        <v>680.01</v>
      </c>
      <c r="I598" s="53">
        <f>P598*(1-'Orç-Resumo'!$G$10)</f>
        <v>841.77</v>
      </c>
      <c r="J598" s="54">
        <f t="shared" si="27"/>
        <v>3400.05</v>
      </c>
      <c r="K598" s="55">
        <f t="shared" si="28"/>
        <v>4208.8500000000004</v>
      </c>
      <c r="L598" s="56">
        <f t="shared" si="29"/>
        <v>7608.9000000000005</v>
      </c>
      <c r="M598" s="56">
        <v>0</v>
      </c>
      <c r="N598" s="177"/>
      <c r="O598" s="56">
        <v>680.01</v>
      </c>
      <c r="P598" s="199" t="s">
        <v>3869</v>
      </c>
    </row>
    <row r="599" spans="2:16" ht="28.5">
      <c r="B599" s="5" t="s">
        <v>1563</v>
      </c>
      <c r="C599" s="51" t="s">
        <v>48</v>
      </c>
      <c r="D599" s="51">
        <v>86886</v>
      </c>
      <c r="E599" s="6" t="s">
        <v>1564</v>
      </c>
      <c r="F599" s="51" t="s">
        <v>184</v>
      </c>
      <c r="G599" s="5">
        <v>5</v>
      </c>
      <c r="H599" s="52">
        <f>O599*(1-'Orç-Resumo'!$G$10)</f>
        <v>43.24</v>
      </c>
      <c r="I599" s="53">
        <f>P599*(1-'Orç-Resumo'!$G$10)</f>
        <v>5.26</v>
      </c>
      <c r="J599" s="54">
        <f t="shared" si="27"/>
        <v>216.20000000000002</v>
      </c>
      <c r="K599" s="55">
        <f t="shared" si="28"/>
        <v>26.299999999999997</v>
      </c>
      <c r="L599" s="56">
        <f t="shared" si="29"/>
        <v>242.5</v>
      </c>
      <c r="M599" s="56">
        <v>0</v>
      </c>
      <c r="N599" s="177"/>
      <c r="O599" s="56">
        <v>43.24</v>
      </c>
      <c r="P599" s="199" t="s">
        <v>3129</v>
      </c>
    </row>
    <row r="600" spans="2:16" ht="71.25">
      <c r="B600" s="5" t="s">
        <v>1565</v>
      </c>
      <c r="C600" s="51" t="s">
        <v>48</v>
      </c>
      <c r="D600" s="51">
        <v>89970</v>
      </c>
      <c r="E600" s="6" t="s">
        <v>1566</v>
      </c>
      <c r="F600" s="51" t="s">
        <v>184</v>
      </c>
      <c r="G600" s="5">
        <v>5</v>
      </c>
      <c r="H600" s="52">
        <f>O600*(1-'Orç-Resumo'!$G$10)</f>
        <v>67.08</v>
      </c>
      <c r="I600" s="53">
        <f>P600*(1-'Orç-Resumo'!$G$10)</f>
        <v>11.13</v>
      </c>
      <c r="J600" s="54">
        <f t="shared" si="27"/>
        <v>335.4</v>
      </c>
      <c r="K600" s="55">
        <f t="shared" si="28"/>
        <v>55.650000000000006</v>
      </c>
      <c r="L600" s="56">
        <f t="shared" si="29"/>
        <v>391.04999999999995</v>
      </c>
      <c r="M600" s="56">
        <v>0</v>
      </c>
      <c r="N600" s="177"/>
      <c r="O600" s="56">
        <v>67.08</v>
      </c>
      <c r="P600" s="199" t="s">
        <v>3870</v>
      </c>
    </row>
    <row r="601" spans="2:16" ht="42.75">
      <c r="B601" s="5" t="s">
        <v>1567</v>
      </c>
      <c r="C601" s="51" t="s">
        <v>48</v>
      </c>
      <c r="D601" s="51">
        <v>86885</v>
      </c>
      <c r="E601" s="6" t="s">
        <v>1568</v>
      </c>
      <c r="F601" s="51" t="s">
        <v>184</v>
      </c>
      <c r="G601" s="5">
        <v>5</v>
      </c>
      <c r="H601" s="52">
        <f>O601*(1-'Orç-Resumo'!$G$10)</f>
        <v>9.9499999999999993</v>
      </c>
      <c r="I601" s="53">
        <f>P601*(1-'Orç-Resumo'!$G$10)</f>
        <v>5.28</v>
      </c>
      <c r="J601" s="54">
        <f t="shared" si="27"/>
        <v>49.75</v>
      </c>
      <c r="K601" s="55">
        <f t="shared" si="28"/>
        <v>26.400000000000002</v>
      </c>
      <c r="L601" s="56">
        <f t="shared" si="29"/>
        <v>76.150000000000006</v>
      </c>
      <c r="M601" s="56">
        <v>0</v>
      </c>
      <c r="N601" s="177"/>
      <c r="O601" s="56">
        <v>9.9499999999999993</v>
      </c>
      <c r="P601" s="199" t="s">
        <v>2263</v>
      </c>
    </row>
    <row r="602" spans="2:16" ht="57">
      <c r="B602" s="5" t="s">
        <v>1569</v>
      </c>
      <c r="C602" s="51" t="s">
        <v>48</v>
      </c>
      <c r="D602" s="51">
        <v>89358</v>
      </c>
      <c r="E602" s="6" t="s">
        <v>1570</v>
      </c>
      <c r="F602" s="51" t="s">
        <v>184</v>
      </c>
      <c r="G602" s="5">
        <v>5</v>
      </c>
      <c r="H602" s="52">
        <f>O602*(1-'Orç-Resumo'!$G$10)</f>
        <v>3.1700000000000008</v>
      </c>
      <c r="I602" s="53">
        <f>P602*(1-'Orç-Resumo'!$G$10)</f>
        <v>6.63</v>
      </c>
      <c r="J602" s="54">
        <f t="shared" si="27"/>
        <v>15.850000000000005</v>
      </c>
      <c r="K602" s="55">
        <f t="shared" si="28"/>
        <v>33.15</v>
      </c>
      <c r="L602" s="56">
        <f t="shared" si="29"/>
        <v>49</v>
      </c>
      <c r="M602" s="56">
        <v>0</v>
      </c>
      <c r="N602" s="177"/>
      <c r="O602" s="56">
        <v>3.1700000000000008</v>
      </c>
      <c r="P602" s="199" t="s">
        <v>2968</v>
      </c>
    </row>
    <row r="603" spans="2:16" ht="57">
      <c r="B603" s="5" t="s">
        <v>1572</v>
      </c>
      <c r="C603" s="51" t="s">
        <v>48</v>
      </c>
      <c r="D603" s="51">
        <v>89362</v>
      </c>
      <c r="E603" s="6" t="s">
        <v>1573</v>
      </c>
      <c r="F603" s="51" t="s">
        <v>184</v>
      </c>
      <c r="G603" s="5">
        <v>5</v>
      </c>
      <c r="H603" s="52">
        <f>O603*(1-'Orç-Resumo'!$G$10)</f>
        <v>3.8499999999999996</v>
      </c>
      <c r="I603" s="53">
        <f>P603*(1-'Orç-Resumo'!$G$10)</f>
        <v>7.68</v>
      </c>
      <c r="J603" s="54">
        <f t="shared" si="27"/>
        <v>19.25</v>
      </c>
      <c r="K603" s="55">
        <f t="shared" si="28"/>
        <v>38.4</v>
      </c>
      <c r="L603" s="56">
        <f t="shared" si="29"/>
        <v>57.65</v>
      </c>
      <c r="M603" s="56">
        <v>0</v>
      </c>
      <c r="N603" s="177"/>
      <c r="O603" s="56">
        <v>3.8499999999999996</v>
      </c>
      <c r="P603" s="199" t="s">
        <v>2673</v>
      </c>
    </row>
    <row r="604" spans="2:16" ht="71.25">
      <c r="B604" s="5" t="s">
        <v>1574</v>
      </c>
      <c r="C604" s="51" t="s">
        <v>48</v>
      </c>
      <c r="D604" s="51">
        <v>89366</v>
      </c>
      <c r="E604" s="6" t="s">
        <v>1575</v>
      </c>
      <c r="F604" s="51" t="s">
        <v>184</v>
      </c>
      <c r="G604" s="5">
        <v>5</v>
      </c>
      <c r="H604" s="52">
        <f>O604*(1-'Orç-Resumo'!$G$10)</f>
        <v>9.68</v>
      </c>
      <c r="I604" s="53">
        <f>P604*(1-'Orç-Resumo'!$G$10)</f>
        <v>7.14</v>
      </c>
      <c r="J604" s="54">
        <f t="shared" si="27"/>
        <v>48.4</v>
      </c>
      <c r="K604" s="55">
        <f t="shared" si="28"/>
        <v>35.699999999999996</v>
      </c>
      <c r="L604" s="56">
        <f t="shared" si="29"/>
        <v>84.1</v>
      </c>
      <c r="M604" s="56">
        <v>0</v>
      </c>
      <c r="N604" s="177"/>
      <c r="O604" s="56">
        <v>9.68</v>
      </c>
      <c r="P604" s="199" t="s">
        <v>3871</v>
      </c>
    </row>
    <row r="605" spans="2:16" ht="71.25">
      <c r="B605" s="5" t="s">
        <v>1577</v>
      </c>
      <c r="C605" s="51" t="s">
        <v>48</v>
      </c>
      <c r="D605" s="51">
        <v>89366</v>
      </c>
      <c r="E605" s="6" t="s">
        <v>1575</v>
      </c>
      <c r="F605" s="51" t="s">
        <v>184</v>
      </c>
      <c r="G605" s="5">
        <v>5</v>
      </c>
      <c r="H605" s="52">
        <f>O605*(1-'Orç-Resumo'!$G$10)</f>
        <v>9.68</v>
      </c>
      <c r="I605" s="53">
        <f>P605*(1-'Orç-Resumo'!$G$10)</f>
        <v>7.14</v>
      </c>
      <c r="J605" s="54">
        <f t="shared" si="27"/>
        <v>48.4</v>
      </c>
      <c r="K605" s="55">
        <f t="shared" si="28"/>
        <v>35.699999999999996</v>
      </c>
      <c r="L605" s="56">
        <f t="shared" si="29"/>
        <v>84.1</v>
      </c>
      <c r="M605" s="56">
        <v>0</v>
      </c>
      <c r="N605" s="177"/>
      <c r="O605" s="56">
        <v>9.68</v>
      </c>
      <c r="P605" s="199" t="s">
        <v>3871</v>
      </c>
    </row>
    <row r="606" spans="2:16" ht="57">
      <c r="B606" s="5" t="s">
        <v>1578</v>
      </c>
      <c r="C606" s="51" t="s">
        <v>48</v>
      </c>
      <c r="D606" s="51">
        <v>89367</v>
      </c>
      <c r="E606" s="6" t="s">
        <v>1579</v>
      </c>
      <c r="F606" s="51" t="s">
        <v>184</v>
      </c>
      <c r="G606" s="5">
        <v>5</v>
      </c>
      <c r="H606" s="52">
        <f>O606*(1-'Orç-Resumo'!$G$10)</f>
        <v>6.0499999999999989</v>
      </c>
      <c r="I606" s="53">
        <f>P606*(1-'Orç-Resumo'!$G$10)</f>
        <v>9.15</v>
      </c>
      <c r="J606" s="54">
        <f t="shared" si="27"/>
        <v>30.249999999999993</v>
      </c>
      <c r="K606" s="55">
        <f t="shared" si="28"/>
        <v>45.75</v>
      </c>
      <c r="L606" s="56">
        <f t="shared" si="29"/>
        <v>76</v>
      </c>
      <c r="M606" s="56">
        <v>0</v>
      </c>
      <c r="N606" s="177"/>
      <c r="O606" s="56">
        <v>6.0499999999999989</v>
      </c>
      <c r="P606" s="199" t="s">
        <v>3872</v>
      </c>
    </row>
    <row r="607" spans="2:16" ht="42.75">
      <c r="B607" s="5" t="s">
        <v>1581</v>
      </c>
      <c r="C607" s="51" t="s">
        <v>48</v>
      </c>
      <c r="D607" s="51">
        <v>89497</v>
      </c>
      <c r="E607" s="6" t="s">
        <v>1582</v>
      </c>
      <c r="F607" s="51" t="s">
        <v>184</v>
      </c>
      <c r="G607" s="5">
        <v>5</v>
      </c>
      <c r="H607" s="52">
        <f>O607*(1-'Orç-Resumo'!$G$10)</f>
        <v>8.0400000000000009</v>
      </c>
      <c r="I607" s="53">
        <f>P607*(1-'Orç-Resumo'!$G$10)</f>
        <v>5.26</v>
      </c>
      <c r="J607" s="54">
        <f t="shared" si="27"/>
        <v>40.200000000000003</v>
      </c>
      <c r="K607" s="55">
        <f t="shared" si="28"/>
        <v>26.299999999999997</v>
      </c>
      <c r="L607" s="56">
        <f t="shared" si="29"/>
        <v>66.5</v>
      </c>
      <c r="M607" s="56">
        <v>0</v>
      </c>
      <c r="N607" s="177"/>
      <c r="O607" s="56">
        <v>8.0400000000000009</v>
      </c>
      <c r="P607" s="199" t="s">
        <v>3129</v>
      </c>
    </row>
    <row r="608" spans="2:16" ht="71.25">
      <c r="B608" s="5" t="s">
        <v>1584</v>
      </c>
      <c r="C608" s="51" t="s">
        <v>48</v>
      </c>
      <c r="D608" s="51">
        <v>96853</v>
      </c>
      <c r="E608" s="6" t="s">
        <v>1585</v>
      </c>
      <c r="F608" s="51" t="s">
        <v>184</v>
      </c>
      <c r="G608" s="5">
        <v>5</v>
      </c>
      <c r="H608" s="52">
        <f>O608*(1-'Orç-Resumo'!$G$10)</f>
        <v>14.819999999999999</v>
      </c>
      <c r="I608" s="53">
        <f>P608*(1-'Orç-Resumo'!$G$10)</f>
        <v>12.31</v>
      </c>
      <c r="J608" s="54">
        <f t="shared" si="27"/>
        <v>74.099999999999994</v>
      </c>
      <c r="K608" s="55">
        <f t="shared" si="28"/>
        <v>61.550000000000004</v>
      </c>
      <c r="L608" s="56">
        <f t="shared" si="29"/>
        <v>135.65</v>
      </c>
      <c r="M608" s="56">
        <v>0</v>
      </c>
      <c r="N608" s="177"/>
      <c r="O608" s="56">
        <v>14.819999999999999</v>
      </c>
      <c r="P608" s="199" t="s">
        <v>2713</v>
      </c>
    </row>
    <row r="609" spans="2:16" ht="71.25">
      <c r="B609" s="5" t="s">
        <v>1587</v>
      </c>
      <c r="C609" s="51" t="s">
        <v>48</v>
      </c>
      <c r="D609" s="51">
        <v>90373</v>
      </c>
      <c r="E609" s="6" t="s">
        <v>1588</v>
      </c>
      <c r="F609" s="51" t="s">
        <v>184</v>
      </c>
      <c r="G609" s="5">
        <v>5</v>
      </c>
      <c r="H609" s="52">
        <f>O609*(1-'Orç-Resumo'!$G$10)</f>
        <v>7.28</v>
      </c>
      <c r="I609" s="53">
        <f>P609*(1-'Orç-Resumo'!$G$10)</f>
        <v>6.61</v>
      </c>
      <c r="J609" s="54">
        <f t="shared" si="27"/>
        <v>36.4</v>
      </c>
      <c r="K609" s="55">
        <f t="shared" si="28"/>
        <v>33.050000000000004</v>
      </c>
      <c r="L609" s="56">
        <f t="shared" si="29"/>
        <v>69.45</v>
      </c>
      <c r="M609" s="56">
        <v>0</v>
      </c>
      <c r="N609" s="177"/>
      <c r="O609" s="56">
        <v>7.28</v>
      </c>
      <c r="P609" s="199" t="s">
        <v>2406</v>
      </c>
    </row>
    <row r="610" spans="2:16" ht="57">
      <c r="B610" s="5" t="s">
        <v>1589</v>
      </c>
      <c r="C610" s="51" t="s">
        <v>48</v>
      </c>
      <c r="D610" s="51">
        <v>89369</v>
      </c>
      <c r="E610" s="6" t="s">
        <v>1590</v>
      </c>
      <c r="F610" s="51" t="s">
        <v>184</v>
      </c>
      <c r="G610" s="5">
        <v>5</v>
      </c>
      <c r="H610" s="52">
        <f>O610*(1-'Orç-Resumo'!$G$10)</f>
        <v>9.42</v>
      </c>
      <c r="I610" s="53">
        <f>P610*(1-'Orç-Resumo'!$G$10)</f>
        <v>9.1300000000000008</v>
      </c>
      <c r="J610" s="54">
        <f t="shared" si="27"/>
        <v>47.1</v>
      </c>
      <c r="K610" s="55">
        <f t="shared" si="28"/>
        <v>45.650000000000006</v>
      </c>
      <c r="L610" s="56">
        <f t="shared" si="29"/>
        <v>92.75</v>
      </c>
      <c r="M610" s="56">
        <v>0</v>
      </c>
      <c r="N610" s="177"/>
      <c r="O610" s="56">
        <v>9.42</v>
      </c>
      <c r="P610" s="199" t="s">
        <v>2031</v>
      </c>
    </row>
    <row r="611" spans="2:16" ht="71.25">
      <c r="B611" s="5" t="s">
        <v>1591</v>
      </c>
      <c r="C611" s="51" t="s">
        <v>48</v>
      </c>
      <c r="D611" s="51">
        <v>89391</v>
      </c>
      <c r="E611" s="6" t="s">
        <v>1592</v>
      </c>
      <c r="F611" s="51" t="s">
        <v>184</v>
      </c>
      <c r="G611" s="5">
        <v>5</v>
      </c>
      <c r="H611" s="52">
        <f>O611*(1-'Orç-Resumo'!$G$10)</f>
        <v>4.2700000000000005</v>
      </c>
      <c r="I611" s="53">
        <f>P611*(1-'Orç-Resumo'!$G$10)</f>
        <v>5.62</v>
      </c>
      <c r="J611" s="54">
        <f t="shared" si="27"/>
        <v>21.35</v>
      </c>
      <c r="K611" s="55">
        <f t="shared" si="28"/>
        <v>28.1</v>
      </c>
      <c r="L611" s="56">
        <f t="shared" si="29"/>
        <v>49.45</v>
      </c>
      <c r="M611" s="56">
        <v>0</v>
      </c>
      <c r="N611" s="177"/>
      <c r="O611" s="56">
        <v>4.2700000000000005</v>
      </c>
      <c r="P611" s="199" t="s">
        <v>3873</v>
      </c>
    </row>
    <row r="612" spans="2:16" ht="57">
      <c r="B612" s="5" t="s">
        <v>1594</v>
      </c>
      <c r="C612" s="51" t="s">
        <v>48</v>
      </c>
      <c r="D612" s="51">
        <v>89401</v>
      </c>
      <c r="E612" s="6" t="s">
        <v>1595</v>
      </c>
      <c r="F612" s="51" t="s">
        <v>110</v>
      </c>
      <c r="G612" s="5">
        <v>10</v>
      </c>
      <c r="H612" s="52">
        <f>O612*(1-'Orç-Resumo'!$G$10)</f>
        <v>5.379999999999999</v>
      </c>
      <c r="I612" s="53">
        <f>P612*(1-'Orç-Resumo'!$G$10)</f>
        <v>6.9</v>
      </c>
      <c r="J612" s="54">
        <f t="shared" si="27"/>
        <v>53.79999999999999</v>
      </c>
      <c r="K612" s="55">
        <f t="shared" si="28"/>
        <v>69</v>
      </c>
      <c r="L612" s="56">
        <f t="shared" si="29"/>
        <v>122.79999999999998</v>
      </c>
      <c r="M612" s="56">
        <v>0</v>
      </c>
      <c r="N612" s="177"/>
      <c r="O612" s="56">
        <v>5.379999999999999</v>
      </c>
      <c r="P612" s="199" t="s">
        <v>2150</v>
      </c>
    </row>
    <row r="613" spans="2:16" ht="57">
      <c r="B613" s="5" t="s">
        <v>1597</v>
      </c>
      <c r="C613" s="51" t="s">
        <v>48</v>
      </c>
      <c r="D613" s="51">
        <v>89402</v>
      </c>
      <c r="E613" s="6" t="s">
        <v>1598</v>
      </c>
      <c r="F613" s="51" t="s">
        <v>110</v>
      </c>
      <c r="G613" s="5">
        <v>10</v>
      </c>
      <c r="H613" s="52">
        <f>O613*(1-'Orç-Resumo'!$G$10)</f>
        <v>6.1400000000000006</v>
      </c>
      <c r="I613" s="53">
        <f>P613*(1-'Orç-Resumo'!$G$10)</f>
        <v>8.01</v>
      </c>
      <c r="J613" s="54">
        <f t="shared" si="27"/>
        <v>61.400000000000006</v>
      </c>
      <c r="K613" s="55">
        <f t="shared" si="28"/>
        <v>80.099999999999994</v>
      </c>
      <c r="L613" s="56">
        <f t="shared" si="29"/>
        <v>141.5</v>
      </c>
      <c r="M613" s="56">
        <v>0</v>
      </c>
      <c r="N613" s="177"/>
      <c r="O613" s="56">
        <v>6.1400000000000006</v>
      </c>
      <c r="P613" s="199" t="s">
        <v>2736</v>
      </c>
    </row>
    <row r="614" spans="2:16" ht="57">
      <c r="B614" s="5" t="s">
        <v>1600</v>
      </c>
      <c r="C614" s="51" t="s">
        <v>48</v>
      </c>
      <c r="D614" s="51">
        <v>89403</v>
      </c>
      <c r="E614" s="6" t="s">
        <v>1601</v>
      </c>
      <c r="F614" s="51" t="s">
        <v>110</v>
      </c>
      <c r="G614" s="5">
        <v>10</v>
      </c>
      <c r="H614" s="52">
        <f>O614*(1-'Orç-Resumo'!$G$10)</f>
        <v>10.820000000000002</v>
      </c>
      <c r="I614" s="53">
        <f>P614*(1-'Orç-Resumo'!$G$10)</f>
        <v>9.5299999999999994</v>
      </c>
      <c r="J614" s="54">
        <f t="shared" si="27"/>
        <v>108.20000000000002</v>
      </c>
      <c r="K614" s="55">
        <f t="shared" si="28"/>
        <v>95.3</v>
      </c>
      <c r="L614" s="56">
        <f t="shared" si="29"/>
        <v>203.5</v>
      </c>
      <c r="M614" s="56">
        <v>0</v>
      </c>
      <c r="N614" s="177"/>
      <c r="O614" s="56">
        <v>10.820000000000002</v>
      </c>
      <c r="P614" s="199" t="s">
        <v>2953</v>
      </c>
    </row>
    <row r="615" spans="2:16" ht="42.75">
      <c r="B615" s="5" t="s">
        <v>1602</v>
      </c>
      <c r="C615" s="51" t="s">
        <v>48</v>
      </c>
      <c r="D615" s="51">
        <v>89448</v>
      </c>
      <c r="E615" s="6" t="s">
        <v>1603</v>
      </c>
      <c r="F615" s="51" t="s">
        <v>110</v>
      </c>
      <c r="G615" s="5">
        <v>10</v>
      </c>
      <c r="H615" s="52">
        <f>O615*(1-'Orç-Resumo'!$G$10)</f>
        <v>12.709999999999999</v>
      </c>
      <c r="I615" s="53">
        <f>P615*(1-'Orç-Resumo'!$G$10)</f>
        <v>1.4</v>
      </c>
      <c r="J615" s="54">
        <f t="shared" si="27"/>
        <v>127.1</v>
      </c>
      <c r="K615" s="55">
        <f t="shared" si="28"/>
        <v>14</v>
      </c>
      <c r="L615" s="56">
        <f t="shared" si="29"/>
        <v>141.1</v>
      </c>
      <c r="M615" s="56">
        <v>0</v>
      </c>
      <c r="N615" s="177"/>
      <c r="O615" s="56">
        <v>12.709999999999999</v>
      </c>
      <c r="P615" s="199" t="s">
        <v>1229</v>
      </c>
    </row>
    <row r="616" spans="2:16" ht="57">
      <c r="B616" s="5" t="s">
        <v>1605</v>
      </c>
      <c r="C616" s="51" t="s">
        <v>48</v>
      </c>
      <c r="D616" s="51">
        <v>89689</v>
      </c>
      <c r="E616" s="6" t="s">
        <v>1606</v>
      </c>
      <c r="F616" s="51" t="s">
        <v>184</v>
      </c>
      <c r="G616" s="5">
        <v>5</v>
      </c>
      <c r="H616" s="52">
        <f>O616*(1-'Orç-Resumo'!$G$10)</f>
        <v>27.799999999999997</v>
      </c>
      <c r="I616" s="53">
        <f>P616*(1-'Orç-Resumo'!$G$10)</f>
        <v>6</v>
      </c>
      <c r="J616" s="54">
        <f t="shared" si="27"/>
        <v>139</v>
      </c>
      <c r="K616" s="55">
        <f t="shared" si="28"/>
        <v>30</v>
      </c>
      <c r="L616" s="56">
        <f t="shared" si="29"/>
        <v>169</v>
      </c>
      <c r="M616" s="56">
        <v>0</v>
      </c>
      <c r="N616" s="177"/>
      <c r="O616" s="56">
        <v>27.799999999999997</v>
      </c>
      <c r="P616" s="199" t="s">
        <v>2276</v>
      </c>
    </row>
    <row r="617" spans="2:16" ht="57">
      <c r="B617" s="5" t="s">
        <v>1608</v>
      </c>
      <c r="C617" s="51" t="s">
        <v>48</v>
      </c>
      <c r="D617" s="51">
        <v>89759</v>
      </c>
      <c r="E617" s="6" t="s">
        <v>1609</v>
      </c>
      <c r="F617" s="51" t="s">
        <v>184</v>
      </c>
      <c r="G617" s="5">
        <v>5</v>
      </c>
      <c r="H617" s="52">
        <f>O617*(1-'Orç-Resumo'!$G$10)</f>
        <v>7.26</v>
      </c>
      <c r="I617" s="53">
        <f>P617*(1-'Orç-Resumo'!$G$10)</f>
        <v>4.57</v>
      </c>
      <c r="J617" s="54">
        <f t="shared" si="27"/>
        <v>36.299999999999997</v>
      </c>
      <c r="K617" s="55">
        <f t="shared" si="28"/>
        <v>22.85</v>
      </c>
      <c r="L617" s="56">
        <f t="shared" si="29"/>
        <v>59.15</v>
      </c>
      <c r="M617" s="56">
        <v>0</v>
      </c>
      <c r="N617" s="177"/>
      <c r="O617" s="56">
        <v>7.26</v>
      </c>
      <c r="P617" s="199" t="s">
        <v>2981</v>
      </c>
    </row>
    <row r="618" spans="2:16" ht="57">
      <c r="B618" s="5" t="s">
        <v>1611</v>
      </c>
      <c r="C618" s="51" t="s">
        <v>48</v>
      </c>
      <c r="D618" s="51">
        <v>103964</v>
      </c>
      <c r="E618" s="6" t="s">
        <v>1612</v>
      </c>
      <c r="F618" s="51" t="s">
        <v>184</v>
      </c>
      <c r="G618" s="5">
        <v>5</v>
      </c>
      <c r="H618" s="52">
        <f>O618*(1-'Orç-Resumo'!$G$10)</f>
        <v>5.120000000000001</v>
      </c>
      <c r="I618" s="53">
        <f>P618*(1-'Orç-Resumo'!$G$10)</f>
        <v>2.93</v>
      </c>
      <c r="J618" s="54">
        <f t="shared" si="27"/>
        <v>25.600000000000005</v>
      </c>
      <c r="K618" s="55">
        <f t="shared" si="28"/>
        <v>14.65</v>
      </c>
      <c r="L618" s="56">
        <f t="shared" si="29"/>
        <v>40.250000000000007</v>
      </c>
      <c r="M618" s="56">
        <v>0</v>
      </c>
      <c r="N618" s="177"/>
      <c r="O618" s="56">
        <v>5.120000000000001</v>
      </c>
      <c r="P618" s="199" t="s">
        <v>3874</v>
      </c>
    </row>
    <row r="619" spans="2:16" ht="57">
      <c r="B619" s="5" t="s">
        <v>1614</v>
      </c>
      <c r="C619" s="51" t="s">
        <v>48</v>
      </c>
      <c r="D619" s="51">
        <v>89985</v>
      </c>
      <c r="E619" s="6" t="s">
        <v>1615</v>
      </c>
      <c r="F619" s="51" t="s">
        <v>184</v>
      </c>
      <c r="G619" s="5">
        <v>5</v>
      </c>
      <c r="H619" s="52">
        <f>O619*(1-'Orç-Resumo'!$G$10)</f>
        <v>67.08</v>
      </c>
      <c r="I619" s="53">
        <f>P619*(1-'Orç-Resumo'!$G$10)</f>
        <v>11.13</v>
      </c>
      <c r="J619" s="54">
        <f t="shared" si="27"/>
        <v>335.4</v>
      </c>
      <c r="K619" s="55">
        <f t="shared" si="28"/>
        <v>55.650000000000006</v>
      </c>
      <c r="L619" s="56">
        <f t="shared" si="29"/>
        <v>391.04999999999995</v>
      </c>
      <c r="M619" s="56">
        <v>0</v>
      </c>
      <c r="N619" s="177"/>
      <c r="O619" s="56">
        <v>67.08</v>
      </c>
      <c r="P619" s="199" t="s">
        <v>3870</v>
      </c>
    </row>
    <row r="620" spans="2:16" ht="57">
      <c r="B620" s="5" t="s">
        <v>1616</v>
      </c>
      <c r="C620" s="51" t="s">
        <v>48</v>
      </c>
      <c r="D620" s="51">
        <v>89986</v>
      </c>
      <c r="E620" s="6" t="s">
        <v>1617</v>
      </c>
      <c r="F620" s="51" t="s">
        <v>184</v>
      </c>
      <c r="G620" s="5">
        <v>5</v>
      </c>
      <c r="H620" s="52">
        <f>O620*(1-'Orç-Resumo'!$G$10)</f>
        <v>62.649999999999991</v>
      </c>
      <c r="I620" s="53">
        <f>P620*(1-'Orç-Resumo'!$G$10)</f>
        <v>9.1999999999999993</v>
      </c>
      <c r="J620" s="54">
        <f t="shared" si="27"/>
        <v>313.24999999999994</v>
      </c>
      <c r="K620" s="55">
        <f t="shared" si="28"/>
        <v>46</v>
      </c>
      <c r="L620" s="56">
        <f t="shared" si="29"/>
        <v>359.24999999999994</v>
      </c>
      <c r="M620" s="56">
        <v>0</v>
      </c>
      <c r="N620" s="177"/>
      <c r="O620" s="56">
        <v>62.649999999999991</v>
      </c>
      <c r="P620" s="199" t="s">
        <v>3875</v>
      </c>
    </row>
    <row r="621" spans="2:16" ht="57">
      <c r="B621" s="5" t="s">
        <v>1618</v>
      </c>
      <c r="C621" s="51" t="s">
        <v>48</v>
      </c>
      <c r="D621" s="51">
        <v>89987</v>
      </c>
      <c r="E621" s="6" t="s">
        <v>1619</v>
      </c>
      <c r="F621" s="51" t="s">
        <v>184</v>
      </c>
      <c r="G621" s="5">
        <v>5</v>
      </c>
      <c r="H621" s="52">
        <f>O621*(1-'Orç-Resumo'!$G$10)</f>
        <v>70.910000000000011</v>
      </c>
      <c r="I621" s="53">
        <f>P621*(1-'Orç-Resumo'!$G$10)</f>
        <v>11.13</v>
      </c>
      <c r="J621" s="54">
        <f t="shared" si="27"/>
        <v>354.55000000000007</v>
      </c>
      <c r="K621" s="55">
        <f t="shared" si="28"/>
        <v>55.650000000000006</v>
      </c>
      <c r="L621" s="56">
        <f t="shared" si="29"/>
        <v>410.20000000000005</v>
      </c>
      <c r="M621" s="56">
        <v>0</v>
      </c>
      <c r="N621" s="177"/>
      <c r="O621" s="56">
        <v>70.910000000000011</v>
      </c>
      <c r="P621" s="199" t="s">
        <v>3870</v>
      </c>
    </row>
    <row r="622" spans="2:16" ht="42.75">
      <c r="B622" s="5" t="s">
        <v>1620</v>
      </c>
      <c r="C622" s="51" t="s">
        <v>48</v>
      </c>
      <c r="D622" s="51">
        <v>94496</v>
      </c>
      <c r="E622" s="6" t="s">
        <v>1621</v>
      </c>
      <c r="F622" s="51" t="s">
        <v>184</v>
      </c>
      <c r="G622" s="5">
        <v>5</v>
      </c>
      <c r="H622" s="52">
        <f>O622*(1-'Orç-Resumo'!$G$10)</f>
        <v>62.71</v>
      </c>
      <c r="I622" s="53">
        <f>P622*(1-'Orç-Resumo'!$G$10)</f>
        <v>10.15</v>
      </c>
      <c r="J622" s="54">
        <f t="shared" si="27"/>
        <v>313.55</v>
      </c>
      <c r="K622" s="55">
        <f t="shared" si="28"/>
        <v>50.75</v>
      </c>
      <c r="L622" s="56">
        <f t="shared" si="29"/>
        <v>364.3</v>
      </c>
      <c r="M622" s="56">
        <v>0</v>
      </c>
      <c r="N622" s="177"/>
      <c r="O622" s="56">
        <v>62.71</v>
      </c>
      <c r="P622" s="199" t="s">
        <v>2357</v>
      </c>
    </row>
    <row r="623" spans="2:16" ht="85.5">
      <c r="B623" s="5" t="s">
        <v>1622</v>
      </c>
      <c r="C623" s="51" t="s">
        <v>48</v>
      </c>
      <c r="D623" s="51">
        <v>94691</v>
      </c>
      <c r="E623" s="6" t="s">
        <v>1623</v>
      </c>
      <c r="F623" s="51" t="s">
        <v>184</v>
      </c>
      <c r="G623" s="5">
        <v>5</v>
      </c>
      <c r="H623" s="52">
        <f>O623*(1-'Orç-Resumo'!$G$10)</f>
        <v>8.52</v>
      </c>
      <c r="I623" s="53">
        <f>P623*(1-'Orç-Resumo'!$G$10)</f>
        <v>4.66</v>
      </c>
      <c r="J623" s="54">
        <f t="shared" si="27"/>
        <v>42.599999999999994</v>
      </c>
      <c r="K623" s="55">
        <f t="shared" si="28"/>
        <v>23.3</v>
      </c>
      <c r="L623" s="56">
        <f t="shared" si="29"/>
        <v>65.899999999999991</v>
      </c>
      <c r="M623" s="56">
        <v>0</v>
      </c>
      <c r="N623" s="177"/>
      <c r="O623" s="56">
        <v>8.52</v>
      </c>
      <c r="P623" s="199" t="s">
        <v>2310</v>
      </c>
    </row>
    <row r="624" spans="2:16" ht="85.5">
      <c r="B624" s="5" t="s">
        <v>1624</v>
      </c>
      <c r="C624" s="51" t="s">
        <v>48</v>
      </c>
      <c r="D624" s="51">
        <v>94693</v>
      </c>
      <c r="E624" s="6" t="s">
        <v>1625</v>
      </c>
      <c r="F624" s="51" t="s">
        <v>184</v>
      </c>
      <c r="G624" s="5">
        <v>5</v>
      </c>
      <c r="H624" s="52">
        <f>O624*(1-'Orç-Resumo'!$G$10)</f>
        <v>11.11</v>
      </c>
      <c r="I624" s="53">
        <f>P624*(1-'Orç-Resumo'!$G$10)</f>
        <v>6.18</v>
      </c>
      <c r="J624" s="54">
        <f t="shared" si="27"/>
        <v>55.55</v>
      </c>
      <c r="K624" s="55">
        <f t="shared" si="28"/>
        <v>30.9</v>
      </c>
      <c r="L624" s="56">
        <f t="shared" si="29"/>
        <v>86.449999999999989</v>
      </c>
      <c r="M624" s="56">
        <v>0</v>
      </c>
      <c r="N624" s="177"/>
      <c r="O624" s="56">
        <v>11.11</v>
      </c>
      <c r="P624" s="199" t="s">
        <v>2375</v>
      </c>
    </row>
    <row r="625" spans="2:16" ht="28.5">
      <c r="B625" s="5" t="s">
        <v>1627</v>
      </c>
      <c r="C625" s="51" t="s">
        <v>102</v>
      </c>
      <c r="D625" s="51" t="s">
        <v>1628</v>
      </c>
      <c r="E625" s="6" t="s">
        <v>1629</v>
      </c>
      <c r="F625" s="51" t="s">
        <v>666</v>
      </c>
      <c r="G625" s="5">
        <v>5</v>
      </c>
      <c r="H625" s="52">
        <f>O625*(1-'Orç-Resumo'!$G$10)</f>
        <v>5.14</v>
      </c>
      <c r="I625" s="53">
        <f>P625*(1-'Orç-Resumo'!$G$10)</f>
        <v>5.83</v>
      </c>
      <c r="J625" s="54">
        <f t="shared" si="27"/>
        <v>25.7</v>
      </c>
      <c r="K625" s="55">
        <f t="shared" si="28"/>
        <v>29.15</v>
      </c>
      <c r="L625" s="56">
        <f t="shared" si="29"/>
        <v>54.849999999999994</v>
      </c>
      <c r="M625" s="56">
        <v>0</v>
      </c>
      <c r="N625" s="177"/>
      <c r="O625" s="56">
        <v>5.14</v>
      </c>
      <c r="P625" s="199">
        <v>5.83</v>
      </c>
    </row>
    <row r="626" spans="2:16" ht="28.5">
      <c r="B626" s="5" t="s">
        <v>1630</v>
      </c>
      <c r="C626" s="51" t="s">
        <v>102</v>
      </c>
      <c r="D626" s="51" t="s">
        <v>1631</v>
      </c>
      <c r="E626" s="6" t="s">
        <v>1632</v>
      </c>
      <c r="F626" s="51" t="s">
        <v>666</v>
      </c>
      <c r="G626" s="5">
        <v>5</v>
      </c>
      <c r="H626" s="52">
        <f>O626*(1-'Orç-Resumo'!$G$10)</f>
        <v>5.86</v>
      </c>
      <c r="I626" s="53">
        <f>P626*(1-'Orç-Resumo'!$G$10)</f>
        <v>6.14</v>
      </c>
      <c r="J626" s="54">
        <f t="shared" si="27"/>
        <v>29.3</v>
      </c>
      <c r="K626" s="55">
        <f t="shared" si="28"/>
        <v>30.7</v>
      </c>
      <c r="L626" s="56">
        <f t="shared" si="29"/>
        <v>60</v>
      </c>
      <c r="M626" s="56">
        <v>0</v>
      </c>
      <c r="N626" s="177"/>
      <c r="O626" s="56">
        <v>5.86</v>
      </c>
      <c r="P626" s="199">
        <v>6.14</v>
      </c>
    </row>
    <row r="627" spans="2:16" ht="57">
      <c r="B627" s="5" t="s">
        <v>1633</v>
      </c>
      <c r="C627" s="51" t="s">
        <v>48</v>
      </c>
      <c r="D627" s="51">
        <v>89395</v>
      </c>
      <c r="E627" s="6" t="s">
        <v>1634</v>
      </c>
      <c r="F627" s="51" t="s">
        <v>184</v>
      </c>
      <c r="G627" s="5">
        <v>5</v>
      </c>
      <c r="H627" s="52">
        <f>O627*(1-'Orç-Resumo'!$G$10)</f>
        <v>5.5299999999999994</v>
      </c>
      <c r="I627" s="53">
        <f>P627*(1-'Orç-Resumo'!$G$10)</f>
        <v>10.220000000000001</v>
      </c>
      <c r="J627" s="54">
        <f t="shared" si="27"/>
        <v>27.65</v>
      </c>
      <c r="K627" s="55">
        <f t="shared" si="28"/>
        <v>51.1</v>
      </c>
      <c r="L627" s="56">
        <f t="shared" si="29"/>
        <v>78.75</v>
      </c>
      <c r="M627" s="56">
        <v>0</v>
      </c>
      <c r="N627" s="177"/>
      <c r="O627" s="56">
        <v>5.5299999999999994</v>
      </c>
      <c r="P627" s="199" t="s">
        <v>3876</v>
      </c>
    </row>
    <row r="628" spans="2:16" ht="15">
      <c r="B628" s="5" t="s">
        <v>1636</v>
      </c>
      <c r="C628" s="51" t="s">
        <v>21</v>
      </c>
      <c r="D628" s="51" t="s">
        <v>21</v>
      </c>
      <c r="E628" s="6" t="s">
        <v>1637</v>
      </c>
      <c r="F628" s="51" t="s">
        <v>23</v>
      </c>
      <c r="G628" s="5"/>
      <c r="H628" s="52"/>
      <c r="I628" s="53"/>
      <c r="J628" s="54"/>
      <c r="K628" s="55"/>
      <c r="L628" s="56"/>
      <c r="M628" s="56">
        <f>SUM(L629:L638)</f>
        <v>2878.424</v>
      </c>
      <c r="N628" s="177"/>
      <c r="O628" s="56" t="s">
        <v>24</v>
      </c>
      <c r="P628" s="199" t="s">
        <v>24</v>
      </c>
    </row>
    <row r="629" spans="2:16" ht="57">
      <c r="B629" s="5" t="s">
        <v>1638</v>
      </c>
      <c r="C629" s="51" t="s">
        <v>48</v>
      </c>
      <c r="D629" s="51">
        <v>89711</v>
      </c>
      <c r="E629" s="6" t="s">
        <v>1639</v>
      </c>
      <c r="F629" s="51" t="s">
        <v>110</v>
      </c>
      <c r="G629" s="5">
        <v>10</v>
      </c>
      <c r="H629" s="52">
        <f>O629*(1-'Orç-Resumo'!$G$10)</f>
        <v>10.76</v>
      </c>
      <c r="I629" s="53">
        <f>P629*(1-'Orç-Resumo'!$G$10)</f>
        <v>14.78</v>
      </c>
      <c r="J629" s="54">
        <f t="shared" si="27"/>
        <v>107.6</v>
      </c>
      <c r="K629" s="55">
        <f t="shared" si="28"/>
        <v>147.79999999999998</v>
      </c>
      <c r="L629" s="56">
        <f t="shared" si="29"/>
        <v>255.39999999999998</v>
      </c>
      <c r="M629" s="56">
        <v>0</v>
      </c>
      <c r="N629" s="177"/>
      <c r="O629" s="56">
        <v>10.76</v>
      </c>
      <c r="P629" s="199" t="s">
        <v>2546</v>
      </c>
    </row>
    <row r="630" spans="2:16" ht="57">
      <c r="B630" s="5" t="s">
        <v>1641</v>
      </c>
      <c r="C630" s="51" t="s">
        <v>48</v>
      </c>
      <c r="D630" s="51">
        <v>89712</v>
      </c>
      <c r="E630" s="6" t="s">
        <v>1642</v>
      </c>
      <c r="F630" s="51" t="s">
        <v>110</v>
      </c>
      <c r="G630" s="5">
        <v>10</v>
      </c>
      <c r="H630" s="52">
        <f>O630*(1-'Orç-Resumo'!$G$10)</f>
        <v>15.2</v>
      </c>
      <c r="I630" s="53">
        <f>P630*(1-'Orç-Resumo'!$G$10)</f>
        <v>16.05</v>
      </c>
      <c r="J630" s="54">
        <f t="shared" si="27"/>
        <v>152</v>
      </c>
      <c r="K630" s="55">
        <f t="shared" si="28"/>
        <v>160.5</v>
      </c>
      <c r="L630" s="56">
        <f t="shared" si="29"/>
        <v>312.5</v>
      </c>
      <c r="M630" s="56">
        <v>0</v>
      </c>
      <c r="N630" s="177"/>
      <c r="O630" s="56">
        <v>15.2</v>
      </c>
      <c r="P630" s="199" t="s">
        <v>3877</v>
      </c>
    </row>
    <row r="631" spans="2:16" ht="57">
      <c r="B631" s="5" t="s">
        <v>1644</v>
      </c>
      <c r="C631" s="51" t="s">
        <v>48</v>
      </c>
      <c r="D631" s="51">
        <v>89714</v>
      </c>
      <c r="E631" s="6" t="s">
        <v>1645</v>
      </c>
      <c r="F631" s="51" t="s">
        <v>110</v>
      </c>
      <c r="G631" s="5">
        <v>10</v>
      </c>
      <c r="H631" s="52">
        <f>O631*(1-'Orç-Resumo'!$G$10)</f>
        <v>21.120000000000005</v>
      </c>
      <c r="I631" s="53">
        <f>P631*(1-'Orç-Resumo'!$G$10)</f>
        <v>22.4</v>
      </c>
      <c r="J631" s="54">
        <f t="shared" si="27"/>
        <v>211.20000000000005</v>
      </c>
      <c r="K631" s="55">
        <f t="shared" si="28"/>
        <v>224</v>
      </c>
      <c r="L631" s="56">
        <f t="shared" si="29"/>
        <v>435.20000000000005</v>
      </c>
      <c r="M631" s="56">
        <v>0</v>
      </c>
      <c r="N631" s="177"/>
      <c r="O631" s="56">
        <v>21.120000000000005</v>
      </c>
      <c r="P631" s="199" t="s">
        <v>3878</v>
      </c>
    </row>
    <row r="632" spans="2:16" ht="28.5">
      <c r="B632" s="5" t="s">
        <v>1647</v>
      </c>
      <c r="C632" s="51" t="s">
        <v>26</v>
      </c>
      <c r="D632" s="51" t="s">
        <v>1648</v>
      </c>
      <c r="E632" s="6" t="s">
        <v>1649</v>
      </c>
      <c r="F632" s="51" t="s">
        <v>1341</v>
      </c>
      <c r="G632" s="5">
        <v>5</v>
      </c>
      <c r="H632" s="52">
        <f>O632*(1-'Orç-Resumo'!$G$10)</f>
        <v>112.00999999999999</v>
      </c>
      <c r="I632" s="53">
        <f>P632*(1-'Orç-Resumo'!$G$10)</f>
        <v>102.35</v>
      </c>
      <c r="J632" s="54">
        <f t="shared" si="27"/>
        <v>560.04999999999995</v>
      </c>
      <c r="K632" s="55">
        <f t="shared" si="28"/>
        <v>511.75</v>
      </c>
      <c r="L632" s="56">
        <f t="shared" si="29"/>
        <v>1071.8</v>
      </c>
      <c r="M632" s="56">
        <v>0</v>
      </c>
      <c r="N632" s="177"/>
      <c r="O632" s="56">
        <v>112.00999999999999</v>
      </c>
      <c r="P632" s="199">
        <v>102.35</v>
      </c>
    </row>
    <row r="633" spans="2:16" ht="71.25">
      <c r="B633" s="5" t="s">
        <v>1650</v>
      </c>
      <c r="C633" s="51" t="s">
        <v>48</v>
      </c>
      <c r="D633" s="51">
        <v>89546</v>
      </c>
      <c r="E633" s="6" t="s">
        <v>1651</v>
      </c>
      <c r="F633" s="51" t="s">
        <v>184</v>
      </c>
      <c r="G633" s="5">
        <v>5</v>
      </c>
      <c r="H633" s="52">
        <f>O633*(1-'Orç-Resumo'!$G$10)</f>
        <v>8.51</v>
      </c>
      <c r="I633" s="53">
        <f>P633*(1-'Orç-Resumo'!$G$10)</f>
        <v>1.81</v>
      </c>
      <c r="J633" s="54">
        <f t="shared" si="27"/>
        <v>42.55</v>
      </c>
      <c r="K633" s="55">
        <f t="shared" si="28"/>
        <v>9.0500000000000007</v>
      </c>
      <c r="L633" s="56">
        <f t="shared" si="29"/>
        <v>51.599999999999994</v>
      </c>
      <c r="M633" s="56">
        <v>0</v>
      </c>
      <c r="N633" s="177"/>
      <c r="O633" s="56">
        <v>8.51</v>
      </c>
      <c r="P633" s="199" t="s">
        <v>2426</v>
      </c>
    </row>
    <row r="634" spans="2:16" ht="28.5">
      <c r="B634" s="5" t="s">
        <v>1652</v>
      </c>
      <c r="C634" s="51" t="s">
        <v>26</v>
      </c>
      <c r="D634" s="51" t="s">
        <v>1653</v>
      </c>
      <c r="E634" s="6" t="s">
        <v>1654</v>
      </c>
      <c r="F634" s="51" t="s">
        <v>33</v>
      </c>
      <c r="G634" s="5">
        <v>2</v>
      </c>
      <c r="H634" s="52">
        <f>O634*(1-'Orç-Resumo'!$G$10)</f>
        <v>13.122</v>
      </c>
      <c r="I634" s="53">
        <f>P634*(1-'Orç-Resumo'!$G$10)</f>
        <v>5.6700000000000008</v>
      </c>
      <c r="J634" s="54">
        <f t="shared" si="27"/>
        <v>26.244</v>
      </c>
      <c r="K634" s="55">
        <f t="shared" si="28"/>
        <v>11.340000000000002</v>
      </c>
      <c r="L634" s="56">
        <f t="shared" si="29"/>
        <v>37.584000000000003</v>
      </c>
      <c r="M634" s="56">
        <v>0</v>
      </c>
      <c r="N634" s="177"/>
      <c r="O634" s="56">
        <v>13.122</v>
      </c>
      <c r="P634" s="199">
        <v>5.6700000000000008</v>
      </c>
    </row>
    <row r="635" spans="2:16" ht="57">
      <c r="B635" s="5" t="s">
        <v>1655</v>
      </c>
      <c r="C635" s="51" t="s">
        <v>48</v>
      </c>
      <c r="D635" s="51">
        <v>89707</v>
      </c>
      <c r="E635" s="6" t="s">
        <v>1656</v>
      </c>
      <c r="F635" s="51" t="s">
        <v>184</v>
      </c>
      <c r="G635" s="5">
        <v>2</v>
      </c>
      <c r="H635" s="52">
        <f>O635*(1-'Orç-Resumo'!$G$10)</f>
        <v>34.47</v>
      </c>
      <c r="I635" s="53">
        <f>P635*(1-'Orç-Resumo'!$G$10)</f>
        <v>20.07</v>
      </c>
      <c r="J635" s="54">
        <f t="shared" si="27"/>
        <v>68.94</v>
      </c>
      <c r="K635" s="55">
        <f t="shared" si="28"/>
        <v>40.14</v>
      </c>
      <c r="L635" s="56">
        <f t="shared" si="29"/>
        <v>109.08</v>
      </c>
      <c r="M635" s="56">
        <v>0</v>
      </c>
      <c r="N635" s="177"/>
      <c r="O635" s="56">
        <v>34.47</v>
      </c>
      <c r="P635" s="199" t="s">
        <v>2093</v>
      </c>
    </row>
    <row r="636" spans="2:16" ht="42.75">
      <c r="B636" s="5" t="s">
        <v>1657</v>
      </c>
      <c r="C636" s="51" t="s">
        <v>48</v>
      </c>
      <c r="D636" s="51">
        <v>89491</v>
      </c>
      <c r="E636" s="6" t="s">
        <v>1658</v>
      </c>
      <c r="F636" s="51" t="s">
        <v>184</v>
      </c>
      <c r="G636" s="5">
        <v>2</v>
      </c>
      <c r="H636" s="52">
        <f>O636*(1-'Orç-Resumo'!$G$10)</f>
        <v>86.95</v>
      </c>
      <c r="I636" s="53">
        <f>P636*(1-'Orç-Resumo'!$G$10)</f>
        <v>16.95</v>
      </c>
      <c r="J636" s="54">
        <f t="shared" si="27"/>
        <v>173.9</v>
      </c>
      <c r="K636" s="55">
        <f t="shared" si="28"/>
        <v>33.9</v>
      </c>
      <c r="L636" s="56">
        <f t="shared" si="29"/>
        <v>207.8</v>
      </c>
      <c r="M636" s="56">
        <v>0</v>
      </c>
      <c r="N636" s="177"/>
      <c r="O636" s="56">
        <v>86.95</v>
      </c>
      <c r="P636" s="199" t="s">
        <v>3879</v>
      </c>
    </row>
    <row r="637" spans="2:16" ht="57">
      <c r="B637" s="5" t="s">
        <v>1659</v>
      </c>
      <c r="C637" s="51" t="s">
        <v>48</v>
      </c>
      <c r="D637" s="51">
        <v>89709</v>
      </c>
      <c r="E637" s="6" t="s">
        <v>1660</v>
      </c>
      <c r="F637" s="51" t="s">
        <v>184</v>
      </c>
      <c r="G637" s="5">
        <v>2</v>
      </c>
      <c r="H637" s="52">
        <f>O637*(1-'Orç-Resumo'!$G$10)</f>
        <v>15.42</v>
      </c>
      <c r="I637" s="53">
        <f>P637*(1-'Orç-Resumo'!$G$10)</f>
        <v>8.31</v>
      </c>
      <c r="J637" s="54">
        <f t="shared" si="27"/>
        <v>30.84</v>
      </c>
      <c r="K637" s="55">
        <f t="shared" si="28"/>
        <v>16.62</v>
      </c>
      <c r="L637" s="56">
        <f t="shared" si="29"/>
        <v>47.46</v>
      </c>
      <c r="M637" s="56">
        <v>0</v>
      </c>
      <c r="N637" s="177"/>
      <c r="O637" s="56">
        <v>15.42</v>
      </c>
      <c r="P637" s="199" t="s">
        <v>2254</v>
      </c>
    </row>
    <row r="638" spans="2:16" ht="28.5">
      <c r="B638" s="5" t="s">
        <v>1661</v>
      </c>
      <c r="C638" s="51" t="s">
        <v>26</v>
      </c>
      <c r="D638" s="51" t="s">
        <v>1662</v>
      </c>
      <c r="E638" s="6" t="s">
        <v>1663</v>
      </c>
      <c r="F638" s="51" t="s">
        <v>33</v>
      </c>
      <c r="G638" s="5">
        <v>1</v>
      </c>
      <c r="H638" s="52">
        <f>O638*(1-'Orç-Resumo'!$G$10)</f>
        <v>350</v>
      </c>
      <c r="I638" s="53">
        <f>P638*(1-'Orç-Resumo'!$G$10)</f>
        <v>0</v>
      </c>
      <c r="J638" s="54">
        <f t="shared" si="27"/>
        <v>350</v>
      </c>
      <c r="K638" s="55">
        <f t="shared" si="28"/>
        <v>0</v>
      </c>
      <c r="L638" s="56">
        <f t="shared" si="29"/>
        <v>350</v>
      </c>
      <c r="M638" s="56">
        <v>0</v>
      </c>
      <c r="N638" s="177"/>
      <c r="O638" s="56">
        <v>350</v>
      </c>
      <c r="P638" s="199">
        <v>0</v>
      </c>
    </row>
    <row r="639" spans="2:16" ht="30">
      <c r="B639" s="5" t="s">
        <v>1664</v>
      </c>
      <c r="C639" s="51" t="s">
        <v>21</v>
      </c>
      <c r="D639" s="51" t="s">
        <v>21</v>
      </c>
      <c r="E639" s="6" t="s">
        <v>1665</v>
      </c>
      <c r="F639" s="51" t="s">
        <v>23</v>
      </c>
      <c r="G639" s="5"/>
      <c r="H639" s="52"/>
      <c r="I639" s="53"/>
      <c r="J639" s="54"/>
      <c r="K639" s="55"/>
      <c r="L639" s="56"/>
      <c r="M639" s="56">
        <f>SUM(L640:L679)</f>
        <v>12036.098534000001</v>
      </c>
      <c r="N639" s="177"/>
      <c r="O639" s="56" t="s">
        <v>24</v>
      </c>
      <c r="P639" s="199" t="s">
        <v>24</v>
      </c>
    </row>
    <row r="640" spans="2:16" ht="42.75">
      <c r="B640" s="5" t="s">
        <v>1666</v>
      </c>
      <c r="C640" s="51" t="s">
        <v>26</v>
      </c>
      <c r="D640" s="51" t="s">
        <v>1667</v>
      </c>
      <c r="E640" s="6" t="s">
        <v>1668</v>
      </c>
      <c r="F640" s="51" t="s">
        <v>33</v>
      </c>
      <c r="G640" s="5">
        <v>2</v>
      </c>
      <c r="H640" s="52">
        <f>O640*(1-'Orç-Resumo'!$G$10)</f>
        <v>7.759999999999998</v>
      </c>
      <c r="I640" s="53">
        <f>P640*(1-'Orç-Resumo'!$G$10)</f>
        <v>25.18</v>
      </c>
      <c r="J640" s="54">
        <f t="shared" si="27"/>
        <v>15.519999999999996</v>
      </c>
      <c r="K640" s="55">
        <f t="shared" si="28"/>
        <v>50.36</v>
      </c>
      <c r="L640" s="56">
        <f t="shared" si="29"/>
        <v>65.88</v>
      </c>
      <c r="M640" s="56">
        <v>0</v>
      </c>
      <c r="N640" s="177"/>
      <c r="O640" s="56">
        <v>7.759999999999998</v>
      </c>
      <c r="P640" s="199">
        <v>25.18</v>
      </c>
    </row>
    <row r="641" spans="2:16" ht="28.5">
      <c r="B641" s="5" t="s">
        <v>1669</v>
      </c>
      <c r="C641" s="51" t="s">
        <v>26</v>
      </c>
      <c r="D641" s="51" t="s">
        <v>1670</v>
      </c>
      <c r="E641" s="6" t="s">
        <v>1671</v>
      </c>
      <c r="F641" s="51" t="s">
        <v>33</v>
      </c>
      <c r="G641" s="5">
        <v>2</v>
      </c>
      <c r="H641" s="52">
        <f>O641*(1-'Orç-Resumo'!$G$10)</f>
        <v>3.1825000000000006</v>
      </c>
      <c r="I641" s="53">
        <f>P641*(1-'Orç-Resumo'!$G$10)</f>
        <v>4.96</v>
      </c>
      <c r="J641" s="54">
        <f t="shared" si="27"/>
        <v>6.3650000000000011</v>
      </c>
      <c r="K641" s="55">
        <f t="shared" si="28"/>
        <v>9.92</v>
      </c>
      <c r="L641" s="56">
        <f t="shared" si="29"/>
        <v>16.285</v>
      </c>
      <c r="M641" s="56">
        <v>0</v>
      </c>
      <c r="N641" s="177"/>
      <c r="O641" s="56">
        <v>3.1825000000000006</v>
      </c>
      <c r="P641" s="199">
        <v>4.96</v>
      </c>
    </row>
    <row r="642" spans="2:16" ht="28.5">
      <c r="B642" s="5" t="s">
        <v>1672</v>
      </c>
      <c r="C642" s="51" t="s">
        <v>26</v>
      </c>
      <c r="D642" s="51" t="s">
        <v>1673</v>
      </c>
      <c r="E642" s="6" t="s">
        <v>1674</v>
      </c>
      <c r="F642" s="51" t="s">
        <v>33</v>
      </c>
      <c r="G642" s="5">
        <v>2</v>
      </c>
      <c r="H642" s="52">
        <f>O642*(1-'Orç-Resumo'!$G$10)</f>
        <v>3.1825000000000006</v>
      </c>
      <c r="I642" s="53">
        <f>P642*(1-'Orç-Resumo'!$G$10)</f>
        <v>4.96</v>
      </c>
      <c r="J642" s="54">
        <f t="shared" si="27"/>
        <v>6.3650000000000011</v>
      </c>
      <c r="K642" s="55">
        <f t="shared" si="28"/>
        <v>9.92</v>
      </c>
      <c r="L642" s="56">
        <f t="shared" si="29"/>
        <v>16.285</v>
      </c>
      <c r="M642" s="56">
        <v>0</v>
      </c>
      <c r="N642" s="177"/>
      <c r="O642" s="56">
        <v>3.1825000000000006</v>
      </c>
      <c r="P642" s="199">
        <v>4.96</v>
      </c>
    </row>
    <row r="643" spans="2:16" ht="71.25">
      <c r="B643" s="5" t="s">
        <v>1675</v>
      </c>
      <c r="C643" s="51" t="s">
        <v>26</v>
      </c>
      <c r="D643" s="51" t="s">
        <v>1676</v>
      </c>
      <c r="E643" s="6" t="s">
        <v>1677</v>
      </c>
      <c r="F643" s="51" t="s">
        <v>33</v>
      </c>
      <c r="G643" s="5">
        <v>2</v>
      </c>
      <c r="H643" s="52">
        <f>O643*(1-'Orç-Resumo'!$G$10)</f>
        <v>86.4</v>
      </c>
      <c r="I643" s="53">
        <f>P643*(1-'Orç-Resumo'!$G$10)</f>
        <v>46.67</v>
      </c>
      <c r="J643" s="54">
        <f t="shared" si="27"/>
        <v>172.8</v>
      </c>
      <c r="K643" s="55">
        <f t="shared" si="28"/>
        <v>93.34</v>
      </c>
      <c r="L643" s="56">
        <f t="shared" si="29"/>
        <v>266.14</v>
      </c>
      <c r="M643" s="56">
        <v>0</v>
      </c>
      <c r="N643" s="177"/>
      <c r="O643" s="56">
        <v>86.4</v>
      </c>
      <c r="P643" s="199">
        <v>46.67</v>
      </c>
    </row>
    <row r="644" spans="2:16" ht="28.5">
      <c r="B644" s="5" t="s">
        <v>1678</v>
      </c>
      <c r="C644" s="51" t="s">
        <v>26</v>
      </c>
      <c r="D644" s="51" t="s">
        <v>1679</v>
      </c>
      <c r="E644" s="6" t="s">
        <v>1680</v>
      </c>
      <c r="F644" s="51" t="s">
        <v>33</v>
      </c>
      <c r="G644" s="5">
        <v>2</v>
      </c>
      <c r="H644" s="52">
        <f>O644*(1-'Orç-Resumo'!$G$10)</f>
        <v>84.322175000000001</v>
      </c>
      <c r="I644" s="53">
        <f>P644*(1-'Orç-Resumo'!$G$10)</f>
        <v>31.797400000000003</v>
      </c>
      <c r="J644" s="54">
        <f t="shared" si="27"/>
        <v>168.64435</v>
      </c>
      <c r="K644" s="55">
        <f t="shared" si="28"/>
        <v>63.594800000000006</v>
      </c>
      <c r="L644" s="56">
        <f t="shared" si="29"/>
        <v>232.23915</v>
      </c>
      <c r="M644" s="56">
        <v>0</v>
      </c>
      <c r="N644" s="177"/>
      <c r="O644" s="56">
        <v>84.322175000000001</v>
      </c>
      <c r="P644" s="199">
        <v>31.797400000000003</v>
      </c>
    </row>
    <row r="645" spans="2:16" ht="28.5">
      <c r="B645" s="5" t="s">
        <v>1681</v>
      </c>
      <c r="C645" s="51" t="s">
        <v>26</v>
      </c>
      <c r="D645" s="51" t="s">
        <v>1682</v>
      </c>
      <c r="E645" s="6" t="s">
        <v>1683</v>
      </c>
      <c r="F645" s="51" t="s">
        <v>33</v>
      </c>
      <c r="G645" s="5">
        <v>2</v>
      </c>
      <c r="H645" s="52">
        <f>O645*(1-'Orç-Resumo'!$G$10)</f>
        <v>76.167777999999984</v>
      </c>
      <c r="I645" s="53">
        <f>P645*(1-'Orç-Resumo'!$G$10)</f>
        <v>21.018360000000001</v>
      </c>
      <c r="J645" s="54">
        <f t="shared" si="27"/>
        <v>152.33555599999997</v>
      </c>
      <c r="K645" s="55">
        <f t="shared" si="28"/>
        <v>42.036720000000003</v>
      </c>
      <c r="L645" s="56">
        <f t="shared" si="29"/>
        <v>194.37227599999997</v>
      </c>
      <c r="M645" s="56">
        <v>0</v>
      </c>
      <c r="N645" s="177"/>
      <c r="O645" s="56">
        <v>76.167777999999984</v>
      </c>
      <c r="P645" s="199">
        <v>21.018360000000001</v>
      </c>
    </row>
    <row r="646" spans="2:16" ht="71.25">
      <c r="B646" s="5" t="s">
        <v>1684</v>
      </c>
      <c r="C646" s="51" t="s">
        <v>48</v>
      </c>
      <c r="D646" s="51">
        <v>86932</v>
      </c>
      <c r="E646" s="6" t="s">
        <v>1685</v>
      </c>
      <c r="F646" s="51" t="s">
        <v>184</v>
      </c>
      <c r="G646" s="5">
        <v>1</v>
      </c>
      <c r="H646" s="52">
        <f>O646*(1-'Orç-Resumo'!$G$10)</f>
        <v>521.16000000000008</v>
      </c>
      <c r="I646" s="53">
        <f>P646*(1-'Orç-Resumo'!$G$10)</f>
        <v>36.03</v>
      </c>
      <c r="J646" s="54">
        <f t="shared" si="27"/>
        <v>521.16000000000008</v>
      </c>
      <c r="K646" s="55">
        <f t="shared" si="28"/>
        <v>36.03</v>
      </c>
      <c r="L646" s="56">
        <f t="shared" si="29"/>
        <v>557.19000000000005</v>
      </c>
      <c r="M646" s="56">
        <v>0</v>
      </c>
      <c r="N646" s="177"/>
      <c r="O646" s="56">
        <v>521.16000000000008</v>
      </c>
      <c r="P646" s="199" t="s">
        <v>3880</v>
      </c>
    </row>
    <row r="647" spans="2:16" ht="42.75">
      <c r="B647" s="5" t="s">
        <v>1968</v>
      </c>
      <c r="C647" s="51" t="s">
        <v>26</v>
      </c>
      <c r="D647" s="51" t="s">
        <v>1688</v>
      </c>
      <c r="E647" s="6" t="s">
        <v>1689</v>
      </c>
      <c r="F647" s="51" t="s">
        <v>33</v>
      </c>
      <c r="G647" s="5">
        <v>2</v>
      </c>
      <c r="H647" s="52">
        <f>O647*(1-'Orç-Resumo'!$G$10)</f>
        <v>129.84510800000001</v>
      </c>
      <c r="I647" s="53">
        <f>P647*(1-'Orç-Resumo'!$G$10)</f>
        <v>5.3148160000000004</v>
      </c>
      <c r="J647" s="54">
        <f t="shared" si="27"/>
        <v>259.69021600000002</v>
      </c>
      <c r="K647" s="55">
        <f t="shared" si="28"/>
        <v>10.629632000000001</v>
      </c>
      <c r="L647" s="56">
        <f t="shared" si="29"/>
        <v>270.31984800000004</v>
      </c>
      <c r="M647" s="56">
        <v>0</v>
      </c>
      <c r="N647" s="177"/>
      <c r="O647" s="56">
        <v>129.84510800000001</v>
      </c>
      <c r="P647" s="199">
        <v>5.3148160000000004</v>
      </c>
    </row>
    <row r="648" spans="2:16" ht="42.75">
      <c r="B648" s="5" t="s">
        <v>1687</v>
      </c>
      <c r="C648" s="51" t="s">
        <v>26</v>
      </c>
      <c r="D648" s="51" t="s">
        <v>1018</v>
      </c>
      <c r="E648" s="6" t="s">
        <v>1019</v>
      </c>
      <c r="F648" s="51" t="s">
        <v>33</v>
      </c>
      <c r="G648" s="5">
        <v>2</v>
      </c>
      <c r="H648" s="52">
        <f>O648*(1-'Orç-Resumo'!$G$10)</f>
        <v>194.39510800000002</v>
      </c>
      <c r="I648" s="53">
        <f>P648*(1-'Orç-Resumo'!$G$10)</f>
        <v>5.3148160000000004</v>
      </c>
      <c r="J648" s="54">
        <f t="shared" si="27"/>
        <v>388.79021600000004</v>
      </c>
      <c r="K648" s="55">
        <f t="shared" si="28"/>
        <v>10.629632000000001</v>
      </c>
      <c r="L648" s="56">
        <f t="shared" si="29"/>
        <v>399.41984800000006</v>
      </c>
      <c r="M648" s="56">
        <v>0</v>
      </c>
      <c r="N648" s="177"/>
      <c r="O648" s="56">
        <v>194.39510800000002</v>
      </c>
      <c r="P648" s="199">
        <v>5.3148160000000004</v>
      </c>
    </row>
    <row r="649" spans="2:16" ht="57">
      <c r="B649" s="5" t="s">
        <v>1967</v>
      </c>
      <c r="C649" s="51" t="s">
        <v>48</v>
      </c>
      <c r="D649" s="51">
        <v>86903</v>
      </c>
      <c r="E649" s="6" t="s">
        <v>1691</v>
      </c>
      <c r="F649" s="51" t="s">
        <v>184</v>
      </c>
      <c r="G649" s="5">
        <v>1</v>
      </c>
      <c r="H649" s="52">
        <f>O649*(1-'Orç-Resumo'!$G$10)</f>
        <v>323.83</v>
      </c>
      <c r="I649" s="53">
        <f>P649*(1-'Orç-Resumo'!$G$10)</f>
        <v>54.5</v>
      </c>
      <c r="J649" s="54">
        <f t="shared" si="27"/>
        <v>323.83</v>
      </c>
      <c r="K649" s="55">
        <f t="shared" si="28"/>
        <v>54.5</v>
      </c>
      <c r="L649" s="56">
        <f t="shared" si="29"/>
        <v>378.33</v>
      </c>
      <c r="M649" s="56">
        <v>0</v>
      </c>
      <c r="N649" s="177"/>
      <c r="O649" s="56">
        <v>323.83</v>
      </c>
      <c r="P649" s="199" t="s">
        <v>3881</v>
      </c>
    </row>
    <row r="650" spans="2:16" ht="99.75">
      <c r="B650" s="5" t="s">
        <v>1690</v>
      </c>
      <c r="C650" s="51" t="s">
        <v>26</v>
      </c>
      <c r="D650" s="51" t="s">
        <v>1693</v>
      </c>
      <c r="E650" s="6" t="s">
        <v>1694</v>
      </c>
      <c r="F650" s="51" t="s">
        <v>33</v>
      </c>
      <c r="G650" s="5">
        <v>1</v>
      </c>
      <c r="H650" s="52">
        <f>O650*(1-'Orç-Resumo'!$G$10)</f>
        <v>743.55749999999989</v>
      </c>
      <c r="I650" s="53">
        <f>P650*(1-'Orç-Resumo'!$G$10)</f>
        <v>84.33250000000001</v>
      </c>
      <c r="J650" s="54">
        <f t="shared" si="27"/>
        <v>743.55749999999989</v>
      </c>
      <c r="K650" s="55">
        <f t="shared" si="28"/>
        <v>84.33250000000001</v>
      </c>
      <c r="L650" s="56">
        <f t="shared" si="29"/>
        <v>827.88999999999987</v>
      </c>
      <c r="M650" s="56">
        <v>0</v>
      </c>
      <c r="N650" s="177"/>
      <c r="O650" s="56">
        <v>743.55749999999989</v>
      </c>
      <c r="P650" s="199">
        <v>84.33250000000001</v>
      </c>
    </row>
    <row r="651" spans="2:16" ht="57">
      <c r="B651" s="5" t="s">
        <v>1692</v>
      </c>
      <c r="C651" s="51" t="s">
        <v>48</v>
      </c>
      <c r="D651" s="51">
        <v>86904</v>
      </c>
      <c r="E651" s="6" t="s">
        <v>1696</v>
      </c>
      <c r="F651" s="51" t="s">
        <v>184</v>
      </c>
      <c r="G651" s="5">
        <v>1</v>
      </c>
      <c r="H651" s="52">
        <f>O651*(1-'Orç-Resumo'!$G$10)</f>
        <v>139.85000000000002</v>
      </c>
      <c r="I651" s="53">
        <f>P651*(1-'Orç-Resumo'!$G$10)</f>
        <v>14.7</v>
      </c>
      <c r="J651" s="54">
        <f t="shared" si="27"/>
        <v>139.85000000000002</v>
      </c>
      <c r="K651" s="55">
        <f t="shared" si="28"/>
        <v>14.7</v>
      </c>
      <c r="L651" s="56">
        <f t="shared" si="29"/>
        <v>154.55000000000001</v>
      </c>
      <c r="M651" s="56">
        <v>0</v>
      </c>
      <c r="N651" s="177"/>
      <c r="O651" s="56">
        <v>139.85000000000002</v>
      </c>
      <c r="P651" s="199" t="s">
        <v>2249</v>
      </c>
    </row>
    <row r="652" spans="2:16" ht="42.75">
      <c r="B652" s="5" t="s">
        <v>1695</v>
      </c>
      <c r="C652" s="51" t="s">
        <v>48</v>
      </c>
      <c r="D652" s="51">
        <v>100858</v>
      </c>
      <c r="E652" s="6" t="s">
        <v>1699</v>
      </c>
      <c r="F652" s="51" t="s">
        <v>184</v>
      </c>
      <c r="G652" s="5">
        <v>1</v>
      </c>
      <c r="H652" s="52">
        <f>O652*(1-'Orç-Resumo'!$G$10)</f>
        <v>695.92</v>
      </c>
      <c r="I652" s="53">
        <f>P652*(1-'Orç-Resumo'!$G$10)</f>
        <v>34.89</v>
      </c>
      <c r="J652" s="54">
        <f t="shared" si="27"/>
        <v>695.92</v>
      </c>
      <c r="K652" s="55">
        <f t="shared" si="28"/>
        <v>34.89</v>
      </c>
      <c r="L652" s="56">
        <f t="shared" si="29"/>
        <v>730.81</v>
      </c>
      <c r="M652" s="56">
        <v>0</v>
      </c>
      <c r="N652" s="177"/>
      <c r="O652" s="56">
        <v>695.92</v>
      </c>
      <c r="P652" s="199" t="s">
        <v>3882</v>
      </c>
    </row>
    <row r="653" spans="2:16" ht="42.75">
      <c r="B653" s="5" t="s">
        <v>1698</v>
      </c>
      <c r="C653" s="51" t="s">
        <v>102</v>
      </c>
      <c r="D653" s="51" t="s">
        <v>1701</v>
      </c>
      <c r="E653" s="6" t="s">
        <v>1702</v>
      </c>
      <c r="F653" s="51" t="s">
        <v>117</v>
      </c>
      <c r="G653" s="5">
        <v>0.96</v>
      </c>
      <c r="H653" s="52">
        <f>O653*(1-'Orç-Resumo'!$G$10)</f>
        <v>452.9</v>
      </c>
      <c r="I653" s="53">
        <f>P653*(1-'Orç-Resumo'!$G$10)</f>
        <v>75.56</v>
      </c>
      <c r="J653" s="54">
        <f t="shared" si="27"/>
        <v>434.78399999999993</v>
      </c>
      <c r="K653" s="55">
        <f t="shared" si="28"/>
        <v>72.537599999999998</v>
      </c>
      <c r="L653" s="56">
        <f t="shared" si="29"/>
        <v>507.32159999999993</v>
      </c>
      <c r="M653" s="56">
        <v>0</v>
      </c>
      <c r="N653" s="177"/>
      <c r="O653" s="56">
        <v>452.9</v>
      </c>
      <c r="P653" s="199">
        <v>75.56</v>
      </c>
    </row>
    <row r="654" spans="2:16" ht="42.75">
      <c r="B654" s="5" t="s">
        <v>1700</v>
      </c>
      <c r="C654" s="51" t="s">
        <v>48</v>
      </c>
      <c r="D654" s="51">
        <v>95544</v>
      </c>
      <c r="E654" s="6" t="s">
        <v>1704</v>
      </c>
      <c r="F654" s="51" t="s">
        <v>184</v>
      </c>
      <c r="G654" s="5">
        <v>2</v>
      </c>
      <c r="H654" s="52">
        <f>O654*(1-'Orç-Resumo'!$G$10)</f>
        <v>50.64</v>
      </c>
      <c r="I654" s="53">
        <f>P654*(1-'Orç-Resumo'!$G$10)</f>
        <v>10.92</v>
      </c>
      <c r="J654" s="54">
        <f t="shared" si="27"/>
        <v>101.28</v>
      </c>
      <c r="K654" s="55">
        <f t="shared" si="28"/>
        <v>21.84</v>
      </c>
      <c r="L654" s="56">
        <f t="shared" si="29"/>
        <v>123.12</v>
      </c>
      <c r="M654" s="56">
        <v>0</v>
      </c>
      <c r="N654" s="177"/>
      <c r="O654" s="56">
        <v>50.64</v>
      </c>
      <c r="P654" s="199" t="s">
        <v>2205</v>
      </c>
    </row>
    <row r="655" spans="2:16" ht="28.5">
      <c r="B655" s="5" t="s">
        <v>1703</v>
      </c>
      <c r="C655" s="51" t="s">
        <v>26</v>
      </c>
      <c r="D655" s="51" t="s">
        <v>1707</v>
      </c>
      <c r="E655" s="6" t="s">
        <v>1708</v>
      </c>
      <c r="F655" s="51" t="s">
        <v>33</v>
      </c>
      <c r="G655" s="5">
        <v>2</v>
      </c>
      <c r="H655" s="52">
        <f>O655*(1-'Orç-Resumo'!$G$10)</f>
        <v>71.362499999999997</v>
      </c>
      <c r="I655" s="53">
        <f>P655*(1-'Orç-Resumo'!$G$10)</f>
        <v>4.96</v>
      </c>
      <c r="J655" s="54">
        <f t="shared" si="27"/>
        <v>142.72499999999999</v>
      </c>
      <c r="K655" s="55">
        <f t="shared" si="28"/>
        <v>9.92</v>
      </c>
      <c r="L655" s="56">
        <f t="shared" si="29"/>
        <v>152.64499999999998</v>
      </c>
      <c r="M655" s="56">
        <v>0</v>
      </c>
      <c r="N655" s="177"/>
      <c r="O655" s="56">
        <v>71.362499999999997</v>
      </c>
      <c r="P655" s="199">
        <v>4.96</v>
      </c>
    </row>
    <row r="656" spans="2:16" ht="42.75">
      <c r="B656" s="5" t="s">
        <v>1706</v>
      </c>
      <c r="C656" s="51" t="s">
        <v>26</v>
      </c>
      <c r="D656" s="51" t="s">
        <v>1710</v>
      </c>
      <c r="E656" s="6" t="s">
        <v>1711</v>
      </c>
      <c r="F656" s="51" t="s">
        <v>33</v>
      </c>
      <c r="G656" s="5">
        <v>2</v>
      </c>
      <c r="H656" s="52">
        <f>O656*(1-'Orç-Resumo'!$G$10)</f>
        <v>71.362499999999997</v>
      </c>
      <c r="I656" s="53">
        <f>P656*(1-'Orç-Resumo'!$G$10)</f>
        <v>4.96</v>
      </c>
      <c r="J656" s="54">
        <f t="shared" si="27"/>
        <v>142.72499999999999</v>
      </c>
      <c r="K656" s="55">
        <f t="shared" si="28"/>
        <v>9.92</v>
      </c>
      <c r="L656" s="56">
        <f t="shared" si="29"/>
        <v>152.64499999999998</v>
      </c>
      <c r="M656" s="56">
        <v>0</v>
      </c>
      <c r="N656" s="177"/>
      <c r="O656" s="56">
        <v>71.362499999999997</v>
      </c>
      <c r="P656" s="199">
        <v>4.96</v>
      </c>
    </row>
    <row r="657" spans="2:16" ht="57">
      <c r="B657" s="5" t="s">
        <v>1709</v>
      </c>
      <c r="C657" s="51" t="s">
        <v>48</v>
      </c>
      <c r="D657" s="51">
        <v>95547</v>
      </c>
      <c r="E657" s="6" t="s">
        <v>1713</v>
      </c>
      <c r="F657" s="51" t="s">
        <v>184</v>
      </c>
      <c r="G657" s="5">
        <v>2</v>
      </c>
      <c r="H657" s="52">
        <f>O657*(1-'Orç-Resumo'!$G$10)</f>
        <v>68.78</v>
      </c>
      <c r="I657" s="53">
        <f>P657*(1-'Orç-Resumo'!$G$10)</f>
        <v>10.92</v>
      </c>
      <c r="J657" s="54">
        <f t="shared" ref="J657:J720" si="30">G657*H657</f>
        <v>137.56</v>
      </c>
      <c r="K657" s="55">
        <f t="shared" ref="K657:K720" si="31">G657*I657</f>
        <v>21.84</v>
      </c>
      <c r="L657" s="56">
        <f t="shared" ref="L657:L720" si="32">J657+K657</f>
        <v>159.4</v>
      </c>
      <c r="M657" s="56">
        <v>0</v>
      </c>
      <c r="N657" s="177"/>
      <c r="O657" s="56">
        <v>68.78</v>
      </c>
      <c r="P657" s="199" t="s">
        <v>2205</v>
      </c>
    </row>
    <row r="658" spans="2:16" ht="28.5">
      <c r="B658" s="5" t="s">
        <v>1712</v>
      </c>
      <c r="C658" s="51" t="s">
        <v>48</v>
      </c>
      <c r="D658" s="51">
        <v>95545</v>
      </c>
      <c r="E658" s="6" t="s">
        <v>1715</v>
      </c>
      <c r="F658" s="51" t="s">
        <v>184</v>
      </c>
      <c r="G658" s="5">
        <v>2</v>
      </c>
      <c r="H658" s="52">
        <f>O658*(1-'Orç-Resumo'!$G$10)</f>
        <v>49.449999999999996</v>
      </c>
      <c r="I658" s="53">
        <f>P658*(1-'Orç-Resumo'!$G$10)</f>
        <v>10.92</v>
      </c>
      <c r="J658" s="54">
        <f t="shared" si="30"/>
        <v>98.899999999999991</v>
      </c>
      <c r="K658" s="55">
        <f t="shared" si="31"/>
        <v>21.84</v>
      </c>
      <c r="L658" s="56">
        <f t="shared" si="32"/>
        <v>120.74</v>
      </c>
      <c r="M658" s="56">
        <v>0</v>
      </c>
      <c r="N658" s="177"/>
      <c r="O658" s="56">
        <v>49.449999999999996</v>
      </c>
      <c r="P658" s="199" t="s">
        <v>2205</v>
      </c>
    </row>
    <row r="659" spans="2:16" ht="57">
      <c r="B659" s="5" t="s">
        <v>1714</v>
      </c>
      <c r="C659" s="51" t="s">
        <v>102</v>
      </c>
      <c r="D659" s="51" t="s">
        <v>1717</v>
      </c>
      <c r="E659" s="6" t="s">
        <v>1718</v>
      </c>
      <c r="F659" s="51" t="s">
        <v>666</v>
      </c>
      <c r="G659" s="5">
        <v>2</v>
      </c>
      <c r="H659" s="52">
        <f>O659*(1-'Orç-Resumo'!$G$10)</f>
        <v>438.07</v>
      </c>
      <c r="I659" s="53">
        <f>P659*(1-'Orç-Resumo'!$G$10)</f>
        <v>15.35</v>
      </c>
      <c r="J659" s="54">
        <f t="shared" si="30"/>
        <v>876.14</v>
      </c>
      <c r="K659" s="55">
        <f t="shared" si="31"/>
        <v>30.7</v>
      </c>
      <c r="L659" s="56">
        <f t="shared" si="32"/>
        <v>906.84</v>
      </c>
      <c r="M659" s="56">
        <v>0</v>
      </c>
      <c r="N659" s="177"/>
      <c r="O659" s="56">
        <v>438.07</v>
      </c>
      <c r="P659" s="199">
        <v>15.35</v>
      </c>
    </row>
    <row r="660" spans="2:16" ht="28.5">
      <c r="B660" s="5" t="s">
        <v>1716</v>
      </c>
      <c r="C660" s="51" t="s">
        <v>26</v>
      </c>
      <c r="D660" s="51" t="s">
        <v>1720</v>
      </c>
      <c r="E660" s="6" t="s">
        <v>1721</v>
      </c>
      <c r="F660" s="51" t="s">
        <v>33</v>
      </c>
      <c r="G660" s="5">
        <v>2</v>
      </c>
      <c r="H660" s="52">
        <f>O660*(1-'Orç-Resumo'!$G$10)</f>
        <v>84.566000000000003</v>
      </c>
      <c r="I660" s="53">
        <f>P660*(1-'Orç-Resumo'!$G$10)</f>
        <v>2.8350000000000004</v>
      </c>
      <c r="J660" s="54">
        <f t="shared" si="30"/>
        <v>169.13200000000001</v>
      </c>
      <c r="K660" s="55">
        <f t="shared" si="31"/>
        <v>5.6700000000000008</v>
      </c>
      <c r="L660" s="56">
        <f t="shared" si="32"/>
        <v>174.80199999999999</v>
      </c>
      <c r="M660" s="56">
        <v>0</v>
      </c>
      <c r="N660" s="177"/>
      <c r="O660" s="56">
        <v>84.566000000000003</v>
      </c>
      <c r="P660" s="199">
        <v>2.8350000000000004</v>
      </c>
    </row>
    <row r="661" spans="2:16" ht="42.75">
      <c r="B661" s="5" t="s">
        <v>1719</v>
      </c>
      <c r="C661" s="51" t="s">
        <v>48</v>
      </c>
      <c r="D661" s="51">
        <v>95546</v>
      </c>
      <c r="E661" s="6" t="s">
        <v>1723</v>
      </c>
      <c r="F661" s="51" t="s">
        <v>184</v>
      </c>
      <c r="G661" s="5">
        <v>2</v>
      </c>
      <c r="H661" s="52">
        <f>O661*(1-'Orç-Resumo'!$G$10)</f>
        <v>141.39000000000001</v>
      </c>
      <c r="I661" s="53">
        <f>P661*(1-'Orç-Resumo'!$G$10)</f>
        <v>65.63</v>
      </c>
      <c r="J661" s="54">
        <f t="shared" si="30"/>
        <v>282.78000000000003</v>
      </c>
      <c r="K661" s="55">
        <f t="shared" si="31"/>
        <v>131.26</v>
      </c>
      <c r="L661" s="56">
        <f t="shared" si="32"/>
        <v>414.04</v>
      </c>
      <c r="M661" s="56">
        <v>0</v>
      </c>
      <c r="N661" s="177"/>
      <c r="O661" s="56">
        <v>141.39000000000001</v>
      </c>
      <c r="P661" s="199" t="s">
        <v>2731</v>
      </c>
    </row>
    <row r="662" spans="2:16" ht="42.75">
      <c r="B662" s="5" t="s">
        <v>1722</v>
      </c>
      <c r="C662" s="51" t="s">
        <v>26</v>
      </c>
      <c r="D662" s="51" t="s">
        <v>1725</v>
      </c>
      <c r="E662" s="6" t="s">
        <v>1726</v>
      </c>
      <c r="F662" s="51" t="s">
        <v>33</v>
      </c>
      <c r="G662" s="5">
        <v>2</v>
      </c>
      <c r="H662" s="52">
        <f>O662*(1-'Orç-Resumo'!$G$10)</f>
        <v>56.192500000000003</v>
      </c>
      <c r="I662" s="53">
        <f>P662*(1-'Orç-Resumo'!$G$10)</f>
        <v>4.96</v>
      </c>
      <c r="J662" s="54">
        <f t="shared" si="30"/>
        <v>112.38500000000001</v>
      </c>
      <c r="K662" s="55">
        <f t="shared" si="31"/>
        <v>9.92</v>
      </c>
      <c r="L662" s="56">
        <f t="shared" si="32"/>
        <v>122.30500000000001</v>
      </c>
      <c r="M662" s="56">
        <v>0</v>
      </c>
      <c r="N662" s="177"/>
      <c r="O662" s="56">
        <v>56.192500000000003</v>
      </c>
      <c r="P662" s="199">
        <v>4.96</v>
      </c>
    </row>
    <row r="663" spans="2:16" ht="28.5">
      <c r="B663" s="5" t="s">
        <v>1724</v>
      </c>
      <c r="C663" s="51" t="s">
        <v>26</v>
      </c>
      <c r="D663" s="51" t="s">
        <v>1728</v>
      </c>
      <c r="E663" s="6" t="s">
        <v>1729</v>
      </c>
      <c r="F663" s="51" t="s">
        <v>33</v>
      </c>
      <c r="G663" s="5">
        <v>2</v>
      </c>
      <c r="H663" s="52">
        <f>O663*(1-'Orç-Resumo'!$G$10)</f>
        <v>34.532500000000006</v>
      </c>
      <c r="I663" s="53">
        <f>P663*(1-'Orç-Resumo'!$G$10)</f>
        <v>4.96</v>
      </c>
      <c r="J663" s="54">
        <f t="shared" si="30"/>
        <v>69.065000000000012</v>
      </c>
      <c r="K663" s="55">
        <f t="shared" si="31"/>
        <v>9.92</v>
      </c>
      <c r="L663" s="56">
        <f t="shared" si="32"/>
        <v>78.985000000000014</v>
      </c>
      <c r="M663" s="56">
        <v>0</v>
      </c>
      <c r="N663" s="177"/>
      <c r="O663" s="56">
        <v>34.532500000000006</v>
      </c>
      <c r="P663" s="199">
        <v>4.96</v>
      </c>
    </row>
    <row r="664" spans="2:16" ht="42.75">
      <c r="B664" s="5" t="s">
        <v>1727</v>
      </c>
      <c r="C664" s="51" t="s">
        <v>26</v>
      </c>
      <c r="D664" s="51" t="s">
        <v>1731</v>
      </c>
      <c r="E664" s="6" t="s">
        <v>1732</v>
      </c>
      <c r="F664" s="51" t="s">
        <v>33</v>
      </c>
      <c r="G664" s="5">
        <v>1</v>
      </c>
      <c r="H664" s="52">
        <f>O664*(1-'Orç-Resumo'!$G$10)</f>
        <v>90.883702999999997</v>
      </c>
      <c r="I664" s="53">
        <f>P664*(1-'Orç-Resumo'!$G$10)</f>
        <v>15.455432999999999</v>
      </c>
      <c r="J664" s="54">
        <f t="shared" si="30"/>
        <v>90.883702999999997</v>
      </c>
      <c r="K664" s="55">
        <f t="shared" si="31"/>
        <v>15.455432999999999</v>
      </c>
      <c r="L664" s="56">
        <f t="shared" si="32"/>
        <v>106.339136</v>
      </c>
      <c r="M664" s="56">
        <v>0</v>
      </c>
      <c r="N664" s="177"/>
      <c r="O664" s="56">
        <v>90.883702999999997</v>
      </c>
      <c r="P664" s="199">
        <v>15.455432999999999</v>
      </c>
    </row>
    <row r="665" spans="2:16" ht="42.75">
      <c r="B665" s="5" t="s">
        <v>1730</v>
      </c>
      <c r="C665" s="51" t="s">
        <v>48</v>
      </c>
      <c r="D665" s="51">
        <v>86909</v>
      </c>
      <c r="E665" s="6" t="s">
        <v>1734</v>
      </c>
      <c r="F665" s="51" t="s">
        <v>184</v>
      </c>
      <c r="G665" s="5">
        <v>1</v>
      </c>
      <c r="H665" s="52">
        <f>O665*(1-'Orç-Resumo'!$G$10)</f>
        <v>111.04</v>
      </c>
      <c r="I665" s="53">
        <f>P665*(1-'Orç-Resumo'!$G$10)</f>
        <v>5.75</v>
      </c>
      <c r="J665" s="54">
        <f t="shared" si="30"/>
        <v>111.04</v>
      </c>
      <c r="K665" s="55">
        <f t="shared" si="31"/>
        <v>5.75</v>
      </c>
      <c r="L665" s="56">
        <f t="shared" si="32"/>
        <v>116.79</v>
      </c>
      <c r="M665" s="56">
        <v>0</v>
      </c>
      <c r="N665" s="177"/>
      <c r="O665" s="56">
        <v>111.04</v>
      </c>
      <c r="P665" s="199" t="s">
        <v>2745</v>
      </c>
    </row>
    <row r="666" spans="2:16" ht="57">
      <c r="B666" s="5" t="s">
        <v>1733</v>
      </c>
      <c r="C666" s="51" t="s">
        <v>48</v>
      </c>
      <c r="D666" s="51">
        <v>86910</v>
      </c>
      <c r="E666" s="6" t="s">
        <v>1737</v>
      </c>
      <c r="F666" s="51" t="s">
        <v>184</v>
      </c>
      <c r="G666" s="5">
        <v>1</v>
      </c>
      <c r="H666" s="52">
        <f>O666*(1-'Orç-Resumo'!$G$10)</f>
        <v>110.19</v>
      </c>
      <c r="I666" s="53">
        <f>P666*(1-'Orç-Resumo'!$G$10)</f>
        <v>4.01</v>
      </c>
      <c r="J666" s="54">
        <f t="shared" si="30"/>
        <v>110.19</v>
      </c>
      <c r="K666" s="55">
        <f t="shared" si="31"/>
        <v>4.01</v>
      </c>
      <c r="L666" s="56">
        <f t="shared" si="32"/>
        <v>114.2</v>
      </c>
      <c r="M666" s="56">
        <v>0</v>
      </c>
      <c r="N666" s="177"/>
      <c r="O666" s="56">
        <v>110.19</v>
      </c>
      <c r="P666" s="199" t="s">
        <v>2247</v>
      </c>
    </row>
    <row r="667" spans="2:16" ht="71.25">
      <c r="B667" s="5" t="s">
        <v>1736</v>
      </c>
      <c r="C667" s="51" t="s">
        <v>48</v>
      </c>
      <c r="D667" s="51">
        <v>100853</v>
      </c>
      <c r="E667" s="6" t="s">
        <v>1739</v>
      </c>
      <c r="F667" s="51" t="s">
        <v>184</v>
      </c>
      <c r="G667" s="5">
        <v>1</v>
      </c>
      <c r="H667" s="52">
        <f>O667*(1-'Orç-Resumo'!$G$10)</f>
        <v>293.38</v>
      </c>
      <c r="I667" s="53">
        <f>P667*(1-'Orç-Resumo'!$G$10)</f>
        <v>16</v>
      </c>
      <c r="J667" s="54">
        <f t="shared" si="30"/>
        <v>293.38</v>
      </c>
      <c r="K667" s="55">
        <f t="shared" si="31"/>
        <v>16</v>
      </c>
      <c r="L667" s="56">
        <f t="shared" si="32"/>
        <v>309.38</v>
      </c>
      <c r="M667" s="56">
        <v>0</v>
      </c>
      <c r="N667" s="177"/>
      <c r="O667" s="56">
        <v>293.38</v>
      </c>
      <c r="P667" s="199" t="s">
        <v>2999</v>
      </c>
    </row>
    <row r="668" spans="2:16" ht="71.25">
      <c r="B668" s="5" t="s">
        <v>1738</v>
      </c>
      <c r="C668" s="51" t="s">
        <v>26</v>
      </c>
      <c r="D668" s="51" t="s">
        <v>1742</v>
      </c>
      <c r="E668" s="6" t="s">
        <v>1743</v>
      </c>
      <c r="F668" s="51" t="s">
        <v>33</v>
      </c>
      <c r="G668" s="5">
        <v>1</v>
      </c>
      <c r="H668" s="52">
        <f>O668*(1-'Orç-Resumo'!$G$10)</f>
        <v>384.97537599999998</v>
      </c>
      <c r="I668" s="53">
        <f>P668*(1-'Orç-Resumo'!$G$10)</f>
        <v>3.4953000000000003</v>
      </c>
      <c r="J668" s="54">
        <f t="shared" si="30"/>
        <v>384.97537599999998</v>
      </c>
      <c r="K668" s="55">
        <f t="shared" si="31"/>
        <v>3.4953000000000003</v>
      </c>
      <c r="L668" s="56">
        <f t="shared" si="32"/>
        <v>388.47067599999997</v>
      </c>
      <c r="M668" s="56">
        <v>0</v>
      </c>
      <c r="N668" s="177"/>
      <c r="O668" s="56">
        <v>384.97537599999998</v>
      </c>
      <c r="P668" s="199">
        <v>3.4953000000000003</v>
      </c>
    </row>
    <row r="669" spans="2:16" ht="57">
      <c r="B669" s="5" t="s">
        <v>1741</v>
      </c>
      <c r="C669" s="51" t="s">
        <v>48</v>
      </c>
      <c r="D669" s="51">
        <v>103018</v>
      </c>
      <c r="E669" s="6" t="s">
        <v>1745</v>
      </c>
      <c r="F669" s="51" t="s">
        <v>184</v>
      </c>
      <c r="G669" s="5">
        <v>2</v>
      </c>
      <c r="H669" s="52">
        <f>O669*(1-'Orç-Resumo'!$G$10)</f>
        <v>267.38</v>
      </c>
      <c r="I669" s="53">
        <f>P669*(1-'Orç-Resumo'!$G$10)</f>
        <v>40.39</v>
      </c>
      <c r="J669" s="54">
        <f t="shared" si="30"/>
        <v>534.76</v>
      </c>
      <c r="K669" s="55">
        <f t="shared" si="31"/>
        <v>80.78</v>
      </c>
      <c r="L669" s="56">
        <f t="shared" si="32"/>
        <v>615.54</v>
      </c>
      <c r="M669" s="56">
        <v>0</v>
      </c>
      <c r="N669" s="177"/>
      <c r="O669" s="56">
        <v>267.38</v>
      </c>
      <c r="P669" s="199" t="s">
        <v>3446</v>
      </c>
    </row>
    <row r="670" spans="2:16" ht="42.75">
      <c r="B670" s="5" t="s">
        <v>1744</v>
      </c>
      <c r="C670" s="51" t="s">
        <v>26</v>
      </c>
      <c r="D670" s="51" t="s">
        <v>1747</v>
      </c>
      <c r="E670" s="6" t="s">
        <v>1748</v>
      </c>
      <c r="F670" s="51" t="s">
        <v>33</v>
      </c>
      <c r="G670" s="5">
        <v>1</v>
      </c>
      <c r="H670" s="52">
        <f>O670*(1-'Orç-Resumo'!$G$10)</f>
        <v>52.006999999999998</v>
      </c>
      <c r="I670" s="53">
        <f>P670*(1-'Orç-Resumo'!$G$10)</f>
        <v>14.457000000000001</v>
      </c>
      <c r="J670" s="54">
        <f t="shared" si="30"/>
        <v>52.006999999999998</v>
      </c>
      <c r="K670" s="55">
        <f t="shared" si="31"/>
        <v>14.457000000000001</v>
      </c>
      <c r="L670" s="56">
        <f t="shared" si="32"/>
        <v>66.463999999999999</v>
      </c>
      <c r="M670" s="56">
        <v>0</v>
      </c>
      <c r="N670" s="177"/>
      <c r="O670" s="56">
        <v>52.006999999999998</v>
      </c>
      <c r="P670" s="199">
        <v>14.457000000000001</v>
      </c>
    </row>
    <row r="671" spans="2:16" ht="57">
      <c r="B671" s="5" t="s">
        <v>1746</v>
      </c>
      <c r="C671" s="51" t="s">
        <v>48</v>
      </c>
      <c r="D671" s="51">
        <v>86877</v>
      </c>
      <c r="E671" s="6" t="s">
        <v>1750</v>
      </c>
      <c r="F671" s="51" t="s">
        <v>184</v>
      </c>
      <c r="G671" s="5">
        <v>1</v>
      </c>
      <c r="H671" s="52">
        <f>O671*(1-'Orç-Resumo'!$G$10)</f>
        <v>59</v>
      </c>
      <c r="I671" s="53">
        <f>P671*(1-'Orç-Resumo'!$G$10)</f>
        <v>6</v>
      </c>
      <c r="J671" s="54">
        <f t="shared" si="30"/>
        <v>59</v>
      </c>
      <c r="K671" s="55">
        <f t="shared" si="31"/>
        <v>6</v>
      </c>
      <c r="L671" s="56">
        <f t="shared" si="32"/>
        <v>65</v>
      </c>
      <c r="M671" s="56">
        <v>0</v>
      </c>
      <c r="N671" s="177"/>
      <c r="O671" s="56">
        <v>59</v>
      </c>
      <c r="P671" s="199" t="s">
        <v>2276</v>
      </c>
    </row>
    <row r="672" spans="2:16" ht="42.75">
      <c r="B672" s="5" t="s">
        <v>1749</v>
      </c>
      <c r="C672" s="51" t="s">
        <v>48</v>
      </c>
      <c r="D672" s="51">
        <v>86878</v>
      </c>
      <c r="E672" s="6" t="s">
        <v>1753</v>
      </c>
      <c r="F672" s="51" t="s">
        <v>184</v>
      </c>
      <c r="G672" s="5">
        <v>1</v>
      </c>
      <c r="H672" s="52">
        <f>O672*(1-'Orç-Resumo'!$G$10)</f>
        <v>63.89</v>
      </c>
      <c r="I672" s="53">
        <f>P672*(1-'Orç-Resumo'!$G$10)</f>
        <v>6</v>
      </c>
      <c r="J672" s="54">
        <f t="shared" si="30"/>
        <v>63.89</v>
      </c>
      <c r="K672" s="55">
        <f t="shared" si="31"/>
        <v>6</v>
      </c>
      <c r="L672" s="56">
        <f t="shared" si="32"/>
        <v>69.89</v>
      </c>
      <c r="M672" s="56">
        <v>0</v>
      </c>
      <c r="N672" s="177"/>
      <c r="O672" s="56">
        <v>63.89</v>
      </c>
      <c r="P672" s="199" t="s">
        <v>2276</v>
      </c>
    </row>
    <row r="673" spans="2:16" ht="28.5">
      <c r="B673" s="5" t="s">
        <v>1752</v>
      </c>
      <c r="C673" s="51" t="s">
        <v>48</v>
      </c>
      <c r="D673" s="51">
        <v>86886</v>
      </c>
      <c r="E673" s="6" t="s">
        <v>1564</v>
      </c>
      <c r="F673" s="51" t="s">
        <v>184</v>
      </c>
      <c r="G673" s="5">
        <v>2</v>
      </c>
      <c r="H673" s="52">
        <f>O673*(1-'Orç-Resumo'!$G$10)</f>
        <v>43.24</v>
      </c>
      <c r="I673" s="53">
        <f>P673*(1-'Orç-Resumo'!$G$10)</f>
        <v>5.26</v>
      </c>
      <c r="J673" s="54">
        <f t="shared" si="30"/>
        <v>86.48</v>
      </c>
      <c r="K673" s="55">
        <f t="shared" si="31"/>
        <v>10.52</v>
      </c>
      <c r="L673" s="56">
        <f t="shared" si="32"/>
        <v>97</v>
      </c>
      <c r="M673" s="56">
        <v>0</v>
      </c>
      <c r="N673" s="177"/>
      <c r="O673" s="56">
        <v>43.24</v>
      </c>
      <c r="P673" s="199" t="s">
        <v>3129</v>
      </c>
    </row>
    <row r="674" spans="2:16" ht="28.5">
      <c r="B674" s="5" t="s">
        <v>1754</v>
      </c>
      <c r="C674" s="51" t="s">
        <v>48</v>
      </c>
      <c r="D674" s="51">
        <v>86887</v>
      </c>
      <c r="E674" s="6" t="s">
        <v>1756</v>
      </c>
      <c r="F674" s="51" t="s">
        <v>184</v>
      </c>
      <c r="G674" s="5">
        <v>2</v>
      </c>
      <c r="H674" s="52">
        <f>O674*(1-'Orç-Resumo'!$G$10)</f>
        <v>47.17</v>
      </c>
      <c r="I674" s="53">
        <f>P674*(1-'Orç-Resumo'!$G$10)</f>
        <v>5.26</v>
      </c>
      <c r="J674" s="54">
        <f t="shared" si="30"/>
        <v>94.34</v>
      </c>
      <c r="K674" s="55">
        <f t="shared" si="31"/>
        <v>10.52</v>
      </c>
      <c r="L674" s="56">
        <f t="shared" si="32"/>
        <v>104.86</v>
      </c>
      <c r="M674" s="56">
        <v>0</v>
      </c>
      <c r="N674" s="177"/>
      <c r="O674" s="56">
        <v>47.17</v>
      </c>
      <c r="P674" s="199" t="s">
        <v>3129</v>
      </c>
    </row>
    <row r="675" spans="2:16" ht="42.75">
      <c r="B675" s="5" t="s">
        <v>1755</v>
      </c>
      <c r="C675" s="51" t="s">
        <v>48</v>
      </c>
      <c r="D675" s="51">
        <v>86881</v>
      </c>
      <c r="E675" s="6" t="s">
        <v>1758</v>
      </c>
      <c r="F675" s="51" t="s">
        <v>184</v>
      </c>
      <c r="G675" s="5">
        <v>2</v>
      </c>
      <c r="H675" s="52">
        <f>O675*(1-'Orç-Resumo'!$G$10)</f>
        <v>184.37</v>
      </c>
      <c r="I675" s="53">
        <f>P675*(1-'Orç-Resumo'!$G$10)</f>
        <v>9.44</v>
      </c>
      <c r="J675" s="54">
        <f t="shared" si="30"/>
        <v>368.74</v>
      </c>
      <c r="K675" s="55">
        <f t="shared" si="31"/>
        <v>18.88</v>
      </c>
      <c r="L675" s="56">
        <f t="shared" si="32"/>
        <v>387.62</v>
      </c>
      <c r="M675" s="56">
        <v>0</v>
      </c>
      <c r="N675" s="177"/>
      <c r="O675" s="56">
        <v>184.37</v>
      </c>
      <c r="P675" s="199" t="s">
        <v>2382</v>
      </c>
    </row>
    <row r="676" spans="2:16" ht="28.5">
      <c r="B676" s="5" t="s">
        <v>1757</v>
      </c>
      <c r="C676" s="51" t="s">
        <v>48</v>
      </c>
      <c r="D676" s="51">
        <v>86883</v>
      </c>
      <c r="E676" s="6" t="s">
        <v>1760</v>
      </c>
      <c r="F676" s="51" t="s">
        <v>184</v>
      </c>
      <c r="G676" s="5">
        <v>2</v>
      </c>
      <c r="H676" s="52">
        <f>O676*(1-'Orç-Resumo'!$G$10)</f>
        <v>11.879999999999999</v>
      </c>
      <c r="I676" s="53">
        <f>P676*(1-'Orç-Resumo'!$G$10)</f>
        <v>2.91</v>
      </c>
      <c r="J676" s="54">
        <f t="shared" si="30"/>
        <v>23.759999999999998</v>
      </c>
      <c r="K676" s="55">
        <f t="shared" si="31"/>
        <v>5.82</v>
      </c>
      <c r="L676" s="56">
        <f t="shared" si="32"/>
        <v>29.58</v>
      </c>
      <c r="M676" s="56">
        <v>0</v>
      </c>
      <c r="N676" s="177"/>
      <c r="O676" s="56">
        <v>11.879999999999999</v>
      </c>
      <c r="P676" s="199" t="s">
        <v>3097</v>
      </c>
    </row>
    <row r="677" spans="2:16" ht="42.75">
      <c r="B677" s="5" t="s">
        <v>1759</v>
      </c>
      <c r="C677" s="51" t="s">
        <v>48</v>
      </c>
      <c r="D677" s="51">
        <v>86889</v>
      </c>
      <c r="E677" s="6" t="s">
        <v>1763</v>
      </c>
      <c r="F677" s="51" t="s">
        <v>184</v>
      </c>
      <c r="G677" s="5">
        <v>1</v>
      </c>
      <c r="H677" s="52">
        <f>O677*(1-'Orç-Resumo'!$G$10)</f>
        <v>847.34</v>
      </c>
      <c r="I677" s="53">
        <f>P677*(1-'Orç-Resumo'!$G$10)</f>
        <v>56.55</v>
      </c>
      <c r="J677" s="54">
        <f t="shared" si="30"/>
        <v>847.34</v>
      </c>
      <c r="K677" s="55">
        <f t="shared" si="31"/>
        <v>56.55</v>
      </c>
      <c r="L677" s="56">
        <f t="shared" si="32"/>
        <v>903.89</v>
      </c>
      <c r="M677" s="56">
        <v>0</v>
      </c>
      <c r="N677" s="177"/>
      <c r="O677" s="56">
        <v>847.34</v>
      </c>
      <c r="P677" s="199" t="s">
        <v>723</v>
      </c>
    </row>
    <row r="678" spans="2:16" ht="71.25">
      <c r="B678" s="5" t="s">
        <v>1762</v>
      </c>
      <c r="C678" s="51" t="s">
        <v>102</v>
      </c>
      <c r="D678" s="51" t="s">
        <v>1765</v>
      </c>
      <c r="E678" s="6" t="s">
        <v>1766</v>
      </c>
      <c r="F678" s="51" t="s">
        <v>666</v>
      </c>
      <c r="G678" s="5">
        <v>1</v>
      </c>
      <c r="H678" s="52">
        <f>O678*(1-'Orç-Resumo'!$G$10)</f>
        <v>869.16</v>
      </c>
      <c r="I678" s="53">
        <f>P678*(1-'Orç-Resumo'!$G$10)</f>
        <v>92.08</v>
      </c>
      <c r="J678" s="54">
        <f t="shared" si="30"/>
        <v>869.16</v>
      </c>
      <c r="K678" s="55">
        <f t="shared" si="31"/>
        <v>92.08</v>
      </c>
      <c r="L678" s="56">
        <f t="shared" si="32"/>
        <v>961.24</v>
      </c>
      <c r="M678" s="56">
        <v>0</v>
      </c>
      <c r="N678" s="177"/>
      <c r="O678" s="56">
        <v>869.16</v>
      </c>
      <c r="P678" s="199">
        <v>92.08</v>
      </c>
    </row>
    <row r="679" spans="2:16" ht="85.5">
      <c r="B679" s="5" t="s">
        <v>1764</v>
      </c>
      <c r="C679" s="51" t="s">
        <v>102</v>
      </c>
      <c r="D679" s="51" t="s">
        <v>1767</v>
      </c>
      <c r="E679" s="6" t="s">
        <v>1768</v>
      </c>
      <c r="F679" s="51" t="s">
        <v>666</v>
      </c>
      <c r="G679" s="5">
        <v>1</v>
      </c>
      <c r="H679" s="52">
        <f>O679*(1-'Orç-Resumo'!$G$10)</f>
        <v>569.85</v>
      </c>
      <c r="I679" s="53">
        <f>P679*(1-'Orç-Resumo'!$G$10)</f>
        <v>107.43</v>
      </c>
      <c r="J679" s="54">
        <f t="shared" si="30"/>
        <v>569.85</v>
      </c>
      <c r="K679" s="55">
        <f t="shared" si="31"/>
        <v>107.43</v>
      </c>
      <c r="L679" s="56">
        <f t="shared" si="32"/>
        <v>677.28</v>
      </c>
      <c r="M679" s="56">
        <v>0</v>
      </c>
      <c r="N679" s="177"/>
      <c r="O679" s="56">
        <v>569.85</v>
      </c>
      <c r="P679" s="199">
        <v>107.43</v>
      </c>
    </row>
    <row r="680" spans="2:16" ht="15">
      <c r="B680" s="5" t="s">
        <v>1769</v>
      </c>
      <c r="C680" s="51" t="s">
        <v>21</v>
      </c>
      <c r="D680" s="51" t="s">
        <v>21</v>
      </c>
      <c r="E680" s="6" t="s">
        <v>1770</v>
      </c>
      <c r="F680" s="51" t="s">
        <v>23</v>
      </c>
      <c r="G680" s="5"/>
      <c r="H680" s="52"/>
      <c r="I680" s="53"/>
      <c r="J680" s="54"/>
      <c r="K680" s="55"/>
      <c r="L680" s="56"/>
      <c r="M680" s="56">
        <f>SUM(L681:L698)</f>
        <v>6329.1585599999989</v>
      </c>
      <c r="N680" s="177"/>
      <c r="O680" s="56" t="s">
        <v>24</v>
      </c>
      <c r="P680" s="199" t="s">
        <v>24</v>
      </c>
    </row>
    <row r="681" spans="2:16">
      <c r="B681" s="5" t="s">
        <v>1771</v>
      </c>
      <c r="C681" s="51" t="s">
        <v>26</v>
      </c>
      <c r="D681" s="51" t="s">
        <v>1772</v>
      </c>
      <c r="E681" s="6" t="s">
        <v>1773</v>
      </c>
      <c r="F681" s="51" t="s">
        <v>33</v>
      </c>
      <c r="G681" s="5">
        <v>5</v>
      </c>
      <c r="H681" s="52">
        <f>O681*(1-'Orç-Resumo'!$G$10)</f>
        <v>1.6780000000000002</v>
      </c>
      <c r="I681" s="53">
        <f>P681*(1-'Orç-Resumo'!$G$10)</f>
        <v>4.3960000000000008</v>
      </c>
      <c r="J681" s="54">
        <f t="shared" si="30"/>
        <v>8.39</v>
      </c>
      <c r="K681" s="55">
        <f t="shared" si="31"/>
        <v>21.980000000000004</v>
      </c>
      <c r="L681" s="56">
        <f t="shared" si="32"/>
        <v>30.370000000000005</v>
      </c>
      <c r="M681" s="56">
        <v>0</v>
      </c>
      <c r="N681" s="177"/>
      <c r="O681" s="56">
        <v>1.6780000000000002</v>
      </c>
      <c r="P681" s="199">
        <v>4.3960000000000008</v>
      </c>
    </row>
    <row r="682" spans="2:16" ht="28.5">
      <c r="B682" s="5" t="s">
        <v>1774</v>
      </c>
      <c r="C682" s="51" t="s">
        <v>26</v>
      </c>
      <c r="D682" s="51" t="s">
        <v>1775</v>
      </c>
      <c r="E682" s="6" t="s">
        <v>1776</v>
      </c>
      <c r="F682" s="51" t="s">
        <v>33</v>
      </c>
      <c r="G682" s="5">
        <v>5</v>
      </c>
      <c r="H682" s="52">
        <f>O682*(1-'Orç-Resumo'!$G$10)</f>
        <v>8.4988479999999971</v>
      </c>
      <c r="I682" s="53">
        <f>P682*(1-'Orç-Resumo'!$G$10)</f>
        <v>23.034663999999999</v>
      </c>
      <c r="J682" s="54">
        <f t="shared" si="30"/>
        <v>42.494239999999984</v>
      </c>
      <c r="K682" s="55">
        <f t="shared" si="31"/>
        <v>115.17331999999999</v>
      </c>
      <c r="L682" s="56">
        <f t="shared" si="32"/>
        <v>157.66755999999998</v>
      </c>
      <c r="M682" s="56">
        <v>0</v>
      </c>
      <c r="N682" s="177"/>
      <c r="O682" s="56">
        <v>8.4988479999999971</v>
      </c>
      <c r="P682" s="199">
        <v>23.034663999999999</v>
      </c>
    </row>
    <row r="683" spans="2:16" ht="57">
      <c r="B683" s="5" t="s">
        <v>1777</v>
      </c>
      <c r="C683" s="51" t="s">
        <v>26</v>
      </c>
      <c r="D683" s="51" t="s">
        <v>1778</v>
      </c>
      <c r="E683" s="6" t="s">
        <v>2210</v>
      </c>
      <c r="F683" s="51" t="s">
        <v>33</v>
      </c>
      <c r="G683" s="5">
        <v>5</v>
      </c>
      <c r="H683" s="52">
        <f>O683*(1-'Orç-Resumo'!$G$10)</f>
        <v>66.224999999999994</v>
      </c>
      <c r="I683" s="53">
        <f>P683*(1-'Orç-Resumo'!$G$10)</f>
        <v>12.06</v>
      </c>
      <c r="J683" s="54">
        <f t="shared" si="30"/>
        <v>331.125</v>
      </c>
      <c r="K683" s="55">
        <f t="shared" si="31"/>
        <v>60.300000000000004</v>
      </c>
      <c r="L683" s="56">
        <f t="shared" si="32"/>
        <v>391.42500000000001</v>
      </c>
      <c r="M683" s="56">
        <v>0</v>
      </c>
      <c r="N683" s="177"/>
      <c r="O683" s="56">
        <v>66.224999999999994</v>
      </c>
      <c r="P683" s="199">
        <v>12.06</v>
      </c>
    </row>
    <row r="684" spans="2:16" ht="57">
      <c r="B684" s="5" t="s">
        <v>1779</v>
      </c>
      <c r="C684" s="51" t="s">
        <v>48</v>
      </c>
      <c r="D684" s="51">
        <v>101905</v>
      </c>
      <c r="E684" s="6" t="s">
        <v>1780</v>
      </c>
      <c r="F684" s="51" t="s">
        <v>184</v>
      </c>
      <c r="G684" s="5">
        <v>2</v>
      </c>
      <c r="H684" s="52">
        <f>O684*(1-'Orç-Resumo'!$G$10)</f>
        <v>208.86999999999998</v>
      </c>
      <c r="I684" s="53">
        <f>P684*(1-'Orç-Resumo'!$G$10)</f>
        <v>23.02</v>
      </c>
      <c r="J684" s="54">
        <f t="shared" si="30"/>
        <v>417.73999999999995</v>
      </c>
      <c r="K684" s="55">
        <f t="shared" si="31"/>
        <v>46.04</v>
      </c>
      <c r="L684" s="56">
        <f t="shared" si="32"/>
        <v>463.78</v>
      </c>
      <c r="M684" s="56">
        <v>0</v>
      </c>
      <c r="N684" s="177"/>
      <c r="O684" s="56">
        <v>208.86999999999998</v>
      </c>
      <c r="P684" s="199" t="s">
        <v>3118</v>
      </c>
    </row>
    <row r="685" spans="2:16" ht="42.75">
      <c r="B685" s="5" t="s">
        <v>1782</v>
      </c>
      <c r="C685" s="51" t="s">
        <v>48</v>
      </c>
      <c r="D685" s="51">
        <v>101907</v>
      </c>
      <c r="E685" s="6" t="s">
        <v>1783</v>
      </c>
      <c r="F685" s="51" t="s">
        <v>184</v>
      </c>
      <c r="G685" s="5">
        <v>2</v>
      </c>
      <c r="H685" s="52">
        <f>O685*(1-'Orç-Resumo'!$G$10)</f>
        <v>695.5</v>
      </c>
      <c r="I685" s="53">
        <f>P685*(1-'Orç-Resumo'!$G$10)</f>
        <v>23.02</v>
      </c>
      <c r="J685" s="54">
        <f t="shared" si="30"/>
        <v>1391</v>
      </c>
      <c r="K685" s="55">
        <f t="shared" si="31"/>
        <v>46.04</v>
      </c>
      <c r="L685" s="56">
        <f t="shared" si="32"/>
        <v>1437.04</v>
      </c>
      <c r="M685" s="56">
        <v>0</v>
      </c>
      <c r="N685" s="177"/>
      <c r="O685" s="56">
        <v>695.5</v>
      </c>
      <c r="P685" s="199" t="s">
        <v>3118</v>
      </c>
    </row>
    <row r="686" spans="2:16" ht="42.75">
      <c r="B686" s="5" t="s">
        <v>1784</v>
      </c>
      <c r="C686" s="51" t="s">
        <v>48</v>
      </c>
      <c r="D686" s="51">
        <v>101909</v>
      </c>
      <c r="E686" s="6" t="s">
        <v>1785</v>
      </c>
      <c r="F686" s="51" t="s">
        <v>184</v>
      </c>
      <c r="G686" s="5">
        <v>2</v>
      </c>
      <c r="H686" s="52">
        <f>O686*(1-'Orç-Resumo'!$G$10)</f>
        <v>237.49999999999997</v>
      </c>
      <c r="I686" s="53">
        <f>P686*(1-'Orç-Resumo'!$G$10)</f>
        <v>23.02</v>
      </c>
      <c r="J686" s="54">
        <f t="shared" si="30"/>
        <v>474.99999999999994</v>
      </c>
      <c r="K686" s="55">
        <f t="shared" si="31"/>
        <v>46.04</v>
      </c>
      <c r="L686" s="56">
        <f t="shared" si="32"/>
        <v>521.04</v>
      </c>
      <c r="M686" s="56">
        <v>0</v>
      </c>
      <c r="N686" s="177"/>
      <c r="O686" s="56">
        <v>237.49999999999997</v>
      </c>
      <c r="P686" s="199" t="s">
        <v>3118</v>
      </c>
    </row>
    <row r="687" spans="2:16" ht="85.5">
      <c r="B687" s="5" t="s">
        <v>1786</v>
      </c>
      <c r="C687" s="51" t="s">
        <v>48</v>
      </c>
      <c r="D687" s="51">
        <v>101914</v>
      </c>
      <c r="E687" s="6" t="s">
        <v>1787</v>
      </c>
      <c r="F687" s="51" t="s">
        <v>184</v>
      </c>
      <c r="G687" s="5">
        <v>1</v>
      </c>
      <c r="H687" s="52">
        <f>O687*(1-'Orç-Resumo'!$G$10)</f>
        <v>413.06</v>
      </c>
      <c r="I687" s="53">
        <f>P687*(1-'Orç-Resumo'!$G$10)</f>
        <v>68.010000000000005</v>
      </c>
      <c r="J687" s="54">
        <f t="shared" si="30"/>
        <v>413.06</v>
      </c>
      <c r="K687" s="55">
        <f t="shared" si="31"/>
        <v>68.010000000000005</v>
      </c>
      <c r="L687" s="56">
        <f t="shared" si="32"/>
        <v>481.07</v>
      </c>
      <c r="M687" s="56">
        <v>0</v>
      </c>
      <c r="N687" s="177"/>
      <c r="O687" s="56">
        <v>413.06</v>
      </c>
      <c r="P687" s="199" t="s">
        <v>3883</v>
      </c>
    </row>
    <row r="688" spans="2:16" ht="85.5">
      <c r="B688" s="5" t="s">
        <v>1788</v>
      </c>
      <c r="C688" s="51" t="s">
        <v>48</v>
      </c>
      <c r="D688" s="51">
        <v>101915</v>
      </c>
      <c r="E688" s="6" t="s">
        <v>1789</v>
      </c>
      <c r="F688" s="51" t="s">
        <v>184</v>
      </c>
      <c r="G688" s="5">
        <v>1</v>
      </c>
      <c r="H688" s="52">
        <f>O688*(1-'Orç-Resumo'!$G$10)</f>
        <v>342.2</v>
      </c>
      <c r="I688" s="53">
        <f>P688*(1-'Orç-Resumo'!$G$10)</f>
        <v>7.12</v>
      </c>
      <c r="J688" s="54">
        <f t="shared" si="30"/>
        <v>342.2</v>
      </c>
      <c r="K688" s="55">
        <f t="shared" si="31"/>
        <v>7.12</v>
      </c>
      <c r="L688" s="56">
        <f t="shared" si="32"/>
        <v>349.32</v>
      </c>
      <c r="M688" s="56">
        <v>0</v>
      </c>
      <c r="N688" s="177"/>
      <c r="O688" s="56">
        <v>342.2</v>
      </c>
      <c r="P688" s="199" t="s">
        <v>2294</v>
      </c>
    </row>
    <row r="689" spans="2:16" ht="57">
      <c r="B689" s="5" t="s">
        <v>1791</v>
      </c>
      <c r="C689" s="51" t="s">
        <v>26</v>
      </c>
      <c r="D689" s="51" t="s">
        <v>1792</v>
      </c>
      <c r="E689" s="6" t="s">
        <v>1793</v>
      </c>
      <c r="F689" s="51" t="s">
        <v>33</v>
      </c>
      <c r="G689" s="5">
        <v>2</v>
      </c>
      <c r="H689" s="52">
        <f>O689*(1-'Orç-Resumo'!$G$10)</f>
        <v>27.565999999999999</v>
      </c>
      <c r="I689" s="53">
        <f>P689*(1-'Orç-Resumo'!$G$10)</f>
        <v>3.968</v>
      </c>
      <c r="J689" s="54">
        <f t="shared" si="30"/>
        <v>55.131999999999998</v>
      </c>
      <c r="K689" s="55">
        <f t="shared" si="31"/>
        <v>7.9359999999999999</v>
      </c>
      <c r="L689" s="56">
        <f t="shared" si="32"/>
        <v>63.067999999999998</v>
      </c>
      <c r="M689" s="56">
        <v>0</v>
      </c>
      <c r="N689" s="177"/>
      <c r="O689" s="56">
        <v>27.565999999999999</v>
      </c>
      <c r="P689" s="199">
        <v>3.968</v>
      </c>
    </row>
    <row r="690" spans="2:16" ht="71.25">
      <c r="B690" s="5" t="s">
        <v>1794</v>
      </c>
      <c r="C690" s="51" t="s">
        <v>26</v>
      </c>
      <c r="D690" s="51" t="s">
        <v>1795</v>
      </c>
      <c r="E690" s="6" t="s">
        <v>1796</v>
      </c>
      <c r="F690" s="51" t="s">
        <v>33</v>
      </c>
      <c r="G690" s="5">
        <v>5</v>
      </c>
      <c r="H690" s="52">
        <f>O690*(1-'Orç-Resumo'!$G$10)</f>
        <v>52.68</v>
      </c>
      <c r="I690" s="53">
        <f>P690*(1-'Orç-Resumo'!$G$10)</f>
        <v>4.8240000000000007</v>
      </c>
      <c r="J690" s="54">
        <f t="shared" si="30"/>
        <v>263.39999999999998</v>
      </c>
      <c r="K690" s="55">
        <f t="shared" si="31"/>
        <v>24.120000000000005</v>
      </c>
      <c r="L690" s="56">
        <f t="shared" si="32"/>
        <v>287.52</v>
      </c>
      <c r="M690" s="56">
        <v>0</v>
      </c>
      <c r="N690" s="177"/>
      <c r="O690" s="56">
        <v>52.68</v>
      </c>
      <c r="P690" s="199">
        <v>4.8240000000000007</v>
      </c>
    </row>
    <row r="691" spans="2:16" ht="85.5">
      <c r="B691" s="5" t="s">
        <v>1797</v>
      </c>
      <c r="C691" s="51" t="s">
        <v>26</v>
      </c>
      <c r="D691" s="51" t="s">
        <v>1798</v>
      </c>
      <c r="E691" s="6" t="s">
        <v>1799</v>
      </c>
      <c r="F691" s="51" t="s">
        <v>33</v>
      </c>
      <c r="G691" s="5">
        <v>5</v>
      </c>
      <c r="H691" s="52">
        <f>O691*(1-'Orç-Resumo'!$G$10)</f>
        <v>17.170000000000002</v>
      </c>
      <c r="I691" s="53">
        <f>P691*(1-'Orç-Resumo'!$G$10)</f>
        <v>4.8240000000000007</v>
      </c>
      <c r="J691" s="54">
        <f t="shared" si="30"/>
        <v>85.850000000000009</v>
      </c>
      <c r="K691" s="55">
        <f t="shared" si="31"/>
        <v>24.120000000000005</v>
      </c>
      <c r="L691" s="56">
        <f t="shared" si="32"/>
        <v>109.97000000000001</v>
      </c>
      <c r="M691" s="56">
        <v>0</v>
      </c>
      <c r="N691" s="177"/>
      <c r="O691" s="56">
        <v>17.170000000000002</v>
      </c>
      <c r="P691" s="199">
        <v>4.8240000000000007</v>
      </c>
    </row>
    <row r="692" spans="2:16" ht="85.5">
      <c r="B692" s="5" t="s">
        <v>1800</v>
      </c>
      <c r="C692" s="51" t="s">
        <v>26</v>
      </c>
      <c r="D692" s="51" t="s">
        <v>1801</v>
      </c>
      <c r="E692" s="6" t="s">
        <v>1802</v>
      </c>
      <c r="F692" s="51" t="s">
        <v>33</v>
      </c>
      <c r="G692" s="5">
        <v>5</v>
      </c>
      <c r="H692" s="52">
        <f>O692*(1-'Orç-Resumo'!$G$10)</f>
        <v>31.64</v>
      </c>
      <c r="I692" s="53">
        <f>P692*(1-'Orç-Resumo'!$G$10)</f>
        <v>4.8240000000000007</v>
      </c>
      <c r="J692" s="54">
        <f t="shared" si="30"/>
        <v>158.19999999999999</v>
      </c>
      <c r="K692" s="55">
        <f t="shared" si="31"/>
        <v>24.120000000000005</v>
      </c>
      <c r="L692" s="56">
        <f t="shared" si="32"/>
        <v>182.32</v>
      </c>
      <c r="M692" s="56">
        <v>0</v>
      </c>
      <c r="N692" s="177"/>
      <c r="O692" s="56">
        <v>31.64</v>
      </c>
      <c r="P692" s="199">
        <v>4.8240000000000007</v>
      </c>
    </row>
    <row r="693" spans="2:16" ht="85.5">
      <c r="B693" s="5" t="s">
        <v>1803</v>
      </c>
      <c r="C693" s="51" t="s">
        <v>26</v>
      </c>
      <c r="D693" s="51" t="s">
        <v>1804</v>
      </c>
      <c r="E693" s="6" t="s">
        <v>1805</v>
      </c>
      <c r="F693" s="51" t="s">
        <v>33</v>
      </c>
      <c r="G693" s="5">
        <v>5</v>
      </c>
      <c r="H693" s="52">
        <f>O693*(1-'Orç-Resumo'!$G$10)</f>
        <v>38.43</v>
      </c>
      <c r="I693" s="53">
        <f>P693*(1-'Orç-Resumo'!$G$10)</f>
        <v>4.8240000000000007</v>
      </c>
      <c r="J693" s="54">
        <f t="shared" si="30"/>
        <v>192.15</v>
      </c>
      <c r="K693" s="55">
        <f t="shared" si="31"/>
        <v>24.120000000000005</v>
      </c>
      <c r="L693" s="56">
        <f t="shared" si="32"/>
        <v>216.27</v>
      </c>
      <c r="M693" s="56">
        <v>0</v>
      </c>
      <c r="N693" s="177"/>
      <c r="O693" s="56">
        <v>38.43</v>
      </c>
      <c r="P693" s="199">
        <v>4.8240000000000007</v>
      </c>
    </row>
    <row r="694" spans="2:16" ht="85.5">
      <c r="B694" s="5" t="s">
        <v>1806</v>
      </c>
      <c r="C694" s="51" t="s">
        <v>26</v>
      </c>
      <c r="D694" s="51" t="s">
        <v>1807</v>
      </c>
      <c r="E694" s="6" t="s">
        <v>1808</v>
      </c>
      <c r="F694" s="51" t="s">
        <v>33</v>
      </c>
      <c r="G694" s="5">
        <v>5</v>
      </c>
      <c r="H694" s="52">
        <f>O694*(1-'Orç-Resumo'!$G$10)</f>
        <v>27.59</v>
      </c>
      <c r="I694" s="53">
        <f>P694*(1-'Orç-Resumo'!$G$10)</f>
        <v>4.8240000000000007</v>
      </c>
      <c r="J694" s="54">
        <f t="shared" si="30"/>
        <v>137.94999999999999</v>
      </c>
      <c r="K694" s="55">
        <f t="shared" si="31"/>
        <v>24.120000000000005</v>
      </c>
      <c r="L694" s="56">
        <f t="shared" si="32"/>
        <v>162.07</v>
      </c>
      <c r="M694" s="56">
        <v>0</v>
      </c>
      <c r="N694" s="177"/>
      <c r="O694" s="56">
        <v>27.59</v>
      </c>
      <c r="P694" s="199">
        <v>4.8240000000000007</v>
      </c>
    </row>
    <row r="695" spans="2:16" ht="85.5">
      <c r="B695" s="5" t="s">
        <v>1809</v>
      </c>
      <c r="C695" s="51" t="s">
        <v>26</v>
      </c>
      <c r="D695" s="51" t="s">
        <v>1810</v>
      </c>
      <c r="E695" s="6" t="s">
        <v>1811</v>
      </c>
      <c r="F695" s="51" t="s">
        <v>33</v>
      </c>
      <c r="G695" s="5">
        <v>5</v>
      </c>
      <c r="H695" s="52">
        <f>O695*(1-'Orç-Resumo'!$G$10)</f>
        <v>49.98</v>
      </c>
      <c r="I695" s="53">
        <f>P695*(1-'Orç-Resumo'!$G$10)</f>
        <v>4.8240000000000007</v>
      </c>
      <c r="J695" s="54">
        <f t="shared" si="30"/>
        <v>249.89999999999998</v>
      </c>
      <c r="K695" s="55">
        <f t="shared" si="31"/>
        <v>24.120000000000005</v>
      </c>
      <c r="L695" s="56">
        <f t="shared" si="32"/>
        <v>274.02</v>
      </c>
      <c r="M695" s="56">
        <v>0</v>
      </c>
      <c r="N695" s="177"/>
      <c r="O695" s="56">
        <v>49.98</v>
      </c>
      <c r="P695" s="199">
        <v>4.8240000000000007</v>
      </c>
    </row>
    <row r="696" spans="2:16" ht="57">
      <c r="B696" s="5" t="s">
        <v>1812</v>
      </c>
      <c r="C696" s="51" t="s">
        <v>26</v>
      </c>
      <c r="D696" s="51" t="s">
        <v>1813</v>
      </c>
      <c r="E696" s="6" t="s">
        <v>1814</v>
      </c>
      <c r="F696" s="51" t="s">
        <v>33</v>
      </c>
      <c r="G696" s="5">
        <v>2</v>
      </c>
      <c r="H696" s="52">
        <f>O696*(1-'Orç-Resumo'!$G$10)</f>
        <v>31.616</v>
      </c>
      <c r="I696" s="53">
        <f>P696*(1-'Orç-Resumo'!$G$10)</f>
        <v>3.968</v>
      </c>
      <c r="J696" s="54">
        <f t="shared" si="30"/>
        <v>63.231999999999999</v>
      </c>
      <c r="K696" s="55">
        <f t="shared" si="31"/>
        <v>7.9359999999999999</v>
      </c>
      <c r="L696" s="56">
        <f t="shared" si="32"/>
        <v>71.168000000000006</v>
      </c>
      <c r="M696" s="56">
        <v>0</v>
      </c>
      <c r="N696" s="177"/>
      <c r="O696" s="56">
        <v>31.616</v>
      </c>
      <c r="P696" s="199">
        <v>3.968</v>
      </c>
    </row>
    <row r="697" spans="2:16" ht="28.5">
      <c r="B697" s="5" t="s">
        <v>1815</v>
      </c>
      <c r="C697" s="51" t="s">
        <v>102</v>
      </c>
      <c r="D697" s="51" t="s">
        <v>1816</v>
      </c>
      <c r="E697" s="6" t="s">
        <v>1817</v>
      </c>
      <c r="F697" s="51" t="s">
        <v>666</v>
      </c>
      <c r="G697" s="5">
        <v>1</v>
      </c>
      <c r="H697" s="52">
        <f>O697*(1-'Orç-Resumo'!$G$10)</f>
        <v>973.14</v>
      </c>
      <c r="I697" s="53">
        <f>P697*(1-'Orç-Resumo'!$G$10)</f>
        <v>61.39</v>
      </c>
      <c r="J697" s="54">
        <f t="shared" si="30"/>
        <v>973.14</v>
      </c>
      <c r="K697" s="55">
        <f t="shared" si="31"/>
        <v>61.39</v>
      </c>
      <c r="L697" s="56">
        <f t="shared" si="32"/>
        <v>1034.53</v>
      </c>
      <c r="M697" s="56">
        <v>0</v>
      </c>
      <c r="N697" s="177"/>
      <c r="O697" s="56">
        <v>973.14</v>
      </c>
      <c r="P697" s="199">
        <v>61.39</v>
      </c>
    </row>
    <row r="698" spans="2:16" ht="28.5">
      <c r="B698" s="5" t="s">
        <v>1818</v>
      </c>
      <c r="C698" s="51" t="s">
        <v>102</v>
      </c>
      <c r="D698" s="51" t="s">
        <v>1819</v>
      </c>
      <c r="E698" s="6" t="s">
        <v>1820</v>
      </c>
      <c r="F698" s="51" t="s">
        <v>666</v>
      </c>
      <c r="G698" s="5">
        <v>1</v>
      </c>
      <c r="H698" s="52">
        <f>O698*(1-'Orç-Resumo'!$G$10)</f>
        <v>87.61</v>
      </c>
      <c r="I698" s="53">
        <f>P698*(1-'Orç-Resumo'!$G$10)</f>
        <v>8.9</v>
      </c>
      <c r="J698" s="54">
        <f t="shared" si="30"/>
        <v>87.61</v>
      </c>
      <c r="K698" s="55">
        <f t="shared" si="31"/>
        <v>8.9</v>
      </c>
      <c r="L698" s="56">
        <f t="shared" si="32"/>
        <v>96.51</v>
      </c>
      <c r="M698" s="56">
        <v>0</v>
      </c>
      <c r="N698" s="177"/>
      <c r="O698" s="56">
        <v>87.61</v>
      </c>
      <c r="P698" s="199">
        <v>8.9</v>
      </c>
    </row>
    <row r="699" spans="2:16" ht="15">
      <c r="B699" s="5" t="s">
        <v>1821</v>
      </c>
      <c r="C699" s="51" t="s">
        <v>21</v>
      </c>
      <c r="D699" s="51" t="s">
        <v>1822</v>
      </c>
      <c r="E699" s="6" t="s">
        <v>1823</v>
      </c>
      <c r="F699" s="51" t="s">
        <v>23</v>
      </c>
      <c r="G699" s="5"/>
      <c r="H699" s="52"/>
      <c r="I699" s="53"/>
      <c r="J699" s="54"/>
      <c r="K699" s="55"/>
      <c r="L699" s="56"/>
      <c r="M699" s="56">
        <f>SUM(L700:L711)</f>
        <v>22077.891</v>
      </c>
      <c r="N699" s="177"/>
      <c r="O699" s="56" t="s">
        <v>24</v>
      </c>
      <c r="P699" s="199" t="s">
        <v>24</v>
      </c>
    </row>
    <row r="700" spans="2:16" ht="57">
      <c r="B700" s="5" t="s">
        <v>1824</v>
      </c>
      <c r="C700" s="51" t="s">
        <v>26</v>
      </c>
      <c r="D700" s="51" t="s">
        <v>1825</v>
      </c>
      <c r="E700" s="6" t="s">
        <v>1826</v>
      </c>
      <c r="F700" s="51" t="s">
        <v>33</v>
      </c>
      <c r="G700" s="5">
        <v>3</v>
      </c>
      <c r="H700" s="52">
        <f>O700*(1-'Orç-Resumo'!$G$10)</f>
        <v>8.3849999999999998</v>
      </c>
      <c r="I700" s="53">
        <f>P700*(1-'Orç-Resumo'!$G$10)</f>
        <v>26.325000000000003</v>
      </c>
      <c r="J700" s="54">
        <f t="shared" si="30"/>
        <v>25.155000000000001</v>
      </c>
      <c r="K700" s="55">
        <f t="shared" si="31"/>
        <v>78.975000000000009</v>
      </c>
      <c r="L700" s="56">
        <f t="shared" si="32"/>
        <v>104.13000000000001</v>
      </c>
      <c r="M700" s="56">
        <v>0</v>
      </c>
      <c r="N700" s="177"/>
      <c r="O700" s="56">
        <v>8.3849999999999998</v>
      </c>
      <c r="P700" s="199">
        <v>26.325000000000003</v>
      </c>
    </row>
    <row r="701" spans="2:16" ht="28.5">
      <c r="B701" s="5" t="s">
        <v>1827</v>
      </c>
      <c r="C701" s="51" t="s">
        <v>26</v>
      </c>
      <c r="D701" s="51" t="s">
        <v>1828</v>
      </c>
      <c r="E701" s="6" t="s">
        <v>1829</v>
      </c>
      <c r="F701" s="51" t="s">
        <v>33</v>
      </c>
      <c r="G701" s="5">
        <v>3</v>
      </c>
      <c r="H701" s="52">
        <f>O701*(1-'Orç-Resumo'!$G$10)</f>
        <v>388.20299999999997</v>
      </c>
      <c r="I701" s="53">
        <f>P701*(1-'Orç-Resumo'!$G$10)</f>
        <v>517.11599999999999</v>
      </c>
      <c r="J701" s="54">
        <f t="shared" si="30"/>
        <v>1164.6089999999999</v>
      </c>
      <c r="K701" s="55">
        <f t="shared" si="31"/>
        <v>1551.348</v>
      </c>
      <c r="L701" s="56">
        <f t="shared" si="32"/>
        <v>2715.9569999999999</v>
      </c>
      <c r="M701" s="56">
        <v>0</v>
      </c>
      <c r="N701" s="177"/>
      <c r="O701" s="56">
        <v>388.20299999999997</v>
      </c>
      <c r="P701" s="199">
        <v>517.11599999999999</v>
      </c>
    </row>
    <row r="702" spans="2:16" ht="42.75">
      <c r="B702" s="5" t="s">
        <v>1830</v>
      </c>
      <c r="C702" s="51" t="s">
        <v>26</v>
      </c>
      <c r="D702" s="51" t="s">
        <v>1831</v>
      </c>
      <c r="E702" s="6" t="s">
        <v>1832</v>
      </c>
      <c r="F702" s="51" t="s">
        <v>33</v>
      </c>
      <c r="G702" s="5">
        <v>3</v>
      </c>
      <c r="H702" s="52">
        <f>O702*(1-'Orç-Resumo'!$G$10)</f>
        <v>150.08000000000001</v>
      </c>
      <c r="I702" s="53">
        <f>P702*(1-'Orç-Resumo'!$G$10)</f>
        <v>246.84000000000003</v>
      </c>
      <c r="J702" s="54">
        <f t="shared" si="30"/>
        <v>450.24</v>
      </c>
      <c r="K702" s="55">
        <f t="shared" si="31"/>
        <v>740.5200000000001</v>
      </c>
      <c r="L702" s="56">
        <f t="shared" si="32"/>
        <v>1190.7600000000002</v>
      </c>
      <c r="M702" s="56">
        <v>0</v>
      </c>
      <c r="N702" s="177"/>
      <c r="O702" s="56">
        <v>150.08000000000001</v>
      </c>
      <c r="P702" s="199">
        <v>246.84000000000003</v>
      </c>
    </row>
    <row r="703" spans="2:16" ht="28.5">
      <c r="B703" s="5" t="s">
        <v>1833</v>
      </c>
      <c r="C703" s="51" t="s">
        <v>26</v>
      </c>
      <c r="D703" s="51" t="s">
        <v>1834</v>
      </c>
      <c r="E703" s="6" t="s">
        <v>1835</v>
      </c>
      <c r="F703" s="51" t="s">
        <v>33</v>
      </c>
      <c r="G703" s="5">
        <v>3</v>
      </c>
      <c r="H703" s="52">
        <f>O703*(1-'Orç-Resumo'!$G$10)</f>
        <v>1629.1599999999999</v>
      </c>
      <c r="I703" s="53">
        <f>P703*(1-'Orç-Resumo'!$G$10)</f>
        <v>729.8</v>
      </c>
      <c r="J703" s="54">
        <f t="shared" si="30"/>
        <v>4887.4799999999996</v>
      </c>
      <c r="K703" s="55">
        <f t="shared" si="31"/>
        <v>2189.3999999999996</v>
      </c>
      <c r="L703" s="56">
        <f t="shared" si="32"/>
        <v>7076.8799999999992</v>
      </c>
      <c r="M703" s="56">
        <v>0</v>
      </c>
      <c r="N703" s="177"/>
      <c r="O703" s="56">
        <v>1629.1599999999999</v>
      </c>
      <c r="P703" s="199">
        <v>729.8</v>
      </c>
    </row>
    <row r="704" spans="2:16" ht="71.25">
      <c r="B704" s="5" t="s">
        <v>1836</v>
      </c>
      <c r="C704" s="51" t="s">
        <v>26</v>
      </c>
      <c r="D704" s="51" t="s">
        <v>1837</v>
      </c>
      <c r="E704" s="6" t="s">
        <v>1838</v>
      </c>
      <c r="F704" s="51" t="s">
        <v>33</v>
      </c>
      <c r="G704" s="5">
        <v>2</v>
      </c>
      <c r="H704" s="52">
        <f>O704*(1-'Orç-Resumo'!$G$10)</f>
        <v>461.86400000000003</v>
      </c>
      <c r="I704" s="53">
        <f>P704*(1-'Orç-Resumo'!$G$10)</f>
        <v>62.818000000000005</v>
      </c>
      <c r="J704" s="54">
        <f t="shared" si="30"/>
        <v>923.72800000000007</v>
      </c>
      <c r="K704" s="55">
        <f t="shared" si="31"/>
        <v>125.63600000000001</v>
      </c>
      <c r="L704" s="56">
        <f t="shared" si="32"/>
        <v>1049.364</v>
      </c>
      <c r="M704" s="56">
        <v>0</v>
      </c>
      <c r="N704" s="177"/>
      <c r="O704" s="56">
        <v>461.86400000000003</v>
      </c>
      <c r="P704" s="199">
        <v>62.818000000000005</v>
      </c>
    </row>
    <row r="705" spans="2:16" ht="85.5">
      <c r="B705" s="5" t="s">
        <v>1839</v>
      </c>
      <c r="C705" s="51" t="s">
        <v>26</v>
      </c>
      <c r="D705" s="51" t="s">
        <v>1840</v>
      </c>
      <c r="E705" s="6" t="s">
        <v>1841</v>
      </c>
      <c r="F705" s="51" t="s">
        <v>33</v>
      </c>
      <c r="G705" s="5">
        <v>2</v>
      </c>
      <c r="H705" s="52">
        <f>O705*(1-'Orç-Resumo'!$G$10)</f>
        <v>1634.6</v>
      </c>
      <c r="I705" s="53">
        <f>P705*(1-'Orç-Resumo'!$G$10)</f>
        <v>413.91999999999996</v>
      </c>
      <c r="J705" s="54">
        <f t="shared" si="30"/>
        <v>3269.2</v>
      </c>
      <c r="K705" s="55">
        <f t="shared" si="31"/>
        <v>827.83999999999992</v>
      </c>
      <c r="L705" s="56">
        <f t="shared" si="32"/>
        <v>4097.04</v>
      </c>
      <c r="M705" s="56">
        <v>0</v>
      </c>
      <c r="N705" s="177"/>
      <c r="O705" s="56">
        <v>1634.6</v>
      </c>
      <c r="P705" s="199">
        <v>413.91999999999996</v>
      </c>
    </row>
    <row r="706" spans="2:16" ht="42.75">
      <c r="B706" s="5" t="s">
        <v>1842</v>
      </c>
      <c r="C706" s="51" t="s">
        <v>48</v>
      </c>
      <c r="D706" s="51">
        <v>103288</v>
      </c>
      <c r="E706" s="6" t="s">
        <v>1843</v>
      </c>
      <c r="F706" s="51" t="s">
        <v>184</v>
      </c>
      <c r="G706" s="5">
        <v>2</v>
      </c>
      <c r="H706" s="52">
        <f>O706*(1-'Orç-Resumo'!$G$10)</f>
        <v>5.0399999999999991</v>
      </c>
      <c r="I706" s="53">
        <f>P706*(1-'Orç-Resumo'!$G$10)</f>
        <v>13.89</v>
      </c>
      <c r="J706" s="54">
        <f t="shared" si="30"/>
        <v>10.079999999999998</v>
      </c>
      <c r="K706" s="55">
        <f t="shared" si="31"/>
        <v>27.78</v>
      </c>
      <c r="L706" s="56">
        <f t="shared" si="32"/>
        <v>37.86</v>
      </c>
      <c r="M706" s="56">
        <v>0</v>
      </c>
      <c r="N706" s="177"/>
      <c r="O706" s="56">
        <v>5.0399999999999991</v>
      </c>
      <c r="P706" s="199" t="s">
        <v>3366</v>
      </c>
    </row>
    <row r="707" spans="2:16" ht="57">
      <c r="B707" s="5" t="s">
        <v>1844</v>
      </c>
      <c r="C707" s="51" t="s">
        <v>48</v>
      </c>
      <c r="D707" s="51">
        <v>103289</v>
      </c>
      <c r="E707" s="6" t="s">
        <v>1845</v>
      </c>
      <c r="F707" s="51" t="s">
        <v>110</v>
      </c>
      <c r="G707" s="5">
        <v>10</v>
      </c>
      <c r="H707" s="52">
        <f>O707*(1-'Orç-Resumo'!$G$10)</f>
        <v>26.1</v>
      </c>
      <c r="I707" s="53">
        <f>P707*(1-'Orç-Resumo'!$G$10)</f>
        <v>4.8499999999999996</v>
      </c>
      <c r="J707" s="54">
        <f t="shared" si="30"/>
        <v>261</v>
      </c>
      <c r="K707" s="55">
        <f t="shared" si="31"/>
        <v>48.5</v>
      </c>
      <c r="L707" s="56">
        <f t="shared" si="32"/>
        <v>309.5</v>
      </c>
      <c r="M707" s="56">
        <v>0</v>
      </c>
      <c r="N707" s="177"/>
      <c r="O707" s="56">
        <v>26.1</v>
      </c>
      <c r="P707" s="199" t="s">
        <v>1262</v>
      </c>
    </row>
    <row r="708" spans="2:16" ht="57">
      <c r="B708" s="5" t="s">
        <v>1847</v>
      </c>
      <c r="C708" s="51" t="s">
        <v>48</v>
      </c>
      <c r="D708" s="51">
        <v>103290</v>
      </c>
      <c r="E708" s="6" t="s">
        <v>1848</v>
      </c>
      <c r="F708" s="51" t="s">
        <v>110</v>
      </c>
      <c r="G708" s="5">
        <v>10</v>
      </c>
      <c r="H708" s="52">
        <f>O708*(1-'Orç-Resumo'!$G$10)</f>
        <v>41.68</v>
      </c>
      <c r="I708" s="53">
        <f>P708*(1-'Orç-Resumo'!$G$10)</f>
        <v>5.14</v>
      </c>
      <c r="J708" s="54">
        <f t="shared" si="30"/>
        <v>416.8</v>
      </c>
      <c r="K708" s="55">
        <f t="shared" si="31"/>
        <v>51.4</v>
      </c>
      <c r="L708" s="56">
        <f t="shared" si="32"/>
        <v>468.2</v>
      </c>
      <c r="M708" s="56">
        <v>0</v>
      </c>
      <c r="N708" s="177"/>
      <c r="O708" s="56">
        <v>41.68</v>
      </c>
      <c r="P708" s="199" t="s">
        <v>2397</v>
      </c>
    </row>
    <row r="709" spans="2:16" ht="57">
      <c r="B709" s="5" t="s">
        <v>1850</v>
      </c>
      <c r="C709" s="51" t="s">
        <v>48</v>
      </c>
      <c r="D709" s="51">
        <v>103291</v>
      </c>
      <c r="E709" s="6" t="s">
        <v>1851</v>
      </c>
      <c r="F709" s="51" t="s">
        <v>110</v>
      </c>
      <c r="G709" s="5">
        <v>10</v>
      </c>
      <c r="H709" s="52">
        <f>O709*(1-'Orç-Resumo'!$G$10)</f>
        <v>52.91</v>
      </c>
      <c r="I709" s="53">
        <f>P709*(1-'Orç-Resumo'!$G$10)</f>
        <v>5.46</v>
      </c>
      <c r="J709" s="54">
        <f t="shared" si="30"/>
        <v>529.09999999999991</v>
      </c>
      <c r="K709" s="55">
        <f t="shared" si="31"/>
        <v>54.6</v>
      </c>
      <c r="L709" s="56">
        <f t="shared" si="32"/>
        <v>583.69999999999993</v>
      </c>
      <c r="M709" s="56">
        <v>0</v>
      </c>
      <c r="N709" s="177"/>
      <c r="O709" s="56">
        <v>52.91</v>
      </c>
      <c r="P709" s="199" t="s">
        <v>2969</v>
      </c>
    </row>
    <row r="710" spans="2:16" ht="57">
      <c r="B710" s="5" t="s">
        <v>1853</v>
      </c>
      <c r="C710" s="51" t="s">
        <v>48</v>
      </c>
      <c r="D710" s="51">
        <v>103292</v>
      </c>
      <c r="E710" s="6" t="s">
        <v>1854</v>
      </c>
      <c r="F710" s="51" t="s">
        <v>110</v>
      </c>
      <c r="G710" s="5">
        <v>10</v>
      </c>
      <c r="H710" s="52">
        <f>O710*(1-'Orç-Resumo'!$G$10)</f>
        <v>64.45</v>
      </c>
      <c r="I710" s="53">
        <f>P710*(1-'Orç-Resumo'!$G$10)</f>
        <v>5.64</v>
      </c>
      <c r="J710" s="54">
        <f t="shared" si="30"/>
        <v>644.5</v>
      </c>
      <c r="K710" s="55">
        <f t="shared" si="31"/>
        <v>56.4</v>
      </c>
      <c r="L710" s="56">
        <f t="shared" si="32"/>
        <v>700.9</v>
      </c>
      <c r="M710" s="56">
        <v>0</v>
      </c>
      <c r="N710" s="177"/>
      <c r="O710" s="56">
        <v>64.45</v>
      </c>
      <c r="P710" s="199" t="s">
        <v>3884</v>
      </c>
    </row>
    <row r="711" spans="2:16" ht="42.75">
      <c r="B711" s="5" t="s">
        <v>1856</v>
      </c>
      <c r="C711" s="51" t="s">
        <v>26</v>
      </c>
      <c r="D711" s="51" t="s">
        <v>1857</v>
      </c>
      <c r="E711" s="6" t="s">
        <v>1858</v>
      </c>
      <c r="F711" s="51" t="s">
        <v>33</v>
      </c>
      <c r="G711" s="5">
        <v>5</v>
      </c>
      <c r="H711" s="52">
        <f>O711*(1-'Orç-Resumo'!$G$10)</f>
        <v>251.01999999999998</v>
      </c>
      <c r="I711" s="53">
        <f>P711*(1-'Orç-Resumo'!$G$10)</f>
        <v>497.70000000000005</v>
      </c>
      <c r="J711" s="54">
        <f t="shared" si="30"/>
        <v>1255.0999999999999</v>
      </c>
      <c r="K711" s="55">
        <f t="shared" si="31"/>
        <v>2488.5</v>
      </c>
      <c r="L711" s="56">
        <f t="shared" si="32"/>
        <v>3743.6</v>
      </c>
      <c r="M711" s="56">
        <v>0</v>
      </c>
      <c r="N711" s="177"/>
      <c r="O711" s="56">
        <v>251.01999999999998</v>
      </c>
      <c r="P711" s="199">
        <v>497.70000000000005</v>
      </c>
    </row>
    <row r="712" spans="2:16" ht="15">
      <c r="B712" s="5" t="s">
        <v>1859</v>
      </c>
      <c r="C712" s="51" t="s">
        <v>21</v>
      </c>
      <c r="D712" s="51" t="s">
        <v>21</v>
      </c>
      <c r="E712" s="6" t="s">
        <v>1860</v>
      </c>
      <c r="F712" s="51" t="s">
        <v>23</v>
      </c>
      <c r="G712" s="5"/>
      <c r="H712" s="52"/>
      <c r="I712" s="53"/>
      <c r="J712" s="54"/>
      <c r="K712" s="55"/>
      <c r="L712" s="56"/>
      <c r="M712" s="56">
        <f>SUM(L713:L733)</f>
        <v>29802.948</v>
      </c>
      <c r="N712" s="177"/>
      <c r="O712" s="56" t="s">
        <v>24</v>
      </c>
      <c r="P712" s="199" t="s">
        <v>24</v>
      </c>
    </row>
    <row r="713" spans="2:16" ht="42.75">
      <c r="B713" s="5" t="s">
        <v>1861</v>
      </c>
      <c r="C713" s="51" t="s">
        <v>26</v>
      </c>
      <c r="D713" s="51" t="s">
        <v>1862</v>
      </c>
      <c r="E713" s="6" t="s">
        <v>1863</v>
      </c>
      <c r="F713" s="51" t="s">
        <v>69</v>
      </c>
      <c r="G713" s="5">
        <v>57</v>
      </c>
      <c r="H713" s="52">
        <f>O713*(1-'Orç-Resumo'!$G$10)</f>
        <v>241.66499999999999</v>
      </c>
      <c r="I713" s="53">
        <f>P713*(1-'Orç-Resumo'!$G$10)</f>
        <v>36.18</v>
      </c>
      <c r="J713" s="54">
        <f t="shared" si="30"/>
        <v>13774.904999999999</v>
      </c>
      <c r="K713" s="55">
        <f t="shared" si="31"/>
        <v>2062.2599999999998</v>
      </c>
      <c r="L713" s="56">
        <f t="shared" si="32"/>
        <v>15837.164999999999</v>
      </c>
      <c r="M713" s="56">
        <v>0</v>
      </c>
      <c r="N713" s="177"/>
      <c r="O713" s="56">
        <v>241.66499999999999</v>
      </c>
      <c r="P713" s="199">
        <v>36.18</v>
      </c>
    </row>
    <row r="714" spans="2:16" ht="28.5">
      <c r="B714" s="5" t="s">
        <v>1864</v>
      </c>
      <c r="C714" s="51" t="s">
        <v>26</v>
      </c>
      <c r="D714" s="51" t="s">
        <v>1865</v>
      </c>
      <c r="E714" s="6" t="s">
        <v>1866</v>
      </c>
      <c r="F714" s="51" t="s">
        <v>33</v>
      </c>
      <c r="G714" s="5">
        <v>150</v>
      </c>
      <c r="H714" s="52">
        <f>O714*(1-'Orç-Resumo'!$G$10)</f>
        <v>4.1650000000000009</v>
      </c>
      <c r="I714" s="53">
        <f>P714*(1-'Orç-Resumo'!$G$10)</f>
        <v>9.92</v>
      </c>
      <c r="J714" s="54">
        <f t="shared" si="30"/>
        <v>624.75000000000011</v>
      </c>
      <c r="K714" s="55">
        <f t="shared" si="31"/>
        <v>1488</v>
      </c>
      <c r="L714" s="56">
        <f t="shared" si="32"/>
        <v>2112.75</v>
      </c>
      <c r="M714" s="56">
        <v>0</v>
      </c>
      <c r="N714" s="177"/>
      <c r="O714" s="56">
        <v>4.1650000000000009</v>
      </c>
      <c r="P714" s="199">
        <v>9.92</v>
      </c>
    </row>
    <row r="715" spans="2:16" ht="28.5">
      <c r="B715" s="5" t="s">
        <v>1867</v>
      </c>
      <c r="C715" s="51" t="s">
        <v>26</v>
      </c>
      <c r="D715" s="51" t="s">
        <v>1868</v>
      </c>
      <c r="E715" s="6" t="s">
        <v>1869</v>
      </c>
      <c r="F715" s="51" t="s">
        <v>33</v>
      </c>
      <c r="G715" s="5">
        <v>3</v>
      </c>
      <c r="H715" s="52">
        <f>O715*(1-'Orç-Resumo'!$G$10)</f>
        <v>33.320000000000007</v>
      </c>
      <c r="I715" s="53">
        <f>P715*(1-'Orç-Resumo'!$G$10)</f>
        <v>79.36</v>
      </c>
      <c r="J715" s="54">
        <f t="shared" si="30"/>
        <v>99.960000000000022</v>
      </c>
      <c r="K715" s="55">
        <f t="shared" si="31"/>
        <v>238.07999999999998</v>
      </c>
      <c r="L715" s="56">
        <f t="shared" si="32"/>
        <v>338.04</v>
      </c>
      <c r="M715" s="56">
        <v>0</v>
      </c>
      <c r="N715" s="177"/>
      <c r="O715" s="56">
        <v>33.320000000000007</v>
      </c>
      <c r="P715" s="199">
        <v>79.36</v>
      </c>
    </row>
    <row r="716" spans="2:16" ht="28.5">
      <c r="B716" s="5" t="s">
        <v>1870</v>
      </c>
      <c r="C716" s="51" t="s">
        <v>26</v>
      </c>
      <c r="D716" s="51" t="s">
        <v>1871</v>
      </c>
      <c r="E716" s="6" t="s">
        <v>1872</v>
      </c>
      <c r="F716" s="51" t="s">
        <v>33</v>
      </c>
      <c r="G716" s="5">
        <v>1</v>
      </c>
      <c r="H716" s="52">
        <f>O716*(1-'Orç-Resumo'!$G$10)</f>
        <v>705.40000000000009</v>
      </c>
      <c r="I716" s="53">
        <f>P716*(1-'Orç-Resumo'!$G$10)</f>
        <v>1878.6759999999999</v>
      </c>
      <c r="J716" s="54">
        <f t="shared" si="30"/>
        <v>705.40000000000009</v>
      </c>
      <c r="K716" s="55">
        <f t="shared" si="31"/>
        <v>1878.6759999999999</v>
      </c>
      <c r="L716" s="56">
        <f t="shared" si="32"/>
        <v>2584.076</v>
      </c>
      <c r="M716" s="56">
        <v>0</v>
      </c>
      <c r="N716" s="177"/>
      <c r="O716" s="56">
        <v>705.40000000000009</v>
      </c>
      <c r="P716" s="199">
        <v>1878.6759999999999</v>
      </c>
    </row>
    <row r="717" spans="2:16" ht="28.5">
      <c r="B717" s="5" t="s">
        <v>1873</v>
      </c>
      <c r="C717" s="51" t="s">
        <v>26</v>
      </c>
      <c r="D717" s="51" t="s">
        <v>264</v>
      </c>
      <c r="E717" s="6" t="s">
        <v>265</v>
      </c>
      <c r="F717" s="51" t="s">
        <v>33</v>
      </c>
      <c r="G717" s="5">
        <v>1</v>
      </c>
      <c r="H717" s="52">
        <f>O717*(1-'Orç-Resumo'!$G$10)</f>
        <v>386.77</v>
      </c>
      <c r="I717" s="53">
        <f>P717*(1-'Orç-Resumo'!$G$10)</f>
        <v>751.40600000000006</v>
      </c>
      <c r="J717" s="54">
        <f t="shared" si="30"/>
        <v>386.77</v>
      </c>
      <c r="K717" s="55">
        <f t="shared" si="31"/>
        <v>751.40600000000006</v>
      </c>
      <c r="L717" s="56">
        <f t="shared" si="32"/>
        <v>1138.1759999999999</v>
      </c>
      <c r="M717" s="56">
        <v>0</v>
      </c>
      <c r="N717" s="177"/>
      <c r="O717" s="56">
        <v>386.77</v>
      </c>
      <c r="P717" s="199">
        <v>751.40600000000006</v>
      </c>
    </row>
    <row r="718" spans="2:16" ht="42.75">
      <c r="B718" s="5" t="s">
        <v>1874</v>
      </c>
      <c r="C718" s="51" t="s">
        <v>26</v>
      </c>
      <c r="D718" s="51" t="s">
        <v>1875</v>
      </c>
      <c r="E718" s="6" t="s">
        <v>1876</v>
      </c>
      <c r="F718" s="51" t="s">
        <v>33</v>
      </c>
      <c r="G718" s="5">
        <v>20</v>
      </c>
      <c r="H718" s="52">
        <f>O718*(1-'Orç-Resumo'!$G$10)</f>
        <v>20.839999999999996</v>
      </c>
      <c r="I718" s="53">
        <f>P718*(1-'Orç-Resumo'!$G$10)</f>
        <v>62.284999999999997</v>
      </c>
      <c r="J718" s="54">
        <f t="shared" si="30"/>
        <v>416.79999999999995</v>
      </c>
      <c r="K718" s="55">
        <f t="shared" si="31"/>
        <v>1245.6999999999998</v>
      </c>
      <c r="L718" s="56">
        <f t="shared" si="32"/>
        <v>1662.4999999999998</v>
      </c>
      <c r="M718" s="56">
        <v>0</v>
      </c>
      <c r="N718" s="177"/>
      <c r="O718" s="56">
        <v>20.839999999999996</v>
      </c>
      <c r="P718" s="199">
        <v>62.284999999999997</v>
      </c>
    </row>
    <row r="719" spans="2:16" ht="28.5">
      <c r="B719" s="5" t="s">
        <v>1877</v>
      </c>
      <c r="C719" s="51" t="s">
        <v>26</v>
      </c>
      <c r="D719" s="51" t="s">
        <v>1878</v>
      </c>
      <c r="E719" s="6" t="s">
        <v>1879</v>
      </c>
      <c r="F719" s="51" t="s">
        <v>33</v>
      </c>
      <c r="G719" s="5">
        <v>6</v>
      </c>
      <c r="H719" s="52">
        <f>O719*(1-'Orç-Resumo'!$G$10)</f>
        <v>5.4425000000000008</v>
      </c>
      <c r="I719" s="53">
        <f>P719*(1-'Orç-Resumo'!$G$10)</f>
        <v>4.96</v>
      </c>
      <c r="J719" s="54">
        <f t="shared" si="30"/>
        <v>32.655000000000001</v>
      </c>
      <c r="K719" s="55">
        <f t="shared" si="31"/>
        <v>29.759999999999998</v>
      </c>
      <c r="L719" s="56">
        <f t="shared" si="32"/>
        <v>62.414999999999999</v>
      </c>
      <c r="M719" s="56">
        <v>0</v>
      </c>
      <c r="N719" s="177"/>
      <c r="O719" s="56">
        <v>5.4425000000000008</v>
      </c>
      <c r="P719" s="199">
        <v>4.96</v>
      </c>
    </row>
    <row r="720" spans="2:16" ht="71.25">
      <c r="B720" s="5" t="s">
        <v>1880</v>
      </c>
      <c r="C720" s="51" t="s">
        <v>26</v>
      </c>
      <c r="D720" s="51" t="s">
        <v>1881</v>
      </c>
      <c r="E720" s="6" t="s">
        <v>1882</v>
      </c>
      <c r="F720" s="51" t="s">
        <v>33</v>
      </c>
      <c r="G720" s="5">
        <v>1</v>
      </c>
      <c r="H720" s="52">
        <f>O720*(1-'Orç-Resumo'!$G$10)</f>
        <v>745.65600000000006</v>
      </c>
      <c r="I720" s="53">
        <f>P720*(1-'Orç-Resumo'!$G$10)</f>
        <v>3.968</v>
      </c>
      <c r="J720" s="54">
        <f t="shared" si="30"/>
        <v>745.65600000000006</v>
      </c>
      <c r="K720" s="55">
        <f t="shared" si="31"/>
        <v>3.968</v>
      </c>
      <c r="L720" s="56">
        <f t="shared" si="32"/>
        <v>749.62400000000002</v>
      </c>
      <c r="M720" s="56">
        <v>0</v>
      </c>
      <c r="N720" s="177"/>
      <c r="O720" s="56">
        <v>745.65600000000006</v>
      </c>
      <c r="P720" s="199">
        <v>3.968</v>
      </c>
    </row>
    <row r="721" spans="2:16" ht="28.5">
      <c r="B721" s="5" t="s">
        <v>1883</v>
      </c>
      <c r="C721" s="51" t="s">
        <v>26</v>
      </c>
      <c r="D721" s="51" t="s">
        <v>1884</v>
      </c>
      <c r="E721" s="6" t="s">
        <v>1885</v>
      </c>
      <c r="F721" s="51" t="s">
        <v>33</v>
      </c>
      <c r="G721" s="5">
        <v>10</v>
      </c>
      <c r="H721" s="52">
        <f>O721*(1-'Orç-Resumo'!$G$10)</f>
        <v>3.9299999999999997</v>
      </c>
      <c r="I721" s="53">
        <f>P721*(1-'Orç-Resumo'!$G$10)</f>
        <v>10.63</v>
      </c>
      <c r="J721" s="54">
        <f t="shared" ref="J721:J746" si="33">G721*H721</f>
        <v>39.299999999999997</v>
      </c>
      <c r="K721" s="55">
        <f t="shared" ref="K721:K746" si="34">G721*I721</f>
        <v>106.30000000000001</v>
      </c>
      <c r="L721" s="56">
        <f t="shared" ref="L721:L746" si="35">J721+K721</f>
        <v>145.60000000000002</v>
      </c>
      <c r="M721" s="56">
        <v>0</v>
      </c>
      <c r="N721" s="177"/>
      <c r="O721" s="56">
        <v>3.9299999999999997</v>
      </c>
      <c r="P721" s="199">
        <v>10.63</v>
      </c>
    </row>
    <row r="722" spans="2:16" ht="42.75">
      <c r="B722" s="5" t="s">
        <v>1886</v>
      </c>
      <c r="C722" s="51" t="s">
        <v>26</v>
      </c>
      <c r="D722" s="51" t="s">
        <v>1887</v>
      </c>
      <c r="E722" s="6" t="s">
        <v>1888</v>
      </c>
      <c r="F722" s="51" t="s">
        <v>33</v>
      </c>
      <c r="G722" s="5">
        <v>1</v>
      </c>
      <c r="H722" s="52">
        <f>O722*(1-'Orç-Resumo'!$G$10)</f>
        <v>0</v>
      </c>
      <c r="I722" s="53">
        <f>P722*(1-'Orç-Resumo'!$G$10)</f>
        <v>230.4</v>
      </c>
      <c r="J722" s="54">
        <f t="shared" si="33"/>
        <v>0</v>
      </c>
      <c r="K722" s="55">
        <f t="shared" si="34"/>
        <v>230.4</v>
      </c>
      <c r="L722" s="56">
        <f t="shared" si="35"/>
        <v>230.4</v>
      </c>
      <c r="M722" s="56">
        <v>0</v>
      </c>
      <c r="N722" s="177"/>
      <c r="O722" s="56">
        <v>0</v>
      </c>
      <c r="P722" s="199">
        <v>230.4</v>
      </c>
    </row>
    <row r="723" spans="2:16" ht="42.75">
      <c r="B723" s="5" t="s">
        <v>1889</v>
      </c>
      <c r="C723" s="51" t="s">
        <v>26</v>
      </c>
      <c r="D723" s="51" t="s">
        <v>1890</v>
      </c>
      <c r="E723" s="6" t="s">
        <v>1891</v>
      </c>
      <c r="F723" s="51" t="s">
        <v>33</v>
      </c>
      <c r="G723" s="5">
        <v>1</v>
      </c>
      <c r="H723" s="52">
        <f>O723*(1-'Orç-Resumo'!$G$10)</f>
        <v>0</v>
      </c>
      <c r="I723" s="53">
        <f>P723*(1-'Orç-Resumo'!$G$10)</f>
        <v>458.69</v>
      </c>
      <c r="J723" s="54">
        <f t="shared" si="33"/>
        <v>0</v>
      </c>
      <c r="K723" s="55">
        <f t="shared" si="34"/>
        <v>458.69</v>
      </c>
      <c r="L723" s="56">
        <f t="shared" si="35"/>
        <v>458.69</v>
      </c>
      <c r="M723" s="56">
        <v>0</v>
      </c>
      <c r="N723" s="177"/>
      <c r="O723" s="56">
        <v>0</v>
      </c>
      <c r="P723" s="199">
        <v>458.69</v>
      </c>
    </row>
    <row r="724" spans="2:16" ht="42.75">
      <c r="B724" s="5" t="s">
        <v>1892</v>
      </c>
      <c r="C724" s="51" t="s">
        <v>26</v>
      </c>
      <c r="D724" s="51" t="s">
        <v>1893</v>
      </c>
      <c r="E724" s="6" t="s">
        <v>1894</v>
      </c>
      <c r="F724" s="51" t="s">
        <v>33</v>
      </c>
      <c r="G724" s="5">
        <v>1</v>
      </c>
      <c r="H724" s="52">
        <f>O724*(1-'Orç-Resumo'!$G$10)</f>
        <v>0</v>
      </c>
      <c r="I724" s="53">
        <f>P724*(1-'Orç-Resumo'!$G$10)</f>
        <v>691.64</v>
      </c>
      <c r="J724" s="54">
        <f t="shared" si="33"/>
        <v>0</v>
      </c>
      <c r="K724" s="55">
        <f t="shared" si="34"/>
        <v>691.64</v>
      </c>
      <c r="L724" s="56">
        <f t="shared" si="35"/>
        <v>691.64</v>
      </c>
      <c r="M724" s="56">
        <v>0</v>
      </c>
      <c r="N724" s="177"/>
      <c r="O724" s="56">
        <v>0</v>
      </c>
      <c r="P724" s="199">
        <v>691.64</v>
      </c>
    </row>
    <row r="725" spans="2:16" ht="42.75">
      <c r="B725" s="5" t="s">
        <v>1895</v>
      </c>
      <c r="C725" s="51" t="s">
        <v>26</v>
      </c>
      <c r="D725" s="51" t="s">
        <v>1896</v>
      </c>
      <c r="E725" s="6" t="s">
        <v>1897</v>
      </c>
      <c r="F725" s="51" t="s">
        <v>33</v>
      </c>
      <c r="G725" s="5">
        <v>1</v>
      </c>
      <c r="H725" s="52">
        <f>O725*(1-'Orç-Resumo'!$G$10)</f>
        <v>0</v>
      </c>
      <c r="I725" s="53">
        <f>P725*(1-'Orç-Resumo'!$G$10)</f>
        <v>296.37</v>
      </c>
      <c r="J725" s="54">
        <f t="shared" si="33"/>
        <v>0</v>
      </c>
      <c r="K725" s="55">
        <f t="shared" si="34"/>
        <v>296.37</v>
      </c>
      <c r="L725" s="56">
        <f t="shared" si="35"/>
        <v>296.37</v>
      </c>
      <c r="M725" s="56">
        <v>0</v>
      </c>
      <c r="N725" s="177"/>
      <c r="O725" s="56">
        <v>0</v>
      </c>
      <c r="P725" s="199">
        <v>296.37</v>
      </c>
    </row>
    <row r="726" spans="2:16" ht="42.75">
      <c r="B726" s="5" t="s">
        <v>1898</v>
      </c>
      <c r="C726" s="51" t="s">
        <v>26</v>
      </c>
      <c r="D726" s="51" t="s">
        <v>1899</v>
      </c>
      <c r="E726" s="6" t="s">
        <v>1900</v>
      </c>
      <c r="F726" s="51" t="s">
        <v>33</v>
      </c>
      <c r="G726" s="5">
        <v>1</v>
      </c>
      <c r="H726" s="52">
        <f>O726*(1-'Orç-Resumo'!$G$10)</f>
        <v>0</v>
      </c>
      <c r="I726" s="53">
        <f>P726*(1-'Orç-Resumo'!$G$10)</f>
        <v>592.74</v>
      </c>
      <c r="J726" s="54">
        <f t="shared" si="33"/>
        <v>0</v>
      </c>
      <c r="K726" s="55">
        <f t="shared" si="34"/>
        <v>592.74</v>
      </c>
      <c r="L726" s="56">
        <f t="shared" si="35"/>
        <v>592.74</v>
      </c>
      <c r="M726" s="56">
        <v>0</v>
      </c>
      <c r="N726" s="177"/>
      <c r="O726" s="56">
        <v>0</v>
      </c>
      <c r="P726" s="199">
        <v>592.74</v>
      </c>
    </row>
    <row r="727" spans="2:16" ht="42.75">
      <c r="B727" s="5" t="s">
        <v>1901</v>
      </c>
      <c r="C727" s="51" t="s">
        <v>26</v>
      </c>
      <c r="D727" s="51" t="s">
        <v>1902</v>
      </c>
      <c r="E727" s="6" t="s">
        <v>1903</v>
      </c>
      <c r="F727" s="51" t="s">
        <v>33</v>
      </c>
      <c r="G727" s="5">
        <v>3</v>
      </c>
      <c r="H727" s="52">
        <f>O727*(1-'Orç-Resumo'!$G$10)</f>
        <v>216.74</v>
      </c>
      <c r="I727" s="53">
        <f>P727*(1-'Orç-Resumo'!$G$10)</f>
        <v>23.86</v>
      </c>
      <c r="J727" s="54">
        <f t="shared" si="33"/>
        <v>650.22</v>
      </c>
      <c r="K727" s="55">
        <f t="shared" si="34"/>
        <v>71.58</v>
      </c>
      <c r="L727" s="56">
        <f t="shared" si="35"/>
        <v>721.80000000000007</v>
      </c>
      <c r="M727" s="56">
        <v>0</v>
      </c>
      <c r="N727" s="177"/>
      <c r="O727" s="56">
        <v>216.74</v>
      </c>
      <c r="P727" s="199">
        <v>23.86</v>
      </c>
    </row>
    <row r="728" spans="2:16" ht="28.5">
      <c r="B728" s="5" t="s">
        <v>1904</v>
      </c>
      <c r="C728" s="51" t="s">
        <v>26</v>
      </c>
      <c r="D728" s="51" t="s">
        <v>1905</v>
      </c>
      <c r="E728" s="6" t="s">
        <v>1906</v>
      </c>
      <c r="F728" s="51" t="s">
        <v>33</v>
      </c>
      <c r="G728" s="5">
        <v>2</v>
      </c>
      <c r="H728" s="52">
        <f>O728*(1-'Orç-Resumo'!$G$10)</f>
        <v>8.3200000000000021</v>
      </c>
      <c r="I728" s="53">
        <f>P728*(1-'Orç-Resumo'!$G$10)</f>
        <v>21.85</v>
      </c>
      <c r="J728" s="54">
        <f t="shared" si="33"/>
        <v>16.640000000000004</v>
      </c>
      <c r="K728" s="55">
        <f t="shared" si="34"/>
        <v>43.7</v>
      </c>
      <c r="L728" s="56">
        <f t="shared" si="35"/>
        <v>60.34</v>
      </c>
      <c r="M728" s="56">
        <v>0</v>
      </c>
      <c r="N728" s="177"/>
      <c r="O728" s="56">
        <v>8.3200000000000021</v>
      </c>
      <c r="P728" s="199">
        <v>21.85</v>
      </c>
    </row>
    <row r="729" spans="2:16" ht="28.5">
      <c r="B729" s="5" t="s">
        <v>1907</v>
      </c>
      <c r="C729" s="51" t="s">
        <v>102</v>
      </c>
      <c r="D729" s="51" t="s">
        <v>1908</v>
      </c>
      <c r="E729" s="6" t="s">
        <v>1909</v>
      </c>
      <c r="F729" s="51" t="s">
        <v>354</v>
      </c>
      <c r="G729" s="5">
        <v>20</v>
      </c>
      <c r="H729" s="52">
        <f>O729*(1-'Orç-Resumo'!$G$10)</f>
        <v>19.59</v>
      </c>
      <c r="I729" s="53">
        <f>P729*(1-'Orç-Resumo'!$G$10)</f>
        <v>2.54</v>
      </c>
      <c r="J729" s="54">
        <f t="shared" si="33"/>
        <v>391.8</v>
      </c>
      <c r="K729" s="55">
        <f t="shared" si="34"/>
        <v>50.8</v>
      </c>
      <c r="L729" s="56">
        <f t="shared" si="35"/>
        <v>442.6</v>
      </c>
      <c r="M729" s="56">
        <v>0</v>
      </c>
      <c r="N729" s="177"/>
      <c r="O729" s="56">
        <v>19.59</v>
      </c>
      <c r="P729" s="199">
        <v>2.54</v>
      </c>
    </row>
    <row r="730" spans="2:16" ht="42.75">
      <c r="B730" s="5" t="s">
        <v>1910</v>
      </c>
      <c r="C730" s="51" t="s">
        <v>26</v>
      </c>
      <c r="D730" s="51" t="s">
        <v>1911</v>
      </c>
      <c r="E730" s="6" t="s">
        <v>1912</v>
      </c>
      <c r="F730" s="51" t="s">
        <v>110</v>
      </c>
      <c r="G730" s="5">
        <v>20</v>
      </c>
      <c r="H730" s="52">
        <f>O730*(1-'Orç-Resumo'!$G$10)</f>
        <v>0.66640000000000021</v>
      </c>
      <c r="I730" s="53">
        <f>P730*(1-'Orç-Resumo'!$G$10)</f>
        <v>1.5871999999999999</v>
      </c>
      <c r="J730" s="54">
        <f t="shared" si="33"/>
        <v>13.328000000000005</v>
      </c>
      <c r="K730" s="55">
        <f t="shared" si="34"/>
        <v>31.744</v>
      </c>
      <c r="L730" s="56">
        <f t="shared" si="35"/>
        <v>45.072000000000003</v>
      </c>
      <c r="M730" s="56">
        <v>0</v>
      </c>
      <c r="N730" s="177"/>
      <c r="O730" s="56">
        <v>0.66640000000000021</v>
      </c>
      <c r="P730" s="199">
        <v>1.5871999999999999</v>
      </c>
    </row>
    <row r="731" spans="2:16" ht="28.5">
      <c r="B731" s="5" t="s">
        <v>1913</v>
      </c>
      <c r="C731" s="51" t="s">
        <v>26</v>
      </c>
      <c r="D731" s="51" t="s">
        <v>1914</v>
      </c>
      <c r="E731" s="6" t="s">
        <v>1915</v>
      </c>
      <c r="F731" s="51" t="s">
        <v>556</v>
      </c>
      <c r="G731" s="5">
        <v>20</v>
      </c>
      <c r="H731" s="52">
        <f>O731*(1-'Orç-Resumo'!$G$10)</f>
        <v>28.236000000000001</v>
      </c>
      <c r="I731" s="53">
        <f>P731*(1-'Orç-Resumo'!$G$10)</f>
        <v>8.7920000000000016</v>
      </c>
      <c r="J731" s="54">
        <f t="shared" si="33"/>
        <v>564.72</v>
      </c>
      <c r="K731" s="55">
        <f t="shared" si="34"/>
        <v>175.84000000000003</v>
      </c>
      <c r="L731" s="56">
        <f t="shared" si="35"/>
        <v>740.56000000000006</v>
      </c>
      <c r="M731" s="56">
        <v>0</v>
      </c>
      <c r="N731" s="177"/>
      <c r="O731" s="56">
        <v>28.236000000000001</v>
      </c>
      <c r="P731" s="199">
        <v>8.7920000000000016</v>
      </c>
    </row>
    <row r="732" spans="2:16" ht="28.5">
      <c r="B732" s="5" t="s">
        <v>1916</v>
      </c>
      <c r="C732" s="51" t="s">
        <v>102</v>
      </c>
      <c r="D732" s="51" t="s">
        <v>1917</v>
      </c>
      <c r="E732" s="6" t="s">
        <v>1918</v>
      </c>
      <c r="F732" s="51" t="s">
        <v>105</v>
      </c>
      <c r="G732" s="5">
        <v>2</v>
      </c>
      <c r="H732" s="52">
        <f>O732*(1-'Orç-Resumo'!$G$10)</f>
        <v>309.42</v>
      </c>
      <c r="I732" s="53">
        <f>P732*(1-'Orç-Resumo'!$G$10)</f>
        <v>20.3</v>
      </c>
      <c r="J732" s="54">
        <f t="shared" si="33"/>
        <v>618.84</v>
      </c>
      <c r="K732" s="55">
        <f t="shared" si="34"/>
        <v>40.6</v>
      </c>
      <c r="L732" s="56">
        <f t="shared" si="35"/>
        <v>659.44</v>
      </c>
      <c r="M732" s="56">
        <v>0</v>
      </c>
      <c r="N732" s="177"/>
      <c r="O732" s="56">
        <v>309.42</v>
      </c>
      <c r="P732" s="199">
        <v>20.3</v>
      </c>
    </row>
    <row r="733" spans="2:16" ht="28.5">
      <c r="B733" s="5" t="s">
        <v>1919</v>
      </c>
      <c r="C733" s="51" t="s">
        <v>102</v>
      </c>
      <c r="D733" s="51" t="s">
        <v>1920</v>
      </c>
      <c r="E733" s="6" t="s">
        <v>1921</v>
      </c>
      <c r="F733" s="51" t="s">
        <v>666</v>
      </c>
      <c r="G733" s="5">
        <v>5</v>
      </c>
      <c r="H733" s="52">
        <f>O733*(1-'Orç-Resumo'!$G$10)</f>
        <v>43.87</v>
      </c>
      <c r="I733" s="53">
        <f>P733*(1-'Orç-Resumo'!$G$10)</f>
        <v>2.72</v>
      </c>
      <c r="J733" s="54">
        <f t="shared" si="33"/>
        <v>219.35</v>
      </c>
      <c r="K733" s="55">
        <f t="shared" si="34"/>
        <v>13.600000000000001</v>
      </c>
      <c r="L733" s="56">
        <f t="shared" si="35"/>
        <v>232.95</v>
      </c>
      <c r="M733" s="56">
        <v>0</v>
      </c>
      <c r="N733" s="177"/>
      <c r="O733" s="56">
        <v>43.87</v>
      </c>
      <c r="P733" s="199">
        <v>2.72</v>
      </c>
    </row>
    <row r="734" spans="2:16" ht="15">
      <c r="B734" s="5" t="s">
        <v>1922</v>
      </c>
      <c r="C734" s="51" t="s">
        <v>21</v>
      </c>
      <c r="D734" s="51" t="s">
        <v>21</v>
      </c>
      <c r="E734" s="6" t="s">
        <v>1923</v>
      </c>
      <c r="F734" s="51" t="s">
        <v>23</v>
      </c>
      <c r="G734" s="5"/>
      <c r="H734" s="52"/>
      <c r="I734" s="53"/>
      <c r="J734" s="54"/>
      <c r="K734" s="55"/>
      <c r="L734" s="56"/>
      <c r="M734" s="56">
        <f>SUM(L735:L746)</f>
        <v>34157.83</v>
      </c>
      <c r="N734" s="177"/>
      <c r="O734" s="56" t="s">
        <v>24</v>
      </c>
      <c r="P734" s="199" t="s">
        <v>24</v>
      </c>
    </row>
    <row r="735" spans="2:16" ht="28.5">
      <c r="B735" s="5" t="s">
        <v>1924</v>
      </c>
      <c r="C735" s="51" t="s">
        <v>102</v>
      </c>
      <c r="D735" s="51" t="s">
        <v>1925</v>
      </c>
      <c r="E735" s="6" t="s">
        <v>1926</v>
      </c>
      <c r="F735" s="51" t="s">
        <v>117</v>
      </c>
      <c r="G735" s="5">
        <v>500</v>
      </c>
      <c r="H735" s="52">
        <f>O735*(1-'Orç-Resumo'!$G$10)</f>
        <v>0</v>
      </c>
      <c r="I735" s="53">
        <f>P735*(1-'Orç-Resumo'!$G$10)</f>
        <v>8.8800000000000008</v>
      </c>
      <c r="J735" s="54">
        <f t="shared" si="33"/>
        <v>0</v>
      </c>
      <c r="K735" s="55">
        <f t="shared" si="34"/>
        <v>4440</v>
      </c>
      <c r="L735" s="56">
        <f t="shared" si="35"/>
        <v>4440</v>
      </c>
      <c r="M735" s="56">
        <v>0</v>
      </c>
      <c r="N735" s="177"/>
      <c r="O735" s="56">
        <v>0</v>
      </c>
      <c r="P735" s="199">
        <v>8.8800000000000008</v>
      </c>
    </row>
    <row r="736" spans="2:16" ht="28.5">
      <c r="B736" s="5" t="s">
        <v>1927</v>
      </c>
      <c r="C736" s="51" t="s">
        <v>26</v>
      </c>
      <c r="D736" s="51" t="s">
        <v>1928</v>
      </c>
      <c r="E736" s="6" t="s">
        <v>1929</v>
      </c>
      <c r="F736" s="51" t="s">
        <v>33</v>
      </c>
      <c r="G736" s="5">
        <v>1</v>
      </c>
      <c r="H736" s="52">
        <f>O736*(1-'Orç-Resumo'!$G$10)</f>
        <v>266</v>
      </c>
      <c r="I736" s="53">
        <f>P736*(1-'Orç-Resumo'!$G$10)</f>
        <v>0</v>
      </c>
      <c r="J736" s="54">
        <f t="shared" si="33"/>
        <v>266</v>
      </c>
      <c r="K736" s="55">
        <f t="shared" si="34"/>
        <v>0</v>
      </c>
      <c r="L736" s="56">
        <f t="shared" si="35"/>
        <v>266</v>
      </c>
      <c r="M736" s="56">
        <v>0</v>
      </c>
      <c r="N736" s="177"/>
      <c r="O736" s="56">
        <v>266</v>
      </c>
      <c r="P736" s="199">
        <v>0</v>
      </c>
    </row>
    <row r="737" spans="2:16" ht="28.5">
      <c r="B737" s="5" t="s">
        <v>1930</v>
      </c>
      <c r="C737" s="51" t="s">
        <v>48</v>
      </c>
      <c r="D737" s="51">
        <v>99814</v>
      </c>
      <c r="E737" s="6" t="s">
        <v>1931</v>
      </c>
      <c r="F737" s="51" t="s">
        <v>69</v>
      </c>
      <c r="G737" s="5">
        <v>1500</v>
      </c>
      <c r="H737" s="52">
        <f>O737*(1-'Orç-Resumo'!$G$10)</f>
        <v>0.73</v>
      </c>
      <c r="I737" s="53">
        <f>P737*(1-'Orç-Resumo'!$G$10)</f>
        <v>1.79</v>
      </c>
      <c r="J737" s="54">
        <f t="shared" si="33"/>
        <v>1095</v>
      </c>
      <c r="K737" s="55">
        <f t="shared" si="34"/>
        <v>2685</v>
      </c>
      <c r="L737" s="56">
        <f t="shared" si="35"/>
        <v>3780</v>
      </c>
      <c r="M737" s="56">
        <v>0</v>
      </c>
      <c r="N737" s="177"/>
      <c r="O737" s="56">
        <v>0.73</v>
      </c>
      <c r="P737" s="199" t="s">
        <v>2445</v>
      </c>
    </row>
    <row r="738" spans="2:16" ht="28.5">
      <c r="B738" s="5" t="s">
        <v>1932</v>
      </c>
      <c r="C738" s="51" t="s">
        <v>48</v>
      </c>
      <c r="D738" s="51">
        <v>98524</v>
      </c>
      <c r="E738" s="6" t="s">
        <v>1933</v>
      </c>
      <c r="F738" s="51" t="s">
        <v>69</v>
      </c>
      <c r="G738" s="5">
        <v>1000</v>
      </c>
      <c r="H738" s="52">
        <f>O738*(1-'Orç-Resumo'!$G$10)</f>
        <v>1.75</v>
      </c>
      <c r="I738" s="53">
        <f>P738*(1-'Orç-Resumo'!$G$10)</f>
        <v>4.25</v>
      </c>
      <c r="J738" s="54">
        <f t="shared" si="33"/>
        <v>1750</v>
      </c>
      <c r="K738" s="55">
        <f t="shared" si="34"/>
        <v>4250</v>
      </c>
      <c r="L738" s="56">
        <f t="shared" si="35"/>
        <v>6000</v>
      </c>
      <c r="M738" s="56">
        <v>0</v>
      </c>
      <c r="N738" s="177"/>
      <c r="O738" s="56">
        <v>1.75</v>
      </c>
      <c r="P738" s="199" t="s">
        <v>3823</v>
      </c>
    </row>
    <row r="739" spans="2:16" ht="28.5">
      <c r="B739" s="5" t="s">
        <v>1935</v>
      </c>
      <c r="C739" s="51" t="s">
        <v>48</v>
      </c>
      <c r="D739" s="51">
        <v>99803</v>
      </c>
      <c r="E739" s="6" t="s">
        <v>1936</v>
      </c>
      <c r="F739" s="51" t="s">
        <v>69</v>
      </c>
      <c r="G739" s="5">
        <v>500</v>
      </c>
      <c r="H739" s="52">
        <f>O739*(1-'Orç-Resumo'!$G$10)</f>
        <v>0.78</v>
      </c>
      <c r="I739" s="53">
        <f>P739*(1-'Orç-Resumo'!$G$10)</f>
        <v>1.95</v>
      </c>
      <c r="J739" s="54">
        <f t="shared" si="33"/>
        <v>390</v>
      </c>
      <c r="K739" s="55">
        <f t="shared" si="34"/>
        <v>975</v>
      </c>
      <c r="L739" s="56">
        <f t="shared" si="35"/>
        <v>1365</v>
      </c>
      <c r="M739" s="56">
        <v>0</v>
      </c>
      <c r="N739" s="177"/>
      <c r="O739" s="56">
        <v>0.78</v>
      </c>
      <c r="P739" s="199" t="s">
        <v>2336</v>
      </c>
    </row>
    <row r="740" spans="2:16" ht="57">
      <c r="B740" s="5" t="s">
        <v>1938</v>
      </c>
      <c r="C740" s="51" t="s">
        <v>48</v>
      </c>
      <c r="D740" s="51">
        <v>99804</v>
      </c>
      <c r="E740" s="6" t="s">
        <v>1939</v>
      </c>
      <c r="F740" s="51" t="s">
        <v>69</v>
      </c>
      <c r="G740" s="5">
        <v>500</v>
      </c>
      <c r="H740" s="52">
        <f>O740*(1-'Orç-Resumo'!$G$10)</f>
        <v>2.1099999999999994</v>
      </c>
      <c r="I740" s="53">
        <f>P740*(1-'Orç-Resumo'!$G$10)</f>
        <v>4.9400000000000004</v>
      </c>
      <c r="J740" s="54">
        <f t="shared" si="33"/>
        <v>1054.9999999999998</v>
      </c>
      <c r="K740" s="55">
        <f t="shared" si="34"/>
        <v>2470</v>
      </c>
      <c r="L740" s="56">
        <f t="shared" si="35"/>
        <v>3525</v>
      </c>
      <c r="M740" s="56">
        <v>0</v>
      </c>
      <c r="N740" s="177"/>
      <c r="O740" s="56">
        <v>2.1099999999999994</v>
      </c>
      <c r="P740" s="199" t="s">
        <v>3102</v>
      </c>
    </row>
    <row r="741" spans="2:16">
      <c r="B741" s="5" t="s">
        <v>1941</v>
      </c>
      <c r="C741" s="51" t="s">
        <v>26</v>
      </c>
      <c r="D741" s="51" t="s">
        <v>1942</v>
      </c>
      <c r="E741" s="6" t="s">
        <v>1943</v>
      </c>
      <c r="F741" s="51" t="s">
        <v>69</v>
      </c>
      <c r="G741" s="5">
        <v>100</v>
      </c>
      <c r="H741" s="52">
        <f>O741*(1-'Orç-Resumo'!$G$10)</f>
        <v>5.6830000000000016</v>
      </c>
      <c r="I741" s="53">
        <f>P741*(1-'Orç-Resumo'!$G$10)</f>
        <v>11.904</v>
      </c>
      <c r="J741" s="54">
        <f t="shared" si="33"/>
        <v>568.30000000000018</v>
      </c>
      <c r="K741" s="55">
        <f t="shared" si="34"/>
        <v>1190.4000000000001</v>
      </c>
      <c r="L741" s="56">
        <f t="shared" si="35"/>
        <v>1758.7000000000003</v>
      </c>
      <c r="M741" s="56">
        <v>0</v>
      </c>
      <c r="N741" s="177"/>
      <c r="O741" s="56">
        <v>5.6830000000000016</v>
      </c>
      <c r="P741" s="199">
        <v>11.904</v>
      </c>
    </row>
    <row r="742" spans="2:16" ht="28.5">
      <c r="B742" s="5" t="s">
        <v>1944</v>
      </c>
      <c r="C742" s="51" t="s">
        <v>48</v>
      </c>
      <c r="D742" s="51">
        <v>99821</v>
      </c>
      <c r="E742" s="6" t="s">
        <v>1945</v>
      </c>
      <c r="F742" s="51" t="s">
        <v>69</v>
      </c>
      <c r="G742" s="5">
        <v>100</v>
      </c>
      <c r="H742" s="52">
        <f>O742*(1-'Orç-Resumo'!$G$10)</f>
        <v>1.8</v>
      </c>
      <c r="I742" s="53">
        <f>P742*(1-'Orç-Resumo'!$G$10)</f>
        <v>1.84</v>
      </c>
      <c r="J742" s="54">
        <f t="shared" si="33"/>
        <v>180</v>
      </c>
      <c r="K742" s="55">
        <f t="shared" si="34"/>
        <v>184</v>
      </c>
      <c r="L742" s="56">
        <f t="shared" si="35"/>
        <v>364</v>
      </c>
      <c r="M742" s="56">
        <v>0</v>
      </c>
      <c r="N742" s="177"/>
      <c r="O742" s="56">
        <v>1.8</v>
      </c>
      <c r="P742" s="199" t="s">
        <v>2333</v>
      </c>
    </row>
    <row r="743" spans="2:16" ht="28.5">
      <c r="B743" s="5" t="s">
        <v>1946</v>
      </c>
      <c r="C743" s="51" t="s">
        <v>48</v>
      </c>
      <c r="D743" s="51">
        <v>99826</v>
      </c>
      <c r="E743" s="6" t="s">
        <v>1947</v>
      </c>
      <c r="F743" s="51" t="s">
        <v>69</v>
      </c>
      <c r="G743" s="5">
        <v>500</v>
      </c>
      <c r="H743" s="52">
        <f>O743*(1-'Orç-Resumo'!$G$10)</f>
        <v>0.57000000000000006</v>
      </c>
      <c r="I743" s="53">
        <f>P743*(1-'Orç-Resumo'!$G$10)</f>
        <v>1.45</v>
      </c>
      <c r="J743" s="54">
        <f t="shared" si="33"/>
        <v>285.00000000000006</v>
      </c>
      <c r="K743" s="55">
        <f t="shared" si="34"/>
        <v>725</v>
      </c>
      <c r="L743" s="56">
        <f t="shared" si="35"/>
        <v>1010</v>
      </c>
      <c r="M743" s="56">
        <v>0</v>
      </c>
      <c r="N743" s="177"/>
      <c r="O743" s="56">
        <v>0.57000000000000006</v>
      </c>
      <c r="P743" s="199" t="s">
        <v>3103</v>
      </c>
    </row>
    <row r="744" spans="2:16">
      <c r="B744" s="5" t="s">
        <v>1949</v>
      </c>
      <c r="C744" s="51" t="s">
        <v>26</v>
      </c>
      <c r="D744" s="51" t="s">
        <v>1950</v>
      </c>
      <c r="E744" s="6" t="s">
        <v>1951</v>
      </c>
      <c r="F744" s="51" t="s">
        <v>33</v>
      </c>
      <c r="G744" s="5">
        <v>1</v>
      </c>
      <c r="H744" s="52">
        <f>O744*(1-'Orç-Resumo'!$G$10)</f>
        <v>779.50000000000011</v>
      </c>
      <c r="I744" s="53">
        <f>P744*(1-'Orç-Resumo'!$G$10)</f>
        <v>260.68</v>
      </c>
      <c r="J744" s="54">
        <f t="shared" si="33"/>
        <v>779.50000000000011</v>
      </c>
      <c r="K744" s="55">
        <f t="shared" si="34"/>
        <v>260.68</v>
      </c>
      <c r="L744" s="56">
        <f t="shared" si="35"/>
        <v>1040.18</v>
      </c>
      <c r="M744" s="56">
        <v>0</v>
      </c>
      <c r="N744" s="177"/>
      <c r="O744" s="56">
        <v>779.50000000000011</v>
      </c>
      <c r="P744" s="199">
        <v>260.68</v>
      </c>
    </row>
    <row r="745" spans="2:16">
      <c r="B745" s="5" t="s">
        <v>1952</v>
      </c>
      <c r="C745" s="51" t="s">
        <v>26</v>
      </c>
      <c r="D745" s="51" t="s">
        <v>1953</v>
      </c>
      <c r="E745" s="6" t="s">
        <v>1954</v>
      </c>
      <c r="F745" s="51" t="s">
        <v>33</v>
      </c>
      <c r="G745" s="5">
        <v>1</v>
      </c>
      <c r="H745" s="52">
        <f>O745*(1-'Orç-Resumo'!$G$10)</f>
        <v>1940.0900000000001</v>
      </c>
      <c r="I745" s="53">
        <f>P745*(1-'Orç-Resumo'!$G$10)</f>
        <v>397.28</v>
      </c>
      <c r="J745" s="54">
        <f t="shared" si="33"/>
        <v>1940.0900000000001</v>
      </c>
      <c r="K745" s="55">
        <f t="shared" si="34"/>
        <v>397.28</v>
      </c>
      <c r="L745" s="56">
        <f t="shared" si="35"/>
        <v>2337.37</v>
      </c>
      <c r="M745" s="56">
        <v>0</v>
      </c>
      <c r="N745" s="177"/>
      <c r="O745" s="56">
        <v>1940.0900000000001</v>
      </c>
      <c r="P745" s="199">
        <v>397.28</v>
      </c>
    </row>
    <row r="746" spans="2:16">
      <c r="B746" s="5" t="s">
        <v>1955</v>
      </c>
      <c r="C746" s="51" t="s">
        <v>26</v>
      </c>
      <c r="D746" s="51" t="s">
        <v>1956</v>
      </c>
      <c r="E746" s="6" t="s">
        <v>1957</v>
      </c>
      <c r="F746" s="51" t="s">
        <v>33</v>
      </c>
      <c r="G746" s="5">
        <v>1</v>
      </c>
      <c r="H746" s="52">
        <f>O746*(1-'Orç-Resumo'!$G$10)</f>
        <v>7056.92</v>
      </c>
      <c r="I746" s="53">
        <f>P746*(1-'Orç-Resumo'!$G$10)</f>
        <v>1214.6599999999999</v>
      </c>
      <c r="J746" s="54">
        <f t="shared" si="33"/>
        <v>7056.92</v>
      </c>
      <c r="K746" s="55">
        <f t="shared" si="34"/>
        <v>1214.6599999999999</v>
      </c>
      <c r="L746" s="56">
        <f t="shared" si="35"/>
        <v>8271.58</v>
      </c>
      <c r="M746" s="56">
        <v>0</v>
      </c>
      <c r="N746" s="177"/>
      <c r="O746" s="56">
        <v>7056.92</v>
      </c>
      <c r="P746" s="199">
        <v>1214.6599999999999</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921780.35841233411</v>
      </c>
      <c r="K749" s="66">
        <f>SUM(K14:K748)</f>
        <v>446351.93363443943</v>
      </c>
      <c r="L749" s="66">
        <f>SUM(L14:L748)</f>
        <v>1368132.2920467732</v>
      </c>
      <c r="M749" s="66">
        <f>SUM(M14:M748)</f>
        <v>1368132.292046773</v>
      </c>
      <c r="N749" s="179"/>
      <c r="O749" s="179"/>
    </row>
    <row r="750" spans="2:16" ht="15">
      <c r="B750" s="62" t="s">
        <v>23</v>
      </c>
      <c r="C750" s="67"/>
      <c r="D750" s="67"/>
      <c r="E750" s="68"/>
      <c r="F750" s="69"/>
      <c r="G750" s="70"/>
      <c r="H750" s="65" t="s">
        <v>1959</v>
      </c>
      <c r="I750" s="71">
        <v>0.22470000000000001</v>
      </c>
      <c r="J750" s="66">
        <f>TRUNC(J749*I750,2)</f>
        <v>207124.04</v>
      </c>
      <c r="K750" s="66">
        <f>I750*K749</f>
        <v>100295.27948765854</v>
      </c>
      <c r="L750" s="66">
        <f>ROUND((I750*L749),2)</f>
        <v>307419.33</v>
      </c>
      <c r="M750" s="66">
        <f>I750*M749</f>
        <v>307419.3260229099</v>
      </c>
      <c r="N750" s="179"/>
      <c r="O750" s="179"/>
    </row>
    <row r="751" spans="2:16" ht="15">
      <c r="B751" s="62" t="s">
        <v>23</v>
      </c>
      <c r="C751" s="72"/>
      <c r="D751" s="72"/>
      <c r="E751" s="73"/>
      <c r="F751" s="74"/>
      <c r="G751" s="61"/>
      <c r="H751" s="65"/>
      <c r="I751" s="75" t="s">
        <v>1960</v>
      </c>
      <c r="J751" s="66">
        <f>SUM(J749:J750)</f>
        <v>1128904.398412334</v>
      </c>
      <c r="K751" s="66">
        <f t="shared" ref="K751:M751" si="36">SUM(K749:K750)</f>
        <v>546647.21312209801</v>
      </c>
      <c r="L751" s="66">
        <f t="shared" si="36"/>
        <v>1675551.6220467733</v>
      </c>
      <c r="M751" s="66">
        <f t="shared" si="36"/>
        <v>1675551.618069683</v>
      </c>
      <c r="N751" s="179"/>
      <c r="O751" s="179"/>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747 B14:B747 H16:L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8769" priority="3817"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8768" priority="3814"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8767" priority="3816"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8766" priority="3815" stopIfTrue="1">
      <formula>F14="-"</formula>
    </cfRule>
  </conditionalFormatting>
  <conditionalFormatting sqref="B578 B504 B538 B14:B143 B164:B178 B180:B198 B200:B206 B208:B215 B217:B227 B272:B281 B318:B402 B404:B433 B441:B492 B597:B627 B629:B638 B681:B698 B735:B747 B640:B679">
    <cfRule type="expression" dxfId="8765" priority="3813" stopIfTrue="1">
      <formula>F14="-"</formula>
    </cfRule>
  </conditionalFormatting>
  <conditionalFormatting sqref="G748">
    <cfRule type="expression" dxfId="8764" priority="3812" stopIfTrue="1">
      <formula>F748="-"</formula>
    </cfRule>
  </conditionalFormatting>
  <conditionalFormatting sqref="K748">
    <cfRule type="expression" dxfId="8763" priority="3811" stopIfTrue="1">
      <formula>F748="-"</formula>
    </cfRule>
  </conditionalFormatting>
  <conditionalFormatting sqref="J748 J15:J746">
    <cfRule type="expression" dxfId="8762" priority="3810">
      <formula>F15="-"</formula>
    </cfRule>
  </conditionalFormatting>
  <conditionalFormatting sqref="L15:L746 L748:N748">
    <cfRule type="expression" dxfId="8761" priority="3809" stopIfTrue="1">
      <formula>F15="-"</formula>
    </cfRule>
  </conditionalFormatting>
  <conditionalFormatting sqref="B748">
    <cfRule type="expression" dxfId="8760" priority="3808" stopIfTrue="1">
      <formula>F748="-"</formula>
    </cfRule>
  </conditionalFormatting>
  <conditionalFormatting sqref="I748">
    <cfRule type="expression" dxfId="8759" priority="3804" stopIfTrue="1">
      <formula>K748="-"</formula>
    </cfRule>
  </conditionalFormatting>
  <conditionalFormatting sqref="D748">
    <cfRule type="expression" dxfId="8758" priority="3807" stopIfTrue="1">
      <formula>F748="-"</formula>
    </cfRule>
  </conditionalFormatting>
  <conditionalFormatting sqref="E748">
    <cfRule type="expression" dxfId="8757" priority="3806" stopIfTrue="1">
      <formula>G748="-"</formula>
    </cfRule>
  </conditionalFormatting>
  <conditionalFormatting sqref="H748">
    <cfRule type="expression" dxfId="8756" priority="3805" stopIfTrue="1">
      <formula>J748="-"</formula>
    </cfRule>
  </conditionalFormatting>
  <conditionalFormatting sqref="F748">
    <cfRule type="expression" dxfId="8755" priority="3803" stopIfTrue="1">
      <formula>H748="-"</formula>
    </cfRule>
  </conditionalFormatting>
  <conditionalFormatting sqref="H14 H747">
    <cfRule type="expression" dxfId="8754" priority="3802" stopIfTrue="1">
      <formula>F14="-"</formula>
    </cfRule>
  </conditionalFormatting>
  <conditionalFormatting sqref="I14 I747">
    <cfRule type="expression" dxfId="8753" priority="3801" stopIfTrue="1">
      <formula>F14="-"</formula>
    </cfRule>
  </conditionalFormatting>
  <conditionalFormatting sqref="C748">
    <cfRule type="expression" dxfId="8752" priority="3800" stopIfTrue="1">
      <formula>E748="-"</formula>
    </cfRule>
  </conditionalFormatting>
  <conditionalFormatting sqref="O748 M14:N747">
    <cfRule type="expression" dxfId="8751" priority="3799" stopIfTrue="1">
      <formula>F14="-"</formula>
    </cfRule>
  </conditionalFormatting>
  <conditionalFormatting sqref="J747">
    <cfRule type="expression" dxfId="8750" priority="3798">
      <formula>F747="-"</formula>
    </cfRule>
  </conditionalFormatting>
  <conditionalFormatting sqref="K15:K747">
    <cfRule type="expression" dxfId="8749" priority="3797">
      <formula>F15="-"</formula>
    </cfRule>
  </conditionalFormatting>
  <conditionalFormatting sqref="L747">
    <cfRule type="expression" dxfId="8748" priority="3796"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8747" priority="3794" stopIfTrue="1" operator="equal">
      <formula>""</formula>
    </cfRule>
    <cfRule type="expression" dxfId="8746" priority="3795" stopIfTrue="1">
      <formula>F18="-"</formula>
    </cfRule>
  </conditionalFormatting>
  <conditionalFormatting sqref="J14">
    <cfRule type="expression" dxfId="8745" priority="3793">
      <formula>F14="-"</formula>
    </cfRule>
  </conditionalFormatting>
  <conditionalFormatting sqref="K14">
    <cfRule type="expression" dxfId="8744" priority="3792">
      <formula>F14="-"</formula>
    </cfRule>
  </conditionalFormatting>
  <conditionalFormatting sqref="L14">
    <cfRule type="expression" dxfId="8743" priority="3790" stopIfTrue="1">
      <formula>F14="-"</formula>
    </cfRule>
  </conditionalFormatting>
  <conditionalFormatting sqref="G14">
    <cfRule type="cellIs" dxfId="8742" priority="3788" stopIfTrue="1" operator="equal">
      <formula>""</formula>
    </cfRule>
    <cfRule type="expression" dxfId="8741" priority="3789" stopIfTrue="1">
      <formula>F14="-"</formula>
    </cfRule>
  </conditionalFormatting>
  <conditionalFormatting sqref="G226">
    <cfRule type="cellIs" dxfId="8740" priority="3776" stopIfTrue="1" operator="equal">
      <formula>""</formula>
    </cfRule>
    <cfRule type="expression" dxfId="8739" priority="3777" stopIfTrue="1">
      <formula>F226="-"</formula>
    </cfRule>
  </conditionalFormatting>
  <conditionalFormatting sqref="G143">
    <cfRule type="cellIs" dxfId="8738" priority="3764" stopIfTrue="1" operator="equal">
      <formula>""</formula>
    </cfRule>
    <cfRule type="expression" dxfId="8737" priority="3765" stopIfTrue="1">
      <formula>F143="-"</formula>
    </cfRule>
  </conditionalFormatting>
  <conditionalFormatting sqref="G541">
    <cfRule type="cellIs" dxfId="8736" priority="3754" stopIfTrue="1" operator="equal">
      <formula>""</formula>
    </cfRule>
    <cfRule type="expression" dxfId="8735" priority="3755" stopIfTrue="1">
      <formula>F541="-"</formula>
    </cfRule>
  </conditionalFormatting>
  <conditionalFormatting sqref="G542">
    <cfRule type="cellIs" dxfId="8734" priority="3736" stopIfTrue="1" operator="equal">
      <formula>""</formula>
    </cfRule>
    <cfRule type="expression" dxfId="8733" priority="3737" stopIfTrue="1">
      <formula>F542="-"</formula>
    </cfRule>
  </conditionalFormatting>
  <conditionalFormatting sqref="G538">
    <cfRule type="cellIs" dxfId="8732" priority="3744" stopIfTrue="1" operator="equal">
      <formula>""</formula>
    </cfRule>
    <cfRule type="expression" dxfId="8731" priority="3745" stopIfTrue="1">
      <formula>F538="-"</formula>
    </cfRule>
  </conditionalFormatting>
  <conditionalFormatting sqref="G568">
    <cfRule type="cellIs" dxfId="8730" priority="3729" stopIfTrue="1" operator="equal">
      <formula>""</formula>
    </cfRule>
    <cfRule type="expression" dxfId="8729" priority="3730" stopIfTrue="1">
      <formula>F568="-"</formula>
    </cfRule>
  </conditionalFormatting>
  <conditionalFormatting sqref="G546">
    <cfRule type="cellIs" dxfId="8728" priority="3739" stopIfTrue="1" operator="equal">
      <formula>""</formula>
    </cfRule>
    <cfRule type="expression" dxfId="8727" priority="3740" stopIfTrue="1">
      <formula>F546="-"</formula>
    </cfRule>
  </conditionalFormatting>
  <conditionalFormatting sqref="G543">
    <cfRule type="cellIs" dxfId="8726" priority="3733" stopIfTrue="1" operator="equal">
      <formula>""</formula>
    </cfRule>
    <cfRule type="expression" dxfId="8725" priority="3734" stopIfTrue="1">
      <formula>F543="-"</formula>
    </cfRule>
  </conditionalFormatting>
  <conditionalFormatting sqref="G479">
    <cfRule type="cellIs" dxfId="8724" priority="3720" stopIfTrue="1" operator="equal">
      <formula>""</formula>
    </cfRule>
    <cfRule type="expression" dxfId="8723" priority="3721" stopIfTrue="1">
      <formula>F479="-"</formula>
    </cfRule>
  </conditionalFormatting>
  <conditionalFormatting sqref="G481">
    <cfRule type="cellIs" dxfId="8722" priority="3717" stopIfTrue="1" operator="equal">
      <formula>""</formula>
    </cfRule>
    <cfRule type="expression" dxfId="8721" priority="3718" stopIfTrue="1">
      <formula>F481="-"</formula>
    </cfRule>
  </conditionalFormatting>
  <conditionalFormatting sqref="G480">
    <cfRule type="cellIs" dxfId="8720" priority="3714" stopIfTrue="1" operator="equal">
      <formula>""</formula>
    </cfRule>
    <cfRule type="expression" dxfId="8719" priority="3715" stopIfTrue="1">
      <formula>F480="-"</formula>
    </cfRule>
  </conditionalFormatting>
  <conditionalFormatting sqref="G603:G605">
    <cfRule type="cellIs" dxfId="8718" priority="3700" stopIfTrue="1" operator="equal">
      <formula>""</formula>
    </cfRule>
    <cfRule type="expression" dxfId="8717" priority="3701" stopIfTrue="1">
      <formula>F603="-"</formula>
    </cfRule>
  </conditionalFormatting>
  <conditionalFormatting sqref="G606:G607">
    <cfRule type="cellIs" dxfId="8716" priority="3694" stopIfTrue="1" operator="equal">
      <formula>""</formula>
    </cfRule>
    <cfRule type="expression" dxfId="8715" priority="3695" stopIfTrue="1">
      <formula>F606="-"</formula>
    </cfRule>
  </conditionalFormatting>
  <conditionalFormatting sqref="G608:G611">
    <cfRule type="cellIs" dxfId="8714" priority="3691" stopIfTrue="1" operator="equal">
      <formula>""</formula>
    </cfRule>
    <cfRule type="expression" dxfId="8713" priority="3692" stopIfTrue="1">
      <formula>F608="-"</formula>
    </cfRule>
  </conditionalFormatting>
  <conditionalFormatting sqref="G612">
    <cfRule type="cellIs" dxfId="8712" priority="3688" stopIfTrue="1" operator="equal">
      <formula>""</formula>
    </cfRule>
    <cfRule type="expression" dxfId="8711" priority="3689" stopIfTrue="1">
      <formula>F612="-"</formula>
    </cfRule>
  </conditionalFormatting>
  <conditionalFormatting sqref="G516">
    <cfRule type="cellIs" dxfId="8710" priority="3678" stopIfTrue="1" operator="equal">
      <formula>""</formula>
    </cfRule>
    <cfRule type="expression" dxfId="8709" priority="3679" stopIfTrue="1">
      <formula>F516="-"</formula>
    </cfRule>
  </conditionalFormatting>
  <conditionalFormatting sqref="G27">
    <cfRule type="cellIs" dxfId="8708" priority="3673" stopIfTrue="1" operator="equal">
      <formula>""</formula>
    </cfRule>
    <cfRule type="expression" dxfId="8707" priority="3674" stopIfTrue="1">
      <formula>F27="-"</formula>
    </cfRule>
  </conditionalFormatting>
  <conditionalFormatting sqref="G17">
    <cfRule type="cellIs" dxfId="8706" priority="3668" stopIfTrue="1" operator="equal">
      <formula>""</formula>
    </cfRule>
    <cfRule type="expression" dxfId="8705" priority="3669" stopIfTrue="1">
      <formula>F17="-"</formula>
    </cfRule>
  </conditionalFormatting>
  <conditionalFormatting sqref="G16">
    <cfRule type="cellIs" dxfId="8704" priority="3665" stopIfTrue="1" operator="equal">
      <formula>""</formula>
    </cfRule>
    <cfRule type="expression" dxfId="8703" priority="3666" stopIfTrue="1">
      <formula>F16="-"</formula>
    </cfRule>
  </conditionalFormatting>
  <conditionalFormatting sqref="G19">
    <cfRule type="cellIs" dxfId="8702" priority="3663" stopIfTrue="1" operator="equal">
      <formula>""</formula>
    </cfRule>
    <cfRule type="expression" dxfId="8701" priority="3664" stopIfTrue="1">
      <formula>F19="-"</formula>
    </cfRule>
  </conditionalFormatting>
  <conditionalFormatting sqref="G20">
    <cfRule type="cellIs" dxfId="8700" priority="3660" stopIfTrue="1" operator="equal">
      <formula>""</formula>
    </cfRule>
    <cfRule type="expression" dxfId="8699" priority="3661" stopIfTrue="1">
      <formula>F20="-"</formula>
    </cfRule>
  </conditionalFormatting>
  <conditionalFormatting sqref="G31">
    <cfRule type="cellIs" dxfId="8698" priority="3644" stopIfTrue="1" operator="equal">
      <formula>""</formula>
    </cfRule>
    <cfRule type="expression" dxfId="8697" priority="3645" stopIfTrue="1">
      <formula>F31="-"</formula>
    </cfRule>
  </conditionalFormatting>
  <conditionalFormatting sqref="G32">
    <cfRule type="cellIs" dxfId="8696" priority="3642" stopIfTrue="1" operator="equal">
      <formula>""</formula>
    </cfRule>
    <cfRule type="expression" dxfId="8695" priority="3643" stopIfTrue="1">
      <formula>F32="-"</formula>
    </cfRule>
  </conditionalFormatting>
  <conditionalFormatting sqref="G24">
    <cfRule type="cellIs" dxfId="8694" priority="3655" stopIfTrue="1" operator="equal">
      <formula>""</formula>
    </cfRule>
    <cfRule type="expression" dxfId="8693" priority="3656" stopIfTrue="1">
      <formula>F24="-"</formula>
    </cfRule>
  </conditionalFormatting>
  <conditionalFormatting sqref="G25">
    <cfRule type="cellIs" dxfId="8692" priority="3653" stopIfTrue="1" operator="equal">
      <formula>""</formula>
    </cfRule>
    <cfRule type="expression" dxfId="8691" priority="3654" stopIfTrue="1">
      <formula>F25="-"</formula>
    </cfRule>
  </conditionalFormatting>
  <conditionalFormatting sqref="G29">
    <cfRule type="cellIs" dxfId="8690" priority="3649" stopIfTrue="1" operator="equal">
      <formula>""</formula>
    </cfRule>
    <cfRule type="expression" dxfId="8689" priority="3650" stopIfTrue="1">
      <formula>F29="-"</formula>
    </cfRule>
  </conditionalFormatting>
  <conditionalFormatting sqref="G28">
    <cfRule type="cellIs" dxfId="8688" priority="3651" stopIfTrue="1" operator="equal">
      <formula>""</formula>
    </cfRule>
    <cfRule type="expression" dxfId="8687" priority="3652" stopIfTrue="1">
      <formula>F28="-"</formula>
    </cfRule>
  </conditionalFormatting>
  <conditionalFormatting sqref="G30">
    <cfRule type="cellIs" dxfId="8686" priority="3646" stopIfTrue="1" operator="equal">
      <formula>""</formula>
    </cfRule>
    <cfRule type="expression" dxfId="8685" priority="3647" stopIfTrue="1">
      <formula>F30="-"</formula>
    </cfRule>
  </conditionalFormatting>
  <conditionalFormatting sqref="G42">
    <cfRule type="cellIs" dxfId="8684" priority="3638" stopIfTrue="1" operator="equal">
      <formula>""</formula>
    </cfRule>
    <cfRule type="expression" dxfId="8683" priority="3639" stopIfTrue="1">
      <formula>F42="-"</formula>
    </cfRule>
  </conditionalFormatting>
  <conditionalFormatting sqref="G44">
    <cfRule type="cellIs" dxfId="8682" priority="3636" stopIfTrue="1" operator="equal">
      <formula>""</formula>
    </cfRule>
    <cfRule type="expression" dxfId="8681" priority="3637" stopIfTrue="1">
      <formula>F44="-"</formula>
    </cfRule>
  </conditionalFormatting>
  <conditionalFormatting sqref="G35">
    <cfRule type="cellIs" dxfId="8680" priority="3632" stopIfTrue="1" operator="equal">
      <formula>""</formula>
    </cfRule>
    <cfRule type="expression" dxfId="8679" priority="3633" stopIfTrue="1">
      <formula>F35="-"</formula>
    </cfRule>
  </conditionalFormatting>
  <conditionalFormatting sqref="G40">
    <cfRule type="cellIs" dxfId="8678" priority="3628" stopIfTrue="1" operator="equal">
      <formula>""</formula>
    </cfRule>
    <cfRule type="expression" dxfId="8677" priority="3629" stopIfTrue="1">
      <formula>F40="-"</formula>
    </cfRule>
  </conditionalFormatting>
  <conditionalFormatting sqref="G39">
    <cfRule type="cellIs" dxfId="8676" priority="3625" stopIfTrue="1" operator="equal">
      <formula>""</formula>
    </cfRule>
    <cfRule type="expression" dxfId="8675" priority="3626" stopIfTrue="1">
      <formula>F39="-"</formula>
    </cfRule>
  </conditionalFormatting>
  <conditionalFormatting sqref="G38">
    <cfRule type="cellIs" dxfId="8674" priority="3622" stopIfTrue="1" operator="equal">
      <formula>""</formula>
    </cfRule>
    <cfRule type="expression" dxfId="8673" priority="3623" stopIfTrue="1">
      <formula>F38="-"</formula>
    </cfRule>
  </conditionalFormatting>
  <conditionalFormatting sqref="G52">
    <cfRule type="cellIs" dxfId="8672" priority="3617" stopIfTrue="1" operator="equal">
      <formula>""</formula>
    </cfRule>
    <cfRule type="expression" dxfId="8671" priority="3618" stopIfTrue="1">
      <formula>F52="-"</formula>
    </cfRule>
  </conditionalFormatting>
  <conditionalFormatting sqref="G43">
    <cfRule type="cellIs" dxfId="8670" priority="3619" stopIfTrue="1" operator="equal">
      <formula>""</formula>
    </cfRule>
    <cfRule type="expression" dxfId="8669" priority="3620" stopIfTrue="1">
      <formula>F43="-"</formula>
    </cfRule>
  </conditionalFormatting>
  <conditionalFormatting sqref="G41">
    <cfRule type="cellIs" dxfId="8668" priority="3614" stopIfTrue="1" operator="equal">
      <formula>""</formula>
    </cfRule>
    <cfRule type="expression" dxfId="8667" priority="3615" stopIfTrue="1">
      <formula>F41="-"</formula>
    </cfRule>
  </conditionalFormatting>
  <conditionalFormatting sqref="G46">
    <cfRule type="cellIs" dxfId="8666" priority="3612" stopIfTrue="1" operator="equal">
      <formula>""</formula>
    </cfRule>
    <cfRule type="expression" dxfId="8665" priority="3613" stopIfTrue="1">
      <formula>F46="-"</formula>
    </cfRule>
  </conditionalFormatting>
  <conditionalFormatting sqref="G49">
    <cfRule type="cellIs" dxfId="8664" priority="3602" stopIfTrue="1" operator="equal">
      <formula>""</formula>
    </cfRule>
    <cfRule type="expression" dxfId="8663" priority="3603" stopIfTrue="1">
      <formula>F49="-"</formula>
    </cfRule>
  </conditionalFormatting>
  <conditionalFormatting sqref="G50">
    <cfRule type="cellIs" dxfId="8662" priority="3600" stopIfTrue="1" operator="equal">
      <formula>""</formula>
    </cfRule>
    <cfRule type="expression" dxfId="8661" priority="3601" stopIfTrue="1">
      <formula>F50="-"</formula>
    </cfRule>
  </conditionalFormatting>
  <conditionalFormatting sqref="G45">
    <cfRule type="cellIs" dxfId="8660" priority="3594" stopIfTrue="1" operator="equal">
      <formula>""</formula>
    </cfRule>
    <cfRule type="expression" dxfId="8659" priority="3595" stopIfTrue="1">
      <formula>F45="-"</formula>
    </cfRule>
  </conditionalFormatting>
  <conditionalFormatting sqref="G56">
    <cfRule type="cellIs" dxfId="8658" priority="3591" stopIfTrue="1" operator="equal">
      <formula>""</formula>
    </cfRule>
    <cfRule type="expression" dxfId="8657" priority="3592" stopIfTrue="1">
      <formula>F56="-"</formula>
    </cfRule>
  </conditionalFormatting>
  <conditionalFormatting sqref="G51">
    <cfRule type="cellIs" dxfId="8656" priority="3597" stopIfTrue="1" operator="equal">
      <formula>""</formula>
    </cfRule>
    <cfRule type="expression" dxfId="8655" priority="3598" stopIfTrue="1">
      <formula>F51="-"</formula>
    </cfRule>
  </conditionalFormatting>
  <conditionalFormatting sqref="G47">
    <cfRule type="cellIs" dxfId="8654" priority="3606" stopIfTrue="1" operator="equal">
      <formula>""</formula>
    </cfRule>
    <cfRule type="expression" dxfId="8653" priority="3607" stopIfTrue="1">
      <formula>F47="-"</formula>
    </cfRule>
  </conditionalFormatting>
  <conditionalFormatting sqref="G48">
    <cfRule type="cellIs" dxfId="8652" priority="3604" stopIfTrue="1" operator="equal">
      <formula>""</formula>
    </cfRule>
    <cfRule type="expression" dxfId="8651" priority="3605" stopIfTrue="1">
      <formula>F48="-"</formula>
    </cfRule>
  </conditionalFormatting>
  <conditionalFormatting sqref="G58">
    <cfRule type="cellIs" dxfId="8650" priority="3588" stopIfTrue="1" operator="equal">
      <formula>""</formula>
    </cfRule>
    <cfRule type="expression" dxfId="8649" priority="3589" stopIfTrue="1">
      <formula>F58="-"</formula>
    </cfRule>
  </conditionalFormatting>
  <conditionalFormatting sqref="G59">
    <cfRule type="cellIs" dxfId="8648" priority="3581" stopIfTrue="1" operator="equal">
      <formula>""</formula>
    </cfRule>
    <cfRule type="expression" dxfId="8647" priority="3582" stopIfTrue="1">
      <formula>F59="-"</formula>
    </cfRule>
  </conditionalFormatting>
  <conditionalFormatting sqref="G53">
    <cfRule type="cellIs" dxfId="8646" priority="3584" stopIfTrue="1" operator="equal">
      <formula>""</formula>
    </cfRule>
    <cfRule type="expression" dxfId="8645" priority="3585" stopIfTrue="1">
      <formula>F53="-"</formula>
    </cfRule>
  </conditionalFormatting>
  <conditionalFormatting sqref="G65">
    <cfRule type="cellIs" dxfId="8644" priority="3576" stopIfTrue="1" operator="equal">
      <formula>""</formula>
    </cfRule>
    <cfRule type="expression" dxfId="8643" priority="3577" stopIfTrue="1">
      <formula>F65="-"</formula>
    </cfRule>
  </conditionalFormatting>
  <conditionalFormatting sqref="G66">
    <cfRule type="cellIs" dxfId="8642" priority="3562" stopIfTrue="1" operator="equal">
      <formula>""</formula>
    </cfRule>
    <cfRule type="expression" dxfId="8641" priority="3563" stopIfTrue="1">
      <formula>F66="-"</formula>
    </cfRule>
  </conditionalFormatting>
  <conditionalFormatting sqref="G61">
    <cfRule type="cellIs" dxfId="8640" priority="3572" stopIfTrue="1" operator="equal">
      <formula>""</formula>
    </cfRule>
    <cfRule type="expression" dxfId="8639" priority="3573" stopIfTrue="1">
      <formula>F61="-"</formula>
    </cfRule>
  </conditionalFormatting>
  <conditionalFormatting sqref="G60">
    <cfRule type="cellIs" dxfId="8638" priority="3579" stopIfTrue="1" operator="equal">
      <formula>""</formula>
    </cfRule>
    <cfRule type="expression" dxfId="8637" priority="3580" stopIfTrue="1">
      <formula>F60="-"</formula>
    </cfRule>
  </conditionalFormatting>
  <conditionalFormatting sqref="G67">
    <cfRule type="cellIs" dxfId="8636" priority="3560" stopIfTrue="1" operator="equal">
      <formula>""</formula>
    </cfRule>
    <cfRule type="expression" dxfId="8635" priority="3561" stopIfTrue="1">
      <formula>F67="-"</formula>
    </cfRule>
  </conditionalFormatting>
  <conditionalFormatting sqref="G63">
    <cfRule type="cellIs" dxfId="8634" priority="3569" stopIfTrue="1" operator="equal">
      <formula>""</formula>
    </cfRule>
    <cfRule type="expression" dxfId="8633" priority="3570" stopIfTrue="1">
      <formula>F63="-"</formula>
    </cfRule>
  </conditionalFormatting>
  <conditionalFormatting sqref="G64">
    <cfRule type="cellIs" dxfId="8632" priority="3566" stopIfTrue="1" operator="equal">
      <formula>""</formula>
    </cfRule>
    <cfRule type="expression" dxfId="8631" priority="3567" stopIfTrue="1">
      <formula>F64="-"</formula>
    </cfRule>
  </conditionalFormatting>
  <conditionalFormatting sqref="G442">
    <cfRule type="cellIs" dxfId="8630" priority="3550" stopIfTrue="1" operator="equal">
      <formula>""</formula>
    </cfRule>
    <cfRule type="expression" dxfId="8629" priority="3551" stopIfTrue="1">
      <formula>F442="-"</formula>
    </cfRule>
  </conditionalFormatting>
  <conditionalFormatting sqref="G443">
    <cfRule type="cellIs" dxfId="8628" priority="3548" stopIfTrue="1" operator="equal">
      <formula>""</formula>
    </cfRule>
    <cfRule type="expression" dxfId="8627" priority="3549" stopIfTrue="1">
      <formula>F443="-"</formula>
    </cfRule>
  </conditionalFormatting>
  <conditionalFormatting sqref="G54">
    <cfRule type="cellIs" dxfId="8626" priority="3544" stopIfTrue="1" operator="equal">
      <formula>""</formula>
    </cfRule>
    <cfRule type="expression" dxfId="8625" priority="3545" stopIfTrue="1">
      <formula>F54="-"</formula>
    </cfRule>
  </conditionalFormatting>
  <conditionalFormatting sqref="G383">
    <cfRule type="cellIs" dxfId="8624" priority="3540" stopIfTrue="1" operator="equal">
      <formula>""</formula>
    </cfRule>
    <cfRule type="expression" dxfId="8623" priority="3541" stopIfTrue="1">
      <formula>F383="-"</formula>
    </cfRule>
  </conditionalFormatting>
  <conditionalFormatting sqref="G384">
    <cfRule type="cellIs" dxfId="8622" priority="3538" stopIfTrue="1" operator="equal">
      <formula>""</formula>
    </cfRule>
    <cfRule type="expression" dxfId="8621" priority="3539" stopIfTrue="1">
      <formula>F384="-"</formula>
    </cfRule>
  </conditionalFormatting>
  <conditionalFormatting sqref="G69">
    <cfRule type="cellIs" dxfId="8620" priority="3536" stopIfTrue="1" operator="equal">
      <formula>""</formula>
    </cfRule>
    <cfRule type="expression" dxfId="8619" priority="3537" stopIfTrue="1">
      <formula>F69="-"</formula>
    </cfRule>
  </conditionalFormatting>
  <conditionalFormatting sqref="G73">
    <cfRule type="cellIs" dxfId="8618" priority="3531" stopIfTrue="1" operator="equal">
      <formula>""</formula>
    </cfRule>
    <cfRule type="expression" dxfId="8617" priority="3532" stopIfTrue="1">
      <formula>F73="-"</formula>
    </cfRule>
  </conditionalFormatting>
  <conditionalFormatting sqref="G72">
    <cfRule type="cellIs" dxfId="8616" priority="3533" stopIfTrue="1" operator="equal">
      <formula>""</formula>
    </cfRule>
    <cfRule type="expression" dxfId="8615" priority="3534" stopIfTrue="1">
      <formula>F72="-"</formula>
    </cfRule>
  </conditionalFormatting>
  <conditionalFormatting sqref="G74">
    <cfRule type="cellIs" dxfId="8614" priority="3529" stopIfTrue="1" operator="equal">
      <formula>""</formula>
    </cfRule>
    <cfRule type="expression" dxfId="8613" priority="3530" stopIfTrue="1">
      <formula>F74="-"</formula>
    </cfRule>
  </conditionalFormatting>
  <conditionalFormatting sqref="G446">
    <cfRule type="cellIs" dxfId="8612" priority="3522" stopIfTrue="1" operator="equal">
      <formula>""</formula>
    </cfRule>
    <cfRule type="expression" dxfId="8611" priority="3523" stopIfTrue="1">
      <formula>F446="-"</formula>
    </cfRule>
  </conditionalFormatting>
  <conditionalFormatting sqref="G358">
    <cfRule type="cellIs" dxfId="8610" priority="3526" stopIfTrue="1" operator="equal">
      <formula>""</formula>
    </cfRule>
    <cfRule type="expression" dxfId="8609" priority="3527" stopIfTrue="1">
      <formula>F358="-"</formula>
    </cfRule>
  </conditionalFormatting>
  <conditionalFormatting sqref="G104">
    <cfRule type="cellIs" dxfId="8608" priority="3516" stopIfTrue="1" operator="equal">
      <formula>""</formula>
    </cfRule>
    <cfRule type="expression" dxfId="8607" priority="3517" stopIfTrue="1">
      <formula>F104="-"</formula>
    </cfRule>
  </conditionalFormatting>
  <conditionalFormatting sqref="G103">
    <cfRule type="cellIs" dxfId="8606" priority="3520" stopIfTrue="1" operator="equal">
      <formula>""</formula>
    </cfRule>
    <cfRule type="expression" dxfId="8605" priority="3521" stopIfTrue="1">
      <formula>F103="-"</formula>
    </cfRule>
  </conditionalFormatting>
  <conditionalFormatting sqref="G105">
    <cfRule type="cellIs" dxfId="8604" priority="3508" stopIfTrue="1" operator="equal">
      <formula>""</formula>
    </cfRule>
    <cfRule type="expression" dxfId="8603" priority="3509" stopIfTrue="1">
      <formula>F105="-"</formula>
    </cfRule>
  </conditionalFormatting>
  <conditionalFormatting sqref="G111">
    <cfRule type="cellIs" dxfId="8602" priority="3492" stopIfTrue="1" operator="equal">
      <formula>""</formula>
    </cfRule>
    <cfRule type="expression" dxfId="8601" priority="3493" stopIfTrue="1">
      <formula>F111="-"</formula>
    </cfRule>
  </conditionalFormatting>
  <conditionalFormatting sqref="G102">
    <cfRule type="cellIs" dxfId="8600" priority="3512" stopIfTrue="1" operator="equal">
      <formula>""</formula>
    </cfRule>
    <cfRule type="expression" dxfId="8599" priority="3513" stopIfTrue="1">
      <formula>F102="-"</formula>
    </cfRule>
  </conditionalFormatting>
  <conditionalFormatting sqref="G106">
    <cfRule type="cellIs" dxfId="8598" priority="3506" stopIfTrue="1" operator="equal">
      <formula>""</formula>
    </cfRule>
    <cfRule type="expression" dxfId="8597" priority="3507" stopIfTrue="1">
      <formula>F106="-"</formula>
    </cfRule>
  </conditionalFormatting>
  <conditionalFormatting sqref="G109">
    <cfRule type="cellIs" dxfId="8596" priority="3496" stopIfTrue="1" operator="equal">
      <formula>""</formula>
    </cfRule>
    <cfRule type="expression" dxfId="8595" priority="3497" stopIfTrue="1">
      <formula>F109="-"</formula>
    </cfRule>
  </conditionalFormatting>
  <conditionalFormatting sqref="G110">
    <cfRule type="cellIs" dxfId="8594" priority="3494" stopIfTrue="1" operator="equal">
      <formula>""</formula>
    </cfRule>
    <cfRule type="expression" dxfId="8593" priority="3495" stopIfTrue="1">
      <formula>F110="-"</formula>
    </cfRule>
  </conditionalFormatting>
  <conditionalFormatting sqref="G112">
    <cfRule type="cellIs" dxfId="8592" priority="3490" stopIfTrue="1" operator="equal">
      <formula>""</formula>
    </cfRule>
    <cfRule type="expression" dxfId="8591" priority="3491" stopIfTrue="1">
      <formula>F112="-"</formula>
    </cfRule>
  </conditionalFormatting>
  <conditionalFormatting sqref="G107">
    <cfRule type="cellIs" dxfId="8590" priority="3500" stopIfTrue="1" operator="equal">
      <formula>""</formula>
    </cfRule>
    <cfRule type="expression" dxfId="8589" priority="3501" stopIfTrue="1">
      <formula>F107="-"</formula>
    </cfRule>
  </conditionalFormatting>
  <conditionalFormatting sqref="G108">
    <cfRule type="cellIs" dxfId="8588" priority="3498" stopIfTrue="1" operator="equal">
      <formula>""</formula>
    </cfRule>
    <cfRule type="expression" dxfId="8587" priority="3499" stopIfTrue="1">
      <formula>F108="-"</formula>
    </cfRule>
  </conditionalFormatting>
  <conditionalFormatting sqref="G75">
    <cfRule type="cellIs" dxfId="8586" priority="3484" stopIfTrue="1" operator="equal">
      <formula>""</formula>
    </cfRule>
    <cfRule type="expression" dxfId="8585" priority="3485" stopIfTrue="1">
      <formula>F75="-"</formula>
    </cfRule>
  </conditionalFormatting>
  <conditionalFormatting sqref="G76">
    <cfRule type="cellIs" dxfId="8584" priority="3477" stopIfTrue="1" operator="equal">
      <formula>""</formula>
    </cfRule>
    <cfRule type="expression" dxfId="8583" priority="3478" stopIfTrue="1">
      <formula>F76="-"</formula>
    </cfRule>
  </conditionalFormatting>
  <conditionalFormatting sqref="G78">
    <cfRule type="cellIs" dxfId="8582" priority="3473" stopIfTrue="1" operator="equal">
      <formula>""</formula>
    </cfRule>
    <cfRule type="expression" dxfId="8581" priority="3474" stopIfTrue="1">
      <formula>F78="-"</formula>
    </cfRule>
  </conditionalFormatting>
  <conditionalFormatting sqref="G81">
    <cfRule type="cellIs" dxfId="8580" priority="3467" stopIfTrue="1" operator="equal">
      <formula>""</formula>
    </cfRule>
    <cfRule type="expression" dxfId="8579" priority="3468" stopIfTrue="1">
      <formula>F81="-"</formula>
    </cfRule>
  </conditionalFormatting>
  <conditionalFormatting sqref="G77">
    <cfRule type="cellIs" dxfId="8578" priority="3475" stopIfTrue="1" operator="equal">
      <formula>""</formula>
    </cfRule>
    <cfRule type="expression" dxfId="8577" priority="3476" stopIfTrue="1">
      <formula>F77="-"</formula>
    </cfRule>
  </conditionalFormatting>
  <conditionalFormatting sqref="G79">
    <cfRule type="cellIs" dxfId="8576" priority="3471" stopIfTrue="1" operator="equal">
      <formula>""</formula>
    </cfRule>
    <cfRule type="expression" dxfId="8575" priority="3472" stopIfTrue="1">
      <formula>F79="-"</formula>
    </cfRule>
  </conditionalFormatting>
  <conditionalFormatting sqref="G80">
    <cfRule type="cellIs" dxfId="8574" priority="3469" stopIfTrue="1" operator="equal">
      <formula>""</formula>
    </cfRule>
    <cfRule type="expression" dxfId="8573" priority="3470" stopIfTrue="1">
      <formula>F80="-"</formula>
    </cfRule>
  </conditionalFormatting>
  <conditionalFormatting sqref="G82">
    <cfRule type="cellIs" dxfId="8572" priority="3465" stopIfTrue="1" operator="equal">
      <formula>""</formula>
    </cfRule>
    <cfRule type="expression" dxfId="8571" priority="3466" stopIfTrue="1">
      <formula>F82="-"</formula>
    </cfRule>
  </conditionalFormatting>
  <conditionalFormatting sqref="G83">
    <cfRule type="cellIs" dxfId="8570" priority="3463" stopIfTrue="1" operator="equal">
      <formula>""</formula>
    </cfRule>
    <cfRule type="expression" dxfId="8569" priority="3464" stopIfTrue="1">
      <formula>F83="-"</formula>
    </cfRule>
  </conditionalFormatting>
  <conditionalFormatting sqref="G85">
    <cfRule type="cellIs" dxfId="8568" priority="3461" stopIfTrue="1" operator="equal">
      <formula>""</formula>
    </cfRule>
    <cfRule type="expression" dxfId="8567" priority="3462" stopIfTrue="1">
      <formula>F85="-"</formula>
    </cfRule>
  </conditionalFormatting>
  <conditionalFormatting sqref="G180">
    <cfRule type="cellIs" dxfId="8566" priority="3458" stopIfTrue="1" operator="equal">
      <formula>""</formula>
    </cfRule>
    <cfRule type="expression" dxfId="8565" priority="3459" stopIfTrue="1">
      <formula>F180="-"</formula>
    </cfRule>
  </conditionalFormatting>
  <conditionalFormatting sqref="G87">
    <cfRule type="cellIs" dxfId="8564" priority="3454" stopIfTrue="1" operator="equal">
      <formula>""</formula>
    </cfRule>
    <cfRule type="expression" dxfId="8563" priority="3455" stopIfTrue="1">
      <formula>F87="-"</formula>
    </cfRule>
  </conditionalFormatting>
  <conditionalFormatting sqref="G445">
    <cfRule type="cellIs" dxfId="8562" priority="3452" stopIfTrue="1" operator="equal">
      <formula>""</formula>
    </cfRule>
    <cfRule type="expression" dxfId="8561" priority="3453" stopIfTrue="1">
      <formula>F445="-"</formula>
    </cfRule>
  </conditionalFormatting>
  <conditionalFormatting sqref="G88">
    <cfRule type="cellIs" dxfId="8560" priority="3449" stopIfTrue="1" operator="equal">
      <formula>""</formula>
    </cfRule>
    <cfRule type="expression" dxfId="8559" priority="3450" stopIfTrue="1">
      <formula>F88="-"</formula>
    </cfRule>
  </conditionalFormatting>
  <conditionalFormatting sqref="G89">
    <cfRule type="cellIs" dxfId="8558" priority="3446" stopIfTrue="1" operator="equal">
      <formula>""</formula>
    </cfRule>
    <cfRule type="expression" dxfId="8557" priority="3447" stopIfTrue="1">
      <formula>F89="-"</formula>
    </cfRule>
  </conditionalFormatting>
  <conditionalFormatting sqref="G90">
    <cfRule type="cellIs" dxfId="8556" priority="3443" stopIfTrue="1" operator="equal">
      <formula>""</formula>
    </cfRule>
    <cfRule type="expression" dxfId="8555" priority="3444" stopIfTrue="1">
      <formula>F90="-"</formula>
    </cfRule>
  </conditionalFormatting>
  <conditionalFormatting sqref="G91">
    <cfRule type="cellIs" dxfId="8554" priority="3438" stopIfTrue="1" operator="equal">
      <formula>""</formula>
    </cfRule>
    <cfRule type="expression" dxfId="8553" priority="3439" stopIfTrue="1">
      <formula>F91="-"</formula>
    </cfRule>
  </conditionalFormatting>
  <conditionalFormatting sqref="G92">
    <cfRule type="cellIs" dxfId="8552" priority="3436" stopIfTrue="1" operator="equal">
      <formula>""</formula>
    </cfRule>
    <cfRule type="expression" dxfId="8551" priority="3437" stopIfTrue="1">
      <formula>F92="-"</formula>
    </cfRule>
  </conditionalFormatting>
  <conditionalFormatting sqref="G582">
    <cfRule type="cellIs" dxfId="8550" priority="3431" stopIfTrue="1" operator="equal">
      <formula>""</formula>
    </cfRule>
    <cfRule type="expression" dxfId="8549" priority="3432" stopIfTrue="1">
      <formula>F582="-"</formula>
    </cfRule>
  </conditionalFormatting>
  <conditionalFormatting sqref="G93">
    <cfRule type="cellIs" dxfId="8548" priority="3433" stopIfTrue="1" operator="equal">
      <formula>""</formula>
    </cfRule>
    <cfRule type="expression" dxfId="8547" priority="3434" stopIfTrue="1">
      <formula>F93="-"</formula>
    </cfRule>
  </conditionalFormatting>
  <conditionalFormatting sqref="G94:G95">
    <cfRule type="cellIs" dxfId="8546" priority="3426" stopIfTrue="1" operator="equal">
      <formula>""</formula>
    </cfRule>
    <cfRule type="expression" dxfId="8545" priority="3427" stopIfTrue="1">
      <formula>F94="-"</formula>
    </cfRule>
  </conditionalFormatting>
  <conditionalFormatting sqref="C96">
    <cfRule type="expression" dxfId="8544" priority="3420" stopIfTrue="1">
      <formula>F96="-"</formula>
    </cfRule>
  </conditionalFormatting>
  <conditionalFormatting sqref="D96">
    <cfRule type="expression" dxfId="8543" priority="3425" stopIfTrue="1">
      <formula>F96="-"</formula>
    </cfRule>
  </conditionalFormatting>
  <conditionalFormatting sqref="E96">
    <cfRule type="expression" dxfId="8542" priority="3424" stopIfTrue="1">
      <formula>F96="-"</formula>
    </cfRule>
  </conditionalFormatting>
  <conditionalFormatting sqref="F96">
    <cfRule type="expression" dxfId="8541" priority="3419" stopIfTrue="1">
      <formula>F96="-"</formula>
    </cfRule>
  </conditionalFormatting>
  <conditionalFormatting sqref="G96">
    <cfRule type="cellIs" dxfId="8540" priority="3417" stopIfTrue="1" operator="equal">
      <formula>""</formula>
    </cfRule>
    <cfRule type="expression" dxfId="8539" priority="3418" stopIfTrue="1">
      <formula>F96="-"</formula>
    </cfRule>
  </conditionalFormatting>
  <conditionalFormatting sqref="G97">
    <cfRule type="cellIs" dxfId="8538" priority="3415" stopIfTrue="1" operator="equal">
      <formula>""</formula>
    </cfRule>
    <cfRule type="expression" dxfId="8537" priority="3416" stopIfTrue="1">
      <formula>F97="-"</formula>
    </cfRule>
  </conditionalFormatting>
  <conditionalFormatting sqref="C583">
    <cfRule type="expression" dxfId="8536" priority="3409" stopIfTrue="1">
      <formula>F583="-"</formula>
    </cfRule>
  </conditionalFormatting>
  <conditionalFormatting sqref="D583">
    <cfRule type="expression" dxfId="8535" priority="3414" stopIfTrue="1">
      <formula>F583="-"</formula>
    </cfRule>
  </conditionalFormatting>
  <conditionalFormatting sqref="E583">
    <cfRule type="expression" dxfId="8534" priority="3413" stopIfTrue="1">
      <formula>F583="-"</formula>
    </cfRule>
  </conditionalFormatting>
  <conditionalFormatting sqref="F583">
    <cfRule type="expression" dxfId="8533" priority="3408" stopIfTrue="1">
      <formula>F583="-"</formula>
    </cfRule>
  </conditionalFormatting>
  <conditionalFormatting sqref="G583">
    <cfRule type="cellIs" dxfId="8532" priority="3406" stopIfTrue="1" operator="equal">
      <formula>""</formula>
    </cfRule>
    <cfRule type="expression" dxfId="8531" priority="3407" stopIfTrue="1">
      <formula>F583="-"</formula>
    </cfRule>
  </conditionalFormatting>
  <conditionalFormatting sqref="C68">
    <cfRule type="expression" dxfId="8530" priority="3400" stopIfTrue="1">
      <formula>F68="-"</formula>
    </cfRule>
  </conditionalFormatting>
  <conditionalFormatting sqref="D68">
    <cfRule type="expression" dxfId="8529" priority="3405" stopIfTrue="1">
      <formula>F68="-"</formula>
    </cfRule>
  </conditionalFormatting>
  <conditionalFormatting sqref="E68">
    <cfRule type="expression" dxfId="8528" priority="3404" stopIfTrue="1">
      <formula>F68="-"</formula>
    </cfRule>
  </conditionalFormatting>
  <conditionalFormatting sqref="F68">
    <cfRule type="expression" dxfId="8527" priority="3399" stopIfTrue="1">
      <formula>F68="-"</formula>
    </cfRule>
  </conditionalFormatting>
  <conditionalFormatting sqref="C156:C158">
    <cfRule type="expression" dxfId="8526" priority="3398" stopIfTrue="1">
      <formula>F156="-"</formula>
    </cfRule>
  </conditionalFormatting>
  <conditionalFormatting sqref="D156:D158">
    <cfRule type="expression" dxfId="8525" priority="3395" stopIfTrue="1">
      <formula>F156="-"</formula>
    </cfRule>
  </conditionalFormatting>
  <conditionalFormatting sqref="E156:E158">
    <cfRule type="expression" dxfId="8524" priority="3397" stopIfTrue="1">
      <formula>F156="-"</formula>
    </cfRule>
  </conditionalFormatting>
  <conditionalFormatting sqref="F156:F158">
    <cfRule type="expression" dxfId="8523" priority="3396" stopIfTrue="1">
      <formula>F156="-"</formula>
    </cfRule>
  </conditionalFormatting>
  <conditionalFormatting sqref="C155">
    <cfRule type="expression" dxfId="8522" priority="3384" stopIfTrue="1">
      <formula>F155="-"</formula>
    </cfRule>
  </conditionalFormatting>
  <conditionalFormatting sqref="D155">
    <cfRule type="expression" dxfId="8521" priority="3389" stopIfTrue="1">
      <formula>F155="-"</formula>
    </cfRule>
  </conditionalFormatting>
  <conditionalFormatting sqref="E155">
    <cfRule type="expression" dxfId="8520" priority="3388" stopIfTrue="1">
      <formula>F155="-"</formula>
    </cfRule>
  </conditionalFormatting>
  <conditionalFormatting sqref="F155">
    <cfRule type="expression" dxfId="8519" priority="3383" stopIfTrue="1">
      <formula>F155="-"</formula>
    </cfRule>
  </conditionalFormatting>
  <conditionalFormatting sqref="C149">
    <cfRule type="expression" dxfId="8518" priority="3377" stopIfTrue="1">
      <formula>F149="-"</formula>
    </cfRule>
  </conditionalFormatting>
  <conditionalFormatting sqref="D149">
    <cfRule type="expression" dxfId="8517" priority="3382" stopIfTrue="1">
      <formula>F149="-"</formula>
    </cfRule>
  </conditionalFormatting>
  <conditionalFormatting sqref="E149">
    <cfRule type="expression" dxfId="8516" priority="3381" stopIfTrue="1">
      <formula>F149="-"</formula>
    </cfRule>
  </conditionalFormatting>
  <conditionalFormatting sqref="F149">
    <cfRule type="expression" dxfId="8515" priority="3376" stopIfTrue="1">
      <formula>F149="-"</formula>
    </cfRule>
  </conditionalFormatting>
  <conditionalFormatting sqref="C144">
    <cfRule type="expression" dxfId="8514" priority="3369" stopIfTrue="1">
      <formula>F144="-"</formula>
    </cfRule>
  </conditionalFormatting>
  <conditionalFormatting sqref="D144">
    <cfRule type="expression" dxfId="8513" priority="3375" stopIfTrue="1">
      <formula>F144="-"</formula>
    </cfRule>
  </conditionalFormatting>
  <conditionalFormatting sqref="B144:B152">
    <cfRule type="expression" dxfId="8512" priority="3374" stopIfTrue="1">
      <formula>F144="-"</formula>
    </cfRule>
  </conditionalFormatting>
  <conditionalFormatting sqref="E144">
    <cfRule type="expression" dxfId="8511" priority="3373" stopIfTrue="1">
      <formula>F144="-"</formula>
    </cfRule>
  </conditionalFormatting>
  <conditionalFormatting sqref="F144">
    <cfRule type="expression" dxfId="8510" priority="3368" stopIfTrue="1">
      <formula>F144="-"</formula>
    </cfRule>
  </conditionalFormatting>
  <conditionalFormatting sqref="C147">
    <cfRule type="expression" dxfId="8509" priority="3362" stopIfTrue="1">
      <formula>F147="-"</formula>
    </cfRule>
  </conditionalFormatting>
  <conditionalFormatting sqref="D147">
    <cfRule type="expression" dxfId="8508" priority="3367" stopIfTrue="1">
      <formula>F147="-"</formula>
    </cfRule>
  </conditionalFormatting>
  <conditionalFormatting sqref="E147">
    <cfRule type="expression" dxfId="8507" priority="3366" stopIfTrue="1">
      <formula>F147="-"</formula>
    </cfRule>
  </conditionalFormatting>
  <conditionalFormatting sqref="F147">
    <cfRule type="expression" dxfId="8506" priority="3361" stopIfTrue="1">
      <formula>F147="-"</formula>
    </cfRule>
  </conditionalFormatting>
  <conditionalFormatting sqref="C148">
    <cfRule type="expression" dxfId="8505" priority="3355" stopIfTrue="1">
      <formula>F148="-"</formula>
    </cfRule>
  </conditionalFormatting>
  <conditionalFormatting sqref="D148">
    <cfRule type="expression" dxfId="8504" priority="3360" stopIfTrue="1">
      <formula>F148="-"</formula>
    </cfRule>
  </conditionalFormatting>
  <conditionalFormatting sqref="E148">
    <cfRule type="expression" dxfId="8503" priority="3359" stopIfTrue="1">
      <formula>F148="-"</formula>
    </cfRule>
  </conditionalFormatting>
  <conditionalFormatting sqref="F148">
    <cfRule type="expression" dxfId="8502" priority="3354" stopIfTrue="1">
      <formula>F148="-"</formula>
    </cfRule>
  </conditionalFormatting>
  <conditionalFormatting sqref="C150">
    <cfRule type="expression" dxfId="8501" priority="3348" stopIfTrue="1">
      <formula>F150="-"</formula>
    </cfRule>
  </conditionalFormatting>
  <conditionalFormatting sqref="D150">
    <cfRule type="expression" dxfId="8500" priority="3353" stopIfTrue="1">
      <formula>F150="-"</formula>
    </cfRule>
  </conditionalFormatting>
  <conditionalFormatting sqref="E150">
    <cfRule type="expression" dxfId="8499" priority="3352" stopIfTrue="1">
      <formula>F150="-"</formula>
    </cfRule>
  </conditionalFormatting>
  <conditionalFormatting sqref="F150">
    <cfRule type="expression" dxfId="8498" priority="3347" stopIfTrue="1">
      <formula>F150="-"</formula>
    </cfRule>
  </conditionalFormatting>
  <conditionalFormatting sqref="C151">
    <cfRule type="expression" dxfId="8497" priority="3341" stopIfTrue="1">
      <formula>F151="-"</formula>
    </cfRule>
  </conditionalFormatting>
  <conditionalFormatting sqref="D151">
    <cfRule type="expression" dxfId="8496" priority="3346" stopIfTrue="1">
      <formula>F151="-"</formula>
    </cfRule>
  </conditionalFormatting>
  <conditionalFormatting sqref="E151">
    <cfRule type="expression" dxfId="8495" priority="3345" stopIfTrue="1">
      <formula>F151="-"</formula>
    </cfRule>
  </conditionalFormatting>
  <conditionalFormatting sqref="F151">
    <cfRule type="expression" dxfId="8494" priority="3340" stopIfTrue="1">
      <formula>F151="-"</formula>
    </cfRule>
  </conditionalFormatting>
  <conditionalFormatting sqref="C152">
    <cfRule type="expression" dxfId="8493" priority="3334" stopIfTrue="1">
      <formula>F152="-"</formula>
    </cfRule>
  </conditionalFormatting>
  <conditionalFormatting sqref="D152">
    <cfRule type="expression" dxfId="8492" priority="3339" stopIfTrue="1">
      <formula>F152="-"</formula>
    </cfRule>
  </conditionalFormatting>
  <conditionalFormatting sqref="E152">
    <cfRule type="expression" dxfId="8491" priority="3338" stopIfTrue="1">
      <formula>F152="-"</formula>
    </cfRule>
  </conditionalFormatting>
  <conditionalFormatting sqref="F152">
    <cfRule type="expression" dxfId="8490" priority="3333" stopIfTrue="1">
      <formula>F152="-"</formula>
    </cfRule>
  </conditionalFormatting>
  <conditionalFormatting sqref="C153">
    <cfRule type="expression" dxfId="8489" priority="3326" stopIfTrue="1">
      <formula>F153="-"</formula>
    </cfRule>
  </conditionalFormatting>
  <conditionalFormatting sqref="D153">
    <cfRule type="expression" dxfId="8488" priority="3332" stopIfTrue="1">
      <formula>F153="-"</formula>
    </cfRule>
  </conditionalFormatting>
  <conditionalFormatting sqref="B153">
    <cfRule type="expression" dxfId="8487" priority="3331" stopIfTrue="1">
      <formula>F153="-"</formula>
    </cfRule>
  </conditionalFormatting>
  <conditionalFormatting sqref="E153">
    <cfRule type="expression" dxfId="8486" priority="3330" stopIfTrue="1">
      <formula>F153="-"</formula>
    </cfRule>
  </conditionalFormatting>
  <conditionalFormatting sqref="F153">
    <cfRule type="expression" dxfId="8485" priority="3325" stopIfTrue="1">
      <formula>F153="-"</formula>
    </cfRule>
  </conditionalFormatting>
  <conditionalFormatting sqref="G153">
    <cfRule type="cellIs" dxfId="8484" priority="3323" stopIfTrue="1" operator="equal">
      <formula>""</formula>
    </cfRule>
    <cfRule type="expression" dxfId="8483" priority="3324" stopIfTrue="1">
      <formula>F153="-"</formula>
    </cfRule>
  </conditionalFormatting>
  <conditionalFormatting sqref="C154">
    <cfRule type="expression" dxfId="8482" priority="3316" stopIfTrue="1">
      <formula>F154="-"</formula>
    </cfRule>
  </conditionalFormatting>
  <conditionalFormatting sqref="D154">
    <cfRule type="expression" dxfId="8481" priority="3322" stopIfTrue="1">
      <formula>F154="-"</formula>
    </cfRule>
  </conditionalFormatting>
  <conditionalFormatting sqref="B154:B162">
    <cfRule type="expression" dxfId="8480" priority="3321" stopIfTrue="1">
      <formula>F154="-"</formula>
    </cfRule>
  </conditionalFormatting>
  <conditionalFormatting sqref="E154">
    <cfRule type="expression" dxfId="8479" priority="3320" stopIfTrue="1">
      <formula>F154="-"</formula>
    </cfRule>
  </conditionalFormatting>
  <conditionalFormatting sqref="F154">
    <cfRule type="expression" dxfId="8478" priority="3315" stopIfTrue="1">
      <formula>F154="-"</formula>
    </cfRule>
  </conditionalFormatting>
  <conditionalFormatting sqref="C159">
    <cfRule type="expression" dxfId="8477" priority="3309" stopIfTrue="1">
      <formula>F159="-"</formula>
    </cfRule>
  </conditionalFormatting>
  <conditionalFormatting sqref="D159">
    <cfRule type="expression" dxfId="8476" priority="3314" stopIfTrue="1">
      <formula>F159="-"</formula>
    </cfRule>
  </conditionalFormatting>
  <conditionalFormatting sqref="E159">
    <cfRule type="expression" dxfId="8475" priority="3313" stopIfTrue="1">
      <formula>F159="-"</formula>
    </cfRule>
  </conditionalFormatting>
  <conditionalFormatting sqref="F159">
    <cfRule type="expression" dxfId="8474" priority="3308" stopIfTrue="1">
      <formula>F159="-"</formula>
    </cfRule>
  </conditionalFormatting>
  <conditionalFormatting sqref="C160">
    <cfRule type="expression" dxfId="8473" priority="3302" stopIfTrue="1">
      <formula>F160="-"</formula>
    </cfRule>
  </conditionalFormatting>
  <conditionalFormatting sqref="D160">
    <cfRule type="expression" dxfId="8472" priority="3307" stopIfTrue="1">
      <formula>F160="-"</formula>
    </cfRule>
  </conditionalFormatting>
  <conditionalFormatting sqref="E160">
    <cfRule type="expression" dxfId="8471" priority="3306" stopIfTrue="1">
      <formula>F160="-"</formula>
    </cfRule>
  </conditionalFormatting>
  <conditionalFormatting sqref="F160">
    <cfRule type="expression" dxfId="8470" priority="3301" stopIfTrue="1">
      <formula>F160="-"</formula>
    </cfRule>
  </conditionalFormatting>
  <conditionalFormatting sqref="C163">
    <cfRule type="expression" dxfId="8469" priority="3294" stopIfTrue="1">
      <formula>F163="-"</formula>
    </cfRule>
  </conditionalFormatting>
  <conditionalFormatting sqref="D163">
    <cfRule type="expression" dxfId="8468" priority="3300" stopIfTrue="1">
      <formula>F163="-"</formula>
    </cfRule>
  </conditionalFormatting>
  <conditionalFormatting sqref="B163">
    <cfRule type="expression" dxfId="8467" priority="3299" stopIfTrue="1">
      <formula>F163="-"</formula>
    </cfRule>
  </conditionalFormatting>
  <conditionalFormatting sqref="E163">
    <cfRule type="expression" dxfId="8466" priority="3298" stopIfTrue="1">
      <formula>F163="-"</formula>
    </cfRule>
  </conditionalFormatting>
  <conditionalFormatting sqref="F163">
    <cfRule type="expression" dxfId="8465" priority="3293" stopIfTrue="1">
      <formula>F163="-"</formula>
    </cfRule>
  </conditionalFormatting>
  <conditionalFormatting sqref="G163">
    <cfRule type="cellIs" dxfId="8464" priority="3291" stopIfTrue="1" operator="equal">
      <formula>""</formula>
    </cfRule>
    <cfRule type="expression" dxfId="8463" priority="3292" stopIfTrue="1">
      <formula>F163="-"</formula>
    </cfRule>
  </conditionalFormatting>
  <conditionalFormatting sqref="C161">
    <cfRule type="expression" dxfId="8462" priority="3285" stopIfTrue="1">
      <formula>F161="-"</formula>
    </cfRule>
  </conditionalFormatting>
  <conditionalFormatting sqref="D161">
    <cfRule type="expression" dxfId="8461" priority="3290" stopIfTrue="1">
      <formula>F161="-"</formula>
    </cfRule>
  </conditionalFormatting>
  <conditionalFormatting sqref="E161">
    <cfRule type="expression" dxfId="8460" priority="3289" stopIfTrue="1">
      <formula>F161="-"</formula>
    </cfRule>
  </conditionalFormatting>
  <conditionalFormatting sqref="F161">
    <cfRule type="expression" dxfId="8459" priority="3284" stopIfTrue="1">
      <formula>F161="-"</formula>
    </cfRule>
  </conditionalFormatting>
  <conditionalFormatting sqref="C162">
    <cfRule type="expression" dxfId="8458" priority="3278" stopIfTrue="1">
      <formula>F162="-"</formula>
    </cfRule>
  </conditionalFormatting>
  <conditionalFormatting sqref="D162">
    <cfRule type="expression" dxfId="8457" priority="3283" stopIfTrue="1">
      <formula>F162="-"</formula>
    </cfRule>
  </conditionalFormatting>
  <conditionalFormatting sqref="E162">
    <cfRule type="expression" dxfId="8456" priority="3282" stopIfTrue="1">
      <formula>F162="-"</formula>
    </cfRule>
  </conditionalFormatting>
  <conditionalFormatting sqref="F162">
    <cfRule type="expression" dxfId="8455" priority="3277" stopIfTrue="1">
      <formula>F162="-"</formula>
    </cfRule>
  </conditionalFormatting>
  <conditionalFormatting sqref="C164">
    <cfRule type="expression" dxfId="8454" priority="3271" stopIfTrue="1">
      <formula>F164="-"</formula>
    </cfRule>
  </conditionalFormatting>
  <conditionalFormatting sqref="D164">
    <cfRule type="expression" dxfId="8453" priority="3276" stopIfTrue="1">
      <formula>F164="-"</formula>
    </cfRule>
  </conditionalFormatting>
  <conditionalFormatting sqref="E164">
    <cfRule type="expression" dxfId="8452" priority="3275" stopIfTrue="1">
      <formula>F164="-"</formula>
    </cfRule>
  </conditionalFormatting>
  <conditionalFormatting sqref="F164">
    <cfRule type="expression" dxfId="8451" priority="3270" stopIfTrue="1">
      <formula>F164="-"</formula>
    </cfRule>
  </conditionalFormatting>
  <conditionalFormatting sqref="C166">
    <cfRule type="expression" dxfId="8450" priority="3264" stopIfTrue="1">
      <formula>F166="-"</formula>
    </cfRule>
  </conditionalFormatting>
  <conditionalFormatting sqref="D166">
    <cfRule type="expression" dxfId="8449" priority="3269" stopIfTrue="1">
      <formula>F166="-"</formula>
    </cfRule>
  </conditionalFormatting>
  <conditionalFormatting sqref="E166">
    <cfRule type="expression" dxfId="8448" priority="3268" stopIfTrue="1">
      <formula>F166="-"</formula>
    </cfRule>
  </conditionalFormatting>
  <conditionalFormatting sqref="F166">
    <cfRule type="expression" dxfId="8447" priority="3263" stopIfTrue="1">
      <formula>F166="-"</formula>
    </cfRule>
  </conditionalFormatting>
  <conditionalFormatting sqref="C167">
    <cfRule type="expression" dxfId="8446" priority="3257" stopIfTrue="1">
      <formula>F167="-"</formula>
    </cfRule>
  </conditionalFormatting>
  <conditionalFormatting sqref="D167">
    <cfRule type="expression" dxfId="8445" priority="3262" stopIfTrue="1">
      <formula>F167="-"</formula>
    </cfRule>
  </conditionalFormatting>
  <conditionalFormatting sqref="E167">
    <cfRule type="expression" dxfId="8444" priority="3261" stopIfTrue="1">
      <formula>F167="-"</formula>
    </cfRule>
  </conditionalFormatting>
  <conditionalFormatting sqref="F167">
    <cfRule type="expression" dxfId="8443" priority="3256" stopIfTrue="1">
      <formula>F167="-"</formula>
    </cfRule>
  </conditionalFormatting>
  <conditionalFormatting sqref="C168">
    <cfRule type="expression" dxfId="8442" priority="3250" stopIfTrue="1">
      <formula>F168="-"</formula>
    </cfRule>
  </conditionalFormatting>
  <conditionalFormatting sqref="D168">
    <cfRule type="expression" dxfId="8441" priority="3255" stopIfTrue="1">
      <formula>F168="-"</formula>
    </cfRule>
  </conditionalFormatting>
  <conditionalFormatting sqref="E168">
    <cfRule type="expression" dxfId="8440" priority="3254" stopIfTrue="1">
      <formula>F168="-"</formula>
    </cfRule>
  </conditionalFormatting>
  <conditionalFormatting sqref="F168">
    <cfRule type="expression" dxfId="8439" priority="3249" stopIfTrue="1">
      <formula>F168="-"</formula>
    </cfRule>
  </conditionalFormatting>
  <conditionalFormatting sqref="C169">
    <cfRule type="expression" dxfId="8438" priority="3243" stopIfTrue="1">
      <formula>F169="-"</formula>
    </cfRule>
  </conditionalFormatting>
  <conditionalFormatting sqref="D169">
    <cfRule type="expression" dxfId="8437" priority="3248" stopIfTrue="1">
      <formula>F169="-"</formula>
    </cfRule>
  </conditionalFormatting>
  <conditionalFormatting sqref="E169">
    <cfRule type="expression" dxfId="8436" priority="3247" stopIfTrue="1">
      <formula>F169="-"</formula>
    </cfRule>
  </conditionalFormatting>
  <conditionalFormatting sqref="F169">
    <cfRule type="expression" dxfId="8435" priority="3242" stopIfTrue="1">
      <formula>F169="-"</formula>
    </cfRule>
  </conditionalFormatting>
  <conditionalFormatting sqref="C170">
    <cfRule type="expression" dxfId="8434" priority="3236" stopIfTrue="1">
      <formula>F170="-"</formula>
    </cfRule>
  </conditionalFormatting>
  <conditionalFormatting sqref="D170">
    <cfRule type="expression" dxfId="8433" priority="3241" stopIfTrue="1">
      <formula>F170="-"</formula>
    </cfRule>
  </conditionalFormatting>
  <conditionalFormatting sqref="E170">
    <cfRule type="expression" dxfId="8432" priority="3240" stopIfTrue="1">
      <formula>F170="-"</formula>
    </cfRule>
  </conditionalFormatting>
  <conditionalFormatting sqref="F170">
    <cfRule type="expression" dxfId="8431" priority="3235" stopIfTrue="1">
      <formula>F170="-"</formula>
    </cfRule>
  </conditionalFormatting>
  <conditionalFormatting sqref="C171">
    <cfRule type="expression" dxfId="8430" priority="3229" stopIfTrue="1">
      <formula>F171="-"</formula>
    </cfRule>
  </conditionalFormatting>
  <conditionalFormatting sqref="D171">
    <cfRule type="expression" dxfId="8429" priority="3234" stopIfTrue="1">
      <formula>F171="-"</formula>
    </cfRule>
  </conditionalFormatting>
  <conditionalFormatting sqref="E171">
    <cfRule type="expression" dxfId="8428" priority="3233" stopIfTrue="1">
      <formula>F171="-"</formula>
    </cfRule>
  </conditionalFormatting>
  <conditionalFormatting sqref="F171">
    <cfRule type="expression" dxfId="8427" priority="3228" stopIfTrue="1">
      <formula>F171="-"</formula>
    </cfRule>
  </conditionalFormatting>
  <conditionalFormatting sqref="C172">
    <cfRule type="expression" dxfId="8426" priority="3222" stopIfTrue="1">
      <formula>F172="-"</formula>
    </cfRule>
  </conditionalFormatting>
  <conditionalFormatting sqref="D172">
    <cfRule type="expression" dxfId="8425" priority="3227" stopIfTrue="1">
      <formula>F172="-"</formula>
    </cfRule>
  </conditionalFormatting>
  <conditionalFormatting sqref="E172">
    <cfRule type="expression" dxfId="8424" priority="3226" stopIfTrue="1">
      <formula>F172="-"</formula>
    </cfRule>
  </conditionalFormatting>
  <conditionalFormatting sqref="F172">
    <cfRule type="expression" dxfId="8423" priority="3221" stopIfTrue="1">
      <formula>F172="-"</formula>
    </cfRule>
  </conditionalFormatting>
  <conditionalFormatting sqref="C173">
    <cfRule type="expression" dxfId="8422" priority="3215" stopIfTrue="1">
      <formula>F173="-"</formula>
    </cfRule>
  </conditionalFormatting>
  <conditionalFormatting sqref="D173">
    <cfRule type="expression" dxfId="8421" priority="3220" stopIfTrue="1">
      <formula>F173="-"</formula>
    </cfRule>
  </conditionalFormatting>
  <conditionalFormatting sqref="E173">
    <cfRule type="expression" dxfId="8420" priority="3219" stopIfTrue="1">
      <formula>F173="-"</formula>
    </cfRule>
  </conditionalFormatting>
  <conditionalFormatting sqref="F173">
    <cfRule type="expression" dxfId="8419" priority="3214" stopIfTrue="1">
      <formula>F173="-"</formula>
    </cfRule>
  </conditionalFormatting>
  <conditionalFormatting sqref="C174">
    <cfRule type="expression" dxfId="8418" priority="3208" stopIfTrue="1">
      <formula>F174="-"</formula>
    </cfRule>
  </conditionalFormatting>
  <conditionalFormatting sqref="D174">
    <cfRule type="expression" dxfId="8417" priority="3213" stopIfTrue="1">
      <formula>F174="-"</formula>
    </cfRule>
  </conditionalFormatting>
  <conditionalFormatting sqref="E174">
    <cfRule type="expression" dxfId="8416" priority="3212" stopIfTrue="1">
      <formula>F174="-"</formula>
    </cfRule>
  </conditionalFormatting>
  <conditionalFormatting sqref="F174">
    <cfRule type="expression" dxfId="8415" priority="3207" stopIfTrue="1">
      <formula>F174="-"</formula>
    </cfRule>
  </conditionalFormatting>
  <conditionalFormatting sqref="C175">
    <cfRule type="expression" dxfId="8414" priority="3201" stopIfTrue="1">
      <formula>F175="-"</formula>
    </cfRule>
  </conditionalFormatting>
  <conditionalFormatting sqref="D175">
    <cfRule type="expression" dxfId="8413" priority="3206" stopIfTrue="1">
      <formula>F175="-"</formula>
    </cfRule>
  </conditionalFormatting>
  <conditionalFormatting sqref="E175">
    <cfRule type="expression" dxfId="8412" priority="3205" stopIfTrue="1">
      <formula>F175="-"</formula>
    </cfRule>
  </conditionalFormatting>
  <conditionalFormatting sqref="F175">
    <cfRule type="expression" dxfId="8411" priority="3200" stopIfTrue="1">
      <formula>F175="-"</formula>
    </cfRule>
  </conditionalFormatting>
  <conditionalFormatting sqref="C176">
    <cfRule type="expression" dxfId="8410" priority="3194" stopIfTrue="1">
      <formula>F176="-"</formula>
    </cfRule>
  </conditionalFormatting>
  <conditionalFormatting sqref="D176">
    <cfRule type="expression" dxfId="8409" priority="3199" stopIfTrue="1">
      <formula>F176="-"</formula>
    </cfRule>
  </conditionalFormatting>
  <conditionalFormatting sqref="E176">
    <cfRule type="expression" dxfId="8408" priority="3198" stopIfTrue="1">
      <formula>F176="-"</formula>
    </cfRule>
  </conditionalFormatting>
  <conditionalFormatting sqref="F176">
    <cfRule type="expression" dxfId="8407" priority="3193" stopIfTrue="1">
      <formula>F176="-"</formula>
    </cfRule>
  </conditionalFormatting>
  <conditionalFormatting sqref="C179">
    <cfRule type="expression" dxfId="8406" priority="3186" stopIfTrue="1">
      <formula>F179="-"</formula>
    </cfRule>
  </conditionalFormatting>
  <conditionalFormatting sqref="D179">
    <cfRule type="expression" dxfId="8405" priority="3192" stopIfTrue="1">
      <formula>F179="-"</formula>
    </cfRule>
  </conditionalFormatting>
  <conditionalFormatting sqref="B179">
    <cfRule type="expression" dxfId="8404" priority="3191" stopIfTrue="1">
      <formula>F179="-"</formula>
    </cfRule>
  </conditionalFormatting>
  <conditionalFormatting sqref="E179">
    <cfRule type="expression" dxfId="8403" priority="3190" stopIfTrue="1">
      <formula>F179="-"</formula>
    </cfRule>
  </conditionalFormatting>
  <conditionalFormatting sqref="F179">
    <cfRule type="expression" dxfId="8402" priority="3185" stopIfTrue="1">
      <formula>F179="-"</formula>
    </cfRule>
  </conditionalFormatting>
  <conditionalFormatting sqref="G179">
    <cfRule type="cellIs" dxfId="8401" priority="3183" stopIfTrue="1" operator="equal">
      <formula>""</formula>
    </cfRule>
    <cfRule type="expression" dxfId="8400" priority="3184" stopIfTrue="1">
      <formula>F179="-"</formula>
    </cfRule>
  </conditionalFormatting>
  <conditionalFormatting sqref="C181">
    <cfRule type="expression" dxfId="8399" priority="3177" stopIfTrue="1">
      <formula>F181="-"</formula>
    </cfRule>
  </conditionalFormatting>
  <conditionalFormatting sqref="D181">
    <cfRule type="expression" dxfId="8398" priority="3182" stopIfTrue="1">
      <formula>F181="-"</formula>
    </cfRule>
  </conditionalFormatting>
  <conditionalFormatting sqref="E181">
    <cfRule type="expression" dxfId="8397" priority="3181" stopIfTrue="1">
      <formula>F181="-"</formula>
    </cfRule>
  </conditionalFormatting>
  <conditionalFormatting sqref="F181">
    <cfRule type="expression" dxfId="8396" priority="3176" stopIfTrue="1">
      <formula>F181="-"</formula>
    </cfRule>
  </conditionalFormatting>
  <conditionalFormatting sqref="G181">
    <cfRule type="cellIs" dxfId="8395" priority="3174" stopIfTrue="1" operator="equal">
      <formula>""</formula>
    </cfRule>
    <cfRule type="expression" dxfId="8394" priority="3175" stopIfTrue="1">
      <formula>F181="-"</formula>
    </cfRule>
  </conditionalFormatting>
  <conditionalFormatting sqref="C182">
    <cfRule type="expression" dxfId="8393" priority="3168" stopIfTrue="1">
      <formula>F182="-"</formula>
    </cfRule>
  </conditionalFormatting>
  <conditionalFormatting sqref="D182">
    <cfRule type="expression" dxfId="8392" priority="3173" stopIfTrue="1">
      <formula>F182="-"</formula>
    </cfRule>
  </conditionalFormatting>
  <conditionalFormatting sqref="E182">
    <cfRule type="expression" dxfId="8391" priority="3172" stopIfTrue="1">
      <formula>F182="-"</formula>
    </cfRule>
  </conditionalFormatting>
  <conditionalFormatting sqref="F182">
    <cfRule type="expression" dxfId="8390" priority="3167" stopIfTrue="1">
      <formula>F182="-"</formula>
    </cfRule>
  </conditionalFormatting>
  <conditionalFormatting sqref="C183">
    <cfRule type="expression" dxfId="8389" priority="3161" stopIfTrue="1">
      <formula>F183="-"</formula>
    </cfRule>
  </conditionalFormatting>
  <conditionalFormatting sqref="D183">
    <cfRule type="expression" dxfId="8388" priority="3166" stopIfTrue="1">
      <formula>F183="-"</formula>
    </cfRule>
  </conditionalFormatting>
  <conditionalFormatting sqref="E183">
    <cfRule type="expression" dxfId="8387" priority="3165" stopIfTrue="1">
      <formula>F183="-"</formula>
    </cfRule>
  </conditionalFormatting>
  <conditionalFormatting sqref="F183">
    <cfRule type="expression" dxfId="8386" priority="3160" stopIfTrue="1">
      <formula>F183="-"</formula>
    </cfRule>
  </conditionalFormatting>
  <conditionalFormatting sqref="G183">
    <cfRule type="cellIs" dxfId="8385" priority="3158" stopIfTrue="1" operator="equal">
      <formula>""</formula>
    </cfRule>
    <cfRule type="expression" dxfId="8384" priority="3159" stopIfTrue="1">
      <formula>F183="-"</formula>
    </cfRule>
  </conditionalFormatting>
  <conditionalFormatting sqref="C190">
    <cfRule type="expression" dxfId="8383" priority="3152" stopIfTrue="1">
      <formula>F190="-"</formula>
    </cfRule>
  </conditionalFormatting>
  <conditionalFormatting sqref="D190">
    <cfRule type="expression" dxfId="8382" priority="3157" stopIfTrue="1">
      <formula>F190="-"</formula>
    </cfRule>
  </conditionalFormatting>
  <conditionalFormatting sqref="E190">
    <cfRule type="expression" dxfId="8381" priority="3156" stopIfTrue="1">
      <formula>F190="-"</formula>
    </cfRule>
  </conditionalFormatting>
  <conditionalFormatting sqref="F190">
    <cfRule type="expression" dxfId="8380" priority="3151" stopIfTrue="1">
      <formula>F190="-"</formula>
    </cfRule>
  </conditionalFormatting>
  <conditionalFormatting sqref="G190">
    <cfRule type="cellIs" dxfId="8379" priority="3149" stopIfTrue="1" operator="equal">
      <formula>""</formula>
    </cfRule>
    <cfRule type="expression" dxfId="8378" priority="3150" stopIfTrue="1">
      <formula>F190="-"</formula>
    </cfRule>
  </conditionalFormatting>
  <conditionalFormatting sqref="C188">
    <cfRule type="expression" dxfId="8377" priority="3143" stopIfTrue="1">
      <formula>F188="-"</formula>
    </cfRule>
  </conditionalFormatting>
  <conditionalFormatting sqref="D188">
    <cfRule type="expression" dxfId="8376" priority="3148" stopIfTrue="1">
      <formula>F188="-"</formula>
    </cfRule>
  </conditionalFormatting>
  <conditionalFormatting sqref="E188">
    <cfRule type="expression" dxfId="8375" priority="3147" stopIfTrue="1">
      <formula>F188="-"</formula>
    </cfRule>
  </conditionalFormatting>
  <conditionalFormatting sqref="F188">
    <cfRule type="expression" dxfId="8374" priority="3142" stopIfTrue="1">
      <formula>F188="-"</formula>
    </cfRule>
  </conditionalFormatting>
  <conditionalFormatting sqref="G188">
    <cfRule type="cellIs" dxfId="8373" priority="3140" stopIfTrue="1" operator="equal">
      <formula>""</formula>
    </cfRule>
    <cfRule type="expression" dxfId="8372" priority="3141" stopIfTrue="1">
      <formula>F188="-"</formula>
    </cfRule>
  </conditionalFormatting>
  <conditionalFormatting sqref="C207">
    <cfRule type="expression" dxfId="8371" priority="3133" stopIfTrue="1">
      <formula>F207="-"</formula>
    </cfRule>
  </conditionalFormatting>
  <conditionalFormatting sqref="D207">
    <cfRule type="expression" dxfId="8370" priority="3139" stopIfTrue="1">
      <formula>F207="-"</formula>
    </cfRule>
  </conditionalFormatting>
  <conditionalFormatting sqref="B207">
    <cfRule type="expression" dxfId="8369" priority="3138" stopIfTrue="1">
      <formula>F207="-"</formula>
    </cfRule>
  </conditionalFormatting>
  <conditionalFormatting sqref="E207">
    <cfRule type="expression" dxfId="8368" priority="3137" stopIfTrue="1">
      <formula>F207="-"</formula>
    </cfRule>
  </conditionalFormatting>
  <conditionalFormatting sqref="F207">
    <cfRule type="expression" dxfId="8367" priority="3132" stopIfTrue="1">
      <formula>F207="-"</formula>
    </cfRule>
  </conditionalFormatting>
  <conditionalFormatting sqref="G207">
    <cfRule type="cellIs" dxfId="8366" priority="3130" stopIfTrue="1" operator="equal">
      <formula>""</formula>
    </cfRule>
    <cfRule type="expression" dxfId="8365" priority="3131" stopIfTrue="1">
      <formula>F207="-"</formula>
    </cfRule>
  </conditionalFormatting>
  <conditionalFormatting sqref="C210">
    <cfRule type="expression" dxfId="8364" priority="3124" stopIfTrue="1">
      <formula>F210="-"</formula>
    </cfRule>
  </conditionalFormatting>
  <conditionalFormatting sqref="D210">
    <cfRule type="expression" dxfId="8363" priority="3129" stopIfTrue="1">
      <formula>F210="-"</formula>
    </cfRule>
  </conditionalFormatting>
  <conditionalFormatting sqref="E210">
    <cfRule type="expression" dxfId="8362" priority="3128" stopIfTrue="1">
      <formula>F210="-"</formula>
    </cfRule>
  </conditionalFormatting>
  <conditionalFormatting sqref="F210">
    <cfRule type="expression" dxfId="8361" priority="3123" stopIfTrue="1">
      <formula>F210="-"</formula>
    </cfRule>
  </conditionalFormatting>
  <conditionalFormatting sqref="G210">
    <cfRule type="cellIs" dxfId="8360" priority="3121" stopIfTrue="1" operator="equal">
      <formula>""</formula>
    </cfRule>
    <cfRule type="expression" dxfId="8359" priority="3122" stopIfTrue="1">
      <formula>F210="-"</formula>
    </cfRule>
  </conditionalFormatting>
  <conditionalFormatting sqref="C213">
    <cfRule type="expression" dxfId="8358" priority="3115" stopIfTrue="1">
      <formula>F213="-"</formula>
    </cfRule>
  </conditionalFormatting>
  <conditionalFormatting sqref="D213">
    <cfRule type="expression" dxfId="8357" priority="3120" stopIfTrue="1">
      <formula>F213="-"</formula>
    </cfRule>
  </conditionalFormatting>
  <conditionalFormatting sqref="E213">
    <cfRule type="expression" dxfId="8356" priority="3119" stopIfTrue="1">
      <formula>F213="-"</formula>
    </cfRule>
  </conditionalFormatting>
  <conditionalFormatting sqref="F213">
    <cfRule type="expression" dxfId="8355" priority="3114" stopIfTrue="1">
      <formula>F213="-"</formula>
    </cfRule>
  </conditionalFormatting>
  <conditionalFormatting sqref="C177">
    <cfRule type="expression" dxfId="8354" priority="3108" stopIfTrue="1">
      <formula>F177="-"</formula>
    </cfRule>
  </conditionalFormatting>
  <conditionalFormatting sqref="D177">
    <cfRule type="expression" dxfId="8353" priority="3113" stopIfTrue="1">
      <formula>F177="-"</formula>
    </cfRule>
  </conditionalFormatting>
  <conditionalFormatting sqref="E177">
    <cfRule type="expression" dxfId="8352" priority="3112" stopIfTrue="1">
      <formula>F177="-"</formula>
    </cfRule>
  </conditionalFormatting>
  <conditionalFormatting sqref="F177">
    <cfRule type="expression" dxfId="8351" priority="3107" stopIfTrue="1">
      <formula>F177="-"</formula>
    </cfRule>
  </conditionalFormatting>
  <conditionalFormatting sqref="G177">
    <cfRule type="cellIs" dxfId="8350" priority="3105" stopIfTrue="1" operator="equal">
      <formula>""</formula>
    </cfRule>
    <cfRule type="expression" dxfId="8349" priority="3106" stopIfTrue="1">
      <formula>F177="-"</formula>
    </cfRule>
  </conditionalFormatting>
  <conditionalFormatting sqref="C140">
    <cfRule type="expression" dxfId="8348" priority="3099" stopIfTrue="1">
      <formula>F140="-"</formula>
    </cfRule>
  </conditionalFormatting>
  <conditionalFormatting sqref="D140">
    <cfRule type="expression" dxfId="8347" priority="3104" stopIfTrue="1">
      <formula>F140="-"</formula>
    </cfRule>
  </conditionalFormatting>
  <conditionalFormatting sqref="E140">
    <cfRule type="expression" dxfId="8346" priority="3103" stopIfTrue="1">
      <formula>F140="-"</formula>
    </cfRule>
  </conditionalFormatting>
  <conditionalFormatting sqref="F140">
    <cfRule type="expression" dxfId="8345" priority="3098" stopIfTrue="1">
      <formula>F140="-"</formula>
    </cfRule>
  </conditionalFormatting>
  <conditionalFormatting sqref="C141">
    <cfRule type="expression" dxfId="8344" priority="3092" stopIfTrue="1">
      <formula>F141="-"</formula>
    </cfRule>
  </conditionalFormatting>
  <conditionalFormatting sqref="D141">
    <cfRule type="expression" dxfId="8343" priority="3097" stopIfTrue="1">
      <formula>F141="-"</formula>
    </cfRule>
  </conditionalFormatting>
  <conditionalFormatting sqref="E141">
    <cfRule type="expression" dxfId="8342" priority="3096" stopIfTrue="1">
      <formula>F141="-"</formula>
    </cfRule>
  </conditionalFormatting>
  <conditionalFormatting sqref="F141">
    <cfRule type="expression" dxfId="8341" priority="3091" stopIfTrue="1">
      <formula>F141="-"</formula>
    </cfRule>
  </conditionalFormatting>
  <conditionalFormatting sqref="C184">
    <cfRule type="expression" dxfId="8340" priority="3085" stopIfTrue="1">
      <formula>F184="-"</formula>
    </cfRule>
  </conditionalFormatting>
  <conditionalFormatting sqref="D184">
    <cfRule type="expression" dxfId="8339" priority="3090" stopIfTrue="1">
      <formula>F184="-"</formula>
    </cfRule>
  </conditionalFormatting>
  <conditionalFormatting sqref="E184">
    <cfRule type="expression" dxfId="8338" priority="3089" stopIfTrue="1">
      <formula>F184="-"</formula>
    </cfRule>
  </conditionalFormatting>
  <conditionalFormatting sqref="F184">
    <cfRule type="expression" dxfId="8337" priority="3084" stopIfTrue="1">
      <formula>F184="-"</formula>
    </cfRule>
  </conditionalFormatting>
  <conditionalFormatting sqref="G184">
    <cfRule type="cellIs" dxfId="8336" priority="3082" stopIfTrue="1" operator="equal">
      <formula>""</formula>
    </cfRule>
    <cfRule type="expression" dxfId="8335" priority="3083" stopIfTrue="1">
      <formula>F184="-"</formula>
    </cfRule>
  </conditionalFormatting>
  <conditionalFormatting sqref="C189">
    <cfRule type="expression" dxfId="8334" priority="3076" stopIfTrue="1">
      <formula>F189="-"</formula>
    </cfRule>
  </conditionalFormatting>
  <conditionalFormatting sqref="D189">
    <cfRule type="expression" dxfId="8333" priority="3081" stopIfTrue="1">
      <formula>F189="-"</formula>
    </cfRule>
  </conditionalFormatting>
  <conditionalFormatting sqref="E189">
    <cfRule type="expression" dxfId="8332" priority="3080" stopIfTrue="1">
      <formula>F189="-"</formula>
    </cfRule>
  </conditionalFormatting>
  <conditionalFormatting sqref="F189">
    <cfRule type="expression" dxfId="8331" priority="3075" stopIfTrue="1">
      <formula>F189="-"</formula>
    </cfRule>
  </conditionalFormatting>
  <conditionalFormatting sqref="G189">
    <cfRule type="cellIs" dxfId="8330" priority="3073" stopIfTrue="1" operator="equal">
      <formula>""</formula>
    </cfRule>
    <cfRule type="expression" dxfId="8329" priority="3074" stopIfTrue="1">
      <formula>F189="-"</formula>
    </cfRule>
  </conditionalFormatting>
  <conditionalFormatting sqref="C193">
    <cfRule type="expression" dxfId="8328" priority="3067" stopIfTrue="1">
      <formula>F193="-"</formula>
    </cfRule>
  </conditionalFormatting>
  <conditionalFormatting sqref="D193">
    <cfRule type="expression" dxfId="8327" priority="3072" stopIfTrue="1">
      <formula>F193="-"</formula>
    </cfRule>
  </conditionalFormatting>
  <conditionalFormatting sqref="E193">
    <cfRule type="expression" dxfId="8326" priority="3071" stopIfTrue="1">
      <formula>F193="-"</formula>
    </cfRule>
  </conditionalFormatting>
  <conditionalFormatting sqref="F193">
    <cfRule type="expression" dxfId="8325" priority="3066" stopIfTrue="1">
      <formula>F193="-"</formula>
    </cfRule>
  </conditionalFormatting>
  <conditionalFormatting sqref="C192">
    <cfRule type="expression" dxfId="8324" priority="3060" stopIfTrue="1">
      <formula>F192="-"</formula>
    </cfRule>
  </conditionalFormatting>
  <conditionalFormatting sqref="D192">
    <cfRule type="expression" dxfId="8323" priority="3065" stopIfTrue="1">
      <formula>F192="-"</formula>
    </cfRule>
  </conditionalFormatting>
  <conditionalFormatting sqref="E192">
    <cfRule type="expression" dxfId="8322" priority="3064" stopIfTrue="1">
      <formula>F192="-"</formula>
    </cfRule>
  </conditionalFormatting>
  <conditionalFormatting sqref="F192">
    <cfRule type="expression" dxfId="8321" priority="3059" stopIfTrue="1">
      <formula>F192="-"</formula>
    </cfRule>
  </conditionalFormatting>
  <conditionalFormatting sqref="G192">
    <cfRule type="cellIs" dxfId="8320" priority="3057" stopIfTrue="1" operator="equal">
      <formula>""</formula>
    </cfRule>
    <cfRule type="expression" dxfId="8319" priority="3058" stopIfTrue="1">
      <formula>F192="-"</formula>
    </cfRule>
  </conditionalFormatting>
  <conditionalFormatting sqref="C199">
    <cfRule type="expression" dxfId="8318" priority="3050" stopIfTrue="1">
      <formula>F199="-"</formula>
    </cfRule>
  </conditionalFormatting>
  <conditionalFormatting sqref="D199">
    <cfRule type="expression" dxfId="8317" priority="3056" stopIfTrue="1">
      <formula>F199="-"</formula>
    </cfRule>
  </conditionalFormatting>
  <conditionalFormatting sqref="B199">
    <cfRule type="expression" dxfId="8316" priority="3055" stopIfTrue="1">
      <formula>F199="-"</formula>
    </cfRule>
  </conditionalFormatting>
  <conditionalFormatting sqref="E199">
    <cfRule type="expression" dxfId="8315" priority="3054" stopIfTrue="1">
      <formula>F199="-"</formula>
    </cfRule>
  </conditionalFormatting>
  <conditionalFormatting sqref="F199">
    <cfRule type="expression" dxfId="8314" priority="3049" stopIfTrue="1">
      <formula>F199="-"</formula>
    </cfRule>
  </conditionalFormatting>
  <conditionalFormatting sqref="G199">
    <cfRule type="cellIs" dxfId="8313" priority="3047" stopIfTrue="1" operator="equal">
      <formula>""</formula>
    </cfRule>
    <cfRule type="expression" dxfId="8312" priority="3048" stopIfTrue="1">
      <formula>F199="-"</formula>
    </cfRule>
  </conditionalFormatting>
  <conditionalFormatting sqref="C203">
    <cfRule type="expression" dxfId="8311" priority="3041" stopIfTrue="1">
      <formula>F203="-"</formula>
    </cfRule>
  </conditionalFormatting>
  <conditionalFormatting sqref="D203">
    <cfRule type="expression" dxfId="8310" priority="3046" stopIfTrue="1">
      <formula>F203="-"</formula>
    </cfRule>
  </conditionalFormatting>
  <conditionalFormatting sqref="E203">
    <cfRule type="expression" dxfId="8309" priority="3045" stopIfTrue="1">
      <formula>F203="-"</formula>
    </cfRule>
  </conditionalFormatting>
  <conditionalFormatting sqref="F203">
    <cfRule type="expression" dxfId="8308" priority="3040" stopIfTrue="1">
      <formula>F203="-"</formula>
    </cfRule>
  </conditionalFormatting>
  <conditionalFormatting sqref="C204">
    <cfRule type="expression" dxfId="8307" priority="3034" stopIfTrue="1">
      <formula>F204="-"</formula>
    </cfRule>
  </conditionalFormatting>
  <conditionalFormatting sqref="D204">
    <cfRule type="expression" dxfId="8306" priority="3039" stopIfTrue="1">
      <formula>F204="-"</formula>
    </cfRule>
  </conditionalFormatting>
  <conditionalFormatting sqref="E204">
    <cfRule type="expression" dxfId="8305" priority="3038" stopIfTrue="1">
      <formula>F204="-"</formula>
    </cfRule>
  </conditionalFormatting>
  <conditionalFormatting sqref="F204">
    <cfRule type="expression" dxfId="8304" priority="3033" stopIfTrue="1">
      <formula>F204="-"</formula>
    </cfRule>
  </conditionalFormatting>
  <conditionalFormatting sqref="G203">
    <cfRule type="cellIs" dxfId="8303" priority="3031" stopIfTrue="1" operator="equal">
      <formula>""</formula>
    </cfRule>
    <cfRule type="expression" dxfId="8302" priority="3032" stopIfTrue="1">
      <formula>F203="-"</formula>
    </cfRule>
  </conditionalFormatting>
  <conditionalFormatting sqref="G204">
    <cfRule type="cellIs" dxfId="8301" priority="3029" stopIfTrue="1" operator="equal">
      <formula>""</formula>
    </cfRule>
    <cfRule type="expression" dxfId="8300" priority="3030" stopIfTrue="1">
      <formula>F204="-"</formula>
    </cfRule>
  </conditionalFormatting>
  <conditionalFormatting sqref="C202">
    <cfRule type="expression" dxfId="8299" priority="3023" stopIfTrue="1">
      <formula>F202="-"</formula>
    </cfRule>
  </conditionalFormatting>
  <conditionalFormatting sqref="D202">
    <cfRule type="expression" dxfId="8298" priority="3028" stopIfTrue="1">
      <formula>F202="-"</formula>
    </cfRule>
  </conditionalFormatting>
  <conditionalFormatting sqref="E202">
    <cfRule type="expression" dxfId="8297" priority="3027" stopIfTrue="1">
      <formula>F202="-"</formula>
    </cfRule>
  </conditionalFormatting>
  <conditionalFormatting sqref="F202">
    <cfRule type="expression" dxfId="8296" priority="3022" stopIfTrue="1">
      <formula>F202="-"</formula>
    </cfRule>
  </conditionalFormatting>
  <conditionalFormatting sqref="C194">
    <cfRule type="expression" dxfId="8295" priority="3016" stopIfTrue="1">
      <formula>F194="-"</formula>
    </cfRule>
  </conditionalFormatting>
  <conditionalFormatting sqref="D194">
    <cfRule type="expression" dxfId="8294" priority="3021" stopIfTrue="1">
      <formula>F194="-"</formula>
    </cfRule>
  </conditionalFormatting>
  <conditionalFormatting sqref="E194">
    <cfRule type="expression" dxfId="8293" priority="3020" stopIfTrue="1">
      <formula>F194="-"</formula>
    </cfRule>
  </conditionalFormatting>
  <conditionalFormatting sqref="F194">
    <cfRule type="expression" dxfId="8292" priority="3015" stopIfTrue="1">
      <formula>F194="-"</formula>
    </cfRule>
  </conditionalFormatting>
  <conditionalFormatting sqref="G194">
    <cfRule type="cellIs" dxfId="8291" priority="3013" stopIfTrue="1" operator="equal">
      <formula>""</formula>
    </cfRule>
    <cfRule type="expression" dxfId="8290" priority="3014" stopIfTrue="1">
      <formula>F194="-"</formula>
    </cfRule>
  </conditionalFormatting>
  <conditionalFormatting sqref="G202">
    <cfRule type="cellIs" dxfId="8289" priority="3011" stopIfTrue="1" operator="equal">
      <formula>""</formula>
    </cfRule>
    <cfRule type="expression" dxfId="8288" priority="3012" stopIfTrue="1">
      <formula>F202="-"</formula>
    </cfRule>
  </conditionalFormatting>
  <conditionalFormatting sqref="C205">
    <cfRule type="expression" dxfId="8287" priority="3005" stopIfTrue="1">
      <formula>F205="-"</formula>
    </cfRule>
  </conditionalFormatting>
  <conditionalFormatting sqref="D205">
    <cfRule type="expression" dxfId="8286" priority="3010" stopIfTrue="1">
      <formula>F205="-"</formula>
    </cfRule>
  </conditionalFormatting>
  <conditionalFormatting sqref="E205">
    <cfRule type="expression" dxfId="8285" priority="3009" stopIfTrue="1">
      <formula>F205="-"</formula>
    </cfRule>
  </conditionalFormatting>
  <conditionalFormatting sqref="F205">
    <cfRule type="expression" dxfId="8284" priority="3004" stopIfTrue="1">
      <formula>F205="-"</formula>
    </cfRule>
  </conditionalFormatting>
  <conditionalFormatting sqref="G205">
    <cfRule type="cellIs" dxfId="8283" priority="3002" stopIfTrue="1" operator="equal">
      <formula>""</formula>
    </cfRule>
    <cfRule type="expression" dxfId="8282" priority="3003" stopIfTrue="1">
      <formula>F205="-"</formula>
    </cfRule>
  </conditionalFormatting>
  <conditionalFormatting sqref="C200">
    <cfRule type="expression" dxfId="8281" priority="2996" stopIfTrue="1">
      <formula>F200="-"</formula>
    </cfRule>
  </conditionalFormatting>
  <conditionalFormatting sqref="D200">
    <cfRule type="expression" dxfId="8280" priority="3001" stopIfTrue="1">
      <formula>F200="-"</formula>
    </cfRule>
  </conditionalFormatting>
  <conditionalFormatting sqref="E200">
    <cfRule type="expression" dxfId="8279" priority="3000" stopIfTrue="1">
      <formula>F200="-"</formula>
    </cfRule>
  </conditionalFormatting>
  <conditionalFormatting sqref="F200">
    <cfRule type="expression" dxfId="8278" priority="2995" stopIfTrue="1">
      <formula>F200="-"</formula>
    </cfRule>
  </conditionalFormatting>
  <conditionalFormatting sqref="G200">
    <cfRule type="cellIs" dxfId="8277" priority="2993" stopIfTrue="1" operator="equal">
      <formula>""</formula>
    </cfRule>
    <cfRule type="expression" dxfId="8276" priority="2994" stopIfTrue="1">
      <formula>F200="-"</formula>
    </cfRule>
  </conditionalFormatting>
  <conditionalFormatting sqref="C201">
    <cfRule type="expression" dxfId="8275" priority="2987" stopIfTrue="1">
      <formula>F201="-"</formula>
    </cfRule>
  </conditionalFormatting>
  <conditionalFormatting sqref="D201">
    <cfRule type="expression" dxfId="8274" priority="2992" stopIfTrue="1">
      <formula>F201="-"</formula>
    </cfRule>
  </conditionalFormatting>
  <conditionalFormatting sqref="E201">
    <cfRule type="expression" dxfId="8273" priority="2991" stopIfTrue="1">
      <formula>F201="-"</formula>
    </cfRule>
  </conditionalFormatting>
  <conditionalFormatting sqref="F201">
    <cfRule type="expression" dxfId="8272" priority="2986" stopIfTrue="1">
      <formula>F201="-"</formula>
    </cfRule>
  </conditionalFormatting>
  <conditionalFormatting sqref="G201">
    <cfRule type="cellIs" dxfId="8271" priority="2984" stopIfTrue="1" operator="equal">
      <formula>""</formula>
    </cfRule>
    <cfRule type="expression" dxfId="8270" priority="2985" stopIfTrue="1">
      <formula>F201="-"</formula>
    </cfRule>
  </conditionalFormatting>
  <conditionalFormatting sqref="C142">
    <cfRule type="expression" dxfId="8269" priority="2978" stopIfTrue="1">
      <formula>F142="-"</formula>
    </cfRule>
  </conditionalFormatting>
  <conditionalFormatting sqref="D142">
    <cfRule type="expression" dxfId="8268" priority="2983" stopIfTrue="1">
      <formula>F142="-"</formula>
    </cfRule>
  </conditionalFormatting>
  <conditionalFormatting sqref="E142">
    <cfRule type="expression" dxfId="8267" priority="2982" stopIfTrue="1">
      <formula>F142="-"</formula>
    </cfRule>
  </conditionalFormatting>
  <conditionalFormatting sqref="F142">
    <cfRule type="expression" dxfId="8266" priority="2977" stopIfTrue="1">
      <formula>F142="-"</formula>
    </cfRule>
  </conditionalFormatting>
  <conditionalFormatting sqref="G142">
    <cfRule type="cellIs" dxfId="8265" priority="2975" stopIfTrue="1" operator="equal">
      <formula>""</formula>
    </cfRule>
    <cfRule type="expression" dxfId="8264" priority="2976" stopIfTrue="1">
      <formula>F142="-"</formula>
    </cfRule>
  </conditionalFormatting>
  <conditionalFormatting sqref="C191">
    <cfRule type="expression" dxfId="8263" priority="2969" stopIfTrue="1">
      <formula>F191="-"</formula>
    </cfRule>
  </conditionalFormatting>
  <conditionalFormatting sqref="D191">
    <cfRule type="expression" dxfId="8262" priority="2974" stopIfTrue="1">
      <formula>F191="-"</formula>
    </cfRule>
  </conditionalFormatting>
  <conditionalFormatting sqref="E191">
    <cfRule type="expression" dxfId="8261" priority="2973" stopIfTrue="1">
      <formula>F191="-"</formula>
    </cfRule>
  </conditionalFormatting>
  <conditionalFormatting sqref="F191">
    <cfRule type="expression" dxfId="8260" priority="2968" stopIfTrue="1">
      <formula>F191="-"</formula>
    </cfRule>
  </conditionalFormatting>
  <conditionalFormatting sqref="G191">
    <cfRule type="cellIs" dxfId="8259" priority="2966" stopIfTrue="1" operator="equal">
      <formula>""</formula>
    </cfRule>
    <cfRule type="expression" dxfId="8258" priority="2967" stopIfTrue="1">
      <formula>F191="-"</formula>
    </cfRule>
  </conditionalFormatting>
  <conditionalFormatting sqref="G185">
    <cfRule type="cellIs" dxfId="8257" priority="2957" stopIfTrue="1" operator="equal">
      <formula>""</formula>
    </cfRule>
    <cfRule type="expression" dxfId="8256" priority="2958" stopIfTrue="1">
      <formula>F185="-"</formula>
    </cfRule>
  </conditionalFormatting>
  <conditionalFormatting sqref="C185">
    <cfRule type="expression" dxfId="8255" priority="2960" stopIfTrue="1">
      <formula>F185="-"</formula>
    </cfRule>
  </conditionalFormatting>
  <conditionalFormatting sqref="D185">
    <cfRule type="expression" dxfId="8254" priority="2965" stopIfTrue="1">
      <formula>F185="-"</formula>
    </cfRule>
  </conditionalFormatting>
  <conditionalFormatting sqref="E185">
    <cfRule type="expression" dxfId="8253" priority="2964" stopIfTrue="1">
      <formula>F185="-"</formula>
    </cfRule>
  </conditionalFormatting>
  <conditionalFormatting sqref="F185">
    <cfRule type="expression" dxfId="8252" priority="2959" stopIfTrue="1">
      <formula>F185="-"</formula>
    </cfRule>
  </conditionalFormatting>
  <conditionalFormatting sqref="G99">
    <cfRule type="cellIs" dxfId="8251" priority="2939" stopIfTrue="1" operator="equal">
      <formula>""</formula>
    </cfRule>
    <cfRule type="expression" dxfId="8250" priority="2940" stopIfTrue="1">
      <formula>F99="-"</formula>
    </cfRule>
  </conditionalFormatting>
  <conditionalFormatting sqref="C178">
    <cfRule type="expression" dxfId="8249" priority="2933" stopIfTrue="1">
      <formula>F178="-"</formula>
    </cfRule>
  </conditionalFormatting>
  <conditionalFormatting sqref="D178">
    <cfRule type="expression" dxfId="8248" priority="2938" stopIfTrue="1">
      <formula>F178="-"</formula>
    </cfRule>
  </conditionalFormatting>
  <conditionalFormatting sqref="E178">
    <cfRule type="expression" dxfId="8247" priority="2937" stopIfTrue="1">
      <formula>F178="-"</formula>
    </cfRule>
  </conditionalFormatting>
  <conditionalFormatting sqref="F178">
    <cfRule type="expression" dxfId="8246" priority="2932" stopIfTrue="1">
      <formula>F178="-"</formula>
    </cfRule>
  </conditionalFormatting>
  <conditionalFormatting sqref="G98">
    <cfRule type="cellIs" dxfId="8245" priority="2948" stopIfTrue="1" operator="equal">
      <formula>""</formula>
    </cfRule>
    <cfRule type="expression" dxfId="8244" priority="2949" stopIfTrue="1">
      <formula>F98="-"</formula>
    </cfRule>
  </conditionalFormatting>
  <conditionalFormatting sqref="C98">
    <cfRule type="expression" dxfId="8243" priority="2951" stopIfTrue="1">
      <formula>F98="-"</formula>
    </cfRule>
  </conditionalFormatting>
  <conditionalFormatting sqref="D98">
    <cfRule type="expression" dxfId="8242" priority="2956" stopIfTrue="1">
      <formula>F98="-"</formula>
    </cfRule>
  </conditionalFormatting>
  <conditionalFormatting sqref="E98">
    <cfRule type="expression" dxfId="8241" priority="2955" stopIfTrue="1">
      <formula>F98="-"</formula>
    </cfRule>
  </conditionalFormatting>
  <conditionalFormatting sqref="F98">
    <cfRule type="expression" dxfId="8240" priority="2950" stopIfTrue="1">
      <formula>F98="-"</formula>
    </cfRule>
  </conditionalFormatting>
  <conditionalFormatting sqref="C99">
    <cfRule type="expression" dxfId="8239" priority="2942" stopIfTrue="1">
      <formula>F99="-"</formula>
    </cfRule>
  </conditionalFormatting>
  <conditionalFormatting sqref="D99">
    <cfRule type="expression" dxfId="8238" priority="2947" stopIfTrue="1">
      <formula>F99="-"</formula>
    </cfRule>
  </conditionalFormatting>
  <conditionalFormatting sqref="E99">
    <cfRule type="expression" dxfId="8237" priority="2946" stopIfTrue="1">
      <formula>F99="-"</formula>
    </cfRule>
  </conditionalFormatting>
  <conditionalFormatting sqref="F99">
    <cfRule type="expression" dxfId="8236" priority="2941" stopIfTrue="1">
      <formula>F99="-"</formula>
    </cfRule>
  </conditionalFormatting>
  <conditionalFormatting sqref="C209">
    <cfRule type="expression" dxfId="8235" priority="2926" stopIfTrue="1">
      <formula>F209="-"</formula>
    </cfRule>
  </conditionalFormatting>
  <conditionalFormatting sqref="D209">
    <cfRule type="expression" dxfId="8234" priority="2931" stopIfTrue="1">
      <formula>F209="-"</formula>
    </cfRule>
  </conditionalFormatting>
  <conditionalFormatting sqref="E209">
    <cfRule type="expression" dxfId="8233" priority="2930" stopIfTrue="1">
      <formula>F209="-"</formula>
    </cfRule>
  </conditionalFormatting>
  <conditionalFormatting sqref="F209">
    <cfRule type="expression" dxfId="8232" priority="2925" stopIfTrue="1">
      <formula>F209="-"</formula>
    </cfRule>
  </conditionalFormatting>
  <conditionalFormatting sqref="G209">
    <cfRule type="cellIs" dxfId="8231" priority="2923" stopIfTrue="1" operator="equal">
      <formula>""</formula>
    </cfRule>
    <cfRule type="expression" dxfId="8230" priority="2924" stopIfTrue="1">
      <formula>F209="-"</formula>
    </cfRule>
  </conditionalFormatting>
  <conditionalFormatting sqref="C214">
    <cfRule type="expression" dxfId="8229" priority="2917" stopIfTrue="1">
      <formula>F214="-"</formula>
    </cfRule>
  </conditionalFormatting>
  <conditionalFormatting sqref="D214">
    <cfRule type="expression" dxfId="8228" priority="2922" stopIfTrue="1">
      <formula>F214="-"</formula>
    </cfRule>
  </conditionalFormatting>
  <conditionalFormatting sqref="E214">
    <cfRule type="expression" dxfId="8227" priority="2921" stopIfTrue="1">
      <formula>F214="-"</formula>
    </cfRule>
  </conditionalFormatting>
  <conditionalFormatting sqref="F214">
    <cfRule type="expression" dxfId="8226" priority="2916" stopIfTrue="1">
      <formula>F214="-"</formula>
    </cfRule>
  </conditionalFormatting>
  <conditionalFormatting sqref="C211">
    <cfRule type="expression" dxfId="8225" priority="2910" stopIfTrue="1">
      <formula>F211="-"</formula>
    </cfRule>
  </conditionalFormatting>
  <conditionalFormatting sqref="D211">
    <cfRule type="expression" dxfId="8224" priority="2915" stopIfTrue="1">
      <formula>F211="-"</formula>
    </cfRule>
  </conditionalFormatting>
  <conditionalFormatting sqref="E211">
    <cfRule type="expression" dxfId="8223" priority="2914" stopIfTrue="1">
      <formula>F211="-"</formula>
    </cfRule>
  </conditionalFormatting>
  <conditionalFormatting sqref="F211">
    <cfRule type="expression" dxfId="8222" priority="2909" stopIfTrue="1">
      <formula>F211="-"</formula>
    </cfRule>
  </conditionalFormatting>
  <conditionalFormatting sqref="C212">
    <cfRule type="expression" dxfId="8221" priority="2903" stopIfTrue="1">
      <formula>F212="-"</formula>
    </cfRule>
  </conditionalFormatting>
  <conditionalFormatting sqref="D212">
    <cfRule type="expression" dxfId="8220" priority="2908" stopIfTrue="1">
      <formula>F212="-"</formula>
    </cfRule>
  </conditionalFormatting>
  <conditionalFormatting sqref="E212">
    <cfRule type="expression" dxfId="8219" priority="2907" stopIfTrue="1">
      <formula>F212="-"</formula>
    </cfRule>
  </conditionalFormatting>
  <conditionalFormatting sqref="F212">
    <cfRule type="expression" dxfId="8218" priority="2902" stopIfTrue="1">
      <formula>F212="-"</formula>
    </cfRule>
  </conditionalFormatting>
  <conditionalFormatting sqref="G216">
    <cfRule type="cellIs" dxfId="8217" priority="2885" stopIfTrue="1" operator="equal">
      <formula>""</formula>
    </cfRule>
    <cfRule type="expression" dxfId="8216" priority="2886" stopIfTrue="1">
      <formula>F216="-"</formula>
    </cfRule>
  </conditionalFormatting>
  <conditionalFormatting sqref="C215">
    <cfRule type="expression" dxfId="8215" priority="2896" stopIfTrue="1">
      <formula>F215="-"</formula>
    </cfRule>
  </conditionalFormatting>
  <conditionalFormatting sqref="D215">
    <cfRule type="expression" dxfId="8214" priority="2901" stopIfTrue="1">
      <formula>F215="-"</formula>
    </cfRule>
  </conditionalFormatting>
  <conditionalFormatting sqref="E215">
    <cfRule type="expression" dxfId="8213" priority="2900" stopIfTrue="1">
      <formula>F215="-"</formula>
    </cfRule>
  </conditionalFormatting>
  <conditionalFormatting sqref="F215">
    <cfRule type="expression" dxfId="8212" priority="2895" stopIfTrue="1">
      <formula>F215="-"</formula>
    </cfRule>
  </conditionalFormatting>
  <conditionalFormatting sqref="C216">
    <cfRule type="expression" dxfId="8211" priority="2888" stopIfTrue="1">
      <formula>F216="-"</formula>
    </cfRule>
  </conditionalFormatting>
  <conditionalFormatting sqref="D216">
    <cfRule type="expression" dxfId="8210" priority="2894" stopIfTrue="1">
      <formula>F216="-"</formula>
    </cfRule>
  </conditionalFormatting>
  <conditionalFormatting sqref="B216">
    <cfRule type="expression" dxfId="8209" priority="2893" stopIfTrue="1">
      <formula>F216="-"</formula>
    </cfRule>
  </conditionalFormatting>
  <conditionalFormatting sqref="E216">
    <cfRule type="expression" dxfId="8208" priority="2892" stopIfTrue="1">
      <formula>F216="-"</formula>
    </cfRule>
  </conditionalFormatting>
  <conditionalFormatting sqref="F216">
    <cfRule type="expression" dxfId="8207" priority="2887" stopIfTrue="1">
      <formula>F216="-"</formula>
    </cfRule>
  </conditionalFormatting>
  <conditionalFormatting sqref="C218">
    <cfRule type="expression" dxfId="8206" priority="2879" stopIfTrue="1">
      <formula>F218="-"</formula>
    </cfRule>
  </conditionalFormatting>
  <conditionalFormatting sqref="D218">
    <cfRule type="expression" dxfId="8205" priority="2884" stopIfTrue="1">
      <formula>F218="-"</formula>
    </cfRule>
  </conditionalFormatting>
  <conditionalFormatting sqref="E218">
    <cfRule type="expression" dxfId="8204" priority="2883" stopIfTrue="1">
      <formula>F218="-"</formula>
    </cfRule>
  </conditionalFormatting>
  <conditionalFormatting sqref="F218">
    <cfRule type="expression" dxfId="8203" priority="2878" stopIfTrue="1">
      <formula>F218="-"</formula>
    </cfRule>
  </conditionalFormatting>
  <conditionalFormatting sqref="C359">
    <cfRule type="expression" dxfId="8202" priority="2872" stopIfTrue="1">
      <formula>F359="-"</formula>
    </cfRule>
  </conditionalFormatting>
  <conditionalFormatting sqref="D359">
    <cfRule type="expression" dxfId="8201" priority="2877" stopIfTrue="1">
      <formula>F359="-"</formula>
    </cfRule>
  </conditionalFormatting>
  <conditionalFormatting sqref="E359">
    <cfRule type="expression" dxfId="8200" priority="2876" stopIfTrue="1">
      <formula>F359="-"</formula>
    </cfRule>
  </conditionalFormatting>
  <conditionalFormatting sqref="F359">
    <cfRule type="expression" dxfId="8199" priority="2871" stopIfTrue="1">
      <formula>F359="-"</formula>
    </cfRule>
  </conditionalFormatting>
  <conditionalFormatting sqref="C221">
    <cfRule type="expression" dxfId="8198" priority="2865" stopIfTrue="1">
      <formula>F221="-"</formula>
    </cfRule>
  </conditionalFormatting>
  <conditionalFormatting sqref="D221">
    <cfRule type="expression" dxfId="8197" priority="2870" stopIfTrue="1">
      <formula>F221="-"</formula>
    </cfRule>
  </conditionalFormatting>
  <conditionalFormatting sqref="E220:E221">
    <cfRule type="expression" dxfId="8196" priority="2869" stopIfTrue="1">
      <formula>F220="-"</formula>
    </cfRule>
  </conditionalFormatting>
  <conditionalFormatting sqref="F221">
    <cfRule type="expression" dxfId="8195" priority="2864" stopIfTrue="1">
      <formula>F221="-"</formula>
    </cfRule>
  </conditionalFormatting>
  <conditionalFormatting sqref="C222">
    <cfRule type="expression" dxfId="8194" priority="2858" stopIfTrue="1">
      <formula>F222="-"</formula>
    </cfRule>
  </conditionalFormatting>
  <conditionalFormatting sqref="D222">
    <cfRule type="expression" dxfId="8193" priority="2863" stopIfTrue="1">
      <formula>F222="-"</formula>
    </cfRule>
  </conditionalFormatting>
  <conditionalFormatting sqref="E222">
    <cfRule type="expression" dxfId="8192" priority="2862" stopIfTrue="1">
      <formula>F222="-"</formula>
    </cfRule>
  </conditionalFormatting>
  <conditionalFormatting sqref="F222">
    <cfRule type="expression" dxfId="8191" priority="2857" stopIfTrue="1">
      <formula>F222="-"</formula>
    </cfRule>
  </conditionalFormatting>
  <conditionalFormatting sqref="C223">
    <cfRule type="expression" dxfId="8190" priority="2851" stopIfTrue="1">
      <formula>F223="-"</formula>
    </cfRule>
  </conditionalFormatting>
  <conditionalFormatting sqref="D223">
    <cfRule type="expression" dxfId="8189" priority="2856" stopIfTrue="1">
      <formula>F223="-"</formula>
    </cfRule>
  </conditionalFormatting>
  <conditionalFormatting sqref="E223">
    <cfRule type="expression" dxfId="8188" priority="2855" stopIfTrue="1">
      <formula>F223="-"</formula>
    </cfRule>
  </conditionalFormatting>
  <conditionalFormatting sqref="F223">
    <cfRule type="expression" dxfId="8187" priority="2850" stopIfTrue="1">
      <formula>F223="-"</formula>
    </cfRule>
  </conditionalFormatting>
  <conditionalFormatting sqref="G223">
    <cfRule type="cellIs" dxfId="8186" priority="2848" stopIfTrue="1" operator="equal">
      <formula>""</formula>
    </cfRule>
    <cfRule type="expression" dxfId="8185" priority="2849" stopIfTrue="1">
      <formula>F223="-"</formula>
    </cfRule>
  </conditionalFormatting>
  <conditionalFormatting sqref="C360">
    <cfRule type="expression" dxfId="8184" priority="2842" stopIfTrue="1">
      <formula>F360="-"</formula>
    </cfRule>
  </conditionalFormatting>
  <conditionalFormatting sqref="D360">
    <cfRule type="expression" dxfId="8183" priority="2847" stopIfTrue="1">
      <formula>F360="-"</formula>
    </cfRule>
  </conditionalFormatting>
  <conditionalFormatting sqref="E360">
    <cfRule type="expression" dxfId="8182" priority="2846" stopIfTrue="1">
      <formula>F360="-"</formula>
    </cfRule>
  </conditionalFormatting>
  <conditionalFormatting sqref="F360">
    <cfRule type="expression" dxfId="8181" priority="2841" stopIfTrue="1">
      <formula>F360="-"</formula>
    </cfRule>
  </conditionalFormatting>
  <conditionalFormatting sqref="G360">
    <cfRule type="cellIs" dxfId="8180" priority="2839" stopIfTrue="1" operator="equal">
      <formula>""</formula>
    </cfRule>
    <cfRule type="expression" dxfId="8179" priority="2840" stopIfTrue="1">
      <formula>F360="-"</formula>
    </cfRule>
  </conditionalFormatting>
  <conditionalFormatting sqref="C224">
    <cfRule type="expression" dxfId="8178" priority="2833" stopIfTrue="1">
      <formula>F224="-"</formula>
    </cfRule>
  </conditionalFormatting>
  <conditionalFormatting sqref="D224">
    <cfRule type="expression" dxfId="8177" priority="2838" stopIfTrue="1">
      <formula>F224="-"</formula>
    </cfRule>
  </conditionalFormatting>
  <conditionalFormatting sqref="E224">
    <cfRule type="expression" dxfId="8176" priority="2837" stopIfTrue="1">
      <formula>F224="-"</formula>
    </cfRule>
  </conditionalFormatting>
  <conditionalFormatting sqref="F224">
    <cfRule type="expression" dxfId="8175" priority="2832" stopIfTrue="1">
      <formula>F224="-"</formula>
    </cfRule>
  </conditionalFormatting>
  <conditionalFormatting sqref="G224">
    <cfRule type="cellIs" dxfId="8174" priority="2830" stopIfTrue="1" operator="equal">
      <formula>""</formula>
    </cfRule>
    <cfRule type="expression" dxfId="8173" priority="2831" stopIfTrue="1">
      <formula>F224="-"</formula>
    </cfRule>
  </conditionalFormatting>
  <conditionalFormatting sqref="C225">
    <cfRule type="expression" dxfId="8172" priority="2824" stopIfTrue="1">
      <formula>F225="-"</formula>
    </cfRule>
  </conditionalFormatting>
  <conditionalFormatting sqref="D225">
    <cfRule type="expression" dxfId="8171" priority="2829" stopIfTrue="1">
      <formula>F225="-"</formula>
    </cfRule>
  </conditionalFormatting>
  <conditionalFormatting sqref="E225">
    <cfRule type="expression" dxfId="8170" priority="2828" stopIfTrue="1">
      <formula>F225="-"</formula>
    </cfRule>
  </conditionalFormatting>
  <conditionalFormatting sqref="F225">
    <cfRule type="expression" dxfId="8169" priority="2823" stopIfTrue="1">
      <formula>F225="-"</formula>
    </cfRule>
  </conditionalFormatting>
  <conditionalFormatting sqref="G225">
    <cfRule type="cellIs" dxfId="8168" priority="2821" stopIfTrue="1" operator="equal">
      <formula>""</formula>
    </cfRule>
    <cfRule type="expression" dxfId="8167" priority="2822" stopIfTrue="1">
      <formula>F225="-"</formula>
    </cfRule>
  </conditionalFormatting>
  <conditionalFormatting sqref="C217">
    <cfRule type="expression" dxfId="8166" priority="2815" stopIfTrue="1">
      <formula>F217="-"</formula>
    </cfRule>
  </conditionalFormatting>
  <conditionalFormatting sqref="D217">
    <cfRule type="expression" dxfId="8165" priority="2820" stopIfTrue="1">
      <formula>F217="-"</formula>
    </cfRule>
  </conditionalFormatting>
  <conditionalFormatting sqref="E217">
    <cfRule type="expression" dxfId="8164" priority="2819" stopIfTrue="1">
      <formula>F217="-"</formula>
    </cfRule>
  </conditionalFormatting>
  <conditionalFormatting sqref="F217">
    <cfRule type="expression" dxfId="8163" priority="2814" stopIfTrue="1">
      <formula>F217="-"</formula>
    </cfRule>
  </conditionalFormatting>
  <conditionalFormatting sqref="G217">
    <cfRule type="cellIs" dxfId="8162" priority="2812" stopIfTrue="1" operator="equal">
      <formula>""</formula>
    </cfRule>
    <cfRule type="expression" dxfId="8161" priority="2813" stopIfTrue="1">
      <formula>F217="-"</formula>
    </cfRule>
  </conditionalFormatting>
  <conditionalFormatting sqref="C227">
    <cfRule type="expression" dxfId="8160" priority="2806" stopIfTrue="1">
      <formula>F227="-"</formula>
    </cfRule>
  </conditionalFormatting>
  <conditionalFormatting sqref="D227">
    <cfRule type="expression" dxfId="8159" priority="2811" stopIfTrue="1">
      <formula>F227="-"</formula>
    </cfRule>
  </conditionalFormatting>
  <conditionalFormatting sqref="E227">
    <cfRule type="expression" dxfId="8158" priority="2810" stopIfTrue="1">
      <formula>F227="-"</formula>
    </cfRule>
  </conditionalFormatting>
  <conditionalFormatting sqref="F227">
    <cfRule type="expression" dxfId="8157" priority="2805" stopIfTrue="1">
      <formula>F227="-"</formula>
    </cfRule>
  </conditionalFormatting>
  <conditionalFormatting sqref="G227">
    <cfRule type="cellIs" dxfId="8156" priority="2803" stopIfTrue="1" operator="equal">
      <formula>""</formula>
    </cfRule>
    <cfRule type="expression" dxfId="8155" priority="2804" stopIfTrue="1">
      <formula>F227="-"</formula>
    </cfRule>
  </conditionalFormatting>
  <conditionalFormatting sqref="C361">
    <cfRule type="expression" dxfId="8154" priority="2797" stopIfTrue="1">
      <formula>F361="-"</formula>
    </cfRule>
  </conditionalFormatting>
  <conditionalFormatting sqref="D361">
    <cfRule type="expression" dxfId="8153" priority="2802" stopIfTrue="1">
      <formula>F361="-"</formula>
    </cfRule>
  </conditionalFormatting>
  <conditionalFormatting sqref="E361">
    <cfRule type="expression" dxfId="8152" priority="2801" stopIfTrue="1">
      <formula>F361="-"</formula>
    </cfRule>
  </conditionalFormatting>
  <conditionalFormatting sqref="F361">
    <cfRule type="expression" dxfId="8151" priority="2796" stopIfTrue="1">
      <formula>F361="-"</formula>
    </cfRule>
  </conditionalFormatting>
  <conditionalFormatting sqref="C228">
    <cfRule type="expression" dxfId="8150" priority="2789" stopIfTrue="1">
      <formula>F228="-"</formula>
    </cfRule>
  </conditionalFormatting>
  <conditionalFormatting sqref="D228">
    <cfRule type="expression" dxfId="8149" priority="2795" stopIfTrue="1">
      <formula>F228="-"</formula>
    </cfRule>
  </conditionalFormatting>
  <conditionalFormatting sqref="B228">
    <cfRule type="expression" dxfId="8148" priority="2794" stopIfTrue="1">
      <formula>F228="-"</formula>
    </cfRule>
  </conditionalFormatting>
  <conditionalFormatting sqref="E228">
    <cfRule type="expression" dxfId="8147" priority="2793" stopIfTrue="1">
      <formula>F228="-"</formula>
    </cfRule>
  </conditionalFormatting>
  <conditionalFormatting sqref="F228">
    <cfRule type="expression" dxfId="8146" priority="2788" stopIfTrue="1">
      <formula>F228="-"</formula>
    </cfRule>
  </conditionalFormatting>
  <conditionalFormatting sqref="G228">
    <cfRule type="cellIs" dxfId="8145" priority="2786" stopIfTrue="1" operator="equal">
      <formula>""</formula>
    </cfRule>
    <cfRule type="expression" dxfId="8144" priority="2787" stopIfTrue="1">
      <formula>F228="-"</formula>
    </cfRule>
  </conditionalFormatting>
  <conditionalFormatting sqref="G361">
    <cfRule type="cellIs" dxfId="8143" priority="2784" stopIfTrue="1" operator="equal">
      <formula>""</formula>
    </cfRule>
    <cfRule type="expression" dxfId="8142" priority="2785" stopIfTrue="1">
      <formula>F361="-"</formula>
    </cfRule>
  </conditionalFormatting>
  <conditionalFormatting sqref="C230">
    <cfRule type="expression" dxfId="8141" priority="2778" stopIfTrue="1">
      <formula>F230="-"</formula>
    </cfRule>
  </conditionalFormatting>
  <conditionalFormatting sqref="D230">
    <cfRule type="expression" dxfId="8140" priority="2783" stopIfTrue="1">
      <formula>F230="-"</formula>
    </cfRule>
  </conditionalFormatting>
  <conditionalFormatting sqref="E230">
    <cfRule type="expression" dxfId="8139" priority="2782" stopIfTrue="1">
      <formula>F230="-"</formula>
    </cfRule>
  </conditionalFormatting>
  <conditionalFormatting sqref="F230">
    <cfRule type="expression" dxfId="8138" priority="2777" stopIfTrue="1">
      <formula>F230="-"</formula>
    </cfRule>
  </conditionalFormatting>
  <conditionalFormatting sqref="G230">
    <cfRule type="cellIs" dxfId="8137" priority="2775" stopIfTrue="1" operator="equal">
      <formula>""</formula>
    </cfRule>
    <cfRule type="expression" dxfId="8136" priority="2776" stopIfTrue="1">
      <formula>F230="-"</formula>
    </cfRule>
  </conditionalFormatting>
  <conditionalFormatting sqref="C231">
    <cfRule type="expression" dxfId="8135" priority="2769" stopIfTrue="1">
      <formula>F231="-"</formula>
    </cfRule>
  </conditionalFormatting>
  <conditionalFormatting sqref="D231">
    <cfRule type="expression" dxfId="8134" priority="2774" stopIfTrue="1">
      <formula>F231="-"</formula>
    </cfRule>
  </conditionalFormatting>
  <conditionalFormatting sqref="E231">
    <cfRule type="expression" dxfId="8133" priority="2773" stopIfTrue="1">
      <formula>F231="-"</formula>
    </cfRule>
  </conditionalFormatting>
  <conditionalFormatting sqref="F231">
    <cfRule type="expression" dxfId="8132" priority="2768" stopIfTrue="1">
      <formula>F231="-"</formula>
    </cfRule>
  </conditionalFormatting>
  <conditionalFormatting sqref="C232">
    <cfRule type="expression" dxfId="8131" priority="2762" stopIfTrue="1">
      <formula>F232="-"</formula>
    </cfRule>
  </conditionalFormatting>
  <conditionalFormatting sqref="D232">
    <cfRule type="expression" dxfId="8130" priority="2767" stopIfTrue="1">
      <formula>F232="-"</formula>
    </cfRule>
  </conditionalFormatting>
  <conditionalFormatting sqref="E232">
    <cfRule type="expression" dxfId="8129" priority="2766" stopIfTrue="1">
      <formula>F232="-"</formula>
    </cfRule>
  </conditionalFormatting>
  <conditionalFormatting sqref="F232">
    <cfRule type="expression" dxfId="8128" priority="2761" stopIfTrue="1">
      <formula>F232="-"</formula>
    </cfRule>
  </conditionalFormatting>
  <conditionalFormatting sqref="C233">
    <cfRule type="expression" dxfId="8127" priority="2755" stopIfTrue="1">
      <formula>F233="-"</formula>
    </cfRule>
  </conditionalFormatting>
  <conditionalFormatting sqref="D233">
    <cfRule type="expression" dxfId="8126" priority="2760" stopIfTrue="1">
      <formula>F233="-"</formula>
    </cfRule>
  </conditionalFormatting>
  <conditionalFormatting sqref="E233">
    <cfRule type="expression" dxfId="8125" priority="2759" stopIfTrue="1">
      <formula>F233="-"</formula>
    </cfRule>
  </conditionalFormatting>
  <conditionalFormatting sqref="F233">
    <cfRule type="expression" dxfId="8124" priority="2754" stopIfTrue="1">
      <formula>F233="-"</formula>
    </cfRule>
  </conditionalFormatting>
  <conditionalFormatting sqref="C234">
    <cfRule type="expression" dxfId="8123" priority="2748" stopIfTrue="1">
      <formula>F234="-"</formula>
    </cfRule>
  </conditionalFormatting>
  <conditionalFormatting sqref="D234">
    <cfRule type="expression" dxfId="8122" priority="2753" stopIfTrue="1">
      <formula>F234="-"</formula>
    </cfRule>
  </conditionalFormatting>
  <conditionalFormatting sqref="E234">
    <cfRule type="expression" dxfId="8121" priority="2752" stopIfTrue="1">
      <formula>F234="-"</formula>
    </cfRule>
  </conditionalFormatting>
  <conditionalFormatting sqref="F234">
    <cfRule type="expression" dxfId="8120" priority="2747" stopIfTrue="1">
      <formula>F234="-"</formula>
    </cfRule>
  </conditionalFormatting>
  <conditionalFormatting sqref="G234">
    <cfRule type="cellIs" dxfId="8119" priority="2745" stopIfTrue="1" operator="equal">
      <formula>""</formula>
    </cfRule>
    <cfRule type="expression" dxfId="8118" priority="2746" stopIfTrue="1">
      <formula>F234="-"</formula>
    </cfRule>
  </conditionalFormatting>
  <conditionalFormatting sqref="C253">
    <cfRule type="expression" dxfId="8117" priority="2739" stopIfTrue="1">
      <formula>F253="-"</formula>
    </cfRule>
  </conditionalFormatting>
  <conditionalFormatting sqref="D253">
    <cfRule type="expression" dxfId="8116" priority="2744" stopIfTrue="1">
      <formula>F253="-"</formula>
    </cfRule>
  </conditionalFormatting>
  <conditionalFormatting sqref="E253">
    <cfRule type="expression" dxfId="8115" priority="2743" stopIfTrue="1">
      <formula>F253="-"</formula>
    </cfRule>
  </conditionalFormatting>
  <conditionalFormatting sqref="F253">
    <cfRule type="expression" dxfId="8114" priority="2738" stopIfTrue="1">
      <formula>F253="-"</formula>
    </cfRule>
  </conditionalFormatting>
  <conditionalFormatting sqref="C235">
    <cfRule type="expression" dxfId="8113" priority="2732" stopIfTrue="1">
      <formula>F235="-"</formula>
    </cfRule>
  </conditionalFormatting>
  <conditionalFormatting sqref="D235">
    <cfRule type="expression" dxfId="8112" priority="2737" stopIfTrue="1">
      <formula>F235="-"</formula>
    </cfRule>
  </conditionalFormatting>
  <conditionalFormatting sqref="E235">
    <cfRule type="expression" dxfId="8111" priority="2736" stopIfTrue="1">
      <formula>F235="-"</formula>
    </cfRule>
  </conditionalFormatting>
  <conditionalFormatting sqref="F235">
    <cfRule type="expression" dxfId="8110" priority="2731" stopIfTrue="1">
      <formula>F235="-"</formula>
    </cfRule>
  </conditionalFormatting>
  <conditionalFormatting sqref="G235">
    <cfRule type="cellIs" dxfId="8109" priority="2729" stopIfTrue="1" operator="equal">
      <formula>""</formula>
    </cfRule>
    <cfRule type="expression" dxfId="8108" priority="2730" stopIfTrue="1">
      <formula>F235="-"</formula>
    </cfRule>
  </conditionalFormatting>
  <conditionalFormatting sqref="C236">
    <cfRule type="expression" dxfId="8107" priority="2723" stopIfTrue="1">
      <formula>F236="-"</formula>
    </cfRule>
  </conditionalFormatting>
  <conditionalFormatting sqref="D236">
    <cfRule type="expression" dxfId="8106" priority="2728" stopIfTrue="1">
      <formula>F236="-"</formula>
    </cfRule>
  </conditionalFormatting>
  <conditionalFormatting sqref="E236">
    <cfRule type="expression" dxfId="8105" priority="2727" stopIfTrue="1">
      <formula>F236="-"</formula>
    </cfRule>
  </conditionalFormatting>
  <conditionalFormatting sqref="F236">
    <cfRule type="expression" dxfId="8104" priority="2722" stopIfTrue="1">
      <formula>F236="-"</formula>
    </cfRule>
  </conditionalFormatting>
  <conditionalFormatting sqref="G236">
    <cfRule type="cellIs" dxfId="8103" priority="2720" stopIfTrue="1" operator="equal">
      <formula>""</formula>
    </cfRule>
    <cfRule type="expression" dxfId="8102" priority="2721" stopIfTrue="1">
      <formula>F236="-"</formula>
    </cfRule>
  </conditionalFormatting>
  <conditionalFormatting sqref="C229">
    <cfRule type="expression" dxfId="8101" priority="2713" stopIfTrue="1">
      <formula>F229="-"</formula>
    </cfRule>
  </conditionalFormatting>
  <conditionalFormatting sqref="D229">
    <cfRule type="expression" dxfId="8100" priority="2719" stopIfTrue="1">
      <formula>F229="-"</formula>
    </cfRule>
  </conditionalFormatting>
  <conditionalFormatting sqref="B229:B236">
    <cfRule type="expression" dxfId="8099" priority="2718" stopIfTrue="1">
      <formula>F229="-"</formula>
    </cfRule>
  </conditionalFormatting>
  <conditionalFormatting sqref="E229">
    <cfRule type="expression" dxfId="8098" priority="2717" stopIfTrue="1">
      <formula>F229="-"</formula>
    </cfRule>
  </conditionalFormatting>
  <conditionalFormatting sqref="F229">
    <cfRule type="expression" dxfId="8097" priority="2712" stopIfTrue="1">
      <formula>F229="-"</formula>
    </cfRule>
  </conditionalFormatting>
  <conditionalFormatting sqref="G229">
    <cfRule type="cellIs" dxfId="8096" priority="2710" stopIfTrue="1" operator="equal">
      <formula>""</formula>
    </cfRule>
    <cfRule type="expression" dxfId="8095" priority="2711" stopIfTrue="1">
      <formula>F229="-"</formula>
    </cfRule>
  </conditionalFormatting>
  <conditionalFormatting sqref="C237">
    <cfRule type="expression" dxfId="8094" priority="2703" stopIfTrue="1">
      <formula>F237="-"</formula>
    </cfRule>
  </conditionalFormatting>
  <conditionalFormatting sqref="D237">
    <cfRule type="expression" dxfId="8093" priority="2709" stopIfTrue="1">
      <formula>F237="-"</formula>
    </cfRule>
  </conditionalFormatting>
  <conditionalFormatting sqref="B237">
    <cfRule type="expression" dxfId="8092" priority="2708" stopIfTrue="1">
      <formula>F237="-"</formula>
    </cfRule>
  </conditionalFormatting>
  <conditionalFormatting sqref="E237">
    <cfRule type="expression" dxfId="8091" priority="2707" stopIfTrue="1">
      <formula>F237="-"</formula>
    </cfRule>
  </conditionalFormatting>
  <conditionalFormatting sqref="F237">
    <cfRule type="expression" dxfId="8090" priority="2702" stopIfTrue="1">
      <formula>F237="-"</formula>
    </cfRule>
  </conditionalFormatting>
  <conditionalFormatting sqref="G237">
    <cfRule type="cellIs" dxfId="8089" priority="2700" stopIfTrue="1" operator="equal">
      <formula>""</formula>
    </cfRule>
    <cfRule type="expression" dxfId="8088" priority="2701" stopIfTrue="1">
      <formula>F237="-"</formula>
    </cfRule>
  </conditionalFormatting>
  <conditionalFormatting sqref="C238">
    <cfRule type="expression" dxfId="8087" priority="2693" stopIfTrue="1">
      <formula>F238="-"</formula>
    </cfRule>
  </conditionalFormatting>
  <conditionalFormatting sqref="D238">
    <cfRule type="expression" dxfId="8086" priority="2699" stopIfTrue="1">
      <formula>F238="-"</formula>
    </cfRule>
  </conditionalFormatting>
  <conditionalFormatting sqref="B238:B270">
    <cfRule type="expression" dxfId="8085" priority="2698" stopIfTrue="1">
      <formula>F238="-"</formula>
    </cfRule>
  </conditionalFormatting>
  <conditionalFormatting sqref="E238">
    <cfRule type="expression" dxfId="8084" priority="2697" stopIfTrue="1">
      <formula>F238="-"</formula>
    </cfRule>
  </conditionalFormatting>
  <conditionalFormatting sqref="F238">
    <cfRule type="expression" dxfId="8083" priority="2692" stopIfTrue="1">
      <formula>F238="-"</formula>
    </cfRule>
  </conditionalFormatting>
  <conditionalFormatting sqref="G238">
    <cfRule type="cellIs" dxfId="8082" priority="2690" stopIfTrue="1" operator="equal">
      <formula>""</formula>
    </cfRule>
    <cfRule type="expression" dxfId="8081" priority="2691" stopIfTrue="1">
      <formula>F238="-"</formula>
    </cfRule>
  </conditionalFormatting>
  <conditionalFormatting sqref="C247">
    <cfRule type="expression" dxfId="8080" priority="2684" stopIfTrue="1">
      <formula>F247="-"</formula>
    </cfRule>
  </conditionalFormatting>
  <conditionalFormatting sqref="D247">
    <cfRule type="expression" dxfId="8079" priority="2689" stopIfTrue="1">
      <formula>F247="-"</formula>
    </cfRule>
  </conditionalFormatting>
  <conditionalFormatting sqref="E247">
    <cfRule type="expression" dxfId="8078" priority="2688" stopIfTrue="1">
      <formula>F247="-"</formula>
    </cfRule>
  </conditionalFormatting>
  <conditionalFormatting sqref="F247">
    <cfRule type="expression" dxfId="8077" priority="2683" stopIfTrue="1">
      <formula>F247="-"</formula>
    </cfRule>
  </conditionalFormatting>
  <conditionalFormatting sqref="G247">
    <cfRule type="cellIs" dxfId="8076" priority="2681" stopIfTrue="1" operator="equal">
      <formula>""</formula>
    </cfRule>
    <cfRule type="expression" dxfId="8075" priority="2682" stopIfTrue="1">
      <formula>F247="-"</formula>
    </cfRule>
  </conditionalFormatting>
  <conditionalFormatting sqref="C248">
    <cfRule type="expression" dxfId="8074" priority="2675" stopIfTrue="1">
      <formula>F248="-"</formula>
    </cfRule>
  </conditionalFormatting>
  <conditionalFormatting sqref="D248">
    <cfRule type="expression" dxfId="8073" priority="2680" stopIfTrue="1">
      <formula>F248="-"</formula>
    </cfRule>
  </conditionalFormatting>
  <conditionalFormatting sqref="E248">
    <cfRule type="expression" dxfId="8072" priority="2679" stopIfTrue="1">
      <formula>F248="-"</formula>
    </cfRule>
  </conditionalFormatting>
  <conditionalFormatting sqref="F248">
    <cfRule type="expression" dxfId="8071" priority="2674" stopIfTrue="1">
      <formula>F248="-"</formula>
    </cfRule>
  </conditionalFormatting>
  <conditionalFormatting sqref="G248">
    <cfRule type="cellIs" dxfId="8070" priority="2672" stopIfTrue="1" operator="equal">
      <formula>""</formula>
    </cfRule>
    <cfRule type="expression" dxfId="8069" priority="2673" stopIfTrue="1">
      <formula>F248="-"</formula>
    </cfRule>
  </conditionalFormatting>
  <conditionalFormatting sqref="C249">
    <cfRule type="expression" dxfId="8068" priority="2666" stopIfTrue="1">
      <formula>F249="-"</formula>
    </cfRule>
  </conditionalFormatting>
  <conditionalFormatting sqref="D249">
    <cfRule type="expression" dxfId="8067" priority="2671" stopIfTrue="1">
      <formula>F249="-"</formula>
    </cfRule>
  </conditionalFormatting>
  <conditionalFormatting sqref="E249">
    <cfRule type="expression" dxfId="8066" priority="2670" stopIfTrue="1">
      <formula>F249="-"</formula>
    </cfRule>
  </conditionalFormatting>
  <conditionalFormatting sqref="F249">
    <cfRule type="expression" dxfId="8065" priority="2665" stopIfTrue="1">
      <formula>F249="-"</formula>
    </cfRule>
  </conditionalFormatting>
  <conditionalFormatting sqref="G249">
    <cfRule type="cellIs" dxfId="8064" priority="2663" stopIfTrue="1" operator="equal">
      <formula>""</formula>
    </cfRule>
    <cfRule type="expression" dxfId="8063" priority="2664" stopIfTrue="1">
      <formula>F249="-"</formula>
    </cfRule>
  </conditionalFormatting>
  <conditionalFormatting sqref="C254">
    <cfRule type="expression" dxfId="8062" priority="2657" stopIfTrue="1">
      <formula>F254="-"</formula>
    </cfRule>
  </conditionalFormatting>
  <conditionalFormatting sqref="D254">
    <cfRule type="expression" dxfId="8061" priority="2662" stopIfTrue="1">
      <formula>F254="-"</formula>
    </cfRule>
  </conditionalFormatting>
  <conditionalFormatting sqref="E254">
    <cfRule type="expression" dxfId="8060" priority="2661" stopIfTrue="1">
      <formula>F254="-"</formula>
    </cfRule>
  </conditionalFormatting>
  <conditionalFormatting sqref="F254">
    <cfRule type="expression" dxfId="8059" priority="2656" stopIfTrue="1">
      <formula>F254="-"</formula>
    </cfRule>
  </conditionalFormatting>
  <conditionalFormatting sqref="C255">
    <cfRule type="expression" dxfId="8058" priority="2650" stopIfTrue="1">
      <formula>F255="-"</formula>
    </cfRule>
  </conditionalFormatting>
  <conditionalFormatting sqref="D255">
    <cfRule type="expression" dxfId="8057" priority="2655" stopIfTrue="1">
      <formula>F255="-"</formula>
    </cfRule>
  </conditionalFormatting>
  <conditionalFormatting sqref="E255">
    <cfRule type="expression" dxfId="8056" priority="2654" stopIfTrue="1">
      <formula>F255="-"</formula>
    </cfRule>
  </conditionalFormatting>
  <conditionalFormatting sqref="F255">
    <cfRule type="expression" dxfId="8055" priority="2649" stopIfTrue="1">
      <formula>F255="-"</formula>
    </cfRule>
  </conditionalFormatting>
  <conditionalFormatting sqref="G255">
    <cfRule type="cellIs" dxfId="8054" priority="2647" stopIfTrue="1" operator="equal">
      <formula>""</formula>
    </cfRule>
    <cfRule type="expression" dxfId="8053" priority="2648" stopIfTrue="1">
      <formula>F255="-"</formula>
    </cfRule>
  </conditionalFormatting>
  <conditionalFormatting sqref="G254">
    <cfRule type="cellIs" dxfId="8052" priority="2645" stopIfTrue="1" operator="equal">
      <formula>""</formula>
    </cfRule>
    <cfRule type="expression" dxfId="8051" priority="2646" stopIfTrue="1">
      <formula>F254="-"</formula>
    </cfRule>
  </conditionalFormatting>
  <conditionalFormatting sqref="C256">
    <cfRule type="expression" dxfId="8050" priority="2639" stopIfTrue="1">
      <formula>F256="-"</formula>
    </cfRule>
  </conditionalFormatting>
  <conditionalFormatting sqref="D256">
    <cfRule type="expression" dxfId="8049" priority="2644" stopIfTrue="1">
      <formula>F256="-"</formula>
    </cfRule>
  </conditionalFormatting>
  <conditionalFormatting sqref="E256">
    <cfRule type="expression" dxfId="8048" priority="2643" stopIfTrue="1">
      <formula>F256="-"</formula>
    </cfRule>
  </conditionalFormatting>
  <conditionalFormatting sqref="F256">
    <cfRule type="expression" dxfId="8047" priority="2638" stopIfTrue="1">
      <formula>F256="-"</formula>
    </cfRule>
  </conditionalFormatting>
  <conditionalFormatting sqref="G256">
    <cfRule type="cellIs" dxfId="8046" priority="2636" stopIfTrue="1" operator="equal">
      <formula>""</formula>
    </cfRule>
    <cfRule type="expression" dxfId="8045" priority="2637" stopIfTrue="1">
      <formula>F256="-"</formula>
    </cfRule>
  </conditionalFormatting>
  <conditionalFormatting sqref="C257">
    <cfRule type="expression" dxfId="8044" priority="2630" stopIfTrue="1">
      <formula>F257="-"</formula>
    </cfRule>
  </conditionalFormatting>
  <conditionalFormatting sqref="D257">
    <cfRule type="expression" dxfId="8043" priority="2635" stopIfTrue="1">
      <formula>F257="-"</formula>
    </cfRule>
  </conditionalFormatting>
  <conditionalFormatting sqref="E257">
    <cfRule type="expression" dxfId="8042" priority="2634" stopIfTrue="1">
      <formula>F257="-"</formula>
    </cfRule>
  </conditionalFormatting>
  <conditionalFormatting sqref="F257">
    <cfRule type="expression" dxfId="8041" priority="2629" stopIfTrue="1">
      <formula>F257="-"</formula>
    </cfRule>
  </conditionalFormatting>
  <conditionalFormatting sqref="C240">
    <cfRule type="expression" dxfId="8040" priority="2623" stopIfTrue="1">
      <formula>F240="-"</formula>
    </cfRule>
  </conditionalFormatting>
  <conditionalFormatting sqref="D240">
    <cfRule type="expression" dxfId="8039" priority="2628" stopIfTrue="1">
      <formula>F240="-"</formula>
    </cfRule>
  </conditionalFormatting>
  <conditionalFormatting sqref="E240">
    <cfRule type="expression" dxfId="8038" priority="2627" stopIfTrue="1">
      <formula>F240="-"</formula>
    </cfRule>
  </conditionalFormatting>
  <conditionalFormatting sqref="F240">
    <cfRule type="expression" dxfId="8037" priority="2622" stopIfTrue="1">
      <formula>F240="-"</formula>
    </cfRule>
  </conditionalFormatting>
  <conditionalFormatting sqref="G257">
    <cfRule type="cellIs" dxfId="8036" priority="2620" stopIfTrue="1" operator="equal">
      <formula>""</formula>
    </cfRule>
    <cfRule type="expression" dxfId="8035" priority="2621" stopIfTrue="1">
      <formula>F257="-"</formula>
    </cfRule>
  </conditionalFormatting>
  <conditionalFormatting sqref="C241">
    <cfRule type="expression" dxfId="8034" priority="2614" stopIfTrue="1">
      <formula>F241="-"</formula>
    </cfRule>
  </conditionalFormatting>
  <conditionalFormatting sqref="D241">
    <cfRule type="expression" dxfId="8033" priority="2619" stopIfTrue="1">
      <formula>F241="-"</formula>
    </cfRule>
  </conditionalFormatting>
  <conditionalFormatting sqref="E241">
    <cfRule type="expression" dxfId="8032" priority="2618" stopIfTrue="1">
      <formula>F241="-"</formula>
    </cfRule>
  </conditionalFormatting>
  <conditionalFormatting sqref="F241">
    <cfRule type="expression" dxfId="8031" priority="2613" stopIfTrue="1">
      <formula>F241="-"</formula>
    </cfRule>
  </conditionalFormatting>
  <conditionalFormatting sqref="G240">
    <cfRule type="cellIs" dxfId="8030" priority="2611" stopIfTrue="1" operator="equal">
      <formula>""</formula>
    </cfRule>
    <cfRule type="expression" dxfId="8029" priority="2612" stopIfTrue="1">
      <formula>F240="-"</formula>
    </cfRule>
  </conditionalFormatting>
  <conditionalFormatting sqref="C242">
    <cfRule type="expression" dxfId="8028" priority="2605" stopIfTrue="1">
      <formula>F242="-"</formula>
    </cfRule>
  </conditionalFormatting>
  <conditionalFormatting sqref="D242">
    <cfRule type="expression" dxfId="8027" priority="2610" stopIfTrue="1">
      <formula>F242="-"</formula>
    </cfRule>
  </conditionalFormatting>
  <conditionalFormatting sqref="E242">
    <cfRule type="expression" dxfId="8026" priority="2609" stopIfTrue="1">
      <formula>F242="-"</formula>
    </cfRule>
  </conditionalFormatting>
  <conditionalFormatting sqref="F242">
    <cfRule type="expression" dxfId="8025" priority="2604" stopIfTrue="1">
      <formula>F242="-"</formula>
    </cfRule>
  </conditionalFormatting>
  <conditionalFormatting sqref="G241">
    <cfRule type="cellIs" dxfId="8024" priority="2602" stopIfTrue="1" operator="equal">
      <formula>""</formula>
    </cfRule>
    <cfRule type="expression" dxfId="8023" priority="2603" stopIfTrue="1">
      <formula>F241="-"</formula>
    </cfRule>
  </conditionalFormatting>
  <conditionalFormatting sqref="C243">
    <cfRule type="expression" dxfId="8022" priority="2596" stopIfTrue="1">
      <formula>F243="-"</formula>
    </cfRule>
  </conditionalFormatting>
  <conditionalFormatting sqref="D243">
    <cfRule type="expression" dxfId="8021" priority="2601" stopIfTrue="1">
      <formula>F243="-"</formula>
    </cfRule>
  </conditionalFormatting>
  <conditionalFormatting sqref="E243">
    <cfRule type="expression" dxfId="8020" priority="2600" stopIfTrue="1">
      <formula>F243="-"</formula>
    </cfRule>
  </conditionalFormatting>
  <conditionalFormatting sqref="F243">
    <cfRule type="expression" dxfId="8019" priority="2595" stopIfTrue="1">
      <formula>F243="-"</formula>
    </cfRule>
  </conditionalFormatting>
  <conditionalFormatting sqref="G242">
    <cfRule type="cellIs" dxfId="8018" priority="2593" stopIfTrue="1" operator="equal">
      <formula>""</formula>
    </cfRule>
    <cfRule type="expression" dxfId="8017" priority="2594" stopIfTrue="1">
      <formula>F242="-"</formula>
    </cfRule>
  </conditionalFormatting>
  <conditionalFormatting sqref="C250">
    <cfRule type="expression" dxfId="8016" priority="2587" stopIfTrue="1">
      <formula>F250="-"</formula>
    </cfRule>
  </conditionalFormatting>
  <conditionalFormatting sqref="D250">
    <cfRule type="expression" dxfId="8015" priority="2592" stopIfTrue="1">
      <formula>F250="-"</formula>
    </cfRule>
  </conditionalFormatting>
  <conditionalFormatting sqref="E250">
    <cfRule type="expression" dxfId="8014" priority="2591" stopIfTrue="1">
      <formula>F250="-"</formula>
    </cfRule>
  </conditionalFormatting>
  <conditionalFormatting sqref="F250">
    <cfRule type="expression" dxfId="8013" priority="2586" stopIfTrue="1">
      <formula>F250="-"</formula>
    </cfRule>
  </conditionalFormatting>
  <conditionalFormatting sqref="G250">
    <cfRule type="cellIs" dxfId="8012" priority="2584" stopIfTrue="1" operator="equal">
      <formula>""</formula>
    </cfRule>
    <cfRule type="expression" dxfId="8011" priority="2585" stopIfTrue="1">
      <formula>F250="-"</formula>
    </cfRule>
  </conditionalFormatting>
  <conditionalFormatting sqref="G243">
    <cfRule type="cellIs" dxfId="8010" priority="2582" stopIfTrue="1" operator="equal">
      <formula>""</formula>
    </cfRule>
    <cfRule type="expression" dxfId="8009" priority="2583" stopIfTrue="1">
      <formula>F243="-"</formula>
    </cfRule>
  </conditionalFormatting>
  <conditionalFormatting sqref="C251">
    <cfRule type="expression" dxfId="8008" priority="2576" stopIfTrue="1">
      <formula>F251="-"</formula>
    </cfRule>
  </conditionalFormatting>
  <conditionalFormatting sqref="D251">
    <cfRule type="expression" dxfId="8007" priority="2581" stopIfTrue="1">
      <formula>F251="-"</formula>
    </cfRule>
  </conditionalFormatting>
  <conditionalFormatting sqref="E251">
    <cfRule type="expression" dxfId="8006" priority="2580" stopIfTrue="1">
      <formula>F251="-"</formula>
    </cfRule>
  </conditionalFormatting>
  <conditionalFormatting sqref="F251">
    <cfRule type="expression" dxfId="8005" priority="2575" stopIfTrue="1">
      <formula>F251="-"</formula>
    </cfRule>
  </conditionalFormatting>
  <conditionalFormatting sqref="G251">
    <cfRule type="cellIs" dxfId="8004" priority="2573" stopIfTrue="1" operator="equal">
      <formula>""</formula>
    </cfRule>
    <cfRule type="expression" dxfId="8003" priority="2574" stopIfTrue="1">
      <formula>F251="-"</formula>
    </cfRule>
  </conditionalFormatting>
  <conditionalFormatting sqref="C239">
    <cfRule type="expression" dxfId="8002" priority="2567" stopIfTrue="1">
      <formula>F239="-"</formula>
    </cfRule>
  </conditionalFormatting>
  <conditionalFormatting sqref="D239">
    <cfRule type="expression" dxfId="8001" priority="2572" stopIfTrue="1">
      <formula>F239="-"</formula>
    </cfRule>
  </conditionalFormatting>
  <conditionalFormatting sqref="E239">
    <cfRule type="expression" dxfId="8000" priority="2571" stopIfTrue="1">
      <formula>F239="-"</formula>
    </cfRule>
  </conditionalFormatting>
  <conditionalFormatting sqref="F239">
    <cfRule type="expression" dxfId="7999" priority="2566" stopIfTrue="1">
      <formula>F239="-"</formula>
    </cfRule>
  </conditionalFormatting>
  <conditionalFormatting sqref="C244">
    <cfRule type="expression" dxfId="7998" priority="2560" stopIfTrue="1">
      <formula>F244="-"</formula>
    </cfRule>
  </conditionalFormatting>
  <conditionalFormatting sqref="D244">
    <cfRule type="expression" dxfId="7997" priority="2565" stopIfTrue="1">
      <formula>F244="-"</formula>
    </cfRule>
  </conditionalFormatting>
  <conditionalFormatting sqref="E244">
    <cfRule type="expression" dxfId="7996" priority="2564" stopIfTrue="1">
      <formula>F244="-"</formula>
    </cfRule>
  </conditionalFormatting>
  <conditionalFormatting sqref="F244">
    <cfRule type="expression" dxfId="7995" priority="2559" stopIfTrue="1">
      <formula>F244="-"</formula>
    </cfRule>
  </conditionalFormatting>
  <conditionalFormatting sqref="G239">
    <cfRule type="cellIs" dxfId="7994" priority="2557" stopIfTrue="1" operator="equal">
      <formula>""</formula>
    </cfRule>
    <cfRule type="expression" dxfId="7993" priority="2558" stopIfTrue="1">
      <formula>F239="-"</formula>
    </cfRule>
  </conditionalFormatting>
  <conditionalFormatting sqref="C380">
    <cfRule type="expression" dxfId="7992" priority="2551" stopIfTrue="1">
      <formula>F380="-"</formula>
    </cfRule>
  </conditionalFormatting>
  <conditionalFormatting sqref="D380">
    <cfRule type="expression" dxfId="7991" priority="2556" stopIfTrue="1">
      <formula>F380="-"</formula>
    </cfRule>
  </conditionalFormatting>
  <conditionalFormatting sqref="E380">
    <cfRule type="expression" dxfId="7990" priority="2555" stopIfTrue="1">
      <formula>F380="-"</formula>
    </cfRule>
  </conditionalFormatting>
  <conditionalFormatting sqref="F380">
    <cfRule type="expression" dxfId="7989" priority="2550" stopIfTrue="1">
      <formula>F380="-"</formula>
    </cfRule>
  </conditionalFormatting>
  <conditionalFormatting sqref="G244">
    <cfRule type="cellIs" dxfId="7988" priority="2548" stopIfTrue="1" operator="equal">
      <formula>""</formula>
    </cfRule>
    <cfRule type="expression" dxfId="7987" priority="2549" stopIfTrue="1">
      <formula>F244="-"</formula>
    </cfRule>
  </conditionalFormatting>
  <conditionalFormatting sqref="G380">
    <cfRule type="cellIs" dxfId="7986" priority="2546" stopIfTrue="1" operator="equal">
      <formula>""</formula>
    </cfRule>
    <cfRule type="expression" dxfId="7985" priority="2547" stopIfTrue="1">
      <formula>F380="-"</formula>
    </cfRule>
  </conditionalFormatting>
  <conditionalFormatting sqref="C252">
    <cfRule type="expression" dxfId="7984" priority="2540" stopIfTrue="1">
      <formula>F252="-"</formula>
    </cfRule>
  </conditionalFormatting>
  <conditionalFormatting sqref="D252">
    <cfRule type="expression" dxfId="7983" priority="2545" stopIfTrue="1">
      <formula>F252="-"</formula>
    </cfRule>
  </conditionalFormatting>
  <conditionalFormatting sqref="E252">
    <cfRule type="expression" dxfId="7982" priority="2544" stopIfTrue="1">
      <formula>F252="-"</formula>
    </cfRule>
  </conditionalFormatting>
  <conditionalFormatting sqref="F252">
    <cfRule type="expression" dxfId="7981" priority="2539" stopIfTrue="1">
      <formula>F252="-"</formula>
    </cfRule>
  </conditionalFormatting>
  <conditionalFormatting sqref="G252">
    <cfRule type="cellIs" dxfId="7980" priority="2535" stopIfTrue="1" operator="equal">
      <formula>""</formula>
    </cfRule>
    <cfRule type="expression" dxfId="7979" priority="2536" stopIfTrue="1">
      <formula>F252="-"</formula>
    </cfRule>
  </conditionalFormatting>
  <conditionalFormatting sqref="G253">
    <cfRule type="cellIs" dxfId="7978" priority="2537" stopIfTrue="1" operator="equal">
      <formula>""</formula>
    </cfRule>
    <cfRule type="expression" dxfId="7977" priority="2538" stopIfTrue="1">
      <formula>F253="-"</formula>
    </cfRule>
  </conditionalFormatting>
  <conditionalFormatting sqref="C260">
    <cfRule type="expression" dxfId="7976" priority="2529" stopIfTrue="1">
      <formula>F260="-"</formula>
    </cfRule>
  </conditionalFormatting>
  <conditionalFormatting sqref="D260">
    <cfRule type="expression" dxfId="7975" priority="2534" stopIfTrue="1">
      <formula>F260="-"</formula>
    </cfRule>
  </conditionalFormatting>
  <conditionalFormatting sqref="E260">
    <cfRule type="expression" dxfId="7974" priority="2533" stopIfTrue="1">
      <formula>F260="-"</formula>
    </cfRule>
  </conditionalFormatting>
  <conditionalFormatting sqref="F260">
    <cfRule type="expression" dxfId="7973" priority="2528" stopIfTrue="1">
      <formula>F260="-"</formula>
    </cfRule>
  </conditionalFormatting>
  <conditionalFormatting sqref="G259">
    <cfRule type="cellIs" dxfId="7972" priority="2526" stopIfTrue="1" operator="equal">
      <formula>""</formula>
    </cfRule>
    <cfRule type="expression" dxfId="7971" priority="2527" stopIfTrue="1">
      <formula>F259="-"</formula>
    </cfRule>
  </conditionalFormatting>
  <conditionalFormatting sqref="C261">
    <cfRule type="expression" dxfId="7970" priority="2520" stopIfTrue="1">
      <formula>F261="-"</formula>
    </cfRule>
  </conditionalFormatting>
  <conditionalFormatting sqref="D261">
    <cfRule type="expression" dxfId="7969" priority="2525" stopIfTrue="1">
      <formula>F261="-"</formula>
    </cfRule>
  </conditionalFormatting>
  <conditionalFormatting sqref="E261">
    <cfRule type="expression" dxfId="7968" priority="2524" stopIfTrue="1">
      <formula>F261="-"</formula>
    </cfRule>
  </conditionalFormatting>
  <conditionalFormatting sqref="F261">
    <cfRule type="expression" dxfId="7967" priority="2519" stopIfTrue="1">
      <formula>F261="-"</formula>
    </cfRule>
  </conditionalFormatting>
  <conditionalFormatting sqref="G260">
    <cfRule type="cellIs" dxfId="7966" priority="2517" stopIfTrue="1" operator="equal">
      <formula>""</formula>
    </cfRule>
    <cfRule type="expression" dxfId="7965" priority="2518" stopIfTrue="1">
      <formula>F260="-"</formula>
    </cfRule>
  </conditionalFormatting>
  <conditionalFormatting sqref="C287">
    <cfRule type="expression" dxfId="7964" priority="2511" stopIfTrue="1">
      <formula>F287="-"</formula>
    </cfRule>
  </conditionalFormatting>
  <conditionalFormatting sqref="D287">
    <cfRule type="expression" dxfId="7963" priority="2516" stopIfTrue="1">
      <formula>F287="-"</formula>
    </cfRule>
  </conditionalFormatting>
  <conditionalFormatting sqref="E287">
    <cfRule type="expression" dxfId="7962" priority="2515" stopIfTrue="1">
      <formula>F287="-"</formula>
    </cfRule>
  </conditionalFormatting>
  <conditionalFormatting sqref="F287">
    <cfRule type="expression" dxfId="7961" priority="2510" stopIfTrue="1">
      <formula>F287="-"</formula>
    </cfRule>
  </conditionalFormatting>
  <conditionalFormatting sqref="C262">
    <cfRule type="expression" dxfId="7960" priority="2504" stopIfTrue="1">
      <formula>F262="-"</formula>
    </cfRule>
  </conditionalFormatting>
  <conditionalFormatting sqref="D262">
    <cfRule type="expression" dxfId="7959" priority="2509" stopIfTrue="1">
      <formula>F262="-"</formula>
    </cfRule>
  </conditionalFormatting>
  <conditionalFormatting sqref="E262">
    <cfRule type="expression" dxfId="7958" priority="2508" stopIfTrue="1">
      <formula>F262="-"</formula>
    </cfRule>
  </conditionalFormatting>
  <conditionalFormatting sqref="F262">
    <cfRule type="expression" dxfId="7957" priority="2503" stopIfTrue="1">
      <formula>F262="-"</formula>
    </cfRule>
  </conditionalFormatting>
  <conditionalFormatting sqref="G262">
    <cfRule type="cellIs" dxfId="7956" priority="2501" stopIfTrue="1" operator="equal">
      <formula>""</formula>
    </cfRule>
    <cfRule type="expression" dxfId="7955" priority="2502" stopIfTrue="1">
      <formula>F262="-"</formula>
    </cfRule>
  </conditionalFormatting>
  <conditionalFormatting sqref="C264">
    <cfRule type="expression" dxfId="7954" priority="2495" stopIfTrue="1">
      <formula>F264="-"</formula>
    </cfRule>
  </conditionalFormatting>
  <conditionalFormatting sqref="D264">
    <cfRule type="expression" dxfId="7953" priority="2500" stopIfTrue="1">
      <formula>F264="-"</formula>
    </cfRule>
  </conditionalFormatting>
  <conditionalFormatting sqref="E264">
    <cfRule type="expression" dxfId="7952" priority="2499" stopIfTrue="1">
      <formula>F264="-"</formula>
    </cfRule>
  </conditionalFormatting>
  <conditionalFormatting sqref="F264">
    <cfRule type="expression" dxfId="7951" priority="2494" stopIfTrue="1">
      <formula>F264="-"</formula>
    </cfRule>
  </conditionalFormatting>
  <conditionalFormatting sqref="C265">
    <cfRule type="expression" dxfId="7950" priority="2488" stopIfTrue="1">
      <formula>F265="-"</formula>
    </cfRule>
  </conditionalFormatting>
  <conditionalFormatting sqref="D265">
    <cfRule type="expression" dxfId="7949" priority="2493" stopIfTrue="1">
      <formula>F265="-"</formula>
    </cfRule>
  </conditionalFormatting>
  <conditionalFormatting sqref="E265">
    <cfRule type="expression" dxfId="7948" priority="2492" stopIfTrue="1">
      <formula>F265="-"</formula>
    </cfRule>
  </conditionalFormatting>
  <conditionalFormatting sqref="F265">
    <cfRule type="expression" dxfId="7947" priority="2487" stopIfTrue="1">
      <formula>F265="-"</formula>
    </cfRule>
  </conditionalFormatting>
  <conditionalFormatting sqref="G265">
    <cfRule type="cellIs" dxfId="7946" priority="2485" stopIfTrue="1" operator="equal">
      <formula>""</formula>
    </cfRule>
    <cfRule type="expression" dxfId="7945" priority="2486" stopIfTrue="1">
      <formula>F265="-"</formula>
    </cfRule>
  </conditionalFormatting>
  <conditionalFormatting sqref="C266">
    <cfRule type="expression" dxfId="7944" priority="2479" stopIfTrue="1">
      <formula>F266="-"</formula>
    </cfRule>
  </conditionalFormatting>
  <conditionalFormatting sqref="D266">
    <cfRule type="expression" dxfId="7943" priority="2484" stopIfTrue="1">
      <formula>F266="-"</formula>
    </cfRule>
  </conditionalFormatting>
  <conditionalFormatting sqref="E266">
    <cfRule type="expression" dxfId="7942" priority="2483" stopIfTrue="1">
      <formula>F266="-"</formula>
    </cfRule>
  </conditionalFormatting>
  <conditionalFormatting sqref="F266">
    <cfRule type="expression" dxfId="7941" priority="2478" stopIfTrue="1">
      <formula>F266="-"</formula>
    </cfRule>
  </conditionalFormatting>
  <conditionalFormatting sqref="G266">
    <cfRule type="cellIs" dxfId="7940" priority="2476" stopIfTrue="1" operator="equal">
      <formula>""</formula>
    </cfRule>
    <cfRule type="expression" dxfId="7939" priority="2477" stopIfTrue="1">
      <formula>F266="-"</formula>
    </cfRule>
  </conditionalFormatting>
  <conditionalFormatting sqref="C263">
    <cfRule type="expression" dxfId="7938" priority="2470" stopIfTrue="1">
      <formula>F263="-"</formula>
    </cfRule>
  </conditionalFormatting>
  <conditionalFormatting sqref="D263">
    <cfRule type="expression" dxfId="7937" priority="2475" stopIfTrue="1">
      <formula>F263="-"</formula>
    </cfRule>
  </conditionalFormatting>
  <conditionalFormatting sqref="E263">
    <cfRule type="expression" dxfId="7936" priority="2474" stopIfTrue="1">
      <formula>F263="-"</formula>
    </cfRule>
  </conditionalFormatting>
  <conditionalFormatting sqref="F263">
    <cfRule type="expression" dxfId="7935" priority="2469" stopIfTrue="1">
      <formula>F263="-"</formula>
    </cfRule>
  </conditionalFormatting>
  <conditionalFormatting sqref="C267">
    <cfRule type="expression" dxfId="7934" priority="2463" stopIfTrue="1">
      <formula>F267="-"</formula>
    </cfRule>
  </conditionalFormatting>
  <conditionalFormatting sqref="D267">
    <cfRule type="expression" dxfId="7933" priority="2468" stopIfTrue="1">
      <formula>F267="-"</formula>
    </cfRule>
  </conditionalFormatting>
  <conditionalFormatting sqref="E267">
    <cfRule type="expression" dxfId="7932" priority="2467" stopIfTrue="1">
      <formula>F267="-"</formula>
    </cfRule>
  </conditionalFormatting>
  <conditionalFormatting sqref="F267">
    <cfRule type="expression" dxfId="7931" priority="2462" stopIfTrue="1">
      <formula>F267="-"</formula>
    </cfRule>
  </conditionalFormatting>
  <conditionalFormatting sqref="G267">
    <cfRule type="cellIs" dxfId="7930" priority="2460" stopIfTrue="1" operator="equal">
      <formula>""</formula>
    </cfRule>
    <cfRule type="expression" dxfId="7929" priority="2461" stopIfTrue="1">
      <formula>F267="-"</formula>
    </cfRule>
  </conditionalFormatting>
  <conditionalFormatting sqref="G263">
    <cfRule type="cellIs" dxfId="7928" priority="2458" stopIfTrue="1" operator="equal">
      <formula>""</formula>
    </cfRule>
    <cfRule type="expression" dxfId="7927" priority="2459" stopIfTrue="1">
      <formula>F263="-"</formula>
    </cfRule>
  </conditionalFormatting>
  <conditionalFormatting sqref="C268">
    <cfRule type="expression" dxfId="7926" priority="2452" stopIfTrue="1">
      <formula>F268="-"</formula>
    </cfRule>
  </conditionalFormatting>
  <conditionalFormatting sqref="D268">
    <cfRule type="expression" dxfId="7925" priority="2457" stopIfTrue="1">
      <formula>F268="-"</formula>
    </cfRule>
  </conditionalFormatting>
  <conditionalFormatting sqref="E268">
    <cfRule type="expression" dxfId="7924" priority="2456" stopIfTrue="1">
      <formula>F268="-"</formula>
    </cfRule>
  </conditionalFormatting>
  <conditionalFormatting sqref="F268">
    <cfRule type="expression" dxfId="7923" priority="2451" stopIfTrue="1">
      <formula>F268="-"</formula>
    </cfRule>
  </conditionalFormatting>
  <conditionalFormatting sqref="C271">
    <cfRule type="expression" dxfId="7922" priority="2444" stopIfTrue="1">
      <formula>F271="-"</formula>
    </cfRule>
  </conditionalFormatting>
  <conditionalFormatting sqref="D271">
    <cfRule type="expression" dxfId="7921" priority="2450" stopIfTrue="1">
      <formula>F271="-"</formula>
    </cfRule>
  </conditionalFormatting>
  <conditionalFormatting sqref="B271">
    <cfRule type="expression" dxfId="7920" priority="2449" stopIfTrue="1">
      <formula>F271="-"</formula>
    </cfRule>
  </conditionalFormatting>
  <conditionalFormatting sqref="E271">
    <cfRule type="expression" dxfId="7919" priority="2448" stopIfTrue="1">
      <formula>F271="-"</formula>
    </cfRule>
  </conditionalFormatting>
  <conditionalFormatting sqref="F271">
    <cfRule type="expression" dxfId="7918" priority="2443" stopIfTrue="1">
      <formula>F271="-"</formula>
    </cfRule>
  </conditionalFormatting>
  <conditionalFormatting sqref="G268">
    <cfRule type="cellIs" dxfId="7917" priority="2439" stopIfTrue="1" operator="equal">
      <formula>""</formula>
    </cfRule>
    <cfRule type="expression" dxfId="7916" priority="2440" stopIfTrue="1">
      <formula>F268="-"</formula>
    </cfRule>
  </conditionalFormatting>
  <conditionalFormatting sqref="G271">
    <cfRule type="cellIs" dxfId="7915" priority="2441" stopIfTrue="1" operator="equal">
      <formula>""</formula>
    </cfRule>
    <cfRule type="expression" dxfId="7914" priority="2442" stopIfTrue="1">
      <formula>F271="-"</formula>
    </cfRule>
  </conditionalFormatting>
  <conditionalFormatting sqref="C286">
    <cfRule type="expression" dxfId="7913" priority="2433" stopIfTrue="1">
      <formula>F286="-"</formula>
    </cfRule>
  </conditionalFormatting>
  <conditionalFormatting sqref="D286">
    <cfRule type="expression" dxfId="7912" priority="2438" stopIfTrue="1">
      <formula>F286="-"</formula>
    </cfRule>
  </conditionalFormatting>
  <conditionalFormatting sqref="E286">
    <cfRule type="expression" dxfId="7911" priority="2437" stopIfTrue="1">
      <formula>F286="-"</formula>
    </cfRule>
  </conditionalFormatting>
  <conditionalFormatting sqref="F286">
    <cfRule type="expression" dxfId="7910" priority="2432" stopIfTrue="1">
      <formula>F286="-"</formula>
    </cfRule>
  </conditionalFormatting>
  <conditionalFormatting sqref="C245">
    <cfRule type="expression" dxfId="7909" priority="2426" stopIfTrue="1">
      <formula>F245="-"</formula>
    </cfRule>
  </conditionalFormatting>
  <conditionalFormatting sqref="D245">
    <cfRule type="expression" dxfId="7908" priority="2431" stopIfTrue="1">
      <formula>F245="-"</formula>
    </cfRule>
  </conditionalFormatting>
  <conditionalFormatting sqref="E245">
    <cfRule type="expression" dxfId="7907" priority="2430" stopIfTrue="1">
      <formula>F245="-"</formula>
    </cfRule>
  </conditionalFormatting>
  <conditionalFormatting sqref="F245">
    <cfRule type="expression" dxfId="7906" priority="2425" stopIfTrue="1">
      <formula>F245="-"</formula>
    </cfRule>
  </conditionalFormatting>
  <conditionalFormatting sqref="G245">
    <cfRule type="cellIs" dxfId="7905" priority="2423" stopIfTrue="1" operator="equal">
      <formula>""</formula>
    </cfRule>
    <cfRule type="expression" dxfId="7904" priority="2424" stopIfTrue="1">
      <formula>F245="-"</formula>
    </cfRule>
  </conditionalFormatting>
  <conditionalFormatting sqref="C284">
    <cfRule type="expression" dxfId="7903" priority="2417" stopIfTrue="1">
      <formula>F284="-"</formula>
    </cfRule>
  </conditionalFormatting>
  <conditionalFormatting sqref="D284">
    <cfRule type="expression" dxfId="7902" priority="2422" stopIfTrue="1">
      <formula>F284="-"</formula>
    </cfRule>
  </conditionalFormatting>
  <conditionalFormatting sqref="E284">
    <cfRule type="expression" dxfId="7901" priority="2421" stopIfTrue="1">
      <formula>F284="-"</formula>
    </cfRule>
  </conditionalFormatting>
  <conditionalFormatting sqref="F284">
    <cfRule type="expression" dxfId="7900" priority="2416" stopIfTrue="1">
      <formula>F284="-"</formula>
    </cfRule>
  </conditionalFormatting>
  <conditionalFormatting sqref="C246">
    <cfRule type="expression" dxfId="7899" priority="2410" stopIfTrue="1">
      <formula>F246="-"</formula>
    </cfRule>
  </conditionalFormatting>
  <conditionalFormatting sqref="D246">
    <cfRule type="expression" dxfId="7898" priority="2415" stopIfTrue="1">
      <formula>F246="-"</formula>
    </cfRule>
  </conditionalFormatting>
  <conditionalFormatting sqref="E246">
    <cfRule type="expression" dxfId="7897" priority="2414" stopIfTrue="1">
      <formula>F246="-"</formula>
    </cfRule>
  </conditionalFormatting>
  <conditionalFormatting sqref="F246">
    <cfRule type="expression" dxfId="7896" priority="2409" stopIfTrue="1">
      <formula>F246="-"</formula>
    </cfRule>
  </conditionalFormatting>
  <conditionalFormatting sqref="C272">
    <cfRule type="expression" dxfId="7895" priority="2403" stopIfTrue="1">
      <formula>F272="-"</formula>
    </cfRule>
  </conditionalFormatting>
  <conditionalFormatting sqref="D272">
    <cfRule type="expression" dxfId="7894" priority="2408" stopIfTrue="1">
      <formula>F272="-"</formula>
    </cfRule>
  </conditionalFormatting>
  <conditionalFormatting sqref="E272">
    <cfRule type="expression" dxfId="7893" priority="2407" stopIfTrue="1">
      <formula>F272="-"</formula>
    </cfRule>
  </conditionalFormatting>
  <conditionalFormatting sqref="F272">
    <cfRule type="expression" dxfId="7892" priority="2402" stopIfTrue="1">
      <formula>F272="-"</formula>
    </cfRule>
  </conditionalFormatting>
  <conditionalFormatting sqref="G246">
    <cfRule type="cellIs" dxfId="7891" priority="2400" stopIfTrue="1" operator="equal">
      <formula>""</formula>
    </cfRule>
    <cfRule type="expression" dxfId="7890" priority="2401" stopIfTrue="1">
      <formula>F246="-"</formula>
    </cfRule>
  </conditionalFormatting>
  <conditionalFormatting sqref="C273">
    <cfRule type="expression" dxfId="7889" priority="2394" stopIfTrue="1">
      <formula>F273="-"</formula>
    </cfRule>
  </conditionalFormatting>
  <conditionalFormatting sqref="D273">
    <cfRule type="expression" dxfId="7888" priority="2399" stopIfTrue="1">
      <formula>F273="-"</formula>
    </cfRule>
  </conditionalFormatting>
  <conditionalFormatting sqref="E273">
    <cfRule type="expression" dxfId="7887" priority="2398" stopIfTrue="1">
      <formula>F273="-"</formula>
    </cfRule>
  </conditionalFormatting>
  <conditionalFormatting sqref="F273">
    <cfRule type="expression" dxfId="7886" priority="2393" stopIfTrue="1">
      <formula>F273="-"</formula>
    </cfRule>
  </conditionalFormatting>
  <conditionalFormatting sqref="G272">
    <cfRule type="cellIs" dxfId="7885" priority="2391" stopIfTrue="1" operator="equal">
      <formula>""</formula>
    </cfRule>
    <cfRule type="expression" dxfId="7884" priority="2392" stopIfTrue="1">
      <formula>F272="-"</formula>
    </cfRule>
  </conditionalFormatting>
  <conditionalFormatting sqref="C274">
    <cfRule type="expression" dxfId="7883" priority="2385" stopIfTrue="1">
      <formula>F274="-"</formula>
    </cfRule>
  </conditionalFormatting>
  <conditionalFormatting sqref="D274">
    <cfRule type="expression" dxfId="7882" priority="2390" stopIfTrue="1">
      <formula>F274="-"</formula>
    </cfRule>
  </conditionalFormatting>
  <conditionalFormatting sqref="E274">
    <cfRule type="expression" dxfId="7881" priority="2389" stopIfTrue="1">
      <formula>F274="-"</formula>
    </cfRule>
  </conditionalFormatting>
  <conditionalFormatting sqref="F274">
    <cfRule type="expression" dxfId="7880" priority="2384" stopIfTrue="1">
      <formula>F274="-"</formula>
    </cfRule>
  </conditionalFormatting>
  <conditionalFormatting sqref="G273">
    <cfRule type="cellIs" dxfId="7879" priority="2382" stopIfTrue="1" operator="equal">
      <formula>""</formula>
    </cfRule>
    <cfRule type="expression" dxfId="7878" priority="2383" stopIfTrue="1">
      <formula>F273="-"</formula>
    </cfRule>
  </conditionalFormatting>
  <conditionalFormatting sqref="C275">
    <cfRule type="expression" dxfId="7877" priority="2376" stopIfTrue="1">
      <formula>F275="-"</formula>
    </cfRule>
  </conditionalFormatting>
  <conditionalFormatting sqref="D275">
    <cfRule type="expression" dxfId="7876" priority="2381" stopIfTrue="1">
      <formula>F275="-"</formula>
    </cfRule>
  </conditionalFormatting>
  <conditionalFormatting sqref="E275">
    <cfRule type="expression" dxfId="7875" priority="2380" stopIfTrue="1">
      <formula>F275="-"</formula>
    </cfRule>
  </conditionalFormatting>
  <conditionalFormatting sqref="F275">
    <cfRule type="expression" dxfId="7874" priority="2375" stopIfTrue="1">
      <formula>F275="-"</formula>
    </cfRule>
  </conditionalFormatting>
  <conditionalFormatting sqref="G274">
    <cfRule type="cellIs" dxfId="7873" priority="2373" stopIfTrue="1" operator="equal">
      <formula>""</formula>
    </cfRule>
    <cfRule type="expression" dxfId="7872" priority="2374" stopIfTrue="1">
      <formula>F274="-"</formula>
    </cfRule>
  </conditionalFormatting>
  <conditionalFormatting sqref="C276">
    <cfRule type="expression" dxfId="7871" priority="2367" stopIfTrue="1">
      <formula>F276="-"</formula>
    </cfRule>
  </conditionalFormatting>
  <conditionalFormatting sqref="D276">
    <cfRule type="expression" dxfId="7870" priority="2372" stopIfTrue="1">
      <formula>F276="-"</formula>
    </cfRule>
  </conditionalFormatting>
  <conditionalFormatting sqref="E276">
    <cfRule type="expression" dxfId="7869" priority="2371" stopIfTrue="1">
      <formula>F276="-"</formula>
    </cfRule>
  </conditionalFormatting>
  <conditionalFormatting sqref="F276">
    <cfRule type="expression" dxfId="7868" priority="2366" stopIfTrue="1">
      <formula>F276="-"</formula>
    </cfRule>
  </conditionalFormatting>
  <conditionalFormatting sqref="G276">
    <cfRule type="cellIs" dxfId="7867" priority="2364" stopIfTrue="1" operator="equal">
      <formula>""</formula>
    </cfRule>
    <cfRule type="expression" dxfId="7866" priority="2365" stopIfTrue="1">
      <formula>F276="-"</formula>
    </cfRule>
  </conditionalFormatting>
  <conditionalFormatting sqref="G275">
    <cfRule type="cellIs" dxfId="7865" priority="2362" stopIfTrue="1" operator="equal">
      <formula>""</formula>
    </cfRule>
    <cfRule type="expression" dxfId="7864" priority="2363" stopIfTrue="1">
      <formula>F275="-"</formula>
    </cfRule>
  </conditionalFormatting>
  <conditionalFormatting sqref="C281">
    <cfRule type="expression" dxfId="7863" priority="2356" stopIfTrue="1">
      <formula>F281="-"</formula>
    </cfRule>
  </conditionalFormatting>
  <conditionalFormatting sqref="D281">
    <cfRule type="expression" dxfId="7862" priority="2361" stopIfTrue="1">
      <formula>F281="-"</formula>
    </cfRule>
  </conditionalFormatting>
  <conditionalFormatting sqref="E281">
    <cfRule type="expression" dxfId="7861" priority="2360" stopIfTrue="1">
      <formula>F281="-"</formula>
    </cfRule>
  </conditionalFormatting>
  <conditionalFormatting sqref="F281">
    <cfRule type="expression" dxfId="7860" priority="2355" stopIfTrue="1">
      <formula>F281="-"</formula>
    </cfRule>
  </conditionalFormatting>
  <conditionalFormatting sqref="C280">
    <cfRule type="expression" dxfId="7859" priority="2349" stopIfTrue="1">
      <formula>F280="-"</formula>
    </cfRule>
  </conditionalFormatting>
  <conditionalFormatting sqref="D280">
    <cfRule type="expression" dxfId="7858" priority="2354" stopIfTrue="1">
      <formula>F280="-"</formula>
    </cfRule>
  </conditionalFormatting>
  <conditionalFormatting sqref="E280">
    <cfRule type="expression" dxfId="7857" priority="2353" stopIfTrue="1">
      <formula>F280="-"</formula>
    </cfRule>
  </conditionalFormatting>
  <conditionalFormatting sqref="F280">
    <cfRule type="expression" dxfId="7856" priority="2348" stopIfTrue="1">
      <formula>F280="-"</formula>
    </cfRule>
  </conditionalFormatting>
  <conditionalFormatting sqref="G280">
    <cfRule type="cellIs" dxfId="7855" priority="2346" stopIfTrue="1" operator="equal">
      <formula>""</formula>
    </cfRule>
    <cfRule type="expression" dxfId="7854" priority="2347" stopIfTrue="1">
      <formula>F280="-"</formula>
    </cfRule>
  </conditionalFormatting>
  <conditionalFormatting sqref="C278">
    <cfRule type="expression" dxfId="7853" priority="2340" stopIfTrue="1">
      <formula>F278="-"</formula>
    </cfRule>
  </conditionalFormatting>
  <conditionalFormatting sqref="D278">
    <cfRule type="expression" dxfId="7852" priority="2345" stopIfTrue="1">
      <formula>F278="-"</formula>
    </cfRule>
  </conditionalFormatting>
  <conditionalFormatting sqref="E278">
    <cfRule type="expression" dxfId="7851" priority="2344" stopIfTrue="1">
      <formula>F278="-"</formula>
    </cfRule>
  </conditionalFormatting>
  <conditionalFormatting sqref="F278">
    <cfRule type="expression" dxfId="7850" priority="2339" stopIfTrue="1">
      <formula>F278="-"</formula>
    </cfRule>
  </conditionalFormatting>
  <conditionalFormatting sqref="G281">
    <cfRule type="cellIs" dxfId="7849" priority="2337" stopIfTrue="1" operator="equal">
      <formula>""</formula>
    </cfRule>
    <cfRule type="expression" dxfId="7848" priority="2338" stopIfTrue="1">
      <formula>F281="-"</formula>
    </cfRule>
  </conditionalFormatting>
  <conditionalFormatting sqref="G277">
    <cfRule type="cellIs" dxfId="7847" priority="2328" stopIfTrue="1" operator="equal">
      <formula>""</formula>
    </cfRule>
    <cfRule type="expression" dxfId="7846" priority="2329" stopIfTrue="1">
      <formula>F277="-"</formula>
    </cfRule>
  </conditionalFormatting>
  <conditionalFormatting sqref="C277">
    <cfRule type="expression" dxfId="7845" priority="2331" stopIfTrue="1">
      <formula>F277="-"</formula>
    </cfRule>
  </conditionalFormatting>
  <conditionalFormatting sqref="D277">
    <cfRule type="expression" dxfId="7844" priority="2336" stopIfTrue="1">
      <formula>F277="-"</formula>
    </cfRule>
  </conditionalFormatting>
  <conditionalFormatting sqref="E277">
    <cfRule type="expression" dxfId="7843" priority="2335" stopIfTrue="1">
      <formula>F277="-"</formula>
    </cfRule>
  </conditionalFormatting>
  <conditionalFormatting sqref="F277">
    <cfRule type="expression" dxfId="7842" priority="2330" stopIfTrue="1">
      <formula>F277="-"</formula>
    </cfRule>
  </conditionalFormatting>
  <conditionalFormatting sqref="C279">
    <cfRule type="expression" dxfId="7841" priority="2322" stopIfTrue="1">
      <formula>F279="-"</formula>
    </cfRule>
  </conditionalFormatting>
  <conditionalFormatting sqref="D279">
    <cfRule type="expression" dxfId="7840" priority="2327" stopIfTrue="1">
      <formula>F279="-"</formula>
    </cfRule>
  </conditionalFormatting>
  <conditionalFormatting sqref="E279">
    <cfRule type="expression" dxfId="7839" priority="2326" stopIfTrue="1">
      <formula>F279="-"</formula>
    </cfRule>
  </conditionalFormatting>
  <conditionalFormatting sqref="F279">
    <cfRule type="expression" dxfId="7838" priority="2321" stopIfTrue="1">
      <formula>F279="-"</formula>
    </cfRule>
  </conditionalFormatting>
  <conditionalFormatting sqref="G278">
    <cfRule type="cellIs" dxfId="7837" priority="2319" stopIfTrue="1" operator="equal">
      <formula>""</formula>
    </cfRule>
    <cfRule type="expression" dxfId="7836" priority="2320" stopIfTrue="1">
      <formula>F278="-"</formula>
    </cfRule>
  </conditionalFormatting>
  <conditionalFormatting sqref="C282">
    <cfRule type="expression" dxfId="7835" priority="2312" stopIfTrue="1">
      <formula>F282="-"</formula>
    </cfRule>
  </conditionalFormatting>
  <conditionalFormatting sqref="D282">
    <cfRule type="expression" dxfId="7834" priority="2318" stopIfTrue="1">
      <formula>F282="-"</formula>
    </cfRule>
  </conditionalFormatting>
  <conditionalFormatting sqref="B282">
    <cfRule type="expression" dxfId="7833" priority="2317" stopIfTrue="1">
      <formula>F282="-"</formula>
    </cfRule>
  </conditionalFormatting>
  <conditionalFormatting sqref="E282">
    <cfRule type="expression" dxfId="7832" priority="2316" stopIfTrue="1">
      <formula>F282="-"</formula>
    </cfRule>
  </conditionalFormatting>
  <conditionalFormatting sqref="F282">
    <cfRule type="expression" dxfId="7831" priority="2311" stopIfTrue="1">
      <formula>F282="-"</formula>
    </cfRule>
  </conditionalFormatting>
  <conditionalFormatting sqref="G282">
    <cfRule type="cellIs" dxfId="7830" priority="2309" stopIfTrue="1" operator="equal">
      <formula>""</formula>
    </cfRule>
    <cfRule type="expression" dxfId="7829" priority="2310" stopIfTrue="1">
      <formula>F282="-"</formula>
    </cfRule>
  </conditionalFormatting>
  <conditionalFormatting sqref="G279">
    <cfRule type="cellIs" dxfId="7828" priority="2307" stopIfTrue="1" operator="equal">
      <formula>""</formula>
    </cfRule>
    <cfRule type="expression" dxfId="7827" priority="2308" stopIfTrue="1">
      <formula>F279="-"</formula>
    </cfRule>
  </conditionalFormatting>
  <conditionalFormatting sqref="C283">
    <cfRule type="expression" dxfId="7826" priority="2300" stopIfTrue="1">
      <formula>F283="-"</formula>
    </cfRule>
  </conditionalFormatting>
  <conditionalFormatting sqref="D283">
    <cfRule type="expression" dxfId="7825" priority="2306" stopIfTrue="1">
      <formula>F283="-"</formula>
    </cfRule>
  </conditionalFormatting>
  <conditionalFormatting sqref="B283:B304">
    <cfRule type="expression" dxfId="7824" priority="2305" stopIfTrue="1">
      <formula>F283="-"</formula>
    </cfRule>
  </conditionalFormatting>
  <conditionalFormatting sqref="E283">
    <cfRule type="expression" dxfId="7823" priority="2304" stopIfTrue="1">
      <formula>F283="-"</formula>
    </cfRule>
  </conditionalFormatting>
  <conditionalFormatting sqref="F283">
    <cfRule type="expression" dxfId="7822" priority="2299" stopIfTrue="1">
      <formula>F283="-"</formula>
    </cfRule>
  </conditionalFormatting>
  <conditionalFormatting sqref="G286">
    <cfRule type="cellIs" dxfId="7821" priority="2293" stopIfTrue="1" operator="equal">
      <formula>""</formula>
    </cfRule>
    <cfRule type="expression" dxfId="7820" priority="2294" stopIfTrue="1">
      <formula>F286="-"</formula>
    </cfRule>
  </conditionalFormatting>
  <conditionalFormatting sqref="G283">
    <cfRule type="cellIs" dxfId="7819" priority="2297" stopIfTrue="1" operator="equal">
      <formula>""</formula>
    </cfRule>
    <cfRule type="expression" dxfId="7818" priority="2298" stopIfTrue="1">
      <formula>F283="-"</formula>
    </cfRule>
  </conditionalFormatting>
  <conditionalFormatting sqref="G284">
    <cfRule type="cellIs" dxfId="7817" priority="2295" stopIfTrue="1" operator="equal">
      <formula>""</formula>
    </cfRule>
    <cfRule type="expression" dxfId="7816" priority="2296" stopIfTrue="1">
      <formula>F284="-"</formula>
    </cfRule>
  </conditionalFormatting>
  <conditionalFormatting sqref="C288">
    <cfRule type="expression" dxfId="7815" priority="2287" stopIfTrue="1">
      <formula>F288="-"</formula>
    </cfRule>
  </conditionalFormatting>
  <conditionalFormatting sqref="D288">
    <cfRule type="expression" dxfId="7814" priority="2292" stopIfTrue="1">
      <formula>F288="-"</formula>
    </cfRule>
  </conditionalFormatting>
  <conditionalFormatting sqref="E288">
    <cfRule type="expression" dxfId="7813" priority="2291" stopIfTrue="1">
      <formula>F288="-"</formula>
    </cfRule>
  </conditionalFormatting>
  <conditionalFormatting sqref="F288">
    <cfRule type="expression" dxfId="7812" priority="2286" stopIfTrue="1">
      <formula>F288="-"</formula>
    </cfRule>
  </conditionalFormatting>
  <conditionalFormatting sqref="G287">
    <cfRule type="cellIs" dxfId="7811" priority="2284" stopIfTrue="1" operator="equal">
      <formula>""</formula>
    </cfRule>
    <cfRule type="expression" dxfId="7810" priority="2285" stopIfTrue="1">
      <formula>F287="-"</formula>
    </cfRule>
  </conditionalFormatting>
  <conditionalFormatting sqref="C285">
    <cfRule type="expression" dxfId="7809" priority="2278" stopIfTrue="1">
      <formula>F285="-"</formula>
    </cfRule>
  </conditionalFormatting>
  <conditionalFormatting sqref="D285">
    <cfRule type="expression" dxfId="7808" priority="2283" stopIfTrue="1">
      <formula>F285="-"</formula>
    </cfRule>
  </conditionalFormatting>
  <conditionalFormatting sqref="E285">
    <cfRule type="expression" dxfId="7807" priority="2282" stopIfTrue="1">
      <formula>F285="-"</formula>
    </cfRule>
  </conditionalFormatting>
  <conditionalFormatting sqref="F285">
    <cfRule type="expression" dxfId="7806" priority="2277" stopIfTrue="1">
      <formula>F285="-"</formula>
    </cfRule>
  </conditionalFormatting>
  <conditionalFormatting sqref="G288">
    <cfRule type="cellIs" dxfId="7805" priority="2275" stopIfTrue="1" operator="equal">
      <formula>""</formula>
    </cfRule>
    <cfRule type="expression" dxfId="7804" priority="2276" stopIfTrue="1">
      <formula>F288="-"</formula>
    </cfRule>
  </conditionalFormatting>
  <conditionalFormatting sqref="C289">
    <cfRule type="expression" dxfId="7803" priority="2269" stopIfTrue="1">
      <formula>F289="-"</formula>
    </cfRule>
  </conditionalFormatting>
  <conditionalFormatting sqref="D289">
    <cfRule type="expression" dxfId="7802" priority="2274" stopIfTrue="1">
      <formula>F289="-"</formula>
    </cfRule>
  </conditionalFormatting>
  <conditionalFormatting sqref="E289">
    <cfRule type="expression" dxfId="7801" priority="2273" stopIfTrue="1">
      <formula>F289="-"</formula>
    </cfRule>
  </conditionalFormatting>
  <conditionalFormatting sqref="F289">
    <cfRule type="expression" dxfId="7800" priority="2268" stopIfTrue="1">
      <formula>F289="-"</formula>
    </cfRule>
  </conditionalFormatting>
  <conditionalFormatting sqref="G285">
    <cfRule type="cellIs" dxfId="7799" priority="2266" stopIfTrue="1" operator="equal">
      <formula>""</formula>
    </cfRule>
    <cfRule type="expression" dxfId="7798" priority="2267" stopIfTrue="1">
      <formula>F285="-"</formula>
    </cfRule>
  </conditionalFormatting>
  <conditionalFormatting sqref="C293">
    <cfRule type="expression" dxfId="7797" priority="2260" stopIfTrue="1">
      <formula>F293="-"</formula>
    </cfRule>
  </conditionalFormatting>
  <conditionalFormatting sqref="D293">
    <cfRule type="expression" dxfId="7796" priority="2265" stopIfTrue="1">
      <formula>F293="-"</formula>
    </cfRule>
  </conditionalFormatting>
  <conditionalFormatting sqref="E293">
    <cfRule type="expression" dxfId="7795" priority="2264" stopIfTrue="1">
      <formula>F293="-"</formula>
    </cfRule>
  </conditionalFormatting>
  <conditionalFormatting sqref="F293">
    <cfRule type="expression" dxfId="7794" priority="2259" stopIfTrue="1">
      <formula>F293="-"</formula>
    </cfRule>
  </conditionalFormatting>
  <conditionalFormatting sqref="C294">
    <cfRule type="expression" dxfId="7793" priority="2253" stopIfTrue="1">
      <formula>F294="-"</formula>
    </cfRule>
  </conditionalFormatting>
  <conditionalFormatting sqref="D294">
    <cfRule type="expression" dxfId="7792" priority="2258" stopIfTrue="1">
      <formula>F294="-"</formula>
    </cfRule>
  </conditionalFormatting>
  <conditionalFormatting sqref="E294">
    <cfRule type="expression" dxfId="7791" priority="2257" stopIfTrue="1">
      <formula>F294="-"</formula>
    </cfRule>
  </conditionalFormatting>
  <conditionalFormatting sqref="F294">
    <cfRule type="expression" dxfId="7790" priority="2252" stopIfTrue="1">
      <formula>F294="-"</formula>
    </cfRule>
  </conditionalFormatting>
  <conditionalFormatting sqref="C295">
    <cfRule type="expression" dxfId="7789" priority="2246" stopIfTrue="1">
      <formula>F295="-"</formula>
    </cfRule>
  </conditionalFormatting>
  <conditionalFormatting sqref="D295">
    <cfRule type="expression" dxfId="7788" priority="2251" stopIfTrue="1">
      <formula>F295="-"</formula>
    </cfRule>
  </conditionalFormatting>
  <conditionalFormatting sqref="E295">
    <cfRule type="expression" dxfId="7787" priority="2250" stopIfTrue="1">
      <formula>F295="-"</formula>
    </cfRule>
  </conditionalFormatting>
  <conditionalFormatting sqref="F295">
    <cfRule type="expression" dxfId="7786" priority="2245" stopIfTrue="1">
      <formula>F295="-"</formula>
    </cfRule>
  </conditionalFormatting>
  <conditionalFormatting sqref="C296">
    <cfRule type="expression" dxfId="7785" priority="2239" stopIfTrue="1">
      <formula>F296="-"</formula>
    </cfRule>
  </conditionalFormatting>
  <conditionalFormatting sqref="D296">
    <cfRule type="expression" dxfId="7784" priority="2244" stopIfTrue="1">
      <formula>F296="-"</formula>
    </cfRule>
  </conditionalFormatting>
  <conditionalFormatting sqref="E296">
    <cfRule type="expression" dxfId="7783" priority="2243" stopIfTrue="1">
      <formula>F296="-"</formula>
    </cfRule>
  </conditionalFormatting>
  <conditionalFormatting sqref="F296">
    <cfRule type="expression" dxfId="7782" priority="2238" stopIfTrue="1">
      <formula>F296="-"</formula>
    </cfRule>
  </conditionalFormatting>
  <conditionalFormatting sqref="C305">
    <cfRule type="expression" dxfId="7781" priority="2231" stopIfTrue="1">
      <formula>F305="-"</formula>
    </cfRule>
  </conditionalFormatting>
  <conditionalFormatting sqref="D305">
    <cfRule type="expression" dxfId="7780" priority="2237" stopIfTrue="1">
      <formula>F305="-"</formula>
    </cfRule>
  </conditionalFormatting>
  <conditionalFormatting sqref="B305">
    <cfRule type="expression" dxfId="7779" priority="2236" stopIfTrue="1">
      <formula>F305="-"</formula>
    </cfRule>
  </conditionalFormatting>
  <conditionalFormatting sqref="E305">
    <cfRule type="expression" dxfId="7778" priority="2235" stopIfTrue="1">
      <formula>F305="-"</formula>
    </cfRule>
  </conditionalFormatting>
  <conditionalFormatting sqref="F305">
    <cfRule type="expression" dxfId="7777" priority="2230" stopIfTrue="1">
      <formula>F305="-"</formula>
    </cfRule>
  </conditionalFormatting>
  <conditionalFormatting sqref="G305">
    <cfRule type="cellIs" dxfId="7776" priority="2228" stopIfTrue="1" operator="equal">
      <formula>""</formula>
    </cfRule>
    <cfRule type="expression" dxfId="7775" priority="2229" stopIfTrue="1">
      <formula>F305="-"</formula>
    </cfRule>
  </conditionalFormatting>
  <conditionalFormatting sqref="C297">
    <cfRule type="expression" dxfId="7774" priority="2222" stopIfTrue="1">
      <formula>F297="-"</formula>
    </cfRule>
  </conditionalFormatting>
  <conditionalFormatting sqref="D297">
    <cfRule type="expression" dxfId="7773" priority="2227" stopIfTrue="1">
      <formula>F297="-"</formula>
    </cfRule>
  </conditionalFormatting>
  <conditionalFormatting sqref="E297">
    <cfRule type="expression" dxfId="7772" priority="2226" stopIfTrue="1">
      <formula>F297="-"</formula>
    </cfRule>
  </conditionalFormatting>
  <conditionalFormatting sqref="F297">
    <cfRule type="expression" dxfId="7771" priority="2221" stopIfTrue="1">
      <formula>F297="-"</formula>
    </cfRule>
  </conditionalFormatting>
  <conditionalFormatting sqref="C306">
    <cfRule type="expression" dxfId="7770" priority="2214" stopIfTrue="1">
      <formula>F306="-"</formula>
    </cfRule>
  </conditionalFormatting>
  <conditionalFormatting sqref="D306">
    <cfRule type="expression" dxfId="7769" priority="2220" stopIfTrue="1">
      <formula>F306="-"</formula>
    </cfRule>
  </conditionalFormatting>
  <conditionalFormatting sqref="B306:B316">
    <cfRule type="expression" dxfId="7768" priority="2219" stopIfTrue="1">
      <formula>F306="-"</formula>
    </cfRule>
  </conditionalFormatting>
  <conditionalFormatting sqref="E306">
    <cfRule type="expression" dxfId="7767" priority="2218" stopIfTrue="1">
      <formula>F306="-"</formula>
    </cfRule>
  </conditionalFormatting>
  <conditionalFormatting sqref="F306">
    <cfRule type="expression" dxfId="7766" priority="2213" stopIfTrue="1">
      <formula>F306="-"</formula>
    </cfRule>
  </conditionalFormatting>
  <conditionalFormatting sqref="C307">
    <cfRule type="expression" dxfId="7765" priority="2207" stopIfTrue="1">
      <formula>F307="-"</formula>
    </cfRule>
  </conditionalFormatting>
  <conditionalFormatting sqref="D307">
    <cfRule type="expression" dxfId="7764" priority="2212" stopIfTrue="1">
      <formula>F307="-"</formula>
    </cfRule>
  </conditionalFormatting>
  <conditionalFormatting sqref="E307">
    <cfRule type="expression" dxfId="7763" priority="2211" stopIfTrue="1">
      <formula>F307="-"</formula>
    </cfRule>
  </conditionalFormatting>
  <conditionalFormatting sqref="F307">
    <cfRule type="expression" dxfId="7762" priority="2206" stopIfTrue="1">
      <formula>F307="-"</formula>
    </cfRule>
  </conditionalFormatting>
  <conditionalFormatting sqref="G307">
    <cfRule type="cellIs" dxfId="7761" priority="2204" stopIfTrue="1" operator="equal">
      <formula>""</formula>
    </cfRule>
    <cfRule type="expression" dxfId="7760" priority="2205" stopIfTrue="1">
      <formula>F307="-"</formula>
    </cfRule>
  </conditionalFormatting>
  <conditionalFormatting sqref="C309">
    <cfRule type="expression" dxfId="7759" priority="2198" stopIfTrue="1">
      <formula>F309="-"</formula>
    </cfRule>
  </conditionalFormatting>
  <conditionalFormatting sqref="D309">
    <cfRule type="expression" dxfId="7758" priority="2203" stopIfTrue="1">
      <formula>F309="-"</formula>
    </cfRule>
  </conditionalFormatting>
  <conditionalFormatting sqref="E309">
    <cfRule type="expression" dxfId="7757" priority="2202" stopIfTrue="1">
      <formula>F309="-"</formula>
    </cfRule>
  </conditionalFormatting>
  <conditionalFormatting sqref="F309">
    <cfRule type="expression" dxfId="7756" priority="2197" stopIfTrue="1">
      <formula>F309="-"</formula>
    </cfRule>
  </conditionalFormatting>
  <conditionalFormatting sqref="G309">
    <cfRule type="cellIs" dxfId="7755" priority="2195" stopIfTrue="1" operator="equal">
      <formula>""</formula>
    </cfRule>
    <cfRule type="expression" dxfId="7754" priority="2196" stopIfTrue="1">
      <formula>F309="-"</formula>
    </cfRule>
  </conditionalFormatting>
  <conditionalFormatting sqref="C310">
    <cfRule type="expression" dxfId="7753" priority="2189" stopIfTrue="1">
      <formula>F310="-"</formula>
    </cfRule>
  </conditionalFormatting>
  <conditionalFormatting sqref="D310">
    <cfRule type="expression" dxfId="7752" priority="2194" stopIfTrue="1">
      <formula>F310="-"</formula>
    </cfRule>
  </conditionalFormatting>
  <conditionalFormatting sqref="E310">
    <cfRule type="expression" dxfId="7751" priority="2193" stopIfTrue="1">
      <formula>F310="-"</formula>
    </cfRule>
  </conditionalFormatting>
  <conditionalFormatting sqref="F310">
    <cfRule type="expression" dxfId="7750" priority="2188" stopIfTrue="1">
      <formula>F310="-"</formula>
    </cfRule>
  </conditionalFormatting>
  <conditionalFormatting sqref="G310">
    <cfRule type="cellIs" dxfId="7749" priority="2186" stopIfTrue="1" operator="equal">
      <formula>""</formula>
    </cfRule>
    <cfRule type="expression" dxfId="7748" priority="2187" stopIfTrue="1">
      <formula>F310="-"</formula>
    </cfRule>
  </conditionalFormatting>
  <conditionalFormatting sqref="C311">
    <cfRule type="expression" dxfId="7747" priority="2180" stopIfTrue="1">
      <formula>F311="-"</formula>
    </cfRule>
  </conditionalFormatting>
  <conditionalFormatting sqref="D311">
    <cfRule type="expression" dxfId="7746" priority="2185" stopIfTrue="1">
      <formula>F311="-"</formula>
    </cfRule>
  </conditionalFormatting>
  <conditionalFormatting sqref="E311">
    <cfRule type="expression" dxfId="7745" priority="2184" stopIfTrue="1">
      <formula>F311="-"</formula>
    </cfRule>
  </conditionalFormatting>
  <conditionalFormatting sqref="F311">
    <cfRule type="expression" dxfId="7744" priority="2179" stopIfTrue="1">
      <formula>F311="-"</formula>
    </cfRule>
  </conditionalFormatting>
  <conditionalFormatting sqref="G311">
    <cfRule type="cellIs" dxfId="7743" priority="2177" stopIfTrue="1" operator="equal">
      <formula>""</formula>
    </cfRule>
    <cfRule type="expression" dxfId="7742" priority="2178" stopIfTrue="1">
      <formula>F311="-"</formula>
    </cfRule>
  </conditionalFormatting>
  <conditionalFormatting sqref="C313">
    <cfRule type="expression" dxfId="7741" priority="2171" stopIfTrue="1">
      <formula>F313="-"</formula>
    </cfRule>
  </conditionalFormatting>
  <conditionalFormatting sqref="D313">
    <cfRule type="expression" dxfId="7740" priority="2176" stopIfTrue="1">
      <formula>F313="-"</formula>
    </cfRule>
  </conditionalFormatting>
  <conditionalFormatting sqref="E313">
    <cfRule type="expression" dxfId="7739" priority="2175" stopIfTrue="1">
      <formula>F313="-"</formula>
    </cfRule>
  </conditionalFormatting>
  <conditionalFormatting sqref="F313">
    <cfRule type="expression" dxfId="7738" priority="2170" stopIfTrue="1">
      <formula>F313="-"</formula>
    </cfRule>
  </conditionalFormatting>
  <conditionalFormatting sqref="G313">
    <cfRule type="cellIs" dxfId="7737" priority="2168" stopIfTrue="1" operator="equal">
      <formula>""</formula>
    </cfRule>
    <cfRule type="expression" dxfId="7736" priority="2169" stopIfTrue="1">
      <formula>F313="-"</formula>
    </cfRule>
  </conditionalFormatting>
  <conditionalFormatting sqref="C314">
    <cfRule type="expression" dxfId="7735" priority="2162" stopIfTrue="1">
      <formula>F314="-"</formula>
    </cfRule>
  </conditionalFormatting>
  <conditionalFormatting sqref="D314">
    <cfRule type="expression" dxfId="7734" priority="2167" stopIfTrue="1">
      <formula>F314="-"</formula>
    </cfRule>
  </conditionalFormatting>
  <conditionalFormatting sqref="E314">
    <cfRule type="expression" dxfId="7733" priority="2166" stopIfTrue="1">
      <formula>F314="-"</formula>
    </cfRule>
  </conditionalFormatting>
  <conditionalFormatting sqref="F314">
    <cfRule type="expression" dxfId="7732" priority="2161" stopIfTrue="1">
      <formula>F314="-"</formula>
    </cfRule>
  </conditionalFormatting>
  <conditionalFormatting sqref="G314">
    <cfRule type="cellIs" dxfId="7731" priority="2159" stopIfTrue="1" operator="equal">
      <formula>""</formula>
    </cfRule>
    <cfRule type="expression" dxfId="7730" priority="2160" stopIfTrue="1">
      <formula>F314="-"</formula>
    </cfRule>
  </conditionalFormatting>
  <conditionalFormatting sqref="C315">
    <cfRule type="expression" dxfId="7729" priority="2153" stopIfTrue="1">
      <formula>F315="-"</formula>
    </cfRule>
  </conditionalFormatting>
  <conditionalFormatting sqref="D315">
    <cfRule type="expression" dxfId="7728" priority="2158" stopIfTrue="1">
      <formula>F315="-"</formula>
    </cfRule>
  </conditionalFormatting>
  <conditionalFormatting sqref="E315">
    <cfRule type="expression" dxfId="7727" priority="2157" stopIfTrue="1">
      <formula>F315="-"</formula>
    </cfRule>
  </conditionalFormatting>
  <conditionalFormatting sqref="F315">
    <cfRule type="expression" dxfId="7726" priority="2152" stopIfTrue="1">
      <formula>F315="-"</formula>
    </cfRule>
  </conditionalFormatting>
  <conditionalFormatting sqref="G315">
    <cfRule type="cellIs" dxfId="7725" priority="2150" stopIfTrue="1" operator="equal">
      <formula>""</formula>
    </cfRule>
    <cfRule type="expression" dxfId="7724" priority="2151" stopIfTrue="1">
      <formula>F315="-"</formula>
    </cfRule>
  </conditionalFormatting>
  <conditionalFormatting sqref="C319">
    <cfRule type="expression" dxfId="7723" priority="2144" stopIfTrue="1">
      <formula>F319="-"</formula>
    </cfRule>
  </conditionalFormatting>
  <conditionalFormatting sqref="D319">
    <cfRule type="expression" dxfId="7722" priority="2149" stopIfTrue="1">
      <formula>F319="-"</formula>
    </cfRule>
  </conditionalFormatting>
  <conditionalFormatting sqref="E319">
    <cfRule type="expression" dxfId="7721" priority="2148" stopIfTrue="1">
      <formula>F319="-"</formula>
    </cfRule>
  </conditionalFormatting>
  <conditionalFormatting sqref="F319">
    <cfRule type="expression" dxfId="7720" priority="2143" stopIfTrue="1">
      <formula>F319="-"</formula>
    </cfRule>
  </conditionalFormatting>
  <conditionalFormatting sqref="C312">
    <cfRule type="expression" dxfId="7719" priority="2137" stopIfTrue="1">
      <formula>F312="-"</formula>
    </cfRule>
  </conditionalFormatting>
  <conditionalFormatting sqref="D312">
    <cfRule type="expression" dxfId="7718" priority="2142" stopIfTrue="1">
      <formula>F312="-"</formula>
    </cfRule>
  </conditionalFormatting>
  <conditionalFormatting sqref="E312">
    <cfRule type="expression" dxfId="7717" priority="2141" stopIfTrue="1">
      <formula>F312="-"</formula>
    </cfRule>
  </conditionalFormatting>
  <conditionalFormatting sqref="F312">
    <cfRule type="expression" dxfId="7716" priority="2136" stopIfTrue="1">
      <formula>F312="-"</formula>
    </cfRule>
  </conditionalFormatting>
  <conditionalFormatting sqref="G312">
    <cfRule type="cellIs" dxfId="7715" priority="2134" stopIfTrue="1" operator="equal">
      <formula>""</formula>
    </cfRule>
    <cfRule type="expression" dxfId="7714" priority="2135" stopIfTrue="1">
      <formula>F312="-"</formula>
    </cfRule>
  </conditionalFormatting>
  <conditionalFormatting sqref="C316">
    <cfRule type="expression" dxfId="7713" priority="2128" stopIfTrue="1">
      <formula>F316="-"</formula>
    </cfRule>
  </conditionalFormatting>
  <conditionalFormatting sqref="D316">
    <cfRule type="expression" dxfId="7712" priority="2133" stopIfTrue="1">
      <formula>F316="-"</formula>
    </cfRule>
  </conditionalFormatting>
  <conditionalFormatting sqref="E316">
    <cfRule type="expression" dxfId="7711" priority="2132" stopIfTrue="1">
      <formula>F316="-"</formula>
    </cfRule>
  </conditionalFormatting>
  <conditionalFormatting sqref="F316">
    <cfRule type="expression" dxfId="7710" priority="2127" stopIfTrue="1">
      <formula>F316="-"</formula>
    </cfRule>
  </conditionalFormatting>
  <conditionalFormatting sqref="G316">
    <cfRule type="cellIs" dxfId="7709" priority="2125" stopIfTrue="1" operator="equal">
      <formula>""</formula>
    </cfRule>
    <cfRule type="expression" dxfId="7708" priority="2126" stopIfTrue="1">
      <formula>F316="-"</formula>
    </cfRule>
  </conditionalFormatting>
  <conditionalFormatting sqref="C317">
    <cfRule type="expression" dxfId="7707" priority="2118" stopIfTrue="1">
      <formula>F317="-"</formula>
    </cfRule>
  </conditionalFormatting>
  <conditionalFormatting sqref="D317">
    <cfRule type="expression" dxfId="7706" priority="2124" stopIfTrue="1">
      <formula>F317="-"</formula>
    </cfRule>
  </conditionalFormatting>
  <conditionalFormatting sqref="B317">
    <cfRule type="expression" dxfId="7705" priority="2123" stopIfTrue="1">
      <formula>F317="-"</formula>
    </cfRule>
  </conditionalFormatting>
  <conditionalFormatting sqref="E317">
    <cfRule type="expression" dxfId="7704" priority="2122" stopIfTrue="1">
      <formula>F317="-"</formula>
    </cfRule>
  </conditionalFormatting>
  <conditionalFormatting sqref="F317">
    <cfRule type="expression" dxfId="7703" priority="2117" stopIfTrue="1">
      <formula>F317="-"</formula>
    </cfRule>
  </conditionalFormatting>
  <conditionalFormatting sqref="C298">
    <cfRule type="expression" dxfId="7702" priority="2111" stopIfTrue="1">
      <formula>F298="-"</formula>
    </cfRule>
  </conditionalFormatting>
  <conditionalFormatting sqref="D298">
    <cfRule type="expression" dxfId="7701" priority="2116" stopIfTrue="1">
      <formula>F298="-"</formula>
    </cfRule>
  </conditionalFormatting>
  <conditionalFormatting sqref="E298">
    <cfRule type="expression" dxfId="7700" priority="2115" stopIfTrue="1">
      <formula>F298="-"</formula>
    </cfRule>
  </conditionalFormatting>
  <conditionalFormatting sqref="F298">
    <cfRule type="expression" dxfId="7699" priority="2110" stopIfTrue="1">
      <formula>F298="-"</formula>
    </cfRule>
  </conditionalFormatting>
  <conditionalFormatting sqref="G298">
    <cfRule type="cellIs" dxfId="7698" priority="2108" stopIfTrue="1" operator="equal">
      <formula>""</formula>
    </cfRule>
    <cfRule type="expression" dxfId="7697" priority="2109" stopIfTrue="1">
      <formula>F298="-"</formula>
    </cfRule>
  </conditionalFormatting>
  <conditionalFormatting sqref="C303">
    <cfRule type="expression" dxfId="7696" priority="2102" stopIfTrue="1">
      <formula>F303="-"</formula>
    </cfRule>
  </conditionalFormatting>
  <conditionalFormatting sqref="D303">
    <cfRule type="expression" dxfId="7695" priority="2107" stopIfTrue="1">
      <formula>F303="-"</formula>
    </cfRule>
  </conditionalFormatting>
  <conditionalFormatting sqref="E303">
    <cfRule type="expression" dxfId="7694" priority="2106" stopIfTrue="1">
      <formula>F303="-"</formula>
    </cfRule>
  </conditionalFormatting>
  <conditionalFormatting sqref="F303">
    <cfRule type="expression" dxfId="7693" priority="2101" stopIfTrue="1">
      <formula>F303="-"</formula>
    </cfRule>
  </conditionalFormatting>
  <conditionalFormatting sqref="G303">
    <cfRule type="cellIs" dxfId="7692" priority="2099" stopIfTrue="1" operator="equal">
      <formula>""</formula>
    </cfRule>
    <cfRule type="expression" dxfId="7691" priority="2100" stopIfTrue="1">
      <formula>F303="-"</formula>
    </cfRule>
  </conditionalFormatting>
  <conditionalFormatting sqref="C300">
    <cfRule type="expression" dxfId="7690" priority="2093" stopIfTrue="1">
      <formula>F300="-"</formula>
    </cfRule>
  </conditionalFormatting>
  <conditionalFormatting sqref="D300">
    <cfRule type="expression" dxfId="7689" priority="2098" stopIfTrue="1">
      <formula>F300="-"</formula>
    </cfRule>
  </conditionalFormatting>
  <conditionalFormatting sqref="E300">
    <cfRule type="expression" dxfId="7688" priority="2097" stopIfTrue="1">
      <formula>F300="-"</formula>
    </cfRule>
  </conditionalFormatting>
  <conditionalFormatting sqref="F300">
    <cfRule type="expression" dxfId="7687" priority="2092" stopIfTrue="1">
      <formula>F300="-"</formula>
    </cfRule>
  </conditionalFormatting>
  <conditionalFormatting sqref="G300">
    <cfRule type="cellIs" dxfId="7686" priority="2090" stopIfTrue="1" operator="equal">
      <formula>""</formula>
    </cfRule>
    <cfRule type="expression" dxfId="7685" priority="2091" stopIfTrue="1">
      <formula>F300="-"</formula>
    </cfRule>
  </conditionalFormatting>
  <conditionalFormatting sqref="C301">
    <cfRule type="expression" dxfId="7684" priority="2084" stopIfTrue="1">
      <formula>F301="-"</formula>
    </cfRule>
  </conditionalFormatting>
  <conditionalFormatting sqref="D301">
    <cfRule type="expression" dxfId="7683" priority="2089" stopIfTrue="1">
      <formula>F301="-"</formula>
    </cfRule>
  </conditionalFormatting>
  <conditionalFormatting sqref="E301">
    <cfRule type="expression" dxfId="7682" priority="2088" stopIfTrue="1">
      <formula>F301="-"</formula>
    </cfRule>
  </conditionalFormatting>
  <conditionalFormatting sqref="F301">
    <cfRule type="expression" dxfId="7681" priority="2083" stopIfTrue="1">
      <formula>F301="-"</formula>
    </cfRule>
  </conditionalFormatting>
  <conditionalFormatting sqref="G301">
    <cfRule type="cellIs" dxfId="7680" priority="2081" stopIfTrue="1" operator="equal">
      <formula>""</formula>
    </cfRule>
    <cfRule type="expression" dxfId="7679" priority="2082" stopIfTrue="1">
      <formula>F301="-"</formula>
    </cfRule>
  </conditionalFormatting>
  <conditionalFormatting sqref="G317">
    <cfRule type="cellIs" dxfId="7678" priority="2079" stopIfTrue="1" operator="equal">
      <formula>""</formula>
    </cfRule>
    <cfRule type="expression" dxfId="7677" priority="2080" stopIfTrue="1">
      <formula>F317="-"</formula>
    </cfRule>
  </conditionalFormatting>
  <conditionalFormatting sqref="C195">
    <cfRule type="expression" dxfId="7676" priority="2073" stopIfTrue="1">
      <formula>F195="-"</formula>
    </cfRule>
  </conditionalFormatting>
  <conditionalFormatting sqref="D195">
    <cfRule type="expression" dxfId="7675" priority="2078" stopIfTrue="1">
      <formula>F195="-"</formula>
    </cfRule>
  </conditionalFormatting>
  <conditionalFormatting sqref="E195">
    <cfRule type="expression" dxfId="7674" priority="2077" stopIfTrue="1">
      <formula>F195="-"</formula>
    </cfRule>
  </conditionalFormatting>
  <conditionalFormatting sqref="F195">
    <cfRule type="expression" dxfId="7673" priority="2072" stopIfTrue="1">
      <formula>F195="-"</formula>
    </cfRule>
  </conditionalFormatting>
  <conditionalFormatting sqref="G195">
    <cfRule type="cellIs" dxfId="7672" priority="2070" stopIfTrue="1" operator="equal">
      <formula>""</formula>
    </cfRule>
    <cfRule type="expression" dxfId="7671" priority="2071" stopIfTrue="1">
      <formula>F195="-"</formula>
    </cfRule>
  </conditionalFormatting>
  <conditionalFormatting sqref="C196">
    <cfRule type="expression" dxfId="7670" priority="2064" stopIfTrue="1">
      <formula>F196="-"</formula>
    </cfRule>
  </conditionalFormatting>
  <conditionalFormatting sqref="D196">
    <cfRule type="expression" dxfId="7669" priority="2069" stopIfTrue="1">
      <formula>F196="-"</formula>
    </cfRule>
  </conditionalFormatting>
  <conditionalFormatting sqref="E196">
    <cfRule type="expression" dxfId="7668" priority="2068" stopIfTrue="1">
      <formula>F196="-"</formula>
    </cfRule>
  </conditionalFormatting>
  <conditionalFormatting sqref="F196">
    <cfRule type="expression" dxfId="7667" priority="2063" stopIfTrue="1">
      <formula>F196="-"</formula>
    </cfRule>
  </conditionalFormatting>
  <conditionalFormatting sqref="G196">
    <cfRule type="cellIs" dxfId="7666" priority="2061" stopIfTrue="1" operator="equal">
      <formula>""</formula>
    </cfRule>
    <cfRule type="expression" dxfId="7665" priority="2062" stopIfTrue="1">
      <formula>F196="-"</formula>
    </cfRule>
  </conditionalFormatting>
  <conditionalFormatting sqref="C197:C198">
    <cfRule type="expression" dxfId="7664" priority="2055" stopIfTrue="1">
      <formula>F197="-"</formula>
    </cfRule>
  </conditionalFormatting>
  <conditionalFormatting sqref="D197:D198">
    <cfRule type="expression" dxfId="7663" priority="2060" stopIfTrue="1">
      <formula>F197="-"</formula>
    </cfRule>
  </conditionalFormatting>
  <conditionalFormatting sqref="E197:E198">
    <cfRule type="expression" dxfId="7662" priority="2059" stopIfTrue="1">
      <formula>F197="-"</formula>
    </cfRule>
  </conditionalFormatting>
  <conditionalFormatting sqref="F197:F198">
    <cfRule type="expression" dxfId="7661" priority="2054" stopIfTrue="1">
      <formula>F197="-"</formula>
    </cfRule>
  </conditionalFormatting>
  <conditionalFormatting sqref="G197:G198">
    <cfRule type="cellIs" dxfId="7660" priority="2052" stopIfTrue="1" operator="equal">
      <formula>""</formula>
    </cfRule>
    <cfRule type="expression" dxfId="7659" priority="2053" stopIfTrue="1">
      <formula>F197="-"</formula>
    </cfRule>
  </conditionalFormatting>
  <conditionalFormatting sqref="C186">
    <cfRule type="expression" dxfId="7658" priority="2046" stopIfTrue="1">
      <formula>F186="-"</formula>
    </cfRule>
  </conditionalFormatting>
  <conditionalFormatting sqref="D186">
    <cfRule type="expression" dxfId="7657" priority="2051" stopIfTrue="1">
      <formula>F186="-"</formula>
    </cfRule>
  </conditionalFormatting>
  <conditionalFormatting sqref="E186">
    <cfRule type="expression" dxfId="7656" priority="2050" stopIfTrue="1">
      <formula>F186="-"</formula>
    </cfRule>
  </conditionalFormatting>
  <conditionalFormatting sqref="F186">
    <cfRule type="expression" dxfId="7655" priority="2045" stopIfTrue="1">
      <formula>F186="-"</formula>
    </cfRule>
  </conditionalFormatting>
  <conditionalFormatting sqref="G186">
    <cfRule type="cellIs" dxfId="7654" priority="2043" stopIfTrue="1" operator="equal">
      <formula>""</formula>
    </cfRule>
    <cfRule type="expression" dxfId="7653" priority="2044" stopIfTrue="1">
      <formula>F186="-"</formula>
    </cfRule>
  </conditionalFormatting>
  <conditionalFormatting sqref="C187">
    <cfRule type="expression" dxfId="7652" priority="2037" stopIfTrue="1">
      <formula>F187="-"</formula>
    </cfRule>
  </conditionalFormatting>
  <conditionalFormatting sqref="D187">
    <cfRule type="expression" dxfId="7651" priority="2042" stopIfTrue="1">
      <formula>F187="-"</formula>
    </cfRule>
  </conditionalFormatting>
  <conditionalFormatting sqref="E187">
    <cfRule type="expression" dxfId="7650" priority="2041" stopIfTrue="1">
      <formula>F187="-"</formula>
    </cfRule>
  </conditionalFormatting>
  <conditionalFormatting sqref="F187">
    <cfRule type="expression" dxfId="7649" priority="2036" stopIfTrue="1">
      <formula>F187="-"</formula>
    </cfRule>
  </conditionalFormatting>
  <conditionalFormatting sqref="G187">
    <cfRule type="cellIs" dxfId="7648" priority="2034" stopIfTrue="1" operator="equal">
      <formula>""</formula>
    </cfRule>
    <cfRule type="expression" dxfId="7647" priority="2035" stopIfTrue="1">
      <formula>F187="-"</formula>
    </cfRule>
  </conditionalFormatting>
  <conditionalFormatting sqref="C318">
    <cfRule type="expression" dxfId="7646" priority="2028" stopIfTrue="1">
      <formula>F318="-"</formula>
    </cfRule>
  </conditionalFormatting>
  <conditionalFormatting sqref="D318">
    <cfRule type="expression" dxfId="7645" priority="2033" stopIfTrue="1">
      <formula>F318="-"</formula>
    </cfRule>
  </conditionalFormatting>
  <conditionalFormatting sqref="E318">
    <cfRule type="expression" dxfId="7644" priority="2032" stopIfTrue="1">
      <formula>F318="-"</formula>
    </cfRule>
  </conditionalFormatting>
  <conditionalFormatting sqref="F318">
    <cfRule type="expression" dxfId="7643" priority="2027" stopIfTrue="1">
      <formula>F318="-"</formula>
    </cfRule>
  </conditionalFormatting>
  <conditionalFormatting sqref="G326">
    <cfRule type="cellIs" dxfId="7642" priority="2015" stopIfTrue="1" operator="equal">
      <formula>""</formula>
    </cfRule>
    <cfRule type="expression" dxfId="7641" priority="2016" stopIfTrue="1">
      <formula>F326="-"</formula>
    </cfRule>
  </conditionalFormatting>
  <conditionalFormatting sqref="G318">
    <cfRule type="cellIs" dxfId="7640" priority="2025" stopIfTrue="1" operator="equal">
      <formula>""</formula>
    </cfRule>
    <cfRule type="expression" dxfId="7639" priority="2026" stopIfTrue="1">
      <formula>F318="-"</formula>
    </cfRule>
  </conditionalFormatting>
  <conditionalFormatting sqref="G319">
    <cfRule type="cellIs" dxfId="7638" priority="2023" stopIfTrue="1" operator="equal">
      <formula>""</formula>
    </cfRule>
    <cfRule type="expression" dxfId="7637" priority="2024" stopIfTrue="1">
      <formula>F319="-"</formula>
    </cfRule>
  </conditionalFormatting>
  <conditionalFormatting sqref="G323">
    <cfRule type="cellIs" dxfId="7636" priority="2021" stopIfTrue="1" operator="equal">
      <formula>""</formula>
    </cfRule>
    <cfRule type="expression" dxfId="7635" priority="2022" stopIfTrue="1">
      <formula>F323="-"</formula>
    </cfRule>
  </conditionalFormatting>
  <conditionalFormatting sqref="G324">
    <cfRule type="cellIs" dxfId="7634" priority="2019" stopIfTrue="1" operator="equal">
      <formula>""</formula>
    </cfRule>
    <cfRule type="expression" dxfId="7633" priority="2020" stopIfTrue="1">
      <formula>F324="-"</formula>
    </cfRule>
  </conditionalFormatting>
  <conditionalFormatting sqref="G348">
    <cfRule type="cellIs" dxfId="7632" priority="2017" stopIfTrue="1" operator="equal">
      <formula>""</formula>
    </cfRule>
    <cfRule type="expression" dxfId="7631" priority="2018" stopIfTrue="1">
      <formula>F348="-"</formula>
    </cfRule>
  </conditionalFormatting>
  <conditionalFormatting sqref="C371">
    <cfRule type="expression" dxfId="7630" priority="2009" stopIfTrue="1">
      <formula>F371="-"</formula>
    </cfRule>
  </conditionalFormatting>
  <conditionalFormatting sqref="D371">
    <cfRule type="expression" dxfId="7629" priority="2014" stopIfTrue="1">
      <formula>F371="-"</formula>
    </cfRule>
  </conditionalFormatting>
  <conditionalFormatting sqref="E371">
    <cfRule type="expression" dxfId="7628" priority="2013" stopIfTrue="1">
      <formula>F371="-"</formula>
    </cfRule>
  </conditionalFormatting>
  <conditionalFormatting sqref="F371">
    <cfRule type="expression" dxfId="7627" priority="2008" stopIfTrue="1">
      <formula>F371="-"</formula>
    </cfRule>
  </conditionalFormatting>
  <conditionalFormatting sqref="G373">
    <cfRule type="cellIs" dxfId="7626" priority="2004" stopIfTrue="1" operator="equal">
      <formula>""</formula>
    </cfRule>
    <cfRule type="expression" dxfId="7625" priority="2005" stopIfTrue="1">
      <formula>F373="-"</formula>
    </cfRule>
  </conditionalFormatting>
  <conditionalFormatting sqref="G372">
    <cfRule type="cellIs" dxfId="7624" priority="2006" stopIfTrue="1" operator="equal">
      <formula>""</formula>
    </cfRule>
    <cfRule type="expression" dxfId="7623" priority="2007" stopIfTrue="1">
      <formula>F372="-"</formula>
    </cfRule>
  </conditionalFormatting>
  <conditionalFormatting sqref="G340">
    <cfRule type="cellIs" dxfId="7622" priority="1994" stopIfTrue="1" operator="equal">
      <formula>""</formula>
    </cfRule>
    <cfRule type="expression" dxfId="7621" priority="1995" stopIfTrue="1">
      <formula>F340="-"</formula>
    </cfRule>
  </conditionalFormatting>
  <conditionalFormatting sqref="G330">
    <cfRule type="cellIs" dxfId="7620" priority="2002" stopIfTrue="1" operator="equal">
      <formula>""</formula>
    </cfRule>
    <cfRule type="expression" dxfId="7619" priority="2003" stopIfTrue="1">
      <formula>F330="-"</formula>
    </cfRule>
  </conditionalFormatting>
  <conditionalFormatting sqref="G331">
    <cfRule type="cellIs" dxfId="7618" priority="2000" stopIfTrue="1" operator="equal">
      <formula>""</formula>
    </cfRule>
    <cfRule type="expression" dxfId="7617" priority="2001" stopIfTrue="1">
      <formula>F331="-"</formula>
    </cfRule>
  </conditionalFormatting>
  <conditionalFormatting sqref="G376">
    <cfRule type="cellIs" dxfId="7616" priority="1998" stopIfTrue="1" operator="equal">
      <formula>""</formula>
    </cfRule>
    <cfRule type="expression" dxfId="7615" priority="1999" stopIfTrue="1">
      <formula>F376="-"</formula>
    </cfRule>
  </conditionalFormatting>
  <conditionalFormatting sqref="G339">
    <cfRule type="cellIs" dxfId="7614" priority="1996" stopIfTrue="1" operator="equal">
      <formula>""</formula>
    </cfRule>
    <cfRule type="expression" dxfId="7613" priority="1997" stopIfTrue="1">
      <formula>F339="-"</formula>
    </cfRule>
  </conditionalFormatting>
  <conditionalFormatting sqref="G341">
    <cfRule type="cellIs" dxfId="7612" priority="1992" stopIfTrue="1" operator="equal">
      <formula>""</formula>
    </cfRule>
    <cfRule type="expression" dxfId="7611" priority="1993" stopIfTrue="1">
      <formula>F341="-"</formula>
    </cfRule>
  </conditionalFormatting>
  <conditionalFormatting sqref="G327">
    <cfRule type="cellIs" dxfId="7610" priority="1990" stopIfTrue="1" operator="equal">
      <formula>""</formula>
    </cfRule>
    <cfRule type="expression" dxfId="7609" priority="1991" stopIfTrue="1">
      <formula>F327="-"</formula>
    </cfRule>
  </conditionalFormatting>
  <conditionalFormatting sqref="G343">
    <cfRule type="cellIs" dxfId="7608" priority="1988" stopIfTrue="1" operator="equal">
      <formula>""</formula>
    </cfRule>
    <cfRule type="expression" dxfId="7607" priority="1989" stopIfTrue="1">
      <formula>F343="-"</formula>
    </cfRule>
  </conditionalFormatting>
  <conditionalFormatting sqref="G344">
    <cfRule type="cellIs" dxfId="7606" priority="1986" stopIfTrue="1" operator="equal">
      <formula>""</formula>
    </cfRule>
    <cfRule type="expression" dxfId="7605" priority="1987" stopIfTrue="1">
      <formula>F344="-"</formula>
    </cfRule>
  </conditionalFormatting>
  <conditionalFormatting sqref="G328">
    <cfRule type="cellIs" dxfId="7604" priority="1984" stopIfTrue="1" operator="equal">
      <formula>""</formula>
    </cfRule>
    <cfRule type="expression" dxfId="7603" priority="1985" stopIfTrue="1">
      <formula>F328="-"</formula>
    </cfRule>
  </conditionalFormatting>
  <conditionalFormatting sqref="G329">
    <cfRule type="cellIs" dxfId="7602" priority="1982" stopIfTrue="1" operator="equal">
      <formula>""</formula>
    </cfRule>
    <cfRule type="expression" dxfId="7601" priority="1983" stopIfTrue="1">
      <formula>F329="-"</formula>
    </cfRule>
  </conditionalFormatting>
  <conditionalFormatting sqref="G336">
    <cfRule type="cellIs" dxfId="7600" priority="1980" stopIfTrue="1" operator="equal">
      <formula>""</formula>
    </cfRule>
    <cfRule type="expression" dxfId="7599" priority="1981" stopIfTrue="1">
      <formula>F336="-"</formula>
    </cfRule>
  </conditionalFormatting>
  <conditionalFormatting sqref="G337">
    <cfRule type="cellIs" dxfId="7598" priority="1978" stopIfTrue="1" operator="equal">
      <formula>""</formula>
    </cfRule>
    <cfRule type="expression" dxfId="7597" priority="1979" stopIfTrue="1">
      <formula>F337="-"</formula>
    </cfRule>
  </conditionalFormatting>
  <conditionalFormatting sqref="G334">
    <cfRule type="cellIs" dxfId="7596" priority="1976" stopIfTrue="1" operator="equal">
      <formula>""</formula>
    </cfRule>
    <cfRule type="expression" dxfId="7595" priority="1977" stopIfTrue="1">
      <formula>F334="-"</formula>
    </cfRule>
  </conditionalFormatting>
  <conditionalFormatting sqref="C21">
    <cfRule type="expression" dxfId="7594" priority="1970" stopIfTrue="1">
      <formula>F21="-"</formula>
    </cfRule>
  </conditionalFormatting>
  <conditionalFormatting sqref="D21">
    <cfRule type="expression" dxfId="7593" priority="1975" stopIfTrue="1">
      <formula>F21="-"</formula>
    </cfRule>
  </conditionalFormatting>
  <conditionalFormatting sqref="E21">
    <cfRule type="expression" dxfId="7592" priority="1974" stopIfTrue="1">
      <formula>F21="-"</formula>
    </cfRule>
  </conditionalFormatting>
  <conditionalFormatting sqref="F21">
    <cfRule type="expression" dxfId="7591" priority="1969" stopIfTrue="1">
      <formula>F21="-"</formula>
    </cfRule>
  </conditionalFormatting>
  <conditionalFormatting sqref="C370">
    <cfRule type="expression" dxfId="7590" priority="1963" stopIfTrue="1">
      <formula>F370="-"</formula>
    </cfRule>
  </conditionalFormatting>
  <conditionalFormatting sqref="D370">
    <cfRule type="expression" dxfId="7589" priority="1968" stopIfTrue="1">
      <formula>F370="-"</formula>
    </cfRule>
  </conditionalFormatting>
  <conditionalFormatting sqref="E370">
    <cfRule type="expression" dxfId="7588" priority="1967" stopIfTrue="1">
      <formula>F370="-"</formula>
    </cfRule>
  </conditionalFormatting>
  <conditionalFormatting sqref="F370">
    <cfRule type="expression" dxfId="7587" priority="1962" stopIfTrue="1">
      <formula>F370="-"</formula>
    </cfRule>
  </conditionalFormatting>
  <conditionalFormatting sqref="C22">
    <cfRule type="expression" dxfId="7586" priority="1956" stopIfTrue="1">
      <formula>F22="-"</formula>
    </cfRule>
  </conditionalFormatting>
  <conditionalFormatting sqref="D22">
    <cfRule type="expression" dxfId="7585" priority="1961" stopIfTrue="1">
      <formula>F22="-"</formula>
    </cfRule>
  </conditionalFormatting>
  <conditionalFormatting sqref="E22">
    <cfRule type="expression" dxfId="7584" priority="1960" stopIfTrue="1">
      <formula>F22="-"</formula>
    </cfRule>
  </conditionalFormatting>
  <conditionalFormatting sqref="F22">
    <cfRule type="expression" dxfId="7583" priority="1955" stopIfTrue="1">
      <formula>F22="-"</formula>
    </cfRule>
  </conditionalFormatting>
  <conditionalFormatting sqref="C369">
    <cfRule type="expression" dxfId="7582" priority="1949" stopIfTrue="1">
      <formula>F369="-"</formula>
    </cfRule>
  </conditionalFormatting>
  <conditionalFormatting sqref="D369">
    <cfRule type="expression" dxfId="7581" priority="1954" stopIfTrue="1">
      <formula>F369="-"</formula>
    </cfRule>
  </conditionalFormatting>
  <conditionalFormatting sqref="E369">
    <cfRule type="expression" dxfId="7580" priority="1953" stopIfTrue="1">
      <formula>F369="-"</formula>
    </cfRule>
  </conditionalFormatting>
  <conditionalFormatting sqref="F369">
    <cfRule type="expression" dxfId="7579" priority="1948" stopIfTrue="1">
      <formula>F369="-"</formula>
    </cfRule>
  </conditionalFormatting>
  <conditionalFormatting sqref="G369">
    <cfRule type="cellIs" dxfId="7578" priority="1946" stopIfTrue="1" operator="equal">
      <formula>""</formula>
    </cfRule>
    <cfRule type="expression" dxfId="7577" priority="1947" stopIfTrue="1">
      <formula>F369="-"</formula>
    </cfRule>
  </conditionalFormatting>
  <conditionalFormatting sqref="C368">
    <cfRule type="expression" dxfId="7576" priority="1940" stopIfTrue="1">
      <formula>F368="-"</formula>
    </cfRule>
  </conditionalFormatting>
  <conditionalFormatting sqref="D368">
    <cfRule type="expression" dxfId="7575" priority="1945" stopIfTrue="1">
      <formula>F368="-"</formula>
    </cfRule>
  </conditionalFormatting>
  <conditionalFormatting sqref="E368">
    <cfRule type="expression" dxfId="7574" priority="1944" stopIfTrue="1">
      <formula>F368="-"</formula>
    </cfRule>
  </conditionalFormatting>
  <conditionalFormatting sqref="F368">
    <cfRule type="expression" dxfId="7573" priority="1939" stopIfTrue="1">
      <formula>F368="-"</formula>
    </cfRule>
  </conditionalFormatting>
  <conditionalFormatting sqref="G368">
    <cfRule type="cellIs" dxfId="7572" priority="1937" stopIfTrue="1" operator="equal">
      <formula>""</formula>
    </cfRule>
    <cfRule type="expression" dxfId="7571" priority="1938" stopIfTrue="1">
      <formula>F368="-"</formula>
    </cfRule>
  </conditionalFormatting>
  <conditionalFormatting sqref="G335">
    <cfRule type="cellIs" dxfId="7570" priority="1935" stopIfTrue="1" operator="equal">
      <formula>""</formula>
    </cfRule>
    <cfRule type="expression" dxfId="7569" priority="1936" stopIfTrue="1">
      <formula>F335="-"</formula>
    </cfRule>
  </conditionalFormatting>
  <conditionalFormatting sqref="G350">
    <cfRule type="cellIs" dxfId="7568" priority="1933" stopIfTrue="1" operator="equal">
      <formula>""</formula>
    </cfRule>
    <cfRule type="expression" dxfId="7567" priority="1934" stopIfTrue="1">
      <formula>F350="-"</formula>
    </cfRule>
  </conditionalFormatting>
  <conditionalFormatting sqref="G351">
    <cfRule type="cellIs" dxfId="7566" priority="1931" stopIfTrue="1" operator="equal">
      <formula>""</formula>
    </cfRule>
    <cfRule type="expression" dxfId="7565" priority="1932" stopIfTrue="1">
      <formula>F351="-"</formula>
    </cfRule>
  </conditionalFormatting>
  <conditionalFormatting sqref="G352">
    <cfRule type="cellIs" dxfId="7564" priority="1929" stopIfTrue="1" operator="equal">
      <formula>""</formula>
    </cfRule>
    <cfRule type="expression" dxfId="7563" priority="1930" stopIfTrue="1">
      <formula>F352="-"</formula>
    </cfRule>
  </conditionalFormatting>
  <conditionalFormatting sqref="G353">
    <cfRule type="cellIs" dxfId="7562" priority="1927" stopIfTrue="1" operator="equal">
      <formula>""</formula>
    </cfRule>
    <cfRule type="expression" dxfId="7561" priority="1928" stopIfTrue="1">
      <formula>F353="-"</formula>
    </cfRule>
  </conditionalFormatting>
  <conditionalFormatting sqref="G354">
    <cfRule type="cellIs" dxfId="7560" priority="1925" stopIfTrue="1" operator="equal">
      <formula>""</formula>
    </cfRule>
    <cfRule type="expression" dxfId="7559" priority="1926" stopIfTrue="1">
      <formula>F354="-"</formula>
    </cfRule>
  </conditionalFormatting>
  <conditionalFormatting sqref="G355">
    <cfRule type="cellIs" dxfId="7558" priority="1923" stopIfTrue="1" operator="equal">
      <formula>""</formula>
    </cfRule>
    <cfRule type="expression" dxfId="7557" priority="1924" stopIfTrue="1">
      <formula>F355="-"</formula>
    </cfRule>
  </conditionalFormatting>
  <conditionalFormatting sqref="G320">
    <cfRule type="cellIs" dxfId="7556" priority="1921" stopIfTrue="1" operator="equal">
      <formula>""</formula>
    </cfRule>
    <cfRule type="expression" dxfId="7555" priority="1922" stopIfTrue="1">
      <formula>F320="-"</formula>
    </cfRule>
  </conditionalFormatting>
  <conditionalFormatting sqref="C346">
    <cfRule type="expression" dxfId="7554" priority="1915" stopIfTrue="1">
      <formula>F346="-"</formula>
    </cfRule>
  </conditionalFormatting>
  <conditionalFormatting sqref="D346">
    <cfRule type="expression" dxfId="7553" priority="1920" stopIfTrue="1">
      <formula>F346="-"</formula>
    </cfRule>
  </conditionalFormatting>
  <conditionalFormatting sqref="E346">
    <cfRule type="expression" dxfId="7552" priority="1919" stopIfTrue="1">
      <formula>F346="-"</formula>
    </cfRule>
  </conditionalFormatting>
  <conditionalFormatting sqref="F346">
    <cfRule type="expression" dxfId="7551" priority="1914" stopIfTrue="1">
      <formula>F346="-"</formula>
    </cfRule>
  </conditionalFormatting>
  <conditionalFormatting sqref="G346">
    <cfRule type="cellIs" dxfId="7550" priority="1912" stopIfTrue="1" operator="equal">
      <formula>""</formula>
    </cfRule>
    <cfRule type="expression" dxfId="7549" priority="1913" stopIfTrue="1">
      <formula>F346="-"</formula>
    </cfRule>
  </conditionalFormatting>
  <conditionalFormatting sqref="G321">
    <cfRule type="cellIs" dxfId="7548" priority="1910" stopIfTrue="1" operator="equal">
      <formula>""</formula>
    </cfRule>
    <cfRule type="expression" dxfId="7547" priority="1911" stopIfTrue="1">
      <formula>F321="-"</formula>
    </cfRule>
  </conditionalFormatting>
  <conditionalFormatting sqref="C322">
    <cfRule type="expression" dxfId="7546" priority="1904" stopIfTrue="1">
      <formula>F322="-"</formula>
    </cfRule>
  </conditionalFormatting>
  <conditionalFormatting sqref="D322">
    <cfRule type="expression" dxfId="7545" priority="1909" stopIfTrue="1">
      <formula>F322="-"</formula>
    </cfRule>
  </conditionalFormatting>
  <conditionalFormatting sqref="E322">
    <cfRule type="expression" dxfId="7544" priority="1908" stopIfTrue="1">
      <formula>F322="-"</formula>
    </cfRule>
  </conditionalFormatting>
  <conditionalFormatting sqref="F322">
    <cfRule type="expression" dxfId="7543" priority="1903" stopIfTrue="1">
      <formula>F322="-"</formula>
    </cfRule>
  </conditionalFormatting>
  <conditionalFormatting sqref="G322">
    <cfRule type="cellIs" dxfId="7542" priority="1901" stopIfTrue="1" operator="equal">
      <formula>""</formula>
    </cfRule>
    <cfRule type="expression" dxfId="7541" priority="1902" stopIfTrue="1">
      <formula>F322="-"</formula>
    </cfRule>
  </conditionalFormatting>
  <conditionalFormatting sqref="C325">
    <cfRule type="expression" dxfId="7540" priority="1895" stopIfTrue="1">
      <formula>F325="-"</formula>
    </cfRule>
  </conditionalFormatting>
  <conditionalFormatting sqref="D325">
    <cfRule type="expression" dxfId="7539" priority="1900" stopIfTrue="1">
      <formula>F325="-"</formula>
    </cfRule>
  </conditionalFormatting>
  <conditionalFormatting sqref="E325">
    <cfRule type="expression" dxfId="7538" priority="1899" stopIfTrue="1">
      <formula>F325="-"</formula>
    </cfRule>
  </conditionalFormatting>
  <conditionalFormatting sqref="F325">
    <cfRule type="expression" dxfId="7537" priority="1894" stopIfTrue="1">
      <formula>F325="-"</formula>
    </cfRule>
  </conditionalFormatting>
  <conditionalFormatting sqref="G370">
    <cfRule type="cellIs" dxfId="7536" priority="1890" stopIfTrue="1" operator="equal">
      <formula>""</formula>
    </cfRule>
    <cfRule type="expression" dxfId="7535" priority="1891" stopIfTrue="1">
      <formula>F370="-"</formula>
    </cfRule>
  </conditionalFormatting>
  <conditionalFormatting sqref="G325">
    <cfRule type="cellIs" dxfId="7534" priority="1892" stopIfTrue="1" operator="equal">
      <formula>""</formula>
    </cfRule>
    <cfRule type="expression" dxfId="7533" priority="1893" stopIfTrue="1">
      <formula>F325="-"</formula>
    </cfRule>
  </conditionalFormatting>
  <conditionalFormatting sqref="C356">
    <cfRule type="expression" dxfId="7532" priority="1884" stopIfTrue="1">
      <formula>F356="-"</formula>
    </cfRule>
  </conditionalFormatting>
  <conditionalFormatting sqref="D356">
    <cfRule type="expression" dxfId="7531" priority="1889" stopIfTrue="1">
      <formula>F356="-"</formula>
    </cfRule>
  </conditionalFormatting>
  <conditionalFormatting sqref="E356">
    <cfRule type="expression" dxfId="7530" priority="1888" stopIfTrue="1">
      <formula>F356="-"</formula>
    </cfRule>
  </conditionalFormatting>
  <conditionalFormatting sqref="F356">
    <cfRule type="expression" dxfId="7529" priority="1883" stopIfTrue="1">
      <formula>F356="-"</formula>
    </cfRule>
  </conditionalFormatting>
  <conditionalFormatting sqref="G356">
    <cfRule type="cellIs" dxfId="7528" priority="1881" stopIfTrue="1" operator="equal">
      <formula>""</formula>
    </cfRule>
    <cfRule type="expression" dxfId="7527" priority="1882" stopIfTrue="1">
      <formula>F356="-"</formula>
    </cfRule>
  </conditionalFormatting>
  <conditionalFormatting sqref="G371">
    <cfRule type="cellIs" dxfId="7526" priority="1879" stopIfTrue="1" operator="equal">
      <formula>""</formula>
    </cfRule>
    <cfRule type="expression" dxfId="7525" priority="1880" stopIfTrue="1">
      <formula>F371="-"</formula>
    </cfRule>
  </conditionalFormatting>
  <conditionalFormatting sqref="G374">
    <cfRule type="cellIs" dxfId="7524" priority="1877" stopIfTrue="1" operator="equal">
      <formula>""</formula>
    </cfRule>
    <cfRule type="expression" dxfId="7523" priority="1878" stopIfTrue="1">
      <formula>F374="-"</formula>
    </cfRule>
  </conditionalFormatting>
  <conditionalFormatting sqref="G375">
    <cfRule type="cellIs" dxfId="7522" priority="1875" stopIfTrue="1" operator="equal">
      <formula>""</formula>
    </cfRule>
    <cfRule type="expression" dxfId="7521" priority="1876" stopIfTrue="1">
      <formula>F375="-"</formula>
    </cfRule>
  </conditionalFormatting>
  <conditionalFormatting sqref="G377">
    <cfRule type="cellIs" dxfId="7520" priority="1873" stopIfTrue="1" operator="equal">
      <formula>""</formula>
    </cfRule>
    <cfRule type="expression" dxfId="7519" priority="1874" stopIfTrue="1">
      <formula>F377="-"</formula>
    </cfRule>
  </conditionalFormatting>
  <conditionalFormatting sqref="C651">
    <cfRule type="expression" dxfId="7518" priority="1867" stopIfTrue="1">
      <formula>F651="-"</formula>
    </cfRule>
  </conditionalFormatting>
  <conditionalFormatting sqref="D651">
    <cfRule type="expression" dxfId="7517" priority="1872" stopIfTrue="1">
      <formula>F651="-"</formula>
    </cfRule>
  </conditionalFormatting>
  <conditionalFormatting sqref="E651">
    <cfRule type="expression" dxfId="7516" priority="1871" stopIfTrue="1">
      <formula>F651="-"</formula>
    </cfRule>
  </conditionalFormatting>
  <conditionalFormatting sqref="F651">
    <cfRule type="expression" dxfId="7515" priority="1866" stopIfTrue="1">
      <formula>F651="-"</formula>
    </cfRule>
  </conditionalFormatting>
  <conditionalFormatting sqref="G378">
    <cfRule type="cellIs" dxfId="7514" priority="1864" stopIfTrue="1" operator="equal">
      <formula>""</formula>
    </cfRule>
    <cfRule type="expression" dxfId="7513" priority="1865" stopIfTrue="1">
      <formula>F378="-"</formula>
    </cfRule>
  </conditionalFormatting>
  <conditionalFormatting sqref="C381">
    <cfRule type="expression" dxfId="7512" priority="1858" stopIfTrue="1">
      <formula>F381="-"</formula>
    </cfRule>
  </conditionalFormatting>
  <conditionalFormatting sqref="D381">
    <cfRule type="expression" dxfId="7511" priority="1863" stopIfTrue="1">
      <formula>F381="-"</formula>
    </cfRule>
  </conditionalFormatting>
  <conditionalFormatting sqref="E381">
    <cfRule type="expression" dxfId="7510" priority="1862" stopIfTrue="1">
      <formula>F381="-"</formula>
    </cfRule>
  </conditionalFormatting>
  <conditionalFormatting sqref="F381">
    <cfRule type="expression" dxfId="7509" priority="1857" stopIfTrue="1">
      <formula>F381="-"</formula>
    </cfRule>
  </conditionalFormatting>
  <conditionalFormatting sqref="G651">
    <cfRule type="cellIs" dxfId="7508" priority="1855" stopIfTrue="1" operator="equal">
      <formula>""</formula>
    </cfRule>
    <cfRule type="expression" dxfId="7507" priority="1856" stopIfTrue="1">
      <formula>F651="-"</formula>
    </cfRule>
  </conditionalFormatting>
  <conditionalFormatting sqref="G381">
    <cfRule type="cellIs" dxfId="7506" priority="1853" stopIfTrue="1" operator="equal">
      <formula>""</formula>
    </cfRule>
    <cfRule type="expression" dxfId="7505" priority="1854" stopIfTrue="1">
      <formula>F381="-"</formula>
    </cfRule>
  </conditionalFormatting>
  <conditionalFormatting sqref="C299">
    <cfRule type="expression" dxfId="7504" priority="1847" stopIfTrue="1">
      <formula>F299="-"</formula>
    </cfRule>
  </conditionalFormatting>
  <conditionalFormatting sqref="D299">
    <cfRule type="expression" dxfId="7503" priority="1852" stopIfTrue="1">
      <formula>F299="-"</formula>
    </cfRule>
  </conditionalFormatting>
  <conditionalFormatting sqref="E299">
    <cfRule type="expression" dxfId="7502" priority="1851" stopIfTrue="1">
      <formula>F299="-"</formula>
    </cfRule>
  </conditionalFormatting>
  <conditionalFormatting sqref="F299">
    <cfRule type="expression" dxfId="7501" priority="1846" stopIfTrue="1">
      <formula>F299="-"</formula>
    </cfRule>
  </conditionalFormatting>
  <conditionalFormatting sqref="G299">
    <cfRule type="cellIs" dxfId="7500" priority="1844" stopIfTrue="1" operator="equal">
      <formula>""</formula>
    </cfRule>
    <cfRule type="expression" dxfId="7499" priority="1845" stopIfTrue="1">
      <formula>F299="-"</formula>
    </cfRule>
  </conditionalFormatting>
  <conditionalFormatting sqref="G379">
    <cfRule type="cellIs" dxfId="7498" priority="1835" stopIfTrue="1" operator="equal">
      <formula>""</formula>
    </cfRule>
    <cfRule type="expression" dxfId="7497" priority="1836" stopIfTrue="1">
      <formula>F379="-"</formula>
    </cfRule>
  </conditionalFormatting>
  <conditionalFormatting sqref="C379">
    <cfRule type="expression" dxfId="7496" priority="1838" stopIfTrue="1">
      <formula>F379="-"</formula>
    </cfRule>
  </conditionalFormatting>
  <conditionalFormatting sqref="D379">
    <cfRule type="expression" dxfId="7495" priority="1843" stopIfTrue="1">
      <formula>F379="-"</formula>
    </cfRule>
  </conditionalFormatting>
  <conditionalFormatting sqref="E379">
    <cfRule type="expression" dxfId="7494" priority="1842" stopIfTrue="1">
      <formula>F379="-"</formula>
    </cfRule>
  </conditionalFormatting>
  <conditionalFormatting sqref="F379">
    <cfRule type="expression" dxfId="7493" priority="1837" stopIfTrue="1">
      <formula>F379="-"</formula>
    </cfRule>
  </conditionalFormatting>
  <conditionalFormatting sqref="C389">
    <cfRule type="expression" dxfId="7492" priority="1829" stopIfTrue="1">
      <formula>F389="-"</formula>
    </cfRule>
  </conditionalFormatting>
  <conditionalFormatting sqref="D389">
    <cfRule type="expression" dxfId="7491" priority="1834" stopIfTrue="1">
      <formula>F389="-"</formula>
    </cfRule>
  </conditionalFormatting>
  <conditionalFormatting sqref="E389">
    <cfRule type="expression" dxfId="7490" priority="1833" stopIfTrue="1">
      <formula>F389="-"</formula>
    </cfRule>
  </conditionalFormatting>
  <conditionalFormatting sqref="F389">
    <cfRule type="expression" dxfId="7489" priority="1828" stopIfTrue="1">
      <formula>F389="-"</formula>
    </cfRule>
  </conditionalFormatting>
  <conditionalFormatting sqref="G389">
    <cfRule type="cellIs" dxfId="7488" priority="1826" stopIfTrue="1" operator="equal">
      <formula>""</formula>
    </cfRule>
    <cfRule type="expression" dxfId="7487" priority="1827" stopIfTrue="1">
      <formula>F389="-"</formula>
    </cfRule>
  </conditionalFormatting>
  <conditionalFormatting sqref="C386">
    <cfRule type="expression" dxfId="7486" priority="1821" stopIfTrue="1">
      <formula>F386="-"</formula>
    </cfRule>
  </conditionalFormatting>
  <conditionalFormatting sqref="D386">
    <cfRule type="expression" dxfId="7485" priority="1825" stopIfTrue="1">
      <formula>F386="-"</formula>
    </cfRule>
  </conditionalFormatting>
  <conditionalFormatting sqref="F386">
    <cfRule type="expression" dxfId="7484" priority="1820" stopIfTrue="1">
      <formula>F386="-"</formula>
    </cfRule>
  </conditionalFormatting>
  <conditionalFormatting sqref="C15">
    <cfRule type="expression" dxfId="7483" priority="1814" stopIfTrue="1">
      <formula>F15="-"</formula>
    </cfRule>
  </conditionalFormatting>
  <conditionalFormatting sqref="D15">
    <cfRule type="expression" dxfId="7482" priority="1819" stopIfTrue="1">
      <formula>F15="-"</formula>
    </cfRule>
  </conditionalFormatting>
  <conditionalFormatting sqref="E15">
    <cfRule type="expression" dxfId="7481" priority="1818" stopIfTrue="1">
      <formula>F15="-"</formula>
    </cfRule>
  </conditionalFormatting>
  <conditionalFormatting sqref="H15:H746">
    <cfRule type="expression" dxfId="7480" priority="1817" stopIfTrue="1">
      <formula>F15="-"</formula>
    </cfRule>
  </conditionalFormatting>
  <conditionalFormatting sqref="I15:I746">
    <cfRule type="expression" dxfId="7479" priority="1816" stopIfTrue="1">
      <formula>F15="-"</formula>
    </cfRule>
  </conditionalFormatting>
  <conditionalFormatting sqref="F15">
    <cfRule type="expression" dxfId="7478" priority="1813" stopIfTrue="1">
      <formula>F15="-"</formula>
    </cfRule>
  </conditionalFormatting>
  <conditionalFormatting sqref="G386">
    <cfRule type="cellIs" dxfId="7477" priority="1809" stopIfTrue="1" operator="equal">
      <formula>""</formula>
    </cfRule>
    <cfRule type="expression" dxfId="7476" priority="1810" stopIfTrue="1">
      <formula>F386="-"</formula>
    </cfRule>
  </conditionalFormatting>
  <conditionalFormatting sqref="G15">
    <cfRule type="cellIs" dxfId="7475" priority="1811" stopIfTrue="1" operator="equal">
      <formula>""</formula>
    </cfRule>
    <cfRule type="expression" dxfId="7474" priority="1812" stopIfTrue="1">
      <formula>F15="-"</formula>
    </cfRule>
  </conditionalFormatting>
  <conditionalFormatting sqref="C403">
    <cfRule type="expression" dxfId="7473" priority="1802" stopIfTrue="1">
      <formula>F403="-"</formula>
    </cfRule>
  </conditionalFormatting>
  <conditionalFormatting sqref="D403">
    <cfRule type="expression" dxfId="7472" priority="1808" stopIfTrue="1">
      <formula>F403="-"</formula>
    </cfRule>
  </conditionalFormatting>
  <conditionalFormatting sqref="B403">
    <cfRule type="expression" dxfId="7471" priority="1807" stopIfTrue="1">
      <formula>F403="-"</formula>
    </cfRule>
  </conditionalFormatting>
  <conditionalFormatting sqref="E403">
    <cfRule type="expression" dxfId="7470" priority="1806" stopIfTrue="1">
      <formula>F403="-"</formula>
    </cfRule>
  </conditionalFormatting>
  <conditionalFormatting sqref="F403">
    <cfRule type="expression" dxfId="7469" priority="1801" stopIfTrue="1">
      <formula>F403="-"</formula>
    </cfRule>
  </conditionalFormatting>
  <conditionalFormatting sqref="G403">
    <cfRule type="cellIs" dxfId="7468" priority="1799" stopIfTrue="1" operator="equal">
      <formula>""</formula>
    </cfRule>
    <cfRule type="expression" dxfId="7467" priority="1800" stopIfTrue="1">
      <formula>F403="-"</formula>
    </cfRule>
  </conditionalFormatting>
  <conditionalFormatting sqref="C406">
    <cfRule type="expression" dxfId="7466" priority="1793" stopIfTrue="1">
      <formula>F406="-"</formula>
    </cfRule>
  </conditionalFormatting>
  <conditionalFormatting sqref="D406">
    <cfRule type="expression" dxfId="7465" priority="1798" stopIfTrue="1">
      <formula>F406="-"</formula>
    </cfRule>
  </conditionalFormatting>
  <conditionalFormatting sqref="E406">
    <cfRule type="expression" dxfId="7464" priority="1797" stopIfTrue="1">
      <formula>F406="-"</formula>
    </cfRule>
  </conditionalFormatting>
  <conditionalFormatting sqref="F406">
    <cfRule type="expression" dxfId="7463" priority="1792" stopIfTrue="1">
      <formula>F406="-"</formula>
    </cfRule>
  </conditionalFormatting>
  <conditionalFormatting sqref="C426">
    <cfRule type="expression" dxfId="7462" priority="1786" stopIfTrue="1">
      <formula>F426="-"</formula>
    </cfRule>
  </conditionalFormatting>
  <conditionalFormatting sqref="D426">
    <cfRule type="expression" dxfId="7461" priority="1791" stopIfTrue="1">
      <formula>F426="-"</formula>
    </cfRule>
  </conditionalFormatting>
  <conditionalFormatting sqref="E426">
    <cfRule type="expression" dxfId="7460" priority="1790" stopIfTrue="1">
      <formula>F426="-"</formula>
    </cfRule>
  </conditionalFormatting>
  <conditionalFormatting sqref="F426">
    <cfRule type="expression" dxfId="7459" priority="1785" stopIfTrue="1">
      <formula>F426="-"</formula>
    </cfRule>
  </conditionalFormatting>
  <conditionalFormatting sqref="C434">
    <cfRule type="expression" dxfId="7458" priority="1778" stopIfTrue="1">
      <formula>F434="-"</formula>
    </cfRule>
  </conditionalFormatting>
  <conditionalFormatting sqref="D434">
    <cfRule type="expression" dxfId="7457" priority="1784" stopIfTrue="1">
      <formula>F434="-"</formula>
    </cfRule>
  </conditionalFormatting>
  <conditionalFormatting sqref="B434:B440">
    <cfRule type="expression" dxfId="7456" priority="1783" stopIfTrue="1">
      <formula>F434="-"</formula>
    </cfRule>
  </conditionalFormatting>
  <conditionalFormatting sqref="E434">
    <cfRule type="expression" dxfId="7455" priority="1782" stopIfTrue="1">
      <formula>F434="-"</formula>
    </cfRule>
  </conditionalFormatting>
  <conditionalFormatting sqref="F434">
    <cfRule type="expression" dxfId="7454" priority="1777" stopIfTrue="1">
      <formula>F434="-"</formula>
    </cfRule>
  </conditionalFormatting>
  <conditionalFormatting sqref="C454">
    <cfRule type="expression" dxfId="7453" priority="1771" stopIfTrue="1">
      <formula>F454="-"</formula>
    </cfRule>
  </conditionalFormatting>
  <conditionalFormatting sqref="D454">
    <cfRule type="expression" dxfId="7452" priority="1776" stopIfTrue="1">
      <formula>F454="-"</formula>
    </cfRule>
  </conditionalFormatting>
  <conditionalFormatting sqref="E454">
    <cfRule type="expression" dxfId="7451" priority="1775" stopIfTrue="1">
      <formula>F454="-"</formula>
    </cfRule>
  </conditionalFormatting>
  <conditionalFormatting sqref="F454">
    <cfRule type="expression" dxfId="7450" priority="1770" stopIfTrue="1">
      <formula>F454="-"</formula>
    </cfRule>
  </conditionalFormatting>
  <conditionalFormatting sqref="G454">
    <cfRule type="cellIs" dxfId="7449" priority="1768" stopIfTrue="1" operator="equal">
      <formula>""</formula>
    </cfRule>
    <cfRule type="expression" dxfId="7448" priority="1769" stopIfTrue="1">
      <formula>F454="-"</formula>
    </cfRule>
  </conditionalFormatting>
  <conditionalFormatting sqref="C474">
    <cfRule type="expression" dxfId="7447" priority="1762" stopIfTrue="1">
      <formula>F474="-"</formula>
    </cfRule>
  </conditionalFormatting>
  <conditionalFormatting sqref="D474">
    <cfRule type="expression" dxfId="7446" priority="1767" stopIfTrue="1">
      <formula>F474="-"</formula>
    </cfRule>
  </conditionalFormatting>
  <conditionalFormatting sqref="E474">
    <cfRule type="expression" dxfId="7445" priority="1766" stopIfTrue="1">
      <formula>F474="-"</formula>
    </cfRule>
  </conditionalFormatting>
  <conditionalFormatting sqref="F474">
    <cfRule type="expression" dxfId="7444" priority="1761" stopIfTrue="1">
      <formula>F474="-"</formula>
    </cfRule>
  </conditionalFormatting>
  <conditionalFormatting sqref="G474">
    <cfRule type="cellIs" dxfId="7443" priority="1759" stopIfTrue="1" operator="equal">
      <formula>""</formula>
    </cfRule>
    <cfRule type="expression" dxfId="7442" priority="1760" stopIfTrue="1">
      <formula>F474="-"</formula>
    </cfRule>
  </conditionalFormatting>
  <conditionalFormatting sqref="C493">
    <cfRule type="expression" dxfId="7441" priority="1752" stopIfTrue="1">
      <formula>F493="-"</formula>
    </cfRule>
  </conditionalFormatting>
  <conditionalFormatting sqref="D493">
    <cfRule type="expression" dxfId="7440" priority="1758" stopIfTrue="1">
      <formula>F493="-"</formula>
    </cfRule>
  </conditionalFormatting>
  <conditionalFormatting sqref="B493:B503">
    <cfRule type="expression" dxfId="7439" priority="1757" stopIfTrue="1">
      <formula>F493="-"</formula>
    </cfRule>
  </conditionalFormatting>
  <conditionalFormatting sqref="E493">
    <cfRule type="expression" dxfId="7438" priority="1756" stopIfTrue="1">
      <formula>F493="-"</formula>
    </cfRule>
  </conditionalFormatting>
  <conditionalFormatting sqref="F493">
    <cfRule type="expression" dxfId="7437" priority="1751" stopIfTrue="1">
      <formula>F493="-"</formula>
    </cfRule>
  </conditionalFormatting>
  <conditionalFormatting sqref="G493">
    <cfRule type="cellIs" dxfId="7436" priority="1749" stopIfTrue="1" operator="equal">
      <formula>""</formula>
    </cfRule>
    <cfRule type="expression" dxfId="7435" priority="1750" stopIfTrue="1">
      <formula>F493="-"</formula>
    </cfRule>
  </conditionalFormatting>
  <conditionalFormatting sqref="C505">
    <cfRule type="expression" dxfId="7434" priority="1742" stopIfTrue="1">
      <formula>F505="-"</formula>
    </cfRule>
  </conditionalFormatting>
  <conditionalFormatting sqref="D505">
    <cfRule type="expression" dxfId="7433" priority="1748" stopIfTrue="1">
      <formula>F505="-"</formula>
    </cfRule>
  </conditionalFormatting>
  <conditionalFormatting sqref="B505:B537">
    <cfRule type="expression" dxfId="7432" priority="1747" stopIfTrue="1">
      <formula>F505="-"</formula>
    </cfRule>
  </conditionalFormatting>
  <conditionalFormatting sqref="E505">
    <cfRule type="expression" dxfId="7431" priority="1746" stopIfTrue="1">
      <formula>F505="-"</formula>
    </cfRule>
  </conditionalFormatting>
  <conditionalFormatting sqref="F505">
    <cfRule type="expression" dxfId="7430" priority="1741" stopIfTrue="1">
      <formula>F505="-"</formula>
    </cfRule>
  </conditionalFormatting>
  <conditionalFormatting sqref="C539">
    <cfRule type="expression" dxfId="7429" priority="1734" stopIfTrue="1">
      <formula>F539="-"</formula>
    </cfRule>
  </conditionalFormatting>
  <conditionalFormatting sqref="D539">
    <cfRule type="expression" dxfId="7428" priority="1740" stopIfTrue="1">
      <formula>F539="-"</formula>
    </cfRule>
  </conditionalFormatting>
  <conditionalFormatting sqref="B539:B577">
    <cfRule type="expression" dxfId="7427" priority="1739" stopIfTrue="1">
      <formula>F539="-"</formula>
    </cfRule>
  </conditionalFormatting>
  <conditionalFormatting sqref="E539">
    <cfRule type="expression" dxfId="7426" priority="1738" stopIfTrue="1">
      <formula>F539="-"</formula>
    </cfRule>
  </conditionalFormatting>
  <conditionalFormatting sqref="F539">
    <cfRule type="expression" dxfId="7425" priority="1733" stopIfTrue="1">
      <formula>F539="-"</formula>
    </cfRule>
  </conditionalFormatting>
  <conditionalFormatting sqref="G539">
    <cfRule type="cellIs" dxfId="7424" priority="1731" stopIfTrue="1" operator="equal">
      <formula>""</formula>
    </cfRule>
    <cfRule type="expression" dxfId="7423" priority="1732" stopIfTrue="1">
      <formula>F539="-"</formula>
    </cfRule>
  </conditionalFormatting>
  <conditionalFormatting sqref="C420">
    <cfRule type="expression" dxfId="7422" priority="1725" stopIfTrue="1">
      <formula>F420="-"</formula>
    </cfRule>
  </conditionalFormatting>
  <conditionalFormatting sqref="D420">
    <cfRule type="expression" dxfId="7421" priority="1730" stopIfTrue="1">
      <formula>F420="-"</formula>
    </cfRule>
  </conditionalFormatting>
  <conditionalFormatting sqref="E420">
    <cfRule type="expression" dxfId="7420" priority="1729" stopIfTrue="1">
      <formula>F420="-"</formula>
    </cfRule>
  </conditionalFormatting>
  <conditionalFormatting sqref="F420">
    <cfRule type="expression" dxfId="7419" priority="1724" stopIfTrue="1">
      <formula>F420="-"</formula>
    </cfRule>
  </conditionalFormatting>
  <conditionalFormatting sqref="G420">
    <cfRule type="cellIs" dxfId="7418" priority="1722" stopIfTrue="1" operator="equal">
      <formula>""</formula>
    </cfRule>
    <cfRule type="expression" dxfId="7417" priority="1723" stopIfTrue="1">
      <formula>F420="-"</formula>
    </cfRule>
  </conditionalFormatting>
  <conditionalFormatting sqref="C412">
    <cfRule type="expression" dxfId="7416" priority="1716" stopIfTrue="1">
      <formula>F412="-"</formula>
    </cfRule>
  </conditionalFormatting>
  <conditionalFormatting sqref="D412">
    <cfRule type="expression" dxfId="7415" priority="1721" stopIfTrue="1">
      <formula>F412="-"</formula>
    </cfRule>
  </conditionalFormatting>
  <conditionalFormatting sqref="E412">
    <cfRule type="expression" dxfId="7414" priority="1720" stopIfTrue="1">
      <formula>F412="-"</formula>
    </cfRule>
  </conditionalFormatting>
  <conditionalFormatting sqref="F412">
    <cfRule type="expression" dxfId="7413" priority="1715" stopIfTrue="1">
      <formula>F412="-"</formula>
    </cfRule>
  </conditionalFormatting>
  <conditionalFormatting sqref="C411">
    <cfRule type="expression" dxfId="7412" priority="1709" stopIfTrue="1">
      <formula>F411="-"</formula>
    </cfRule>
  </conditionalFormatting>
  <conditionalFormatting sqref="D411">
    <cfRule type="expression" dxfId="7411" priority="1714" stopIfTrue="1">
      <formula>F411="-"</formula>
    </cfRule>
  </conditionalFormatting>
  <conditionalFormatting sqref="E411">
    <cfRule type="expression" dxfId="7410" priority="1713" stopIfTrue="1">
      <formula>F411="-"</formula>
    </cfRule>
  </conditionalFormatting>
  <conditionalFormatting sqref="F411">
    <cfRule type="expression" dxfId="7409" priority="1708" stopIfTrue="1">
      <formula>F411="-"</formula>
    </cfRule>
  </conditionalFormatting>
  <conditionalFormatting sqref="C414">
    <cfRule type="expression" dxfId="7408" priority="1702" stopIfTrue="1">
      <formula>F414="-"</formula>
    </cfRule>
  </conditionalFormatting>
  <conditionalFormatting sqref="D414">
    <cfRule type="expression" dxfId="7407" priority="1707" stopIfTrue="1">
      <formula>F414="-"</formula>
    </cfRule>
  </conditionalFormatting>
  <conditionalFormatting sqref="E414">
    <cfRule type="expression" dxfId="7406" priority="1706" stopIfTrue="1">
      <formula>F414="-"</formula>
    </cfRule>
  </conditionalFormatting>
  <conditionalFormatting sqref="F414">
    <cfRule type="expression" dxfId="7405" priority="1701" stopIfTrue="1">
      <formula>F414="-"</formula>
    </cfRule>
  </conditionalFormatting>
  <conditionalFormatting sqref="C415">
    <cfRule type="expression" dxfId="7404" priority="1695" stopIfTrue="1">
      <formula>F415="-"</formula>
    </cfRule>
  </conditionalFormatting>
  <conditionalFormatting sqref="D415">
    <cfRule type="expression" dxfId="7403" priority="1700" stopIfTrue="1">
      <formula>F415="-"</formula>
    </cfRule>
  </conditionalFormatting>
  <conditionalFormatting sqref="E415">
    <cfRule type="expression" dxfId="7402" priority="1699" stopIfTrue="1">
      <formula>F415="-"</formula>
    </cfRule>
  </conditionalFormatting>
  <conditionalFormatting sqref="F415">
    <cfRule type="expression" dxfId="7401" priority="1694" stopIfTrue="1">
      <formula>F415="-"</formula>
    </cfRule>
  </conditionalFormatting>
  <conditionalFormatting sqref="C416">
    <cfRule type="expression" dxfId="7400" priority="1688" stopIfTrue="1">
      <formula>F416="-"</formula>
    </cfRule>
  </conditionalFormatting>
  <conditionalFormatting sqref="D416">
    <cfRule type="expression" dxfId="7399" priority="1693" stopIfTrue="1">
      <formula>F416="-"</formula>
    </cfRule>
  </conditionalFormatting>
  <conditionalFormatting sqref="E416">
    <cfRule type="expression" dxfId="7398" priority="1692" stopIfTrue="1">
      <formula>F416="-"</formula>
    </cfRule>
  </conditionalFormatting>
  <conditionalFormatting sqref="F416">
    <cfRule type="expression" dxfId="7397" priority="1687" stopIfTrue="1">
      <formula>F416="-"</formula>
    </cfRule>
  </conditionalFormatting>
  <conditionalFormatting sqref="C417">
    <cfRule type="expression" dxfId="7396" priority="1681" stopIfTrue="1">
      <formula>F417="-"</formula>
    </cfRule>
  </conditionalFormatting>
  <conditionalFormatting sqref="D417">
    <cfRule type="expression" dxfId="7395" priority="1686" stopIfTrue="1">
      <formula>F417="-"</formula>
    </cfRule>
  </conditionalFormatting>
  <conditionalFormatting sqref="E417">
    <cfRule type="expression" dxfId="7394" priority="1685" stopIfTrue="1">
      <formula>F417="-"</formula>
    </cfRule>
  </conditionalFormatting>
  <conditionalFormatting sqref="F417">
    <cfRule type="expression" dxfId="7393" priority="1680" stopIfTrue="1">
      <formula>F417="-"</formula>
    </cfRule>
  </conditionalFormatting>
  <conditionalFormatting sqref="C418">
    <cfRule type="expression" dxfId="7392" priority="1674" stopIfTrue="1">
      <formula>F418="-"</formula>
    </cfRule>
  </conditionalFormatting>
  <conditionalFormatting sqref="D418">
    <cfRule type="expression" dxfId="7391" priority="1679" stopIfTrue="1">
      <formula>F418="-"</formula>
    </cfRule>
  </conditionalFormatting>
  <conditionalFormatting sqref="E418">
    <cfRule type="expression" dxfId="7390" priority="1678" stopIfTrue="1">
      <formula>F418="-"</formula>
    </cfRule>
  </conditionalFormatting>
  <conditionalFormatting sqref="F418">
    <cfRule type="expression" dxfId="7389" priority="1673" stopIfTrue="1">
      <formula>F418="-"</formula>
    </cfRule>
  </conditionalFormatting>
  <conditionalFormatting sqref="C419">
    <cfRule type="expression" dxfId="7388" priority="1667" stopIfTrue="1">
      <formula>F419="-"</formula>
    </cfRule>
  </conditionalFormatting>
  <conditionalFormatting sqref="D419">
    <cfRule type="expression" dxfId="7387" priority="1672" stopIfTrue="1">
      <formula>F419="-"</formula>
    </cfRule>
  </conditionalFormatting>
  <conditionalFormatting sqref="E419">
    <cfRule type="expression" dxfId="7386" priority="1671" stopIfTrue="1">
      <formula>F419="-"</formula>
    </cfRule>
  </conditionalFormatting>
  <conditionalFormatting sqref="F419">
    <cfRule type="expression" dxfId="7385" priority="1666" stopIfTrue="1">
      <formula>F419="-"</formula>
    </cfRule>
  </conditionalFormatting>
  <conditionalFormatting sqref="C422">
    <cfRule type="expression" dxfId="7384" priority="1660" stopIfTrue="1">
      <formula>F422="-"</formula>
    </cfRule>
  </conditionalFormatting>
  <conditionalFormatting sqref="D422">
    <cfRule type="expression" dxfId="7383" priority="1665" stopIfTrue="1">
      <formula>F422="-"</formula>
    </cfRule>
  </conditionalFormatting>
  <conditionalFormatting sqref="E422">
    <cfRule type="expression" dxfId="7382" priority="1664" stopIfTrue="1">
      <formula>F422="-"</formula>
    </cfRule>
  </conditionalFormatting>
  <conditionalFormatting sqref="F422">
    <cfRule type="expression" dxfId="7381" priority="1659" stopIfTrue="1">
      <formula>F422="-"</formula>
    </cfRule>
  </conditionalFormatting>
  <conditionalFormatting sqref="G422">
    <cfRule type="cellIs" dxfId="7380" priority="1657" stopIfTrue="1" operator="equal">
      <formula>""</formula>
    </cfRule>
    <cfRule type="expression" dxfId="7379" priority="1658" stopIfTrue="1">
      <formula>F422="-"</formula>
    </cfRule>
  </conditionalFormatting>
  <conditionalFormatting sqref="C421">
    <cfRule type="expression" dxfId="7378" priority="1651" stopIfTrue="1">
      <formula>F421="-"</formula>
    </cfRule>
  </conditionalFormatting>
  <conditionalFormatting sqref="D421">
    <cfRule type="expression" dxfId="7377" priority="1656" stopIfTrue="1">
      <formula>F421="-"</formula>
    </cfRule>
  </conditionalFormatting>
  <conditionalFormatting sqref="E421">
    <cfRule type="expression" dxfId="7376" priority="1655" stopIfTrue="1">
      <formula>F421="-"</formula>
    </cfRule>
  </conditionalFormatting>
  <conditionalFormatting sqref="F421">
    <cfRule type="expression" dxfId="7375" priority="1650" stopIfTrue="1">
      <formula>F421="-"</formula>
    </cfRule>
  </conditionalFormatting>
  <conditionalFormatting sqref="G421">
    <cfRule type="cellIs" dxfId="7374" priority="1648" stopIfTrue="1" operator="equal">
      <formula>""</formula>
    </cfRule>
    <cfRule type="expression" dxfId="7373" priority="1649" stopIfTrue="1">
      <formula>F421="-"</formula>
    </cfRule>
  </conditionalFormatting>
  <conditionalFormatting sqref="C579">
    <cfRule type="expression" dxfId="7372" priority="1641" stopIfTrue="1">
      <formula>F579="-"</formula>
    </cfRule>
  </conditionalFormatting>
  <conditionalFormatting sqref="D579">
    <cfRule type="expression" dxfId="7371" priority="1647" stopIfTrue="1">
      <formula>F579="-"</formula>
    </cfRule>
  </conditionalFormatting>
  <conditionalFormatting sqref="B579:B595">
    <cfRule type="expression" dxfId="7370" priority="1646" stopIfTrue="1">
      <formula>F579="-"</formula>
    </cfRule>
  </conditionalFormatting>
  <conditionalFormatting sqref="E579">
    <cfRule type="expression" dxfId="7369" priority="1645" stopIfTrue="1">
      <formula>F579="-"</formula>
    </cfRule>
  </conditionalFormatting>
  <conditionalFormatting sqref="F579">
    <cfRule type="expression" dxfId="7368" priority="1640" stopIfTrue="1">
      <formula>F579="-"</formula>
    </cfRule>
  </conditionalFormatting>
  <conditionalFormatting sqref="G444">
    <cfRule type="cellIs" dxfId="7367" priority="1604" stopIfTrue="1" operator="equal">
      <formula>""</formula>
    </cfRule>
    <cfRule type="expression" dxfId="7366" priority="1605" stopIfTrue="1">
      <formula>F444="-"</formula>
    </cfRule>
  </conditionalFormatting>
  <conditionalFormatting sqref="C404">
    <cfRule type="expression" dxfId="7365" priority="1634" stopIfTrue="1">
      <formula>F404="-"</formula>
    </cfRule>
  </conditionalFormatting>
  <conditionalFormatting sqref="D404">
    <cfRule type="expression" dxfId="7364" priority="1639" stopIfTrue="1">
      <formula>F404="-"</formula>
    </cfRule>
  </conditionalFormatting>
  <conditionalFormatting sqref="E404">
    <cfRule type="expression" dxfId="7363" priority="1638" stopIfTrue="1">
      <formula>F404="-"</formula>
    </cfRule>
  </conditionalFormatting>
  <conditionalFormatting sqref="F404">
    <cfRule type="expression" dxfId="7362" priority="1633" stopIfTrue="1">
      <formula>F404="-"</formula>
    </cfRule>
  </conditionalFormatting>
  <conditionalFormatting sqref="G404">
    <cfRule type="cellIs" dxfId="7361" priority="1631" stopIfTrue="1" operator="equal">
      <formula>""</formula>
    </cfRule>
    <cfRule type="expression" dxfId="7360" priority="1632" stopIfTrue="1">
      <formula>F404="-"</formula>
    </cfRule>
  </conditionalFormatting>
  <conditionalFormatting sqref="C405">
    <cfRule type="expression" dxfId="7359" priority="1625" stopIfTrue="1">
      <formula>F405="-"</formula>
    </cfRule>
  </conditionalFormatting>
  <conditionalFormatting sqref="D405">
    <cfRule type="expression" dxfId="7358" priority="1630" stopIfTrue="1">
      <formula>F405="-"</formula>
    </cfRule>
  </conditionalFormatting>
  <conditionalFormatting sqref="E405">
    <cfRule type="expression" dxfId="7357" priority="1629" stopIfTrue="1">
      <formula>F405="-"</formula>
    </cfRule>
  </conditionalFormatting>
  <conditionalFormatting sqref="F405">
    <cfRule type="expression" dxfId="7356" priority="1624" stopIfTrue="1">
      <formula>F405="-"</formula>
    </cfRule>
  </conditionalFormatting>
  <conditionalFormatting sqref="G405">
    <cfRule type="cellIs" dxfId="7355" priority="1622" stopIfTrue="1" operator="equal">
      <formula>""</formula>
    </cfRule>
    <cfRule type="expression" dxfId="7354" priority="1623" stopIfTrue="1">
      <formula>F405="-"</formula>
    </cfRule>
  </conditionalFormatting>
  <conditionalFormatting sqref="G26">
    <cfRule type="cellIs" dxfId="7353" priority="1620" stopIfTrue="1" operator="equal">
      <formula>""</formula>
    </cfRule>
    <cfRule type="expression" dxfId="7352" priority="1621" stopIfTrue="1">
      <formula>F26="-"</formula>
    </cfRule>
  </conditionalFormatting>
  <conditionalFormatting sqref="G33">
    <cfRule type="cellIs" dxfId="7351" priority="1618" stopIfTrue="1" operator="equal">
      <formula>""</formula>
    </cfRule>
    <cfRule type="expression" dxfId="7350" priority="1619" stopIfTrue="1">
      <formula>F33="-"</formula>
    </cfRule>
  </conditionalFormatting>
  <conditionalFormatting sqref="G55">
    <cfRule type="cellIs" dxfId="7349" priority="1616" stopIfTrue="1" operator="equal">
      <formula>""</formula>
    </cfRule>
    <cfRule type="expression" dxfId="7348" priority="1617" stopIfTrue="1">
      <formula>F55="-"</formula>
    </cfRule>
  </conditionalFormatting>
  <conditionalFormatting sqref="G57">
    <cfRule type="cellIs" dxfId="7347" priority="1614" stopIfTrue="1" operator="equal">
      <formula>""</formula>
    </cfRule>
    <cfRule type="expression" dxfId="7346" priority="1615" stopIfTrue="1">
      <formula>F57="-"</formula>
    </cfRule>
  </conditionalFormatting>
  <conditionalFormatting sqref="G62">
    <cfRule type="cellIs" dxfId="7345" priority="1612" stopIfTrue="1" operator="equal">
      <formula>""</formula>
    </cfRule>
    <cfRule type="expression" dxfId="7344" priority="1613" stopIfTrue="1">
      <formula>F62="-"</formula>
    </cfRule>
  </conditionalFormatting>
  <conditionalFormatting sqref="G68">
    <cfRule type="cellIs" dxfId="7343" priority="1610" stopIfTrue="1" operator="equal">
      <formula>""</formula>
    </cfRule>
    <cfRule type="expression" dxfId="7342" priority="1611" stopIfTrue="1">
      <formula>F68="-"</formula>
    </cfRule>
  </conditionalFormatting>
  <conditionalFormatting sqref="G70">
    <cfRule type="cellIs" dxfId="7341" priority="1608" stopIfTrue="1" operator="equal">
      <formula>""</formula>
    </cfRule>
    <cfRule type="expression" dxfId="7340" priority="1609" stopIfTrue="1">
      <formula>F70="-"</formula>
    </cfRule>
  </conditionalFormatting>
  <conditionalFormatting sqref="G71">
    <cfRule type="cellIs" dxfId="7339" priority="1606" stopIfTrue="1" operator="equal">
      <formula>""</formula>
    </cfRule>
    <cfRule type="expression" dxfId="7338" priority="1607" stopIfTrue="1">
      <formula>F71="-"</formula>
    </cfRule>
  </conditionalFormatting>
  <conditionalFormatting sqref="G533">
    <cfRule type="cellIs" dxfId="7337" priority="1558" stopIfTrue="1" operator="equal">
      <formula>""</formula>
    </cfRule>
    <cfRule type="expression" dxfId="7336" priority="1559" stopIfTrue="1">
      <formula>F533="-"</formula>
    </cfRule>
  </conditionalFormatting>
  <conditionalFormatting sqref="G86">
    <cfRule type="cellIs" dxfId="7335" priority="1602" stopIfTrue="1" operator="equal">
      <formula>""</formula>
    </cfRule>
    <cfRule type="expression" dxfId="7334" priority="1603" stopIfTrue="1">
      <formula>F86="-"</formula>
    </cfRule>
  </conditionalFormatting>
  <conditionalFormatting sqref="G258">
    <cfRule type="cellIs" dxfId="7333" priority="1600" stopIfTrue="1" operator="equal">
      <formula>""</formula>
    </cfRule>
    <cfRule type="expression" dxfId="7332" priority="1601" stopIfTrue="1">
      <formula>F258="-"</formula>
    </cfRule>
  </conditionalFormatting>
  <conditionalFormatting sqref="C349">
    <cfRule type="expression" dxfId="7331" priority="1594" stopIfTrue="1">
      <formula>F349="-"</formula>
    </cfRule>
  </conditionalFormatting>
  <conditionalFormatting sqref="D349">
    <cfRule type="expression" dxfId="7330" priority="1599" stopIfTrue="1">
      <formula>F349="-"</formula>
    </cfRule>
  </conditionalFormatting>
  <conditionalFormatting sqref="E349">
    <cfRule type="expression" dxfId="7329" priority="1598" stopIfTrue="1">
      <formula>F349="-"</formula>
    </cfRule>
  </conditionalFormatting>
  <conditionalFormatting sqref="F349">
    <cfRule type="expression" dxfId="7328" priority="1593" stopIfTrue="1">
      <formula>F349="-"</formula>
    </cfRule>
  </conditionalFormatting>
  <conditionalFormatting sqref="G349">
    <cfRule type="cellIs" dxfId="7327" priority="1591" stopIfTrue="1" operator="equal">
      <formula>""</formula>
    </cfRule>
    <cfRule type="expression" dxfId="7326" priority="1592" stopIfTrue="1">
      <formula>F349="-"</formula>
    </cfRule>
  </conditionalFormatting>
  <conditionalFormatting sqref="C498">
    <cfRule type="expression" dxfId="7325" priority="1585" stopIfTrue="1">
      <formula>F498="-"</formula>
    </cfRule>
  </conditionalFormatting>
  <conditionalFormatting sqref="D498">
    <cfRule type="expression" dxfId="7324" priority="1590" stopIfTrue="1">
      <formula>F498="-"</formula>
    </cfRule>
  </conditionalFormatting>
  <conditionalFormatting sqref="E498">
    <cfRule type="expression" dxfId="7323" priority="1589" stopIfTrue="1">
      <formula>F498="-"</formula>
    </cfRule>
  </conditionalFormatting>
  <conditionalFormatting sqref="F498">
    <cfRule type="expression" dxfId="7322" priority="1584" stopIfTrue="1">
      <formula>F498="-"</formula>
    </cfRule>
  </conditionalFormatting>
  <conditionalFormatting sqref="G498">
    <cfRule type="cellIs" dxfId="7321" priority="1582" stopIfTrue="1" operator="equal">
      <formula>""</formula>
    </cfRule>
    <cfRule type="expression" dxfId="7320" priority="1583" stopIfTrue="1">
      <formula>F498="-"</formula>
    </cfRule>
  </conditionalFormatting>
  <conditionalFormatting sqref="G505">
    <cfRule type="cellIs" dxfId="7319" priority="1580" stopIfTrue="1" operator="equal">
      <formula>""</formula>
    </cfRule>
    <cfRule type="expression" dxfId="7318" priority="1581" stopIfTrue="1">
      <formula>F505="-"</formula>
    </cfRule>
  </conditionalFormatting>
  <conditionalFormatting sqref="G507">
    <cfRule type="cellIs" dxfId="7317" priority="1578" stopIfTrue="1" operator="equal">
      <formula>""</formula>
    </cfRule>
    <cfRule type="expression" dxfId="7316" priority="1579" stopIfTrue="1">
      <formula>F507="-"</formula>
    </cfRule>
  </conditionalFormatting>
  <conditionalFormatting sqref="G508">
    <cfRule type="cellIs" dxfId="7315" priority="1576" stopIfTrue="1" operator="equal">
      <formula>""</formula>
    </cfRule>
    <cfRule type="expression" dxfId="7314" priority="1577" stopIfTrue="1">
      <formula>F508="-"</formula>
    </cfRule>
  </conditionalFormatting>
  <conditionalFormatting sqref="G509">
    <cfRule type="cellIs" dxfId="7313" priority="1574" stopIfTrue="1" operator="equal">
      <formula>""</formula>
    </cfRule>
    <cfRule type="expression" dxfId="7312" priority="1575" stopIfTrue="1">
      <formula>F509="-"</formula>
    </cfRule>
  </conditionalFormatting>
  <conditionalFormatting sqref="G510">
    <cfRule type="cellIs" dxfId="7311" priority="1572" stopIfTrue="1" operator="equal">
      <formula>""</formula>
    </cfRule>
    <cfRule type="expression" dxfId="7310" priority="1573" stopIfTrue="1">
      <formula>F510="-"</formula>
    </cfRule>
  </conditionalFormatting>
  <conditionalFormatting sqref="G523">
    <cfRule type="cellIs" dxfId="7309" priority="1570" stopIfTrue="1" operator="equal">
      <formula>""</formula>
    </cfRule>
    <cfRule type="expression" dxfId="7308" priority="1571" stopIfTrue="1">
      <formula>F523="-"</formula>
    </cfRule>
  </conditionalFormatting>
  <conditionalFormatting sqref="G524:G525">
    <cfRule type="cellIs" dxfId="7307" priority="1568" stopIfTrue="1" operator="equal">
      <formula>""</formula>
    </cfRule>
    <cfRule type="expression" dxfId="7306" priority="1569" stopIfTrue="1">
      <formula>F524="-"</formula>
    </cfRule>
  </conditionalFormatting>
  <conditionalFormatting sqref="G526">
    <cfRule type="cellIs" dxfId="7305" priority="1566" stopIfTrue="1" operator="equal">
      <formula>""</formula>
    </cfRule>
    <cfRule type="expression" dxfId="7304" priority="1567" stopIfTrue="1">
      <formula>F526="-"</formula>
    </cfRule>
  </conditionalFormatting>
  <conditionalFormatting sqref="G530">
    <cfRule type="cellIs" dxfId="7303" priority="1564" stopIfTrue="1" operator="equal">
      <formula>""</formula>
    </cfRule>
    <cfRule type="expression" dxfId="7302" priority="1565" stopIfTrue="1">
      <formula>F530="-"</formula>
    </cfRule>
  </conditionalFormatting>
  <conditionalFormatting sqref="G531">
    <cfRule type="cellIs" dxfId="7301" priority="1562" stopIfTrue="1" operator="equal">
      <formula>""</formula>
    </cfRule>
    <cfRule type="expression" dxfId="7300" priority="1563" stopIfTrue="1">
      <formula>F531="-"</formula>
    </cfRule>
  </conditionalFormatting>
  <conditionalFormatting sqref="G532">
    <cfRule type="cellIs" dxfId="7299" priority="1560" stopIfTrue="1" operator="equal">
      <formula>""</formula>
    </cfRule>
    <cfRule type="expression" dxfId="7298" priority="1561" stopIfTrue="1">
      <formula>F532="-"</formula>
    </cfRule>
  </conditionalFormatting>
  <conditionalFormatting sqref="G534">
    <cfRule type="cellIs" dxfId="7297" priority="1556" stopIfTrue="1" operator="equal">
      <formula>""</formula>
    </cfRule>
    <cfRule type="expression" dxfId="7296" priority="1557" stopIfTrue="1">
      <formula>F534="-"</formula>
    </cfRule>
  </conditionalFormatting>
  <conditionalFormatting sqref="G540">
    <cfRule type="cellIs" dxfId="7295" priority="1554" stopIfTrue="1" operator="equal">
      <formula>""</formula>
    </cfRule>
    <cfRule type="expression" dxfId="7294" priority="1555" stopIfTrue="1">
      <formula>F540="-"</formula>
    </cfRule>
  </conditionalFormatting>
  <conditionalFormatting sqref="G544">
    <cfRule type="cellIs" dxfId="7293" priority="1552" stopIfTrue="1" operator="equal">
      <formula>""</formula>
    </cfRule>
    <cfRule type="expression" dxfId="7292" priority="1553" stopIfTrue="1">
      <formula>F544="-"</formula>
    </cfRule>
  </conditionalFormatting>
  <conditionalFormatting sqref="G545">
    <cfRule type="cellIs" dxfId="7291" priority="1550" stopIfTrue="1" operator="equal">
      <formula>""</formula>
    </cfRule>
    <cfRule type="expression" dxfId="7290" priority="1551" stopIfTrue="1">
      <formula>F545="-"</formula>
    </cfRule>
  </conditionalFormatting>
  <conditionalFormatting sqref="G548">
    <cfRule type="cellIs" dxfId="7289" priority="1548" stopIfTrue="1" operator="equal">
      <formula>""</formula>
    </cfRule>
    <cfRule type="expression" dxfId="7288" priority="1549" stopIfTrue="1">
      <formula>F548="-"</formula>
    </cfRule>
  </conditionalFormatting>
  <conditionalFormatting sqref="G549:G550">
    <cfRule type="cellIs" dxfId="7287" priority="1546" stopIfTrue="1" operator="equal">
      <formula>""</formula>
    </cfRule>
    <cfRule type="expression" dxfId="7286" priority="1547" stopIfTrue="1">
      <formula>F549="-"</formula>
    </cfRule>
  </conditionalFormatting>
  <conditionalFormatting sqref="G551">
    <cfRule type="cellIs" dxfId="7285" priority="1544" stopIfTrue="1" operator="equal">
      <formula>""</formula>
    </cfRule>
    <cfRule type="expression" dxfId="7284" priority="1545" stopIfTrue="1">
      <formula>F551="-"</formula>
    </cfRule>
  </conditionalFormatting>
  <conditionalFormatting sqref="G560">
    <cfRule type="cellIs" dxfId="7283" priority="1542" stopIfTrue="1" operator="equal">
      <formula>""</formula>
    </cfRule>
    <cfRule type="expression" dxfId="7282" priority="1543" stopIfTrue="1">
      <formula>F560="-"</formula>
    </cfRule>
  </conditionalFormatting>
  <conditionalFormatting sqref="G566">
    <cfRule type="cellIs" dxfId="7281" priority="1540" stopIfTrue="1" operator="equal">
      <formula>""</formula>
    </cfRule>
    <cfRule type="expression" dxfId="7280" priority="1541" stopIfTrue="1">
      <formula>F566="-"</formula>
    </cfRule>
  </conditionalFormatting>
  <conditionalFormatting sqref="G567">
    <cfRule type="cellIs" dxfId="7279" priority="1538" stopIfTrue="1" operator="equal">
      <formula>""</formula>
    </cfRule>
    <cfRule type="expression" dxfId="7278" priority="1539" stopIfTrue="1">
      <formula>F567="-"</formula>
    </cfRule>
  </conditionalFormatting>
  <conditionalFormatting sqref="G579">
    <cfRule type="cellIs" dxfId="7277" priority="1536" stopIfTrue="1" operator="equal">
      <formula>""</formula>
    </cfRule>
    <cfRule type="expression" dxfId="7276" priority="1537" stopIfTrue="1">
      <formula>F579="-"</formula>
    </cfRule>
  </conditionalFormatting>
  <conditionalFormatting sqref="G580">
    <cfRule type="cellIs" dxfId="7275" priority="1534" stopIfTrue="1" operator="equal">
      <formula>""</formula>
    </cfRule>
    <cfRule type="expression" dxfId="7274" priority="1535" stopIfTrue="1">
      <formula>F580="-"</formula>
    </cfRule>
  </conditionalFormatting>
  <conditionalFormatting sqref="G581">
    <cfRule type="cellIs" dxfId="7273" priority="1532" stopIfTrue="1" operator="equal">
      <formula>""</formula>
    </cfRule>
    <cfRule type="expression" dxfId="7272" priority="1533" stopIfTrue="1">
      <formula>F581="-"</formula>
    </cfRule>
  </conditionalFormatting>
  <conditionalFormatting sqref="C448">
    <cfRule type="expression" dxfId="7271" priority="1526" stopIfTrue="1">
      <formula>F448="-"</formula>
    </cfRule>
  </conditionalFormatting>
  <conditionalFormatting sqref="D448">
    <cfRule type="expression" dxfId="7270" priority="1531" stopIfTrue="1">
      <formula>F448="-"</formula>
    </cfRule>
  </conditionalFormatting>
  <conditionalFormatting sqref="E448">
    <cfRule type="expression" dxfId="7269" priority="1530" stopIfTrue="1">
      <formula>F448="-"</formula>
    </cfRule>
  </conditionalFormatting>
  <conditionalFormatting sqref="F448">
    <cfRule type="expression" dxfId="7268" priority="1525" stopIfTrue="1">
      <formula>F448="-"</formula>
    </cfRule>
  </conditionalFormatting>
  <conditionalFormatting sqref="G448">
    <cfRule type="cellIs" dxfId="7267" priority="1523" stopIfTrue="1" operator="equal">
      <formula>""</formula>
    </cfRule>
    <cfRule type="expression" dxfId="7266" priority="1524" stopIfTrue="1">
      <formula>F448="-"</formula>
    </cfRule>
  </conditionalFormatting>
  <conditionalFormatting sqref="G449">
    <cfRule type="cellIs" dxfId="7265" priority="1514" stopIfTrue="1" operator="equal">
      <formula>""</formula>
    </cfRule>
    <cfRule type="expression" dxfId="7264" priority="1515" stopIfTrue="1">
      <formula>F449="-"</formula>
    </cfRule>
  </conditionalFormatting>
  <conditionalFormatting sqref="C449">
    <cfRule type="expression" dxfId="7263" priority="1517" stopIfTrue="1">
      <formula>F449="-"</formula>
    </cfRule>
  </conditionalFormatting>
  <conditionalFormatting sqref="D449">
    <cfRule type="expression" dxfId="7262" priority="1522" stopIfTrue="1">
      <formula>F449="-"</formula>
    </cfRule>
  </conditionalFormatting>
  <conditionalFormatting sqref="E449">
    <cfRule type="expression" dxfId="7261" priority="1521" stopIfTrue="1">
      <formula>F449="-"</formula>
    </cfRule>
  </conditionalFormatting>
  <conditionalFormatting sqref="F449">
    <cfRule type="expression" dxfId="7260" priority="1516" stopIfTrue="1">
      <formula>F449="-"</formula>
    </cfRule>
  </conditionalFormatting>
  <conditionalFormatting sqref="G450">
    <cfRule type="cellIs" dxfId="7259" priority="1505" stopIfTrue="1" operator="equal">
      <formula>""</formula>
    </cfRule>
    <cfRule type="expression" dxfId="7258" priority="1506" stopIfTrue="1">
      <formula>F450="-"</formula>
    </cfRule>
  </conditionalFormatting>
  <conditionalFormatting sqref="G451">
    <cfRule type="cellIs" dxfId="7257" priority="1496" stopIfTrue="1" operator="equal">
      <formula>""</formula>
    </cfRule>
    <cfRule type="expression" dxfId="7256" priority="1497" stopIfTrue="1">
      <formula>F451="-"</formula>
    </cfRule>
  </conditionalFormatting>
  <conditionalFormatting sqref="C450">
    <cfRule type="expression" dxfId="7255" priority="1508" stopIfTrue="1">
      <formula>F450="-"</formula>
    </cfRule>
  </conditionalFormatting>
  <conditionalFormatting sqref="D450">
    <cfRule type="expression" dxfId="7254" priority="1513" stopIfTrue="1">
      <formula>F450="-"</formula>
    </cfRule>
  </conditionalFormatting>
  <conditionalFormatting sqref="E450">
    <cfRule type="expression" dxfId="7253" priority="1512" stopIfTrue="1">
      <formula>F450="-"</formula>
    </cfRule>
  </conditionalFormatting>
  <conditionalFormatting sqref="F450">
    <cfRule type="expression" dxfId="7252" priority="1507" stopIfTrue="1">
      <formula>F450="-"</formula>
    </cfRule>
  </conditionalFormatting>
  <conditionalFormatting sqref="G452">
    <cfRule type="cellIs" dxfId="7251" priority="1487" stopIfTrue="1" operator="equal">
      <formula>""</formula>
    </cfRule>
    <cfRule type="expression" dxfId="7250" priority="1488" stopIfTrue="1">
      <formula>F452="-"</formula>
    </cfRule>
  </conditionalFormatting>
  <conditionalFormatting sqref="G453">
    <cfRule type="cellIs" dxfId="7249" priority="1478" stopIfTrue="1" operator="equal">
      <formula>""</formula>
    </cfRule>
    <cfRule type="expression" dxfId="7248" priority="1479" stopIfTrue="1">
      <formula>F453="-"</formula>
    </cfRule>
  </conditionalFormatting>
  <conditionalFormatting sqref="C451">
    <cfRule type="expression" dxfId="7247" priority="1499" stopIfTrue="1">
      <formula>F451="-"</formula>
    </cfRule>
  </conditionalFormatting>
  <conditionalFormatting sqref="D451">
    <cfRule type="expression" dxfId="7246" priority="1504" stopIfTrue="1">
      <formula>F451="-"</formula>
    </cfRule>
  </conditionalFormatting>
  <conditionalFormatting sqref="E451">
    <cfRule type="expression" dxfId="7245" priority="1503" stopIfTrue="1">
      <formula>F451="-"</formula>
    </cfRule>
  </conditionalFormatting>
  <conditionalFormatting sqref="F451">
    <cfRule type="expression" dxfId="7244" priority="1498" stopIfTrue="1">
      <formula>F451="-"</formula>
    </cfRule>
  </conditionalFormatting>
  <conditionalFormatting sqref="G506">
    <cfRule type="cellIs" dxfId="7243" priority="1469" stopIfTrue="1" operator="equal">
      <formula>""</formula>
    </cfRule>
    <cfRule type="expression" dxfId="7242" priority="1470" stopIfTrue="1">
      <formula>F506="-"</formula>
    </cfRule>
  </conditionalFormatting>
  <conditionalFormatting sqref="G513">
    <cfRule type="cellIs" dxfId="7241" priority="1460" stopIfTrue="1" operator="equal">
      <formula>""</formula>
    </cfRule>
    <cfRule type="expression" dxfId="7240" priority="1461" stopIfTrue="1">
      <formula>F513="-"</formula>
    </cfRule>
  </conditionalFormatting>
  <conditionalFormatting sqref="C452">
    <cfRule type="expression" dxfId="7239" priority="1490" stopIfTrue="1">
      <formula>F452="-"</formula>
    </cfRule>
  </conditionalFormatting>
  <conditionalFormatting sqref="D452">
    <cfRule type="expression" dxfId="7238" priority="1495" stopIfTrue="1">
      <formula>F452="-"</formula>
    </cfRule>
  </conditionalFormatting>
  <conditionalFormatting sqref="E452">
    <cfRule type="expression" dxfId="7237" priority="1494" stopIfTrue="1">
      <formula>F452="-"</formula>
    </cfRule>
  </conditionalFormatting>
  <conditionalFormatting sqref="F452">
    <cfRule type="expression" dxfId="7236" priority="1489" stopIfTrue="1">
      <formula>F452="-"</formula>
    </cfRule>
  </conditionalFormatting>
  <conditionalFormatting sqref="G515">
    <cfRule type="cellIs" dxfId="7235" priority="1451" stopIfTrue="1" operator="equal">
      <formula>""</formula>
    </cfRule>
    <cfRule type="expression" dxfId="7234" priority="1452" stopIfTrue="1">
      <formula>F515="-"</formula>
    </cfRule>
  </conditionalFormatting>
  <conditionalFormatting sqref="G514">
    <cfRule type="cellIs" dxfId="7233" priority="1442" stopIfTrue="1" operator="equal">
      <formula>""</formula>
    </cfRule>
    <cfRule type="expression" dxfId="7232" priority="1443" stopIfTrue="1">
      <formula>F514="-"</formula>
    </cfRule>
  </conditionalFormatting>
  <conditionalFormatting sqref="C453">
    <cfRule type="expression" dxfId="7231" priority="1481" stopIfTrue="1">
      <formula>F453="-"</formula>
    </cfRule>
  </conditionalFormatting>
  <conditionalFormatting sqref="D453">
    <cfRule type="expression" dxfId="7230" priority="1486" stopIfTrue="1">
      <formula>F453="-"</formula>
    </cfRule>
  </conditionalFormatting>
  <conditionalFormatting sqref="E453">
    <cfRule type="expression" dxfId="7229" priority="1485" stopIfTrue="1">
      <formula>F453="-"</formula>
    </cfRule>
  </conditionalFormatting>
  <conditionalFormatting sqref="F453">
    <cfRule type="expression" dxfId="7228" priority="1480" stopIfTrue="1">
      <formula>F453="-"</formula>
    </cfRule>
  </conditionalFormatting>
  <conditionalFormatting sqref="G470">
    <cfRule type="cellIs" dxfId="7227" priority="1433" stopIfTrue="1" operator="equal">
      <formula>""</formula>
    </cfRule>
    <cfRule type="expression" dxfId="7226" priority="1434" stopIfTrue="1">
      <formula>F470="-"</formula>
    </cfRule>
  </conditionalFormatting>
  <conditionalFormatting sqref="G584">
    <cfRule type="cellIs" dxfId="7225" priority="1424" stopIfTrue="1" operator="equal">
      <formula>""</formula>
    </cfRule>
    <cfRule type="expression" dxfId="7224" priority="1425" stopIfTrue="1">
      <formula>F584="-"</formula>
    </cfRule>
  </conditionalFormatting>
  <conditionalFormatting sqref="C506">
    <cfRule type="expression" dxfId="7223" priority="1472" stopIfTrue="1">
      <formula>F506="-"</formula>
    </cfRule>
  </conditionalFormatting>
  <conditionalFormatting sqref="D506">
    <cfRule type="expression" dxfId="7222" priority="1477" stopIfTrue="1">
      <formula>F506="-"</formula>
    </cfRule>
  </conditionalFormatting>
  <conditionalFormatting sqref="E506">
    <cfRule type="expression" dxfId="7221" priority="1476" stopIfTrue="1">
      <formula>F506="-"</formula>
    </cfRule>
  </conditionalFormatting>
  <conditionalFormatting sqref="F506">
    <cfRule type="expression" dxfId="7220" priority="1471" stopIfTrue="1">
      <formula>F506="-"</formula>
    </cfRule>
  </conditionalFormatting>
  <conditionalFormatting sqref="G585">
    <cfRule type="cellIs" dxfId="7219" priority="1415" stopIfTrue="1" operator="equal">
      <formula>""</formula>
    </cfRule>
    <cfRule type="expression" dxfId="7218" priority="1416" stopIfTrue="1">
      <formula>F585="-"</formula>
    </cfRule>
  </conditionalFormatting>
  <conditionalFormatting sqref="G561">
    <cfRule type="cellIs" dxfId="7217" priority="1406" stopIfTrue="1" operator="equal">
      <formula>""</formula>
    </cfRule>
    <cfRule type="expression" dxfId="7216" priority="1407" stopIfTrue="1">
      <formula>F561="-"</formula>
    </cfRule>
  </conditionalFormatting>
  <conditionalFormatting sqref="C513">
    <cfRule type="expression" dxfId="7215" priority="1463" stopIfTrue="1">
      <formula>F513="-"</formula>
    </cfRule>
  </conditionalFormatting>
  <conditionalFormatting sqref="D513">
    <cfRule type="expression" dxfId="7214" priority="1468" stopIfTrue="1">
      <formula>F513="-"</formula>
    </cfRule>
  </conditionalFormatting>
  <conditionalFormatting sqref="E513">
    <cfRule type="expression" dxfId="7213" priority="1467" stopIfTrue="1">
      <formula>F513="-"</formula>
    </cfRule>
  </conditionalFormatting>
  <conditionalFormatting sqref="F513">
    <cfRule type="expression" dxfId="7212" priority="1462" stopIfTrue="1">
      <formula>F513="-"</formula>
    </cfRule>
  </conditionalFormatting>
  <conditionalFormatting sqref="G562">
    <cfRule type="cellIs" dxfId="7211" priority="1397" stopIfTrue="1" operator="equal">
      <formula>""</formula>
    </cfRule>
    <cfRule type="expression" dxfId="7210" priority="1398" stopIfTrue="1">
      <formula>F562="-"</formula>
    </cfRule>
  </conditionalFormatting>
  <conditionalFormatting sqref="G563">
    <cfRule type="cellIs" dxfId="7209" priority="1388" stopIfTrue="1" operator="equal">
      <formula>""</formula>
    </cfRule>
    <cfRule type="expression" dxfId="7208" priority="1389" stopIfTrue="1">
      <formula>F563="-"</formula>
    </cfRule>
  </conditionalFormatting>
  <conditionalFormatting sqref="C515">
    <cfRule type="expression" dxfId="7207" priority="1454" stopIfTrue="1">
      <formula>F515="-"</formula>
    </cfRule>
  </conditionalFormatting>
  <conditionalFormatting sqref="D515">
    <cfRule type="expression" dxfId="7206" priority="1459" stopIfTrue="1">
      <formula>F515="-"</formula>
    </cfRule>
  </conditionalFormatting>
  <conditionalFormatting sqref="E515">
    <cfRule type="expression" dxfId="7205" priority="1458" stopIfTrue="1">
      <formula>F515="-"</formula>
    </cfRule>
  </conditionalFormatting>
  <conditionalFormatting sqref="F515">
    <cfRule type="expression" dxfId="7204" priority="1453" stopIfTrue="1">
      <formula>F515="-"</formula>
    </cfRule>
  </conditionalFormatting>
  <conditionalFormatting sqref="G564">
    <cfRule type="cellIs" dxfId="7203" priority="1379" stopIfTrue="1" operator="equal">
      <formula>""</formula>
    </cfRule>
    <cfRule type="expression" dxfId="7202" priority="1380" stopIfTrue="1">
      <formula>F564="-"</formula>
    </cfRule>
  </conditionalFormatting>
  <conditionalFormatting sqref="G565">
    <cfRule type="cellIs" dxfId="7201" priority="1370" stopIfTrue="1" operator="equal">
      <formula>""</formula>
    </cfRule>
    <cfRule type="expression" dxfId="7200" priority="1371" stopIfTrue="1">
      <formula>F565="-"</formula>
    </cfRule>
  </conditionalFormatting>
  <conditionalFormatting sqref="C514">
    <cfRule type="expression" dxfId="7199" priority="1445" stopIfTrue="1">
      <formula>F514="-"</formula>
    </cfRule>
  </conditionalFormatting>
  <conditionalFormatting sqref="D514">
    <cfRule type="expression" dxfId="7198" priority="1450" stopIfTrue="1">
      <formula>F514="-"</formula>
    </cfRule>
  </conditionalFormatting>
  <conditionalFormatting sqref="E514">
    <cfRule type="expression" dxfId="7197" priority="1449" stopIfTrue="1">
      <formula>F514="-"</formula>
    </cfRule>
  </conditionalFormatting>
  <conditionalFormatting sqref="F514">
    <cfRule type="expression" dxfId="7196" priority="1444" stopIfTrue="1">
      <formula>F514="-"</formula>
    </cfRule>
  </conditionalFormatting>
  <conditionalFormatting sqref="G482">
    <cfRule type="cellIs" dxfId="7195" priority="1361" stopIfTrue="1" operator="equal">
      <formula>""</formula>
    </cfRule>
    <cfRule type="expression" dxfId="7194" priority="1362" stopIfTrue="1">
      <formula>F482="-"</formula>
    </cfRule>
  </conditionalFormatting>
  <conditionalFormatting sqref="G440">
    <cfRule type="cellIs" dxfId="7193" priority="1352" stopIfTrue="1" operator="equal">
      <formula>""</formula>
    </cfRule>
    <cfRule type="expression" dxfId="7192" priority="1353" stopIfTrue="1">
      <formula>F440="-"</formula>
    </cfRule>
  </conditionalFormatting>
  <conditionalFormatting sqref="C470">
    <cfRule type="expression" dxfId="7191" priority="1436" stopIfTrue="1">
      <formula>F470="-"</formula>
    </cfRule>
  </conditionalFormatting>
  <conditionalFormatting sqref="D470">
    <cfRule type="expression" dxfId="7190" priority="1441" stopIfTrue="1">
      <formula>F470="-"</formula>
    </cfRule>
  </conditionalFormatting>
  <conditionalFormatting sqref="E470">
    <cfRule type="expression" dxfId="7189" priority="1440" stopIfTrue="1">
      <formula>F470="-"</formula>
    </cfRule>
  </conditionalFormatting>
  <conditionalFormatting sqref="F470">
    <cfRule type="expression" dxfId="7188" priority="1435" stopIfTrue="1">
      <formula>F470="-"</formula>
    </cfRule>
  </conditionalFormatting>
  <conditionalFormatting sqref="G574">
    <cfRule type="cellIs" dxfId="7187" priority="1343" stopIfTrue="1" operator="equal">
      <formula>""</formula>
    </cfRule>
    <cfRule type="expression" dxfId="7186" priority="1344" stopIfTrue="1">
      <formula>F574="-"</formula>
    </cfRule>
  </conditionalFormatting>
  <conditionalFormatting sqref="G527">
    <cfRule type="cellIs" dxfId="7185" priority="1334" stopIfTrue="1" operator="equal">
      <formula>""</formula>
    </cfRule>
    <cfRule type="expression" dxfId="7184" priority="1335" stopIfTrue="1">
      <formula>F527="-"</formula>
    </cfRule>
  </conditionalFormatting>
  <conditionalFormatting sqref="C584">
    <cfRule type="expression" dxfId="7183" priority="1427" stopIfTrue="1">
      <formula>F584="-"</formula>
    </cfRule>
  </conditionalFormatting>
  <conditionalFormatting sqref="D584">
    <cfRule type="expression" dxfId="7182" priority="1432" stopIfTrue="1">
      <formula>F584="-"</formula>
    </cfRule>
  </conditionalFormatting>
  <conditionalFormatting sqref="E584">
    <cfRule type="expression" dxfId="7181" priority="1431" stopIfTrue="1">
      <formula>F584="-"</formula>
    </cfRule>
  </conditionalFormatting>
  <conditionalFormatting sqref="F584">
    <cfRule type="expression" dxfId="7180" priority="1426" stopIfTrue="1">
      <formula>F584="-"</formula>
    </cfRule>
  </conditionalFormatting>
  <conditionalFormatting sqref="G528">
    <cfRule type="cellIs" dxfId="7179" priority="1325" stopIfTrue="1" operator="equal">
      <formula>""</formula>
    </cfRule>
    <cfRule type="expression" dxfId="7178" priority="1326" stopIfTrue="1">
      <formula>F528="-"</formula>
    </cfRule>
  </conditionalFormatting>
  <conditionalFormatting sqref="G595">
    <cfRule type="cellIs" dxfId="7177" priority="1314" stopIfTrue="1" operator="equal">
      <formula>""</formula>
    </cfRule>
    <cfRule type="expression" dxfId="7176" priority="1315" stopIfTrue="1">
      <formula>F595="-"</formula>
    </cfRule>
  </conditionalFormatting>
  <conditionalFormatting sqref="C585">
    <cfRule type="expression" dxfId="7175" priority="1418" stopIfTrue="1">
      <formula>F585="-"</formula>
    </cfRule>
  </conditionalFormatting>
  <conditionalFormatting sqref="D585">
    <cfRule type="expression" dxfId="7174" priority="1423" stopIfTrue="1">
      <formula>F585="-"</formula>
    </cfRule>
  </conditionalFormatting>
  <conditionalFormatting sqref="E585">
    <cfRule type="expression" dxfId="7173" priority="1422" stopIfTrue="1">
      <formula>F585="-"</formula>
    </cfRule>
  </conditionalFormatting>
  <conditionalFormatting sqref="F585">
    <cfRule type="expression" dxfId="7172" priority="1417" stopIfTrue="1">
      <formula>F585="-"</formula>
    </cfRule>
  </conditionalFormatting>
  <conditionalFormatting sqref="G501">
    <cfRule type="cellIs" dxfId="7171" priority="1305" stopIfTrue="1" operator="equal">
      <formula>""</formula>
    </cfRule>
    <cfRule type="expression" dxfId="7170" priority="1306" stopIfTrue="1">
      <formula>F501="-"</formula>
    </cfRule>
  </conditionalFormatting>
  <conditionalFormatting sqref="C561">
    <cfRule type="expression" dxfId="7169" priority="1409" stopIfTrue="1">
      <formula>F561="-"</formula>
    </cfRule>
  </conditionalFormatting>
  <conditionalFormatting sqref="D561">
    <cfRule type="expression" dxfId="7168" priority="1414" stopIfTrue="1">
      <formula>F561="-"</formula>
    </cfRule>
  </conditionalFormatting>
  <conditionalFormatting sqref="E561">
    <cfRule type="expression" dxfId="7167" priority="1413" stopIfTrue="1">
      <formula>F561="-"</formula>
    </cfRule>
  </conditionalFormatting>
  <conditionalFormatting sqref="F561">
    <cfRule type="expression" dxfId="7166" priority="1408" stopIfTrue="1">
      <formula>F561="-"</formula>
    </cfRule>
  </conditionalFormatting>
  <conditionalFormatting sqref="G302">
    <cfRule type="cellIs" dxfId="7165" priority="1296" stopIfTrue="1" operator="equal">
      <formula>""</formula>
    </cfRule>
    <cfRule type="expression" dxfId="7164" priority="1297" stopIfTrue="1">
      <formula>F302="-"</formula>
    </cfRule>
  </conditionalFormatting>
  <conditionalFormatting sqref="C562">
    <cfRule type="expression" dxfId="7163" priority="1400" stopIfTrue="1">
      <formula>F562="-"</formula>
    </cfRule>
  </conditionalFormatting>
  <conditionalFormatting sqref="D562">
    <cfRule type="expression" dxfId="7162" priority="1405" stopIfTrue="1">
      <formula>F562="-"</formula>
    </cfRule>
  </conditionalFormatting>
  <conditionalFormatting sqref="E562">
    <cfRule type="expression" dxfId="7161" priority="1404" stopIfTrue="1">
      <formula>F562="-"</formula>
    </cfRule>
  </conditionalFormatting>
  <conditionalFormatting sqref="F562">
    <cfRule type="expression" dxfId="7160" priority="1399" stopIfTrue="1">
      <formula>F562="-"</formula>
    </cfRule>
  </conditionalFormatting>
  <conditionalFormatting sqref="C563">
    <cfRule type="expression" dxfId="7159" priority="1391" stopIfTrue="1">
      <formula>F563="-"</formula>
    </cfRule>
  </conditionalFormatting>
  <conditionalFormatting sqref="D563">
    <cfRule type="expression" dxfId="7158" priority="1396" stopIfTrue="1">
      <formula>F563="-"</formula>
    </cfRule>
  </conditionalFormatting>
  <conditionalFormatting sqref="E563">
    <cfRule type="expression" dxfId="7157" priority="1395" stopIfTrue="1">
      <formula>F563="-"</formula>
    </cfRule>
  </conditionalFormatting>
  <conditionalFormatting sqref="F563">
    <cfRule type="expression" dxfId="7156" priority="1390" stopIfTrue="1">
      <formula>F563="-"</formula>
    </cfRule>
  </conditionalFormatting>
  <conditionalFormatting sqref="C564">
    <cfRule type="expression" dxfId="7155" priority="1382" stopIfTrue="1">
      <formula>F564="-"</formula>
    </cfRule>
  </conditionalFormatting>
  <conditionalFormatting sqref="D564">
    <cfRule type="expression" dxfId="7154" priority="1387" stopIfTrue="1">
      <formula>F564="-"</formula>
    </cfRule>
  </conditionalFormatting>
  <conditionalFormatting sqref="E564">
    <cfRule type="expression" dxfId="7153" priority="1386" stopIfTrue="1">
      <formula>F564="-"</formula>
    </cfRule>
  </conditionalFormatting>
  <conditionalFormatting sqref="F564">
    <cfRule type="expression" dxfId="7152" priority="1381" stopIfTrue="1">
      <formula>F564="-"</formula>
    </cfRule>
  </conditionalFormatting>
  <conditionalFormatting sqref="C565">
    <cfRule type="expression" dxfId="7151" priority="1373" stopIfTrue="1">
      <formula>F565="-"</formula>
    </cfRule>
  </conditionalFormatting>
  <conditionalFormatting sqref="D565">
    <cfRule type="expression" dxfId="7150" priority="1378" stopIfTrue="1">
      <formula>F565="-"</formula>
    </cfRule>
  </conditionalFormatting>
  <conditionalFormatting sqref="E565">
    <cfRule type="expression" dxfId="7149" priority="1377" stopIfTrue="1">
      <formula>F565="-"</formula>
    </cfRule>
  </conditionalFormatting>
  <conditionalFormatting sqref="F565">
    <cfRule type="expression" dxfId="7148" priority="1372" stopIfTrue="1">
      <formula>F565="-"</formula>
    </cfRule>
  </conditionalFormatting>
  <conditionalFormatting sqref="C482">
    <cfRule type="expression" dxfId="7147" priority="1364" stopIfTrue="1">
      <formula>F482="-"</formula>
    </cfRule>
  </conditionalFormatting>
  <conditionalFormatting sqref="D482">
    <cfRule type="expression" dxfId="7146" priority="1369" stopIfTrue="1">
      <formula>F482="-"</formula>
    </cfRule>
  </conditionalFormatting>
  <conditionalFormatting sqref="E482">
    <cfRule type="expression" dxfId="7145" priority="1368" stopIfTrue="1">
      <formula>F482="-"</formula>
    </cfRule>
  </conditionalFormatting>
  <conditionalFormatting sqref="F482">
    <cfRule type="expression" dxfId="7144" priority="1363" stopIfTrue="1">
      <formula>F482="-"</formula>
    </cfRule>
  </conditionalFormatting>
  <conditionalFormatting sqref="C440">
    <cfRule type="expression" dxfId="7143" priority="1355" stopIfTrue="1">
      <formula>F440="-"</formula>
    </cfRule>
  </conditionalFormatting>
  <conditionalFormatting sqref="D440">
    <cfRule type="expression" dxfId="7142" priority="1360" stopIfTrue="1">
      <formula>F440="-"</formula>
    </cfRule>
  </conditionalFormatting>
  <conditionalFormatting sqref="E440">
    <cfRule type="expression" dxfId="7141" priority="1359" stopIfTrue="1">
      <formula>F440="-"</formula>
    </cfRule>
  </conditionalFormatting>
  <conditionalFormatting sqref="F440">
    <cfRule type="expression" dxfId="7140" priority="1354" stopIfTrue="1">
      <formula>F440="-"</formula>
    </cfRule>
  </conditionalFormatting>
  <conditionalFormatting sqref="C574">
    <cfRule type="expression" dxfId="7139" priority="1346" stopIfTrue="1">
      <formula>F574="-"</formula>
    </cfRule>
  </conditionalFormatting>
  <conditionalFormatting sqref="D574">
    <cfRule type="expression" dxfId="7138" priority="1351" stopIfTrue="1">
      <formula>F574="-"</formula>
    </cfRule>
  </conditionalFormatting>
  <conditionalFormatting sqref="E574">
    <cfRule type="expression" dxfId="7137" priority="1350" stopIfTrue="1">
      <formula>F574="-"</formula>
    </cfRule>
  </conditionalFormatting>
  <conditionalFormatting sqref="F574">
    <cfRule type="expression" dxfId="7136" priority="1345" stopIfTrue="1">
      <formula>F574="-"</formula>
    </cfRule>
  </conditionalFormatting>
  <conditionalFormatting sqref="C527">
    <cfRule type="expression" dxfId="7135" priority="1337" stopIfTrue="1">
      <formula>F527="-"</formula>
    </cfRule>
  </conditionalFormatting>
  <conditionalFormatting sqref="D527">
    <cfRule type="expression" dxfId="7134" priority="1342" stopIfTrue="1">
      <formula>F527="-"</formula>
    </cfRule>
  </conditionalFormatting>
  <conditionalFormatting sqref="E527">
    <cfRule type="expression" dxfId="7133" priority="1341" stopIfTrue="1">
      <formula>F527="-"</formula>
    </cfRule>
  </conditionalFormatting>
  <conditionalFormatting sqref="F527">
    <cfRule type="expression" dxfId="7132" priority="1336" stopIfTrue="1">
      <formula>F527="-"</formula>
    </cfRule>
  </conditionalFormatting>
  <conditionalFormatting sqref="C528">
    <cfRule type="expression" dxfId="7131" priority="1328" stopIfTrue="1">
      <formula>F528="-"</formula>
    </cfRule>
  </conditionalFormatting>
  <conditionalFormatting sqref="D528">
    <cfRule type="expression" dxfId="7130" priority="1333" stopIfTrue="1">
      <formula>F528="-"</formula>
    </cfRule>
  </conditionalFormatting>
  <conditionalFormatting sqref="E528">
    <cfRule type="expression" dxfId="7129" priority="1332" stopIfTrue="1">
      <formula>F528="-"</formula>
    </cfRule>
  </conditionalFormatting>
  <conditionalFormatting sqref="F528">
    <cfRule type="expression" dxfId="7128" priority="1327" stopIfTrue="1">
      <formula>F528="-"</formula>
    </cfRule>
  </conditionalFormatting>
  <conditionalFormatting sqref="C529">
    <cfRule type="expression" dxfId="7127" priority="1319" stopIfTrue="1">
      <formula>F529="-"</formula>
    </cfRule>
  </conditionalFormatting>
  <conditionalFormatting sqref="D529">
    <cfRule type="expression" dxfId="7126" priority="1324" stopIfTrue="1">
      <formula>F529="-"</formula>
    </cfRule>
  </conditionalFormatting>
  <conditionalFormatting sqref="E529">
    <cfRule type="expression" dxfId="7125" priority="1323" stopIfTrue="1">
      <formula>F529="-"</formula>
    </cfRule>
  </conditionalFormatting>
  <conditionalFormatting sqref="F529">
    <cfRule type="expression" dxfId="7124" priority="1318" stopIfTrue="1">
      <formula>F529="-"</formula>
    </cfRule>
  </conditionalFormatting>
  <conditionalFormatting sqref="G529">
    <cfRule type="cellIs" dxfId="7123" priority="1316" stopIfTrue="1" operator="equal">
      <formula>""</formula>
    </cfRule>
    <cfRule type="expression" dxfId="7122" priority="1317" stopIfTrue="1">
      <formula>F529="-"</formula>
    </cfRule>
  </conditionalFormatting>
  <conditionalFormatting sqref="C501">
    <cfRule type="expression" dxfId="7121" priority="1308" stopIfTrue="1">
      <formula>F501="-"</formula>
    </cfRule>
  </conditionalFormatting>
  <conditionalFormatting sqref="D501">
    <cfRule type="expression" dxfId="7120" priority="1313" stopIfTrue="1">
      <formula>F501="-"</formula>
    </cfRule>
  </conditionalFormatting>
  <conditionalFormatting sqref="E501">
    <cfRule type="expression" dxfId="7119" priority="1312" stopIfTrue="1">
      <formula>F501="-"</formula>
    </cfRule>
  </conditionalFormatting>
  <conditionalFormatting sqref="F501">
    <cfRule type="expression" dxfId="7118" priority="1307" stopIfTrue="1">
      <formula>F501="-"</formula>
    </cfRule>
  </conditionalFormatting>
  <conditionalFormatting sqref="C302">
    <cfRule type="expression" dxfId="7117" priority="1299" stopIfTrue="1">
      <formula>F302="-"</formula>
    </cfRule>
  </conditionalFormatting>
  <conditionalFormatting sqref="D302">
    <cfRule type="expression" dxfId="7116" priority="1304" stopIfTrue="1">
      <formula>F302="-"</formula>
    </cfRule>
  </conditionalFormatting>
  <conditionalFormatting sqref="E302">
    <cfRule type="expression" dxfId="7115" priority="1303" stopIfTrue="1">
      <formula>F302="-"</formula>
    </cfRule>
  </conditionalFormatting>
  <conditionalFormatting sqref="F302">
    <cfRule type="expression" dxfId="7114" priority="1298" stopIfTrue="1">
      <formula>F302="-"</formula>
    </cfRule>
  </conditionalFormatting>
  <conditionalFormatting sqref="C596">
    <cfRule type="expression" dxfId="7113" priority="1289" stopIfTrue="1">
      <formula>F596="-"</formula>
    </cfRule>
  </conditionalFormatting>
  <conditionalFormatting sqref="D596">
    <cfRule type="expression" dxfId="7112" priority="1295" stopIfTrue="1">
      <formula>F596="-"</formula>
    </cfRule>
  </conditionalFormatting>
  <conditionalFormatting sqref="B596">
    <cfRule type="expression" dxfId="7111" priority="1294" stopIfTrue="1">
      <formula>F596="-"</formula>
    </cfRule>
  </conditionalFormatting>
  <conditionalFormatting sqref="E596">
    <cfRule type="expression" dxfId="7110" priority="1293" stopIfTrue="1">
      <formula>F596="-"</formula>
    </cfRule>
  </conditionalFormatting>
  <conditionalFormatting sqref="F596">
    <cfRule type="expression" dxfId="7109" priority="1288" stopIfTrue="1">
      <formula>F596="-"</formula>
    </cfRule>
  </conditionalFormatting>
  <conditionalFormatting sqref="G596">
    <cfRule type="cellIs" dxfId="7108" priority="1286" stopIfTrue="1" operator="equal">
      <formula>""</formula>
    </cfRule>
    <cfRule type="expression" dxfId="7107" priority="1287" stopIfTrue="1">
      <formula>F596="-"</formula>
    </cfRule>
  </conditionalFormatting>
  <conditionalFormatting sqref="G598">
    <cfRule type="cellIs" dxfId="7106" priority="1284" stopIfTrue="1" operator="equal">
      <formula>""</formula>
    </cfRule>
    <cfRule type="expression" dxfId="7105" priority="1285" stopIfTrue="1">
      <formula>F598="-"</formula>
    </cfRule>
  </conditionalFormatting>
  <conditionalFormatting sqref="G599">
    <cfRule type="cellIs" dxfId="7104" priority="1282" stopIfTrue="1" operator="equal">
      <formula>""</formula>
    </cfRule>
    <cfRule type="expression" dxfId="7103" priority="1283" stopIfTrue="1">
      <formula>F599="-"</formula>
    </cfRule>
  </conditionalFormatting>
  <conditionalFormatting sqref="C628">
    <cfRule type="expression" dxfId="7102" priority="1275" stopIfTrue="1">
      <formula>F628="-"</formula>
    </cfRule>
  </conditionalFormatting>
  <conditionalFormatting sqref="D628">
    <cfRule type="expression" dxfId="7101" priority="1281" stopIfTrue="1">
      <formula>F628="-"</formula>
    </cfRule>
  </conditionalFormatting>
  <conditionalFormatting sqref="B628">
    <cfRule type="expression" dxfId="7100" priority="1280" stopIfTrue="1">
      <formula>F628="-"</formula>
    </cfRule>
  </conditionalFormatting>
  <conditionalFormatting sqref="E628">
    <cfRule type="expression" dxfId="7099" priority="1279" stopIfTrue="1">
      <formula>F628="-"</formula>
    </cfRule>
  </conditionalFormatting>
  <conditionalFormatting sqref="F628">
    <cfRule type="expression" dxfId="7098" priority="1274" stopIfTrue="1">
      <formula>F628="-"</formula>
    </cfRule>
  </conditionalFormatting>
  <conditionalFormatting sqref="G628">
    <cfRule type="cellIs" dxfId="7097" priority="1272" stopIfTrue="1" operator="equal">
      <formula>""</formula>
    </cfRule>
    <cfRule type="expression" dxfId="7096" priority="1273" stopIfTrue="1">
      <formula>F628="-"</formula>
    </cfRule>
  </conditionalFormatting>
  <conditionalFormatting sqref="C639">
    <cfRule type="expression" dxfId="7095" priority="1265" stopIfTrue="1">
      <formula>F639="-"</formula>
    </cfRule>
  </conditionalFormatting>
  <conditionalFormatting sqref="D639">
    <cfRule type="expression" dxfId="7094" priority="1271" stopIfTrue="1">
      <formula>F639="-"</formula>
    </cfRule>
  </conditionalFormatting>
  <conditionalFormatting sqref="B639">
    <cfRule type="expression" dxfId="7093" priority="1270" stopIfTrue="1">
      <formula>F639="-"</formula>
    </cfRule>
  </conditionalFormatting>
  <conditionalFormatting sqref="E639">
    <cfRule type="expression" dxfId="7092" priority="1269" stopIfTrue="1">
      <formula>F639="-"</formula>
    </cfRule>
  </conditionalFormatting>
  <conditionalFormatting sqref="F639">
    <cfRule type="expression" dxfId="7091" priority="1264" stopIfTrue="1">
      <formula>F639="-"</formula>
    </cfRule>
  </conditionalFormatting>
  <conditionalFormatting sqref="G639">
    <cfRule type="cellIs" dxfId="7090" priority="1262" stopIfTrue="1" operator="equal">
      <formula>""</formula>
    </cfRule>
    <cfRule type="expression" dxfId="7089" priority="1263" stopIfTrue="1">
      <formula>F639="-"</formula>
    </cfRule>
  </conditionalFormatting>
  <conditionalFormatting sqref="G600">
    <cfRule type="cellIs" dxfId="7088" priority="1260" stopIfTrue="1" operator="equal">
      <formula>""</formula>
    </cfRule>
    <cfRule type="expression" dxfId="7087" priority="1261" stopIfTrue="1">
      <formula>F600="-"</formula>
    </cfRule>
  </conditionalFormatting>
  <conditionalFormatting sqref="G601">
    <cfRule type="cellIs" dxfId="7086" priority="1258" stopIfTrue="1" operator="equal">
      <formula>""</formula>
    </cfRule>
    <cfRule type="expression" dxfId="7085" priority="1259" stopIfTrue="1">
      <formula>F601="-"</formula>
    </cfRule>
  </conditionalFormatting>
  <conditionalFormatting sqref="G602">
    <cfRule type="cellIs" dxfId="7084" priority="1256" stopIfTrue="1" operator="equal">
      <formula>""</formula>
    </cfRule>
    <cfRule type="expression" dxfId="7083" priority="1257" stopIfTrue="1">
      <formula>F602="-"</formula>
    </cfRule>
  </conditionalFormatting>
  <conditionalFormatting sqref="G306">
    <cfRule type="cellIs" dxfId="7082" priority="1254" stopIfTrue="1" operator="equal">
      <formula>""</formula>
    </cfRule>
    <cfRule type="expression" dxfId="7081" priority="1255" stopIfTrue="1">
      <formula>F306="-"</formula>
    </cfRule>
  </conditionalFormatting>
  <conditionalFormatting sqref="C308">
    <cfRule type="expression" dxfId="7080" priority="1248" stopIfTrue="1">
      <formula>F308="-"</formula>
    </cfRule>
  </conditionalFormatting>
  <conditionalFormatting sqref="D308">
    <cfRule type="expression" dxfId="7079" priority="1253" stopIfTrue="1">
      <formula>F308="-"</formula>
    </cfRule>
  </conditionalFormatting>
  <conditionalFormatting sqref="E308">
    <cfRule type="expression" dxfId="7078" priority="1252" stopIfTrue="1">
      <formula>F308="-"</formula>
    </cfRule>
  </conditionalFormatting>
  <conditionalFormatting sqref="F308">
    <cfRule type="expression" dxfId="7077" priority="1247" stopIfTrue="1">
      <formula>F308="-"</formula>
    </cfRule>
  </conditionalFormatting>
  <conditionalFormatting sqref="G308">
    <cfRule type="cellIs" dxfId="7076" priority="1245" stopIfTrue="1" operator="equal">
      <formula>""</formula>
    </cfRule>
    <cfRule type="expression" dxfId="7075" priority="1246" stopIfTrue="1">
      <formula>F308="-"</formula>
    </cfRule>
  </conditionalFormatting>
  <conditionalFormatting sqref="G613">
    <cfRule type="cellIs" dxfId="7074" priority="1243" stopIfTrue="1" operator="equal">
      <formula>""</formula>
    </cfRule>
    <cfRule type="expression" dxfId="7073" priority="1244" stopIfTrue="1">
      <formula>F613="-"</formula>
    </cfRule>
  </conditionalFormatting>
  <conditionalFormatting sqref="G614">
    <cfRule type="cellIs" dxfId="7072" priority="1241" stopIfTrue="1" operator="equal">
      <formula>""</formula>
    </cfRule>
    <cfRule type="expression" dxfId="7071" priority="1242" stopIfTrue="1">
      <formula>F614="-"</formula>
    </cfRule>
  </conditionalFormatting>
  <conditionalFormatting sqref="G615">
    <cfRule type="cellIs" dxfId="7070" priority="1239" stopIfTrue="1" operator="equal">
      <formula>""</formula>
    </cfRule>
    <cfRule type="expression" dxfId="7069" priority="1240" stopIfTrue="1">
      <formula>F615="-"</formula>
    </cfRule>
  </conditionalFormatting>
  <conditionalFormatting sqref="G617">
    <cfRule type="cellIs" dxfId="7068" priority="1237" stopIfTrue="1" operator="equal">
      <formula>""</formula>
    </cfRule>
    <cfRule type="expression" dxfId="7067" priority="1238" stopIfTrue="1">
      <formula>F617="-"</formula>
    </cfRule>
  </conditionalFormatting>
  <conditionalFormatting sqref="G618">
    <cfRule type="cellIs" dxfId="7066" priority="1235" stopIfTrue="1" operator="equal">
      <formula>""</formula>
    </cfRule>
    <cfRule type="expression" dxfId="7065" priority="1236" stopIfTrue="1">
      <formula>F618="-"</formula>
    </cfRule>
  </conditionalFormatting>
  <conditionalFormatting sqref="G630">
    <cfRule type="cellIs" dxfId="7064" priority="1221" stopIfTrue="1" operator="equal">
      <formula>""</formula>
    </cfRule>
    <cfRule type="expression" dxfId="7063" priority="1222" stopIfTrue="1">
      <formula>F630="-"</formula>
    </cfRule>
  </conditionalFormatting>
  <conditionalFormatting sqref="G631">
    <cfRule type="cellIs" dxfId="7062" priority="1219" stopIfTrue="1" operator="equal">
      <formula>""</formula>
    </cfRule>
    <cfRule type="expression" dxfId="7061" priority="1220" stopIfTrue="1">
      <formula>F631="-"</formula>
    </cfRule>
  </conditionalFormatting>
  <conditionalFormatting sqref="G619:G624">
    <cfRule type="cellIs" dxfId="7060" priority="1233" stopIfTrue="1" operator="equal">
      <formula>""</formula>
    </cfRule>
    <cfRule type="expression" dxfId="7059" priority="1234" stopIfTrue="1">
      <formula>F619="-"</formula>
    </cfRule>
  </conditionalFormatting>
  <conditionalFormatting sqref="G625">
    <cfRule type="cellIs" dxfId="7058" priority="1231" stopIfTrue="1" operator="equal">
      <formula>""</formula>
    </cfRule>
    <cfRule type="expression" dxfId="7057" priority="1232" stopIfTrue="1">
      <formula>F625="-"</formula>
    </cfRule>
  </conditionalFormatting>
  <conditionalFormatting sqref="G626">
    <cfRule type="cellIs" dxfId="7056" priority="1229" stopIfTrue="1" operator="equal">
      <formula>""</formula>
    </cfRule>
    <cfRule type="expression" dxfId="7055" priority="1230" stopIfTrue="1">
      <formula>F626="-"</formula>
    </cfRule>
  </conditionalFormatting>
  <conditionalFormatting sqref="G627">
    <cfRule type="cellIs" dxfId="7054" priority="1227" stopIfTrue="1" operator="equal">
      <formula>""</formula>
    </cfRule>
    <cfRule type="expression" dxfId="7053" priority="1228" stopIfTrue="1">
      <formula>F627="-"</formula>
    </cfRule>
  </conditionalFormatting>
  <conditionalFormatting sqref="G635 G637">
    <cfRule type="cellIs" dxfId="7052" priority="1225" stopIfTrue="1" operator="equal">
      <formula>""</formula>
    </cfRule>
    <cfRule type="expression" dxfId="7051" priority="1226" stopIfTrue="1">
      <formula>F635="-"</formula>
    </cfRule>
  </conditionalFormatting>
  <conditionalFormatting sqref="G629">
    <cfRule type="cellIs" dxfId="7050" priority="1223" stopIfTrue="1" operator="equal">
      <formula>""</formula>
    </cfRule>
    <cfRule type="expression" dxfId="7049" priority="1224" stopIfTrue="1">
      <formula>F629="-"</formula>
    </cfRule>
  </conditionalFormatting>
  <conditionalFormatting sqref="G632 G638">
    <cfRule type="cellIs" dxfId="7048" priority="1217" stopIfTrue="1" operator="equal">
      <formula>""</formula>
    </cfRule>
    <cfRule type="expression" dxfId="7047" priority="1218" stopIfTrue="1">
      <formula>F632="-"</formula>
    </cfRule>
  </conditionalFormatting>
  <conditionalFormatting sqref="G647">
    <cfRule type="cellIs" dxfId="7046" priority="1215" stopIfTrue="1" operator="equal">
      <formula>""</formula>
    </cfRule>
    <cfRule type="expression" dxfId="7045" priority="1216" stopIfTrue="1">
      <formula>F647="-"</formula>
    </cfRule>
  </conditionalFormatting>
  <conditionalFormatting sqref="G649">
    <cfRule type="cellIs" dxfId="7044" priority="1213" stopIfTrue="1" operator="equal">
      <formula>""</formula>
    </cfRule>
    <cfRule type="expression" dxfId="7043" priority="1214" stopIfTrue="1">
      <formula>F649="-"</formula>
    </cfRule>
  </conditionalFormatting>
  <conditionalFormatting sqref="G653">
    <cfRule type="cellIs" dxfId="7042" priority="1211" stopIfTrue="1" operator="equal">
      <formula>""</formula>
    </cfRule>
    <cfRule type="expression" dxfId="7041" priority="1212" stopIfTrue="1">
      <formula>F653="-"</formula>
    </cfRule>
  </conditionalFormatting>
  <conditionalFormatting sqref="G654 G657">
    <cfRule type="cellIs" dxfId="7040" priority="1209" stopIfTrue="1" operator="equal">
      <formula>""</formula>
    </cfRule>
    <cfRule type="expression" dxfId="7039" priority="1210" stopIfTrue="1">
      <formula>F654="-"</formula>
    </cfRule>
  </conditionalFormatting>
  <conditionalFormatting sqref="G659">
    <cfRule type="cellIs" dxfId="7038" priority="1207" stopIfTrue="1" operator="equal">
      <formula>""</formula>
    </cfRule>
    <cfRule type="expression" dxfId="7037" priority="1208" stopIfTrue="1">
      <formula>F659="-"</formula>
    </cfRule>
  </conditionalFormatting>
  <conditionalFormatting sqref="G661">
    <cfRule type="cellIs" dxfId="7036" priority="1205" stopIfTrue="1" operator="equal">
      <formula>""</formula>
    </cfRule>
    <cfRule type="expression" dxfId="7035" priority="1206" stopIfTrue="1">
      <formula>F661="-"</formula>
    </cfRule>
  </conditionalFormatting>
  <conditionalFormatting sqref="G668">
    <cfRule type="cellIs" dxfId="7034" priority="1203" stopIfTrue="1" operator="equal">
      <formula>""</formula>
    </cfRule>
    <cfRule type="expression" dxfId="7033" priority="1204" stopIfTrue="1">
      <formula>F668="-"</formula>
    </cfRule>
  </conditionalFormatting>
  <conditionalFormatting sqref="G662:G663">
    <cfRule type="cellIs" dxfId="7032" priority="1201" stopIfTrue="1" operator="equal">
      <formula>""</formula>
    </cfRule>
    <cfRule type="expression" dxfId="7031" priority="1202" stopIfTrue="1">
      <formula>F662="-"</formula>
    </cfRule>
  </conditionalFormatting>
  <conditionalFormatting sqref="G736">
    <cfRule type="cellIs" dxfId="7030" priority="1199" stopIfTrue="1" operator="equal">
      <formula>""</formula>
    </cfRule>
    <cfRule type="expression" dxfId="7029" priority="1200" stopIfTrue="1">
      <formula>F736="-"</formula>
    </cfRule>
  </conditionalFormatting>
  <conditionalFormatting sqref="C634">
    <cfRule type="expression" dxfId="7028" priority="1193" stopIfTrue="1">
      <formula>F634="-"</formula>
    </cfRule>
  </conditionalFormatting>
  <conditionalFormatting sqref="D634">
    <cfRule type="expression" dxfId="7027" priority="1198" stopIfTrue="1">
      <formula>F634="-"</formula>
    </cfRule>
  </conditionalFormatting>
  <conditionalFormatting sqref="E634">
    <cfRule type="expression" dxfId="7026" priority="1197" stopIfTrue="1">
      <formula>F634="-"</formula>
    </cfRule>
  </conditionalFormatting>
  <conditionalFormatting sqref="F634">
    <cfRule type="expression" dxfId="7025" priority="1192" stopIfTrue="1">
      <formula>F634="-"</formula>
    </cfRule>
  </conditionalFormatting>
  <conditionalFormatting sqref="G664">
    <cfRule type="cellIs" dxfId="7024" priority="1188" stopIfTrue="1" operator="equal">
      <formula>""</formula>
    </cfRule>
    <cfRule type="expression" dxfId="7023" priority="1189" stopIfTrue="1">
      <formula>F664="-"</formula>
    </cfRule>
  </conditionalFormatting>
  <conditionalFormatting sqref="G634">
    <cfRule type="cellIs" dxfId="7022" priority="1190" stopIfTrue="1" operator="equal">
      <formula>""</formula>
    </cfRule>
    <cfRule type="expression" dxfId="7021" priority="1191" stopIfTrue="1">
      <formula>F634="-"</formula>
    </cfRule>
  </conditionalFormatting>
  <conditionalFormatting sqref="C644">
    <cfRule type="expression" dxfId="7020" priority="1182" stopIfTrue="1">
      <formula>F644="-"</formula>
    </cfRule>
  </conditionalFormatting>
  <conditionalFormatting sqref="D644">
    <cfRule type="expression" dxfId="7019" priority="1187" stopIfTrue="1">
      <formula>F644="-"</formula>
    </cfRule>
  </conditionalFormatting>
  <conditionalFormatting sqref="E644">
    <cfRule type="expression" dxfId="7018" priority="1186" stopIfTrue="1">
      <formula>F644="-"</formula>
    </cfRule>
  </conditionalFormatting>
  <conditionalFormatting sqref="F644">
    <cfRule type="expression" dxfId="7017" priority="1181" stopIfTrue="1">
      <formula>F644="-"</formula>
    </cfRule>
  </conditionalFormatting>
  <conditionalFormatting sqref="G644">
    <cfRule type="cellIs" dxfId="7016" priority="1179" stopIfTrue="1" operator="equal">
      <formula>""</formula>
    </cfRule>
    <cfRule type="expression" dxfId="7015" priority="1180" stopIfTrue="1">
      <formula>F644="-"</formula>
    </cfRule>
  </conditionalFormatting>
  <conditionalFormatting sqref="C675">
    <cfRule type="expression" dxfId="7014" priority="1173" stopIfTrue="1">
      <formula>F675="-"</formula>
    </cfRule>
  </conditionalFormatting>
  <conditionalFormatting sqref="D675">
    <cfRule type="expression" dxfId="7013" priority="1178" stopIfTrue="1">
      <formula>F675="-"</formula>
    </cfRule>
  </conditionalFormatting>
  <conditionalFormatting sqref="E675">
    <cfRule type="expression" dxfId="7012" priority="1177" stopIfTrue="1">
      <formula>F675="-"</formula>
    </cfRule>
  </conditionalFormatting>
  <conditionalFormatting sqref="F675">
    <cfRule type="expression" dxfId="7011" priority="1172" stopIfTrue="1">
      <formula>F675="-"</formula>
    </cfRule>
  </conditionalFormatting>
  <conditionalFormatting sqref="G677">
    <cfRule type="cellIs" dxfId="7010" priority="1170" stopIfTrue="1" operator="equal">
      <formula>""</formula>
    </cfRule>
    <cfRule type="expression" dxfId="7009" priority="1171" stopIfTrue="1">
      <formula>F677="-"</formula>
    </cfRule>
  </conditionalFormatting>
  <conditionalFormatting sqref="G675">
    <cfRule type="cellIs" dxfId="7008" priority="1168" stopIfTrue="1" operator="equal">
      <formula>""</formula>
    </cfRule>
    <cfRule type="expression" dxfId="7007" priority="1169" stopIfTrue="1">
      <formula>F675="-"</formula>
    </cfRule>
  </conditionalFormatting>
  <conditionalFormatting sqref="C636">
    <cfRule type="expression" dxfId="7006" priority="1162" stopIfTrue="1">
      <formula>F636="-"</formula>
    </cfRule>
  </conditionalFormatting>
  <conditionalFormatting sqref="D636">
    <cfRule type="expression" dxfId="7005" priority="1167" stopIfTrue="1">
      <formula>F636="-"</formula>
    </cfRule>
  </conditionalFormatting>
  <conditionalFormatting sqref="E636">
    <cfRule type="expression" dxfId="7004" priority="1166" stopIfTrue="1">
      <formula>F636="-"</formula>
    </cfRule>
  </conditionalFormatting>
  <conditionalFormatting sqref="F636">
    <cfRule type="expression" dxfId="7003" priority="1161" stopIfTrue="1">
      <formula>F636="-"</formula>
    </cfRule>
  </conditionalFormatting>
  <conditionalFormatting sqref="G646">
    <cfRule type="cellIs" dxfId="7002" priority="1132" stopIfTrue="1" operator="equal">
      <formula>""</formula>
    </cfRule>
    <cfRule type="expression" dxfId="7001" priority="1133" stopIfTrue="1">
      <formula>F646="-"</formula>
    </cfRule>
  </conditionalFormatting>
  <conditionalFormatting sqref="G652">
    <cfRule type="cellIs" dxfId="7000" priority="1103" stopIfTrue="1" operator="equal">
      <formula>""</formula>
    </cfRule>
    <cfRule type="expression" dxfId="6999" priority="1104" stopIfTrue="1">
      <formula>F652="-"</formula>
    </cfRule>
  </conditionalFormatting>
  <conditionalFormatting sqref="G636">
    <cfRule type="cellIs" dxfId="6998" priority="1159" stopIfTrue="1" operator="equal">
      <formula>""</formula>
    </cfRule>
    <cfRule type="expression" dxfId="6997" priority="1160" stopIfTrue="1">
      <formula>F636="-"</formula>
    </cfRule>
  </conditionalFormatting>
  <conditionalFormatting sqref="C689">
    <cfRule type="expression" dxfId="6996" priority="999" stopIfTrue="1">
      <formula>F689="-"</formula>
    </cfRule>
  </conditionalFormatting>
  <conditionalFormatting sqref="D689">
    <cfRule type="expression" dxfId="6995" priority="1004" stopIfTrue="1">
      <formula>F689="-"</formula>
    </cfRule>
  </conditionalFormatting>
  <conditionalFormatting sqref="E689">
    <cfRule type="expression" dxfId="6994" priority="1003" stopIfTrue="1">
      <formula>F689="-"</formula>
    </cfRule>
  </conditionalFormatting>
  <conditionalFormatting sqref="F689">
    <cfRule type="expression" dxfId="6993" priority="998" stopIfTrue="1">
      <formula>F689="-"</formula>
    </cfRule>
  </conditionalFormatting>
  <conditionalFormatting sqref="G676">
    <cfRule type="cellIs" dxfId="6992" priority="1150" stopIfTrue="1" operator="equal">
      <formula>""</formula>
    </cfRule>
    <cfRule type="expression" dxfId="6991" priority="1151" stopIfTrue="1">
      <formula>F676="-"</formula>
    </cfRule>
  </conditionalFormatting>
  <conditionalFormatting sqref="C676">
    <cfRule type="expression" dxfId="6990" priority="1153" stopIfTrue="1">
      <formula>F676="-"</formula>
    </cfRule>
  </conditionalFormatting>
  <conditionalFormatting sqref="D676">
    <cfRule type="expression" dxfId="6989" priority="1158" stopIfTrue="1">
      <formula>F676="-"</formula>
    </cfRule>
  </conditionalFormatting>
  <conditionalFormatting sqref="E676">
    <cfRule type="expression" dxfId="6988" priority="1157" stopIfTrue="1">
      <formula>F676="-"</formula>
    </cfRule>
  </conditionalFormatting>
  <conditionalFormatting sqref="F676">
    <cfRule type="expression" dxfId="6987" priority="1152" stopIfTrue="1">
      <formula>F676="-"</formula>
    </cfRule>
  </conditionalFormatting>
  <conditionalFormatting sqref="G633">
    <cfRule type="cellIs" dxfId="6986" priority="1141" stopIfTrue="1" operator="equal">
      <formula>""</formula>
    </cfRule>
    <cfRule type="expression" dxfId="6985" priority="1142" stopIfTrue="1">
      <formula>F633="-"</formula>
    </cfRule>
  </conditionalFormatting>
  <conditionalFormatting sqref="C633">
    <cfRule type="expression" dxfId="6984" priority="1144" stopIfTrue="1">
      <formula>F633="-"</formula>
    </cfRule>
  </conditionalFormatting>
  <conditionalFormatting sqref="D633">
    <cfRule type="expression" dxfId="6983" priority="1149" stopIfTrue="1">
      <formula>F633="-"</formula>
    </cfRule>
  </conditionalFormatting>
  <conditionalFormatting sqref="E633">
    <cfRule type="expression" dxfId="6982" priority="1148" stopIfTrue="1">
      <formula>F633="-"</formula>
    </cfRule>
  </conditionalFormatting>
  <conditionalFormatting sqref="F633">
    <cfRule type="expression" dxfId="6981" priority="1143" stopIfTrue="1">
      <formula>F633="-"</formula>
    </cfRule>
  </conditionalFormatting>
  <conditionalFormatting sqref="G665">
    <cfRule type="cellIs" dxfId="6980" priority="1130" stopIfTrue="1" operator="equal">
      <formula>""</formula>
    </cfRule>
    <cfRule type="expression" dxfId="6979" priority="1131" stopIfTrue="1">
      <formula>F665="-"</formula>
    </cfRule>
  </conditionalFormatting>
  <conditionalFormatting sqref="C646">
    <cfRule type="expression" dxfId="6978" priority="1135" stopIfTrue="1">
      <formula>F646="-"</formula>
    </cfRule>
  </conditionalFormatting>
  <conditionalFormatting sqref="D646">
    <cfRule type="expression" dxfId="6977" priority="1140" stopIfTrue="1">
      <formula>F646="-"</formula>
    </cfRule>
  </conditionalFormatting>
  <conditionalFormatting sqref="E646">
    <cfRule type="expression" dxfId="6976" priority="1139" stopIfTrue="1">
      <formula>F646="-"</formula>
    </cfRule>
  </conditionalFormatting>
  <conditionalFormatting sqref="F646">
    <cfRule type="expression" dxfId="6975" priority="1134" stopIfTrue="1">
      <formula>F646="-"</formula>
    </cfRule>
  </conditionalFormatting>
  <conditionalFormatting sqref="C667">
    <cfRule type="expression" dxfId="6974" priority="1124" stopIfTrue="1">
      <formula>F667="-"</formula>
    </cfRule>
  </conditionalFormatting>
  <conditionalFormatting sqref="D667">
    <cfRule type="expression" dxfId="6973" priority="1129" stopIfTrue="1">
      <formula>F667="-"</formula>
    </cfRule>
  </conditionalFormatting>
  <conditionalFormatting sqref="E667">
    <cfRule type="expression" dxfId="6972" priority="1128" stopIfTrue="1">
      <formula>F667="-"</formula>
    </cfRule>
  </conditionalFormatting>
  <conditionalFormatting sqref="F667">
    <cfRule type="expression" dxfId="6971" priority="1123" stopIfTrue="1">
      <formula>F667="-"</formula>
    </cfRule>
  </conditionalFormatting>
  <conditionalFormatting sqref="C666">
    <cfRule type="expression" dxfId="6970" priority="1117" stopIfTrue="1">
      <formula>F666="-"</formula>
    </cfRule>
  </conditionalFormatting>
  <conditionalFormatting sqref="D666">
    <cfRule type="expression" dxfId="6969" priority="1122" stopIfTrue="1">
      <formula>F666="-"</formula>
    </cfRule>
  </conditionalFormatting>
  <conditionalFormatting sqref="E666">
    <cfRule type="expression" dxfId="6968" priority="1121" stopIfTrue="1">
      <formula>F666="-"</formula>
    </cfRule>
  </conditionalFormatting>
  <conditionalFormatting sqref="F666">
    <cfRule type="expression" dxfId="6967" priority="1116" stopIfTrue="1">
      <formula>F666="-"</formula>
    </cfRule>
  </conditionalFormatting>
  <conditionalFormatting sqref="G666">
    <cfRule type="cellIs" dxfId="6966" priority="1114" stopIfTrue="1" operator="equal">
      <formula>""</formula>
    </cfRule>
    <cfRule type="expression" dxfId="6965" priority="1115" stopIfTrue="1">
      <formula>F666="-"</formula>
    </cfRule>
  </conditionalFormatting>
  <conditionalFormatting sqref="C652">
    <cfRule type="expression" dxfId="6964" priority="1108" stopIfTrue="1">
      <formula>F652="-"</formula>
    </cfRule>
  </conditionalFormatting>
  <conditionalFormatting sqref="D652">
    <cfRule type="expression" dxfId="6963" priority="1113" stopIfTrue="1">
      <formula>F652="-"</formula>
    </cfRule>
  </conditionalFormatting>
  <conditionalFormatting sqref="E652">
    <cfRule type="expression" dxfId="6962" priority="1112" stopIfTrue="1">
      <formula>F652="-"</formula>
    </cfRule>
  </conditionalFormatting>
  <conditionalFormatting sqref="F652">
    <cfRule type="expression" dxfId="6961" priority="1107" stopIfTrue="1">
      <formula>F652="-"</formula>
    </cfRule>
  </conditionalFormatting>
  <conditionalFormatting sqref="G667">
    <cfRule type="cellIs" dxfId="6960" priority="1105" stopIfTrue="1" operator="equal">
      <formula>""</formula>
    </cfRule>
    <cfRule type="expression" dxfId="6959" priority="1106" stopIfTrue="1">
      <formula>F667="-"</formula>
    </cfRule>
  </conditionalFormatting>
  <conditionalFormatting sqref="G658">
    <cfRule type="cellIs" dxfId="6958" priority="1101" stopIfTrue="1" operator="equal">
      <formula>""</formula>
    </cfRule>
    <cfRule type="expression" dxfId="6957" priority="1102" stopIfTrue="1">
      <formula>F658="-"</formula>
    </cfRule>
  </conditionalFormatting>
  <conditionalFormatting sqref="G656">
    <cfRule type="cellIs" dxfId="6956" priority="1099" stopIfTrue="1" operator="equal">
      <formula>""</formula>
    </cfRule>
    <cfRule type="expression" dxfId="6955" priority="1100" stopIfTrue="1">
      <formula>F656="-"</formula>
    </cfRule>
  </conditionalFormatting>
  <conditionalFormatting sqref="C660">
    <cfRule type="expression" dxfId="6954" priority="1093" stopIfTrue="1">
      <formula>F660="-"</formula>
    </cfRule>
  </conditionalFormatting>
  <conditionalFormatting sqref="D660">
    <cfRule type="expression" dxfId="6953" priority="1098" stopIfTrue="1">
      <formula>F660="-"</formula>
    </cfRule>
  </conditionalFormatting>
  <conditionalFormatting sqref="E660">
    <cfRule type="expression" dxfId="6952" priority="1097" stopIfTrue="1">
      <formula>F660="-"</formula>
    </cfRule>
  </conditionalFormatting>
  <conditionalFormatting sqref="F660">
    <cfRule type="expression" dxfId="6951" priority="1092" stopIfTrue="1">
      <formula>F660="-"</formula>
    </cfRule>
  </conditionalFormatting>
  <conditionalFormatting sqref="G660">
    <cfRule type="cellIs" dxfId="6950" priority="1088" stopIfTrue="1" operator="equal">
      <formula>""</formula>
    </cfRule>
    <cfRule type="expression" dxfId="6949" priority="1089" stopIfTrue="1">
      <formula>F660="-"</formula>
    </cfRule>
  </conditionalFormatting>
  <conditionalFormatting sqref="G679">
    <cfRule type="cellIs" dxfId="6948" priority="1090" stopIfTrue="1" operator="equal">
      <formula>""</formula>
    </cfRule>
    <cfRule type="expression" dxfId="6947" priority="1091" stopIfTrue="1">
      <formula>F679="-"</formula>
    </cfRule>
  </conditionalFormatting>
  <conditionalFormatting sqref="C671">
    <cfRule type="expression" dxfId="6946" priority="1082" stopIfTrue="1">
      <formula>F671="-"</formula>
    </cfRule>
  </conditionalFormatting>
  <conditionalFormatting sqref="D671">
    <cfRule type="expression" dxfId="6945" priority="1087" stopIfTrue="1">
      <formula>F671="-"</formula>
    </cfRule>
  </conditionalFormatting>
  <conditionalFormatting sqref="E671">
    <cfRule type="expression" dxfId="6944" priority="1086" stopIfTrue="1">
      <formula>F671="-"</formula>
    </cfRule>
  </conditionalFormatting>
  <conditionalFormatting sqref="F671">
    <cfRule type="expression" dxfId="6943" priority="1081" stopIfTrue="1">
      <formula>F671="-"</formula>
    </cfRule>
  </conditionalFormatting>
  <conditionalFormatting sqref="G671">
    <cfRule type="cellIs" dxfId="6942" priority="1077" stopIfTrue="1" operator="equal">
      <formula>""</formula>
    </cfRule>
    <cfRule type="expression" dxfId="6941" priority="1078" stopIfTrue="1">
      <formula>F671="-"</formula>
    </cfRule>
  </conditionalFormatting>
  <conditionalFormatting sqref="G669">
    <cfRule type="cellIs" dxfId="6940" priority="1079" stopIfTrue="1" operator="equal">
      <formula>""</formula>
    </cfRule>
    <cfRule type="expression" dxfId="6939" priority="1080" stopIfTrue="1">
      <formula>F669="-"</formula>
    </cfRule>
  </conditionalFormatting>
  <conditionalFormatting sqref="G672">
    <cfRule type="cellIs" dxfId="6938" priority="1075" stopIfTrue="1" operator="equal">
      <formula>""</formula>
    </cfRule>
    <cfRule type="expression" dxfId="6937" priority="1076" stopIfTrue="1">
      <formula>F672="-"</formula>
    </cfRule>
  </conditionalFormatting>
  <conditionalFormatting sqref="C648">
    <cfRule type="expression" dxfId="6936" priority="1069" stopIfTrue="1">
      <formula>F648="-"</formula>
    </cfRule>
  </conditionalFormatting>
  <conditionalFormatting sqref="D648">
    <cfRule type="expression" dxfId="6935" priority="1074" stopIfTrue="1">
      <formula>F648="-"</formula>
    </cfRule>
  </conditionalFormatting>
  <conditionalFormatting sqref="E648">
    <cfRule type="expression" dxfId="6934" priority="1073" stopIfTrue="1">
      <formula>F648="-"</formula>
    </cfRule>
  </conditionalFormatting>
  <conditionalFormatting sqref="F648">
    <cfRule type="expression" dxfId="6933" priority="1068" stopIfTrue="1">
      <formula>F648="-"</formula>
    </cfRule>
  </conditionalFormatting>
  <conditionalFormatting sqref="G678">
    <cfRule type="cellIs" dxfId="6932" priority="1066" stopIfTrue="1" operator="equal">
      <formula>""</formula>
    </cfRule>
    <cfRule type="expression" dxfId="6931" priority="1067" stopIfTrue="1">
      <formula>F678="-"</formula>
    </cfRule>
  </conditionalFormatting>
  <conditionalFormatting sqref="G648">
    <cfRule type="cellIs" dxfId="6930" priority="1064" stopIfTrue="1" operator="equal">
      <formula>""</formula>
    </cfRule>
    <cfRule type="expression" dxfId="6929" priority="1065" stopIfTrue="1">
      <formula>F648="-"</formula>
    </cfRule>
  </conditionalFormatting>
  <conditionalFormatting sqref="C715">
    <cfRule type="expression" dxfId="6928" priority="1058" stopIfTrue="1">
      <formula>F715="-"</formula>
    </cfRule>
  </conditionalFormatting>
  <conditionalFormatting sqref="D715">
    <cfRule type="expression" dxfId="6927" priority="1063" stopIfTrue="1">
      <formula>F715="-"</formula>
    </cfRule>
  </conditionalFormatting>
  <conditionalFormatting sqref="E715">
    <cfRule type="expression" dxfId="6926" priority="1062" stopIfTrue="1">
      <formula>F715="-"</formula>
    </cfRule>
  </conditionalFormatting>
  <conditionalFormatting sqref="F715">
    <cfRule type="expression" dxfId="6925" priority="1057" stopIfTrue="1">
      <formula>F715="-"</formula>
    </cfRule>
  </conditionalFormatting>
  <conditionalFormatting sqref="C738">
    <cfRule type="expression" dxfId="6924" priority="1051" stopIfTrue="1">
      <formula>F738="-"</formula>
    </cfRule>
  </conditionalFormatting>
  <conditionalFormatting sqref="D738">
    <cfRule type="expression" dxfId="6923" priority="1056" stopIfTrue="1">
      <formula>F738="-"</formula>
    </cfRule>
  </conditionalFormatting>
  <conditionalFormatting sqref="E738">
    <cfRule type="expression" dxfId="6922" priority="1055" stopIfTrue="1">
      <formula>F738="-"</formula>
    </cfRule>
  </conditionalFormatting>
  <conditionalFormatting sqref="F738">
    <cfRule type="expression" dxfId="6921" priority="1050" stopIfTrue="1">
      <formula>F738="-"</formula>
    </cfRule>
  </conditionalFormatting>
  <conditionalFormatting sqref="C304">
    <cfRule type="expression" dxfId="6920" priority="1044" stopIfTrue="1">
      <formula>F304="-"</formula>
    </cfRule>
  </conditionalFormatting>
  <conditionalFormatting sqref="D304">
    <cfRule type="expression" dxfId="6919" priority="1049" stopIfTrue="1">
      <formula>F304="-"</formula>
    </cfRule>
  </conditionalFormatting>
  <conditionalFormatting sqref="E304">
    <cfRule type="expression" dxfId="6918" priority="1048" stopIfTrue="1">
      <formula>F304="-"</formula>
    </cfRule>
  </conditionalFormatting>
  <conditionalFormatting sqref="F304">
    <cfRule type="expression" dxfId="6917" priority="1043" stopIfTrue="1">
      <formula>F304="-"</formula>
    </cfRule>
  </conditionalFormatting>
  <conditionalFormatting sqref="G304">
    <cfRule type="cellIs" dxfId="6916" priority="1041" stopIfTrue="1" operator="equal">
      <formula>""</formula>
    </cfRule>
    <cfRule type="expression" dxfId="6915" priority="1042" stopIfTrue="1">
      <formula>F304="-"</formula>
    </cfRule>
  </conditionalFormatting>
  <conditionalFormatting sqref="C680">
    <cfRule type="expression" dxfId="6914" priority="1034" stopIfTrue="1">
      <formula>F680="-"</formula>
    </cfRule>
  </conditionalFormatting>
  <conditionalFormatting sqref="D680">
    <cfRule type="expression" dxfId="6913" priority="1040" stopIfTrue="1">
      <formula>F680="-"</formula>
    </cfRule>
  </conditionalFormatting>
  <conditionalFormatting sqref="B680">
    <cfRule type="expression" dxfId="6912" priority="1039" stopIfTrue="1">
      <formula>F680="-"</formula>
    </cfRule>
  </conditionalFormatting>
  <conditionalFormatting sqref="E680">
    <cfRule type="expression" dxfId="6911" priority="1038" stopIfTrue="1">
      <formula>F680="-"</formula>
    </cfRule>
  </conditionalFormatting>
  <conditionalFormatting sqref="F680">
    <cfRule type="expression" dxfId="6910" priority="1033" stopIfTrue="1">
      <formula>F680="-"</formula>
    </cfRule>
  </conditionalFormatting>
  <conditionalFormatting sqref="G680">
    <cfRule type="cellIs" dxfId="6909" priority="1031" stopIfTrue="1" operator="equal">
      <formula>""</formula>
    </cfRule>
    <cfRule type="expression" dxfId="6908" priority="1032" stopIfTrue="1">
      <formula>F680="-"</formula>
    </cfRule>
  </conditionalFormatting>
  <conditionalFormatting sqref="C737">
    <cfRule type="expression" dxfId="6907" priority="1025" stopIfTrue="1">
      <formula>F737="-"</formula>
    </cfRule>
  </conditionalFormatting>
  <conditionalFormatting sqref="D737">
    <cfRule type="expression" dxfId="6906" priority="1030" stopIfTrue="1">
      <formula>F737="-"</formula>
    </cfRule>
  </conditionalFormatting>
  <conditionalFormatting sqref="E737">
    <cfRule type="expression" dxfId="6905" priority="1029" stopIfTrue="1">
      <formula>F737="-"</formula>
    </cfRule>
  </conditionalFormatting>
  <conditionalFormatting sqref="F737">
    <cfRule type="expression" dxfId="6904" priority="1024" stopIfTrue="1">
      <formula>F737="-"</formula>
    </cfRule>
  </conditionalFormatting>
  <conditionalFormatting sqref="C712">
    <cfRule type="expression" dxfId="6903" priority="1017" stopIfTrue="1">
      <formula>F712="-"</formula>
    </cfRule>
  </conditionalFormatting>
  <conditionalFormatting sqref="D712">
    <cfRule type="expression" dxfId="6902" priority="1023" stopIfTrue="1">
      <formula>F712="-"</formula>
    </cfRule>
  </conditionalFormatting>
  <conditionalFormatting sqref="B712">
    <cfRule type="expression" dxfId="6901" priority="1022" stopIfTrue="1">
      <formula>F712="-"</formula>
    </cfRule>
  </conditionalFormatting>
  <conditionalFormatting sqref="E712">
    <cfRule type="expression" dxfId="6900" priority="1021" stopIfTrue="1">
      <formula>F712="-"</formula>
    </cfRule>
  </conditionalFormatting>
  <conditionalFormatting sqref="F712">
    <cfRule type="expression" dxfId="6899" priority="1016" stopIfTrue="1">
      <formula>F712="-"</formula>
    </cfRule>
  </conditionalFormatting>
  <conditionalFormatting sqref="G712">
    <cfRule type="cellIs" dxfId="6898" priority="1014" stopIfTrue="1" operator="equal">
      <formula>""</formula>
    </cfRule>
    <cfRule type="expression" dxfId="6897" priority="1015" stopIfTrue="1">
      <formula>F712="-"</formula>
    </cfRule>
  </conditionalFormatting>
  <conditionalFormatting sqref="C695">
    <cfRule type="expression" dxfId="6896" priority="1008" stopIfTrue="1">
      <formula>F695="-"</formula>
    </cfRule>
  </conditionalFormatting>
  <conditionalFormatting sqref="D695">
    <cfRule type="expression" dxfId="6895" priority="1013" stopIfTrue="1">
      <formula>F695="-"</formula>
    </cfRule>
  </conditionalFormatting>
  <conditionalFormatting sqref="E695">
    <cfRule type="expression" dxfId="6894" priority="1012" stopIfTrue="1">
      <formula>F695="-"</formula>
    </cfRule>
  </conditionalFormatting>
  <conditionalFormatting sqref="F695">
    <cfRule type="expression" dxfId="6893" priority="1007" stopIfTrue="1">
      <formula>F695="-"</formula>
    </cfRule>
  </conditionalFormatting>
  <conditionalFormatting sqref="G695">
    <cfRule type="cellIs" dxfId="6892" priority="1005" stopIfTrue="1" operator="equal">
      <formula>""</formula>
    </cfRule>
    <cfRule type="expression" dxfId="6891" priority="1006" stopIfTrue="1">
      <formula>F695="-"</formula>
    </cfRule>
  </conditionalFormatting>
  <conditionalFormatting sqref="C693">
    <cfRule type="expression" dxfId="6890" priority="992" stopIfTrue="1">
      <formula>F693="-"</formula>
    </cfRule>
  </conditionalFormatting>
  <conditionalFormatting sqref="D693">
    <cfRule type="expression" dxfId="6889" priority="997" stopIfTrue="1">
      <formula>F693="-"</formula>
    </cfRule>
  </conditionalFormatting>
  <conditionalFormatting sqref="E693">
    <cfRule type="expression" dxfId="6888" priority="996" stopIfTrue="1">
      <formula>F693="-"</formula>
    </cfRule>
  </conditionalFormatting>
  <conditionalFormatting sqref="F693">
    <cfRule type="expression" dxfId="6887" priority="991" stopIfTrue="1">
      <formula>F693="-"</formula>
    </cfRule>
  </conditionalFormatting>
  <conditionalFormatting sqref="G693">
    <cfRule type="cellIs" dxfId="6886" priority="989" stopIfTrue="1" operator="equal">
      <formula>""</formula>
    </cfRule>
    <cfRule type="expression" dxfId="6885" priority="990" stopIfTrue="1">
      <formula>F693="-"</formula>
    </cfRule>
  </conditionalFormatting>
  <conditionalFormatting sqref="C684">
    <cfRule type="expression" dxfId="6884" priority="983" stopIfTrue="1">
      <formula>F684="-"</formula>
    </cfRule>
  </conditionalFormatting>
  <conditionalFormatting sqref="D684">
    <cfRule type="expression" dxfId="6883" priority="988" stopIfTrue="1">
      <formula>F684="-"</formula>
    </cfRule>
  </conditionalFormatting>
  <conditionalFormatting sqref="E684">
    <cfRule type="expression" dxfId="6882" priority="987" stopIfTrue="1">
      <formula>F684="-"</formula>
    </cfRule>
  </conditionalFormatting>
  <conditionalFormatting sqref="F684">
    <cfRule type="expression" dxfId="6881" priority="982" stopIfTrue="1">
      <formula>F684="-"</formula>
    </cfRule>
  </conditionalFormatting>
  <conditionalFormatting sqref="C685">
    <cfRule type="expression" dxfId="6880" priority="976" stopIfTrue="1">
      <formula>F685="-"</formula>
    </cfRule>
  </conditionalFormatting>
  <conditionalFormatting sqref="D685">
    <cfRule type="expression" dxfId="6879" priority="981" stopIfTrue="1">
      <formula>F685="-"</formula>
    </cfRule>
  </conditionalFormatting>
  <conditionalFormatting sqref="E685">
    <cfRule type="expression" dxfId="6878" priority="980" stopIfTrue="1">
      <formula>F685="-"</formula>
    </cfRule>
  </conditionalFormatting>
  <conditionalFormatting sqref="F685">
    <cfRule type="expression" dxfId="6877" priority="975" stopIfTrue="1">
      <formula>F685="-"</formula>
    </cfRule>
  </conditionalFormatting>
  <conditionalFormatting sqref="G684">
    <cfRule type="cellIs" dxfId="6876" priority="973" stopIfTrue="1" operator="equal">
      <formula>""</formula>
    </cfRule>
    <cfRule type="expression" dxfId="6875" priority="974" stopIfTrue="1">
      <formula>F684="-"</formula>
    </cfRule>
  </conditionalFormatting>
  <conditionalFormatting sqref="C686">
    <cfRule type="expression" dxfId="6874" priority="967" stopIfTrue="1">
      <formula>F686="-"</formula>
    </cfRule>
  </conditionalFormatting>
  <conditionalFormatting sqref="D686">
    <cfRule type="expression" dxfId="6873" priority="972" stopIfTrue="1">
      <formula>F686="-"</formula>
    </cfRule>
  </conditionalFormatting>
  <conditionalFormatting sqref="E686">
    <cfRule type="expression" dxfId="6872" priority="971" stopIfTrue="1">
      <formula>F686="-"</formula>
    </cfRule>
  </conditionalFormatting>
  <conditionalFormatting sqref="F686">
    <cfRule type="expression" dxfId="6871" priority="966" stopIfTrue="1">
      <formula>F686="-"</formula>
    </cfRule>
  </conditionalFormatting>
  <conditionalFormatting sqref="G685">
    <cfRule type="cellIs" dxfId="6870" priority="964" stopIfTrue="1" operator="equal">
      <formula>""</formula>
    </cfRule>
    <cfRule type="expression" dxfId="6869" priority="965" stopIfTrue="1">
      <formula>F685="-"</formula>
    </cfRule>
  </conditionalFormatting>
  <conditionalFormatting sqref="C687">
    <cfRule type="expression" dxfId="6868" priority="958" stopIfTrue="1">
      <formula>F687="-"</formula>
    </cfRule>
  </conditionalFormatting>
  <conditionalFormatting sqref="D687">
    <cfRule type="expression" dxfId="6867" priority="963" stopIfTrue="1">
      <formula>F687="-"</formula>
    </cfRule>
  </conditionalFormatting>
  <conditionalFormatting sqref="E687">
    <cfRule type="expression" dxfId="6866" priority="962" stopIfTrue="1">
      <formula>F687="-"</formula>
    </cfRule>
  </conditionalFormatting>
  <conditionalFormatting sqref="F687">
    <cfRule type="expression" dxfId="6865" priority="957" stopIfTrue="1">
      <formula>F687="-"</formula>
    </cfRule>
  </conditionalFormatting>
  <conditionalFormatting sqref="G686">
    <cfRule type="cellIs" dxfId="6864" priority="955" stopIfTrue="1" operator="equal">
      <formula>""</formula>
    </cfRule>
    <cfRule type="expression" dxfId="6863" priority="956" stopIfTrue="1">
      <formula>F686="-"</formula>
    </cfRule>
  </conditionalFormatting>
  <conditionalFormatting sqref="C688">
    <cfRule type="expression" dxfId="6862" priority="949" stopIfTrue="1">
      <formula>F688="-"</formula>
    </cfRule>
  </conditionalFormatting>
  <conditionalFormatting sqref="D688">
    <cfRule type="expression" dxfId="6861" priority="954" stopIfTrue="1">
      <formula>F688="-"</formula>
    </cfRule>
  </conditionalFormatting>
  <conditionalFormatting sqref="E688">
    <cfRule type="expression" dxfId="6860" priority="953" stopIfTrue="1">
      <formula>F688="-"</formula>
    </cfRule>
  </conditionalFormatting>
  <conditionalFormatting sqref="F688">
    <cfRule type="expression" dxfId="6859" priority="948" stopIfTrue="1">
      <formula>F688="-"</formula>
    </cfRule>
  </conditionalFormatting>
  <conditionalFormatting sqref="G687">
    <cfRule type="cellIs" dxfId="6858" priority="946" stopIfTrue="1" operator="equal">
      <formula>""</formula>
    </cfRule>
    <cfRule type="expression" dxfId="6857" priority="947" stopIfTrue="1">
      <formula>F687="-"</formula>
    </cfRule>
  </conditionalFormatting>
  <conditionalFormatting sqref="G688">
    <cfRule type="cellIs" dxfId="6856" priority="944" stopIfTrue="1" operator="equal">
      <formula>""</formula>
    </cfRule>
    <cfRule type="expression" dxfId="6855" priority="945" stopIfTrue="1">
      <formula>F688="-"</formula>
    </cfRule>
  </conditionalFormatting>
  <conditionalFormatting sqref="G689">
    <cfRule type="cellIs" dxfId="6854" priority="942" stopIfTrue="1" operator="equal">
      <formula>""</formula>
    </cfRule>
    <cfRule type="expression" dxfId="6853" priority="943" stopIfTrue="1">
      <formula>F689="-"</formula>
    </cfRule>
  </conditionalFormatting>
  <conditionalFormatting sqref="C692">
    <cfRule type="expression" dxfId="6852" priority="936" stopIfTrue="1">
      <formula>F692="-"</formula>
    </cfRule>
  </conditionalFormatting>
  <conditionalFormatting sqref="D692">
    <cfRule type="expression" dxfId="6851" priority="941" stopIfTrue="1">
      <formula>F692="-"</formula>
    </cfRule>
  </conditionalFormatting>
  <conditionalFormatting sqref="E692">
    <cfRule type="expression" dxfId="6850" priority="940" stopIfTrue="1">
      <formula>F692="-"</formula>
    </cfRule>
  </conditionalFormatting>
  <conditionalFormatting sqref="F692">
    <cfRule type="expression" dxfId="6849" priority="935" stopIfTrue="1">
      <formula>F692="-"</formula>
    </cfRule>
  </conditionalFormatting>
  <conditionalFormatting sqref="G692">
    <cfRule type="cellIs" dxfId="6848" priority="933" stopIfTrue="1" operator="equal">
      <formula>""</formula>
    </cfRule>
    <cfRule type="expression" dxfId="6847" priority="934" stopIfTrue="1">
      <formula>F692="-"</formula>
    </cfRule>
  </conditionalFormatting>
  <conditionalFormatting sqref="C691">
    <cfRule type="expression" dxfId="6846" priority="927" stopIfTrue="1">
      <formula>F691="-"</formula>
    </cfRule>
  </conditionalFormatting>
  <conditionalFormatting sqref="D691">
    <cfRule type="expression" dxfId="6845" priority="932" stopIfTrue="1">
      <formula>F691="-"</formula>
    </cfRule>
  </conditionalFormatting>
  <conditionalFormatting sqref="E691">
    <cfRule type="expression" dxfId="6844" priority="931" stopIfTrue="1">
      <formula>F691="-"</formula>
    </cfRule>
  </conditionalFormatting>
  <conditionalFormatting sqref="F691">
    <cfRule type="expression" dxfId="6843" priority="926" stopIfTrue="1">
      <formula>F691="-"</formula>
    </cfRule>
  </conditionalFormatting>
  <conditionalFormatting sqref="G691">
    <cfRule type="cellIs" dxfId="6842" priority="924" stopIfTrue="1" operator="equal">
      <formula>""</formula>
    </cfRule>
    <cfRule type="expression" dxfId="6841" priority="925" stopIfTrue="1">
      <formula>F691="-"</formula>
    </cfRule>
  </conditionalFormatting>
  <conditionalFormatting sqref="C690">
    <cfRule type="expression" dxfId="6840" priority="918" stopIfTrue="1">
      <formula>F690="-"</formula>
    </cfRule>
  </conditionalFormatting>
  <conditionalFormatting sqref="D690">
    <cfRule type="expression" dxfId="6839" priority="923" stopIfTrue="1">
      <formula>F690="-"</formula>
    </cfRule>
  </conditionalFormatting>
  <conditionalFormatting sqref="E690">
    <cfRule type="expression" dxfId="6838" priority="922" stopIfTrue="1">
      <formula>F690="-"</formula>
    </cfRule>
  </conditionalFormatting>
  <conditionalFormatting sqref="F690">
    <cfRule type="expression" dxfId="6837" priority="917" stopIfTrue="1">
      <formula>F690="-"</formula>
    </cfRule>
  </conditionalFormatting>
  <conditionalFormatting sqref="G690">
    <cfRule type="cellIs" dxfId="6836" priority="915" stopIfTrue="1" operator="equal">
      <formula>""</formula>
    </cfRule>
    <cfRule type="expression" dxfId="6835" priority="916" stopIfTrue="1">
      <formula>F690="-"</formula>
    </cfRule>
  </conditionalFormatting>
  <conditionalFormatting sqref="C694">
    <cfRule type="expression" dxfId="6834" priority="909" stopIfTrue="1">
      <formula>F694="-"</formula>
    </cfRule>
  </conditionalFormatting>
  <conditionalFormatting sqref="D694">
    <cfRule type="expression" dxfId="6833" priority="914" stopIfTrue="1">
      <formula>F694="-"</formula>
    </cfRule>
  </conditionalFormatting>
  <conditionalFormatting sqref="E694">
    <cfRule type="expression" dxfId="6832" priority="913" stopIfTrue="1">
      <formula>F694="-"</formula>
    </cfRule>
  </conditionalFormatting>
  <conditionalFormatting sqref="F694">
    <cfRule type="expression" dxfId="6831" priority="908" stopIfTrue="1">
      <formula>F694="-"</formula>
    </cfRule>
  </conditionalFormatting>
  <conditionalFormatting sqref="G694">
    <cfRule type="cellIs" dxfId="6830" priority="906" stopIfTrue="1" operator="equal">
      <formula>""</formula>
    </cfRule>
    <cfRule type="expression" dxfId="6829" priority="907" stopIfTrue="1">
      <formula>F694="-"</formula>
    </cfRule>
  </conditionalFormatting>
  <conditionalFormatting sqref="C704">
    <cfRule type="expression" dxfId="6828" priority="900" stopIfTrue="1">
      <formula>F704="-"</formula>
    </cfRule>
  </conditionalFormatting>
  <conditionalFormatting sqref="D704">
    <cfRule type="expression" dxfId="6827" priority="905" stopIfTrue="1">
      <formula>F704="-"</formula>
    </cfRule>
  </conditionalFormatting>
  <conditionalFormatting sqref="E704">
    <cfRule type="expression" dxfId="6826" priority="904" stopIfTrue="1">
      <formula>F704="-"</formula>
    </cfRule>
  </conditionalFormatting>
  <conditionalFormatting sqref="F704">
    <cfRule type="expression" dxfId="6825" priority="899" stopIfTrue="1">
      <formula>F704="-"</formula>
    </cfRule>
  </conditionalFormatting>
  <conditionalFormatting sqref="C697">
    <cfRule type="expression" dxfId="6824" priority="893" stopIfTrue="1">
      <formula>F697="-"</formula>
    </cfRule>
  </conditionalFormatting>
  <conditionalFormatting sqref="D697">
    <cfRule type="expression" dxfId="6823" priority="898" stopIfTrue="1">
      <formula>F697="-"</formula>
    </cfRule>
  </conditionalFormatting>
  <conditionalFormatting sqref="E697">
    <cfRule type="expression" dxfId="6822" priority="897" stopIfTrue="1">
      <formula>F697="-"</formula>
    </cfRule>
  </conditionalFormatting>
  <conditionalFormatting sqref="F697">
    <cfRule type="expression" dxfId="6821" priority="892" stopIfTrue="1">
      <formula>F697="-"</formula>
    </cfRule>
  </conditionalFormatting>
  <conditionalFormatting sqref="C698">
    <cfRule type="expression" dxfId="6820" priority="886" stopIfTrue="1">
      <formula>F698="-"</formula>
    </cfRule>
  </conditionalFormatting>
  <conditionalFormatting sqref="D698">
    <cfRule type="expression" dxfId="6819" priority="891" stopIfTrue="1">
      <formula>F698="-"</formula>
    </cfRule>
  </conditionalFormatting>
  <conditionalFormatting sqref="E698">
    <cfRule type="expression" dxfId="6818" priority="890" stopIfTrue="1">
      <formula>F698="-"</formula>
    </cfRule>
  </conditionalFormatting>
  <conditionalFormatting sqref="F698">
    <cfRule type="expression" dxfId="6817" priority="885" stopIfTrue="1">
      <formula>F698="-"</formula>
    </cfRule>
  </conditionalFormatting>
  <conditionalFormatting sqref="C699">
    <cfRule type="expression" dxfId="6816" priority="878" stopIfTrue="1">
      <formula>F699="-"</formula>
    </cfRule>
  </conditionalFormatting>
  <conditionalFormatting sqref="D699">
    <cfRule type="expression" dxfId="6815" priority="884" stopIfTrue="1">
      <formula>F699="-"</formula>
    </cfRule>
  </conditionalFormatting>
  <conditionalFormatting sqref="B699">
    <cfRule type="expression" dxfId="6814" priority="883" stopIfTrue="1">
      <formula>F699="-"</formula>
    </cfRule>
  </conditionalFormatting>
  <conditionalFormatting sqref="E699">
    <cfRule type="expression" dxfId="6813" priority="882" stopIfTrue="1">
      <formula>F699="-"</formula>
    </cfRule>
  </conditionalFormatting>
  <conditionalFormatting sqref="F699">
    <cfRule type="expression" dxfId="6812" priority="877" stopIfTrue="1">
      <formula>F699="-"</formula>
    </cfRule>
  </conditionalFormatting>
  <conditionalFormatting sqref="G699">
    <cfRule type="cellIs" dxfId="6811" priority="875" stopIfTrue="1" operator="equal">
      <formula>""</formula>
    </cfRule>
    <cfRule type="expression" dxfId="6810" priority="876" stopIfTrue="1">
      <formula>F699="-"</formula>
    </cfRule>
  </conditionalFormatting>
  <conditionalFormatting sqref="G697:G698">
    <cfRule type="cellIs" dxfId="6809" priority="873" stopIfTrue="1" operator="equal">
      <formula>""</formula>
    </cfRule>
    <cfRule type="expression" dxfId="6808" priority="874" stopIfTrue="1">
      <formula>F697="-"</formula>
    </cfRule>
  </conditionalFormatting>
  <conditionalFormatting sqref="C703">
    <cfRule type="expression" dxfId="6807" priority="867" stopIfTrue="1">
      <formula>F703="-"</formula>
    </cfRule>
  </conditionalFormatting>
  <conditionalFormatting sqref="D703">
    <cfRule type="expression" dxfId="6806" priority="872" stopIfTrue="1">
      <formula>F703="-"</formula>
    </cfRule>
  </conditionalFormatting>
  <conditionalFormatting sqref="E703">
    <cfRule type="expression" dxfId="6805" priority="871" stopIfTrue="1">
      <formula>F703="-"</formula>
    </cfRule>
  </conditionalFormatting>
  <conditionalFormatting sqref="F703">
    <cfRule type="expression" dxfId="6804" priority="866" stopIfTrue="1">
      <formula>F703="-"</formula>
    </cfRule>
  </conditionalFormatting>
  <conditionalFormatting sqref="G703">
    <cfRule type="cellIs" dxfId="6803" priority="829" stopIfTrue="1" operator="equal">
      <formula>""</formula>
    </cfRule>
    <cfRule type="expression" dxfId="6802" priority="830" stopIfTrue="1">
      <formula>F703="-"</formula>
    </cfRule>
  </conditionalFormatting>
  <conditionalFormatting sqref="C702">
    <cfRule type="expression" dxfId="6801" priority="860" stopIfTrue="1">
      <formula>F702="-"</formula>
    </cfRule>
  </conditionalFormatting>
  <conditionalFormatting sqref="D702">
    <cfRule type="expression" dxfId="6800" priority="865" stopIfTrue="1">
      <formula>F702="-"</formula>
    </cfRule>
  </conditionalFormatting>
  <conditionalFormatting sqref="E702">
    <cfRule type="expression" dxfId="6799" priority="864" stopIfTrue="1">
      <formula>F702="-"</formula>
    </cfRule>
  </conditionalFormatting>
  <conditionalFormatting sqref="F702">
    <cfRule type="expression" dxfId="6798" priority="859" stopIfTrue="1">
      <formula>F702="-"</formula>
    </cfRule>
  </conditionalFormatting>
  <conditionalFormatting sqref="G704">
    <cfRule type="cellIs" dxfId="6797" priority="827" stopIfTrue="1" operator="equal">
      <formula>""</formula>
    </cfRule>
    <cfRule type="expression" dxfId="6796" priority="828" stopIfTrue="1">
      <formula>F704="-"</formula>
    </cfRule>
  </conditionalFormatting>
  <conditionalFormatting sqref="C701">
    <cfRule type="expression" dxfId="6795" priority="853" stopIfTrue="1">
      <formula>F701="-"</formula>
    </cfRule>
  </conditionalFormatting>
  <conditionalFormatting sqref="D701">
    <cfRule type="expression" dxfId="6794" priority="858" stopIfTrue="1">
      <formula>F701="-"</formula>
    </cfRule>
  </conditionalFormatting>
  <conditionalFormatting sqref="E701">
    <cfRule type="expression" dxfId="6793" priority="857" stopIfTrue="1">
      <formula>F701="-"</formula>
    </cfRule>
  </conditionalFormatting>
  <conditionalFormatting sqref="F701">
    <cfRule type="expression" dxfId="6792" priority="852" stopIfTrue="1">
      <formula>F701="-"</formula>
    </cfRule>
  </conditionalFormatting>
  <conditionalFormatting sqref="G705">
    <cfRule type="cellIs" dxfId="6791" priority="825" stopIfTrue="1" operator="equal">
      <formula>""</formula>
    </cfRule>
    <cfRule type="expression" dxfId="6790" priority="826" stopIfTrue="1">
      <formula>F705="-"</formula>
    </cfRule>
  </conditionalFormatting>
  <conditionalFormatting sqref="C700">
    <cfRule type="expression" dxfId="6789" priority="845" stopIfTrue="1">
      <formula>F700="-"</formula>
    </cfRule>
  </conditionalFormatting>
  <conditionalFormatting sqref="D700">
    <cfRule type="expression" dxfId="6788" priority="851" stopIfTrue="1">
      <formula>F700="-"</formula>
    </cfRule>
  </conditionalFormatting>
  <conditionalFormatting sqref="B700:B711">
    <cfRule type="expression" dxfId="6787" priority="850" stopIfTrue="1">
      <formula>F700="-"</formula>
    </cfRule>
  </conditionalFormatting>
  <conditionalFormatting sqref="E700">
    <cfRule type="expression" dxfId="6786" priority="849" stopIfTrue="1">
      <formula>F700="-"</formula>
    </cfRule>
  </conditionalFormatting>
  <conditionalFormatting sqref="F700">
    <cfRule type="expression" dxfId="6785" priority="844" stopIfTrue="1">
      <formula>F700="-"</formula>
    </cfRule>
  </conditionalFormatting>
  <conditionalFormatting sqref="G706">
    <cfRule type="cellIs" dxfId="6784" priority="816" stopIfTrue="1" operator="equal">
      <formula>""</formula>
    </cfRule>
    <cfRule type="expression" dxfId="6783" priority="817" stopIfTrue="1">
      <formula>F706="-"</formula>
    </cfRule>
  </conditionalFormatting>
  <conditionalFormatting sqref="C705">
    <cfRule type="expression" dxfId="6782" priority="838" stopIfTrue="1">
      <formula>F705="-"</formula>
    </cfRule>
  </conditionalFormatting>
  <conditionalFormatting sqref="D705">
    <cfRule type="expression" dxfId="6781" priority="843" stopIfTrue="1">
      <formula>F705="-"</formula>
    </cfRule>
  </conditionalFormatting>
  <conditionalFormatting sqref="E705">
    <cfRule type="expression" dxfId="6780" priority="842" stopIfTrue="1">
      <formula>F705="-"</formula>
    </cfRule>
  </conditionalFormatting>
  <conditionalFormatting sqref="F705">
    <cfRule type="expression" dxfId="6779" priority="837" stopIfTrue="1">
      <formula>F705="-"</formula>
    </cfRule>
  </conditionalFormatting>
  <conditionalFormatting sqref="G700">
    <cfRule type="cellIs" dxfId="6778" priority="835" stopIfTrue="1" operator="equal">
      <formula>""</formula>
    </cfRule>
    <cfRule type="expression" dxfId="6777" priority="836" stopIfTrue="1">
      <formula>F700="-"</formula>
    </cfRule>
  </conditionalFormatting>
  <conditionalFormatting sqref="G701">
    <cfRule type="cellIs" dxfId="6776" priority="833" stopIfTrue="1" operator="equal">
      <formula>""</formula>
    </cfRule>
    <cfRule type="expression" dxfId="6775" priority="834" stopIfTrue="1">
      <formula>F701="-"</formula>
    </cfRule>
  </conditionalFormatting>
  <conditionalFormatting sqref="G702">
    <cfRule type="cellIs" dxfId="6774" priority="831" stopIfTrue="1" operator="equal">
      <formula>""</formula>
    </cfRule>
    <cfRule type="expression" dxfId="6773" priority="832" stopIfTrue="1">
      <formula>F702="-"</formula>
    </cfRule>
  </conditionalFormatting>
  <conditionalFormatting sqref="C706">
    <cfRule type="expression" dxfId="6772" priority="819" stopIfTrue="1">
      <formula>F706="-"</formula>
    </cfRule>
  </conditionalFormatting>
  <conditionalFormatting sqref="D706">
    <cfRule type="expression" dxfId="6771" priority="824" stopIfTrue="1">
      <formula>F706="-"</formula>
    </cfRule>
  </conditionalFormatting>
  <conditionalFormatting sqref="E706">
    <cfRule type="expression" dxfId="6770" priority="823" stopIfTrue="1">
      <formula>F706="-"</formula>
    </cfRule>
  </conditionalFormatting>
  <conditionalFormatting sqref="F706">
    <cfRule type="expression" dxfId="6769" priority="818" stopIfTrue="1">
      <formula>F706="-"</formula>
    </cfRule>
  </conditionalFormatting>
  <conditionalFormatting sqref="C710">
    <cfRule type="expression" dxfId="6768" priority="810" stopIfTrue="1">
      <formula>F710="-"</formula>
    </cfRule>
  </conditionalFormatting>
  <conditionalFormatting sqref="D710">
    <cfRule type="expression" dxfId="6767" priority="815" stopIfTrue="1">
      <formula>F710="-"</formula>
    </cfRule>
  </conditionalFormatting>
  <conditionalFormatting sqref="E710">
    <cfRule type="expression" dxfId="6766" priority="814" stopIfTrue="1">
      <formula>F710="-"</formula>
    </cfRule>
  </conditionalFormatting>
  <conditionalFormatting sqref="F710">
    <cfRule type="expression" dxfId="6765" priority="809" stopIfTrue="1">
      <formula>F710="-"</formula>
    </cfRule>
  </conditionalFormatting>
  <conditionalFormatting sqref="C709">
    <cfRule type="expression" dxfId="6764" priority="803" stopIfTrue="1">
      <formula>F709="-"</formula>
    </cfRule>
  </conditionalFormatting>
  <conditionalFormatting sqref="D709">
    <cfRule type="expression" dxfId="6763" priority="808" stopIfTrue="1">
      <formula>F709="-"</formula>
    </cfRule>
  </conditionalFormatting>
  <conditionalFormatting sqref="E709">
    <cfRule type="expression" dxfId="6762" priority="807" stopIfTrue="1">
      <formula>F709="-"</formula>
    </cfRule>
  </conditionalFormatting>
  <conditionalFormatting sqref="F709">
    <cfRule type="expression" dxfId="6761" priority="802" stopIfTrue="1">
      <formula>F709="-"</formula>
    </cfRule>
  </conditionalFormatting>
  <conditionalFormatting sqref="C708">
    <cfRule type="expression" dxfId="6760" priority="796" stopIfTrue="1">
      <formula>F708="-"</formula>
    </cfRule>
  </conditionalFormatting>
  <conditionalFormatting sqref="D708">
    <cfRule type="expression" dxfId="6759" priority="801" stopIfTrue="1">
      <formula>F708="-"</formula>
    </cfRule>
  </conditionalFormatting>
  <conditionalFormatting sqref="E708">
    <cfRule type="expression" dxfId="6758" priority="800" stopIfTrue="1">
      <formula>F708="-"</formula>
    </cfRule>
  </conditionalFormatting>
  <conditionalFormatting sqref="F708">
    <cfRule type="expression" dxfId="6757" priority="795" stopIfTrue="1">
      <formula>F708="-"</formula>
    </cfRule>
  </conditionalFormatting>
  <conditionalFormatting sqref="G707:G710">
    <cfRule type="cellIs" dxfId="6756" priority="786" stopIfTrue="1" operator="equal">
      <formula>""</formula>
    </cfRule>
    <cfRule type="expression" dxfId="6755" priority="787" stopIfTrue="1">
      <formula>F707="-"</formula>
    </cfRule>
  </conditionalFormatting>
  <conditionalFormatting sqref="C707">
    <cfRule type="expression" dxfId="6754" priority="789" stopIfTrue="1">
      <formula>F707="-"</formula>
    </cfRule>
  </conditionalFormatting>
  <conditionalFormatting sqref="D707">
    <cfRule type="expression" dxfId="6753" priority="794" stopIfTrue="1">
      <formula>F707="-"</formula>
    </cfRule>
  </conditionalFormatting>
  <conditionalFormatting sqref="E707">
    <cfRule type="expression" dxfId="6752" priority="793" stopIfTrue="1">
      <formula>F707="-"</formula>
    </cfRule>
  </conditionalFormatting>
  <conditionalFormatting sqref="F707">
    <cfRule type="expression" dxfId="6751" priority="788" stopIfTrue="1">
      <formula>F707="-"</formula>
    </cfRule>
  </conditionalFormatting>
  <conditionalFormatting sqref="G737">
    <cfRule type="cellIs" dxfId="6750" priority="784" stopIfTrue="1" operator="equal">
      <formula>""</formula>
    </cfRule>
    <cfRule type="expression" dxfId="6749" priority="785" stopIfTrue="1">
      <formula>F737="-"</formula>
    </cfRule>
  </conditionalFormatting>
  <conditionalFormatting sqref="C739">
    <cfRule type="expression" dxfId="6748" priority="778" stopIfTrue="1">
      <formula>F739="-"</formula>
    </cfRule>
  </conditionalFormatting>
  <conditionalFormatting sqref="D739">
    <cfRule type="expression" dxfId="6747" priority="783" stopIfTrue="1">
      <formula>F739="-"</formula>
    </cfRule>
  </conditionalFormatting>
  <conditionalFormatting sqref="E739">
    <cfRule type="expression" dxfId="6746" priority="782" stopIfTrue="1">
      <formula>F739="-"</formula>
    </cfRule>
  </conditionalFormatting>
  <conditionalFormatting sqref="F739">
    <cfRule type="expression" dxfId="6745" priority="777" stopIfTrue="1">
      <formula>F739="-"</formula>
    </cfRule>
  </conditionalFormatting>
  <conditionalFormatting sqref="G738">
    <cfRule type="cellIs" dxfId="6744" priority="775" stopIfTrue="1" operator="equal">
      <formula>""</formula>
    </cfRule>
    <cfRule type="expression" dxfId="6743" priority="776" stopIfTrue="1">
      <formula>F738="-"</formula>
    </cfRule>
  </conditionalFormatting>
  <conditionalFormatting sqref="C740">
    <cfRule type="expression" dxfId="6742" priority="769" stopIfTrue="1">
      <formula>F740="-"</formula>
    </cfRule>
  </conditionalFormatting>
  <conditionalFormatting sqref="D740">
    <cfRule type="expression" dxfId="6741" priority="774" stopIfTrue="1">
      <formula>F740="-"</formula>
    </cfRule>
  </conditionalFormatting>
  <conditionalFormatting sqref="E740">
    <cfRule type="expression" dxfId="6740" priority="773" stopIfTrue="1">
      <formula>F740="-"</formula>
    </cfRule>
  </conditionalFormatting>
  <conditionalFormatting sqref="F740">
    <cfRule type="expression" dxfId="6739" priority="768" stopIfTrue="1">
      <formula>F740="-"</formula>
    </cfRule>
  </conditionalFormatting>
  <conditionalFormatting sqref="G739">
    <cfRule type="cellIs" dxfId="6738" priority="766" stopIfTrue="1" operator="equal">
      <formula>""</formula>
    </cfRule>
    <cfRule type="expression" dxfId="6737" priority="767" stopIfTrue="1">
      <formula>F739="-"</formula>
    </cfRule>
  </conditionalFormatting>
  <conditionalFormatting sqref="C713">
    <cfRule type="expression" dxfId="6736" priority="760" stopIfTrue="1">
      <formula>F713="-"</formula>
    </cfRule>
  </conditionalFormatting>
  <conditionalFormatting sqref="D713">
    <cfRule type="expression" dxfId="6735" priority="765" stopIfTrue="1">
      <formula>F713="-"</formula>
    </cfRule>
  </conditionalFormatting>
  <conditionalFormatting sqref="E713">
    <cfRule type="expression" dxfId="6734" priority="764" stopIfTrue="1">
      <formula>F713="-"</formula>
    </cfRule>
  </conditionalFormatting>
  <conditionalFormatting sqref="F713">
    <cfRule type="expression" dxfId="6733" priority="759" stopIfTrue="1">
      <formula>F713="-"</formula>
    </cfRule>
  </conditionalFormatting>
  <conditionalFormatting sqref="G713">
    <cfRule type="cellIs" dxfId="6732" priority="755" stopIfTrue="1" operator="equal">
      <formula>""</formula>
    </cfRule>
    <cfRule type="expression" dxfId="6731" priority="756" stopIfTrue="1">
      <formula>F713="-"</formula>
    </cfRule>
  </conditionalFormatting>
  <conditionalFormatting sqref="G740">
    <cfRule type="cellIs" dxfId="6730" priority="757" stopIfTrue="1" operator="equal">
      <formula>""</formula>
    </cfRule>
    <cfRule type="expression" dxfId="6729" priority="758" stopIfTrue="1">
      <formula>F740="-"</formula>
    </cfRule>
  </conditionalFormatting>
  <conditionalFormatting sqref="G715">
    <cfRule type="cellIs" dxfId="6728" priority="753" stopIfTrue="1" operator="equal">
      <formula>""</formula>
    </cfRule>
    <cfRule type="expression" dxfId="6727" priority="754" stopIfTrue="1">
      <formula>F715="-"</formula>
    </cfRule>
  </conditionalFormatting>
  <conditionalFormatting sqref="C720">
    <cfRule type="expression" dxfId="6726" priority="747" stopIfTrue="1">
      <formula>F720="-"</formula>
    </cfRule>
  </conditionalFormatting>
  <conditionalFormatting sqref="D720">
    <cfRule type="expression" dxfId="6725" priority="752" stopIfTrue="1">
      <formula>F720="-"</formula>
    </cfRule>
  </conditionalFormatting>
  <conditionalFormatting sqref="E720">
    <cfRule type="expression" dxfId="6724" priority="751" stopIfTrue="1">
      <formula>F720="-"</formula>
    </cfRule>
  </conditionalFormatting>
  <conditionalFormatting sqref="F720">
    <cfRule type="expression" dxfId="6723" priority="746" stopIfTrue="1">
      <formula>F720="-"</formula>
    </cfRule>
  </conditionalFormatting>
  <conditionalFormatting sqref="G716:G717">
    <cfRule type="cellIs" dxfId="6722" priority="737" stopIfTrue="1" operator="equal">
      <formula>""</formula>
    </cfRule>
    <cfRule type="expression" dxfId="6721" priority="738" stopIfTrue="1">
      <formula>F716="-"</formula>
    </cfRule>
  </conditionalFormatting>
  <conditionalFormatting sqref="C719">
    <cfRule type="expression" dxfId="6720" priority="740" stopIfTrue="1">
      <formula>F719="-"</formula>
    </cfRule>
  </conditionalFormatting>
  <conditionalFormatting sqref="D719">
    <cfRule type="expression" dxfId="6719" priority="745" stopIfTrue="1">
      <formula>F719="-"</formula>
    </cfRule>
  </conditionalFormatting>
  <conditionalFormatting sqref="E719">
    <cfRule type="expression" dxfId="6718" priority="744" stopIfTrue="1">
      <formula>F719="-"</formula>
    </cfRule>
  </conditionalFormatting>
  <conditionalFormatting sqref="F719">
    <cfRule type="expression" dxfId="6717" priority="739" stopIfTrue="1">
      <formula>F719="-"</formula>
    </cfRule>
  </conditionalFormatting>
  <conditionalFormatting sqref="G718">
    <cfRule type="cellIs" dxfId="6716" priority="735" stopIfTrue="1" operator="equal">
      <formula>""</formula>
    </cfRule>
    <cfRule type="expression" dxfId="6715" priority="736" stopIfTrue="1">
      <formula>F718="-"</formula>
    </cfRule>
  </conditionalFormatting>
  <conditionalFormatting sqref="G721">
    <cfRule type="cellIs" dxfId="6714" priority="694" stopIfTrue="1" operator="equal">
      <formula>""</formula>
    </cfRule>
    <cfRule type="expression" dxfId="6713" priority="695" stopIfTrue="1">
      <formula>F721="-"</formula>
    </cfRule>
  </conditionalFormatting>
  <conditionalFormatting sqref="G719">
    <cfRule type="cellIs" dxfId="6712" priority="733" stopIfTrue="1" operator="equal">
      <formula>""</formula>
    </cfRule>
    <cfRule type="expression" dxfId="6711" priority="734" stopIfTrue="1">
      <formula>F719="-"</formula>
    </cfRule>
  </conditionalFormatting>
  <conditionalFormatting sqref="G720">
    <cfRule type="cellIs" dxfId="6710" priority="731" stopIfTrue="1" operator="equal">
      <formula>""</formula>
    </cfRule>
    <cfRule type="expression" dxfId="6709" priority="732" stopIfTrue="1">
      <formula>F720="-"</formula>
    </cfRule>
  </conditionalFormatting>
  <conditionalFormatting sqref="C721">
    <cfRule type="expression" dxfId="6708" priority="725" stopIfTrue="1">
      <formula>F721="-"</formula>
    </cfRule>
  </conditionalFormatting>
  <conditionalFormatting sqref="D721">
    <cfRule type="expression" dxfId="6707" priority="730" stopIfTrue="1">
      <formula>F721="-"</formula>
    </cfRule>
  </conditionalFormatting>
  <conditionalFormatting sqref="E721">
    <cfRule type="expression" dxfId="6706" priority="729" stopIfTrue="1">
      <formula>F721="-"</formula>
    </cfRule>
  </conditionalFormatting>
  <conditionalFormatting sqref="F721">
    <cfRule type="expression" dxfId="6705" priority="724" stopIfTrue="1">
      <formula>F721="-"</formula>
    </cfRule>
  </conditionalFormatting>
  <conditionalFormatting sqref="C722">
    <cfRule type="expression" dxfId="6704" priority="718" stopIfTrue="1">
      <formula>F722="-"</formula>
    </cfRule>
  </conditionalFormatting>
  <conditionalFormatting sqref="D722">
    <cfRule type="expression" dxfId="6703" priority="723" stopIfTrue="1">
      <formula>F722="-"</formula>
    </cfRule>
  </conditionalFormatting>
  <conditionalFormatting sqref="E722">
    <cfRule type="expression" dxfId="6702" priority="722" stopIfTrue="1">
      <formula>F722="-"</formula>
    </cfRule>
  </conditionalFormatting>
  <conditionalFormatting sqref="F722">
    <cfRule type="expression" dxfId="6701" priority="717" stopIfTrue="1">
      <formula>F722="-"</formula>
    </cfRule>
  </conditionalFormatting>
  <conditionalFormatting sqref="G729">
    <cfRule type="cellIs" dxfId="6700" priority="641" stopIfTrue="1" operator="equal">
      <formula>""</formula>
    </cfRule>
    <cfRule type="expression" dxfId="6699" priority="642" stopIfTrue="1">
      <formula>F729="-"</formula>
    </cfRule>
  </conditionalFormatting>
  <conditionalFormatting sqref="C208">
    <cfRule type="expression" dxfId="6698" priority="711" stopIfTrue="1">
      <formula>F208="-"</formula>
    </cfRule>
  </conditionalFormatting>
  <conditionalFormatting sqref="D208">
    <cfRule type="expression" dxfId="6697" priority="716" stopIfTrue="1">
      <formula>F208="-"</formula>
    </cfRule>
  </conditionalFormatting>
  <conditionalFormatting sqref="E208">
    <cfRule type="expression" dxfId="6696" priority="715" stopIfTrue="1">
      <formula>F208="-"</formula>
    </cfRule>
  </conditionalFormatting>
  <conditionalFormatting sqref="F208">
    <cfRule type="expression" dxfId="6695" priority="710" stopIfTrue="1">
      <formula>F208="-"</formula>
    </cfRule>
  </conditionalFormatting>
  <conditionalFormatting sqref="G722">
    <cfRule type="cellIs" dxfId="6694" priority="692" stopIfTrue="1" operator="equal">
      <formula>""</formula>
    </cfRule>
    <cfRule type="expression" dxfId="6693" priority="693" stopIfTrue="1">
      <formula>F722="-"</formula>
    </cfRule>
  </conditionalFormatting>
  <conditionalFormatting sqref="C729">
    <cfRule type="expression" dxfId="6692" priority="704" stopIfTrue="1">
      <formula>F729="-"</formula>
    </cfRule>
  </conditionalFormatting>
  <conditionalFormatting sqref="D729">
    <cfRule type="expression" dxfId="6691" priority="709" stopIfTrue="1">
      <formula>F729="-"</formula>
    </cfRule>
  </conditionalFormatting>
  <conditionalFormatting sqref="E729">
    <cfRule type="expression" dxfId="6690" priority="708" stopIfTrue="1">
      <formula>F729="-"</formula>
    </cfRule>
  </conditionalFormatting>
  <conditionalFormatting sqref="F729">
    <cfRule type="expression" dxfId="6689" priority="703" stopIfTrue="1">
      <formula>F729="-"</formula>
    </cfRule>
  </conditionalFormatting>
  <conditionalFormatting sqref="G347">
    <cfRule type="cellIs" dxfId="6688" priority="654" stopIfTrue="1" operator="equal">
      <formula>""</formula>
    </cfRule>
    <cfRule type="expression" dxfId="6687" priority="655" stopIfTrue="1">
      <formula>F347="-"</formula>
    </cfRule>
  </conditionalFormatting>
  <conditionalFormatting sqref="C727">
    <cfRule type="expression" dxfId="6686" priority="697" stopIfTrue="1">
      <formula>F727="-"</formula>
    </cfRule>
  </conditionalFormatting>
  <conditionalFormatting sqref="D727">
    <cfRule type="expression" dxfId="6685" priority="702" stopIfTrue="1">
      <formula>F727="-"</formula>
    </cfRule>
  </conditionalFormatting>
  <conditionalFormatting sqref="E727">
    <cfRule type="expression" dxfId="6684" priority="701" stopIfTrue="1">
      <formula>F727="-"</formula>
    </cfRule>
  </conditionalFormatting>
  <conditionalFormatting sqref="F727">
    <cfRule type="expression" dxfId="6683" priority="696" stopIfTrue="1">
      <formula>F727="-"</formula>
    </cfRule>
  </conditionalFormatting>
  <conditionalFormatting sqref="G503">
    <cfRule type="cellIs" dxfId="6682" priority="645" stopIfTrue="1" operator="equal">
      <formula>""</formula>
    </cfRule>
    <cfRule type="expression" dxfId="6681" priority="646" stopIfTrue="1">
      <formula>F503="-"</formula>
    </cfRule>
  </conditionalFormatting>
  <conditionalFormatting sqref="G333">
    <cfRule type="cellIs" dxfId="6680" priority="672" stopIfTrue="1" operator="equal">
      <formula>""</formula>
    </cfRule>
    <cfRule type="expression" dxfId="6679" priority="673" stopIfTrue="1">
      <formula>F333="-"</formula>
    </cfRule>
  </conditionalFormatting>
  <conditionalFormatting sqref="G727">
    <cfRule type="cellIs" dxfId="6678" priority="690" stopIfTrue="1" operator="equal">
      <formula>""</formula>
    </cfRule>
    <cfRule type="expression" dxfId="6677" priority="691" stopIfTrue="1">
      <formula>F727="-"</formula>
    </cfRule>
  </conditionalFormatting>
  <conditionalFormatting sqref="C332">
    <cfRule type="expression" dxfId="6676" priority="684" stopIfTrue="1">
      <formula>F332="-"</formula>
    </cfRule>
  </conditionalFormatting>
  <conditionalFormatting sqref="D332">
    <cfRule type="expression" dxfId="6675" priority="689" stopIfTrue="1">
      <formula>F332="-"</formula>
    </cfRule>
  </conditionalFormatting>
  <conditionalFormatting sqref="E332">
    <cfRule type="expression" dxfId="6674" priority="688" stopIfTrue="1">
      <formula>F332="-"</formula>
    </cfRule>
  </conditionalFormatting>
  <conditionalFormatting sqref="F332">
    <cfRule type="expression" dxfId="6673" priority="683" stopIfTrue="1">
      <formula>F332="-"</formula>
    </cfRule>
  </conditionalFormatting>
  <conditionalFormatting sqref="G332">
    <cfRule type="cellIs" dxfId="6672" priority="681" stopIfTrue="1" operator="equal">
      <formula>""</formula>
    </cfRule>
    <cfRule type="expression" dxfId="6671" priority="682" stopIfTrue="1">
      <formula>F332="-"</formula>
    </cfRule>
  </conditionalFormatting>
  <conditionalFormatting sqref="G342">
    <cfRule type="cellIs" dxfId="6670" priority="663" stopIfTrue="1" operator="equal">
      <formula>""</formula>
    </cfRule>
    <cfRule type="expression" dxfId="6669" priority="664" stopIfTrue="1">
      <formula>F342="-"</formula>
    </cfRule>
  </conditionalFormatting>
  <conditionalFormatting sqref="C333">
    <cfRule type="expression" dxfId="6668" priority="675" stopIfTrue="1">
      <formula>F333="-"</formula>
    </cfRule>
  </conditionalFormatting>
  <conditionalFormatting sqref="D333">
    <cfRule type="expression" dxfId="6667" priority="680" stopIfTrue="1">
      <formula>F333="-"</formula>
    </cfRule>
  </conditionalFormatting>
  <conditionalFormatting sqref="E333">
    <cfRule type="expression" dxfId="6666" priority="679" stopIfTrue="1">
      <formula>F333="-"</formula>
    </cfRule>
  </conditionalFormatting>
  <conditionalFormatting sqref="F333">
    <cfRule type="expression" dxfId="6665" priority="674" stopIfTrue="1">
      <formula>F333="-"</formula>
    </cfRule>
  </conditionalFormatting>
  <conditionalFormatting sqref="C342">
    <cfRule type="expression" dxfId="6664" priority="666" stopIfTrue="1">
      <formula>F342="-"</formula>
    </cfRule>
  </conditionalFormatting>
  <conditionalFormatting sqref="D342">
    <cfRule type="expression" dxfId="6663" priority="671" stopIfTrue="1">
      <formula>F342="-"</formula>
    </cfRule>
  </conditionalFormatting>
  <conditionalFormatting sqref="E342">
    <cfRule type="expression" dxfId="6662" priority="670" stopIfTrue="1">
      <formula>F342="-"</formula>
    </cfRule>
  </conditionalFormatting>
  <conditionalFormatting sqref="F342">
    <cfRule type="expression" dxfId="6661" priority="665" stopIfTrue="1">
      <formula>F342="-"</formula>
    </cfRule>
  </conditionalFormatting>
  <conditionalFormatting sqref="C347">
    <cfRule type="expression" dxfId="6660" priority="657" stopIfTrue="1">
      <formula>F347="-"</formula>
    </cfRule>
  </conditionalFormatting>
  <conditionalFormatting sqref="D347">
    <cfRule type="expression" dxfId="6659" priority="662" stopIfTrue="1">
      <formula>F347="-"</formula>
    </cfRule>
  </conditionalFormatting>
  <conditionalFormatting sqref="E347">
    <cfRule type="expression" dxfId="6658" priority="661" stopIfTrue="1">
      <formula>F347="-"</formula>
    </cfRule>
  </conditionalFormatting>
  <conditionalFormatting sqref="F347">
    <cfRule type="expression" dxfId="6657" priority="656" stopIfTrue="1">
      <formula>F347="-"</formula>
    </cfRule>
  </conditionalFormatting>
  <conditionalFormatting sqref="G731">
    <cfRule type="cellIs" dxfId="6656" priority="616" stopIfTrue="1" operator="equal">
      <formula>""</formula>
    </cfRule>
    <cfRule type="expression" dxfId="6655" priority="617" stopIfTrue="1">
      <formula>F731="-"</formula>
    </cfRule>
  </conditionalFormatting>
  <conditionalFormatting sqref="G696">
    <cfRule type="cellIs" dxfId="6654" priority="618" stopIfTrue="1" operator="equal">
      <formula>""</formula>
    </cfRule>
    <cfRule type="expression" dxfId="6653" priority="619" stopIfTrue="1">
      <formula>F696="-"</formula>
    </cfRule>
  </conditionalFormatting>
  <conditionalFormatting sqref="C503">
    <cfRule type="expression" dxfId="6652" priority="648" stopIfTrue="1">
      <formula>F503="-"</formula>
    </cfRule>
  </conditionalFormatting>
  <conditionalFormatting sqref="D503">
    <cfRule type="expression" dxfId="6651" priority="653" stopIfTrue="1">
      <formula>F503="-"</formula>
    </cfRule>
  </conditionalFormatting>
  <conditionalFormatting sqref="E503">
    <cfRule type="expression" dxfId="6650" priority="652" stopIfTrue="1">
      <formula>F503="-"</formula>
    </cfRule>
  </conditionalFormatting>
  <conditionalFormatting sqref="F503">
    <cfRule type="expression" dxfId="6649" priority="647" stopIfTrue="1">
      <formula>F503="-"</formula>
    </cfRule>
  </conditionalFormatting>
  <conditionalFormatting sqref="G655">
    <cfRule type="cellIs" dxfId="6648" priority="607" stopIfTrue="1" operator="equal">
      <formula>""</formula>
    </cfRule>
    <cfRule type="expression" dxfId="6647" priority="608" stopIfTrue="1">
      <formula>F655="-"</formula>
    </cfRule>
  </conditionalFormatting>
  <conditionalFormatting sqref="G208">
    <cfRule type="cellIs" dxfId="6646" priority="643" stopIfTrue="1" operator="equal">
      <formula>""</formula>
    </cfRule>
    <cfRule type="expression" dxfId="6645" priority="644" stopIfTrue="1">
      <formula>F208="-"</formula>
    </cfRule>
  </conditionalFormatting>
  <conditionalFormatting sqref="G206">
    <cfRule type="cellIs" dxfId="6644" priority="598" stopIfTrue="1" operator="equal">
      <formula>""</formula>
    </cfRule>
    <cfRule type="expression" dxfId="6643" priority="599" stopIfTrue="1">
      <formula>F206="-"</formula>
    </cfRule>
  </conditionalFormatting>
  <conditionalFormatting sqref="C642">
    <cfRule type="expression" dxfId="6642" priority="635" stopIfTrue="1">
      <formula>F642="-"</formula>
    </cfRule>
  </conditionalFormatting>
  <conditionalFormatting sqref="D642">
    <cfRule type="expression" dxfId="6641" priority="640" stopIfTrue="1">
      <formula>F642="-"</formula>
    </cfRule>
  </conditionalFormatting>
  <conditionalFormatting sqref="E642">
    <cfRule type="expression" dxfId="6640" priority="639" stopIfTrue="1">
      <formula>F642="-"</formula>
    </cfRule>
  </conditionalFormatting>
  <conditionalFormatting sqref="F642">
    <cfRule type="expression" dxfId="6639" priority="634" stopIfTrue="1">
      <formula>F642="-"</formula>
    </cfRule>
  </conditionalFormatting>
  <conditionalFormatting sqref="C731">
    <cfRule type="expression" dxfId="6638" priority="628" stopIfTrue="1">
      <formula>F731="-"</formula>
    </cfRule>
  </conditionalFormatting>
  <conditionalFormatting sqref="D731">
    <cfRule type="expression" dxfId="6637" priority="633" stopIfTrue="1">
      <formula>F731="-"</formula>
    </cfRule>
  </conditionalFormatting>
  <conditionalFormatting sqref="E731">
    <cfRule type="expression" dxfId="6636" priority="632" stopIfTrue="1">
      <formula>F731="-"</formula>
    </cfRule>
  </conditionalFormatting>
  <conditionalFormatting sqref="F731">
    <cfRule type="expression" dxfId="6635" priority="627" stopIfTrue="1">
      <formula>F731="-"</formula>
    </cfRule>
  </conditionalFormatting>
  <conditionalFormatting sqref="C696">
    <cfRule type="expression" dxfId="6634" priority="621" stopIfTrue="1">
      <formula>F696="-"</formula>
    </cfRule>
  </conditionalFormatting>
  <conditionalFormatting sqref="D696">
    <cfRule type="expression" dxfId="6633" priority="626" stopIfTrue="1">
      <formula>F696="-"</formula>
    </cfRule>
  </conditionalFormatting>
  <conditionalFormatting sqref="E696">
    <cfRule type="expression" dxfId="6632" priority="625" stopIfTrue="1">
      <formula>F696="-"</formula>
    </cfRule>
  </conditionalFormatting>
  <conditionalFormatting sqref="F696">
    <cfRule type="expression" dxfId="6631" priority="620" stopIfTrue="1">
      <formula>F696="-"</formula>
    </cfRule>
  </conditionalFormatting>
  <conditionalFormatting sqref="C655">
    <cfRule type="expression" dxfId="6630" priority="610" stopIfTrue="1">
      <formula>F655="-"</formula>
    </cfRule>
  </conditionalFormatting>
  <conditionalFormatting sqref="D655">
    <cfRule type="expression" dxfId="6629" priority="615" stopIfTrue="1">
      <formula>F655="-"</formula>
    </cfRule>
  </conditionalFormatting>
  <conditionalFormatting sqref="E655">
    <cfRule type="expression" dxfId="6628" priority="614" stopIfTrue="1">
      <formula>F655="-"</formula>
    </cfRule>
  </conditionalFormatting>
  <conditionalFormatting sqref="F655">
    <cfRule type="expression" dxfId="6627" priority="609" stopIfTrue="1">
      <formula>F655="-"</formula>
    </cfRule>
  </conditionalFormatting>
  <conditionalFormatting sqref="C206">
    <cfRule type="expression" dxfId="6626" priority="601" stopIfTrue="1">
      <formula>F206="-"</formula>
    </cfRule>
  </conditionalFormatting>
  <conditionalFormatting sqref="D206">
    <cfRule type="expression" dxfId="6625" priority="606" stopIfTrue="1">
      <formula>F206="-"</formula>
    </cfRule>
  </conditionalFormatting>
  <conditionalFormatting sqref="E206">
    <cfRule type="expression" dxfId="6624" priority="605" stopIfTrue="1">
      <formula>F206="-"</formula>
    </cfRule>
  </conditionalFormatting>
  <conditionalFormatting sqref="F206">
    <cfRule type="expression" dxfId="6623" priority="600" stopIfTrue="1">
      <formula>F206="-"</formula>
    </cfRule>
  </conditionalFormatting>
  <conditionalFormatting sqref="C641">
    <cfRule type="expression" dxfId="6622" priority="592" stopIfTrue="1">
      <formula>F641="-"</formula>
    </cfRule>
  </conditionalFormatting>
  <conditionalFormatting sqref="D641">
    <cfRule type="expression" dxfId="6621" priority="597" stopIfTrue="1">
      <formula>F641="-"</formula>
    </cfRule>
  </conditionalFormatting>
  <conditionalFormatting sqref="E641">
    <cfRule type="expression" dxfId="6620" priority="596" stopIfTrue="1">
      <formula>F641="-"</formula>
    </cfRule>
  </conditionalFormatting>
  <conditionalFormatting sqref="F641">
    <cfRule type="expression" dxfId="6619" priority="591" stopIfTrue="1">
      <formula>F641="-"</formula>
    </cfRule>
  </conditionalFormatting>
  <conditionalFormatting sqref="C728">
    <cfRule type="expression" dxfId="6618" priority="585" stopIfTrue="1">
      <formula>F728="-"</formula>
    </cfRule>
  </conditionalFormatting>
  <conditionalFormatting sqref="D728">
    <cfRule type="expression" dxfId="6617" priority="590" stopIfTrue="1">
      <formula>F728="-"</formula>
    </cfRule>
  </conditionalFormatting>
  <conditionalFormatting sqref="E728">
    <cfRule type="expression" dxfId="6616" priority="589" stopIfTrue="1">
      <formula>F728="-"</formula>
    </cfRule>
  </conditionalFormatting>
  <conditionalFormatting sqref="F728">
    <cfRule type="expression" dxfId="6615" priority="584" stopIfTrue="1">
      <formula>F728="-"</formula>
    </cfRule>
  </conditionalFormatting>
  <conditionalFormatting sqref="G537">
    <cfRule type="cellIs" dxfId="6614" priority="543" stopIfTrue="1" operator="equal">
      <formula>""</formula>
    </cfRule>
    <cfRule type="expression" dxfId="6613" priority="544" stopIfTrue="1">
      <formula>F537="-"</formula>
    </cfRule>
  </conditionalFormatting>
  <conditionalFormatting sqref="C645">
    <cfRule type="expression" dxfId="6612" priority="578" stopIfTrue="1">
      <formula>F645="-"</formula>
    </cfRule>
  </conditionalFormatting>
  <conditionalFormatting sqref="D645">
    <cfRule type="expression" dxfId="6611" priority="583" stopIfTrue="1">
      <formula>F645="-"</formula>
    </cfRule>
  </conditionalFormatting>
  <conditionalFormatting sqref="E645">
    <cfRule type="expression" dxfId="6610" priority="582" stopIfTrue="1">
      <formula>F645="-"</formula>
    </cfRule>
  </conditionalFormatting>
  <conditionalFormatting sqref="F645">
    <cfRule type="expression" dxfId="6609" priority="577" stopIfTrue="1">
      <formula>F645="-"</formula>
    </cfRule>
  </conditionalFormatting>
  <conditionalFormatting sqref="G724">
    <cfRule type="cellIs" dxfId="6608" priority="507" stopIfTrue="1" operator="equal">
      <formula>""</formula>
    </cfRule>
    <cfRule type="expression" dxfId="6607" priority="508" stopIfTrue="1">
      <formula>F724="-"</formula>
    </cfRule>
  </conditionalFormatting>
  <conditionalFormatting sqref="C643">
    <cfRule type="expression" dxfId="6606" priority="571" stopIfTrue="1">
      <formula>F643="-"</formula>
    </cfRule>
  </conditionalFormatting>
  <conditionalFormatting sqref="D643">
    <cfRule type="expression" dxfId="6605" priority="576" stopIfTrue="1">
      <formula>F643="-"</formula>
    </cfRule>
  </conditionalFormatting>
  <conditionalFormatting sqref="E643">
    <cfRule type="expression" dxfId="6604" priority="575" stopIfTrue="1">
      <formula>F643="-"</formula>
    </cfRule>
  </conditionalFormatting>
  <conditionalFormatting sqref="F643">
    <cfRule type="expression" dxfId="6603" priority="570" stopIfTrue="1">
      <formula>F643="-"</formula>
    </cfRule>
  </conditionalFormatting>
  <conditionalFormatting sqref="C537">
    <cfRule type="expression" dxfId="6602" priority="564" stopIfTrue="1">
      <formula>F537="-"</formula>
    </cfRule>
  </conditionalFormatting>
  <conditionalFormatting sqref="D537">
    <cfRule type="expression" dxfId="6601" priority="569" stopIfTrue="1">
      <formula>F537="-"</formula>
    </cfRule>
  </conditionalFormatting>
  <conditionalFormatting sqref="E537">
    <cfRule type="expression" dxfId="6600" priority="568" stopIfTrue="1">
      <formula>F537="-"</formula>
    </cfRule>
  </conditionalFormatting>
  <conditionalFormatting sqref="F537">
    <cfRule type="expression" dxfId="6599" priority="563" stopIfTrue="1">
      <formula>F537="-"</formula>
    </cfRule>
  </conditionalFormatting>
  <conditionalFormatting sqref="G447">
    <cfRule type="cellIs" dxfId="6598" priority="534" stopIfTrue="1" operator="equal">
      <formula>""</formula>
    </cfRule>
    <cfRule type="expression" dxfId="6597" priority="535" stopIfTrue="1">
      <formula>F447="-"</formula>
    </cfRule>
  </conditionalFormatting>
  <conditionalFormatting sqref="C536">
    <cfRule type="expression" dxfId="6596" priority="557" stopIfTrue="1">
      <formula>F536="-"</formula>
    </cfRule>
  </conditionalFormatting>
  <conditionalFormatting sqref="D536">
    <cfRule type="expression" dxfId="6595" priority="562" stopIfTrue="1">
      <formula>F536="-"</formula>
    </cfRule>
  </conditionalFormatting>
  <conditionalFormatting sqref="E536">
    <cfRule type="expression" dxfId="6594" priority="561" stopIfTrue="1">
      <formula>F536="-"</formula>
    </cfRule>
  </conditionalFormatting>
  <conditionalFormatting sqref="F536">
    <cfRule type="expression" dxfId="6593" priority="556" stopIfTrue="1">
      <formula>F536="-"</formula>
    </cfRule>
  </conditionalFormatting>
  <conditionalFormatting sqref="G711">
    <cfRule type="cellIs" dxfId="6592" priority="525" stopIfTrue="1" operator="equal">
      <formula>""</formula>
    </cfRule>
    <cfRule type="expression" dxfId="6591" priority="526" stopIfTrue="1">
      <formula>F711="-"</formula>
    </cfRule>
  </conditionalFormatting>
  <conditionalFormatting sqref="C735">
    <cfRule type="expression" dxfId="6590" priority="501" stopIfTrue="1">
      <formula>F735="-"</formula>
    </cfRule>
  </conditionalFormatting>
  <conditionalFormatting sqref="D735">
    <cfRule type="expression" dxfId="6589" priority="506" stopIfTrue="1">
      <formula>F735="-"</formula>
    </cfRule>
  </conditionalFormatting>
  <conditionalFormatting sqref="E735">
    <cfRule type="expression" dxfId="6588" priority="505" stopIfTrue="1">
      <formula>F735="-"</formula>
    </cfRule>
  </conditionalFormatting>
  <conditionalFormatting sqref="F735">
    <cfRule type="expression" dxfId="6587" priority="500" stopIfTrue="1">
      <formula>F735="-"</formula>
    </cfRule>
  </conditionalFormatting>
  <conditionalFormatting sqref="C535">
    <cfRule type="expression" dxfId="6586" priority="550" stopIfTrue="1">
      <formula>F535="-"</formula>
    </cfRule>
  </conditionalFormatting>
  <conditionalFormatting sqref="D535">
    <cfRule type="expression" dxfId="6585" priority="555" stopIfTrue="1">
      <formula>F535="-"</formula>
    </cfRule>
  </conditionalFormatting>
  <conditionalFormatting sqref="E535">
    <cfRule type="expression" dxfId="6584" priority="554" stopIfTrue="1">
      <formula>F535="-"</formula>
    </cfRule>
  </conditionalFormatting>
  <conditionalFormatting sqref="F535">
    <cfRule type="expression" dxfId="6583" priority="549" stopIfTrue="1">
      <formula>F535="-"</formula>
    </cfRule>
  </conditionalFormatting>
  <conditionalFormatting sqref="G714">
    <cfRule type="cellIs" dxfId="6582" priority="516" stopIfTrue="1" operator="equal">
      <formula>""</formula>
    </cfRule>
    <cfRule type="expression" dxfId="6581" priority="517" stopIfTrue="1">
      <formula>F714="-"</formula>
    </cfRule>
  </conditionalFormatting>
  <conditionalFormatting sqref="G535">
    <cfRule type="cellIs" dxfId="6580" priority="547" stopIfTrue="1" operator="equal">
      <formula>""</formula>
    </cfRule>
    <cfRule type="expression" dxfId="6579" priority="548" stopIfTrue="1">
      <formula>F535="-"</formula>
    </cfRule>
  </conditionalFormatting>
  <conditionalFormatting sqref="G536">
    <cfRule type="cellIs" dxfId="6578" priority="545" stopIfTrue="1" operator="equal">
      <formula>""</formula>
    </cfRule>
    <cfRule type="expression" dxfId="6577" priority="546" stopIfTrue="1">
      <formula>F536="-"</formula>
    </cfRule>
  </conditionalFormatting>
  <conditionalFormatting sqref="G640">
    <cfRule type="cellIs" dxfId="6576" priority="459" stopIfTrue="1" operator="equal">
      <formula>""</formula>
    </cfRule>
    <cfRule type="expression" dxfId="6575" priority="460" stopIfTrue="1">
      <formula>F640="-"</formula>
    </cfRule>
  </conditionalFormatting>
  <conditionalFormatting sqref="C447">
    <cfRule type="expression" dxfId="6574" priority="537" stopIfTrue="1">
      <formula>F447="-"</formula>
    </cfRule>
  </conditionalFormatting>
  <conditionalFormatting sqref="D447">
    <cfRule type="expression" dxfId="6573" priority="542" stopIfTrue="1">
      <formula>F447="-"</formula>
    </cfRule>
  </conditionalFormatting>
  <conditionalFormatting sqref="E447">
    <cfRule type="expression" dxfId="6572" priority="541" stopIfTrue="1">
      <formula>F447="-"</formula>
    </cfRule>
  </conditionalFormatting>
  <conditionalFormatting sqref="F447">
    <cfRule type="expression" dxfId="6571" priority="536" stopIfTrue="1">
      <formula>F447="-"</formula>
    </cfRule>
  </conditionalFormatting>
  <conditionalFormatting sqref="G683">
    <cfRule type="cellIs" dxfId="6570" priority="484" stopIfTrue="1" operator="equal">
      <formula>""</formula>
    </cfRule>
    <cfRule type="expression" dxfId="6569" priority="485" stopIfTrue="1">
      <formula>F683="-"</formula>
    </cfRule>
  </conditionalFormatting>
  <conditionalFormatting sqref="C711">
    <cfRule type="expression" dxfId="6568" priority="528" stopIfTrue="1">
      <formula>F711="-"</formula>
    </cfRule>
  </conditionalFormatting>
  <conditionalFormatting sqref="D711">
    <cfRule type="expression" dxfId="6567" priority="533" stopIfTrue="1">
      <formula>F711="-"</formula>
    </cfRule>
  </conditionalFormatting>
  <conditionalFormatting sqref="E711">
    <cfRule type="expression" dxfId="6566" priority="532" stopIfTrue="1">
      <formula>F711="-"</formula>
    </cfRule>
  </conditionalFormatting>
  <conditionalFormatting sqref="F711">
    <cfRule type="expression" dxfId="6565" priority="527" stopIfTrue="1">
      <formula>F711="-"</formula>
    </cfRule>
  </conditionalFormatting>
  <conditionalFormatting sqref="G681">
    <cfRule type="cellIs" dxfId="6564" priority="468" stopIfTrue="1" operator="equal">
      <formula>""</formula>
    </cfRule>
    <cfRule type="expression" dxfId="6563" priority="469" stopIfTrue="1">
      <formula>F681="-"</formula>
    </cfRule>
  </conditionalFormatting>
  <conditionalFormatting sqref="C714">
    <cfRule type="expression" dxfId="6562" priority="519" stopIfTrue="1">
      <formula>F714="-"</formula>
    </cfRule>
  </conditionalFormatting>
  <conditionalFormatting sqref="D714">
    <cfRule type="expression" dxfId="6561" priority="524" stopIfTrue="1">
      <formula>F714="-"</formula>
    </cfRule>
  </conditionalFormatting>
  <conditionalFormatting sqref="E714">
    <cfRule type="expression" dxfId="6560" priority="523" stopIfTrue="1">
      <formula>F714="-"</formula>
    </cfRule>
  </conditionalFormatting>
  <conditionalFormatting sqref="F714">
    <cfRule type="expression" dxfId="6559" priority="518" stopIfTrue="1">
      <formula>F714="-"</formula>
    </cfRule>
  </conditionalFormatting>
  <conditionalFormatting sqref="G269">
    <cfRule type="cellIs" dxfId="6558" priority="450" stopIfTrue="1" operator="equal">
      <formula>""</formula>
    </cfRule>
    <cfRule type="expression" dxfId="6557" priority="451" stopIfTrue="1">
      <formula>F269="-"</formula>
    </cfRule>
  </conditionalFormatting>
  <conditionalFormatting sqref="C724">
    <cfRule type="expression" dxfId="6556" priority="510" stopIfTrue="1">
      <formula>F724="-"</formula>
    </cfRule>
  </conditionalFormatting>
  <conditionalFormatting sqref="D724">
    <cfRule type="expression" dxfId="6555" priority="515" stopIfTrue="1">
      <formula>F724="-"</formula>
    </cfRule>
  </conditionalFormatting>
  <conditionalFormatting sqref="E724">
    <cfRule type="expression" dxfId="6554" priority="514" stopIfTrue="1">
      <formula>F724="-"</formula>
    </cfRule>
  </conditionalFormatting>
  <conditionalFormatting sqref="F724">
    <cfRule type="expression" dxfId="6553" priority="509" stopIfTrue="1">
      <formula>F724="-"</formula>
    </cfRule>
  </conditionalFormatting>
  <conditionalFormatting sqref="G682">
    <cfRule type="cellIs" dxfId="6552" priority="441" stopIfTrue="1" operator="equal">
      <formula>""</formula>
    </cfRule>
    <cfRule type="expression" dxfId="6551" priority="442" stopIfTrue="1">
      <formula>F682="-"</formula>
    </cfRule>
  </conditionalFormatting>
  <conditionalFormatting sqref="C744">
    <cfRule type="expression" dxfId="6550" priority="494" stopIfTrue="1">
      <formula>F744="-"</formula>
    </cfRule>
  </conditionalFormatting>
  <conditionalFormatting sqref="D744">
    <cfRule type="expression" dxfId="6549" priority="499" stopIfTrue="1">
      <formula>F744="-"</formula>
    </cfRule>
  </conditionalFormatting>
  <conditionalFormatting sqref="E744">
    <cfRule type="expression" dxfId="6548" priority="498" stopIfTrue="1">
      <formula>F744="-"</formula>
    </cfRule>
  </conditionalFormatting>
  <conditionalFormatting sqref="F744">
    <cfRule type="expression" dxfId="6547" priority="493" stopIfTrue="1">
      <formula>F744="-"</formula>
    </cfRule>
  </conditionalFormatting>
  <conditionalFormatting sqref="C683">
    <cfRule type="expression" dxfId="6546" priority="487" stopIfTrue="1">
      <formula>F683="-"</formula>
    </cfRule>
  </conditionalFormatting>
  <conditionalFormatting sqref="D683">
    <cfRule type="expression" dxfId="6545" priority="492" stopIfTrue="1">
      <formula>F683="-"</formula>
    </cfRule>
  </conditionalFormatting>
  <conditionalFormatting sqref="E683">
    <cfRule type="expression" dxfId="6544" priority="491" stopIfTrue="1">
      <formula>F683="-"</formula>
    </cfRule>
  </conditionalFormatting>
  <conditionalFormatting sqref="F683">
    <cfRule type="expression" dxfId="6543" priority="486" stopIfTrue="1">
      <formula>F683="-"</formula>
    </cfRule>
  </conditionalFormatting>
  <conditionalFormatting sqref="C413">
    <cfRule type="expression" dxfId="6542" priority="478" stopIfTrue="1">
      <formula>F413="-"</formula>
    </cfRule>
  </conditionalFormatting>
  <conditionalFormatting sqref="D413">
    <cfRule type="expression" dxfId="6541" priority="483" stopIfTrue="1">
      <formula>F413="-"</formula>
    </cfRule>
  </conditionalFormatting>
  <conditionalFormatting sqref="E413">
    <cfRule type="expression" dxfId="6540" priority="482" stopIfTrue="1">
      <formula>F413="-"</formula>
    </cfRule>
  </conditionalFormatting>
  <conditionalFormatting sqref="F413">
    <cfRule type="expression" dxfId="6539" priority="477" stopIfTrue="1">
      <formula>F413="-"</formula>
    </cfRule>
  </conditionalFormatting>
  <conditionalFormatting sqref="C681">
    <cfRule type="expression" dxfId="6538" priority="471" stopIfTrue="1">
      <formula>F681="-"</formula>
    </cfRule>
  </conditionalFormatting>
  <conditionalFormatting sqref="D681">
    <cfRule type="expression" dxfId="6537" priority="476" stopIfTrue="1">
      <formula>F681="-"</formula>
    </cfRule>
  </conditionalFormatting>
  <conditionalFormatting sqref="E681">
    <cfRule type="expression" dxfId="6536" priority="475" stopIfTrue="1">
      <formula>F681="-"</formula>
    </cfRule>
  </conditionalFormatting>
  <conditionalFormatting sqref="F681">
    <cfRule type="expression" dxfId="6535" priority="470" stopIfTrue="1">
      <formula>F681="-"</formula>
    </cfRule>
  </conditionalFormatting>
  <conditionalFormatting sqref="C640">
    <cfRule type="expression" dxfId="6534" priority="462" stopIfTrue="1">
      <formula>F640="-"</formula>
    </cfRule>
  </conditionalFormatting>
  <conditionalFormatting sqref="D640">
    <cfRule type="expression" dxfId="6533" priority="467" stopIfTrue="1">
      <formula>F640="-"</formula>
    </cfRule>
  </conditionalFormatting>
  <conditionalFormatting sqref="E640">
    <cfRule type="expression" dxfId="6532" priority="466" stopIfTrue="1">
      <formula>F640="-"</formula>
    </cfRule>
  </conditionalFormatting>
  <conditionalFormatting sqref="F640">
    <cfRule type="expression" dxfId="6531" priority="461" stopIfTrue="1">
      <formula>F640="-"</formula>
    </cfRule>
  </conditionalFormatting>
  <conditionalFormatting sqref="C269">
    <cfRule type="expression" dxfId="6530" priority="453" stopIfTrue="1">
      <formula>F269="-"</formula>
    </cfRule>
  </conditionalFormatting>
  <conditionalFormatting sqref="D269">
    <cfRule type="expression" dxfId="6529" priority="458" stopIfTrue="1">
      <formula>F269="-"</formula>
    </cfRule>
  </conditionalFormatting>
  <conditionalFormatting sqref="E269">
    <cfRule type="expression" dxfId="6528" priority="457" stopIfTrue="1">
      <formula>F269="-"</formula>
    </cfRule>
  </conditionalFormatting>
  <conditionalFormatting sqref="F269">
    <cfRule type="expression" dxfId="6527" priority="452" stopIfTrue="1">
      <formula>F269="-"</formula>
    </cfRule>
  </conditionalFormatting>
  <conditionalFormatting sqref="C682">
    <cfRule type="expression" dxfId="6526" priority="444" stopIfTrue="1">
      <formula>F682="-"</formula>
    </cfRule>
  </conditionalFormatting>
  <conditionalFormatting sqref="D682">
    <cfRule type="expression" dxfId="6525" priority="449" stopIfTrue="1">
      <formula>F682="-"</formula>
    </cfRule>
  </conditionalFormatting>
  <conditionalFormatting sqref="E682">
    <cfRule type="expression" dxfId="6524" priority="448" stopIfTrue="1">
      <formula>F682="-"</formula>
    </cfRule>
  </conditionalFormatting>
  <conditionalFormatting sqref="F682">
    <cfRule type="expression" dxfId="6523" priority="443" stopIfTrue="1">
      <formula>F682="-"</formula>
    </cfRule>
  </conditionalFormatting>
  <conditionalFormatting sqref="G744">
    <cfRule type="cellIs" dxfId="6522" priority="439" stopIfTrue="1" operator="equal">
      <formula>""</formula>
    </cfRule>
    <cfRule type="expression" dxfId="6521" priority="440" stopIfTrue="1">
      <formula>F744="-"</formula>
    </cfRule>
  </conditionalFormatting>
  <conditionalFormatting sqref="C741">
    <cfRule type="expression" dxfId="6520" priority="433" stopIfTrue="1">
      <formula>F741="-"</formula>
    </cfRule>
  </conditionalFormatting>
  <conditionalFormatting sqref="D741">
    <cfRule type="expression" dxfId="6519" priority="438" stopIfTrue="1">
      <formula>F741="-"</formula>
    </cfRule>
  </conditionalFormatting>
  <conditionalFormatting sqref="E741">
    <cfRule type="expression" dxfId="6518" priority="437" stopIfTrue="1">
      <formula>F741="-"</formula>
    </cfRule>
  </conditionalFormatting>
  <conditionalFormatting sqref="F741">
    <cfRule type="expression" dxfId="6517" priority="432" stopIfTrue="1">
      <formula>F741="-"</formula>
    </cfRule>
  </conditionalFormatting>
  <conditionalFormatting sqref="G735">
    <cfRule type="cellIs" dxfId="6516" priority="430" stopIfTrue="1" operator="equal">
      <formula>""</formula>
    </cfRule>
    <cfRule type="expression" dxfId="6515" priority="431" stopIfTrue="1">
      <formula>F735="-"</formula>
    </cfRule>
  </conditionalFormatting>
  <conditionalFormatting sqref="G741">
    <cfRule type="cellIs" dxfId="6514" priority="428" stopIfTrue="1" operator="equal">
      <formula>""</formula>
    </cfRule>
    <cfRule type="expression" dxfId="6513" priority="429" stopIfTrue="1">
      <formula>F741="-"</formula>
    </cfRule>
  </conditionalFormatting>
  <conditionalFormatting sqref="C101">
    <cfRule type="expression" dxfId="6512" priority="422" stopIfTrue="1">
      <formula>F101="-"</formula>
    </cfRule>
  </conditionalFormatting>
  <conditionalFormatting sqref="D101">
    <cfRule type="expression" dxfId="6511" priority="427" stopIfTrue="1">
      <formula>F101="-"</formula>
    </cfRule>
  </conditionalFormatting>
  <conditionalFormatting sqref="E101">
    <cfRule type="expression" dxfId="6510" priority="426" stopIfTrue="1">
      <formula>F101="-"</formula>
    </cfRule>
  </conditionalFormatting>
  <conditionalFormatting sqref="F101">
    <cfRule type="expression" dxfId="6509" priority="421" stopIfTrue="1">
      <formula>F101="-"</formula>
    </cfRule>
  </conditionalFormatting>
  <conditionalFormatting sqref="C100">
    <cfRule type="expression" dxfId="6508" priority="415" stopIfTrue="1">
      <formula>F100="-"</formula>
    </cfRule>
  </conditionalFormatting>
  <conditionalFormatting sqref="D100">
    <cfRule type="expression" dxfId="6507" priority="420" stopIfTrue="1">
      <formula>F100="-"</formula>
    </cfRule>
  </conditionalFormatting>
  <conditionalFormatting sqref="E100">
    <cfRule type="expression" dxfId="6506" priority="419" stopIfTrue="1">
      <formula>F100="-"</formula>
    </cfRule>
  </conditionalFormatting>
  <conditionalFormatting sqref="F100">
    <cfRule type="expression" dxfId="6505" priority="414" stopIfTrue="1">
      <formula>F100="-"</formula>
    </cfRule>
  </conditionalFormatting>
  <conditionalFormatting sqref="G100">
    <cfRule type="cellIs" dxfId="6504" priority="412" stopIfTrue="1" operator="equal">
      <formula>""</formula>
    </cfRule>
    <cfRule type="expression" dxfId="6503" priority="413" stopIfTrue="1">
      <formula>F100="-"</formula>
    </cfRule>
  </conditionalFormatting>
  <conditionalFormatting sqref="C746">
    <cfRule type="expression" dxfId="6502" priority="406" stopIfTrue="1">
      <formula>F746="-"</formula>
    </cfRule>
  </conditionalFormatting>
  <conditionalFormatting sqref="D746">
    <cfRule type="expression" dxfId="6501" priority="411" stopIfTrue="1">
      <formula>F746="-"</formula>
    </cfRule>
  </conditionalFormatting>
  <conditionalFormatting sqref="E746">
    <cfRule type="expression" dxfId="6500" priority="410" stopIfTrue="1">
      <formula>F746="-"</formula>
    </cfRule>
  </conditionalFormatting>
  <conditionalFormatting sqref="F746">
    <cfRule type="expression" dxfId="6499" priority="405" stopIfTrue="1">
      <formula>F746="-"</formula>
    </cfRule>
  </conditionalFormatting>
  <conditionalFormatting sqref="C733">
    <cfRule type="expression" dxfId="6498" priority="399" stopIfTrue="1">
      <formula>F733="-"</formula>
    </cfRule>
  </conditionalFormatting>
  <conditionalFormatting sqref="D733">
    <cfRule type="expression" dxfId="6497" priority="404" stopIfTrue="1">
      <formula>F733="-"</formula>
    </cfRule>
  </conditionalFormatting>
  <conditionalFormatting sqref="E733">
    <cfRule type="expression" dxfId="6496" priority="403" stopIfTrue="1">
      <formula>F733="-"</formula>
    </cfRule>
  </conditionalFormatting>
  <conditionalFormatting sqref="F733">
    <cfRule type="expression" dxfId="6495" priority="398" stopIfTrue="1">
      <formula>F733="-"</formula>
    </cfRule>
  </conditionalFormatting>
  <conditionalFormatting sqref="C732">
    <cfRule type="expression" dxfId="6494" priority="392" stopIfTrue="1">
      <formula>F732="-"</formula>
    </cfRule>
  </conditionalFormatting>
  <conditionalFormatting sqref="D732">
    <cfRule type="expression" dxfId="6493" priority="397" stopIfTrue="1">
      <formula>F732="-"</formula>
    </cfRule>
  </conditionalFormatting>
  <conditionalFormatting sqref="E732">
    <cfRule type="expression" dxfId="6492" priority="396" stopIfTrue="1">
      <formula>F732="-"</formula>
    </cfRule>
  </conditionalFormatting>
  <conditionalFormatting sqref="F732">
    <cfRule type="expression" dxfId="6491" priority="391" stopIfTrue="1">
      <formula>F732="-"</formula>
    </cfRule>
  </conditionalFormatting>
  <conditionalFormatting sqref="C734">
    <cfRule type="expression" dxfId="6490" priority="384" stopIfTrue="1">
      <formula>F734="-"</formula>
    </cfRule>
  </conditionalFormatting>
  <conditionalFormatting sqref="D734">
    <cfRule type="expression" dxfId="6489" priority="390" stopIfTrue="1">
      <formula>F734="-"</formula>
    </cfRule>
  </conditionalFormatting>
  <conditionalFormatting sqref="B734">
    <cfRule type="expression" dxfId="6488" priority="389" stopIfTrue="1">
      <formula>F734="-"</formula>
    </cfRule>
  </conditionalFormatting>
  <conditionalFormatting sqref="E734">
    <cfRule type="expression" dxfId="6487" priority="388" stopIfTrue="1">
      <formula>F734="-"</formula>
    </cfRule>
  </conditionalFormatting>
  <conditionalFormatting sqref="F734">
    <cfRule type="expression" dxfId="6486" priority="383" stopIfTrue="1">
      <formula>F734="-"</formula>
    </cfRule>
  </conditionalFormatting>
  <conditionalFormatting sqref="G734">
    <cfRule type="cellIs" dxfId="6485" priority="381" stopIfTrue="1" operator="equal">
      <formula>""</formula>
    </cfRule>
    <cfRule type="expression" dxfId="6484" priority="382" stopIfTrue="1">
      <formula>F734="-"</formula>
    </cfRule>
  </conditionalFormatting>
  <conditionalFormatting sqref="C745">
    <cfRule type="expression" dxfId="6483" priority="375" stopIfTrue="1">
      <formula>F745="-"</formula>
    </cfRule>
  </conditionalFormatting>
  <conditionalFormatting sqref="D745">
    <cfRule type="expression" dxfId="6482" priority="380" stopIfTrue="1">
      <formula>F745="-"</formula>
    </cfRule>
  </conditionalFormatting>
  <conditionalFormatting sqref="E745">
    <cfRule type="expression" dxfId="6481" priority="379" stopIfTrue="1">
      <formula>F745="-"</formula>
    </cfRule>
  </conditionalFormatting>
  <conditionalFormatting sqref="F745">
    <cfRule type="expression" dxfId="6480" priority="374" stopIfTrue="1">
      <formula>F745="-"</formula>
    </cfRule>
  </conditionalFormatting>
  <conditionalFormatting sqref="G733">
    <cfRule type="cellIs" dxfId="6479" priority="370" stopIfTrue="1" operator="equal">
      <formula>""</formula>
    </cfRule>
    <cfRule type="expression" dxfId="6478" priority="371" stopIfTrue="1">
      <formula>F733="-"</formula>
    </cfRule>
  </conditionalFormatting>
  <conditionalFormatting sqref="G732">
    <cfRule type="cellIs" dxfId="6477" priority="372" stopIfTrue="1" operator="equal">
      <formula>""</formula>
    </cfRule>
    <cfRule type="expression" dxfId="6476" priority="373" stopIfTrue="1">
      <formula>F732="-"</formula>
    </cfRule>
  </conditionalFormatting>
  <conditionalFormatting sqref="G745">
    <cfRule type="cellIs" dxfId="6475" priority="368" stopIfTrue="1" operator="equal">
      <formula>""</formula>
    </cfRule>
    <cfRule type="expression" dxfId="6474" priority="369" stopIfTrue="1">
      <formula>F745="-"</formula>
    </cfRule>
  </conditionalFormatting>
  <conditionalFormatting sqref="G746">
    <cfRule type="cellIs" dxfId="6473" priority="366" stopIfTrue="1" operator="equal">
      <formula>""</formula>
    </cfRule>
    <cfRule type="expression" dxfId="6472" priority="367" stopIfTrue="1">
      <formula>F746="-"</formula>
    </cfRule>
  </conditionalFormatting>
  <conditionalFormatting sqref="C385">
    <cfRule type="expression" dxfId="6471" priority="360" stopIfTrue="1">
      <formula>F385="-"</formula>
    </cfRule>
  </conditionalFormatting>
  <conditionalFormatting sqref="D385">
    <cfRule type="expression" dxfId="6470" priority="365" stopIfTrue="1">
      <formula>F385="-"</formula>
    </cfRule>
  </conditionalFormatting>
  <conditionalFormatting sqref="E385">
    <cfRule type="expression" dxfId="6469" priority="364" stopIfTrue="1">
      <formula>F385="-"</formula>
    </cfRule>
  </conditionalFormatting>
  <conditionalFormatting sqref="F385">
    <cfRule type="expression" dxfId="6468" priority="359" stopIfTrue="1">
      <formula>F385="-"</formula>
    </cfRule>
  </conditionalFormatting>
  <conditionalFormatting sqref="G385">
    <cfRule type="cellIs" dxfId="6467" priority="357" stopIfTrue="1" operator="equal">
      <formula>""</formula>
    </cfRule>
    <cfRule type="expression" dxfId="6466" priority="358" stopIfTrue="1">
      <formula>F385="-"</formula>
    </cfRule>
  </conditionalFormatting>
  <conditionalFormatting sqref="C425">
    <cfRule type="expression" dxfId="6465" priority="351" stopIfTrue="1">
      <formula>F425="-"</formula>
    </cfRule>
  </conditionalFormatting>
  <conditionalFormatting sqref="D425">
    <cfRule type="expression" dxfId="6464" priority="356" stopIfTrue="1">
      <formula>F425="-"</formula>
    </cfRule>
  </conditionalFormatting>
  <conditionalFormatting sqref="E425">
    <cfRule type="expression" dxfId="6463" priority="355" stopIfTrue="1">
      <formula>F425="-"</formula>
    </cfRule>
  </conditionalFormatting>
  <conditionalFormatting sqref="F425">
    <cfRule type="expression" dxfId="6462" priority="350" stopIfTrue="1">
      <formula>F425="-"</formula>
    </cfRule>
  </conditionalFormatting>
  <conditionalFormatting sqref="C650">
    <cfRule type="expression" dxfId="6461" priority="344" stopIfTrue="1">
      <formula>F650="-"</formula>
    </cfRule>
  </conditionalFormatting>
  <conditionalFormatting sqref="D650">
    <cfRule type="expression" dxfId="6460" priority="349" stopIfTrue="1">
      <formula>F650="-"</formula>
    </cfRule>
  </conditionalFormatting>
  <conditionalFormatting sqref="E650">
    <cfRule type="expression" dxfId="6459" priority="348" stopIfTrue="1">
      <formula>F650="-"</formula>
    </cfRule>
  </conditionalFormatting>
  <conditionalFormatting sqref="F650">
    <cfRule type="expression" dxfId="6458" priority="343" stopIfTrue="1">
      <formula>F650="-"</formula>
    </cfRule>
  </conditionalFormatting>
  <conditionalFormatting sqref="G650">
    <cfRule type="cellIs" dxfId="6457" priority="341" stopIfTrue="1" operator="equal">
      <formula>""</formula>
    </cfRule>
    <cfRule type="expression" dxfId="6456" priority="342" stopIfTrue="1">
      <formula>F650="-"</formula>
    </cfRule>
  </conditionalFormatting>
  <conditionalFormatting sqref="C723">
    <cfRule type="expression" dxfId="6455" priority="335" stopIfTrue="1">
      <formula>F723="-"</formula>
    </cfRule>
  </conditionalFormatting>
  <conditionalFormatting sqref="D723">
    <cfRule type="expression" dxfId="6454" priority="340" stopIfTrue="1">
      <formula>F723="-"</formula>
    </cfRule>
  </conditionalFormatting>
  <conditionalFormatting sqref="E723">
    <cfRule type="expression" dxfId="6453" priority="339" stopIfTrue="1">
      <formula>F723="-"</formula>
    </cfRule>
  </conditionalFormatting>
  <conditionalFormatting sqref="F723">
    <cfRule type="expression" dxfId="6452" priority="334" stopIfTrue="1">
      <formula>F723="-"</formula>
    </cfRule>
  </conditionalFormatting>
  <conditionalFormatting sqref="G723">
    <cfRule type="cellIs" dxfId="6451" priority="332" stopIfTrue="1" operator="equal">
      <formula>""</formula>
    </cfRule>
    <cfRule type="expression" dxfId="6450" priority="333" stopIfTrue="1">
      <formula>F723="-"</formula>
    </cfRule>
  </conditionalFormatting>
  <conditionalFormatting sqref="C726">
    <cfRule type="expression" dxfId="6449" priority="326" stopIfTrue="1">
      <formula>F726="-"</formula>
    </cfRule>
  </conditionalFormatting>
  <conditionalFormatting sqref="D726">
    <cfRule type="expression" dxfId="6448" priority="331" stopIfTrue="1">
      <formula>F726="-"</formula>
    </cfRule>
  </conditionalFormatting>
  <conditionalFormatting sqref="E726">
    <cfRule type="expression" dxfId="6447" priority="330" stopIfTrue="1">
      <formula>F726="-"</formula>
    </cfRule>
  </conditionalFormatting>
  <conditionalFormatting sqref="F726">
    <cfRule type="expression" dxfId="6446" priority="325" stopIfTrue="1">
      <formula>F726="-"</formula>
    </cfRule>
  </conditionalFormatting>
  <conditionalFormatting sqref="C725">
    <cfRule type="expression" dxfId="6445" priority="319" stopIfTrue="1">
      <formula>F725="-"</formula>
    </cfRule>
  </conditionalFormatting>
  <conditionalFormatting sqref="D725">
    <cfRule type="expression" dxfId="6444" priority="324" stopIfTrue="1">
      <formula>F725="-"</formula>
    </cfRule>
  </conditionalFormatting>
  <conditionalFormatting sqref="E725">
    <cfRule type="expression" dxfId="6443" priority="323" stopIfTrue="1">
      <formula>F725="-"</formula>
    </cfRule>
  </conditionalFormatting>
  <conditionalFormatting sqref="F725">
    <cfRule type="expression" dxfId="6442" priority="318" stopIfTrue="1">
      <formula>F725="-"</formula>
    </cfRule>
  </conditionalFormatting>
  <conditionalFormatting sqref="G164">
    <cfRule type="cellIs" dxfId="6441" priority="316" stopIfTrue="1" operator="equal">
      <formula>""</formula>
    </cfRule>
    <cfRule type="expression" dxfId="6440" priority="317" stopIfTrue="1">
      <formula>F164="-"</formula>
    </cfRule>
  </conditionalFormatting>
  <conditionalFormatting sqref="G165">
    <cfRule type="cellIs" dxfId="6439" priority="314" stopIfTrue="1" operator="equal">
      <formula>""</formula>
    </cfRule>
    <cfRule type="expression" dxfId="6438" priority="315" stopIfTrue="1">
      <formula>F165="-"</formula>
    </cfRule>
  </conditionalFormatting>
  <conditionalFormatting sqref="G166">
    <cfRule type="cellIs" dxfId="6437" priority="312" stopIfTrue="1" operator="equal">
      <formula>""</formula>
    </cfRule>
    <cfRule type="expression" dxfId="6436" priority="313" stopIfTrue="1">
      <formula>F166="-"</formula>
    </cfRule>
  </conditionalFormatting>
  <conditionalFormatting sqref="G167:G168">
    <cfRule type="cellIs" dxfId="6435" priority="310" stopIfTrue="1" operator="equal">
      <formula>""</formula>
    </cfRule>
    <cfRule type="expression" dxfId="6434" priority="311" stopIfTrue="1">
      <formula>F167="-"</formula>
    </cfRule>
  </conditionalFormatting>
  <conditionalFormatting sqref="G169">
    <cfRule type="cellIs" dxfId="6433" priority="308" stopIfTrue="1" operator="equal">
      <formula>""</formula>
    </cfRule>
    <cfRule type="expression" dxfId="6432" priority="309" stopIfTrue="1">
      <formula>F169="-"</formula>
    </cfRule>
  </conditionalFormatting>
  <conditionalFormatting sqref="G170">
    <cfRule type="cellIs" dxfId="6431" priority="306" stopIfTrue="1" operator="equal">
      <formula>""</formula>
    </cfRule>
    <cfRule type="expression" dxfId="6430" priority="307" stopIfTrue="1">
      <formula>F170="-"</formula>
    </cfRule>
  </conditionalFormatting>
  <conditionalFormatting sqref="G171">
    <cfRule type="cellIs" dxfId="6429" priority="304" stopIfTrue="1" operator="equal">
      <formula>""</formula>
    </cfRule>
    <cfRule type="expression" dxfId="6428" priority="305" stopIfTrue="1">
      <formula>F171="-"</formula>
    </cfRule>
  </conditionalFormatting>
  <conditionalFormatting sqref="G172">
    <cfRule type="cellIs" dxfId="6427" priority="302" stopIfTrue="1" operator="equal">
      <formula>""</formula>
    </cfRule>
    <cfRule type="expression" dxfId="6426" priority="303" stopIfTrue="1">
      <formula>F172="-"</formula>
    </cfRule>
  </conditionalFormatting>
  <conditionalFormatting sqref="G173">
    <cfRule type="cellIs" dxfId="6425" priority="300" stopIfTrue="1" operator="equal">
      <formula>""</formula>
    </cfRule>
    <cfRule type="expression" dxfId="6424" priority="301" stopIfTrue="1">
      <formula>F173="-"</formula>
    </cfRule>
  </conditionalFormatting>
  <conditionalFormatting sqref="G174:G175">
    <cfRule type="cellIs" dxfId="6423" priority="298" stopIfTrue="1" operator="equal">
      <formula>""</formula>
    </cfRule>
    <cfRule type="expression" dxfId="6422" priority="299" stopIfTrue="1">
      <formula>F174="-"</formula>
    </cfRule>
  </conditionalFormatting>
  <conditionalFormatting sqref="G37">
    <cfRule type="cellIs" dxfId="6421" priority="296" stopIfTrue="1" operator="equal">
      <formula>""</formula>
    </cfRule>
    <cfRule type="expression" dxfId="6420" priority="297" stopIfTrue="1">
      <formula>F37="-"</formula>
    </cfRule>
  </conditionalFormatting>
  <conditionalFormatting sqref="G114">
    <cfRule type="cellIs" dxfId="6419" priority="294" stopIfTrue="1" operator="equal">
      <formula>""</formula>
    </cfRule>
    <cfRule type="expression" dxfId="6418" priority="295" stopIfTrue="1">
      <formula>F114="-"</formula>
    </cfRule>
  </conditionalFormatting>
  <conditionalFormatting sqref="G115">
    <cfRule type="cellIs" dxfId="6417" priority="292" stopIfTrue="1" operator="equal">
      <formula>""</formula>
    </cfRule>
    <cfRule type="expression" dxfId="6416" priority="293" stopIfTrue="1">
      <formula>F115="-"</formula>
    </cfRule>
  </conditionalFormatting>
  <conditionalFormatting sqref="G116:G119">
    <cfRule type="cellIs" dxfId="6415" priority="290" stopIfTrue="1" operator="equal">
      <formula>""</formula>
    </cfRule>
    <cfRule type="expression" dxfId="6414" priority="291" stopIfTrue="1">
      <formula>F116="-"</formula>
    </cfRule>
  </conditionalFormatting>
  <conditionalFormatting sqref="G120:G131">
    <cfRule type="cellIs" dxfId="6413" priority="288" stopIfTrue="1" operator="equal">
      <formula>""</formula>
    </cfRule>
    <cfRule type="expression" dxfId="6412" priority="289" stopIfTrue="1">
      <formula>F120="-"</formula>
    </cfRule>
  </conditionalFormatting>
  <conditionalFormatting sqref="G132:G133">
    <cfRule type="cellIs" dxfId="6411" priority="286" stopIfTrue="1" operator="equal">
      <formula>""</formula>
    </cfRule>
    <cfRule type="expression" dxfId="6410" priority="287" stopIfTrue="1">
      <formula>F132="-"</formula>
    </cfRule>
  </conditionalFormatting>
  <conditionalFormatting sqref="G134:G138">
    <cfRule type="cellIs" dxfId="6409" priority="284" stopIfTrue="1" operator="equal">
      <formula>""</formula>
    </cfRule>
    <cfRule type="expression" dxfId="6408" priority="285" stopIfTrue="1">
      <formula>F134="-"</formula>
    </cfRule>
  </conditionalFormatting>
  <conditionalFormatting sqref="G139:G141">
    <cfRule type="cellIs" dxfId="6407" priority="282" stopIfTrue="1" operator="equal">
      <formula>""</formula>
    </cfRule>
    <cfRule type="expression" dxfId="6406" priority="283" stopIfTrue="1">
      <formula>F139="-"</formula>
    </cfRule>
  </conditionalFormatting>
  <conditionalFormatting sqref="G144:G152">
    <cfRule type="cellIs" dxfId="6405" priority="280" stopIfTrue="1" operator="equal">
      <formula>""</formula>
    </cfRule>
    <cfRule type="expression" dxfId="6404" priority="281" stopIfTrue="1">
      <formula>F144="-"</formula>
    </cfRule>
  </conditionalFormatting>
  <conditionalFormatting sqref="G156:G160">
    <cfRule type="cellIs" dxfId="6403" priority="278" stopIfTrue="1" operator="equal">
      <formula>""</formula>
    </cfRule>
    <cfRule type="expression" dxfId="6402" priority="279" stopIfTrue="1">
      <formula>F156="-"</formula>
    </cfRule>
  </conditionalFormatting>
  <conditionalFormatting sqref="G161:G162">
    <cfRule type="cellIs" dxfId="6401" priority="276" stopIfTrue="1" operator="equal">
      <formula>""</formula>
    </cfRule>
    <cfRule type="expression" dxfId="6400" priority="277" stopIfTrue="1">
      <formula>F161="-"</formula>
    </cfRule>
  </conditionalFormatting>
  <conditionalFormatting sqref="G176">
    <cfRule type="cellIs" dxfId="6399" priority="274" stopIfTrue="1" operator="equal">
      <formula>""</formula>
    </cfRule>
    <cfRule type="expression" dxfId="6398" priority="275" stopIfTrue="1">
      <formula>F176="-"</formula>
    </cfRule>
  </conditionalFormatting>
  <conditionalFormatting sqref="G178">
    <cfRule type="cellIs" dxfId="6397" priority="272" stopIfTrue="1" operator="equal">
      <formula>""</formula>
    </cfRule>
    <cfRule type="expression" dxfId="6396" priority="273" stopIfTrue="1">
      <formula>F178="-"</formula>
    </cfRule>
  </conditionalFormatting>
  <conditionalFormatting sqref="G213">
    <cfRule type="cellIs" dxfId="6395" priority="270" stopIfTrue="1" operator="equal">
      <formula>""</formula>
    </cfRule>
    <cfRule type="expression" dxfId="6394" priority="271" stopIfTrue="1">
      <formula>F213="-"</formula>
    </cfRule>
  </conditionalFormatting>
  <conditionalFormatting sqref="G214">
    <cfRule type="cellIs" dxfId="6393" priority="268" stopIfTrue="1" operator="equal">
      <formula>""</formula>
    </cfRule>
    <cfRule type="expression" dxfId="6392" priority="269" stopIfTrue="1">
      <formula>F214="-"</formula>
    </cfRule>
  </conditionalFormatting>
  <conditionalFormatting sqref="G219">
    <cfRule type="cellIs" dxfId="6391" priority="266" stopIfTrue="1" operator="equal">
      <formula>""</formula>
    </cfRule>
    <cfRule type="expression" dxfId="6390" priority="267" stopIfTrue="1">
      <formula>F219="-"</formula>
    </cfRule>
  </conditionalFormatting>
  <conditionalFormatting sqref="G220">
    <cfRule type="cellIs" dxfId="6389" priority="264" stopIfTrue="1" operator="equal">
      <formula>""</formula>
    </cfRule>
    <cfRule type="expression" dxfId="6388" priority="265" stopIfTrue="1">
      <formula>F220="-"</formula>
    </cfRule>
  </conditionalFormatting>
  <conditionalFormatting sqref="G221:G222">
    <cfRule type="cellIs" dxfId="6387" priority="262" stopIfTrue="1" operator="equal">
      <formula>""</formula>
    </cfRule>
    <cfRule type="expression" dxfId="6386" priority="263" stopIfTrue="1">
      <formula>F221="-"</formula>
    </cfRule>
  </conditionalFormatting>
  <conditionalFormatting sqref="G231">
    <cfRule type="cellIs" dxfId="6385" priority="260" stopIfTrue="1" operator="equal">
      <formula>""</formula>
    </cfRule>
    <cfRule type="expression" dxfId="6384" priority="261" stopIfTrue="1">
      <formula>F231="-"</formula>
    </cfRule>
  </conditionalFormatting>
  <conditionalFormatting sqref="G232">
    <cfRule type="cellIs" dxfId="6383" priority="258" stopIfTrue="1" operator="equal">
      <formula>""</formula>
    </cfRule>
    <cfRule type="expression" dxfId="6382" priority="259" stopIfTrue="1">
      <formula>F232="-"</formula>
    </cfRule>
  </conditionalFormatting>
  <conditionalFormatting sqref="G233">
    <cfRule type="cellIs" dxfId="6381" priority="256" stopIfTrue="1" operator="equal">
      <formula>""</formula>
    </cfRule>
    <cfRule type="expression" dxfId="6380" priority="257" stopIfTrue="1">
      <formula>F233="-"</formula>
    </cfRule>
  </conditionalFormatting>
  <conditionalFormatting sqref="G264">
    <cfRule type="cellIs" dxfId="6379" priority="254" stopIfTrue="1" operator="equal">
      <formula>""</formula>
    </cfRule>
    <cfRule type="expression" dxfId="6378" priority="255" stopIfTrue="1">
      <formula>F264="-"</formula>
    </cfRule>
  </conditionalFormatting>
  <conditionalFormatting sqref="G289">
    <cfRule type="cellIs" dxfId="6377" priority="252" stopIfTrue="1" operator="equal">
      <formula>""</formula>
    </cfRule>
    <cfRule type="expression" dxfId="6376" priority="253" stopIfTrue="1">
      <formula>F289="-"</formula>
    </cfRule>
  </conditionalFormatting>
  <conditionalFormatting sqref="G290">
    <cfRule type="cellIs" dxfId="6375" priority="250" stopIfTrue="1" operator="equal">
      <formula>""</formula>
    </cfRule>
    <cfRule type="expression" dxfId="6374" priority="251" stopIfTrue="1">
      <formula>F290="-"</formula>
    </cfRule>
  </conditionalFormatting>
  <conditionalFormatting sqref="G291:G297">
    <cfRule type="cellIs" dxfId="6373" priority="248" stopIfTrue="1" operator="equal">
      <formula>""</formula>
    </cfRule>
    <cfRule type="expression" dxfId="6372" priority="249" stopIfTrue="1">
      <formula>F291="-"</formula>
    </cfRule>
  </conditionalFormatting>
  <conditionalFormatting sqref="G359">
    <cfRule type="cellIs" dxfId="6371" priority="246" stopIfTrue="1" operator="equal">
      <formula>""</formula>
    </cfRule>
    <cfRule type="expression" dxfId="6370" priority="247" stopIfTrue="1">
      <formula>F359="-"</formula>
    </cfRule>
  </conditionalFormatting>
  <conditionalFormatting sqref="G261">
    <cfRule type="cellIs" dxfId="6369" priority="244" stopIfTrue="1" operator="equal">
      <formula>""</formula>
    </cfRule>
    <cfRule type="expression" dxfId="6368" priority="245" stopIfTrue="1">
      <formula>F261="-"</formula>
    </cfRule>
  </conditionalFormatting>
  <conditionalFormatting sqref="G425">
    <cfRule type="cellIs" dxfId="6367" priority="242" stopIfTrue="1" operator="equal">
      <formula>""</formula>
    </cfRule>
    <cfRule type="expression" dxfId="6366" priority="243" stopIfTrue="1">
      <formula>F425="-"</formula>
    </cfRule>
  </conditionalFormatting>
  <conditionalFormatting sqref="G426">
    <cfRule type="cellIs" dxfId="6365" priority="240" stopIfTrue="1" operator="equal">
      <formula>""</formula>
    </cfRule>
    <cfRule type="expression" dxfId="6364" priority="241" stopIfTrue="1">
      <formula>F426="-"</formula>
    </cfRule>
  </conditionalFormatting>
  <conditionalFormatting sqref="G427">
    <cfRule type="cellIs" dxfId="6363" priority="238" stopIfTrue="1" operator="equal">
      <formula>""</formula>
    </cfRule>
    <cfRule type="expression" dxfId="6362" priority="239" stopIfTrue="1">
      <formula>F427="-"</formula>
    </cfRule>
  </conditionalFormatting>
  <conditionalFormatting sqref="G428:G434">
    <cfRule type="cellIs" dxfId="6361" priority="236" stopIfTrue="1" operator="equal">
      <formula>""</formula>
    </cfRule>
    <cfRule type="expression" dxfId="6360" priority="237" stopIfTrue="1">
      <formula>F428="-"</formula>
    </cfRule>
  </conditionalFormatting>
  <conditionalFormatting sqref="G435:G438">
    <cfRule type="cellIs" dxfId="6359" priority="234" stopIfTrue="1" operator="equal">
      <formula>""</formula>
    </cfRule>
    <cfRule type="expression" dxfId="6358" priority="235" stopIfTrue="1">
      <formula>F435="-"</formula>
    </cfRule>
  </conditionalFormatting>
  <conditionalFormatting sqref="G439">
    <cfRule type="cellIs" dxfId="6357" priority="232" stopIfTrue="1" operator="equal">
      <formula>""</formula>
    </cfRule>
    <cfRule type="expression" dxfId="6356" priority="233" stopIfTrue="1">
      <formula>F439="-"</formula>
    </cfRule>
  </conditionalFormatting>
  <conditionalFormatting sqref="C338">
    <cfRule type="expression" dxfId="6355" priority="226" stopIfTrue="1">
      <formula>F338="-"</formula>
    </cfRule>
  </conditionalFormatting>
  <conditionalFormatting sqref="D338">
    <cfRule type="expression" dxfId="6354" priority="231" stopIfTrue="1">
      <formula>F338="-"</formula>
    </cfRule>
  </conditionalFormatting>
  <conditionalFormatting sqref="E338">
    <cfRule type="expression" dxfId="6353" priority="230" stopIfTrue="1">
      <formula>F338="-"</formula>
    </cfRule>
  </conditionalFormatting>
  <conditionalFormatting sqref="F338">
    <cfRule type="expression" dxfId="6352" priority="225" stopIfTrue="1">
      <formula>F338="-"</formula>
    </cfRule>
  </conditionalFormatting>
  <conditionalFormatting sqref="G338">
    <cfRule type="cellIs" dxfId="6351" priority="223" stopIfTrue="1" operator="equal">
      <formula>""</formula>
    </cfRule>
    <cfRule type="expression" dxfId="6350" priority="224" stopIfTrue="1">
      <formula>F338="-"</formula>
    </cfRule>
  </conditionalFormatting>
  <conditionalFormatting sqref="C392">
    <cfRule type="expression" dxfId="6349" priority="217" stopIfTrue="1">
      <formula>F392="-"</formula>
    </cfRule>
  </conditionalFormatting>
  <conditionalFormatting sqref="D392">
    <cfRule type="expression" dxfId="6348" priority="222" stopIfTrue="1">
      <formula>F392="-"</formula>
    </cfRule>
  </conditionalFormatting>
  <conditionalFormatting sqref="E392">
    <cfRule type="expression" dxfId="6347" priority="221" stopIfTrue="1">
      <formula>F392="-"</formula>
    </cfRule>
  </conditionalFormatting>
  <conditionalFormatting sqref="F392">
    <cfRule type="expression" dxfId="6346" priority="216" stopIfTrue="1">
      <formula>F392="-"</formula>
    </cfRule>
  </conditionalFormatting>
  <conditionalFormatting sqref="C391">
    <cfRule type="expression" dxfId="6345" priority="210" stopIfTrue="1">
      <formula>F391="-"</formula>
    </cfRule>
  </conditionalFormatting>
  <conditionalFormatting sqref="D391">
    <cfRule type="expression" dxfId="6344" priority="215" stopIfTrue="1">
      <formula>F391="-"</formula>
    </cfRule>
  </conditionalFormatting>
  <conditionalFormatting sqref="E391">
    <cfRule type="expression" dxfId="6343" priority="214" stopIfTrue="1">
      <formula>F391="-"</formula>
    </cfRule>
  </conditionalFormatting>
  <conditionalFormatting sqref="F391">
    <cfRule type="expression" dxfId="6342" priority="209" stopIfTrue="1">
      <formula>F391="-"</formula>
    </cfRule>
  </conditionalFormatting>
  <conditionalFormatting sqref="G391">
    <cfRule type="cellIs" dxfId="6341" priority="207" stopIfTrue="1" operator="equal">
      <formula>""</formula>
    </cfRule>
    <cfRule type="expression" dxfId="6340" priority="208" stopIfTrue="1">
      <formula>F391="-"</formula>
    </cfRule>
  </conditionalFormatting>
  <conditionalFormatting sqref="G392">
    <cfRule type="cellIs" dxfId="6339" priority="205" stopIfTrue="1" operator="equal">
      <formula>""</formula>
    </cfRule>
    <cfRule type="expression" dxfId="6338" priority="206" stopIfTrue="1">
      <formula>F392="-"</formula>
    </cfRule>
  </conditionalFormatting>
  <conditionalFormatting sqref="C673">
    <cfRule type="expression" dxfId="6337" priority="199" stopIfTrue="1">
      <formula>F673="-"</formula>
    </cfRule>
  </conditionalFormatting>
  <conditionalFormatting sqref="D673">
    <cfRule type="expression" dxfId="6336" priority="204" stopIfTrue="1">
      <formula>F673="-"</formula>
    </cfRule>
  </conditionalFormatting>
  <conditionalFormatting sqref="E673">
    <cfRule type="expression" dxfId="6335" priority="203" stopIfTrue="1">
      <formula>F673="-"</formula>
    </cfRule>
  </conditionalFormatting>
  <conditionalFormatting sqref="F673">
    <cfRule type="expression" dxfId="6334" priority="198" stopIfTrue="1">
      <formula>F673="-"</formula>
    </cfRule>
  </conditionalFormatting>
  <conditionalFormatting sqref="C674">
    <cfRule type="expression" dxfId="6333" priority="192" stopIfTrue="1">
      <formula>F674="-"</formula>
    </cfRule>
  </conditionalFormatting>
  <conditionalFormatting sqref="D674">
    <cfRule type="expression" dxfId="6332" priority="197" stopIfTrue="1">
      <formula>F674="-"</formula>
    </cfRule>
  </conditionalFormatting>
  <conditionalFormatting sqref="E674">
    <cfRule type="expression" dxfId="6331" priority="196" stopIfTrue="1">
      <formula>F674="-"</formula>
    </cfRule>
  </conditionalFormatting>
  <conditionalFormatting sqref="F674">
    <cfRule type="expression" dxfId="6330" priority="191" stopIfTrue="1">
      <formula>F674="-"</formula>
    </cfRule>
  </conditionalFormatting>
  <conditionalFormatting sqref="G673:G674">
    <cfRule type="cellIs" dxfId="6329" priority="189" stopIfTrue="1" operator="equal">
      <formula>""</formula>
    </cfRule>
    <cfRule type="expression" dxfId="6328" priority="190" stopIfTrue="1">
      <formula>F673="-"</formula>
    </cfRule>
  </conditionalFormatting>
  <conditionalFormatting sqref="C670">
    <cfRule type="expression" dxfId="6327" priority="183" stopIfTrue="1">
      <formula>F670="-"</formula>
    </cfRule>
  </conditionalFormatting>
  <conditionalFormatting sqref="D670">
    <cfRule type="expression" dxfId="6326" priority="188" stopIfTrue="1">
      <formula>F670="-"</formula>
    </cfRule>
  </conditionalFormatting>
  <conditionalFormatting sqref="E670">
    <cfRule type="expression" dxfId="6325" priority="187" stopIfTrue="1">
      <formula>F670="-"</formula>
    </cfRule>
  </conditionalFormatting>
  <conditionalFormatting sqref="F670">
    <cfRule type="expression" dxfId="6324" priority="182" stopIfTrue="1">
      <formula>F670="-"</formula>
    </cfRule>
  </conditionalFormatting>
  <conditionalFormatting sqref="G670">
    <cfRule type="cellIs" dxfId="6323" priority="180" stopIfTrue="1" operator="equal">
      <formula>""</formula>
    </cfRule>
    <cfRule type="expression" dxfId="6322" priority="181" stopIfTrue="1">
      <formula>F670="-"</formula>
    </cfRule>
  </conditionalFormatting>
  <conditionalFormatting sqref="C270">
    <cfRule type="expression" dxfId="6321" priority="174" stopIfTrue="1">
      <formula>F270="-"</formula>
    </cfRule>
  </conditionalFormatting>
  <conditionalFormatting sqref="D270">
    <cfRule type="expression" dxfId="6320" priority="179" stopIfTrue="1">
      <formula>F270="-"</formula>
    </cfRule>
  </conditionalFormatting>
  <conditionalFormatting sqref="E270">
    <cfRule type="expression" dxfId="6319" priority="178" stopIfTrue="1">
      <formula>F270="-"</formula>
    </cfRule>
  </conditionalFormatting>
  <conditionalFormatting sqref="F270">
    <cfRule type="expression" dxfId="6318" priority="173" stopIfTrue="1">
      <formula>F270="-"</formula>
    </cfRule>
  </conditionalFormatting>
  <conditionalFormatting sqref="G270">
    <cfRule type="cellIs" dxfId="6317" priority="171" stopIfTrue="1" operator="equal">
      <formula>""</formula>
    </cfRule>
    <cfRule type="expression" dxfId="6316" priority="172" stopIfTrue="1">
      <formula>F270="-"</formula>
    </cfRule>
  </conditionalFormatting>
  <conditionalFormatting sqref="B713:B733">
    <cfRule type="expression" dxfId="6315" priority="170" stopIfTrue="1">
      <formula>F713="-"</formula>
    </cfRule>
  </conditionalFormatting>
  <conditionalFormatting sqref="C730">
    <cfRule type="expression" dxfId="6314" priority="164" stopIfTrue="1">
      <formula>F730="-"</formula>
    </cfRule>
  </conditionalFormatting>
  <conditionalFormatting sqref="D730">
    <cfRule type="expression" dxfId="6313" priority="169" stopIfTrue="1">
      <formula>F730="-"</formula>
    </cfRule>
  </conditionalFormatting>
  <conditionalFormatting sqref="E730">
    <cfRule type="expression" dxfId="6312" priority="168" stopIfTrue="1">
      <formula>F730="-"</formula>
    </cfRule>
  </conditionalFormatting>
  <conditionalFormatting sqref="F730">
    <cfRule type="expression" dxfId="6311" priority="163" stopIfTrue="1">
      <formula>F730="-"</formula>
    </cfRule>
  </conditionalFormatting>
  <conditionalFormatting sqref="G730">
    <cfRule type="cellIs" dxfId="6310" priority="161" stopIfTrue="1" operator="equal">
      <formula>""</formula>
    </cfRule>
    <cfRule type="expression" dxfId="6309" priority="162" stopIfTrue="1">
      <formula>F730="-"</formula>
    </cfRule>
  </conditionalFormatting>
  <conditionalFormatting sqref="C742">
    <cfRule type="expression" dxfId="6308" priority="155" stopIfTrue="1">
      <formula>F742="-"</formula>
    </cfRule>
  </conditionalFormatting>
  <conditionalFormatting sqref="D742">
    <cfRule type="expression" dxfId="6307" priority="160" stopIfTrue="1">
      <formula>F742="-"</formula>
    </cfRule>
  </conditionalFormatting>
  <conditionalFormatting sqref="E742">
    <cfRule type="expression" dxfId="6306" priority="159" stopIfTrue="1">
      <formula>F742="-"</formula>
    </cfRule>
  </conditionalFormatting>
  <conditionalFormatting sqref="F742">
    <cfRule type="expression" dxfId="6305" priority="154" stopIfTrue="1">
      <formula>F742="-"</formula>
    </cfRule>
  </conditionalFormatting>
  <conditionalFormatting sqref="G742">
    <cfRule type="cellIs" dxfId="6304" priority="152" stopIfTrue="1" operator="equal">
      <formula>""</formula>
    </cfRule>
    <cfRule type="expression" dxfId="6303" priority="153" stopIfTrue="1">
      <formula>F742="-"</formula>
    </cfRule>
  </conditionalFormatting>
  <conditionalFormatting sqref="G743">
    <cfRule type="cellIs" dxfId="6302" priority="143" stopIfTrue="1" operator="equal">
      <formula>""</formula>
    </cfRule>
    <cfRule type="expression" dxfId="6301" priority="144" stopIfTrue="1">
      <formula>F743="-"</formula>
    </cfRule>
  </conditionalFormatting>
  <conditionalFormatting sqref="C743">
    <cfRule type="expression" dxfId="6300" priority="146" stopIfTrue="1">
      <formula>F743="-"</formula>
    </cfRule>
  </conditionalFormatting>
  <conditionalFormatting sqref="D743">
    <cfRule type="expression" dxfId="6299" priority="151" stopIfTrue="1">
      <formula>F743="-"</formula>
    </cfRule>
  </conditionalFormatting>
  <conditionalFormatting sqref="E743">
    <cfRule type="expression" dxfId="6298" priority="150" stopIfTrue="1">
      <formula>F743="-"</formula>
    </cfRule>
  </conditionalFormatting>
  <conditionalFormatting sqref="F743">
    <cfRule type="expression" dxfId="6297" priority="145" stopIfTrue="1">
      <formula>F743="-"</formula>
    </cfRule>
  </conditionalFormatting>
  <conditionalFormatting sqref="C401">
    <cfRule type="expression" dxfId="6296" priority="138" stopIfTrue="1">
      <formula>F401="-"</formula>
    </cfRule>
  </conditionalFormatting>
  <conditionalFormatting sqref="D401">
    <cfRule type="expression" dxfId="6295" priority="142" stopIfTrue="1">
      <formula>F401="-"</formula>
    </cfRule>
  </conditionalFormatting>
  <conditionalFormatting sqref="E387">
    <cfRule type="expression" dxfId="6294" priority="132" stopIfTrue="1">
      <formula>F387="-"</formula>
    </cfRule>
  </conditionalFormatting>
  <conditionalFormatting sqref="F401">
    <cfRule type="expression" dxfId="6293" priority="137" stopIfTrue="1">
      <formula>F401="-"</formula>
    </cfRule>
  </conditionalFormatting>
  <conditionalFormatting sqref="E400:E401">
    <cfRule type="expression" dxfId="6292" priority="136" stopIfTrue="1">
      <formula>F400="-"</formula>
    </cfRule>
  </conditionalFormatting>
  <conditionalFormatting sqref="G401">
    <cfRule type="cellIs" dxfId="6291" priority="134" stopIfTrue="1" operator="equal">
      <formula>""</formula>
    </cfRule>
    <cfRule type="expression" dxfId="6290" priority="135" stopIfTrue="1">
      <formula>F401="-"</formula>
    </cfRule>
  </conditionalFormatting>
  <conditionalFormatting sqref="C387">
    <cfRule type="expression" dxfId="6289" priority="128" stopIfTrue="1">
      <formula>F387="-"</formula>
    </cfRule>
  </conditionalFormatting>
  <conditionalFormatting sqref="D387">
    <cfRule type="expression" dxfId="6288" priority="133" stopIfTrue="1">
      <formula>F387="-"</formula>
    </cfRule>
  </conditionalFormatting>
  <conditionalFormatting sqref="F387">
    <cfRule type="expression" dxfId="6287" priority="127" stopIfTrue="1">
      <formula>F387="-"</formula>
    </cfRule>
  </conditionalFormatting>
  <conditionalFormatting sqref="C388">
    <cfRule type="expression" dxfId="6286" priority="121" stopIfTrue="1">
      <formula>F388="-"</formula>
    </cfRule>
  </conditionalFormatting>
  <conditionalFormatting sqref="D388">
    <cfRule type="expression" dxfId="6285" priority="126" stopIfTrue="1">
      <formula>F388="-"</formula>
    </cfRule>
  </conditionalFormatting>
  <conditionalFormatting sqref="E388">
    <cfRule type="expression" dxfId="6284" priority="125" stopIfTrue="1">
      <formula>F388="-"</formula>
    </cfRule>
  </conditionalFormatting>
  <conditionalFormatting sqref="F388">
    <cfRule type="expression" dxfId="6283" priority="120" stopIfTrue="1">
      <formula>F388="-"</formula>
    </cfRule>
  </conditionalFormatting>
  <conditionalFormatting sqref="E386">
    <cfRule type="expression" dxfId="6282" priority="119" stopIfTrue="1">
      <formula>F386="-"</formula>
    </cfRule>
  </conditionalFormatting>
  <conditionalFormatting sqref="G387">
    <cfRule type="cellIs" dxfId="6281" priority="117" stopIfTrue="1" operator="equal">
      <formula>""</formula>
    </cfRule>
    <cfRule type="expression" dxfId="6280" priority="118" stopIfTrue="1">
      <formula>F387="-"</formula>
    </cfRule>
  </conditionalFormatting>
  <conditionalFormatting sqref="G388">
    <cfRule type="cellIs" dxfId="6279" priority="115" stopIfTrue="1" operator="equal">
      <formula>""</formula>
    </cfRule>
    <cfRule type="expression" dxfId="6278" priority="116" stopIfTrue="1">
      <formula>F388="-"</formula>
    </cfRule>
  </conditionalFormatting>
  <conditionalFormatting sqref="C587">
    <cfRule type="expression" dxfId="6277" priority="109" stopIfTrue="1">
      <formula>F587="-"</formula>
    </cfRule>
  </conditionalFormatting>
  <conditionalFormatting sqref="D587">
    <cfRule type="expression" dxfId="6276" priority="114" stopIfTrue="1">
      <formula>F587="-"</formula>
    </cfRule>
  </conditionalFormatting>
  <conditionalFormatting sqref="E587">
    <cfRule type="expression" dxfId="6275" priority="113" stopIfTrue="1">
      <formula>F587="-"</formula>
    </cfRule>
  </conditionalFormatting>
  <conditionalFormatting sqref="F587">
    <cfRule type="expression" dxfId="6274" priority="108" stopIfTrue="1">
      <formula>F587="-"</formula>
    </cfRule>
  </conditionalFormatting>
  <conditionalFormatting sqref="C586">
    <cfRule type="expression" dxfId="6273" priority="102" stopIfTrue="1">
      <formula>F586="-"</formula>
    </cfRule>
  </conditionalFormatting>
  <conditionalFormatting sqref="D586">
    <cfRule type="expression" dxfId="6272" priority="107" stopIfTrue="1">
      <formula>F586="-"</formula>
    </cfRule>
  </conditionalFormatting>
  <conditionalFormatting sqref="E586">
    <cfRule type="expression" dxfId="6271" priority="106" stopIfTrue="1">
      <formula>F586="-"</formula>
    </cfRule>
  </conditionalFormatting>
  <conditionalFormatting sqref="F586">
    <cfRule type="expression" dxfId="6270" priority="101" stopIfTrue="1">
      <formula>F586="-"</formula>
    </cfRule>
  </conditionalFormatting>
  <conditionalFormatting sqref="G587">
    <cfRule type="cellIs" dxfId="6269" priority="97" stopIfTrue="1" operator="equal">
      <formula>""</formula>
    </cfRule>
    <cfRule type="expression" dxfId="6268" priority="98" stopIfTrue="1">
      <formula>F587="-"</formula>
    </cfRule>
  </conditionalFormatting>
  <conditionalFormatting sqref="G586">
    <cfRule type="cellIs" dxfId="6267" priority="99" stopIfTrue="1" operator="equal">
      <formula>""</formula>
    </cfRule>
    <cfRule type="expression" dxfId="6266" priority="100" stopIfTrue="1">
      <formula>F586="-"</formula>
    </cfRule>
  </conditionalFormatting>
  <conditionalFormatting sqref="C592">
    <cfRule type="expression" dxfId="6265" priority="91" stopIfTrue="1">
      <formula>F592="-"</formula>
    </cfRule>
  </conditionalFormatting>
  <conditionalFormatting sqref="D592">
    <cfRule type="expression" dxfId="6264" priority="96" stopIfTrue="1">
      <formula>F592="-"</formula>
    </cfRule>
  </conditionalFormatting>
  <conditionalFormatting sqref="E592">
    <cfRule type="expression" dxfId="6263" priority="95" stopIfTrue="1">
      <formula>F592="-"</formula>
    </cfRule>
  </conditionalFormatting>
  <conditionalFormatting sqref="F592">
    <cfRule type="expression" dxfId="6262" priority="90" stopIfTrue="1">
      <formula>F592="-"</formula>
    </cfRule>
  </conditionalFormatting>
  <conditionalFormatting sqref="C591">
    <cfRule type="expression" dxfId="6261" priority="84" stopIfTrue="1">
      <formula>F591="-"</formula>
    </cfRule>
  </conditionalFormatting>
  <conditionalFormatting sqref="D591">
    <cfRule type="expression" dxfId="6260" priority="89" stopIfTrue="1">
      <formula>F591="-"</formula>
    </cfRule>
  </conditionalFormatting>
  <conditionalFormatting sqref="E591">
    <cfRule type="expression" dxfId="6259" priority="88" stopIfTrue="1">
      <formula>F591="-"</formula>
    </cfRule>
  </conditionalFormatting>
  <conditionalFormatting sqref="F591">
    <cfRule type="expression" dxfId="6258" priority="83" stopIfTrue="1">
      <formula>F591="-"</formula>
    </cfRule>
  </conditionalFormatting>
  <conditionalFormatting sqref="C590">
    <cfRule type="expression" dxfId="6257" priority="77" stopIfTrue="1">
      <formula>F590="-"</formula>
    </cfRule>
  </conditionalFormatting>
  <conditionalFormatting sqref="D590">
    <cfRule type="expression" dxfId="6256" priority="82" stopIfTrue="1">
      <formula>F590="-"</formula>
    </cfRule>
  </conditionalFormatting>
  <conditionalFormatting sqref="E590">
    <cfRule type="expression" dxfId="6255" priority="81" stopIfTrue="1">
      <formula>F590="-"</formula>
    </cfRule>
  </conditionalFormatting>
  <conditionalFormatting sqref="F590">
    <cfRule type="expression" dxfId="6254" priority="76" stopIfTrue="1">
      <formula>F590="-"</formula>
    </cfRule>
  </conditionalFormatting>
  <conditionalFormatting sqref="C589">
    <cfRule type="expression" dxfId="6253" priority="70" stopIfTrue="1">
      <formula>F589="-"</formula>
    </cfRule>
  </conditionalFormatting>
  <conditionalFormatting sqref="D589">
    <cfRule type="expression" dxfId="6252" priority="75" stopIfTrue="1">
      <formula>F589="-"</formula>
    </cfRule>
  </conditionalFormatting>
  <conditionalFormatting sqref="E589">
    <cfRule type="expression" dxfId="6251" priority="74" stopIfTrue="1">
      <formula>F589="-"</formula>
    </cfRule>
  </conditionalFormatting>
  <conditionalFormatting sqref="F589">
    <cfRule type="expression" dxfId="6250" priority="69" stopIfTrue="1">
      <formula>F589="-"</formula>
    </cfRule>
  </conditionalFormatting>
  <conditionalFormatting sqref="C588">
    <cfRule type="expression" dxfId="6249" priority="63" stopIfTrue="1">
      <formula>F588="-"</formula>
    </cfRule>
  </conditionalFormatting>
  <conditionalFormatting sqref="D588">
    <cfRule type="expression" dxfId="6248" priority="68" stopIfTrue="1">
      <formula>F588="-"</formula>
    </cfRule>
  </conditionalFormatting>
  <conditionalFormatting sqref="E588">
    <cfRule type="expression" dxfId="6247" priority="67" stopIfTrue="1">
      <formula>F588="-"</formula>
    </cfRule>
  </conditionalFormatting>
  <conditionalFormatting sqref="F588">
    <cfRule type="expression" dxfId="6246" priority="62" stopIfTrue="1">
      <formula>F588="-"</formula>
    </cfRule>
  </conditionalFormatting>
  <conditionalFormatting sqref="C594">
    <cfRule type="expression" dxfId="6245" priority="56" stopIfTrue="1">
      <formula>F594="-"</formula>
    </cfRule>
  </conditionalFormatting>
  <conditionalFormatting sqref="D594">
    <cfRule type="expression" dxfId="6244" priority="61" stopIfTrue="1">
      <formula>F594="-"</formula>
    </cfRule>
  </conditionalFormatting>
  <conditionalFormatting sqref="E594">
    <cfRule type="expression" dxfId="6243" priority="60" stopIfTrue="1">
      <formula>F594="-"</formula>
    </cfRule>
  </conditionalFormatting>
  <conditionalFormatting sqref="F594">
    <cfRule type="expression" dxfId="6242" priority="55" stopIfTrue="1">
      <formula>F594="-"</formula>
    </cfRule>
  </conditionalFormatting>
  <conditionalFormatting sqref="C593">
    <cfRule type="expression" dxfId="6241" priority="49" stopIfTrue="1">
      <formula>F593="-"</formula>
    </cfRule>
  </conditionalFormatting>
  <conditionalFormatting sqref="D593">
    <cfRule type="expression" dxfId="6240" priority="54" stopIfTrue="1">
      <formula>F593="-"</formula>
    </cfRule>
  </conditionalFormatting>
  <conditionalFormatting sqref="E593">
    <cfRule type="expression" dxfId="6239" priority="53" stopIfTrue="1">
      <formula>F593="-"</formula>
    </cfRule>
  </conditionalFormatting>
  <conditionalFormatting sqref="F593">
    <cfRule type="expression" dxfId="6238" priority="48" stopIfTrue="1">
      <formula>F593="-"</formula>
    </cfRule>
  </conditionalFormatting>
  <conditionalFormatting sqref="G588">
    <cfRule type="cellIs" dxfId="6237" priority="46" stopIfTrue="1" operator="equal">
      <formula>""</formula>
    </cfRule>
    <cfRule type="expression" dxfId="6236" priority="47" stopIfTrue="1">
      <formula>F588="-"</formula>
    </cfRule>
  </conditionalFormatting>
  <conditionalFormatting sqref="G589">
    <cfRule type="cellIs" dxfId="6235" priority="44" stopIfTrue="1" operator="equal">
      <formula>""</formula>
    </cfRule>
    <cfRule type="expression" dxfId="6234" priority="45" stopIfTrue="1">
      <formula>F589="-"</formula>
    </cfRule>
  </conditionalFormatting>
  <conditionalFormatting sqref="G590">
    <cfRule type="cellIs" dxfId="6233" priority="42" stopIfTrue="1" operator="equal">
      <formula>""</formula>
    </cfRule>
    <cfRule type="expression" dxfId="6232" priority="43" stopIfTrue="1">
      <formula>F590="-"</formula>
    </cfRule>
  </conditionalFormatting>
  <conditionalFormatting sqref="G591:G594">
    <cfRule type="cellIs" dxfId="6231" priority="40" stopIfTrue="1" operator="equal">
      <formula>""</formula>
    </cfRule>
    <cfRule type="expression" dxfId="6230" priority="41" stopIfTrue="1">
      <formula>F591="-"</formula>
    </cfRule>
  </conditionalFormatting>
  <conditionalFormatting sqref="G36">
    <cfRule type="cellIs" dxfId="6229" priority="38" stopIfTrue="1" operator="equal">
      <formula>""</formula>
    </cfRule>
    <cfRule type="expression" dxfId="6228" priority="39" stopIfTrue="1">
      <formula>F36="-"</formula>
    </cfRule>
  </conditionalFormatting>
  <conditionalFormatting sqref="G154">
    <cfRule type="cellIs" dxfId="6227" priority="36" stopIfTrue="1" operator="equal">
      <formula>""</formula>
    </cfRule>
    <cfRule type="expression" dxfId="6226" priority="37" stopIfTrue="1">
      <formula>F154="-"</formula>
    </cfRule>
  </conditionalFormatting>
  <conditionalFormatting sqref="G155">
    <cfRule type="cellIs" dxfId="6225" priority="34" stopIfTrue="1" operator="equal">
      <formula>""</formula>
    </cfRule>
    <cfRule type="expression" dxfId="6224" priority="35" stopIfTrue="1">
      <formula>F155="-"</formula>
    </cfRule>
  </conditionalFormatting>
  <conditionalFormatting sqref="G182">
    <cfRule type="cellIs" dxfId="6223" priority="32" stopIfTrue="1" operator="equal">
      <formula>""</formula>
    </cfRule>
    <cfRule type="expression" dxfId="6222" priority="33" stopIfTrue="1">
      <formula>F182="-"</formula>
    </cfRule>
  </conditionalFormatting>
  <conditionalFormatting sqref="G193">
    <cfRule type="cellIs" dxfId="6221" priority="30" stopIfTrue="1" operator="equal">
      <formula>""</formula>
    </cfRule>
    <cfRule type="expression" dxfId="6220" priority="31" stopIfTrue="1">
      <formula>F193="-"</formula>
    </cfRule>
  </conditionalFormatting>
  <conditionalFormatting sqref="C459">
    <cfRule type="expression" dxfId="6219" priority="24" stopIfTrue="1">
      <formula>F459="-"</formula>
    </cfRule>
  </conditionalFormatting>
  <conditionalFormatting sqref="D459">
    <cfRule type="expression" dxfId="6218" priority="29" stopIfTrue="1">
      <formula>F459="-"</formula>
    </cfRule>
  </conditionalFormatting>
  <conditionalFormatting sqref="E459">
    <cfRule type="expression" dxfId="6217" priority="28" stopIfTrue="1">
      <formula>F459="-"</formula>
    </cfRule>
  </conditionalFormatting>
  <conditionalFormatting sqref="F459">
    <cfRule type="expression" dxfId="6216" priority="23" stopIfTrue="1">
      <formula>F459="-"</formula>
    </cfRule>
  </conditionalFormatting>
  <conditionalFormatting sqref="G459">
    <cfRule type="cellIs" dxfId="6215" priority="21" stopIfTrue="1" operator="equal">
      <formula>""</formula>
    </cfRule>
    <cfRule type="expression" dxfId="6214" priority="22" stopIfTrue="1">
      <formula>F459="-"</formula>
    </cfRule>
  </conditionalFormatting>
  <conditionalFormatting sqref="G616">
    <cfRule type="cellIs" dxfId="6213" priority="19" stopIfTrue="1" operator="equal">
      <formula>""</formula>
    </cfRule>
    <cfRule type="expression" dxfId="6212" priority="20" stopIfTrue="1">
      <formula>F616="-"</formula>
    </cfRule>
  </conditionalFormatting>
  <conditionalFormatting sqref="G411">
    <cfRule type="cellIs" dxfId="6211" priority="17" stopIfTrue="1" operator="equal">
      <formula>""</formula>
    </cfRule>
    <cfRule type="expression" dxfId="6210" priority="18" stopIfTrue="1">
      <formula>F411="-"</formula>
    </cfRule>
  </conditionalFormatting>
  <conditionalFormatting sqref="G412">
    <cfRule type="cellIs" dxfId="6209" priority="15" stopIfTrue="1" operator="equal">
      <formula>""</formula>
    </cfRule>
    <cfRule type="expression" dxfId="6208" priority="16" stopIfTrue="1">
      <formula>F412="-"</formula>
    </cfRule>
  </conditionalFormatting>
  <conditionalFormatting sqref="G406">
    <cfRule type="cellIs" dxfId="6207" priority="13" stopIfTrue="1" operator="equal">
      <formula>""</formula>
    </cfRule>
    <cfRule type="expression" dxfId="6206" priority="14" stopIfTrue="1">
      <formula>F406="-"</formula>
    </cfRule>
  </conditionalFormatting>
  <conditionalFormatting sqref="G413">
    <cfRule type="cellIs" dxfId="6205" priority="11" stopIfTrue="1" operator="equal">
      <formula>""</formula>
    </cfRule>
    <cfRule type="expression" dxfId="6204" priority="12" stopIfTrue="1">
      <formula>F413="-"</formula>
    </cfRule>
  </conditionalFormatting>
  <conditionalFormatting sqref="G414">
    <cfRule type="cellIs" dxfId="6203" priority="9" stopIfTrue="1" operator="equal">
      <formula>""</formula>
    </cfRule>
    <cfRule type="expression" dxfId="6202" priority="10" stopIfTrue="1">
      <formula>F414="-"</formula>
    </cfRule>
  </conditionalFormatting>
  <conditionalFormatting sqref="G415">
    <cfRule type="cellIs" dxfId="6201" priority="7" stopIfTrue="1" operator="equal">
      <formula>""</formula>
    </cfRule>
    <cfRule type="expression" dxfId="6200" priority="8" stopIfTrue="1">
      <formula>F415="-"</formula>
    </cfRule>
  </conditionalFormatting>
  <conditionalFormatting sqref="G416">
    <cfRule type="cellIs" dxfId="6199" priority="5" stopIfTrue="1" operator="equal">
      <formula>""</formula>
    </cfRule>
    <cfRule type="expression" dxfId="6198" priority="6" stopIfTrue="1">
      <formula>F416="-"</formula>
    </cfRule>
  </conditionalFormatting>
  <conditionalFormatting sqref="G417:G418">
    <cfRule type="cellIs" dxfId="6197" priority="3" stopIfTrue="1" operator="equal">
      <formula>""</formula>
    </cfRule>
    <cfRule type="expression" dxfId="6196" priority="4" stopIfTrue="1">
      <formula>F417="-"</formula>
    </cfRule>
  </conditionalFormatting>
  <conditionalFormatting sqref="G419">
    <cfRule type="cellIs" dxfId="6195" priority="1" stopIfTrue="1" operator="equal">
      <formula>""</formula>
    </cfRule>
    <cfRule type="expression" dxfId="6194" priority="2" stopIfTrue="1">
      <formula>F419="-"</formula>
    </cfRule>
  </conditionalFormatting>
  <conditionalFormatting sqref="O14:O747">
    <cfRule type="expression" dxfId="6193" priority="8165" stopIfTrue="1">
      <formula>G14="-"</formula>
    </cfRule>
  </conditionalFormatting>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51"/>
  <sheetViews>
    <sheetView topLeftCell="A729" zoomScale="85" zoomScaleNormal="85" workbookViewId="0">
      <selection activeCell="J747" sqref="J747"/>
    </sheetView>
  </sheetViews>
  <sheetFormatPr defaultColWidth="0" defaultRowHeight="14.25"/>
  <cols>
    <col min="1" max="1" width="5.5703125" style="57" customWidth="1"/>
    <col min="2" max="3" width="9.140625" style="76" customWidth="1"/>
    <col min="4" max="4" width="14.28515625" style="76" customWidth="1"/>
    <col min="5" max="5" width="44.28515625" style="77" customWidth="1"/>
    <col min="6" max="7" width="10.28515625" style="78" customWidth="1"/>
    <col min="8" max="8" width="11.42578125" style="79" bestFit="1" customWidth="1"/>
    <col min="9" max="9" width="14.42578125" style="79" bestFit="1" customWidth="1"/>
    <col min="10" max="10" width="15.140625" style="57" customWidth="1"/>
    <col min="11" max="11" width="16.5703125" style="57" customWidth="1"/>
    <col min="12" max="12" width="17.42578125" style="57" customWidth="1"/>
    <col min="13" max="13" width="14.7109375" style="57" customWidth="1"/>
    <col min="14" max="14" width="5.85546875" style="57" hidden="1" customWidth="1"/>
    <col min="15" max="15" width="14.7109375" style="57" hidden="1" customWidth="1"/>
    <col min="16" max="16" width="17.140625" style="57" hidden="1" customWidth="1"/>
    <col min="17" max="16384" width="9.140625" style="57" hidden="1"/>
  </cols>
  <sheetData>
    <row r="1" spans="2:16" s="8" customFormat="1" ht="15">
      <c r="D1" s="4"/>
      <c r="E1" s="9"/>
      <c r="F1" s="10"/>
      <c r="G1" s="10"/>
      <c r="H1" s="11"/>
      <c r="I1" s="11"/>
      <c r="J1" s="12"/>
      <c r="K1" s="12"/>
      <c r="L1" s="13"/>
      <c r="M1" s="14"/>
      <c r="N1" s="14"/>
      <c r="O1" s="14"/>
    </row>
    <row r="2" spans="2:16" s="8" customFormat="1" ht="15">
      <c r="D2" s="15"/>
      <c r="E2" s="16"/>
      <c r="F2" s="17"/>
      <c r="G2" s="17"/>
      <c r="H2" s="18"/>
      <c r="I2" s="18"/>
      <c r="J2" s="13"/>
      <c r="K2" s="13"/>
      <c r="L2" s="13"/>
      <c r="M2" s="14"/>
      <c r="N2" s="14"/>
      <c r="O2" s="14"/>
    </row>
    <row r="3" spans="2:16" s="8" customFormat="1" ht="15">
      <c r="C3" s="19"/>
      <c r="E3" s="20"/>
      <c r="F3" s="21"/>
      <c r="G3" s="21"/>
      <c r="H3" s="22"/>
      <c r="I3" s="23"/>
      <c r="J3" s="24"/>
      <c r="K3" s="24"/>
      <c r="L3" s="13"/>
      <c r="M3" s="14"/>
      <c r="N3" s="14"/>
      <c r="O3" s="14"/>
    </row>
    <row r="4" spans="2:16" s="8" customFormat="1" ht="15">
      <c r="C4" s="19"/>
      <c r="E4" s="16"/>
      <c r="F4" s="17"/>
      <c r="G4" s="17"/>
      <c r="H4" s="18"/>
      <c r="I4" s="18"/>
      <c r="J4" s="24"/>
      <c r="K4" s="24"/>
      <c r="L4" s="13"/>
    </row>
    <row r="5" spans="2:16" s="8" customFormat="1" ht="15">
      <c r="C5" s="19"/>
      <c r="E5" s="16"/>
      <c r="F5" s="17"/>
      <c r="G5" s="17"/>
      <c r="H5" s="18"/>
      <c r="I5" s="18"/>
      <c r="J5" s="24"/>
      <c r="K5" s="24"/>
      <c r="L5" s="13"/>
    </row>
    <row r="6" spans="2:16" s="8" customFormat="1" ht="15">
      <c r="D6" s="4"/>
      <c r="E6" s="16" t="s">
        <v>3</v>
      </c>
      <c r="F6" s="17"/>
      <c r="G6" s="25"/>
      <c r="H6" s="18"/>
      <c r="I6" s="18"/>
      <c r="J6" s="24"/>
      <c r="K6" s="24"/>
      <c r="L6" s="13"/>
    </row>
    <row r="7" spans="2:16" s="8" customFormat="1" ht="15">
      <c r="D7" s="26" t="s">
        <v>4</v>
      </c>
      <c r="E7" s="27" t="s">
        <v>1961</v>
      </c>
      <c r="F7" s="18"/>
      <c r="G7" s="18"/>
      <c r="H7" s="18"/>
      <c r="I7" s="18"/>
      <c r="J7" s="28"/>
      <c r="K7" s="29" t="s">
        <v>5</v>
      </c>
      <c r="L7" s="30">
        <f>L751</f>
        <v>11654910.927357709</v>
      </c>
    </row>
    <row r="8" spans="2:16" s="8" customFormat="1" ht="15">
      <c r="D8" s="26" t="s">
        <v>6</v>
      </c>
      <c r="E8" s="31" t="s">
        <v>1962</v>
      </c>
      <c r="F8" s="32"/>
      <c r="G8" s="32"/>
      <c r="H8" s="1"/>
      <c r="I8" s="2"/>
      <c r="J8" s="33"/>
      <c r="K8" s="13"/>
      <c r="L8" s="13"/>
    </row>
    <row r="9" spans="2:16" s="8" customFormat="1" ht="15">
      <c r="D9" s="26" t="s">
        <v>7</v>
      </c>
      <c r="E9" s="34" t="s">
        <v>3104</v>
      </c>
      <c r="F9" s="35"/>
      <c r="G9" s="36"/>
      <c r="H9" s="36"/>
      <c r="I9" s="37"/>
      <c r="J9" s="33"/>
      <c r="K9" s="13"/>
      <c r="L9" s="13"/>
    </row>
    <row r="10" spans="2:16" s="8" customFormat="1" ht="15">
      <c r="J10" s="206"/>
      <c r="K10" s="206"/>
      <c r="L10" s="13"/>
      <c r="M10" s="14"/>
      <c r="N10" s="14"/>
      <c r="O10" s="14"/>
    </row>
    <row r="11" spans="2:16" s="8" customFormat="1" ht="15.75" thickBot="1">
      <c r="J11" s="3"/>
      <c r="K11" s="3"/>
      <c r="L11" s="13"/>
      <c r="M11" s="14"/>
      <c r="N11" s="14"/>
      <c r="O11" s="14"/>
    </row>
    <row r="12" spans="2:16" s="8" customFormat="1" ht="15">
      <c r="B12" s="4"/>
      <c r="C12" s="4"/>
      <c r="D12" s="38"/>
      <c r="E12" s="39"/>
      <c r="F12" s="40"/>
      <c r="G12" s="41"/>
      <c r="H12" s="207" t="s">
        <v>8</v>
      </c>
      <c r="I12" s="208"/>
      <c r="J12" s="209" t="s">
        <v>9</v>
      </c>
      <c r="K12" s="210"/>
      <c r="L12" s="42"/>
      <c r="M12" s="43"/>
      <c r="N12" s="43"/>
      <c r="O12" s="43"/>
    </row>
    <row r="13" spans="2:16" s="8" customFormat="1" ht="30">
      <c r="B13" s="44" t="s">
        <v>10</v>
      </c>
      <c r="C13" s="44" t="s">
        <v>11</v>
      </c>
      <c r="D13" s="44" t="s">
        <v>12</v>
      </c>
      <c r="E13" s="45" t="s">
        <v>13</v>
      </c>
      <c r="F13" s="46" t="s">
        <v>14</v>
      </c>
      <c r="G13" s="46" t="s">
        <v>15</v>
      </c>
      <c r="H13" s="47" t="s">
        <v>16</v>
      </c>
      <c r="I13" s="47" t="s">
        <v>17</v>
      </c>
      <c r="J13" s="48" t="s">
        <v>16</v>
      </c>
      <c r="K13" s="48" t="s">
        <v>18</v>
      </c>
      <c r="L13" s="49" t="s">
        <v>9</v>
      </c>
      <c r="M13" s="50" t="s">
        <v>19</v>
      </c>
      <c r="N13" s="176"/>
      <c r="O13" s="176"/>
    </row>
    <row r="14" spans="2:16" ht="15">
      <c r="B14" s="5" t="s">
        <v>20</v>
      </c>
      <c r="C14" s="51" t="s">
        <v>21</v>
      </c>
      <c r="D14" s="51" t="s">
        <v>21</v>
      </c>
      <c r="E14" s="6" t="s">
        <v>22</v>
      </c>
      <c r="F14" s="51" t="s">
        <v>23</v>
      </c>
      <c r="G14" s="5"/>
      <c r="H14" s="52" t="s">
        <v>24</v>
      </c>
      <c r="I14" s="53" t="s">
        <v>24</v>
      </c>
      <c r="J14" s="54" t="s">
        <v>24</v>
      </c>
      <c r="K14" s="55" t="s">
        <v>24</v>
      </c>
      <c r="L14" s="56" t="s">
        <v>24</v>
      </c>
      <c r="M14" s="56">
        <f>SUM(L15:L26)</f>
        <v>458193.35999999993</v>
      </c>
      <c r="N14" s="177"/>
      <c r="O14" s="177"/>
    </row>
    <row r="15" spans="2:16" ht="42.75">
      <c r="B15" s="5" t="s">
        <v>25</v>
      </c>
      <c r="C15" s="51" t="s">
        <v>26</v>
      </c>
      <c r="D15" s="51" t="s">
        <v>27</v>
      </c>
      <c r="E15" s="6" t="s">
        <v>28</v>
      </c>
      <c r="F15" s="51" t="s">
        <v>29</v>
      </c>
      <c r="G15" s="5">
        <v>9</v>
      </c>
      <c r="H15" s="52">
        <f>O15*(1-'Orç-Resumo'!$G$10)</f>
        <v>1014.0799999999999</v>
      </c>
      <c r="I15" s="53">
        <f>P15*(1-'Orç-Resumo'!$G$10)</f>
        <v>0</v>
      </c>
      <c r="J15" s="54">
        <f>G15*H15</f>
        <v>9126.7199999999993</v>
      </c>
      <c r="K15" s="55">
        <f>G15*I15</f>
        <v>0</v>
      </c>
      <c r="L15" s="56">
        <f>J15+K15</f>
        <v>9126.7199999999993</v>
      </c>
      <c r="M15" s="56">
        <v>0</v>
      </c>
      <c r="N15" s="177"/>
      <c r="O15" s="56">
        <v>1014.0799999999999</v>
      </c>
      <c r="P15" s="199">
        <v>0</v>
      </c>
    </row>
    <row r="16" spans="2:16" ht="28.5">
      <c r="B16" s="5" t="s">
        <v>30</v>
      </c>
      <c r="C16" s="51" t="s">
        <v>26</v>
      </c>
      <c r="D16" s="51" t="s">
        <v>31</v>
      </c>
      <c r="E16" s="6" t="s">
        <v>32</v>
      </c>
      <c r="F16" s="51" t="s">
        <v>33</v>
      </c>
      <c r="G16" s="5">
        <v>5</v>
      </c>
      <c r="H16" s="52">
        <f>O16*(1-'Orç-Resumo'!$G$10)</f>
        <v>813.93</v>
      </c>
      <c r="I16" s="53">
        <f>P16*(1-'Orç-Resumo'!$G$10)</f>
        <v>0</v>
      </c>
      <c r="J16" s="54">
        <f t="shared" ref="J16:J79" si="0">G16*H16</f>
        <v>4069.6499999999996</v>
      </c>
      <c r="K16" s="55">
        <f t="shared" ref="K16:K79" si="1">G16*I16</f>
        <v>0</v>
      </c>
      <c r="L16" s="56">
        <f t="shared" ref="L16:L79" si="2">J16+K16</f>
        <v>4069.6499999999996</v>
      </c>
      <c r="M16" s="56">
        <v>0</v>
      </c>
      <c r="N16" s="177"/>
      <c r="O16" s="56">
        <v>813.93</v>
      </c>
      <c r="P16" s="199">
        <v>0</v>
      </c>
    </row>
    <row r="17" spans="2:16" ht="71.25">
      <c r="B17" s="5" t="s">
        <v>34</v>
      </c>
      <c r="C17" s="51" t="s">
        <v>26</v>
      </c>
      <c r="D17" s="51" t="s">
        <v>35</v>
      </c>
      <c r="E17" s="6" t="s">
        <v>36</v>
      </c>
      <c r="F17" s="51" t="s">
        <v>33</v>
      </c>
      <c r="G17" s="5">
        <v>9</v>
      </c>
      <c r="H17" s="52">
        <f>O17*(1-'Orç-Resumo'!$G$10)</f>
        <v>322.57</v>
      </c>
      <c r="I17" s="53">
        <f>P17*(1-'Orç-Resumo'!$G$10)</f>
        <v>0</v>
      </c>
      <c r="J17" s="54">
        <f t="shared" si="0"/>
        <v>2903.13</v>
      </c>
      <c r="K17" s="55">
        <f t="shared" si="1"/>
        <v>0</v>
      </c>
      <c r="L17" s="56">
        <f t="shared" si="2"/>
        <v>2903.13</v>
      </c>
      <c r="M17" s="56">
        <v>0</v>
      </c>
      <c r="N17" s="177"/>
      <c r="O17" s="56">
        <v>322.57</v>
      </c>
      <c r="P17" s="199">
        <v>0</v>
      </c>
    </row>
    <row r="18" spans="2:16" ht="85.5">
      <c r="B18" s="5" t="s">
        <v>37</v>
      </c>
      <c r="C18" s="51" t="s">
        <v>26</v>
      </c>
      <c r="D18" s="51" t="s">
        <v>38</v>
      </c>
      <c r="E18" s="6" t="s">
        <v>39</v>
      </c>
      <c r="F18" s="51" t="s">
        <v>40</v>
      </c>
      <c r="G18" s="5">
        <v>3</v>
      </c>
      <c r="H18" s="52">
        <f>O18*(1-'Orç-Resumo'!$G$10)</f>
        <v>374.8799999999992</v>
      </c>
      <c r="I18" s="53">
        <f>P18*(1-'Orç-Resumo'!$G$10)</f>
        <v>20611.36</v>
      </c>
      <c r="J18" s="54">
        <f t="shared" si="0"/>
        <v>1124.6399999999976</v>
      </c>
      <c r="K18" s="55">
        <f t="shared" si="1"/>
        <v>61834.080000000002</v>
      </c>
      <c r="L18" s="56">
        <f t="shared" si="2"/>
        <v>62958.720000000001</v>
      </c>
      <c r="M18" s="56">
        <v>0</v>
      </c>
      <c r="N18" s="177"/>
      <c r="O18" s="56">
        <v>374.8799999999992</v>
      </c>
      <c r="P18" s="199">
        <v>20611.36</v>
      </c>
    </row>
    <row r="19" spans="2:16" ht="71.25">
      <c r="B19" s="5" t="s">
        <v>41</v>
      </c>
      <c r="C19" s="51" t="s">
        <v>26</v>
      </c>
      <c r="D19" s="51" t="s">
        <v>42</v>
      </c>
      <c r="E19" s="6" t="s">
        <v>43</v>
      </c>
      <c r="F19" s="51" t="s">
        <v>40</v>
      </c>
      <c r="G19" s="5">
        <v>22</v>
      </c>
      <c r="H19" s="52">
        <f>O19*(1-'Orç-Resumo'!$G$10)</f>
        <v>480.47999999999945</v>
      </c>
      <c r="I19" s="53">
        <f>P19*(1-'Orç-Resumo'!$G$10)</f>
        <v>7358.56</v>
      </c>
      <c r="J19" s="54">
        <f t="shared" si="0"/>
        <v>10570.559999999989</v>
      </c>
      <c r="K19" s="55">
        <f t="shared" si="1"/>
        <v>161888.32000000001</v>
      </c>
      <c r="L19" s="56">
        <f t="shared" si="2"/>
        <v>172458.88</v>
      </c>
      <c r="M19" s="56">
        <v>0</v>
      </c>
      <c r="N19" s="177"/>
      <c r="O19" s="56">
        <v>480.47999999999945</v>
      </c>
      <c r="P19" s="199">
        <v>7358.56</v>
      </c>
    </row>
    <row r="20" spans="2:16" ht="71.25">
      <c r="B20" s="5" t="s">
        <v>44</v>
      </c>
      <c r="C20" s="51" t="s">
        <v>26</v>
      </c>
      <c r="D20" s="51" t="s">
        <v>45</v>
      </c>
      <c r="E20" s="6" t="s">
        <v>46</v>
      </c>
      <c r="F20" s="51" t="s">
        <v>40</v>
      </c>
      <c r="G20" s="5">
        <v>17</v>
      </c>
      <c r="H20" s="52">
        <f>O20*(1-'Orç-Resumo'!$G$10)</f>
        <v>531.31999999999971</v>
      </c>
      <c r="I20" s="53">
        <f>P20*(1-'Orç-Resumo'!$G$10)</f>
        <v>5539.7300000000005</v>
      </c>
      <c r="J20" s="54">
        <f t="shared" si="0"/>
        <v>9032.4399999999951</v>
      </c>
      <c r="K20" s="55">
        <f t="shared" si="1"/>
        <v>94175.41</v>
      </c>
      <c r="L20" s="56">
        <f t="shared" si="2"/>
        <v>103207.85</v>
      </c>
      <c r="M20" s="56">
        <v>0</v>
      </c>
      <c r="N20" s="177"/>
      <c r="O20" s="56">
        <v>531.31999999999971</v>
      </c>
      <c r="P20" s="199">
        <v>5539.7300000000005</v>
      </c>
    </row>
    <row r="21" spans="2:16" ht="28.5">
      <c r="B21" s="5" t="s">
        <v>47</v>
      </c>
      <c r="C21" s="51" t="s">
        <v>48</v>
      </c>
      <c r="D21" s="51">
        <v>90769</v>
      </c>
      <c r="E21" s="6" t="s">
        <v>49</v>
      </c>
      <c r="F21" s="51" t="s">
        <v>50</v>
      </c>
      <c r="G21" s="5">
        <v>200</v>
      </c>
      <c r="H21" s="52">
        <f>O21*(1-'Orç-Resumo'!$G$10)</f>
        <v>2.1300000000000097</v>
      </c>
      <c r="I21" s="53">
        <f>P21*(1-'Orç-Resumo'!$G$10)</f>
        <v>120.88</v>
      </c>
      <c r="J21" s="54">
        <f t="shared" si="0"/>
        <v>426.00000000000193</v>
      </c>
      <c r="K21" s="55">
        <f t="shared" si="1"/>
        <v>24176</v>
      </c>
      <c r="L21" s="56">
        <f t="shared" si="2"/>
        <v>24602.000000000004</v>
      </c>
      <c r="M21" s="56">
        <v>0</v>
      </c>
      <c r="N21" s="177"/>
      <c r="O21" s="56">
        <v>2.1300000000000097</v>
      </c>
      <c r="P21" s="199" t="s">
        <v>3885</v>
      </c>
    </row>
    <row r="22" spans="2:16" ht="28.5">
      <c r="B22" s="5" t="s">
        <v>51</v>
      </c>
      <c r="C22" s="51" t="s">
        <v>48</v>
      </c>
      <c r="D22" s="51">
        <v>90778</v>
      </c>
      <c r="E22" s="6" t="s">
        <v>52</v>
      </c>
      <c r="F22" s="51" t="s">
        <v>50</v>
      </c>
      <c r="G22" s="5">
        <v>200</v>
      </c>
      <c r="H22" s="52">
        <f>O22*(1-'Orç-Resumo'!$G$10)</f>
        <v>2.1299999999999955</v>
      </c>
      <c r="I22" s="53">
        <f>P22*(1-'Orç-Resumo'!$G$10)</f>
        <v>122.93</v>
      </c>
      <c r="J22" s="54">
        <f t="shared" si="0"/>
        <v>425.99999999999909</v>
      </c>
      <c r="K22" s="55">
        <f t="shared" si="1"/>
        <v>24586</v>
      </c>
      <c r="L22" s="56">
        <f t="shared" si="2"/>
        <v>25012</v>
      </c>
      <c r="M22" s="56">
        <v>0</v>
      </c>
      <c r="N22" s="177"/>
      <c r="O22" s="56">
        <v>2.1299999999999955</v>
      </c>
      <c r="P22" s="199" t="s">
        <v>3886</v>
      </c>
    </row>
    <row r="23" spans="2:16" ht="42.75">
      <c r="B23" s="5" t="s">
        <v>53</v>
      </c>
      <c r="C23" s="51" t="s">
        <v>26</v>
      </c>
      <c r="D23" s="51" t="s">
        <v>54</v>
      </c>
      <c r="E23" s="6" t="s">
        <v>55</v>
      </c>
      <c r="F23" s="51" t="s">
        <v>40</v>
      </c>
      <c r="G23" s="5">
        <v>2</v>
      </c>
      <c r="H23" s="52">
        <f>O23*(1-'Orç-Resumo'!$G$10)</f>
        <v>53.52000000000001</v>
      </c>
      <c r="I23" s="53">
        <f>P23*(1-'Orç-Resumo'!$G$10)</f>
        <v>693.84</v>
      </c>
      <c r="J23" s="54">
        <f t="shared" si="0"/>
        <v>107.04000000000002</v>
      </c>
      <c r="K23" s="55">
        <f t="shared" si="1"/>
        <v>1387.68</v>
      </c>
      <c r="L23" s="56">
        <f t="shared" si="2"/>
        <v>1494.72</v>
      </c>
      <c r="M23" s="56">
        <v>0</v>
      </c>
      <c r="N23" s="177"/>
      <c r="O23" s="56">
        <v>53.52000000000001</v>
      </c>
      <c r="P23" s="199">
        <v>693.84</v>
      </c>
    </row>
    <row r="24" spans="2:16">
      <c r="B24" s="5" t="s">
        <v>56</v>
      </c>
      <c r="C24" s="51" t="s">
        <v>26</v>
      </c>
      <c r="D24" s="51" t="s">
        <v>57</v>
      </c>
      <c r="E24" s="6" t="s">
        <v>58</v>
      </c>
      <c r="F24" s="51" t="s">
        <v>33</v>
      </c>
      <c r="G24" s="5">
        <v>9</v>
      </c>
      <c r="H24" s="52">
        <f>O24*(1-'Orç-Resumo'!$G$10)</f>
        <v>875.16000000000008</v>
      </c>
      <c r="I24" s="53">
        <f>P24*(1-'Orç-Resumo'!$G$10)</f>
        <v>196.83</v>
      </c>
      <c r="J24" s="54">
        <f t="shared" si="0"/>
        <v>7876.4400000000005</v>
      </c>
      <c r="K24" s="55">
        <f t="shared" si="1"/>
        <v>1771.47</v>
      </c>
      <c r="L24" s="56">
        <f t="shared" si="2"/>
        <v>9647.91</v>
      </c>
      <c r="M24" s="56">
        <v>0</v>
      </c>
      <c r="N24" s="177"/>
      <c r="O24" s="56">
        <v>875.16000000000008</v>
      </c>
      <c r="P24" s="199">
        <v>196.83</v>
      </c>
    </row>
    <row r="25" spans="2:16" ht="28.5">
      <c r="B25" s="5" t="s">
        <v>59</v>
      </c>
      <c r="C25" s="51" t="s">
        <v>26</v>
      </c>
      <c r="D25" s="51" t="s">
        <v>60</v>
      </c>
      <c r="E25" s="6" t="s">
        <v>61</v>
      </c>
      <c r="F25" s="51" t="s">
        <v>33</v>
      </c>
      <c r="G25" s="5">
        <v>9</v>
      </c>
      <c r="H25" s="52">
        <f>O25*(1-'Orç-Resumo'!$G$10)</f>
        <v>1622.66</v>
      </c>
      <c r="I25" s="53">
        <f>P25*(1-'Orç-Resumo'!$G$10)</f>
        <v>305.33</v>
      </c>
      <c r="J25" s="54">
        <f t="shared" si="0"/>
        <v>14603.94</v>
      </c>
      <c r="K25" s="55">
        <f t="shared" si="1"/>
        <v>2747.97</v>
      </c>
      <c r="L25" s="56">
        <f t="shared" si="2"/>
        <v>17351.91</v>
      </c>
      <c r="M25" s="56">
        <v>0</v>
      </c>
      <c r="N25" s="177"/>
      <c r="O25" s="56">
        <v>1622.66</v>
      </c>
      <c r="P25" s="199">
        <v>305.33</v>
      </c>
    </row>
    <row r="26" spans="2:16" ht="28.5">
      <c r="B26" s="5" t="s">
        <v>62</v>
      </c>
      <c r="C26" s="51" t="s">
        <v>26</v>
      </c>
      <c r="D26" s="51" t="s">
        <v>63</v>
      </c>
      <c r="E26" s="6" t="s">
        <v>64</v>
      </c>
      <c r="F26" s="51" t="s">
        <v>33</v>
      </c>
      <c r="G26" s="5">
        <v>3</v>
      </c>
      <c r="H26" s="52">
        <f>O26*(1-'Orç-Resumo'!$G$10)</f>
        <v>7636.159999999998</v>
      </c>
      <c r="I26" s="53">
        <f>P26*(1-'Orç-Resumo'!$G$10)</f>
        <v>817.13</v>
      </c>
      <c r="J26" s="54">
        <f t="shared" si="0"/>
        <v>22908.479999999996</v>
      </c>
      <c r="K26" s="55">
        <f t="shared" si="1"/>
        <v>2451.39</v>
      </c>
      <c r="L26" s="56">
        <f t="shared" si="2"/>
        <v>25359.869999999995</v>
      </c>
      <c r="M26" s="56">
        <v>0</v>
      </c>
      <c r="N26" s="177"/>
      <c r="O26" s="56">
        <v>7636.159999999998</v>
      </c>
      <c r="P26" s="199">
        <v>817.13</v>
      </c>
    </row>
    <row r="27" spans="2:16" ht="15">
      <c r="B27" s="5" t="s">
        <v>65</v>
      </c>
      <c r="C27" s="51" t="s">
        <v>21</v>
      </c>
      <c r="D27" s="51" t="s">
        <v>21</v>
      </c>
      <c r="E27" s="6" t="s">
        <v>66</v>
      </c>
      <c r="F27" s="51" t="s">
        <v>23</v>
      </c>
      <c r="G27" s="5"/>
      <c r="H27" s="52"/>
      <c r="I27" s="53"/>
      <c r="J27" s="54"/>
      <c r="K27" s="55"/>
      <c r="L27" s="56"/>
      <c r="M27" s="56">
        <f>SUM(L28:L33)</f>
        <v>109015.935</v>
      </c>
      <c r="N27" s="177"/>
      <c r="O27" s="56" t="s">
        <v>24</v>
      </c>
      <c r="P27" s="199" t="s">
        <v>24</v>
      </c>
    </row>
    <row r="28" spans="2:16" ht="57">
      <c r="B28" s="5" t="s">
        <v>67</v>
      </c>
      <c r="C28" s="51" t="s">
        <v>48</v>
      </c>
      <c r="D28" s="51">
        <v>103689</v>
      </c>
      <c r="E28" s="6" t="s">
        <v>68</v>
      </c>
      <c r="F28" s="51" t="s">
        <v>69</v>
      </c>
      <c r="G28" s="5">
        <v>13.5</v>
      </c>
      <c r="H28" s="52">
        <f>O28*(1-'Orç-Resumo'!$G$10)</f>
        <v>282.27000000000004</v>
      </c>
      <c r="I28" s="53">
        <f>P28*(1-'Orç-Resumo'!$G$10)</f>
        <v>27.9</v>
      </c>
      <c r="J28" s="54">
        <f t="shared" si="0"/>
        <v>3810.6450000000004</v>
      </c>
      <c r="K28" s="55">
        <f t="shared" si="1"/>
        <v>376.65</v>
      </c>
      <c r="L28" s="56">
        <f t="shared" si="2"/>
        <v>4187.2950000000001</v>
      </c>
      <c r="M28" s="56">
        <v>0</v>
      </c>
      <c r="N28" s="177"/>
      <c r="O28" s="56">
        <v>282.27000000000004</v>
      </c>
      <c r="P28" s="199" t="s">
        <v>2959</v>
      </c>
    </row>
    <row r="29" spans="2:16" ht="114">
      <c r="B29" s="5" t="s">
        <v>70</v>
      </c>
      <c r="C29" s="51" t="s">
        <v>26</v>
      </c>
      <c r="D29" s="51" t="s">
        <v>71</v>
      </c>
      <c r="E29" s="6" t="s">
        <v>72</v>
      </c>
      <c r="F29" s="51" t="s">
        <v>73</v>
      </c>
      <c r="G29" s="5">
        <v>270</v>
      </c>
      <c r="H29" s="52">
        <f>O29*(1-'Orç-Resumo'!$G$10)</f>
        <v>37</v>
      </c>
      <c r="I29" s="53">
        <f>P29*(1-'Orç-Resumo'!$G$10)</f>
        <v>0</v>
      </c>
      <c r="J29" s="54">
        <f t="shared" si="0"/>
        <v>9990</v>
      </c>
      <c r="K29" s="55">
        <f t="shared" si="1"/>
        <v>0</v>
      </c>
      <c r="L29" s="56">
        <f t="shared" si="2"/>
        <v>9990</v>
      </c>
      <c r="M29" s="56">
        <v>0</v>
      </c>
      <c r="N29" s="177"/>
      <c r="O29" s="56">
        <v>37</v>
      </c>
      <c r="P29" s="199">
        <v>0</v>
      </c>
    </row>
    <row r="30" spans="2:16" ht="71.25">
      <c r="B30" s="5" t="s">
        <v>74</v>
      </c>
      <c r="C30" s="51" t="s">
        <v>48</v>
      </c>
      <c r="D30" s="51">
        <v>97063</v>
      </c>
      <c r="E30" s="6" t="s">
        <v>75</v>
      </c>
      <c r="F30" s="51" t="s">
        <v>69</v>
      </c>
      <c r="G30" s="5">
        <v>648</v>
      </c>
      <c r="H30" s="52">
        <f>O30*(1-'Orç-Resumo'!$G$10)</f>
        <v>4.3599999999999994</v>
      </c>
      <c r="I30" s="53">
        <f>P30*(1-'Orç-Resumo'!$G$10)</f>
        <v>11.75</v>
      </c>
      <c r="J30" s="54">
        <f t="shared" si="0"/>
        <v>2825.2799999999997</v>
      </c>
      <c r="K30" s="55">
        <f t="shared" si="1"/>
        <v>7614</v>
      </c>
      <c r="L30" s="56">
        <f t="shared" si="2"/>
        <v>10439.279999999999</v>
      </c>
      <c r="M30" s="56">
        <v>0</v>
      </c>
      <c r="N30" s="177"/>
      <c r="O30" s="56">
        <v>4.3599999999999994</v>
      </c>
      <c r="P30" s="199" t="s">
        <v>3358</v>
      </c>
    </row>
    <row r="31" spans="2:16" ht="71.25">
      <c r="B31" s="5" t="s">
        <v>76</v>
      </c>
      <c r="C31" s="51" t="s">
        <v>48</v>
      </c>
      <c r="D31" s="51">
        <v>100981</v>
      </c>
      <c r="E31" s="6" t="s">
        <v>77</v>
      </c>
      <c r="F31" s="51" t="s">
        <v>78</v>
      </c>
      <c r="G31" s="5">
        <v>324</v>
      </c>
      <c r="H31" s="52">
        <f>O31*(1-'Orç-Resumo'!$G$10)</f>
        <v>8.27</v>
      </c>
      <c r="I31" s="53">
        <f>P31*(1-'Orç-Resumo'!$G$10)</f>
        <v>1.47</v>
      </c>
      <c r="J31" s="54">
        <f t="shared" si="0"/>
        <v>2679.48</v>
      </c>
      <c r="K31" s="55">
        <f t="shared" si="1"/>
        <v>476.28</v>
      </c>
      <c r="L31" s="56">
        <f t="shared" si="2"/>
        <v>3155.76</v>
      </c>
      <c r="M31" s="56">
        <v>0</v>
      </c>
      <c r="N31" s="177"/>
      <c r="O31" s="56">
        <v>8.27</v>
      </c>
      <c r="P31" s="199" t="s">
        <v>2292</v>
      </c>
    </row>
    <row r="32" spans="2:16" ht="57">
      <c r="B32" s="5" t="s">
        <v>80</v>
      </c>
      <c r="C32" s="51" t="s">
        <v>48</v>
      </c>
      <c r="D32" s="51">
        <v>97914</v>
      </c>
      <c r="E32" s="6" t="s">
        <v>81</v>
      </c>
      <c r="F32" s="51" t="s">
        <v>82</v>
      </c>
      <c r="G32" s="5">
        <v>19440</v>
      </c>
      <c r="H32" s="52">
        <f>O32*(1-'Orç-Resumo'!$G$10)</f>
        <v>2.79</v>
      </c>
      <c r="I32" s="53">
        <f>P32*(1-'Orç-Resumo'!$G$10)</f>
        <v>0.41</v>
      </c>
      <c r="J32" s="54">
        <f t="shared" si="0"/>
        <v>54237.599999999999</v>
      </c>
      <c r="K32" s="55">
        <f t="shared" si="1"/>
        <v>7970.4</v>
      </c>
      <c r="L32" s="56">
        <f t="shared" si="2"/>
        <v>62208</v>
      </c>
      <c r="M32" s="56">
        <v>0</v>
      </c>
      <c r="N32" s="177"/>
      <c r="O32" s="56">
        <v>2.79</v>
      </c>
      <c r="P32" s="199" t="s">
        <v>83</v>
      </c>
    </row>
    <row r="33" spans="2:16" ht="57">
      <c r="B33" s="5" t="s">
        <v>84</v>
      </c>
      <c r="C33" s="51" t="s">
        <v>48</v>
      </c>
      <c r="D33" s="51">
        <v>93207</v>
      </c>
      <c r="E33" s="6" t="s">
        <v>85</v>
      </c>
      <c r="F33" s="51" t="s">
        <v>69</v>
      </c>
      <c r="G33" s="5">
        <v>24</v>
      </c>
      <c r="H33" s="52">
        <f>O33*(1-'Orç-Resumo'!$G$10)</f>
        <v>567.66999999999996</v>
      </c>
      <c r="I33" s="53">
        <f>P33*(1-'Orç-Resumo'!$G$10)</f>
        <v>225.48</v>
      </c>
      <c r="J33" s="54">
        <f t="shared" si="0"/>
        <v>13624.079999999998</v>
      </c>
      <c r="K33" s="55">
        <f t="shared" si="1"/>
        <v>5411.5199999999995</v>
      </c>
      <c r="L33" s="56">
        <f t="shared" si="2"/>
        <v>19035.599999999999</v>
      </c>
      <c r="M33" s="56">
        <v>0</v>
      </c>
      <c r="N33" s="177"/>
      <c r="O33" s="56">
        <v>567.66999999999996</v>
      </c>
      <c r="P33" s="199">
        <v>225.48</v>
      </c>
    </row>
    <row r="34" spans="2:16" ht="15">
      <c r="B34" s="5" t="s">
        <v>86</v>
      </c>
      <c r="C34" s="51" t="s">
        <v>21</v>
      </c>
      <c r="D34" s="51" t="s">
        <v>21</v>
      </c>
      <c r="E34" s="6" t="s">
        <v>87</v>
      </c>
      <c r="F34" s="51" t="s">
        <v>23</v>
      </c>
      <c r="G34" s="5"/>
      <c r="H34" s="52"/>
      <c r="I34" s="53"/>
      <c r="J34" s="54"/>
      <c r="K34" s="55"/>
      <c r="L34" s="56"/>
      <c r="M34" s="56">
        <f>SUM(L35:L112)</f>
        <v>213532.72013000012</v>
      </c>
      <c r="N34" s="177"/>
      <c r="O34" s="56" t="s">
        <v>24</v>
      </c>
      <c r="P34" s="199" t="s">
        <v>24</v>
      </c>
    </row>
    <row r="35" spans="2:16" ht="42.75">
      <c r="B35" s="5" t="s">
        <v>88</v>
      </c>
      <c r="C35" s="51" t="s">
        <v>48</v>
      </c>
      <c r="D35" s="51">
        <v>97622</v>
      </c>
      <c r="E35" s="6" t="s">
        <v>89</v>
      </c>
      <c r="F35" s="51" t="s">
        <v>78</v>
      </c>
      <c r="G35" s="5">
        <v>75</v>
      </c>
      <c r="H35" s="52">
        <f>O35*(1-'Orç-Resumo'!$G$10)</f>
        <v>16.799999999999997</v>
      </c>
      <c r="I35" s="53">
        <f>P35*(1-'Orç-Resumo'!$G$10)</f>
        <v>37.56</v>
      </c>
      <c r="J35" s="54">
        <f t="shared" si="0"/>
        <v>1259.9999999999998</v>
      </c>
      <c r="K35" s="55">
        <f t="shared" si="1"/>
        <v>2817</v>
      </c>
      <c r="L35" s="56">
        <f t="shared" si="2"/>
        <v>4077</v>
      </c>
      <c r="M35" s="56">
        <v>0</v>
      </c>
      <c r="N35" s="177"/>
      <c r="O35" s="56">
        <v>16.799999999999997</v>
      </c>
      <c r="P35" s="199" t="s">
        <v>3887</v>
      </c>
    </row>
    <row r="36" spans="2:16" ht="42.75">
      <c r="B36" s="5" t="s">
        <v>90</v>
      </c>
      <c r="C36" s="51" t="s">
        <v>48</v>
      </c>
      <c r="D36" s="51">
        <v>97624</v>
      </c>
      <c r="E36" s="6" t="s">
        <v>91</v>
      </c>
      <c r="F36" s="51" t="s">
        <v>78</v>
      </c>
      <c r="G36" s="5">
        <v>5</v>
      </c>
      <c r="H36" s="52">
        <f>O36*(1-'Orç-Resumo'!$G$10)</f>
        <v>31.61</v>
      </c>
      <c r="I36" s="53">
        <f>P36*(1-'Orç-Resumo'!$G$10)</f>
        <v>70.599999999999994</v>
      </c>
      <c r="J36" s="54">
        <f t="shared" si="0"/>
        <v>158.05000000000001</v>
      </c>
      <c r="K36" s="55">
        <f t="shared" si="1"/>
        <v>353</v>
      </c>
      <c r="L36" s="56">
        <f t="shared" si="2"/>
        <v>511.05</v>
      </c>
      <c r="M36" s="56">
        <v>0</v>
      </c>
      <c r="N36" s="177"/>
      <c r="O36" s="56">
        <v>31.61</v>
      </c>
      <c r="P36" s="199" t="s">
        <v>3888</v>
      </c>
    </row>
    <row r="37" spans="2:16" ht="42.75">
      <c r="B37" s="5" t="s">
        <v>92</v>
      </c>
      <c r="C37" s="51" t="s">
        <v>48</v>
      </c>
      <c r="D37" s="51">
        <v>97625</v>
      </c>
      <c r="E37" s="6" t="s">
        <v>93</v>
      </c>
      <c r="F37" s="51" t="s">
        <v>78</v>
      </c>
      <c r="G37" s="5">
        <v>75</v>
      </c>
      <c r="H37" s="52">
        <f>O37*(1-'Orç-Resumo'!$G$10)</f>
        <v>43.84</v>
      </c>
      <c r="I37" s="53">
        <f>P37*(1-'Orç-Resumo'!$G$10)</f>
        <v>8.19</v>
      </c>
      <c r="J37" s="54">
        <f t="shared" si="0"/>
        <v>3288.0000000000005</v>
      </c>
      <c r="K37" s="55">
        <f t="shared" si="1"/>
        <v>614.25</v>
      </c>
      <c r="L37" s="56">
        <f t="shared" si="2"/>
        <v>3902.2500000000005</v>
      </c>
      <c r="M37" s="56">
        <v>0</v>
      </c>
      <c r="N37" s="177"/>
      <c r="O37" s="56">
        <v>43.84</v>
      </c>
      <c r="P37" s="199" t="s">
        <v>3106</v>
      </c>
    </row>
    <row r="38" spans="2:16" ht="42.75">
      <c r="B38" s="5" t="s">
        <v>95</v>
      </c>
      <c r="C38" s="51" t="s">
        <v>48</v>
      </c>
      <c r="D38" s="51">
        <v>97626</v>
      </c>
      <c r="E38" s="6" t="s">
        <v>96</v>
      </c>
      <c r="F38" s="51" t="s">
        <v>78</v>
      </c>
      <c r="G38" s="5">
        <v>1</v>
      </c>
      <c r="H38" s="52">
        <f>O38*(1-'Orç-Resumo'!$G$10)</f>
        <v>169.23000000000002</v>
      </c>
      <c r="I38" s="53">
        <f>P38*(1-'Orç-Resumo'!$G$10)</f>
        <v>377.13</v>
      </c>
      <c r="J38" s="54">
        <f t="shared" si="0"/>
        <v>169.23000000000002</v>
      </c>
      <c r="K38" s="55">
        <f t="shared" si="1"/>
        <v>377.13</v>
      </c>
      <c r="L38" s="56">
        <f t="shared" si="2"/>
        <v>546.36</v>
      </c>
      <c r="M38" s="56">
        <v>0</v>
      </c>
      <c r="N38" s="177"/>
      <c r="O38" s="56">
        <v>169.23000000000002</v>
      </c>
      <c r="P38" s="199" t="s">
        <v>3889</v>
      </c>
    </row>
    <row r="39" spans="2:16" ht="57">
      <c r="B39" s="5" t="s">
        <v>97</v>
      </c>
      <c r="C39" s="51" t="s">
        <v>48</v>
      </c>
      <c r="D39" s="51">
        <v>97627</v>
      </c>
      <c r="E39" s="6" t="s">
        <v>98</v>
      </c>
      <c r="F39" s="51" t="s">
        <v>78</v>
      </c>
      <c r="G39" s="5">
        <v>1</v>
      </c>
      <c r="H39" s="52">
        <f>O39*(1-'Orç-Resumo'!$G$10)</f>
        <v>58.47</v>
      </c>
      <c r="I39" s="53">
        <f>P39*(1-'Orç-Resumo'!$G$10)</f>
        <v>112.5</v>
      </c>
      <c r="J39" s="54">
        <f t="shared" si="0"/>
        <v>58.47</v>
      </c>
      <c r="K39" s="55">
        <f t="shared" si="1"/>
        <v>112.5</v>
      </c>
      <c r="L39" s="56">
        <f t="shared" si="2"/>
        <v>170.97</v>
      </c>
      <c r="M39" s="56">
        <v>0</v>
      </c>
      <c r="N39" s="177"/>
      <c r="O39" s="56">
        <v>58.47</v>
      </c>
      <c r="P39" s="199" t="s">
        <v>3890</v>
      </c>
    </row>
    <row r="40" spans="2:16" ht="42.75">
      <c r="B40" s="5" t="s">
        <v>99</v>
      </c>
      <c r="C40" s="51" t="s">
        <v>48</v>
      </c>
      <c r="D40" s="51">
        <v>97628</v>
      </c>
      <c r="E40" s="6" t="s">
        <v>100</v>
      </c>
      <c r="F40" s="51" t="s">
        <v>78</v>
      </c>
      <c r="G40" s="5">
        <v>1</v>
      </c>
      <c r="H40" s="52">
        <f>O40*(1-'Orç-Resumo'!$G$10)</f>
        <v>78.789999999999992</v>
      </c>
      <c r="I40" s="53">
        <f>P40*(1-'Orç-Resumo'!$G$10)</f>
        <v>175.66</v>
      </c>
      <c r="J40" s="54">
        <f t="shared" si="0"/>
        <v>78.789999999999992</v>
      </c>
      <c r="K40" s="55">
        <f t="shared" si="1"/>
        <v>175.66</v>
      </c>
      <c r="L40" s="56">
        <f t="shared" si="2"/>
        <v>254.45</v>
      </c>
      <c r="M40" s="56">
        <v>0</v>
      </c>
      <c r="N40" s="177"/>
      <c r="O40" s="56">
        <v>78.789999999999992</v>
      </c>
      <c r="P40" s="199" t="s">
        <v>3891</v>
      </c>
    </row>
    <row r="41" spans="2:16" ht="28.5">
      <c r="B41" s="5" t="s">
        <v>101</v>
      </c>
      <c r="C41" s="51" t="s">
        <v>102</v>
      </c>
      <c r="D41" s="51" t="s">
        <v>103</v>
      </c>
      <c r="E41" s="6" t="s">
        <v>104</v>
      </c>
      <c r="F41" s="51" t="s">
        <v>105</v>
      </c>
      <c r="G41" s="5">
        <v>1</v>
      </c>
      <c r="H41" s="52">
        <f>O41*(1-'Orç-Resumo'!$G$10)</f>
        <v>0</v>
      </c>
      <c r="I41" s="53">
        <f>P41*(1-'Orç-Resumo'!$G$10)</f>
        <v>180.49</v>
      </c>
      <c r="J41" s="54">
        <f t="shared" si="0"/>
        <v>0</v>
      </c>
      <c r="K41" s="55">
        <f t="shared" si="1"/>
        <v>180.49</v>
      </c>
      <c r="L41" s="56">
        <f t="shared" si="2"/>
        <v>180.49</v>
      </c>
      <c r="M41" s="56">
        <v>0</v>
      </c>
      <c r="N41" s="177"/>
      <c r="O41" s="56">
        <v>0</v>
      </c>
      <c r="P41" s="199">
        <v>180.49</v>
      </c>
    </row>
    <row r="42" spans="2:16" ht="42.75">
      <c r="B42" s="5" t="s">
        <v>106</v>
      </c>
      <c r="C42" s="51" t="s">
        <v>48</v>
      </c>
      <c r="D42" s="51">
        <v>97631</v>
      </c>
      <c r="E42" s="6" t="s">
        <v>107</v>
      </c>
      <c r="F42" s="51" t="s">
        <v>69</v>
      </c>
      <c r="G42" s="5">
        <v>700</v>
      </c>
      <c r="H42" s="52">
        <f>O42*(1-'Orç-Resumo'!$G$10)</f>
        <v>3.2800000000000002</v>
      </c>
      <c r="I42" s="53">
        <f>P42*(1-'Orç-Resumo'!$G$10)</f>
        <v>7.7</v>
      </c>
      <c r="J42" s="54">
        <f t="shared" si="0"/>
        <v>2296</v>
      </c>
      <c r="K42" s="55">
        <f t="shared" si="1"/>
        <v>5390</v>
      </c>
      <c r="L42" s="56">
        <f t="shared" si="2"/>
        <v>7686</v>
      </c>
      <c r="M42" s="56">
        <v>0</v>
      </c>
      <c r="N42" s="177"/>
      <c r="O42" s="56">
        <v>3.2800000000000002</v>
      </c>
      <c r="P42" s="199" t="s">
        <v>2902</v>
      </c>
    </row>
    <row r="43" spans="2:16" ht="42.75">
      <c r="B43" s="5" t="s">
        <v>108</v>
      </c>
      <c r="C43" s="51" t="s">
        <v>48</v>
      </c>
      <c r="D43" s="51">
        <v>97632</v>
      </c>
      <c r="E43" s="6" t="s">
        <v>109</v>
      </c>
      <c r="F43" s="51" t="s">
        <v>110</v>
      </c>
      <c r="G43" s="5">
        <v>700</v>
      </c>
      <c r="H43" s="52">
        <f>O43*(1-'Orç-Resumo'!$G$10)</f>
        <v>0.72</v>
      </c>
      <c r="I43" s="53">
        <f>P43*(1-'Orç-Resumo'!$G$10)</f>
        <v>1.78</v>
      </c>
      <c r="J43" s="54">
        <f t="shared" si="0"/>
        <v>504</v>
      </c>
      <c r="K43" s="55">
        <f t="shared" si="1"/>
        <v>1246</v>
      </c>
      <c r="L43" s="56">
        <f t="shared" si="2"/>
        <v>1750</v>
      </c>
      <c r="M43" s="56">
        <v>0</v>
      </c>
      <c r="N43" s="177"/>
      <c r="O43" s="56">
        <v>0.72</v>
      </c>
      <c r="P43" s="199" t="s">
        <v>111</v>
      </c>
    </row>
    <row r="44" spans="2:16" ht="42.75">
      <c r="B44" s="5" t="s">
        <v>112</v>
      </c>
      <c r="C44" s="51" t="s">
        <v>48</v>
      </c>
      <c r="D44" s="51">
        <v>97633</v>
      </c>
      <c r="E44" s="6" t="s">
        <v>113</v>
      </c>
      <c r="F44" s="51" t="s">
        <v>69</v>
      </c>
      <c r="G44" s="5">
        <v>700</v>
      </c>
      <c r="H44" s="52">
        <f>O44*(1-'Orç-Resumo'!$G$10)</f>
        <v>6.59</v>
      </c>
      <c r="I44" s="53">
        <f>P44*(1-'Orç-Resumo'!$G$10)</f>
        <v>15.34</v>
      </c>
      <c r="J44" s="54">
        <f t="shared" si="0"/>
        <v>4613</v>
      </c>
      <c r="K44" s="55">
        <f t="shared" si="1"/>
        <v>10738</v>
      </c>
      <c r="L44" s="56">
        <f t="shared" si="2"/>
        <v>15351</v>
      </c>
      <c r="M44" s="56">
        <v>0</v>
      </c>
      <c r="N44" s="177"/>
      <c r="O44" s="56">
        <v>6.59</v>
      </c>
      <c r="P44" s="199" t="s">
        <v>3291</v>
      </c>
    </row>
    <row r="45" spans="2:16" ht="28.5">
      <c r="B45" s="5" t="s">
        <v>114</v>
      </c>
      <c r="C45" s="51" t="s">
        <v>102</v>
      </c>
      <c r="D45" s="51" t="s">
        <v>115</v>
      </c>
      <c r="E45" s="6" t="s">
        <v>116</v>
      </c>
      <c r="F45" s="51" t="s">
        <v>117</v>
      </c>
      <c r="G45" s="5">
        <v>200</v>
      </c>
      <c r="H45" s="52">
        <f>O45*(1-'Orç-Resumo'!$G$10)</f>
        <v>0</v>
      </c>
      <c r="I45" s="53">
        <f>P45*(1-'Orç-Resumo'!$G$10)</f>
        <v>3.47</v>
      </c>
      <c r="J45" s="54">
        <f t="shared" si="0"/>
        <v>0</v>
      </c>
      <c r="K45" s="55">
        <f t="shared" si="1"/>
        <v>694</v>
      </c>
      <c r="L45" s="56">
        <f t="shared" si="2"/>
        <v>694</v>
      </c>
      <c r="M45" s="56">
        <v>0</v>
      </c>
      <c r="N45" s="177"/>
      <c r="O45" s="56">
        <v>0</v>
      </c>
      <c r="P45" s="199">
        <v>3.47</v>
      </c>
    </row>
    <row r="46" spans="2:16" ht="28.5">
      <c r="B46" s="5" t="s">
        <v>118</v>
      </c>
      <c r="C46" s="51" t="s">
        <v>102</v>
      </c>
      <c r="D46" s="51" t="s">
        <v>119</v>
      </c>
      <c r="E46" s="6" t="s">
        <v>120</v>
      </c>
      <c r="F46" s="51" t="s">
        <v>117</v>
      </c>
      <c r="G46" s="5">
        <v>700</v>
      </c>
      <c r="H46" s="52">
        <f>O46*(1-'Orç-Resumo'!$G$10)</f>
        <v>0</v>
      </c>
      <c r="I46" s="53">
        <f>P46*(1-'Orç-Resumo'!$G$10)</f>
        <v>18.05</v>
      </c>
      <c r="J46" s="54">
        <f t="shared" si="0"/>
        <v>0</v>
      </c>
      <c r="K46" s="55">
        <f t="shared" si="1"/>
        <v>12635</v>
      </c>
      <c r="L46" s="56">
        <f t="shared" si="2"/>
        <v>12635</v>
      </c>
      <c r="M46" s="56">
        <v>0</v>
      </c>
      <c r="N46" s="177"/>
      <c r="O46" s="56">
        <v>0</v>
      </c>
      <c r="P46" s="199">
        <v>18.05</v>
      </c>
    </row>
    <row r="47" spans="2:16" ht="28.5">
      <c r="B47" s="5" t="s">
        <v>121</v>
      </c>
      <c r="C47" s="51" t="s">
        <v>102</v>
      </c>
      <c r="D47" s="51" t="s">
        <v>122</v>
      </c>
      <c r="E47" s="6" t="s">
        <v>123</v>
      </c>
      <c r="F47" s="51" t="s">
        <v>117</v>
      </c>
      <c r="G47" s="5">
        <v>200</v>
      </c>
      <c r="H47" s="52">
        <f>O47*(1-'Orç-Resumo'!$G$10)</f>
        <v>0</v>
      </c>
      <c r="I47" s="53">
        <f>P47*(1-'Orç-Resumo'!$G$10)</f>
        <v>9.7200000000000006</v>
      </c>
      <c r="J47" s="54">
        <f t="shared" si="0"/>
        <v>0</v>
      </c>
      <c r="K47" s="55">
        <f t="shared" si="1"/>
        <v>1944.0000000000002</v>
      </c>
      <c r="L47" s="56">
        <f t="shared" si="2"/>
        <v>1944.0000000000002</v>
      </c>
      <c r="M47" s="56">
        <v>0</v>
      </c>
      <c r="N47" s="177"/>
      <c r="O47" s="56">
        <v>0</v>
      </c>
      <c r="P47" s="199">
        <v>9.7200000000000006</v>
      </c>
    </row>
    <row r="48" spans="2:16" ht="28.5">
      <c r="B48" s="5" t="s">
        <v>124</v>
      </c>
      <c r="C48" s="51" t="s">
        <v>102</v>
      </c>
      <c r="D48" s="51" t="s">
        <v>125</v>
      </c>
      <c r="E48" s="6" t="s">
        <v>126</v>
      </c>
      <c r="F48" s="51" t="s">
        <v>117</v>
      </c>
      <c r="G48" s="5">
        <v>100</v>
      </c>
      <c r="H48" s="52">
        <f>O48*(1-'Orç-Resumo'!$G$10)</f>
        <v>0</v>
      </c>
      <c r="I48" s="53">
        <f>P48*(1-'Orç-Resumo'!$G$10)</f>
        <v>19.96</v>
      </c>
      <c r="J48" s="54">
        <f t="shared" si="0"/>
        <v>0</v>
      </c>
      <c r="K48" s="55">
        <f t="shared" si="1"/>
        <v>1996</v>
      </c>
      <c r="L48" s="56">
        <f t="shared" si="2"/>
        <v>1996</v>
      </c>
      <c r="M48" s="56">
        <v>0</v>
      </c>
      <c r="N48" s="177"/>
      <c r="O48" s="56">
        <v>0</v>
      </c>
      <c r="P48" s="199">
        <v>19.96</v>
      </c>
    </row>
    <row r="49" spans="2:16" ht="28.5">
      <c r="B49" s="5" t="s">
        <v>127</v>
      </c>
      <c r="C49" s="51" t="s">
        <v>102</v>
      </c>
      <c r="D49" s="51" t="s">
        <v>128</v>
      </c>
      <c r="E49" s="6" t="s">
        <v>129</v>
      </c>
      <c r="F49" s="51" t="s">
        <v>117</v>
      </c>
      <c r="G49" s="5">
        <v>700</v>
      </c>
      <c r="H49" s="52">
        <f>O49*(1-'Orç-Resumo'!$G$10)</f>
        <v>0</v>
      </c>
      <c r="I49" s="53">
        <f>P49*(1-'Orç-Resumo'!$G$10)</f>
        <v>9.7200000000000006</v>
      </c>
      <c r="J49" s="54">
        <f t="shared" si="0"/>
        <v>0</v>
      </c>
      <c r="K49" s="55">
        <f t="shared" si="1"/>
        <v>6804</v>
      </c>
      <c r="L49" s="56">
        <f t="shared" si="2"/>
        <v>6804</v>
      </c>
      <c r="M49" s="56">
        <v>0</v>
      </c>
      <c r="N49" s="177"/>
      <c r="O49" s="56">
        <v>0</v>
      </c>
      <c r="P49" s="199">
        <v>9.7200000000000006</v>
      </c>
    </row>
    <row r="50" spans="2:16" ht="42.75">
      <c r="B50" s="5" t="s">
        <v>130</v>
      </c>
      <c r="C50" s="51" t="s">
        <v>102</v>
      </c>
      <c r="D50" s="51" t="s">
        <v>131</v>
      </c>
      <c r="E50" s="6" t="s">
        <v>132</v>
      </c>
      <c r="F50" s="51" t="s">
        <v>117</v>
      </c>
      <c r="G50" s="5">
        <v>700</v>
      </c>
      <c r="H50" s="52">
        <f>O50*(1-'Orç-Resumo'!$G$10)</f>
        <v>0</v>
      </c>
      <c r="I50" s="53">
        <f>P50*(1-'Orç-Resumo'!$G$10)</f>
        <v>19.440000000000001</v>
      </c>
      <c r="J50" s="54">
        <f t="shared" si="0"/>
        <v>0</v>
      </c>
      <c r="K50" s="55">
        <f t="shared" si="1"/>
        <v>13608</v>
      </c>
      <c r="L50" s="56">
        <f t="shared" si="2"/>
        <v>13608</v>
      </c>
      <c r="M50" s="56">
        <v>0</v>
      </c>
      <c r="N50" s="177"/>
      <c r="O50" s="56">
        <v>0</v>
      </c>
      <c r="P50" s="199">
        <v>19.440000000000001</v>
      </c>
    </row>
    <row r="51" spans="2:16" ht="28.5">
      <c r="B51" s="5" t="s">
        <v>133</v>
      </c>
      <c r="C51" s="51" t="s">
        <v>102</v>
      </c>
      <c r="D51" s="51" t="s">
        <v>119</v>
      </c>
      <c r="E51" s="6" t="s">
        <v>120</v>
      </c>
      <c r="F51" s="51" t="s">
        <v>117</v>
      </c>
      <c r="G51" s="5">
        <v>700</v>
      </c>
      <c r="H51" s="52">
        <f>O51*(1-'Orç-Resumo'!$G$10)</f>
        <v>0</v>
      </c>
      <c r="I51" s="53">
        <f>P51*(1-'Orç-Resumo'!$G$10)</f>
        <v>18.05</v>
      </c>
      <c r="J51" s="54">
        <f t="shared" si="0"/>
        <v>0</v>
      </c>
      <c r="K51" s="55">
        <f t="shared" si="1"/>
        <v>12635</v>
      </c>
      <c r="L51" s="56">
        <f t="shared" si="2"/>
        <v>12635</v>
      </c>
      <c r="M51" s="56">
        <v>0</v>
      </c>
      <c r="N51" s="177"/>
      <c r="O51" s="56">
        <v>0</v>
      </c>
      <c r="P51" s="199">
        <v>18.05</v>
      </c>
    </row>
    <row r="52" spans="2:16" ht="57">
      <c r="B52" s="5" t="s">
        <v>134</v>
      </c>
      <c r="C52" s="51" t="s">
        <v>48</v>
      </c>
      <c r="D52" s="51">
        <v>97635</v>
      </c>
      <c r="E52" s="6" t="s">
        <v>135</v>
      </c>
      <c r="F52" s="51" t="s">
        <v>69</v>
      </c>
      <c r="G52" s="5">
        <v>100</v>
      </c>
      <c r="H52" s="52">
        <f>O52*(1-'Orç-Resumo'!$G$10)</f>
        <v>4.57</v>
      </c>
      <c r="I52" s="53">
        <f>P52*(1-'Orç-Resumo'!$G$10)</f>
        <v>12.46</v>
      </c>
      <c r="J52" s="54">
        <f t="shared" si="0"/>
        <v>457</v>
      </c>
      <c r="K52" s="55">
        <f t="shared" si="1"/>
        <v>1246</v>
      </c>
      <c r="L52" s="56">
        <f t="shared" si="2"/>
        <v>1703</v>
      </c>
      <c r="M52" s="56">
        <v>0</v>
      </c>
      <c r="N52" s="177"/>
      <c r="O52" s="56">
        <v>4.57</v>
      </c>
      <c r="P52" s="199" t="s">
        <v>2366</v>
      </c>
    </row>
    <row r="53" spans="2:16" ht="42.75">
      <c r="B53" s="5" t="s">
        <v>137</v>
      </c>
      <c r="C53" s="51" t="s">
        <v>48</v>
      </c>
      <c r="D53" s="51">
        <v>97643</v>
      </c>
      <c r="E53" s="6" t="s">
        <v>138</v>
      </c>
      <c r="F53" s="51" t="s">
        <v>69</v>
      </c>
      <c r="G53" s="5">
        <v>50</v>
      </c>
      <c r="H53" s="52">
        <f>O53*(1-'Orç-Resumo'!$G$10)</f>
        <v>7.240000000000002</v>
      </c>
      <c r="I53" s="53">
        <f>P53*(1-'Orç-Resumo'!$G$10)</f>
        <v>17.059999999999999</v>
      </c>
      <c r="J53" s="54">
        <f t="shared" si="0"/>
        <v>362.00000000000011</v>
      </c>
      <c r="K53" s="55">
        <f t="shared" si="1"/>
        <v>852.99999999999989</v>
      </c>
      <c r="L53" s="56">
        <f t="shared" si="2"/>
        <v>1215</v>
      </c>
      <c r="M53" s="56">
        <v>0</v>
      </c>
      <c r="N53" s="177"/>
      <c r="O53" s="56">
        <v>7.240000000000002</v>
      </c>
      <c r="P53" s="199" t="s">
        <v>3324</v>
      </c>
    </row>
    <row r="54" spans="2:16" ht="28.5">
      <c r="B54" s="5" t="s">
        <v>139</v>
      </c>
      <c r="C54" s="51" t="s">
        <v>102</v>
      </c>
      <c r="D54" s="51" t="s">
        <v>140</v>
      </c>
      <c r="E54" s="6" t="s">
        <v>141</v>
      </c>
      <c r="F54" s="51" t="s">
        <v>117</v>
      </c>
      <c r="G54" s="5">
        <v>50</v>
      </c>
      <c r="H54" s="52">
        <f>O54*(1-'Orç-Resumo'!$G$10)</f>
        <v>0</v>
      </c>
      <c r="I54" s="53">
        <f>P54*(1-'Orç-Resumo'!$G$10)</f>
        <v>1.39</v>
      </c>
      <c r="J54" s="54">
        <f t="shared" si="0"/>
        <v>0</v>
      </c>
      <c r="K54" s="55">
        <f t="shared" si="1"/>
        <v>69.5</v>
      </c>
      <c r="L54" s="56">
        <f t="shared" si="2"/>
        <v>69.5</v>
      </c>
      <c r="M54" s="56">
        <v>0</v>
      </c>
      <c r="N54" s="177"/>
      <c r="O54" s="56">
        <v>0</v>
      </c>
      <c r="P54" s="199">
        <v>1.39</v>
      </c>
    </row>
    <row r="55" spans="2:16" ht="28.5">
      <c r="B55" s="5" t="s">
        <v>142</v>
      </c>
      <c r="C55" s="51" t="s">
        <v>102</v>
      </c>
      <c r="D55" s="51" t="s">
        <v>143</v>
      </c>
      <c r="E55" s="6" t="s">
        <v>144</v>
      </c>
      <c r="F55" s="51" t="s">
        <v>117</v>
      </c>
      <c r="G55" s="5">
        <v>1110</v>
      </c>
      <c r="H55" s="52">
        <f>O55*(1-'Orç-Resumo'!$G$10)</f>
        <v>0</v>
      </c>
      <c r="I55" s="53">
        <f>P55*(1-'Orç-Resumo'!$G$10)</f>
        <v>12.5</v>
      </c>
      <c r="J55" s="54">
        <f t="shared" si="0"/>
        <v>0</v>
      </c>
      <c r="K55" s="55">
        <f t="shared" si="1"/>
        <v>13875</v>
      </c>
      <c r="L55" s="56">
        <f t="shared" si="2"/>
        <v>13875</v>
      </c>
      <c r="M55" s="56">
        <v>0</v>
      </c>
      <c r="N55" s="177"/>
      <c r="O55" s="56">
        <v>0</v>
      </c>
      <c r="P55" s="199">
        <v>12.5</v>
      </c>
    </row>
    <row r="56" spans="2:16" ht="42.75">
      <c r="B56" s="5" t="s">
        <v>145</v>
      </c>
      <c r="C56" s="51" t="s">
        <v>48</v>
      </c>
      <c r="D56" s="51">
        <v>97640</v>
      </c>
      <c r="E56" s="6" t="s">
        <v>146</v>
      </c>
      <c r="F56" s="51" t="s">
        <v>69</v>
      </c>
      <c r="G56" s="5">
        <v>1110</v>
      </c>
      <c r="H56" s="52">
        <f>O56*(1-'Orç-Resumo'!$G$10)</f>
        <v>0.52</v>
      </c>
      <c r="I56" s="53">
        <f>P56*(1-'Orç-Resumo'!$G$10)</f>
        <v>1.29</v>
      </c>
      <c r="J56" s="54">
        <f t="shared" si="0"/>
        <v>577.20000000000005</v>
      </c>
      <c r="K56" s="55">
        <f t="shared" si="1"/>
        <v>1431.9</v>
      </c>
      <c r="L56" s="56">
        <f t="shared" si="2"/>
        <v>2009.1000000000001</v>
      </c>
      <c r="M56" s="56">
        <v>0</v>
      </c>
      <c r="N56" s="177"/>
      <c r="O56" s="56">
        <v>0.52</v>
      </c>
      <c r="P56" s="199" t="s">
        <v>2218</v>
      </c>
    </row>
    <row r="57" spans="2:16" ht="42.75">
      <c r="B57" s="5" t="s">
        <v>148</v>
      </c>
      <c r="C57" s="51" t="s">
        <v>48</v>
      </c>
      <c r="D57" s="51">
        <v>97641</v>
      </c>
      <c r="E57" s="6" t="s">
        <v>149</v>
      </c>
      <c r="F57" s="51" t="s">
        <v>69</v>
      </c>
      <c r="G57" s="5">
        <v>135</v>
      </c>
      <c r="H57" s="52">
        <f>O57*(1-'Orç-Resumo'!$G$10)</f>
        <v>0.80999999999999983</v>
      </c>
      <c r="I57" s="53">
        <f>P57*(1-'Orç-Resumo'!$G$10)</f>
        <v>1.99</v>
      </c>
      <c r="J57" s="54">
        <f t="shared" si="0"/>
        <v>109.34999999999998</v>
      </c>
      <c r="K57" s="55">
        <f t="shared" si="1"/>
        <v>268.64999999999998</v>
      </c>
      <c r="L57" s="56">
        <f t="shared" si="2"/>
        <v>377.99999999999994</v>
      </c>
      <c r="M57" s="56">
        <v>0</v>
      </c>
      <c r="N57" s="177"/>
      <c r="O57" s="56">
        <v>0.80999999999999983</v>
      </c>
      <c r="P57" s="199" t="s">
        <v>150</v>
      </c>
    </row>
    <row r="58" spans="2:16" ht="42.75">
      <c r="B58" s="5" t="s">
        <v>151</v>
      </c>
      <c r="C58" s="51" t="s">
        <v>48</v>
      </c>
      <c r="D58" s="51">
        <v>97642</v>
      </c>
      <c r="E58" s="6" t="s">
        <v>152</v>
      </c>
      <c r="F58" s="51" t="s">
        <v>69</v>
      </c>
      <c r="G58" s="5">
        <v>1080</v>
      </c>
      <c r="H58" s="52">
        <f>O58*(1-'Orç-Resumo'!$G$10)</f>
        <v>0.74999999999999978</v>
      </c>
      <c r="I58" s="53">
        <f>P58*(1-'Orç-Resumo'!$G$10)</f>
        <v>1.84</v>
      </c>
      <c r="J58" s="54">
        <f t="shared" si="0"/>
        <v>809.99999999999977</v>
      </c>
      <c r="K58" s="55">
        <f t="shared" si="1"/>
        <v>1987.2</v>
      </c>
      <c r="L58" s="56">
        <f t="shared" si="2"/>
        <v>2797.2</v>
      </c>
      <c r="M58" s="56">
        <v>0</v>
      </c>
      <c r="N58" s="177"/>
      <c r="O58" s="56">
        <v>0.74999999999999978</v>
      </c>
      <c r="P58" s="199" t="s">
        <v>2333</v>
      </c>
    </row>
    <row r="59" spans="2:16" ht="42.75">
      <c r="B59" s="5" t="s">
        <v>154</v>
      </c>
      <c r="C59" s="51" t="s">
        <v>48</v>
      </c>
      <c r="D59" s="51">
        <v>97637</v>
      </c>
      <c r="E59" s="6" t="s">
        <v>155</v>
      </c>
      <c r="F59" s="51" t="s">
        <v>69</v>
      </c>
      <c r="G59" s="5">
        <v>100</v>
      </c>
      <c r="H59" s="52">
        <f>O59*(1-'Orç-Resumo'!$G$10)</f>
        <v>0.77000000000000024</v>
      </c>
      <c r="I59" s="53">
        <f>P59*(1-'Orç-Resumo'!$G$10)</f>
        <v>1.89</v>
      </c>
      <c r="J59" s="54">
        <f t="shared" si="0"/>
        <v>77.000000000000028</v>
      </c>
      <c r="K59" s="55">
        <f t="shared" si="1"/>
        <v>189</v>
      </c>
      <c r="L59" s="56">
        <f t="shared" si="2"/>
        <v>266</v>
      </c>
      <c r="M59" s="56">
        <v>0</v>
      </c>
      <c r="N59" s="177"/>
      <c r="O59" s="56">
        <v>0.77000000000000024</v>
      </c>
      <c r="P59" s="199" t="s">
        <v>2557</v>
      </c>
    </row>
    <row r="60" spans="2:16" ht="42.75">
      <c r="B60" s="5" t="s">
        <v>157</v>
      </c>
      <c r="C60" s="51" t="s">
        <v>48</v>
      </c>
      <c r="D60" s="51">
        <v>97638</v>
      </c>
      <c r="E60" s="6" t="s">
        <v>158</v>
      </c>
      <c r="F60" s="51" t="s">
        <v>69</v>
      </c>
      <c r="G60" s="5">
        <v>200</v>
      </c>
      <c r="H60" s="52">
        <f>O60*(1-'Orç-Resumo'!$G$10)</f>
        <v>2.33</v>
      </c>
      <c r="I60" s="53">
        <f>P60*(1-'Orç-Resumo'!$G$10)</f>
        <v>5.42</v>
      </c>
      <c r="J60" s="54">
        <f t="shared" si="0"/>
        <v>466</v>
      </c>
      <c r="K60" s="55">
        <f t="shared" si="1"/>
        <v>1084</v>
      </c>
      <c r="L60" s="56">
        <f t="shared" si="2"/>
        <v>1550</v>
      </c>
      <c r="M60" s="56">
        <v>0</v>
      </c>
      <c r="N60" s="177"/>
      <c r="O60" s="56">
        <v>2.33</v>
      </c>
      <c r="P60" s="199" t="s">
        <v>2299</v>
      </c>
    </row>
    <row r="61" spans="2:16" ht="28.5">
      <c r="B61" s="5" t="s">
        <v>160</v>
      </c>
      <c r="C61" s="51" t="s">
        <v>48</v>
      </c>
      <c r="D61" s="51">
        <v>97644</v>
      </c>
      <c r="E61" s="6" t="s">
        <v>161</v>
      </c>
      <c r="F61" s="51" t="s">
        <v>69</v>
      </c>
      <c r="G61" s="5">
        <v>49.14</v>
      </c>
      <c r="H61" s="52">
        <f>O61*(1-'Orç-Resumo'!$G$10)</f>
        <v>2.6999999999999993</v>
      </c>
      <c r="I61" s="53">
        <f>P61*(1-'Orç-Resumo'!$G$10)</f>
        <v>6.48</v>
      </c>
      <c r="J61" s="54">
        <f t="shared" si="0"/>
        <v>132.67799999999997</v>
      </c>
      <c r="K61" s="55">
        <f t="shared" si="1"/>
        <v>318.42720000000003</v>
      </c>
      <c r="L61" s="56">
        <f t="shared" si="2"/>
        <v>451.10519999999997</v>
      </c>
      <c r="M61" s="56">
        <v>0</v>
      </c>
      <c r="N61" s="177"/>
      <c r="O61" s="56">
        <v>2.6999999999999993</v>
      </c>
      <c r="P61" s="199" t="s">
        <v>2341</v>
      </c>
    </row>
    <row r="62" spans="2:16" ht="28.5">
      <c r="B62" s="5" t="s">
        <v>162</v>
      </c>
      <c r="C62" s="51" t="s">
        <v>48</v>
      </c>
      <c r="D62" s="51">
        <v>97645</v>
      </c>
      <c r="E62" s="6" t="s">
        <v>163</v>
      </c>
      <c r="F62" s="51" t="s">
        <v>69</v>
      </c>
      <c r="G62" s="5">
        <v>50</v>
      </c>
      <c r="H62" s="52">
        <f>O62*(1-'Orç-Resumo'!$G$10)</f>
        <v>7.07</v>
      </c>
      <c r="I62" s="53">
        <f>P62*(1-'Orç-Resumo'!$G$10)</f>
        <v>16.64</v>
      </c>
      <c r="J62" s="54">
        <f t="shared" si="0"/>
        <v>353.5</v>
      </c>
      <c r="K62" s="55">
        <f t="shared" si="1"/>
        <v>832</v>
      </c>
      <c r="L62" s="56">
        <f t="shared" si="2"/>
        <v>1185.5</v>
      </c>
      <c r="M62" s="56">
        <v>0</v>
      </c>
      <c r="N62" s="177"/>
      <c r="O62" s="56">
        <v>7.07</v>
      </c>
      <c r="P62" s="199" t="s">
        <v>3892</v>
      </c>
    </row>
    <row r="63" spans="2:16" ht="57">
      <c r="B63" s="5" t="s">
        <v>164</v>
      </c>
      <c r="C63" s="51" t="s">
        <v>48</v>
      </c>
      <c r="D63" s="51">
        <v>97647</v>
      </c>
      <c r="E63" s="6" t="s">
        <v>165</v>
      </c>
      <c r="F63" s="51" t="s">
        <v>69</v>
      </c>
      <c r="G63" s="5">
        <v>1110</v>
      </c>
      <c r="H63" s="52">
        <f>O63*(1-'Orç-Resumo'!$G$10)</f>
        <v>0.98999999999999977</v>
      </c>
      <c r="I63" s="53">
        <f>P63*(1-'Orç-Resumo'!$G$10)</f>
        <v>2.4300000000000002</v>
      </c>
      <c r="J63" s="54">
        <f t="shared" si="0"/>
        <v>1098.8999999999996</v>
      </c>
      <c r="K63" s="55">
        <f t="shared" si="1"/>
        <v>2697.3</v>
      </c>
      <c r="L63" s="56">
        <f t="shared" si="2"/>
        <v>3796.2</v>
      </c>
      <c r="M63" s="56">
        <v>0</v>
      </c>
      <c r="N63" s="177"/>
      <c r="O63" s="56">
        <v>0.98999999999999977</v>
      </c>
      <c r="P63" s="199" t="s">
        <v>2004</v>
      </c>
    </row>
    <row r="64" spans="2:16" ht="42.75">
      <c r="B64" s="5" t="s">
        <v>167</v>
      </c>
      <c r="C64" s="51" t="s">
        <v>48</v>
      </c>
      <c r="D64" s="51">
        <v>97650</v>
      </c>
      <c r="E64" s="6" t="s">
        <v>168</v>
      </c>
      <c r="F64" s="51" t="s">
        <v>69</v>
      </c>
      <c r="G64" s="5">
        <v>610</v>
      </c>
      <c r="H64" s="52">
        <f>O64*(1-'Orç-Resumo'!$G$10)</f>
        <v>2.17</v>
      </c>
      <c r="I64" s="53">
        <f>P64*(1-'Orç-Resumo'!$G$10)</f>
        <v>5.2</v>
      </c>
      <c r="J64" s="54">
        <f t="shared" si="0"/>
        <v>1323.7</v>
      </c>
      <c r="K64" s="55">
        <f t="shared" si="1"/>
        <v>3172</v>
      </c>
      <c r="L64" s="56">
        <f t="shared" si="2"/>
        <v>4495.7</v>
      </c>
      <c r="M64" s="56">
        <v>0</v>
      </c>
      <c r="N64" s="177"/>
      <c r="O64" s="56">
        <v>2.17</v>
      </c>
      <c r="P64" s="199" t="s">
        <v>3858</v>
      </c>
    </row>
    <row r="65" spans="2:16" ht="42.75">
      <c r="B65" s="5" t="s">
        <v>170</v>
      </c>
      <c r="C65" s="51" t="s">
        <v>48</v>
      </c>
      <c r="D65" s="51">
        <v>97655</v>
      </c>
      <c r="E65" s="6" t="s">
        <v>171</v>
      </c>
      <c r="F65" s="51" t="s">
        <v>69</v>
      </c>
      <c r="G65" s="5">
        <v>500</v>
      </c>
      <c r="H65" s="52">
        <f>O65*(1-'Orç-Resumo'!$G$10)</f>
        <v>22.36</v>
      </c>
      <c r="I65" s="53">
        <f>P65*(1-'Orç-Resumo'!$G$10)</f>
        <v>11.74</v>
      </c>
      <c r="J65" s="54">
        <f t="shared" si="0"/>
        <v>11180</v>
      </c>
      <c r="K65" s="55">
        <f t="shared" si="1"/>
        <v>5870</v>
      </c>
      <c r="L65" s="56">
        <f t="shared" si="2"/>
        <v>17050</v>
      </c>
      <c r="M65" s="56">
        <v>0</v>
      </c>
      <c r="N65" s="177"/>
      <c r="O65" s="56">
        <v>22.36</v>
      </c>
      <c r="P65" s="199" t="s">
        <v>3437</v>
      </c>
    </row>
    <row r="66" spans="2:16" ht="28.5">
      <c r="B66" s="5" t="s">
        <v>172</v>
      </c>
      <c r="C66" s="51" t="s">
        <v>48</v>
      </c>
      <c r="D66" s="51">
        <v>102190</v>
      </c>
      <c r="E66" s="6" t="s">
        <v>173</v>
      </c>
      <c r="F66" s="51" t="s">
        <v>69</v>
      </c>
      <c r="G66" s="5">
        <v>45</v>
      </c>
      <c r="H66" s="52">
        <f>O66*(1-'Orç-Resumo'!$G$10)</f>
        <v>5.2100000000000009</v>
      </c>
      <c r="I66" s="53">
        <f>P66*(1-'Orç-Resumo'!$G$10)</f>
        <v>12.45</v>
      </c>
      <c r="J66" s="54">
        <f t="shared" si="0"/>
        <v>234.45000000000005</v>
      </c>
      <c r="K66" s="55">
        <f t="shared" si="1"/>
        <v>560.25</v>
      </c>
      <c r="L66" s="56">
        <f t="shared" si="2"/>
        <v>794.7</v>
      </c>
      <c r="M66" s="56">
        <v>0</v>
      </c>
      <c r="N66" s="177"/>
      <c r="O66" s="56">
        <v>5.2100000000000009</v>
      </c>
      <c r="P66" s="199" t="s">
        <v>3537</v>
      </c>
    </row>
    <row r="67" spans="2:16" ht="28.5">
      <c r="B67" s="5" t="s">
        <v>174</v>
      </c>
      <c r="C67" s="51" t="s">
        <v>48</v>
      </c>
      <c r="D67" s="51">
        <v>102192</v>
      </c>
      <c r="E67" s="6" t="s">
        <v>175</v>
      </c>
      <c r="F67" s="51" t="s">
        <v>69</v>
      </c>
      <c r="G67" s="5">
        <v>360</v>
      </c>
      <c r="H67" s="52">
        <f>O67*(1-'Orç-Resumo'!$G$10)</f>
        <v>4.5200000000000014</v>
      </c>
      <c r="I67" s="53">
        <f>P67*(1-'Orç-Resumo'!$G$10)</f>
        <v>10.79</v>
      </c>
      <c r="J67" s="54">
        <f t="shared" si="0"/>
        <v>1627.2000000000005</v>
      </c>
      <c r="K67" s="55">
        <f t="shared" si="1"/>
        <v>3884.3999999999996</v>
      </c>
      <c r="L67" s="56">
        <f t="shared" si="2"/>
        <v>5511.6</v>
      </c>
      <c r="M67" s="56">
        <v>0</v>
      </c>
      <c r="N67" s="177"/>
      <c r="O67" s="56">
        <v>4.5200000000000014</v>
      </c>
      <c r="P67" s="199" t="s">
        <v>3893</v>
      </c>
    </row>
    <row r="68" spans="2:16" ht="42.75">
      <c r="B68" s="5" t="s">
        <v>176</v>
      </c>
      <c r="C68" s="51" t="s">
        <v>26</v>
      </c>
      <c r="D68" s="51" t="s">
        <v>177</v>
      </c>
      <c r="E68" s="6" t="s">
        <v>178</v>
      </c>
      <c r="F68" s="51" t="s">
        <v>33</v>
      </c>
      <c r="G68" s="5">
        <v>9</v>
      </c>
      <c r="H68" s="52">
        <f>O68*(1-'Orç-Resumo'!$G$10)</f>
        <v>0</v>
      </c>
      <c r="I68" s="53">
        <f>P68*(1-'Orç-Resumo'!$G$10)</f>
        <v>59.39</v>
      </c>
      <c r="J68" s="54">
        <f t="shared" si="0"/>
        <v>0</v>
      </c>
      <c r="K68" s="55">
        <f t="shared" si="1"/>
        <v>534.51</v>
      </c>
      <c r="L68" s="56">
        <f t="shared" si="2"/>
        <v>534.51</v>
      </c>
      <c r="M68" s="56">
        <v>0</v>
      </c>
      <c r="N68" s="177"/>
      <c r="O68" s="56">
        <v>0</v>
      </c>
      <c r="P68" s="199">
        <v>59.39</v>
      </c>
    </row>
    <row r="69" spans="2:16" ht="42.75">
      <c r="B69" s="5" t="s">
        <v>179</v>
      </c>
      <c r="C69" s="51" t="s">
        <v>48</v>
      </c>
      <c r="D69" s="51">
        <v>97662</v>
      </c>
      <c r="E69" s="6" t="s">
        <v>180</v>
      </c>
      <c r="F69" s="51" t="s">
        <v>110</v>
      </c>
      <c r="G69" s="5">
        <v>500</v>
      </c>
      <c r="H69" s="52">
        <f>O69*(1-'Orç-Resumo'!$G$10)</f>
        <v>0.10999999999999999</v>
      </c>
      <c r="I69" s="53">
        <f>P69*(1-'Orç-Resumo'!$G$10)</f>
        <v>0.38</v>
      </c>
      <c r="J69" s="54">
        <f t="shared" si="0"/>
        <v>54.999999999999993</v>
      </c>
      <c r="K69" s="55">
        <f t="shared" si="1"/>
        <v>190</v>
      </c>
      <c r="L69" s="56">
        <f t="shared" si="2"/>
        <v>245</v>
      </c>
      <c r="M69" s="56">
        <v>0</v>
      </c>
      <c r="N69" s="177"/>
      <c r="O69" s="56">
        <v>0.10999999999999999</v>
      </c>
      <c r="P69" s="199" t="s">
        <v>2236</v>
      </c>
    </row>
    <row r="70" spans="2:16" ht="28.5">
      <c r="B70" s="5" t="s">
        <v>182</v>
      </c>
      <c r="C70" s="51" t="s">
        <v>48</v>
      </c>
      <c r="D70" s="51">
        <v>97663</v>
      </c>
      <c r="E70" s="6" t="s">
        <v>183</v>
      </c>
      <c r="F70" s="51" t="s">
        <v>184</v>
      </c>
      <c r="G70" s="5">
        <v>30</v>
      </c>
      <c r="H70" s="52">
        <f>O70*(1-'Orç-Resumo'!$G$10)</f>
        <v>3.5199999999999996</v>
      </c>
      <c r="I70" s="53">
        <f>P70*(1-'Orç-Resumo'!$G$10)</f>
        <v>8.98</v>
      </c>
      <c r="J70" s="54">
        <f t="shared" si="0"/>
        <v>105.6</v>
      </c>
      <c r="K70" s="55">
        <f t="shared" si="1"/>
        <v>269.40000000000003</v>
      </c>
      <c r="L70" s="56">
        <f t="shared" si="2"/>
        <v>375</v>
      </c>
      <c r="M70" s="56">
        <v>0</v>
      </c>
      <c r="N70" s="177"/>
      <c r="O70" s="56">
        <v>3.5199999999999996</v>
      </c>
      <c r="P70" s="199" t="s">
        <v>3516</v>
      </c>
    </row>
    <row r="71" spans="2:16" ht="28.5">
      <c r="B71" s="5" t="s">
        <v>185</v>
      </c>
      <c r="C71" s="51" t="s">
        <v>48</v>
      </c>
      <c r="D71" s="51">
        <v>97664</v>
      </c>
      <c r="E71" s="6" t="s">
        <v>186</v>
      </c>
      <c r="F71" s="51" t="s">
        <v>184</v>
      </c>
      <c r="G71" s="5">
        <v>30</v>
      </c>
      <c r="H71" s="52">
        <f>O71*(1-'Orç-Resumo'!$G$10)</f>
        <v>0.39000000000000012</v>
      </c>
      <c r="I71" s="53">
        <f>P71*(1-'Orç-Resumo'!$G$10)</f>
        <v>1.1599999999999999</v>
      </c>
      <c r="J71" s="54">
        <f t="shared" si="0"/>
        <v>11.700000000000003</v>
      </c>
      <c r="K71" s="55">
        <f t="shared" si="1"/>
        <v>34.799999999999997</v>
      </c>
      <c r="L71" s="56">
        <f t="shared" si="2"/>
        <v>46.5</v>
      </c>
      <c r="M71" s="56">
        <v>0</v>
      </c>
      <c r="N71" s="177"/>
      <c r="O71" s="56">
        <v>0.39000000000000012</v>
      </c>
      <c r="P71" s="199" t="s">
        <v>2946</v>
      </c>
    </row>
    <row r="72" spans="2:16" ht="42.75">
      <c r="B72" s="5" t="s">
        <v>188</v>
      </c>
      <c r="C72" s="51" t="s">
        <v>48</v>
      </c>
      <c r="D72" s="51">
        <v>97666</v>
      </c>
      <c r="E72" s="6" t="s">
        <v>189</v>
      </c>
      <c r="F72" s="51" t="s">
        <v>184</v>
      </c>
      <c r="G72" s="5">
        <v>30</v>
      </c>
      <c r="H72" s="52">
        <f>O72*(1-'Orç-Resumo'!$G$10)</f>
        <v>2.5699999999999994</v>
      </c>
      <c r="I72" s="53">
        <f>P72*(1-'Orç-Resumo'!$G$10)</f>
        <v>6.54</v>
      </c>
      <c r="J72" s="54">
        <f t="shared" si="0"/>
        <v>77.09999999999998</v>
      </c>
      <c r="K72" s="55">
        <f t="shared" si="1"/>
        <v>196.2</v>
      </c>
      <c r="L72" s="56">
        <f t="shared" si="2"/>
        <v>273.29999999999995</v>
      </c>
      <c r="M72" s="56">
        <v>0</v>
      </c>
      <c r="N72" s="177"/>
      <c r="O72" s="56">
        <v>2.5699999999999994</v>
      </c>
      <c r="P72" s="199" t="s">
        <v>3644</v>
      </c>
    </row>
    <row r="73" spans="2:16" ht="28.5">
      <c r="B73" s="5" t="s">
        <v>191</v>
      </c>
      <c r="C73" s="51" t="s">
        <v>26</v>
      </c>
      <c r="D73" s="51" t="s">
        <v>192</v>
      </c>
      <c r="E73" s="6" t="s">
        <v>193</v>
      </c>
      <c r="F73" s="51" t="s">
        <v>69</v>
      </c>
      <c r="G73" s="5">
        <v>450</v>
      </c>
      <c r="H73" s="52">
        <f>O73*(1-'Orç-Resumo'!$G$10)</f>
        <v>1.9769999999999994</v>
      </c>
      <c r="I73" s="53">
        <f>P73*(1-'Orç-Resumo'!$G$10)</f>
        <v>4.1639999999999997</v>
      </c>
      <c r="J73" s="54">
        <f t="shared" si="0"/>
        <v>889.64999999999975</v>
      </c>
      <c r="K73" s="55">
        <f t="shared" si="1"/>
        <v>1873.8</v>
      </c>
      <c r="L73" s="56">
        <f t="shared" si="2"/>
        <v>2763.45</v>
      </c>
      <c r="M73" s="56">
        <v>0</v>
      </c>
      <c r="N73" s="177"/>
      <c r="O73" s="56">
        <v>1.9769999999999994</v>
      </c>
      <c r="P73" s="199">
        <v>4.1639999999999997</v>
      </c>
    </row>
    <row r="74" spans="2:16" ht="28.5">
      <c r="B74" s="5" t="s">
        <v>194</v>
      </c>
      <c r="C74" s="51" t="s">
        <v>26</v>
      </c>
      <c r="D74" s="51" t="s">
        <v>195</v>
      </c>
      <c r="E74" s="6" t="s">
        <v>196</v>
      </c>
      <c r="F74" s="51" t="s">
        <v>33</v>
      </c>
      <c r="G74" s="5">
        <v>5</v>
      </c>
      <c r="H74" s="52">
        <f>O74*(1-'Orç-Resumo'!$G$10)</f>
        <v>0</v>
      </c>
      <c r="I74" s="53">
        <f>P74*(1-'Orç-Resumo'!$G$10)</f>
        <v>43.18</v>
      </c>
      <c r="J74" s="54">
        <f t="shared" si="0"/>
        <v>0</v>
      </c>
      <c r="K74" s="55">
        <f t="shared" si="1"/>
        <v>215.9</v>
      </c>
      <c r="L74" s="56">
        <f t="shared" si="2"/>
        <v>215.9</v>
      </c>
      <c r="M74" s="56">
        <v>0</v>
      </c>
      <c r="N74" s="177"/>
      <c r="O74" s="56">
        <v>0</v>
      </c>
      <c r="P74" s="199">
        <v>43.18</v>
      </c>
    </row>
    <row r="75" spans="2:16" ht="42.75">
      <c r="B75" s="5" t="s">
        <v>197</v>
      </c>
      <c r="C75" s="51" t="s">
        <v>26</v>
      </c>
      <c r="D75" s="51" t="s">
        <v>198</v>
      </c>
      <c r="E75" s="6" t="s">
        <v>199</v>
      </c>
      <c r="F75" s="51" t="s">
        <v>69</v>
      </c>
      <c r="G75" s="5">
        <v>36</v>
      </c>
      <c r="H75" s="52">
        <f>O75*(1-'Orç-Resumo'!$G$10)</f>
        <v>6.1011999999999986</v>
      </c>
      <c r="I75" s="53">
        <f>P75*(1-'Orç-Resumo'!$G$10)</f>
        <v>14.699199999999999</v>
      </c>
      <c r="J75" s="54">
        <f t="shared" si="0"/>
        <v>219.64319999999995</v>
      </c>
      <c r="K75" s="55">
        <f t="shared" si="1"/>
        <v>529.1712</v>
      </c>
      <c r="L75" s="56">
        <f t="shared" si="2"/>
        <v>748.81439999999998</v>
      </c>
      <c r="M75" s="56">
        <v>0</v>
      </c>
      <c r="N75" s="177"/>
      <c r="O75" s="56">
        <v>6.1011999999999986</v>
      </c>
      <c r="P75" s="199">
        <v>14.699199999999999</v>
      </c>
    </row>
    <row r="76" spans="2:16" ht="28.5">
      <c r="B76" s="5" t="s">
        <v>200</v>
      </c>
      <c r="C76" s="51" t="s">
        <v>26</v>
      </c>
      <c r="D76" s="51" t="s">
        <v>201</v>
      </c>
      <c r="E76" s="6" t="s">
        <v>202</v>
      </c>
      <c r="F76" s="51" t="s">
        <v>33</v>
      </c>
      <c r="G76" s="5">
        <v>9</v>
      </c>
      <c r="H76" s="52">
        <f>O76*(1-'Orç-Resumo'!$G$10)</f>
        <v>6.5899999999999981</v>
      </c>
      <c r="I76" s="53">
        <f>P76*(1-'Orç-Resumo'!$G$10)</f>
        <v>13.88</v>
      </c>
      <c r="J76" s="54">
        <f t="shared" si="0"/>
        <v>59.309999999999981</v>
      </c>
      <c r="K76" s="55">
        <f t="shared" si="1"/>
        <v>124.92</v>
      </c>
      <c r="L76" s="56">
        <f t="shared" si="2"/>
        <v>184.23</v>
      </c>
      <c r="M76" s="56">
        <v>0</v>
      </c>
      <c r="N76" s="177"/>
      <c r="O76" s="56">
        <v>6.5899999999999981</v>
      </c>
      <c r="P76" s="199">
        <v>13.88</v>
      </c>
    </row>
    <row r="77" spans="2:16" ht="28.5">
      <c r="B77" s="5" t="s">
        <v>203</v>
      </c>
      <c r="C77" s="51" t="s">
        <v>26</v>
      </c>
      <c r="D77" s="51" t="s">
        <v>204</v>
      </c>
      <c r="E77" s="6" t="s">
        <v>205</v>
      </c>
      <c r="F77" s="51" t="s">
        <v>33</v>
      </c>
      <c r="G77" s="5">
        <v>18</v>
      </c>
      <c r="H77" s="52">
        <f>O77*(1-'Orç-Resumo'!$G$10)</f>
        <v>2.6359999999999992</v>
      </c>
      <c r="I77" s="53">
        <f>P77*(1-'Orç-Resumo'!$G$10)</f>
        <v>5.5520000000000005</v>
      </c>
      <c r="J77" s="54">
        <f t="shared" si="0"/>
        <v>47.447999999999986</v>
      </c>
      <c r="K77" s="55">
        <f t="shared" si="1"/>
        <v>99.936000000000007</v>
      </c>
      <c r="L77" s="56">
        <f t="shared" si="2"/>
        <v>147.38399999999999</v>
      </c>
      <c r="M77" s="56">
        <v>0</v>
      </c>
      <c r="N77" s="177"/>
      <c r="O77" s="56">
        <v>2.6359999999999992</v>
      </c>
      <c r="P77" s="199">
        <v>5.5520000000000005</v>
      </c>
    </row>
    <row r="78" spans="2:16" ht="28.5">
      <c r="B78" s="5" t="s">
        <v>206</v>
      </c>
      <c r="C78" s="51" t="s">
        <v>26</v>
      </c>
      <c r="D78" s="51" t="s">
        <v>207</v>
      </c>
      <c r="E78" s="6" t="s">
        <v>208</v>
      </c>
      <c r="F78" s="51" t="s">
        <v>33</v>
      </c>
      <c r="G78" s="5">
        <v>18</v>
      </c>
      <c r="H78" s="52">
        <f>O78*(1-'Orç-Resumo'!$G$10)</f>
        <v>3.294999999999999</v>
      </c>
      <c r="I78" s="53">
        <f>P78*(1-'Orç-Resumo'!$G$10)</f>
        <v>6.94</v>
      </c>
      <c r="J78" s="54">
        <f t="shared" si="0"/>
        <v>59.309999999999981</v>
      </c>
      <c r="K78" s="55">
        <f t="shared" si="1"/>
        <v>124.92</v>
      </c>
      <c r="L78" s="56">
        <f t="shared" si="2"/>
        <v>184.23</v>
      </c>
      <c r="M78" s="56">
        <v>0</v>
      </c>
      <c r="N78" s="177"/>
      <c r="O78" s="56">
        <v>3.294999999999999</v>
      </c>
      <c r="P78" s="199">
        <v>6.94</v>
      </c>
    </row>
    <row r="79" spans="2:16">
      <c r="B79" s="5" t="s">
        <v>209</v>
      </c>
      <c r="C79" s="51" t="s">
        <v>26</v>
      </c>
      <c r="D79" s="51" t="s">
        <v>210</v>
      </c>
      <c r="E79" s="6" t="s">
        <v>211</v>
      </c>
      <c r="F79" s="51" t="s">
        <v>33</v>
      </c>
      <c r="G79" s="5">
        <v>27</v>
      </c>
      <c r="H79" s="52">
        <f>O79*(1-'Orç-Resumo'!$G$10)</f>
        <v>1.3179999999999996</v>
      </c>
      <c r="I79" s="53">
        <f>P79*(1-'Orç-Resumo'!$G$10)</f>
        <v>2.7760000000000002</v>
      </c>
      <c r="J79" s="54">
        <f t="shared" si="0"/>
        <v>35.585999999999991</v>
      </c>
      <c r="K79" s="55">
        <f t="shared" si="1"/>
        <v>74.952000000000012</v>
      </c>
      <c r="L79" s="56">
        <f t="shared" si="2"/>
        <v>110.53800000000001</v>
      </c>
      <c r="M79" s="56">
        <v>0</v>
      </c>
      <c r="N79" s="177"/>
      <c r="O79" s="56">
        <v>1.3179999999999996</v>
      </c>
      <c r="P79" s="199">
        <v>2.7760000000000002</v>
      </c>
    </row>
    <row r="80" spans="2:16" ht="28.5">
      <c r="B80" s="5" t="s">
        <v>212</v>
      </c>
      <c r="C80" s="51" t="s">
        <v>26</v>
      </c>
      <c r="D80" s="51" t="s">
        <v>213</v>
      </c>
      <c r="E80" s="6" t="s">
        <v>214</v>
      </c>
      <c r="F80" s="51" t="s">
        <v>33</v>
      </c>
      <c r="G80" s="5">
        <v>45</v>
      </c>
      <c r="H80" s="52">
        <f>O80*(1-'Orç-Resumo'!$G$10)</f>
        <v>2.6359999999999992</v>
      </c>
      <c r="I80" s="53">
        <f>P80*(1-'Orç-Resumo'!$G$10)</f>
        <v>5.5520000000000005</v>
      </c>
      <c r="J80" s="54">
        <f t="shared" ref="J80:J142" si="3">G80*H80</f>
        <v>118.61999999999996</v>
      </c>
      <c r="K80" s="55">
        <f t="shared" ref="K80:K142" si="4">G80*I80</f>
        <v>249.84000000000003</v>
      </c>
      <c r="L80" s="56">
        <f t="shared" ref="L80:L142" si="5">J80+K80</f>
        <v>368.46</v>
      </c>
      <c r="M80" s="56">
        <v>0</v>
      </c>
      <c r="N80" s="177"/>
      <c r="O80" s="56">
        <v>2.6359999999999992</v>
      </c>
      <c r="P80" s="199">
        <v>5.5520000000000005</v>
      </c>
    </row>
    <row r="81" spans="2:16" ht="42.75">
      <c r="B81" s="5" t="s">
        <v>215</v>
      </c>
      <c r="C81" s="51" t="s">
        <v>26</v>
      </c>
      <c r="D81" s="51" t="s">
        <v>216</v>
      </c>
      <c r="E81" s="6" t="s">
        <v>217</v>
      </c>
      <c r="F81" s="51" t="s">
        <v>69</v>
      </c>
      <c r="G81" s="5">
        <v>1130</v>
      </c>
      <c r="H81" s="52">
        <f>O81*(1-'Orç-Resumo'!$G$10)</f>
        <v>4.6369999999999996</v>
      </c>
      <c r="I81" s="53">
        <f>P81*(1-'Orç-Resumo'!$G$10)</f>
        <v>10.922000000000001</v>
      </c>
      <c r="J81" s="54">
        <f t="shared" si="3"/>
        <v>5239.8099999999995</v>
      </c>
      <c r="K81" s="55">
        <f t="shared" si="4"/>
        <v>12341.86</v>
      </c>
      <c r="L81" s="56">
        <f t="shared" si="5"/>
        <v>17581.669999999998</v>
      </c>
      <c r="M81" s="56">
        <v>0</v>
      </c>
      <c r="N81" s="177"/>
      <c r="O81" s="56">
        <v>4.6369999999999996</v>
      </c>
      <c r="P81" s="199">
        <v>10.922000000000001</v>
      </c>
    </row>
    <row r="82" spans="2:16" ht="28.5">
      <c r="B82" s="5" t="s">
        <v>218</v>
      </c>
      <c r="C82" s="51" t="s">
        <v>26</v>
      </c>
      <c r="D82" s="51" t="s">
        <v>219</v>
      </c>
      <c r="E82" s="6" t="s">
        <v>220</v>
      </c>
      <c r="F82" s="51" t="s">
        <v>33</v>
      </c>
      <c r="G82" s="5">
        <v>9</v>
      </c>
      <c r="H82" s="52">
        <f>O82*(1-'Orç-Resumo'!$G$10)</f>
        <v>615.58000000000004</v>
      </c>
      <c r="I82" s="53">
        <f>P82*(1-'Orç-Resumo'!$G$10)</f>
        <v>121.53999999999999</v>
      </c>
      <c r="J82" s="54">
        <f t="shared" si="3"/>
        <v>5540.22</v>
      </c>
      <c r="K82" s="55">
        <f t="shared" si="4"/>
        <v>1093.8599999999999</v>
      </c>
      <c r="L82" s="56">
        <f t="shared" si="5"/>
        <v>6634.08</v>
      </c>
      <c r="M82" s="56">
        <v>0</v>
      </c>
      <c r="N82" s="177"/>
      <c r="O82" s="56">
        <v>615.58000000000004</v>
      </c>
      <c r="P82" s="199">
        <v>121.53999999999999</v>
      </c>
    </row>
    <row r="83" spans="2:16" ht="42.75">
      <c r="B83" s="5" t="s">
        <v>221</v>
      </c>
      <c r="C83" s="51" t="s">
        <v>26</v>
      </c>
      <c r="D83" s="51" t="s">
        <v>222</v>
      </c>
      <c r="E83" s="6" t="s">
        <v>223</v>
      </c>
      <c r="F83" s="51" t="s">
        <v>33</v>
      </c>
      <c r="G83" s="5">
        <v>9</v>
      </c>
      <c r="H83" s="52">
        <f>O83*(1-'Orç-Resumo'!$G$10)</f>
        <v>311.77</v>
      </c>
      <c r="I83" s="53">
        <f>P83*(1-'Orç-Resumo'!$G$10)</f>
        <v>54.129999999999995</v>
      </c>
      <c r="J83" s="54">
        <f t="shared" si="3"/>
        <v>2805.93</v>
      </c>
      <c r="K83" s="55">
        <f t="shared" si="4"/>
        <v>487.16999999999996</v>
      </c>
      <c r="L83" s="56">
        <f t="shared" si="5"/>
        <v>3293.1</v>
      </c>
      <c r="M83" s="56">
        <v>0</v>
      </c>
      <c r="N83" s="177"/>
      <c r="O83" s="56">
        <v>311.77</v>
      </c>
      <c r="P83" s="199">
        <v>54.129999999999995</v>
      </c>
    </row>
    <row r="84" spans="2:16" ht="28.5">
      <c r="B84" s="5" t="s">
        <v>224</v>
      </c>
      <c r="C84" s="51" t="s">
        <v>26</v>
      </c>
      <c r="D84" s="51" t="s">
        <v>225</v>
      </c>
      <c r="E84" s="6" t="s">
        <v>226</v>
      </c>
      <c r="F84" s="51" t="s">
        <v>69</v>
      </c>
      <c r="G84" s="5">
        <v>9</v>
      </c>
      <c r="H84" s="52">
        <f>O84*(1-'Orç-Resumo'!$G$10)</f>
        <v>6.7099999999999973</v>
      </c>
      <c r="I84" s="53">
        <f>P84*(1-'Orç-Resumo'!$G$10)</f>
        <v>19.690000000000001</v>
      </c>
      <c r="J84" s="54">
        <f t="shared" si="3"/>
        <v>60.389999999999972</v>
      </c>
      <c r="K84" s="55">
        <f t="shared" si="4"/>
        <v>177.21</v>
      </c>
      <c r="L84" s="56">
        <f t="shared" si="5"/>
        <v>237.59999999999997</v>
      </c>
      <c r="M84" s="56">
        <v>0</v>
      </c>
      <c r="N84" s="177"/>
      <c r="O84" s="56">
        <v>6.7099999999999973</v>
      </c>
      <c r="P84" s="199">
        <v>19.690000000000001</v>
      </c>
    </row>
    <row r="85" spans="2:16" ht="71.25">
      <c r="B85" s="5" t="s">
        <v>227</v>
      </c>
      <c r="C85" s="51" t="s">
        <v>26</v>
      </c>
      <c r="D85" s="51" t="s">
        <v>228</v>
      </c>
      <c r="E85" s="6" t="s">
        <v>229</v>
      </c>
      <c r="F85" s="51" t="s">
        <v>69</v>
      </c>
      <c r="G85" s="5">
        <v>180</v>
      </c>
      <c r="H85" s="52">
        <f>O85*(1-'Orç-Resumo'!$G$10)</f>
        <v>0</v>
      </c>
      <c r="I85" s="53">
        <f>P85*(1-'Orç-Resumo'!$G$10)</f>
        <v>46.73</v>
      </c>
      <c r="J85" s="54">
        <f t="shared" si="3"/>
        <v>0</v>
      </c>
      <c r="K85" s="55">
        <f t="shared" si="4"/>
        <v>8411.4</v>
      </c>
      <c r="L85" s="56">
        <f t="shared" si="5"/>
        <v>8411.4</v>
      </c>
      <c r="M85" s="56">
        <v>0</v>
      </c>
      <c r="N85" s="177"/>
      <c r="O85" s="56">
        <v>0</v>
      </c>
      <c r="P85" s="199">
        <v>46.73</v>
      </c>
    </row>
    <row r="86" spans="2:16" ht="28.5">
      <c r="B86" s="5" t="s">
        <v>230</v>
      </c>
      <c r="C86" s="51" t="s">
        <v>26</v>
      </c>
      <c r="D86" s="51" t="s">
        <v>231</v>
      </c>
      <c r="E86" s="6" t="s">
        <v>232</v>
      </c>
      <c r="F86" s="51" t="s">
        <v>33</v>
      </c>
      <c r="G86" s="5">
        <v>27</v>
      </c>
      <c r="H86" s="52">
        <f>O86*(1-'Orç-Resumo'!$G$10)</f>
        <v>1.3179999999999996</v>
      </c>
      <c r="I86" s="53">
        <f>P86*(1-'Orç-Resumo'!$G$10)</f>
        <v>2.7760000000000002</v>
      </c>
      <c r="J86" s="54">
        <f t="shared" si="3"/>
        <v>35.585999999999991</v>
      </c>
      <c r="K86" s="55">
        <f t="shared" si="4"/>
        <v>74.952000000000012</v>
      </c>
      <c r="L86" s="56">
        <f t="shared" si="5"/>
        <v>110.53800000000001</v>
      </c>
      <c r="M86" s="56">
        <v>0</v>
      </c>
      <c r="N86" s="177"/>
      <c r="O86" s="56">
        <v>1.3179999999999996</v>
      </c>
      <c r="P86" s="199">
        <v>2.7760000000000002</v>
      </c>
    </row>
    <row r="87" spans="2:16" ht="28.5">
      <c r="B87" s="5" t="s">
        <v>233</v>
      </c>
      <c r="C87" s="51" t="s">
        <v>26</v>
      </c>
      <c r="D87" s="51" t="s">
        <v>234</v>
      </c>
      <c r="E87" s="6" t="s">
        <v>235</v>
      </c>
      <c r="F87" s="51" t="s">
        <v>69</v>
      </c>
      <c r="G87" s="5">
        <v>50</v>
      </c>
      <c r="H87" s="52">
        <f>O87*(1-'Orç-Resumo'!$G$10)</f>
        <v>5.0826999999999991</v>
      </c>
      <c r="I87" s="53">
        <f>P87*(1-'Orç-Resumo'!$G$10)</f>
        <v>11.1097</v>
      </c>
      <c r="J87" s="54">
        <f t="shared" si="3"/>
        <v>254.13499999999996</v>
      </c>
      <c r="K87" s="55">
        <f t="shared" si="4"/>
        <v>555.48500000000001</v>
      </c>
      <c r="L87" s="56">
        <f t="shared" si="5"/>
        <v>809.62</v>
      </c>
      <c r="M87" s="56">
        <v>0</v>
      </c>
      <c r="N87" s="177"/>
      <c r="O87" s="56">
        <v>5.0826999999999991</v>
      </c>
      <c r="P87" s="199">
        <v>11.1097</v>
      </c>
    </row>
    <row r="88" spans="2:16" ht="42.75">
      <c r="B88" s="5" t="s">
        <v>236</v>
      </c>
      <c r="C88" s="51" t="s">
        <v>26</v>
      </c>
      <c r="D88" s="51" t="s">
        <v>237</v>
      </c>
      <c r="E88" s="6" t="s">
        <v>238</v>
      </c>
      <c r="F88" s="51" t="s">
        <v>33</v>
      </c>
      <c r="G88" s="5">
        <v>10</v>
      </c>
      <c r="H88" s="52">
        <f>O88*(1-'Orç-Resumo'!$G$10)</f>
        <v>8.6688999999999989</v>
      </c>
      <c r="I88" s="53">
        <f>P88*(1-'Orç-Resumo'!$G$10)</f>
        <v>19.991800000000001</v>
      </c>
      <c r="J88" s="54">
        <f t="shared" si="3"/>
        <v>86.688999999999993</v>
      </c>
      <c r="K88" s="55">
        <f t="shared" si="4"/>
        <v>199.91800000000001</v>
      </c>
      <c r="L88" s="56">
        <f t="shared" si="5"/>
        <v>286.60699999999997</v>
      </c>
      <c r="M88" s="56">
        <v>0</v>
      </c>
      <c r="N88" s="177"/>
      <c r="O88" s="56">
        <v>8.6688999999999989</v>
      </c>
      <c r="P88" s="199">
        <v>19.991800000000001</v>
      </c>
    </row>
    <row r="89" spans="2:16">
      <c r="B89" s="5" t="s">
        <v>239</v>
      </c>
      <c r="C89" s="51" t="s">
        <v>26</v>
      </c>
      <c r="D89" s="51" t="s">
        <v>240</v>
      </c>
      <c r="E89" s="6" t="s">
        <v>241</v>
      </c>
      <c r="F89" s="51" t="s">
        <v>33</v>
      </c>
      <c r="G89" s="5">
        <v>180</v>
      </c>
      <c r="H89" s="52">
        <f>O89*(1-'Orç-Resumo'!$G$10)</f>
        <v>0.65899999999999981</v>
      </c>
      <c r="I89" s="53">
        <f>P89*(1-'Orç-Resumo'!$G$10)</f>
        <v>1.3880000000000001</v>
      </c>
      <c r="J89" s="54">
        <f t="shared" si="3"/>
        <v>118.61999999999996</v>
      </c>
      <c r="K89" s="55">
        <f t="shared" si="4"/>
        <v>249.84000000000003</v>
      </c>
      <c r="L89" s="56">
        <f t="shared" si="5"/>
        <v>368.46</v>
      </c>
      <c r="M89" s="56">
        <v>0</v>
      </c>
      <c r="N89" s="177"/>
      <c r="O89" s="56">
        <v>0.65899999999999981</v>
      </c>
      <c r="P89" s="199">
        <v>1.3880000000000001</v>
      </c>
    </row>
    <row r="90" spans="2:16" ht="42.75">
      <c r="B90" s="5" t="s">
        <v>242</v>
      </c>
      <c r="C90" s="51" t="s">
        <v>26</v>
      </c>
      <c r="D90" s="51" t="s">
        <v>243</v>
      </c>
      <c r="E90" s="6" t="s">
        <v>244</v>
      </c>
      <c r="F90" s="51" t="s">
        <v>33</v>
      </c>
      <c r="G90" s="5">
        <v>5</v>
      </c>
      <c r="H90" s="52">
        <f>O90*(1-'Orç-Resumo'!$G$10)</f>
        <v>13.299999999999999</v>
      </c>
      <c r="I90" s="53">
        <f>P90*(1-'Orç-Resumo'!$G$10)</f>
        <v>33.79</v>
      </c>
      <c r="J90" s="54">
        <f t="shared" si="3"/>
        <v>66.5</v>
      </c>
      <c r="K90" s="55">
        <f t="shared" si="4"/>
        <v>168.95</v>
      </c>
      <c r="L90" s="56">
        <f t="shared" si="5"/>
        <v>235.45</v>
      </c>
      <c r="M90" s="56">
        <v>0</v>
      </c>
      <c r="N90" s="177"/>
      <c r="O90" s="56">
        <v>13.299999999999999</v>
      </c>
      <c r="P90" s="199">
        <v>33.79</v>
      </c>
    </row>
    <row r="91" spans="2:16" ht="28.5">
      <c r="B91" s="5" t="s">
        <v>245</v>
      </c>
      <c r="C91" s="51" t="s">
        <v>26</v>
      </c>
      <c r="D91" s="51" t="s">
        <v>246</v>
      </c>
      <c r="E91" s="6" t="s">
        <v>247</v>
      </c>
      <c r="F91" s="51" t="s">
        <v>33</v>
      </c>
      <c r="G91" s="5">
        <v>18</v>
      </c>
      <c r="H91" s="52">
        <f>O91*(1-'Orç-Resumo'!$G$10)</f>
        <v>1.6425000000000001</v>
      </c>
      <c r="I91" s="53">
        <f>P91*(1-'Orç-Resumo'!$G$10)</f>
        <v>4.6524999999999999</v>
      </c>
      <c r="J91" s="54">
        <f t="shared" si="3"/>
        <v>29.565000000000001</v>
      </c>
      <c r="K91" s="55">
        <f t="shared" si="4"/>
        <v>83.745000000000005</v>
      </c>
      <c r="L91" s="56">
        <f t="shared" si="5"/>
        <v>113.31</v>
      </c>
      <c r="M91" s="56">
        <v>0</v>
      </c>
      <c r="N91" s="177"/>
      <c r="O91" s="56">
        <v>1.6425000000000001</v>
      </c>
      <c r="P91" s="199">
        <v>4.6524999999999999</v>
      </c>
    </row>
    <row r="92" spans="2:16" ht="28.5">
      <c r="B92" s="5" t="s">
        <v>248</v>
      </c>
      <c r="C92" s="51" t="s">
        <v>26</v>
      </c>
      <c r="D92" s="51" t="s">
        <v>249</v>
      </c>
      <c r="E92" s="6" t="s">
        <v>250</v>
      </c>
      <c r="F92" s="51" t="s">
        <v>110</v>
      </c>
      <c r="G92" s="5">
        <v>100</v>
      </c>
      <c r="H92" s="52">
        <f>O92*(1-'Orç-Resumo'!$G$10)</f>
        <v>1.8164999999999996</v>
      </c>
      <c r="I92" s="53">
        <f>P92*(1-'Orç-Resumo'!$G$10)</f>
        <v>3.8170000000000002</v>
      </c>
      <c r="J92" s="54">
        <f t="shared" si="3"/>
        <v>181.64999999999995</v>
      </c>
      <c r="K92" s="55">
        <f t="shared" si="4"/>
        <v>381.70000000000005</v>
      </c>
      <c r="L92" s="56">
        <f t="shared" si="5"/>
        <v>563.35</v>
      </c>
      <c r="M92" s="56">
        <v>0</v>
      </c>
      <c r="N92" s="177"/>
      <c r="O92" s="56">
        <v>1.8164999999999996</v>
      </c>
      <c r="P92" s="199">
        <v>3.8170000000000002</v>
      </c>
    </row>
    <row r="93" spans="2:16" ht="42.75">
      <c r="B93" s="5" t="s">
        <v>251</v>
      </c>
      <c r="C93" s="51" t="s">
        <v>26</v>
      </c>
      <c r="D93" s="51" t="s">
        <v>252</v>
      </c>
      <c r="E93" s="6" t="s">
        <v>253</v>
      </c>
      <c r="F93" s="51" t="s">
        <v>69</v>
      </c>
      <c r="G93" s="5">
        <v>80</v>
      </c>
      <c r="H93" s="52">
        <f>O93*(1-'Orç-Resumo'!$G$10)</f>
        <v>7.9559999999999995</v>
      </c>
      <c r="I93" s="53">
        <f>P93*(1-'Orç-Resumo'!$G$10)</f>
        <v>19.068000000000001</v>
      </c>
      <c r="J93" s="54">
        <f t="shared" si="3"/>
        <v>636.48</v>
      </c>
      <c r="K93" s="55">
        <f t="shared" si="4"/>
        <v>1525.44</v>
      </c>
      <c r="L93" s="56">
        <f t="shared" si="5"/>
        <v>2161.92</v>
      </c>
      <c r="M93" s="56">
        <v>0</v>
      </c>
      <c r="N93" s="177"/>
      <c r="O93" s="56">
        <v>7.9559999999999995</v>
      </c>
      <c r="P93" s="199">
        <v>19.068000000000001</v>
      </c>
    </row>
    <row r="94" spans="2:16" ht="42.75">
      <c r="B94" s="5" t="s">
        <v>254</v>
      </c>
      <c r="C94" s="51" t="s">
        <v>26</v>
      </c>
      <c r="D94" s="51" t="s">
        <v>255</v>
      </c>
      <c r="E94" s="6" t="s">
        <v>256</v>
      </c>
      <c r="F94" s="51" t="s">
        <v>33</v>
      </c>
      <c r="G94" s="5">
        <v>9</v>
      </c>
      <c r="H94" s="52">
        <f>O94*(1-'Orç-Resumo'!$G$10)</f>
        <v>311.77</v>
      </c>
      <c r="I94" s="53">
        <f>P94*(1-'Orç-Resumo'!$G$10)</f>
        <v>54.94</v>
      </c>
      <c r="J94" s="54">
        <f t="shared" si="3"/>
        <v>2805.93</v>
      </c>
      <c r="K94" s="55">
        <f t="shared" si="4"/>
        <v>494.46</v>
      </c>
      <c r="L94" s="56">
        <f t="shared" si="5"/>
        <v>3300.39</v>
      </c>
      <c r="M94" s="56">
        <v>0</v>
      </c>
      <c r="N94" s="177"/>
      <c r="O94" s="56">
        <v>311.77</v>
      </c>
      <c r="P94" s="199">
        <v>54.94</v>
      </c>
    </row>
    <row r="95" spans="2:16" ht="42.75">
      <c r="B95" s="5" t="s">
        <v>257</v>
      </c>
      <c r="C95" s="51" t="s">
        <v>26</v>
      </c>
      <c r="D95" s="51" t="s">
        <v>258</v>
      </c>
      <c r="E95" s="6" t="s">
        <v>259</v>
      </c>
      <c r="F95" s="51" t="s">
        <v>33</v>
      </c>
      <c r="G95" s="5">
        <v>23</v>
      </c>
      <c r="H95" s="52">
        <f>O95*(1-'Orç-Resumo'!$G$10)</f>
        <v>3.2850000000000001</v>
      </c>
      <c r="I95" s="53">
        <f>P95*(1-'Orç-Resumo'!$G$10)</f>
        <v>9.3049999999999997</v>
      </c>
      <c r="J95" s="54">
        <f t="shared" si="3"/>
        <v>75.555000000000007</v>
      </c>
      <c r="K95" s="55">
        <f t="shared" si="4"/>
        <v>214.01499999999999</v>
      </c>
      <c r="L95" s="56">
        <f t="shared" si="5"/>
        <v>289.57</v>
      </c>
      <c r="M95" s="56">
        <v>0</v>
      </c>
      <c r="N95" s="177"/>
      <c r="O95" s="56">
        <v>3.2850000000000001</v>
      </c>
      <c r="P95" s="199">
        <v>9.3049999999999997</v>
      </c>
    </row>
    <row r="96" spans="2:16" ht="42.75">
      <c r="B96" s="5" t="s">
        <v>260</v>
      </c>
      <c r="C96" s="51" t="s">
        <v>26</v>
      </c>
      <c r="D96" s="51" t="s">
        <v>261</v>
      </c>
      <c r="E96" s="6" t="s">
        <v>262</v>
      </c>
      <c r="F96" s="51" t="s">
        <v>33</v>
      </c>
      <c r="G96" s="5">
        <v>9</v>
      </c>
      <c r="H96" s="52">
        <f>O96*(1-'Orç-Resumo'!$G$10)</f>
        <v>23.843309999999999</v>
      </c>
      <c r="I96" s="53">
        <f>P96*(1-'Orç-Resumo'!$G$10)</f>
        <v>56.250060000000005</v>
      </c>
      <c r="J96" s="54">
        <f t="shared" si="3"/>
        <v>214.58978999999999</v>
      </c>
      <c r="K96" s="55">
        <f t="shared" si="4"/>
        <v>506.25054000000006</v>
      </c>
      <c r="L96" s="56">
        <f t="shared" si="5"/>
        <v>720.84032999999999</v>
      </c>
      <c r="M96" s="56">
        <v>0</v>
      </c>
      <c r="N96" s="177"/>
      <c r="O96" s="56">
        <v>23.843309999999999</v>
      </c>
      <c r="P96" s="199">
        <v>56.250060000000005</v>
      </c>
    </row>
    <row r="97" spans="2:16" ht="28.5">
      <c r="B97" s="5" t="s">
        <v>263</v>
      </c>
      <c r="C97" s="51" t="s">
        <v>26</v>
      </c>
      <c r="D97" s="51" t="s">
        <v>264</v>
      </c>
      <c r="E97" s="6" t="s">
        <v>265</v>
      </c>
      <c r="F97" s="51" t="s">
        <v>33</v>
      </c>
      <c r="G97" s="5">
        <v>9</v>
      </c>
      <c r="H97" s="52">
        <f>O97*(1-'Orç-Resumo'!$G$10)</f>
        <v>383.29</v>
      </c>
      <c r="I97" s="53">
        <f>P97*(1-'Orç-Resumo'!$G$10)</f>
        <v>590.28480000000002</v>
      </c>
      <c r="J97" s="54">
        <f t="shared" si="3"/>
        <v>3449.61</v>
      </c>
      <c r="K97" s="55">
        <f t="shared" si="4"/>
        <v>5312.5632000000005</v>
      </c>
      <c r="L97" s="56">
        <f t="shared" si="5"/>
        <v>8762.1732000000011</v>
      </c>
      <c r="M97" s="56">
        <v>0</v>
      </c>
      <c r="N97" s="177"/>
      <c r="O97" s="56">
        <v>383.29</v>
      </c>
      <c r="P97" s="199">
        <v>590.28480000000002</v>
      </c>
    </row>
    <row r="98" spans="2:16" ht="28.5">
      <c r="B98" s="5" t="s">
        <v>266</v>
      </c>
      <c r="C98" s="51" t="s">
        <v>26</v>
      </c>
      <c r="D98" s="51" t="s">
        <v>267</v>
      </c>
      <c r="E98" s="6" t="s">
        <v>268</v>
      </c>
      <c r="F98" s="51" t="s">
        <v>33</v>
      </c>
      <c r="G98" s="5">
        <v>30</v>
      </c>
      <c r="H98" s="52">
        <f>O98*(1-'Orç-Resumo'!$G$10)</f>
        <v>1.9769999999999994</v>
      </c>
      <c r="I98" s="53">
        <f>P98*(1-'Orç-Resumo'!$G$10)</f>
        <v>4.1639999999999997</v>
      </c>
      <c r="J98" s="54">
        <f t="shared" si="3"/>
        <v>59.309999999999981</v>
      </c>
      <c r="K98" s="55">
        <f t="shared" si="4"/>
        <v>124.91999999999999</v>
      </c>
      <c r="L98" s="56">
        <f t="shared" si="5"/>
        <v>184.22999999999996</v>
      </c>
      <c r="M98" s="56">
        <v>0</v>
      </c>
      <c r="N98" s="177"/>
      <c r="O98" s="56">
        <v>1.9769999999999994</v>
      </c>
      <c r="P98" s="199">
        <v>4.1639999999999997</v>
      </c>
    </row>
    <row r="99" spans="2:16">
      <c r="B99" s="5" t="s">
        <v>269</v>
      </c>
      <c r="C99" s="51" t="s">
        <v>26</v>
      </c>
      <c r="D99" s="51" t="s">
        <v>270</v>
      </c>
      <c r="E99" s="6" t="s">
        <v>271</v>
      </c>
      <c r="F99" s="51" t="s">
        <v>33</v>
      </c>
      <c r="G99" s="5">
        <v>230</v>
      </c>
      <c r="H99" s="52">
        <f>O99*(1-'Orç-Resumo'!$G$10)</f>
        <v>0.65899999999999981</v>
      </c>
      <c r="I99" s="53">
        <f>P99*(1-'Orç-Resumo'!$G$10)</f>
        <v>1.3880000000000001</v>
      </c>
      <c r="J99" s="54">
        <f t="shared" si="3"/>
        <v>151.56999999999996</v>
      </c>
      <c r="K99" s="55">
        <f t="shared" si="4"/>
        <v>319.24</v>
      </c>
      <c r="L99" s="56">
        <f t="shared" si="5"/>
        <v>470.80999999999995</v>
      </c>
      <c r="M99" s="56">
        <v>0</v>
      </c>
      <c r="N99" s="177"/>
      <c r="O99" s="56">
        <v>0.65899999999999981</v>
      </c>
      <c r="P99" s="199">
        <v>1.3880000000000001</v>
      </c>
    </row>
    <row r="100" spans="2:16" ht="42.75">
      <c r="B100" s="5" t="s">
        <v>272</v>
      </c>
      <c r="C100" s="51" t="s">
        <v>26</v>
      </c>
      <c r="D100" s="51" t="s">
        <v>273</v>
      </c>
      <c r="E100" s="6" t="s">
        <v>274</v>
      </c>
      <c r="F100" s="51" t="s">
        <v>33</v>
      </c>
      <c r="G100" s="5">
        <v>30</v>
      </c>
      <c r="H100" s="52">
        <f>O100*(1-'Orç-Resumo'!$G$10)</f>
        <v>13.159999999999998</v>
      </c>
      <c r="I100" s="53">
        <f>P100*(1-'Orç-Resumo'!$G$10)</f>
        <v>33.57</v>
      </c>
      <c r="J100" s="54">
        <f t="shared" si="3"/>
        <v>394.79999999999995</v>
      </c>
      <c r="K100" s="55">
        <f t="shared" si="4"/>
        <v>1007.1</v>
      </c>
      <c r="L100" s="56">
        <f t="shared" si="5"/>
        <v>1401.9</v>
      </c>
      <c r="M100" s="56">
        <v>0</v>
      </c>
      <c r="N100" s="177"/>
      <c r="O100" s="56">
        <v>13.159999999999998</v>
      </c>
      <c r="P100" s="199">
        <v>33.57</v>
      </c>
    </row>
    <row r="101" spans="2:16" ht="28.5">
      <c r="B101" s="5" t="s">
        <v>275</v>
      </c>
      <c r="C101" s="51" t="s">
        <v>26</v>
      </c>
      <c r="D101" s="51" t="s">
        <v>276</v>
      </c>
      <c r="E101" s="6" t="s">
        <v>277</v>
      </c>
      <c r="F101" s="51" t="s">
        <v>33</v>
      </c>
      <c r="G101" s="5">
        <v>30</v>
      </c>
      <c r="H101" s="52">
        <f>O101*(1-'Orç-Resumo'!$G$10)</f>
        <v>6.6499999999999995</v>
      </c>
      <c r="I101" s="53">
        <f>P101*(1-'Orç-Resumo'!$G$10)</f>
        <v>16.895</v>
      </c>
      <c r="J101" s="54">
        <f t="shared" si="3"/>
        <v>199.49999999999997</v>
      </c>
      <c r="K101" s="55">
        <f t="shared" si="4"/>
        <v>506.84999999999997</v>
      </c>
      <c r="L101" s="56">
        <f t="shared" si="5"/>
        <v>706.34999999999991</v>
      </c>
      <c r="M101" s="56">
        <v>0</v>
      </c>
      <c r="N101" s="177"/>
      <c r="O101" s="56">
        <v>6.6499999999999995</v>
      </c>
      <c r="P101" s="199">
        <v>16.895</v>
      </c>
    </row>
    <row r="102" spans="2:16" ht="57">
      <c r="B102" s="5" t="s">
        <v>278</v>
      </c>
      <c r="C102" s="51" t="s">
        <v>48</v>
      </c>
      <c r="D102" s="51">
        <v>90443</v>
      </c>
      <c r="E102" s="6" t="s">
        <v>279</v>
      </c>
      <c r="F102" s="51" t="s">
        <v>110</v>
      </c>
      <c r="G102" s="5">
        <v>175</v>
      </c>
      <c r="H102" s="52">
        <f>O102*(1-'Orç-Resumo'!$G$10)</f>
        <v>1.7599999999999989</v>
      </c>
      <c r="I102" s="53">
        <f>P102*(1-'Orç-Resumo'!$G$10)</f>
        <v>6.44</v>
      </c>
      <c r="J102" s="54">
        <f t="shared" si="3"/>
        <v>307.99999999999983</v>
      </c>
      <c r="K102" s="55">
        <f t="shared" si="4"/>
        <v>1127</v>
      </c>
      <c r="L102" s="56">
        <f t="shared" si="5"/>
        <v>1434.9999999999998</v>
      </c>
      <c r="M102" s="56">
        <v>0</v>
      </c>
      <c r="N102" s="177"/>
      <c r="O102" s="56">
        <v>1.7599999999999989</v>
      </c>
      <c r="P102" s="199" t="s">
        <v>2208</v>
      </c>
    </row>
    <row r="103" spans="2:16" ht="71.25">
      <c r="B103" s="5" t="s">
        <v>281</v>
      </c>
      <c r="C103" s="51" t="s">
        <v>48</v>
      </c>
      <c r="D103" s="51">
        <v>91222</v>
      </c>
      <c r="E103" s="6" t="s">
        <v>282</v>
      </c>
      <c r="F103" s="51" t="s">
        <v>110</v>
      </c>
      <c r="G103" s="5">
        <v>175</v>
      </c>
      <c r="H103" s="52">
        <f>O103*(1-'Orç-Resumo'!$G$10)</f>
        <v>1.9699999999999989</v>
      </c>
      <c r="I103" s="53">
        <f>P103*(1-'Orç-Resumo'!$G$10)</f>
        <v>7.15</v>
      </c>
      <c r="J103" s="54">
        <f t="shared" si="3"/>
        <v>344.74999999999977</v>
      </c>
      <c r="K103" s="55">
        <f t="shared" si="4"/>
        <v>1251.25</v>
      </c>
      <c r="L103" s="56">
        <f t="shared" si="5"/>
        <v>1595.9999999999998</v>
      </c>
      <c r="M103" s="56">
        <v>0</v>
      </c>
      <c r="N103" s="177"/>
      <c r="O103" s="56">
        <v>1.9699999999999989</v>
      </c>
      <c r="P103" s="199" t="s">
        <v>2864</v>
      </c>
    </row>
    <row r="104" spans="2:16" ht="42.75">
      <c r="B104" s="5" t="s">
        <v>284</v>
      </c>
      <c r="C104" s="51" t="s">
        <v>48</v>
      </c>
      <c r="D104" s="51">
        <v>103288</v>
      </c>
      <c r="E104" s="6" t="s">
        <v>285</v>
      </c>
      <c r="F104" s="51" t="s">
        <v>184</v>
      </c>
      <c r="G104" s="5">
        <v>18</v>
      </c>
      <c r="H104" s="52">
        <f>O104*(1-'Orç-Resumo'!$G$10)</f>
        <v>4.84</v>
      </c>
      <c r="I104" s="53">
        <f>P104*(1-'Orç-Resumo'!$G$10)</f>
        <v>10.94</v>
      </c>
      <c r="J104" s="54">
        <f t="shared" si="3"/>
        <v>87.12</v>
      </c>
      <c r="K104" s="55">
        <f t="shared" si="4"/>
        <v>196.92</v>
      </c>
      <c r="L104" s="56">
        <f t="shared" si="5"/>
        <v>284.03999999999996</v>
      </c>
      <c r="M104" s="56">
        <v>0</v>
      </c>
      <c r="N104" s="177"/>
      <c r="O104" s="56">
        <v>4.84</v>
      </c>
      <c r="P104" s="199" t="s">
        <v>2410</v>
      </c>
    </row>
    <row r="105" spans="2:16" ht="71.25">
      <c r="B105" s="5" t="s">
        <v>287</v>
      </c>
      <c r="C105" s="51" t="s">
        <v>48</v>
      </c>
      <c r="D105" s="51">
        <v>90444</v>
      </c>
      <c r="E105" s="6" t="s">
        <v>288</v>
      </c>
      <c r="F105" s="51" t="s">
        <v>110</v>
      </c>
      <c r="G105" s="5">
        <v>100</v>
      </c>
      <c r="H105" s="52">
        <f>O105*(1-'Orç-Resumo'!$G$10)</f>
        <v>3.3099999999999987</v>
      </c>
      <c r="I105" s="53">
        <f>P105*(1-'Orç-Resumo'!$G$10)</f>
        <v>8.4700000000000006</v>
      </c>
      <c r="J105" s="54">
        <f t="shared" si="3"/>
        <v>330.99999999999989</v>
      </c>
      <c r="K105" s="55">
        <f t="shared" si="4"/>
        <v>847.00000000000011</v>
      </c>
      <c r="L105" s="56">
        <f t="shared" si="5"/>
        <v>1178</v>
      </c>
      <c r="M105" s="56">
        <v>0</v>
      </c>
      <c r="N105" s="177"/>
      <c r="O105" s="56">
        <v>3.3099999999999987</v>
      </c>
      <c r="P105" s="199" t="s">
        <v>2586</v>
      </c>
    </row>
    <row r="106" spans="2:16" ht="71.25">
      <c r="B106" s="5" t="s">
        <v>290</v>
      </c>
      <c r="C106" s="51" t="s">
        <v>48</v>
      </c>
      <c r="D106" s="51">
        <v>90445</v>
      </c>
      <c r="E106" s="6" t="s">
        <v>291</v>
      </c>
      <c r="F106" s="51" t="s">
        <v>110</v>
      </c>
      <c r="G106" s="5">
        <v>100</v>
      </c>
      <c r="H106" s="52">
        <f>O106*(1-'Orç-Resumo'!$G$10)</f>
        <v>4.43</v>
      </c>
      <c r="I106" s="53">
        <f>P106*(1-'Orç-Resumo'!$G$10)</f>
        <v>11.19</v>
      </c>
      <c r="J106" s="54">
        <f t="shared" si="3"/>
        <v>443</v>
      </c>
      <c r="K106" s="55">
        <f t="shared" si="4"/>
        <v>1119</v>
      </c>
      <c r="L106" s="56">
        <f t="shared" si="5"/>
        <v>1562</v>
      </c>
      <c r="M106" s="56">
        <v>0</v>
      </c>
      <c r="N106" s="177"/>
      <c r="O106" s="56">
        <v>4.43</v>
      </c>
      <c r="P106" s="199" t="s">
        <v>1065</v>
      </c>
    </row>
    <row r="107" spans="2:16" ht="42.75">
      <c r="B107" s="5" t="s">
        <v>293</v>
      </c>
      <c r="C107" s="51" t="s">
        <v>48</v>
      </c>
      <c r="D107" s="51">
        <v>90436</v>
      </c>
      <c r="E107" s="6" t="s">
        <v>294</v>
      </c>
      <c r="F107" s="51" t="s">
        <v>184</v>
      </c>
      <c r="G107" s="5">
        <v>18</v>
      </c>
      <c r="H107" s="52">
        <f>O107*(1-'Orç-Resumo'!$G$10)</f>
        <v>3.3199999999999985</v>
      </c>
      <c r="I107" s="53">
        <f>P107*(1-'Orç-Resumo'!$G$10)</f>
        <v>11.96</v>
      </c>
      <c r="J107" s="54">
        <f t="shared" si="3"/>
        <v>59.759999999999977</v>
      </c>
      <c r="K107" s="55">
        <f t="shared" si="4"/>
        <v>215.28000000000003</v>
      </c>
      <c r="L107" s="56">
        <f t="shared" si="5"/>
        <v>275.04000000000002</v>
      </c>
      <c r="M107" s="56">
        <v>0</v>
      </c>
      <c r="N107" s="177"/>
      <c r="O107" s="56">
        <v>3.3199999999999985</v>
      </c>
      <c r="P107" s="199" t="s">
        <v>3456</v>
      </c>
    </row>
    <row r="108" spans="2:16" ht="57">
      <c r="B108" s="5" t="s">
        <v>296</v>
      </c>
      <c r="C108" s="51" t="s">
        <v>48</v>
      </c>
      <c r="D108" s="51">
        <v>90437</v>
      </c>
      <c r="E108" s="6" t="s">
        <v>297</v>
      </c>
      <c r="F108" s="51" t="s">
        <v>184</v>
      </c>
      <c r="G108" s="5">
        <v>18</v>
      </c>
      <c r="H108" s="52">
        <f>O108*(1-'Orç-Resumo'!$G$10)</f>
        <v>8.9299999999999962</v>
      </c>
      <c r="I108" s="53">
        <f>P108*(1-'Orç-Resumo'!$G$10)</f>
        <v>31.8</v>
      </c>
      <c r="J108" s="54">
        <f t="shared" si="3"/>
        <v>160.73999999999992</v>
      </c>
      <c r="K108" s="55">
        <f t="shared" si="4"/>
        <v>572.4</v>
      </c>
      <c r="L108" s="56">
        <f t="shared" si="5"/>
        <v>733.13999999999987</v>
      </c>
      <c r="M108" s="56">
        <v>0</v>
      </c>
      <c r="N108" s="177"/>
      <c r="O108" s="56">
        <v>8.9299999999999962</v>
      </c>
      <c r="P108" s="199" t="s">
        <v>3894</v>
      </c>
    </row>
    <row r="109" spans="2:16" ht="57">
      <c r="B109" s="5" t="s">
        <v>299</v>
      </c>
      <c r="C109" s="51" t="s">
        <v>48</v>
      </c>
      <c r="D109" s="51">
        <v>90438</v>
      </c>
      <c r="E109" s="6" t="s">
        <v>300</v>
      </c>
      <c r="F109" s="51" t="s">
        <v>184</v>
      </c>
      <c r="G109" s="5">
        <v>18</v>
      </c>
      <c r="H109" s="52">
        <f>O109*(1-'Orç-Resumo'!$G$10)</f>
        <v>13.049999999999997</v>
      </c>
      <c r="I109" s="53">
        <f>P109*(1-'Orç-Resumo'!$G$10)</f>
        <v>46.43</v>
      </c>
      <c r="J109" s="54">
        <f t="shared" si="3"/>
        <v>234.89999999999995</v>
      </c>
      <c r="K109" s="55">
        <f t="shared" si="4"/>
        <v>835.74</v>
      </c>
      <c r="L109" s="56">
        <f t="shared" si="5"/>
        <v>1070.6399999999999</v>
      </c>
      <c r="M109" s="56">
        <v>0</v>
      </c>
      <c r="N109" s="177"/>
      <c r="O109" s="56">
        <v>13.049999999999997</v>
      </c>
      <c r="P109" s="199" t="s">
        <v>3895</v>
      </c>
    </row>
    <row r="110" spans="2:16" ht="57">
      <c r="B110" s="5" t="s">
        <v>301</v>
      </c>
      <c r="C110" s="51" t="s">
        <v>48</v>
      </c>
      <c r="D110" s="51">
        <v>90439</v>
      </c>
      <c r="E110" s="6" t="s">
        <v>302</v>
      </c>
      <c r="F110" s="51" t="s">
        <v>184</v>
      </c>
      <c r="G110" s="5">
        <v>10</v>
      </c>
      <c r="H110" s="52">
        <f>O110*(1-'Orç-Resumo'!$G$10)</f>
        <v>2.6799999999999988</v>
      </c>
      <c r="I110" s="53">
        <f>P110*(1-'Orç-Resumo'!$G$10)</f>
        <v>6.11</v>
      </c>
      <c r="J110" s="54">
        <f t="shared" si="3"/>
        <v>26.79999999999999</v>
      </c>
      <c r="K110" s="55">
        <f t="shared" si="4"/>
        <v>61.1</v>
      </c>
      <c r="L110" s="56">
        <f t="shared" si="5"/>
        <v>87.899999999999991</v>
      </c>
      <c r="M110" s="56">
        <v>0</v>
      </c>
      <c r="N110" s="177"/>
      <c r="O110" s="56">
        <v>2.6799999999999988</v>
      </c>
      <c r="P110" s="199" t="s">
        <v>2456</v>
      </c>
    </row>
    <row r="111" spans="2:16" ht="71.25">
      <c r="B111" s="5" t="s">
        <v>304</v>
      </c>
      <c r="C111" s="51" t="s">
        <v>48</v>
      </c>
      <c r="D111" s="51">
        <v>90440</v>
      </c>
      <c r="E111" s="6" t="s">
        <v>305</v>
      </c>
      <c r="F111" s="51" t="s">
        <v>184</v>
      </c>
      <c r="G111" s="5">
        <v>10</v>
      </c>
      <c r="H111" s="52">
        <f>O111*(1-'Orç-Resumo'!$G$10)</f>
        <v>7.25</v>
      </c>
      <c r="I111" s="53">
        <f>P111*(1-'Orç-Resumo'!$G$10)</f>
        <v>16.2</v>
      </c>
      <c r="J111" s="54">
        <f t="shared" si="3"/>
        <v>72.5</v>
      </c>
      <c r="K111" s="55">
        <f t="shared" si="4"/>
        <v>162</v>
      </c>
      <c r="L111" s="56">
        <f t="shared" si="5"/>
        <v>234.5</v>
      </c>
      <c r="M111" s="56">
        <v>0</v>
      </c>
      <c r="N111" s="177"/>
      <c r="O111" s="56">
        <v>7.25</v>
      </c>
      <c r="P111" s="199" t="s">
        <v>3019</v>
      </c>
    </row>
    <row r="112" spans="2:16" ht="71.25">
      <c r="B112" s="5" t="s">
        <v>307</v>
      </c>
      <c r="C112" s="51" t="s">
        <v>48</v>
      </c>
      <c r="D112" s="51">
        <v>90441</v>
      </c>
      <c r="E112" s="6" t="s">
        <v>308</v>
      </c>
      <c r="F112" s="51" t="s">
        <v>184</v>
      </c>
      <c r="G112" s="5">
        <v>10</v>
      </c>
      <c r="H112" s="52">
        <f>O112*(1-'Orç-Resumo'!$G$10)</f>
        <v>10.619999999999997</v>
      </c>
      <c r="I112" s="53">
        <f>P112*(1-'Orç-Resumo'!$G$10)</f>
        <v>23.64</v>
      </c>
      <c r="J112" s="54">
        <f t="shared" si="3"/>
        <v>106.19999999999997</v>
      </c>
      <c r="K112" s="55">
        <f t="shared" si="4"/>
        <v>236.4</v>
      </c>
      <c r="L112" s="56">
        <f t="shared" si="5"/>
        <v>342.59999999999997</v>
      </c>
      <c r="M112" s="56">
        <v>0</v>
      </c>
      <c r="N112" s="177"/>
      <c r="O112" s="56">
        <v>10.619999999999997</v>
      </c>
      <c r="P112" s="199" t="s">
        <v>2257</v>
      </c>
    </row>
    <row r="113" spans="2:16" ht="15">
      <c r="B113" s="5" t="s">
        <v>310</v>
      </c>
      <c r="C113" s="51" t="s">
        <v>21</v>
      </c>
      <c r="D113" s="51" t="s">
        <v>21</v>
      </c>
      <c r="E113" s="6" t="s">
        <v>311</v>
      </c>
      <c r="F113" s="51" t="s">
        <v>23</v>
      </c>
      <c r="G113" s="5"/>
      <c r="H113" s="52"/>
      <c r="I113" s="53"/>
      <c r="J113" s="54"/>
      <c r="K113" s="55"/>
      <c r="L113" s="56"/>
      <c r="M113" s="56">
        <f>SUM(L114:L142)</f>
        <v>83269.440000000002</v>
      </c>
      <c r="N113" s="177"/>
      <c r="O113" s="56" t="s">
        <v>24</v>
      </c>
      <c r="P113" s="199" t="s">
        <v>24</v>
      </c>
    </row>
    <row r="114" spans="2:16" ht="28.5">
      <c r="B114" s="5" t="s">
        <v>312</v>
      </c>
      <c r="C114" s="51" t="s">
        <v>102</v>
      </c>
      <c r="D114" s="51" t="s">
        <v>313</v>
      </c>
      <c r="E114" s="6" t="s">
        <v>314</v>
      </c>
      <c r="F114" s="51" t="s">
        <v>117</v>
      </c>
      <c r="G114" s="5">
        <v>20</v>
      </c>
      <c r="H114" s="52">
        <f>O114*(1-'Orç-Resumo'!$G$10)</f>
        <v>27.42</v>
      </c>
      <c r="I114" s="53">
        <f>P114*(1-'Orç-Resumo'!$G$10)</f>
        <v>3.98</v>
      </c>
      <c r="J114" s="54">
        <f t="shared" si="3"/>
        <v>548.40000000000009</v>
      </c>
      <c r="K114" s="55">
        <f t="shared" si="4"/>
        <v>79.599999999999994</v>
      </c>
      <c r="L114" s="56">
        <f t="shared" si="5"/>
        <v>628.00000000000011</v>
      </c>
      <c r="M114" s="56">
        <v>0</v>
      </c>
      <c r="N114" s="177"/>
      <c r="O114" s="56">
        <v>27.42</v>
      </c>
      <c r="P114" s="199">
        <v>3.98</v>
      </c>
    </row>
    <row r="115" spans="2:16" ht="42.75">
      <c r="B115" s="5" t="s">
        <v>315</v>
      </c>
      <c r="C115" s="51" t="s">
        <v>102</v>
      </c>
      <c r="D115" s="51" t="s">
        <v>316</v>
      </c>
      <c r="E115" s="6" t="s">
        <v>317</v>
      </c>
      <c r="F115" s="51" t="s">
        <v>117</v>
      </c>
      <c r="G115" s="5">
        <v>20</v>
      </c>
      <c r="H115" s="52">
        <f>O115*(1-'Orç-Resumo'!$G$10)</f>
        <v>0</v>
      </c>
      <c r="I115" s="53">
        <f>P115*(1-'Orç-Resumo'!$G$10)</f>
        <v>60.29</v>
      </c>
      <c r="J115" s="54">
        <f t="shared" si="3"/>
        <v>0</v>
      </c>
      <c r="K115" s="55">
        <f t="shared" si="4"/>
        <v>1205.8</v>
      </c>
      <c r="L115" s="56">
        <f t="shared" si="5"/>
        <v>1205.8</v>
      </c>
      <c r="M115" s="56">
        <v>0</v>
      </c>
      <c r="N115" s="177"/>
      <c r="O115" s="56">
        <v>0</v>
      </c>
      <c r="P115" s="199">
        <v>60.29</v>
      </c>
    </row>
    <row r="116" spans="2:16" ht="42.75">
      <c r="B116" s="5" t="s">
        <v>318</v>
      </c>
      <c r="C116" s="51" t="s">
        <v>102</v>
      </c>
      <c r="D116" s="51" t="s">
        <v>319</v>
      </c>
      <c r="E116" s="6" t="s">
        <v>320</v>
      </c>
      <c r="F116" s="51" t="s">
        <v>117</v>
      </c>
      <c r="G116" s="5">
        <v>20</v>
      </c>
      <c r="H116" s="52">
        <f>O116*(1-'Orç-Resumo'!$G$10)</f>
        <v>21.54</v>
      </c>
      <c r="I116" s="53">
        <f>P116*(1-'Orç-Resumo'!$G$10)</f>
        <v>2.41</v>
      </c>
      <c r="J116" s="54">
        <f t="shared" si="3"/>
        <v>430.79999999999995</v>
      </c>
      <c r="K116" s="55">
        <f t="shared" si="4"/>
        <v>48.2</v>
      </c>
      <c r="L116" s="56">
        <f t="shared" si="5"/>
        <v>478.99999999999994</v>
      </c>
      <c r="M116" s="56">
        <v>0</v>
      </c>
      <c r="N116" s="177"/>
      <c r="O116" s="56">
        <v>21.54</v>
      </c>
      <c r="P116" s="199">
        <v>2.41</v>
      </c>
    </row>
    <row r="117" spans="2:16" ht="28.5">
      <c r="B117" s="5" t="s">
        <v>321</v>
      </c>
      <c r="C117" s="51" t="s">
        <v>102</v>
      </c>
      <c r="D117" s="51" t="s">
        <v>322</v>
      </c>
      <c r="E117" s="6" t="s">
        <v>323</v>
      </c>
      <c r="F117" s="51" t="s">
        <v>117</v>
      </c>
      <c r="G117" s="5">
        <v>20</v>
      </c>
      <c r="H117" s="52">
        <f>O117*(1-'Orç-Resumo'!$G$10)</f>
        <v>1.84</v>
      </c>
      <c r="I117" s="53">
        <f>P117*(1-'Orç-Resumo'!$G$10)</f>
        <v>24.29</v>
      </c>
      <c r="J117" s="54">
        <f t="shared" si="3"/>
        <v>36.800000000000004</v>
      </c>
      <c r="K117" s="55">
        <f t="shared" si="4"/>
        <v>485.79999999999995</v>
      </c>
      <c r="L117" s="56">
        <f t="shared" si="5"/>
        <v>522.59999999999991</v>
      </c>
      <c r="M117" s="56">
        <v>0</v>
      </c>
      <c r="N117" s="177"/>
      <c r="O117" s="56">
        <v>1.84</v>
      </c>
      <c r="P117" s="199">
        <v>24.29</v>
      </c>
    </row>
    <row r="118" spans="2:16" ht="28.5">
      <c r="B118" s="5" t="s">
        <v>324</v>
      </c>
      <c r="C118" s="51" t="s">
        <v>102</v>
      </c>
      <c r="D118" s="51" t="s">
        <v>325</v>
      </c>
      <c r="E118" s="6" t="s">
        <v>326</v>
      </c>
      <c r="F118" s="51" t="s">
        <v>117</v>
      </c>
      <c r="G118" s="5">
        <v>20</v>
      </c>
      <c r="H118" s="52">
        <f>O118*(1-'Orç-Resumo'!$G$10)</f>
        <v>18.27</v>
      </c>
      <c r="I118" s="53">
        <f>P118*(1-'Orç-Resumo'!$G$10)</f>
        <v>29.19</v>
      </c>
      <c r="J118" s="54">
        <f t="shared" si="3"/>
        <v>365.4</v>
      </c>
      <c r="K118" s="55">
        <f t="shared" si="4"/>
        <v>583.80000000000007</v>
      </c>
      <c r="L118" s="56">
        <f t="shared" si="5"/>
        <v>949.2</v>
      </c>
      <c r="M118" s="56">
        <v>0</v>
      </c>
      <c r="N118" s="177"/>
      <c r="O118" s="56">
        <v>18.27</v>
      </c>
      <c r="P118" s="199">
        <v>29.19</v>
      </c>
    </row>
    <row r="119" spans="2:16" ht="28.5">
      <c r="B119" s="5" t="s">
        <v>327</v>
      </c>
      <c r="C119" s="51" t="s">
        <v>102</v>
      </c>
      <c r="D119" s="51" t="s">
        <v>328</v>
      </c>
      <c r="E119" s="6" t="s">
        <v>329</v>
      </c>
      <c r="F119" s="51" t="s">
        <v>117</v>
      </c>
      <c r="G119" s="5">
        <v>20</v>
      </c>
      <c r="H119" s="52">
        <f>O119*(1-'Orç-Resumo'!$G$10)</f>
        <v>0</v>
      </c>
      <c r="I119" s="53">
        <f>P119*(1-'Orç-Resumo'!$G$10)</f>
        <v>120.58</v>
      </c>
      <c r="J119" s="54">
        <f t="shared" si="3"/>
        <v>0</v>
      </c>
      <c r="K119" s="55">
        <f t="shared" si="4"/>
        <v>2411.6</v>
      </c>
      <c r="L119" s="56">
        <f t="shared" si="5"/>
        <v>2411.6</v>
      </c>
      <c r="M119" s="56">
        <v>0</v>
      </c>
      <c r="N119" s="177"/>
      <c r="O119" s="56">
        <v>0</v>
      </c>
      <c r="P119" s="199">
        <v>120.58</v>
      </c>
    </row>
    <row r="120" spans="2:16" ht="42.75">
      <c r="B120" s="5" t="s">
        <v>330</v>
      </c>
      <c r="C120" s="51" t="s">
        <v>102</v>
      </c>
      <c r="D120" s="51" t="s">
        <v>331</v>
      </c>
      <c r="E120" s="6" t="s">
        <v>332</v>
      </c>
      <c r="F120" s="51" t="s">
        <v>117</v>
      </c>
      <c r="G120" s="5">
        <v>20</v>
      </c>
      <c r="H120" s="52">
        <f>O120*(1-'Orç-Resumo'!$G$10)</f>
        <v>206.25</v>
      </c>
      <c r="I120" s="53">
        <f>P120*(1-'Orç-Resumo'!$G$10)</f>
        <v>6.03</v>
      </c>
      <c r="J120" s="54">
        <f t="shared" si="3"/>
        <v>4125</v>
      </c>
      <c r="K120" s="55">
        <f t="shared" si="4"/>
        <v>120.60000000000001</v>
      </c>
      <c r="L120" s="56">
        <f t="shared" si="5"/>
        <v>4245.6000000000004</v>
      </c>
      <c r="M120" s="56">
        <v>0</v>
      </c>
      <c r="N120" s="177"/>
      <c r="O120" s="56">
        <v>206.25</v>
      </c>
      <c r="P120" s="199">
        <v>6.03</v>
      </c>
    </row>
    <row r="121" spans="2:16" ht="28.5">
      <c r="B121" s="5" t="s">
        <v>333</v>
      </c>
      <c r="C121" s="51" t="s">
        <v>102</v>
      </c>
      <c r="D121" s="51" t="s">
        <v>334</v>
      </c>
      <c r="E121" s="6" t="s">
        <v>335</v>
      </c>
      <c r="F121" s="51" t="s">
        <v>117</v>
      </c>
      <c r="G121" s="5">
        <v>20</v>
      </c>
      <c r="H121" s="52">
        <f>O121*(1-'Orç-Resumo'!$G$10)</f>
        <v>6.17</v>
      </c>
      <c r="I121" s="53">
        <f>P121*(1-'Orç-Resumo'!$G$10)</f>
        <v>3.98</v>
      </c>
      <c r="J121" s="54">
        <f t="shared" si="3"/>
        <v>123.4</v>
      </c>
      <c r="K121" s="55">
        <f t="shared" si="4"/>
        <v>79.599999999999994</v>
      </c>
      <c r="L121" s="56">
        <f t="shared" si="5"/>
        <v>203</v>
      </c>
      <c r="M121" s="56">
        <v>0</v>
      </c>
      <c r="N121" s="177"/>
      <c r="O121" s="56">
        <v>6.17</v>
      </c>
      <c r="P121" s="199">
        <v>3.98</v>
      </c>
    </row>
    <row r="122" spans="2:16" ht="28.5">
      <c r="B122" s="5" t="s">
        <v>336</v>
      </c>
      <c r="C122" s="51" t="s">
        <v>102</v>
      </c>
      <c r="D122" s="51" t="s">
        <v>337</v>
      </c>
      <c r="E122" s="6" t="s">
        <v>338</v>
      </c>
      <c r="F122" s="51" t="s">
        <v>117</v>
      </c>
      <c r="G122" s="5">
        <v>20</v>
      </c>
      <c r="H122" s="52">
        <f>O122*(1-'Orç-Resumo'!$G$10)</f>
        <v>19.59</v>
      </c>
      <c r="I122" s="53">
        <f>P122*(1-'Orç-Resumo'!$G$10)</f>
        <v>1.57</v>
      </c>
      <c r="J122" s="54">
        <f t="shared" si="3"/>
        <v>391.8</v>
      </c>
      <c r="K122" s="55">
        <f t="shared" si="4"/>
        <v>31.400000000000002</v>
      </c>
      <c r="L122" s="56">
        <f t="shared" si="5"/>
        <v>423.2</v>
      </c>
      <c r="M122" s="56">
        <v>0</v>
      </c>
      <c r="N122" s="177"/>
      <c r="O122" s="56">
        <v>19.59</v>
      </c>
      <c r="P122" s="199">
        <v>1.57</v>
      </c>
    </row>
    <row r="123" spans="2:16" ht="28.5">
      <c r="B123" s="5" t="s">
        <v>339</v>
      </c>
      <c r="C123" s="51" t="s">
        <v>102</v>
      </c>
      <c r="D123" s="51" t="s">
        <v>340</v>
      </c>
      <c r="E123" s="6" t="s">
        <v>341</v>
      </c>
      <c r="F123" s="51" t="s">
        <v>117</v>
      </c>
      <c r="G123" s="5">
        <v>20</v>
      </c>
      <c r="H123" s="52">
        <f>O123*(1-'Orç-Resumo'!$G$10)</f>
        <v>97.4</v>
      </c>
      <c r="I123" s="53">
        <f>P123*(1-'Orç-Resumo'!$G$10)</f>
        <v>12.18</v>
      </c>
      <c r="J123" s="54">
        <f t="shared" si="3"/>
        <v>1948</v>
      </c>
      <c r="K123" s="55">
        <f t="shared" si="4"/>
        <v>243.6</v>
      </c>
      <c r="L123" s="56">
        <f t="shared" si="5"/>
        <v>2191.6</v>
      </c>
      <c r="M123" s="56">
        <v>0</v>
      </c>
      <c r="N123" s="177"/>
      <c r="O123" s="56">
        <v>97.4</v>
      </c>
      <c r="P123" s="199">
        <v>12.18</v>
      </c>
    </row>
    <row r="124" spans="2:16" ht="28.5">
      <c r="B124" s="5" t="s">
        <v>342</v>
      </c>
      <c r="C124" s="51" t="s">
        <v>102</v>
      </c>
      <c r="D124" s="51" t="s">
        <v>343</v>
      </c>
      <c r="E124" s="6" t="s">
        <v>344</v>
      </c>
      <c r="F124" s="51" t="s">
        <v>117</v>
      </c>
      <c r="G124" s="5">
        <v>20</v>
      </c>
      <c r="H124" s="52">
        <f>O124*(1-'Orç-Resumo'!$G$10)</f>
        <v>9.0399999999999991</v>
      </c>
      <c r="I124" s="53">
        <f>P124*(1-'Orç-Resumo'!$G$10)</f>
        <v>4.8600000000000003</v>
      </c>
      <c r="J124" s="54">
        <f t="shared" si="3"/>
        <v>180.79999999999998</v>
      </c>
      <c r="K124" s="55">
        <f t="shared" si="4"/>
        <v>97.2</v>
      </c>
      <c r="L124" s="56">
        <f t="shared" si="5"/>
        <v>278</v>
      </c>
      <c r="M124" s="56">
        <v>0</v>
      </c>
      <c r="N124" s="177"/>
      <c r="O124" s="56">
        <v>9.0399999999999991</v>
      </c>
      <c r="P124" s="199">
        <v>4.8600000000000003</v>
      </c>
    </row>
    <row r="125" spans="2:16" ht="28.5">
      <c r="B125" s="5" t="s">
        <v>345</v>
      </c>
      <c r="C125" s="51" t="s">
        <v>102</v>
      </c>
      <c r="D125" s="51" t="s">
        <v>346</v>
      </c>
      <c r="E125" s="6" t="s">
        <v>347</v>
      </c>
      <c r="F125" s="51" t="s">
        <v>117</v>
      </c>
      <c r="G125" s="5">
        <v>20</v>
      </c>
      <c r="H125" s="52">
        <f>O125*(1-'Orç-Resumo'!$G$10)</f>
        <v>35.78</v>
      </c>
      <c r="I125" s="53">
        <f>P125*(1-'Orç-Resumo'!$G$10)</f>
        <v>3.01</v>
      </c>
      <c r="J125" s="54">
        <f t="shared" si="3"/>
        <v>715.6</v>
      </c>
      <c r="K125" s="55">
        <f t="shared" si="4"/>
        <v>60.199999999999996</v>
      </c>
      <c r="L125" s="56">
        <f t="shared" si="5"/>
        <v>775.80000000000007</v>
      </c>
      <c r="M125" s="56">
        <v>0</v>
      </c>
      <c r="N125" s="177"/>
      <c r="O125" s="56">
        <v>35.78</v>
      </c>
      <c r="P125" s="199">
        <v>3.01</v>
      </c>
    </row>
    <row r="126" spans="2:16" ht="28.5">
      <c r="B126" s="5" t="s">
        <v>348</v>
      </c>
      <c r="C126" s="51" t="s">
        <v>102</v>
      </c>
      <c r="D126" s="51" t="s">
        <v>349</v>
      </c>
      <c r="E126" s="6" t="s">
        <v>350</v>
      </c>
      <c r="F126" s="51" t="s">
        <v>117</v>
      </c>
      <c r="G126" s="5">
        <v>20</v>
      </c>
      <c r="H126" s="52">
        <f>O126*(1-'Orç-Resumo'!$G$10)</f>
        <v>8.4600000000000009</v>
      </c>
      <c r="I126" s="53">
        <f>P126*(1-'Orç-Resumo'!$G$10)</f>
        <v>1.21</v>
      </c>
      <c r="J126" s="54">
        <f t="shared" si="3"/>
        <v>169.20000000000002</v>
      </c>
      <c r="K126" s="55">
        <f t="shared" si="4"/>
        <v>24.2</v>
      </c>
      <c r="L126" s="56">
        <f t="shared" si="5"/>
        <v>193.4</v>
      </c>
      <c r="M126" s="56">
        <v>0</v>
      </c>
      <c r="N126" s="177"/>
      <c r="O126" s="56">
        <v>8.4600000000000009</v>
      </c>
      <c r="P126" s="199">
        <v>1.21</v>
      </c>
    </row>
    <row r="127" spans="2:16" ht="28.5">
      <c r="B127" s="5" t="s">
        <v>351</v>
      </c>
      <c r="C127" s="51" t="s">
        <v>102</v>
      </c>
      <c r="D127" s="51" t="s">
        <v>352</v>
      </c>
      <c r="E127" s="6" t="s">
        <v>353</v>
      </c>
      <c r="F127" s="51" t="s">
        <v>354</v>
      </c>
      <c r="G127" s="5">
        <v>20</v>
      </c>
      <c r="H127" s="52">
        <f>O127*(1-'Orç-Resumo'!$G$10)</f>
        <v>26.91</v>
      </c>
      <c r="I127" s="53">
        <f>P127*(1-'Orç-Resumo'!$G$10)</f>
        <v>1.51</v>
      </c>
      <c r="J127" s="54">
        <f t="shared" si="3"/>
        <v>538.20000000000005</v>
      </c>
      <c r="K127" s="55">
        <f t="shared" si="4"/>
        <v>30.2</v>
      </c>
      <c r="L127" s="56">
        <f t="shared" si="5"/>
        <v>568.40000000000009</v>
      </c>
      <c r="M127" s="56">
        <v>0</v>
      </c>
      <c r="N127" s="177"/>
      <c r="O127" s="56">
        <v>26.91</v>
      </c>
      <c r="P127" s="199">
        <v>1.51</v>
      </c>
    </row>
    <row r="128" spans="2:16" ht="28.5">
      <c r="B128" s="5" t="s">
        <v>355</v>
      </c>
      <c r="C128" s="51" t="s">
        <v>102</v>
      </c>
      <c r="D128" s="51" t="s">
        <v>356</v>
      </c>
      <c r="E128" s="6" t="s">
        <v>357</v>
      </c>
      <c r="F128" s="51" t="s">
        <v>117</v>
      </c>
      <c r="G128" s="5">
        <v>20</v>
      </c>
      <c r="H128" s="52">
        <f>O128*(1-'Orç-Resumo'!$G$10)</f>
        <v>27.42</v>
      </c>
      <c r="I128" s="53">
        <f>P128*(1-'Orç-Resumo'!$G$10)</f>
        <v>3.01</v>
      </c>
      <c r="J128" s="54">
        <f t="shared" si="3"/>
        <v>548.40000000000009</v>
      </c>
      <c r="K128" s="55">
        <f t="shared" si="4"/>
        <v>60.199999999999996</v>
      </c>
      <c r="L128" s="56">
        <f t="shared" si="5"/>
        <v>608.60000000000014</v>
      </c>
      <c r="M128" s="56">
        <v>0</v>
      </c>
      <c r="N128" s="177"/>
      <c r="O128" s="56">
        <v>27.42</v>
      </c>
      <c r="P128" s="199">
        <v>3.01</v>
      </c>
    </row>
    <row r="129" spans="2:16" ht="28.5">
      <c r="B129" s="5" t="s">
        <v>358</v>
      </c>
      <c r="C129" s="51" t="s">
        <v>102</v>
      </c>
      <c r="D129" s="51" t="s">
        <v>359</v>
      </c>
      <c r="E129" s="6" t="s">
        <v>360</v>
      </c>
      <c r="F129" s="51" t="s">
        <v>354</v>
      </c>
      <c r="G129" s="5">
        <v>20</v>
      </c>
      <c r="H129" s="52">
        <f>O129*(1-'Orç-Resumo'!$G$10)</f>
        <v>1.51</v>
      </c>
      <c r="I129" s="53">
        <f>P129*(1-'Orç-Resumo'!$G$10)</f>
        <v>2.69</v>
      </c>
      <c r="J129" s="54">
        <f t="shared" si="3"/>
        <v>30.2</v>
      </c>
      <c r="K129" s="55">
        <f t="shared" si="4"/>
        <v>53.8</v>
      </c>
      <c r="L129" s="56">
        <f t="shared" si="5"/>
        <v>84</v>
      </c>
      <c r="M129" s="56">
        <v>0</v>
      </c>
      <c r="N129" s="177"/>
      <c r="O129" s="56">
        <v>1.51</v>
      </c>
      <c r="P129" s="199">
        <v>2.69</v>
      </c>
    </row>
    <row r="130" spans="2:16" ht="28.5">
      <c r="B130" s="5" t="s">
        <v>361</v>
      </c>
      <c r="C130" s="51" t="s">
        <v>102</v>
      </c>
      <c r="D130" s="51" t="s">
        <v>362</v>
      </c>
      <c r="E130" s="6" t="s">
        <v>363</v>
      </c>
      <c r="F130" s="51" t="s">
        <v>105</v>
      </c>
      <c r="G130" s="5">
        <v>1</v>
      </c>
      <c r="H130" s="52">
        <f>O130*(1-'Orç-Resumo'!$G$10)</f>
        <v>4928</v>
      </c>
      <c r="I130" s="53">
        <f>P130*(1-'Orç-Resumo'!$G$10)</f>
        <v>545.78</v>
      </c>
      <c r="J130" s="54">
        <f t="shared" si="3"/>
        <v>4928</v>
      </c>
      <c r="K130" s="55">
        <f t="shared" si="4"/>
        <v>545.78</v>
      </c>
      <c r="L130" s="56">
        <f t="shared" si="5"/>
        <v>5473.78</v>
      </c>
      <c r="M130" s="56">
        <v>0</v>
      </c>
      <c r="N130" s="177"/>
      <c r="O130" s="56">
        <v>4928</v>
      </c>
      <c r="P130" s="199">
        <v>545.78</v>
      </c>
    </row>
    <row r="131" spans="2:16" ht="28.5">
      <c r="B131" s="5" t="s">
        <v>364</v>
      </c>
      <c r="C131" s="51" t="s">
        <v>102</v>
      </c>
      <c r="D131" s="51" t="s">
        <v>365</v>
      </c>
      <c r="E131" s="6" t="s">
        <v>366</v>
      </c>
      <c r="F131" s="51" t="s">
        <v>117</v>
      </c>
      <c r="G131" s="5">
        <v>20</v>
      </c>
      <c r="H131" s="52">
        <f>O131*(1-'Orç-Resumo'!$G$10)</f>
        <v>10.39</v>
      </c>
      <c r="I131" s="53">
        <f>P131*(1-'Orç-Resumo'!$G$10)</f>
        <v>2.92</v>
      </c>
      <c r="J131" s="54">
        <f t="shared" si="3"/>
        <v>207.8</v>
      </c>
      <c r="K131" s="55">
        <f t="shared" si="4"/>
        <v>58.4</v>
      </c>
      <c r="L131" s="56">
        <f t="shared" si="5"/>
        <v>266.2</v>
      </c>
      <c r="M131" s="56">
        <v>0</v>
      </c>
      <c r="N131" s="177"/>
      <c r="O131" s="56">
        <v>10.39</v>
      </c>
      <c r="P131" s="199">
        <v>2.92</v>
      </c>
    </row>
    <row r="132" spans="2:16" ht="28.5">
      <c r="B132" s="5" t="s">
        <v>367</v>
      </c>
      <c r="C132" s="51" t="s">
        <v>102</v>
      </c>
      <c r="D132" s="51" t="s">
        <v>368</v>
      </c>
      <c r="E132" s="6" t="s">
        <v>369</v>
      </c>
      <c r="F132" s="51" t="s">
        <v>105</v>
      </c>
      <c r="G132" s="5">
        <v>1</v>
      </c>
      <c r="H132" s="52">
        <f>O132*(1-'Orç-Resumo'!$G$10)</f>
        <v>5082.76</v>
      </c>
      <c r="I132" s="53">
        <f>P132*(1-'Orç-Resumo'!$G$10)</f>
        <v>651.9</v>
      </c>
      <c r="J132" s="54">
        <f t="shared" si="3"/>
        <v>5082.76</v>
      </c>
      <c r="K132" s="55">
        <f t="shared" si="4"/>
        <v>651.9</v>
      </c>
      <c r="L132" s="56">
        <f t="shared" si="5"/>
        <v>5734.66</v>
      </c>
      <c r="M132" s="56">
        <v>0</v>
      </c>
      <c r="N132" s="177"/>
      <c r="O132" s="56">
        <v>5082.76</v>
      </c>
      <c r="P132" s="199">
        <v>651.9</v>
      </c>
    </row>
    <row r="133" spans="2:16" ht="42.75">
      <c r="B133" s="5" t="s">
        <v>370</v>
      </c>
      <c r="C133" s="51" t="s">
        <v>102</v>
      </c>
      <c r="D133" s="51" t="s">
        <v>371</v>
      </c>
      <c r="E133" s="6" t="s">
        <v>372</v>
      </c>
      <c r="F133" s="51" t="s">
        <v>105</v>
      </c>
      <c r="G133" s="5">
        <v>1</v>
      </c>
      <c r="H133" s="52">
        <f>O133*(1-'Orç-Resumo'!$G$10)</f>
        <v>6382.16</v>
      </c>
      <c r="I133" s="53">
        <f>P133*(1-'Orç-Resumo'!$G$10)</f>
        <v>1263.19</v>
      </c>
      <c r="J133" s="54">
        <f t="shared" si="3"/>
        <v>6382.16</v>
      </c>
      <c r="K133" s="55">
        <f t="shared" si="4"/>
        <v>1263.19</v>
      </c>
      <c r="L133" s="56">
        <f t="shared" si="5"/>
        <v>7645.35</v>
      </c>
      <c r="M133" s="56">
        <v>0</v>
      </c>
      <c r="N133" s="177"/>
      <c r="O133" s="56">
        <v>6382.16</v>
      </c>
      <c r="P133" s="199">
        <v>1263.19</v>
      </c>
    </row>
    <row r="134" spans="2:16" ht="28.5">
      <c r="B134" s="5" t="s">
        <v>373</v>
      </c>
      <c r="C134" s="51" t="s">
        <v>102</v>
      </c>
      <c r="D134" s="51" t="s">
        <v>374</v>
      </c>
      <c r="E134" s="6" t="s">
        <v>375</v>
      </c>
      <c r="F134" s="51" t="s">
        <v>117</v>
      </c>
      <c r="G134" s="5">
        <v>1</v>
      </c>
      <c r="H134" s="52">
        <f>O134*(1-'Orç-Resumo'!$G$10)</f>
        <v>14.6</v>
      </c>
      <c r="I134" s="53">
        <f>P134*(1-'Orç-Resumo'!$G$10)</f>
        <v>1.33</v>
      </c>
      <c r="J134" s="54">
        <f t="shared" si="3"/>
        <v>14.6</v>
      </c>
      <c r="K134" s="55">
        <f t="shared" si="4"/>
        <v>1.33</v>
      </c>
      <c r="L134" s="56">
        <f t="shared" si="5"/>
        <v>15.93</v>
      </c>
      <c r="M134" s="56">
        <v>0</v>
      </c>
      <c r="N134" s="177"/>
      <c r="O134" s="56">
        <v>14.6</v>
      </c>
      <c r="P134" s="199">
        <v>1.33</v>
      </c>
    </row>
    <row r="135" spans="2:16" ht="42.75">
      <c r="B135" s="5" t="s">
        <v>376</v>
      </c>
      <c r="C135" s="51" t="s">
        <v>102</v>
      </c>
      <c r="D135" s="51" t="s">
        <v>377</v>
      </c>
      <c r="E135" s="6" t="s">
        <v>378</v>
      </c>
      <c r="F135" s="51" t="s">
        <v>354</v>
      </c>
      <c r="G135" s="5">
        <v>50</v>
      </c>
      <c r="H135" s="52">
        <f>O135*(1-'Orç-Resumo'!$G$10)</f>
        <v>149.69</v>
      </c>
      <c r="I135" s="53">
        <f>P135*(1-'Orç-Resumo'!$G$10)</f>
        <v>46.69</v>
      </c>
      <c r="J135" s="54">
        <f t="shared" si="3"/>
        <v>7484.5</v>
      </c>
      <c r="K135" s="55">
        <f t="shared" si="4"/>
        <v>2334.5</v>
      </c>
      <c r="L135" s="56">
        <f t="shared" si="5"/>
        <v>9819</v>
      </c>
      <c r="M135" s="56">
        <v>0</v>
      </c>
      <c r="N135" s="177"/>
      <c r="O135" s="56">
        <v>149.69</v>
      </c>
      <c r="P135" s="199">
        <v>46.69</v>
      </c>
    </row>
    <row r="136" spans="2:16" ht="42.75">
      <c r="B136" s="5" t="s">
        <v>379</v>
      </c>
      <c r="C136" s="51" t="s">
        <v>102</v>
      </c>
      <c r="D136" s="51" t="s">
        <v>380</v>
      </c>
      <c r="E136" s="6" t="s">
        <v>381</v>
      </c>
      <c r="F136" s="51" t="s">
        <v>117</v>
      </c>
      <c r="G136" s="5">
        <v>50</v>
      </c>
      <c r="H136" s="52">
        <f>O136*(1-'Orç-Resumo'!$G$10)</f>
        <v>38.369999999999997</v>
      </c>
      <c r="I136" s="53">
        <f>P136*(1-'Orç-Resumo'!$G$10)</f>
        <v>6.03</v>
      </c>
      <c r="J136" s="54">
        <f t="shared" si="3"/>
        <v>1918.4999999999998</v>
      </c>
      <c r="K136" s="55">
        <f t="shared" si="4"/>
        <v>301.5</v>
      </c>
      <c r="L136" s="56">
        <f t="shared" si="5"/>
        <v>2220</v>
      </c>
      <c r="M136" s="56">
        <v>0</v>
      </c>
      <c r="N136" s="177"/>
      <c r="O136" s="56">
        <v>38.369999999999997</v>
      </c>
      <c r="P136" s="199">
        <v>6.03</v>
      </c>
    </row>
    <row r="137" spans="2:16" ht="42.75">
      <c r="B137" s="5" t="s">
        <v>382</v>
      </c>
      <c r="C137" s="51" t="s">
        <v>102</v>
      </c>
      <c r="D137" s="51" t="s">
        <v>383</v>
      </c>
      <c r="E137" s="6" t="s">
        <v>384</v>
      </c>
      <c r="F137" s="51" t="s">
        <v>117</v>
      </c>
      <c r="G137" s="5">
        <v>50</v>
      </c>
      <c r="H137" s="52">
        <f>O137*(1-'Orç-Resumo'!$G$10)</f>
        <v>33.450000000000003</v>
      </c>
      <c r="I137" s="53">
        <f>P137*(1-'Orç-Resumo'!$G$10)</f>
        <v>30.14</v>
      </c>
      <c r="J137" s="54">
        <f t="shared" si="3"/>
        <v>1672.5000000000002</v>
      </c>
      <c r="K137" s="55">
        <f t="shared" si="4"/>
        <v>1507</v>
      </c>
      <c r="L137" s="56">
        <f t="shared" si="5"/>
        <v>3179.5</v>
      </c>
      <c r="M137" s="56">
        <v>0</v>
      </c>
      <c r="N137" s="177"/>
      <c r="O137" s="56">
        <v>33.450000000000003</v>
      </c>
      <c r="P137" s="199">
        <v>30.14</v>
      </c>
    </row>
    <row r="138" spans="2:16" ht="42.75">
      <c r="B138" s="5" t="s">
        <v>385</v>
      </c>
      <c r="C138" s="51" t="s">
        <v>102</v>
      </c>
      <c r="D138" s="51" t="s">
        <v>386</v>
      </c>
      <c r="E138" s="6" t="s">
        <v>387</v>
      </c>
      <c r="F138" s="51" t="s">
        <v>117</v>
      </c>
      <c r="G138" s="5">
        <v>50</v>
      </c>
      <c r="H138" s="52">
        <f>O138*(1-'Orç-Resumo'!$G$10)</f>
        <v>40.14</v>
      </c>
      <c r="I138" s="53">
        <f>P138*(1-'Orç-Resumo'!$G$10)</f>
        <v>36.17</v>
      </c>
      <c r="J138" s="54">
        <f t="shared" si="3"/>
        <v>2007</v>
      </c>
      <c r="K138" s="55">
        <f t="shared" si="4"/>
        <v>1808.5</v>
      </c>
      <c r="L138" s="56">
        <f t="shared" si="5"/>
        <v>3815.5</v>
      </c>
      <c r="M138" s="56">
        <v>0</v>
      </c>
      <c r="N138" s="177"/>
      <c r="O138" s="56">
        <v>40.14</v>
      </c>
      <c r="P138" s="199">
        <v>36.17</v>
      </c>
    </row>
    <row r="139" spans="2:16" ht="71.25">
      <c r="B139" s="5" t="s">
        <v>388</v>
      </c>
      <c r="C139" s="51" t="s">
        <v>48</v>
      </c>
      <c r="D139" s="51">
        <v>90285</v>
      </c>
      <c r="E139" s="6" t="s">
        <v>389</v>
      </c>
      <c r="F139" s="51" t="s">
        <v>78</v>
      </c>
      <c r="G139" s="5">
        <v>1</v>
      </c>
      <c r="H139" s="52">
        <f>O139*(1-'Orç-Resumo'!$G$10)</f>
        <v>792.88</v>
      </c>
      <c r="I139" s="53">
        <f>P139*(1-'Orç-Resumo'!$G$10)</f>
        <v>56.34</v>
      </c>
      <c r="J139" s="54">
        <f t="shared" si="3"/>
        <v>792.88</v>
      </c>
      <c r="K139" s="55">
        <f t="shared" si="4"/>
        <v>56.34</v>
      </c>
      <c r="L139" s="56">
        <f t="shared" si="5"/>
        <v>849.22</v>
      </c>
      <c r="M139" s="56">
        <v>0</v>
      </c>
      <c r="N139" s="177"/>
      <c r="O139" s="56">
        <v>792.88</v>
      </c>
      <c r="P139" s="199" t="s">
        <v>3896</v>
      </c>
    </row>
    <row r="140" spans="2:16" ht="57">
      <c r="B140" s="5" t="s">
        <v>390</v>
      </c>
      <c r="C140" s="51" t="s">
        <v>102</v>
      </c>
      <c r="D140" s="51" t="s">
        <v>391</v>
      </c>
      <c r="E140" s="6" t="s">
        <v>392</v>
      </c>
      <c r="F140" s="51" t="s">
        <v>354</v>
      </c>
      <c r="G140" s="5">
        <v>50</v>
      </c>
      <c r="H140" s="52">
        <f>O140*(1-'Orç-Resumo'!$G$10)</f>
        <v>4.97</v>
      </c>
      <c r="I140" s="53">
        <f>P140*(1-'Orç-Resumo'!$G$10)</f>
        <v>10.09</v>
      </c>
      <c r="J140" s="54">
        <f t="shared" si="3"/>
        <v>248.5</v>
      </c>
      <c r="K140" s="55">
        <f t="shared" si="4"/>
        <v>504.5</v>
      </c>
      <c r="L140" s="56">
        <f t="shared" si="5"/>
        <v>753</v>
      </c>
      <c r="M140" s="56">
        <v>0</v>
      </c>
      <c r="N140" s="177"/>
      <c r="O140" s="56">
        <v>4.97</v>
      </c>
      <c r="P140" s="199">
        <v>10.09</v>
      </c>
    </row>
    <row r="141" spans="2:16" ht="28.5">
      <c r="B141" s="5" t="s">
        <v>393</v>
      </c>
      <c r="C141" s="51" t="s">
        <v>102</v>
      </c>
      <c r="D141" s="51" t="s">
        <v>394</v>
      </c>
      <c r="E141" s="6" t="s">
        <v>395</v>
      </c>
      <c r="F141" s="51" t="s">
        <v>354</v>
      </c>
      <c r="G141" s="5">
        <v>50</v>
      </c>
      <c r="H141" s="52">
        <f>O141*(1-'Orç-Resumo'!$G$10)</f>
        <v>4.3499999999999996</v>
      </c>
      <c r="I141" s="53">
        <f>P141*(1-'Orç-Resumo'!$G$10)</f>
        <v>0.91</v>
      </c>
      <c r="J141" s="54">
        <f t="shared" si="3"/>
        <v>217.49999999999997</v>
      </c>
      <c r="K141" s="55">
        <f t="shared" si="4"/>
        <v>45.5</v>
      </c>
      <c r="L141" s="56">
        <f t="shared" si="5"/>
        <v>263</v>
      </c>
      <c r="M141" s="56">
        <v>0</v>
      </c>
      <c r="N141" s="177"/>
      <c r="O141" s="56">
        <v>4.3499999999999996</v>
      </c>
      <c r="P141" s="199">
        <v>0.91</v>
      </c>
    </row>
    <row r="142" spans="2:16" ht="71.25">
      <c r="B142" s="5" t="s">
        <v>396</v>
      </c>
      <c r="C142" s="51" t="s">
        <v>26</v>
      </c>
      <c r="D142" s="51" t="s">
        <v>397</v>
      </c>
      <c r="E142" s="6" t="s">
        <v>398</v>
      </c>
      <c r="F142" s="51" t="s">
        <v>69</v>
      </c>
      <c r="G142" s="5">
        <v>100</v>
      </c>
      <c r="H142" s="52">
        <f>O142*(1-'Orç-Resumo'!$G$10)</f>
        <v>248.535</v>
      </c>
      <c r="I142" s="53">
        <f>P142*(1-'Orç-Resumo'!$G$10)</f>
        <v>26.13</v>
      </c>
      <c r="J142" s="54">
        <f t="shared" si="3"/>
        <v>24853.5</v>
      </c>
      <c r="K142" s="55">
        <f t="shared" si="4"/>
        <v>2613</v>
      </c>
      <c r="L142" s="56">
        <f t="shared" si="5"/>
        <v>27466.5</v>
      </c>
      <c r="M142" s="56">
        <v>0</v>
      </c>
      <c r="N142" s="177"/>
      <c r="O142" s="56">
        <v>248.535</v>
      </c>
      <c r="P142" s="199">
        <v>26.13</v>
      </c>
    </row>
    <row r="143" spans="2:16" ht="15">
      <c r="B143" s="5" t="s">
        <v>399</v>
      </c>
      <c r="C143" s="51" t="s">
        <v>21</v>
      </c>
      <c r="D143" s="51" t="s">
        <v>21</v>
      </c>
      <c r="E143" s="6" t="s">
        <v>400</v>
      </c>
      <c r="F143" s="51" t="s">
        <v>23</v>
      </c>
      <c r="G143" s="5"/>
      <c r="H143" s="52"/>
      <c r="I143" s="53"/>
      <c r="J143" s="54"/>
      <c r="K143" s="55"/>
      <c r="L143" s="56"/>
      <c r="M143" s="56">
        <f>SUM(L144:L152)</f>
        <v>461.87999999999994</v>
      </c>
      <c r="N143" s="177"/>
      <c r="O143" s="56" t="s">
        <v>24</v>
      </c>
      <c r="P143" s="199" t="s">
        <v>24</v>
      </c>
    </row>
    <row r="144" spans="2:16" ht="28.5">
      <c r="B144" s="5" t="s">
        <v>401</v>
      </c>
      <c r="C144" s="51" t="s">
        <v>48</v>
      </c>
      <c r="D144" s="51">
        <v>94319</v>
      </c>
      <c r="E144" s="6" t="s">
        <v>402</v>
      </c>
      <c r="F144" s="51" t="s">
        <v>78</v>
      </c>
      <c r="G144" s="5">
        <v>1</v>
      </c>
      <c r="H144" s="52">
        <f>O144*(1-'Orç-Resumo'!$G$10)</f>
        <v>61.45</v>
      </c>
      <c r="I144" s="53">
        <f>P144*(1-'Orç-Resumo'!$G$10)</f>
        <v>14.97</v>
      </c>
      <c r="J144" s="54">
        <f t="shared" ref="J144:J208" si="6">G144*H144</f>
        <v>61.45</v>
      </c>
      <c r="K144" s="55">
        <f t="shared" ref="K144:K208" si="7">G144*I144</f>
        <v>14.97</v>
      </c>
      <c r="L144" s="56">
        <f t="shared" ref="L144:L208" si="8">J144+K144</f>
        <v>76.42</v>
      </c>
      <c r="M144" s="56">
        <v>0</v>
      </c>
      <c r="N144" s="177"/>
      <c r="O144" s="56">
        <v>61.45</v>
      </c>
      <c r="P144" s="199" t="s">
        <v>2062</v>
      </c>
    </row>
    <row r="145" spans="2:16" ht="28.5">
      <c r="B145" s="5" t="s">
        <v>403</v>
      </c>
      <c r="C145" s="51" t="s">
        <v>48</v>
      </c>
      <c r="D145" s="51">
        <v>94342</v>
      </c>
      <c r="E145" s="6" t="s">
        <v>404</v>
      </c>
      <c r="F145" s="51" t="s">
        <v>78</v>
      </c>
      <c r="G145" s="5">
        <v>1</v>
      </c>
      <c r="H145" s="52">
        <f>O145*(1-'Orç-Resumo'!$G$10)</f>
        <v>101.94999999999999</v>
      </c>
      <c r="I145" s="53">
        <f>P145*(1-'Orç-Resumo'!$G$10)</f>
        <v>14.96</v>
      </c>
      <c r="J145" s="54">
        <f t="shared" si="6"/>
        <v>101.94999999999999</v>
      </c>
      <c r="K145" s="55">
        <f t="shared" si="7"/>
        <v>14.96</v>
      </c>
      <c r="L145" s="56">
        <f t="shared" si="8"/>
        <v>116.91</v>
      </c>
      <c r="M145" s="56">
        <v>0</v>
      </c>
      <c r="N145" s="177"/>
      <c r="O145" s="56">
        <v>101.94999999999999</v>
      </c>
      <c r="P145" s="199" t="s">
        <v>3897</v>
      </c>
    </row>
    <row r="146" spans="2:16" ht="28.5">
      <c r="B146" s="5" t="s">
        <v>405</v>
      </c>
      <c r="C146" s="51" t="s">
        <v>102</v>
      </c>
      <c r="D146" s="51" t="s">
        <v>406</v>
      </c>
      <c r="E146" s="6" t="s">
        <v>407</v>
      </c>
      <c r="F146" s="51" t="s">
        <v>105</v>
      </c>
      <c r="G146" s="5">
        <v>1</v>
      </c>
      <c r="H146" s="52">
        <f>O146*(1-'Orç-Resumo'!$G$10)</f>
        <v>15.95</v>
      </c>
      <c r="I146" s="53">
        <f>P146*(1-'Orç-Resumo'!$G$10)</f>
        <v>0.75</v>
      </c>
      <c r="J146" s="54">
        <f t="shared" si="6"/>
        <v>15.95</v>
      </c>
      <c r="K146" s="55">
        <f t="shared" si="7"/>
        <v>0.75</v>
      </c>
      <c r="L146" s="56">
        <f t="shared" si="8"/>
        <v>16.7</v>
      </c>
      <c r="M146" s="56">
        <v>0</v>
      </c>
      <c r="N146" s="177"/>
      <c r="O146" s="56">
        <v>15.95</v>
      </c>
      <c r="P146" s="199">
        <v>0.75</v>
      </c>
    </row>
    <row r="147" spans="2:16" ht="28.5">
      <c r="B147" s="5" t="s">
        <v>408</v>
      </c>
      <c r="C147" s="51" t="s">
        <v>102</v>
      </c>
      <c r="D147" s="51" t="s">
        <v>409</v>
      </c>
      <c r="E147" s="6" t="s">
        <v>410</v>
      </c>
      <c r="F147" s="51" t="s">
        <v>105</v>
      </c>
      <c r="G147" s="5">
        <v>1</v>
      </c>
      <c r="H147" s="52">
        <f>O147*(1-'Orç-Resumo'!$G$10)</f>
        <v>23.94</v>
      </c>
      <c r="I147" s="53">
        <f>P147*(1-'Orç-Resumo'!$G$10)</f>
        <v>26.6</v>
      </c>
      <c r="J147" s="54">
        <f t="shared" si="6"/>
        <v>23.94</v>
      </c>
      <c r="K147" s="55">
        <f t="shared" si="7"/>
        <v>26.6</v>
      </c>
      <c r="L147" s="56">
        <f t="shared" si="8"/>
        <v>50.540000000000006</v>
      </c>
      <c r="M147" s="56">
        <v>0</v>
      </c>
      <c r="N147" s="177"/>
      <c r="O147" s="56">
        <v>23.94</v>
      </c>
      <c r="P147" s="199">
        <v>26.6</v>
      </c>
    </row>
    <row r="148" spans="2:16" ht="42.75">
      <c r="B148" s="5" t="s">
        <v>411</v>
      </c>
      <c r="C148" s="51" t="s">
        <v>48</v>
      </c>
      <c r="D148" s="51">
        <v>93358</v>
      </c>
      <c r="E148" s="6" t="s">
        <v>412</v>
      </c>
      <c r="F148" s="51" t="s">
        <v>78</v>
      </c>
      <c r="G148" s="5">
        <v>1</v>
      </c>
      <c r="H148" s="52">
        <f>O148*(1-'Orç-Resumo'!$G$10)</f>
        <v>26.04</v>
      </c>
      <c r="I148" s="53">
        <f>P148*(1-'Orç-Resumo'!$G$10)</f>
        <v>54.93</v>
      </c>
      <c r="J148" s="54">
        <f t="shared" si="6"/>
        <v>26.04</v>
      </c>
      <c r="K148" s="55">
        <f t="shared" si="7"/>
        <v>54.93</v>
      </c>
      <c r="L148" s="56">
        <f t="shared" si="8"/>
        <v>80.97</v>
      </c>
      <c r="M148" s="56">
        <v>0</v>
      </c>
      <c r="N148" s="177"/>
      <c r="O148" s="56">
        <v>26.04</v>
      </c>
      <c r="P148" s="199" t="s">
        <v>3898</v>
      </c>
    </row>
    <row r="149" spans="2:16" ht="28.5">
      <c r="B149" s="5" t="s">
        <v>413</v>
      </c>
      <c r="C149" s="51" t="s">
        <v>102</v>
      </c>
      <c r="D149" s="51" t="s">
        <v>414</v>
      </c>
      <c r="E149" s="6" t="s">
        <v>415</v>
      </c>
      <c r="F149" s="51" t="s">
        <v>105</v>
      </c>
      <c r="G149" s="5">
        <v>1</v>
      </c>
      <c r="H149" s="52">
        <f>O149*(1-'Orç-Resumo'!$G$10)</f>
        <v>0</v>
      </c>
      <c r="I149" s="53">
        <f>P149*(1-'Orç-Resumo'!$G$10)</f>
        <v>48.23</v>
      </c>
      <c r="J149" s="54">
        <f t="shared" si="6"/>
        <v>0</v>
      </c>
      <c r="K149" s="55">
        <f t="shared" si="7"/>
        <v>48.23</v>
      </c>
      <c r="L149" s="56">
        <f t="shared" si="8"/>
        <v>48.23</v>
      </c>
      <c r="M149" s="56">
        <v>0</v>
      </c>
      <c r="N149" s="177"/>
      <c r="O149" s="56">
        <v>0</v>
      </c>
      <c r="P149" s="199">
        <v>48.23</v>
      </c>
    </row>
    <row r="150" spans="2:16" ht="28.5">
      <c r="B150" s="5" t="s">
        <v>416</v>
      </c>
      <c r="C150" s="51" t="s">
        <v>102</v>
      </c>
      <c r="D150" s="51" t="s">
        <v>417</v>
      </c>
      <c r="E150" s="6" t="s">
        <v>418</v>
      </c>
      <c r="F150" s="51" t="s">
        <v>105</v>
      </c>
      <c r="G150" s="5">
        <v>1</v>
      </c>
      <c r="H150" s="52">
        <f>O150*(1-'Orç-Resumo'!$G$10)</f>
        <v>0</v>
      </c>
      <c r="I150" s="53">
        <f>P150*(1-'Orç-Resumo'!$G$10)</f>
        <v>5.43</v>
      </c>
      <c r="J150" s="54">
        <f t="shared" si="6"/>
        <v>0</v>
      </c>
      <c r="K150" s="55">
        <f t="shared" si="7"/>
        <v>5.43</v>
      </c>
      <c r="L150" s="56">
        <f t="shared" si="8"/>
        <v>5.43</v>
      </c>
      <c r="M150" s="56">
        <v>0</v>
      </c>
      <c r="N150" s="177"/>
      <c r="O150" s="56">
        <v>0</v>
      </c>
      <c r="P150" s="199">
        <v>5.43</v>
      </c>
    </row>
    <row r="151" spans="2:16" ht="28.5">
      <c r="B151" s="5" t="s">
        <v>419</v>
      </c>
      <c r="C151" s="51" t="s">
        <v>102</v>
      </c>
      <c r="D151" s="51" t="s">
        <v>420</v>
      </c>
      <c r="E151" s="6" t="s">
        <v>421</v>
      </c>
      <c r="F151" s="51" t="s">
        <v>105</v>
      </c>
      <c r="G151" s="5">
        <v>1</v>
      </c>
      <c r="H151" s="52">
        <f>O151*(1-'Orç-Resumo'!$G$10)</f>
        <v>0</v>
      </c>
      <c r="I151" s="53">
        <f>P151*(1-'Orç-Resumo'!$G$10)</f>
        <v>48.59</v>
      </c>
      <c r="J151" s="54">
        <f t="shared" si="6"/>
        <v>0</v>
      </c>
      <c r="K151" s="55">
        <f t="shared" si="7"/>
        <v>48.59</v>
      </c>
      <c r="L151" s="56">
        <f t="shared" si="8"/>
        <v>48.59</v>
      </c>
      <c r="M151" s="56">
        <v>0</v>
      </c>
      <c r="N151" s="177"/>
      <c r="O151" s="56">
        <v>0</v>
      </c>
      <c r="P151" s="199">
        <v>48.59</v>
      </c>
    </row>
    <row r="152" spans="2:16" ht="28.5">
      <c r="B152" s="5" t="s">
        <v>422</v>
      </c>
      <c r="C152" s="51" t="s">
        <v>102</v>
      </c>
      <c r="D152" s="51" t="s">
        <v>423</v>
      </c>
      <c r="E152" s="6" t="s">
        <v>424</v>
      </c>
      <c r="F152" s="51" t="s">
        <v>117</v>
      </c>
      <c r="G152" s="5">
        <v>1</v>
      </c>
      <c r="H152" s="52">
        <f>O152*(1-'Orç-Resumo'!$G$10)</f>
        <v>0</v>
      </c>
      <c r="I152" s="53">
        <f>P152*(1-'Orç-Resumo'!$G$10)</f>
        <v>18.09</v>
      </c>
      <c r="J152" s="54">
        <f t="shared" si="6"/>
        <v>0</v>
      </c>
      <c r="K152" s="55">
        <f t="shared" si="7"/>
        <v>18.09</v>
      </c>
      <c r="L152" s="56">
        <f t="shared" si="8"/>
        <v>18.09</v>
      </c>
      <c r="M152" s="56">
        <v>0</v>
      </c>
      <c r="N152" s="177"/>
      <c r="O152" s="56">
        <v>0</v>
      </c>
      <c r="P152" s="199">
        <v>18.09</v>
      </c>
    </row>
    <row r="153" spans="2:16" ht="15">
      <c r="B153" s="5" t="s">
        <v>425</v>
      </c>
      <c r="C153" s="51" t="s">
        <v>21</v>
      </c>
      <c r="D153" s="51" t="s">
        <v>21</v>
      </c>
      <c r="E153" s="6" t="s">
        <v>426</v>
      </c>
      <c r="F153" s="51" t="s">
        <v>23</v>
      </c>
      <c r="G153" s="5"/>
      <c r="H153" s="52"/>
      <c r="I153" s="53"/>
      <c r="J153" s="54"/>
      <c r="K153" s="55"/>
      <c r="L153" s="56"/>
      <c r="M153" s="56">
        <f>SUM(L154:L162)</f>
        <v>8691.6767999999993</v>
      </c>
      <c r="N153" s="177"/>
      <c r="O153" s="56" t="s">
        <v>24</v>
      </c>
      <c r="P153" s="199" t="s">
        <v>24</v>
      </c>
    </row>
    <row r="154" spans="2:16" ht="71.25">
      <c r="B154" s="5" t="s">
        <v>427</v>
      </c>
      <c r="C154" s="51" t="s">
        <v>48</v>
      </c>
      <c r="D154" s="51">
        <v>94962</v>
      </c>
      <c r="E154" s="6" t="s">
        <v>428</v>
      </c>
      <c r="F154" s="51" t="s">
        <v>78</v>
      </c>
      <c r="G154" s="5">
        <v>1</v>
      </c>
      <c r="H154" s="52">
        <f>O154*(1-'Orç-Resumo'!$G$10)</f>
        <v>405.26</v>
      </c>
      <c r="I154" s="53">
        <f>P154*(1-'Orç-Resumo'!$G$10)</f>
        <v>54.59</v>
      </c>
      <c r="J154" s="54">
        <f t="shared" si="6"/>
        <v>405.26</v>
      </c>
      <c r="K154" s="55">
        <f t="shared" si="7"/>
        <v>54.59</v>
      </c>
      <c r="L154" s="56">
        <f t="shared" si="8"/>
        <v>459.85</v>
      </c>
      <c r="M154" s="56">
        <v>0</v>
      </c>
      <c r="N154" s="177"/>
      <c r="O154" s="56">
        <v>405.26</v>
      </c>
      <c r="P154" s="199" t="s">
        <v>3899</v>
      </c>
    </row>
    <row r="155" spans="2:16" ht="57">
      <c r="B155" s="5" t="s">
        <v>429</v>
      </c>
      <c r="C155" s="51" t="s">
        <v>48</v>
      </c>
      <c r="D155" s="51">
        <v>94963</v>
      </c>
      <c r="E155" s="6" t="s">
        <v>430</v>
      </c>
      <c r="F155" s="51" t="s">
        <v>78</v>
      </c>
      <c r="G155" s="5">
        <v>1</v>
      </c>
      <c r="H155" s="52">
        <f>O155*(1-'Orç-Resumo'!$G$10)</f>
        <v>456</v>
      </c>
      <c r="I155" s="53">
        <f>P155*(1-'Orç-Resumo'!$G$10)</f>
        <v>54.2</v>
      </c>
      <c r="J155" s="54">
        <f t="shared" si="6"/>
        <v>456</v>
      </c>
      <c r="K155" s="55">
        <f t="shared" si="7"/>
        <v>54.2</v>
      </c>
      <c r="L155" s="56">
        <f t="shared" si="8"/>
        <v>510.2</v>
      </c>
      <c r="M155" s="56">
        <v>0</v>
      </c>
      <c r="N155" s="177"/>
      <c r="O155" s="56">
        <v>456</v>
      </c>
      <c r="P155" s="199" t="s">
        <v>3900</v>
      </c>
    </row>
    <row r="156" spans="2:16" ht="57">
      <c r="B156" s="5" t="s">
        <v>431</v>
      </c>
      <c r="C156" s="51" t="s">
        <v>48</v>
      </c>
      <c r="D156" s="51">
        <v>94964</v>
      </c>
      <c r="E156" s="6" t="s">
        <v>432</v>
      </c>
      <c r="F156" s="51" t="s">
        <v>78</v>
      </c>
      <c r="G156" s="5">
        <v>1</v>
      </c>
      <c r="H156" s="52">
        <f>O156*(1-'Orç-Resumo'!$G$10)</f>
        <v>496.84999999999997</v>
      </c>
      <c r="I156" s="53">
        <f>P156*(1-'Orç-Resumo'!$G$10)</f>
        <v>59.07</v>
      </c>
      <c r="J156" s="54">
        <f t="shared" si="6"/>
        <v>496.84999999999997</v>
      </c>
      <c r="K156" s="55">
        <f t="shared" si="7"/>
        <v>59.07</v>
      </c>
      <c r="L156" s="56">
        <f t="shared" si="8"/>
        <v>555.91999999999996</v>
      </c>
      <c r="M156" s="56">
        <v>0</v>
      </c>
      <c r="N156" s="177"/>
      <c r="O156" s="56">
        <v>496.84999999999997</v>
      </c>
      <c r="P156" s="199" t="s">
        <v>3901</v>
      </c>
    </row>
    <row r="157" spans="2:16" ht="57">
      <c r="B157" s="5" t="s">
        <v>433</v>
      </c>
      <c r="C157" s="51" t="s">
        <v>48</v>
      </c>
      <c r="D157" s="51">
        <v>94965</v>
      </c>
      <c r="E157" s="6" t="s">
        <v>434</v>
      </c>
      <c r="F157" s="51" t="s">
        <v>78</v>
      </c>
      <c r="G157" s="5">
        <v>1</v>
      </c>
      <c r="H157" s="52">
        <f>O157*(1-'Orç-Resumo'!$G$10)</f>
        <v>525.88</v>
      </c>
      <c r="I157" s="53">
        <f>P157*(1-'Orç-Resumo'!$G$10)</f>
        <v>53.89</v>
      </c>
      <c r="J157" s="54">
        <f t="shared" si="6"/>
        <v>525.88</v>
      </c>
      <c r="K157" s="55">
        <f t="shared" si="7"/>
        <v>53.89</v>
      </c>
      <c r="L157" s="56">
        <f t="shared" si="8"/>
        <v>579.77</v>
      </c>
      <c r="M157" s="56">
        <v>0</v>
      </c>
      <c r="N157" s="177"/>
      <c r="O157" s="56">
        <v>525.88</v>
      </c>
      <c r="P157" s="199" t="s">
        <v>3902</v>
      </c>
    </row>
    <row r="158" spans="2:16" ht="42.75">
      <c r="B158" s="5" t="s">
        <v>435</v>
      </c>
      <c r="C158" s="51" t="s">
        <v>48</v>
      </c>
      <c r="D158" s="51">
        <v>102487</v>
      </c>
      <c r="E158" s="6" t="s">
        <v>436</v>
      </c>
      <c r="F158" s="51" t="s">
        <v>78</v>
      </c>
      <c r="G158" s="5">
        <v>1</v>
      </c>
      <c r="H158" s="52">
        <f>O158*(1-'Orç-Resumo'!$G$10)</f>
        <v>483.07</v>
      </c>
      <c r="I158" s="53">
        <f>P158*(1-'Orç-Resumo'!$G$10)</f>
        <v>166.7</v>
      </c>
      <c r="J158" s="54">
        <f t="shared" si="6"/>
        <v>483.07</v>
      </c>
      <c r="K158" s="55">
        <f t="shared" si="7"/>
        <v>166.7</v>
      </c>
      <c r="L158" s="56">
        <f t="shared" si="8"/>
        <v>649.77</v>
      </c>
      <c r="M158" s="56">
        <v>0</v>
      </c>
      <c r="N158" s="177"/>
      <c r="O158" s="56">
        <v>483.07</v>
      </c>
      <c r="P158" s="199" t="s">
        <v>3903</v>
      </c>
    </row>
    <row r="159" spans="2:16" ht="28.5">
      <c r="B159" s="5" t="s">
        <v>437</v>
      </c>
      <c r="C159" s="51" t="s">
        <v>102</v>
      </c>
      <c r="D159" s="51" t="s">
        <v>438</v>
      </c>
      <c r="E159" s="6" t="s">
        <v>439</v>
      </c>
      <c r="F159" s="51" t="s">
        <v>117</v>
      </c>
      <c r="G159" s="5">
        <v>20</v>
      </c>
      <c r="H159" s="52">
        <f>O159*(1-'Orç-Resumo'!$G$10)</f>
        <v>140.77000000000001</v>
      </c>
      <c r="I159" s="53">
        <f>P159*(1-'Orç-Resumo'!$G$10)</f>
        <v>70.319999999999993</v>
      </c>
      <c r="J159" s="54">
        <f t="shared" si="6"/>
        <v>2815.4</v>
      </c>
      <c r="K159" s="55">
        <f t="shared" si="7"/>
        <v>1406.3999999999999</v>
      </c>
      <c r="L159" s="56">
        <f t="shared" si="8"/>
        <v>4221.8</v>
      </c>
      <c r="M159" s="56">
        <v>0</v>
      </c>
      <c r="N159" s="177"/>
      <c r="O159" s="56">
        <v>140.77000000000001</v>
      </c>
      <c r="P159" s="199">
        <v>70.319999999999993</v>
      </c>
    </row>
    <row r="160" spans="2:16" ht="42.75">
      <c r="B160" s="5" t="s">
        <v>440</v>
      </c>
      <c r="C160" s="51" t="s">
        <v>48</v>
      </c>
      <c r="D160" s="51">
        <v>103670</v>
      </c>
      <c r="E160" s="6" t="s">
        <v>441</v>
      </c>
      <c r="F160" s="51" t="s">
        <v>78</v>
      </c>
      <c r="G160" s="5">
        <v>1</v>
      </c>
      <c r="H160" s="52">
        <f>O160*(1-'Orç-Resumo'!$G$10)</f>
        <v>83.289999999999992</v>
      </c>
      <c r="I160" s="53">
        <f>P160*(1-'Orç-Resumo'!$G$10)</f>
        <v>199.84</v>
      </c>
      <c r="J160" s="54">
        <f t="shared" si="6"/>
        <v>83.289999999999992</v>
      </c>
      <c r="K160" s="55">
        <f t="shared" si="7"/>
        <v>199.84</v>
      </c>
      <c r="L160" s="56">
        <f t="shared" si="8"/>
        <v>283.13</v>
      </c>
      <c r="M160" s="56">
        <v>0</v>
      </c>
      <c r="N160" s="177"/>
      <c r="O160" s="56">
        <v>83.289999999999992</v>
      </c>
      <c r="P160" s="199" t="s">
        <v>3904</v>
      </c>
    </row>
    <row r="161" spans="2:16" ht="57">
      <c r="B161" s="5" t="s">
        <v>442</v>
      </c>
      <c r="C161" s="51" t="s">
        <v>48</v>
      </c>
      <c r="D161" s="51">
        <v>95240</v>
      </c>
      <c r="E161" s="6" t="s">
        <v>443</v>
      </c>
      <c r="F161" s="51" t="s">
        <v>69</v>
      </c>
      <c r="G161" s="5">
        <v>13</v>
      </c>
      <c r="H161" s="52">
        <f>O161*(1-'Orç-Resumo'!$G$10)</f>
        <v>15.2</v>
      </c>
      <c r="I161" s="53">
        <f>P161*(1-'Orç-Resumo'!$G$10)</f>
        <v>5.54</v>
      </c>
      <c r="J161" s="54">
        <f t="shared" si="6"/>
        <v>197.6</v>
      </c>
      <c r="K161" s="55">
        <f t="shared" si="7"/>
        <v>72.02</v>
      </c>
      <c r="L161" s="56">
        <f t="shared" si="8"/>
        <v>269.62</v>
      </c>
      <c r="M161" s="56">
        <v>0</v>
      </c>
      <c r="N161" s="177"/>
      <c r="O161" s="56">
        <v>15.2</v>
      </c>
      <c r="P161" s="199" t="s">
        <v>2396</v>
      </c>
    </row>
    <row r="162" spans="2:16" ht="42.75">
      <c r="B162" s="5" t="s">
        <v>445</v>
      </c>
      <c r="C162" s="51" t="s">
        <v>26</v>
      </c>
      <c r="D162" s="51" t="s">
        <v>446</v>
      </c>
      <c r="E162" s="6" t="s">
        <v>447</v>
      </c>
      <c r="F162" s="51" t="s">
        <v>78</v>
      </c>
      <c r="G162" s="5">
        <v>1</v>
      </c>
      <c r="H162" s="52">
        <f>O162*(1-'Orç-Resumo'!$G$10)</f>
        <v>899.71679999999992</v>
      </c>
      <c r="I162" s="53">
        <f>P162*(1-'Orç-Resumo'!$G$10)</f>
        <v>261.90000000000003</v>
      </c>
      <c r="J162" s="54">
        <f t="shared" si="6"/>
        <v>899.71679999999992</v>
      </c>
      <c r="K162" s="55">
        <f t="shared" si="7"/>
        <v>261.90000000000003</v>
      </c>
      <c r="L162" s="56">
        <f t="shared" si="8"/>
        <v>1161.6168</v>
      </c>
      <c r="M162" s="56">
        <v>0</v>
      </c>
      <c r="N162" s="177"/>
      <c r="O162" s="56">
        <v>899.71679999999992</v>
      </c>
      <c r="P162" s="199">
        <v>261.90000000000003</v>
      </c>
    </row>
    <row r="163" spans="2:16" ht="15">
      <c r="B163" s="5" t="s">
        <v>448</v>
      </c>
      <c r="C163" s="51" t="s">
        <v>21</v>
      </c>
      <c r="D163" s="51" t="s">
        <v>21</v>
      </c>
      <c r="E163" s="6" t="s">
        <v>449</v>
      </c>
      <c r="F163" s="51" t="s">
        <v>23</v>
      </c>
      <c r="G163" s="5"/>
      <c r="H163" s="52"/>
      <c r="I163" s="53"/>
      <c r="J163" s="54"/>
      <c r="K163" s="55"/>
      <c r="L163" s="56"/>
      <c r="M163" s="56">
        <f>SUM(L164:L178)</f>
        <v>47738.299999999996</v>
      </c>
      <c r="N163" s="177"/>
      <c r="O163" s="56" t="s">
        <v>24</v>
      </c>
      <c r="P163" s="199" t="s">
        <v>24</v>
      </c>
    </row>
    <row r="164" spans="2:16" ht="42.75">
      <c r="B164" s="5" t="s">
        <v>450</v>
      </c>
      <c r="C164" s="51" t="s">
        <v>48</v>
      </c>
      <c r="D164" s="51">
        <v>96543</v>
      </c>
      <c r="E164" s="6" t="s">
        <v>451</v>
      </c>
      <c r="F164" s="51" t="s">
        <v>452</v>
      </c>
      <c r="G164" s="5">
        <v>200</v>
      </c>
      <c r="H164" s="52">
        <f>O164*(1-'Orç-Resumo'!$G$10)</f>
        <v>11.540000000000001</v>
      </c>
      <c r="I164" s="53">
        <f>P164*(1-'Orç-Resumo'!$G$10)</f>
        <v>7.92</v>
      </c>
      <c r="J164" s="54">
        <f t="shared" si="6"/>
        <v>2308</v>
      </c>
      <c r="K164" s="55">
        <f t="shared" si="7"/>
        <v>1584</v>
      </c>
      <c r="L164" s="56">
        <f t="shared" si="8"/>
        <v>3892</v>
      </c>
      <c r="M164" s="56">
        <v>0</v>
      </c>
      <c r="N164" s="177"/>
      <c r="O164" s="56">
        <v>11.540000000000001</v>
      </c>
      <c r="P164" s="199" t="s">
        <v>3378</v>
      </c>
    </row>
    <row r="165" spans="2:16" ht="42.75">
      <c r="B165" s="5" t="s">
        <v>454</v>
      </c>
      <c r="C165" s="51" t="s">
        <v>102</v>
      </c>
      <c r="D165" s="51" t="s">
        <v>455</v>
      </c>
      <c r="E165" s="6" t="s">
        <v>456</v>
      </c>
      <c r="F165" s="51" t="s">
        <v>457</v>
      </c>
      <c r="G165" s="5">
        <v>200</v>
      </c>
      <c r="H165" s="52">
        <f>O165*(1-'Orç-Resumo'!$G$10)</f>
        <v>10.09</v>
      </c>
      <c r="I165" s="53">
        <f>P165*(1-'Orç-Resumo'!$G$10)</f>
        <v>4.42</v>
      </c>
      <c r="J165" s="54">
        <f t="shared" si="6"/>
        <v>2018</v>
      </c>
      <c r="K165" s="55">
        <f t="shared" si="7"/>
        <v>884</v>
      </c>
      <c r="L165" s="56">
        <f t="shared" si="8"/>
        <v>2902</v>
      </c>
      <c r="M165" s="56">
        <v>0</v>
      </c>
      <c r="N165" s="177"/>
      <c r="O165" s="56">
        <v>10.09</v>
      </c>
      <c r="P165" s="199">
        <v>4.42</v>
      </c>
    </row>
    <row r="166" spans="2:16" ht="42.75">
      <c r="B166" s="5" t="s">
        <v>458</v>
      </c>
      <c r="C166" s="51" t="s">
        <v>102</v>
      </c>
      <c r="D166" s="51" t="s">
        <v>459</v>
      </c>
      <c r="E166" s="6" t="s">
        <v>460</v>
      </c>
      <c r="F166" s="51" t="s">
        <v>457</v>
      </c>
      <c r="G166" s="5">
        <v>200</v>
      </c>
      <c r="H166" s="52">
        <f>O166*(1-'Orç-Resumo'!$G$10)</f>
        <v>20.37</v>
      </c>
      <c r="I166" s="53">
        <f>P166*(1-'Orç-Resumo'!$G$10)</f>
        <v>4.42</v>
      </c>
      <c r="J166" s="54">
        <f t="shared" si="6"/>
        <v>4074</v>
      </c>
      <c r="K166" s="55">
        <f t="shared" si="7"/>
        <v>884</v>
      </c>
      <c r="L166" s="56">
        <f t="shared" si="8"/>
        <v>4958</v>
      </c>
      <c r="M166" s="56">
        <v>0</v>
      </c>
      <c r="N166" s="177"/>
      <c r="O166" s="56">
        <v>20.37</v>
      </c>
      <c r="P166" s="199">
        <v>4.42</v>
      </c>
    </row>
    <row r="167" spans="2:16" ht="42.75">
      <c r="B167" s="5" t="s">
        <v>461</v>
      </c>
      <c r="C167" s="51" t="s">
        <v>102</v>
      </c>
      <c r="D167" s="51" t="s">
        <v>462</v>
      </c>
      <c r="E167" s="6" t="s">
        <v>463</v>
      </c>
      <c r="F167" s="51" t="s">
        <v>457</v>
      </c>
      <c r="G167" s="5">
        <v>200</v>
      </c>
      <c r="H167" s="52">
        <f>O167*(1-'Orç-Resumo'!$G$10)</f>
        <v>27.66</v>
      </c>
      <c r="I167" s="53">
        <f>P167*(1-'Orç-Resumo'!$G$10)</f>
        <v>2.76</v>
      </c>
      <c r="J167" s="54">
        <f t="shared" si="6"/>
        <v>5532</v>
      </c>
      <c r="K167" s="55">
        <f t="shared" si="7"/>
        <v>552</v>
      </c>
      <c r="L167" s="56">
        <f t="shared" si="8"/>
        <v>6084</v>
      </c>
      <c r="M167" s="56">
        <v>0</v>
      </c>
      <c r="N167" s="177"/>
      <c r="O167" s="56">
        <v>27.66</v>
      </c>
      <c r="P167" s="199">
        <v>2.76</v>
      </c>
    </row>
    <row r="168" spans="2:16" ht="28.5">
      <c r="B168" s="5" t="s">
        <v>464</v>
      </c>
      <c r="C168" s="51" t="s">
        <v>102</v>
      </c>
      <c r="D168" s="51" t="s">
        <v>465</v>
      </c>
      <c r="E168" s="6" t="s">
        <v>466</v>
      </c>
      <c r="F168" s="51" t="s">
        <v>117</v>
      </c>
      <c r="G168" s="5">
        <v>100</v>
      </c>
      <c r="H168" s="52">
        <f>O168*(1-'Orç-Resumo'!$G$10)</f>
        <v>60.21</v>
      </c>
      <c r="I168" s="53">
        <f>P168*(1-'Orç-Resumo'!$G$10)</f>
        <v>2.11</v>
      </c>
      <c r="J168" s="54">
        <f t="shared" si="6"/>
        <v>6021</v>
      </c>
      <c r="K168" s="55">
        <f t="shared" si="7"/>
        <v>211</v>
      </c>
      <c r="L168" s="56">
        <f t="shared" si="8"/>
        <v>6232</v>
      </c>
      <c r="M168" s="56">
        <v>0</v>
      </c>
      <c r="N168" s="177"/>
      <c r="O168" s="56">
        <v>60.21</v>
      </c>
      <c r="P168" s="199">
        <v>2.11</v>
      </c>
    </row>
    <row r="169" spans="2:16" ht="71.25">
      <c r="B169" s="5" t="s">
        <v>467</v>
      </c>
      <c r="C169" s="51" t="s">
        <v>48</v>
      </c>
      <c r="D169" s="51">
        <v>102475</v>
      </c>
      <c r="E169" s="6" t="s">
        <v>468</v>
      </c>
      <c r="F169" s="51" t="s">
        <v>78</v>
      </c>
      <c r="G169" s="5">
        <v>1</v>
      </c>
      <c r="H169" s="52">
        <f>O169*(1-'Orç-Resumo'!$G$10)</f>
        <v>703.63</v>
      </c>
      <c r="I169" s="53">
        <f>P169*(1-'Orç-Resumo'!$G$10)</f>
        <v>60.91</v>
      </c>
      <c r="J169" s="54">
        <f t="shared" si="6"/>
        <v>703.63</v>
      </c>
      <c r="K169" s="55">
        <f t="shared" si="7"/>
        <v>60.91</v>
      </c>
      <c r="L169" s="56">
        <f t="shared" si="8"/>
        <v>764.54</v>
      </c>
      <c r="M169" s="56">
        <v>0</v>
      </c>
      <c r="N169" s="177"/>
      <c r="O169" s="56">
        <v>703.63</v>
      </c>
      <c r="P169" s="199" t="s">
        <v>3905</v>
      </c>
    </row>
    <row r="170" spans="2:16" ht="28.5">
      <c r="B170" s="5" t="s">
        <v>469</v>
      </c>
      <c r="C170" s="51" t="s">
        <v>102</v>
      </c>
      <c r="D170" s="51" t="s">
        <v>470</v>
      </c>
      <c r="E170" s="6" t="s">
        <v>471</v>
      </c>
      <c r="F170" s="51" t="s">
        <v>117</v>
      </c>
      <c r="G170" s="5">
        <v>10</v>
      </c>
      <c r="H170" s="52">
        <f>O170*(1-'Orç-Resumo'!$G$10)</f>
        <v>138.02000000000001</v>
      </c>
      <c r="I170" s="53">
        <f>P170*(1-'Orç-Resumo'!$G$10)</f>
        <v>7.03</v>
      </c>
      <c r="J170" s="54">
        <f t="shared" si="6"/>
        <v>1380.2</v>
      </c>
      <c r="K170" s="55">
        <f t="shared" si="7"/>
        <v>70.3</v>
      </c>
      <c r="L170" s="56">
        <f t="shared" si="8"/>
        <v>1450.5</v>
      </c>
      <c r="M170" s="56">
        <v>0</v>
      </c>
      <c r="N170" s="177"/>
      <c r="O170" s="56">
        <v>138.02000000000001</v>
      </c>
      <c r="P170" s="199">
        <v>7.03</v>
      </c>
    </row>
    <row r="171" spans="2:16" ht="57">
      <c r="B171" s="5" t="s">
        <v>472</v>
      </c>
      <c r="C171" s="51" t="s">
        <v>48</v>
      </c>
      <c r="D171" s="51">
        <v>104488</v>
      </c>
      <c r="E171" s="6" t="s">
        <v>473</v>
      </c>
      <c r="F171" s="51" t="s">
        <v>78</v>
      </c>
      <c r="G171" s="5">
        <v>1</v>
      </c>
      <c r="H171" s="52">
        <f>O171*(1-'Orç-Resumo'!$G$10)</f>
        <v>457.30999999999995</v>
      </c>
      <c r="I171" s="53">
        <f>P171*(1-'Orç-Resumo'!$G$10)</f>
        <v>47.22</v>
      </c>
      <c r="J171" s="54">
        <f t="shared" si="6"/>
        <v>457.30999999999995</v>
      </c>
      <c r="K171" s="55">
        <f t="shared" si="7"/>
        <v>47.22</v>
      </c>
      <c r="L171" s="56">
        <f t="shared" si="8"/>
        <v>504.53</v>
      </c>
      <c r="M171" s="56">
        <v>0</v>
      </c>
      <c r="N171" s="177"/>
      <c r="O171" s="56">
        <v>457.30999999999995</v>
      </c>
      <c r="P171" s="199" t="s">
        <v>3906</v>
      </c>
    </row>
    <row r="172" spans="2:16" ht="57">
      <c r="B172" s="5" t="s">
        <v>474</v>
      </c>
      <c r="C172" s="51" t="s">
        <v>48</v>
      </c>
      <c r="D172" s="51">
        <v>92263</v>
      </c>
      <c r="E172" s="6" t="s">
        <v>475</v>
      </c>
      <c r="F172" s="51" t="s">
        <v>69</v>
      </c>
      <c r="G172" s="5">
        <v>20</v>
      </c>
      <c r="H172" s="52">
        <f>O172*(1-'Orç-Resumo'!$G$10)</f>
        <v>139.64999999999998</v>
      </c>
      <c r="I172" s="53">
        <f>P172*(1-'Orç-Resumo'!$G$10)</f>
        <v>33.86</v>
      </c>
      <c r="J172" s="54">
        <f t="shared" si="6"/>
        <v>2792.9999999999995</v>
      </c>
      <c r="K172" s="55">
        <f t="shared" si="7"/>
        <v>677.2</v>
      </c>
      <c r="L172" s="56">
        <f t="shared" si="8"/>
        <v>3470.2</v>
      </c>
      <c r="M172" s="56">
        <v>0</v>
      </c>
      <c r="N172" s="177"/>
      <c r="O172" s="56">
        <v>139.64999999999998</v>
      </c>
      <c r="P172" s="199" t="s">
        <v>3907</v>
      </c>
    </row>
    <row r="173" spans="2:16" ht="71.25">
      <c r="B173" s="5" t="s">
        <v>476</v>
      </c>
      <c r="C173" s="51" t="s">
        <v>48</v>
      </c>
      <c r="D173" s="51">
        <v>92409</v>
      </c>
      <c r="E173" s="6" t="s">
        <v>477</v>
      </c>
      <c r="F173" s="51" t="s">
        <v>69</v>
      </c>
      <c r="G173" s="5">
        <v>20</v>
      </c>
      <c r="H173" s="52">
        <f>O173*(1-'Orç-Resumo'!$G$10)</f>
        <v>151.74</v>
      </c>
      <c r="I173" s="53">
        <f>P173*(1-'Orç-Resumo'!$G$10)</f>
        <v>88.8</v>
      </c>
      <c r="J173" s="54">
        <f t="shared" si="6"/>
        <v>3034.8</v>
      </c>
      <c r="K173" s="55">
        <f t="shared" si="7"/>
        <v>1776</v>
      </c>
      <c r="L173" s="56">
        <f t="shared" si="8"/>
        <v>4810.8</v>
      </c>
      <c r="M173" s="56">
        <v>0</v>
      </c>
      <c r="N173" s="177"/>
      <c r="O173" s="56">
        <v>151.74</v>
      </c>
      <c r="P173" s="199" t="s">
        <v>3908</v>
      </c>
    </row>
    <row r="174" spans="2:16" ht="57">
      <c r="B174" s="5" t="s">
        <v>478</v>
      </c>
      <c r="C174" s="51" t="s">
        <v>48</v>
      </c>
      <c r="D174" s="51">
        <v>92482</v>
      </c>
      <c r="E174" s="6" t="s">
        <v>479</v>
      </c>
      <c r="F174" s="51" t="s">
        <v>69</v>
      </c>
      <c r="G174" s="5">
        <v>20</v>
      </c>
      <c r="H174" s="52">
        <f>O174*(1-'Orç-Resumo'!$G$10)</f>
        <v>227.32999999999998</v>
      </c>
      <c r="I174" s="53">
        <f>P174*(1-'Orç-Resumo'!$G$10)</f>
        <v>95.06</v>
      </c>
      <c r="J174" s="54">
        <f t="shared" si="6"/>
        <v>4546.5999999999995</v>
      </c>
      <c r="K174" s="55">
        <f t="shared" si="7"/>
        <v>1901.2</v>
      </c>
      <c r="L174" s="56">
        <f t="shared" si="8"/>
        <v>6447.7999999999993</v>
      </c>
      <c r="M174" s="56">
        <v>0</v>
      </c>
      <c r="N174" s="177"/>
      <c r="O174" s="56">
        <v>227.32999999999998</v>
      </c>
      <c r="P174" s="199" t="s">
        <v>3909</v>
      </c>
    </row>
    <row r="175" spans="2:16" ht="71.25">
      <c r="B175" s="5" t="s">
        <v>480</v>
      </c>
      <c r="C175" s="51" t="s">
        <v>48</v>
      </c>
      <c r="D175" s="51">
        <v>101963</v>
      </c>
      <c r="E175" s="6" t="s">
        <v>481</v>
      </c>
      <c r="F175" s="51" t="s">
        <v>69</v>
      </c>
      <c r="G175" s="5">
        <v>20</v>
      </c>
      <c r="H175" s="52">
        <f>O175*(1-'Orç-Resumo'!$G$10)</f>
        <v>168.54</v>
      </c>
      <c r="I175" s="53">
        <f>P175*(1-'Orç-Resumo'!$G$10)</f>
        <v>25.18</v>
      </c>
      <c r="J175" s="54">
        <f t="shared" si="6"/>
        <v>3370.7999999999997</v>
      </c>
      <c r="K175" s="55">
        <f t="shared" si="7"/>
        <v>503.6</v>
      </c>
      <c r="L175" s="56">
        <f t="shared" si="8"/>
        <v>3874.3999999999996</v>
      </c>
      <c r="M175" s="56">
        <v>0</v>
      </c>
      <c r="N175" s="177"/>
      <c r="O175" s="56">
        <v>168.54</v>
      </c>
      <c r="P175" s="199" t="s">
        <v>1200</v>
      </c>
    </row>
    <row r="176" spans="2:16" ht="42.75">
      <c r="B176" s="5" t="s">
        <v>482</v>
      </c>
      <c r="C176" s="51" t="s">
        <v>48</v>
      </c>
      <c r="D176" s="51">
        <v>103670</v>
      </c>
      <c r="E176" s="6" t="s">
        <v>441</v>
      </c>
      <c r="F176" s="51" t="s">
        <v>78</v>
      </c>
      <c r="G176" s="5">
        <v>1</v>
      </c>
      <c r="H176" s="52">
        <f>O176*(1-'Orç-Resumo'!$G$10)</f>
        <v>83.289999999999992</v>
      </c>
      <c r="I176" s="53">
        <f>P176*(1-'Orç-Resumo'!$G$10)</f>
        <v>199.84</v>
      </c>
      <c r="J176" s="54">
        <f t="shared" si="6"/>
        <v>83.289999999999992</v>
      </c>
      <c r="K176" s="55">
        <f t="shared" si="7"/>
        <v>199.84</v>
      </c>
      <c r="L176" s="56">
        <f t="shared" si="8"/>
        <v>283.13</v>
      </c>
      <c r="M176" s="56">
        <v>0</v>
      </c>
      <c r="N176" s="177"/>
      <c r="O176" s="56">
        <v>83.289999999999992</v>
      </c>
      <c r="P176" s="199" t="s">
        <v>3904</v>
      </c>
    </row>
    <row r="177" spans="2:16" ht="28.5">
      <c r="B177" s="5" t="s">
        <v>483</v>
      </c>
      <c r="C177" s="51" t="s">
        <v>48</v>
      </c>
      <c r="D177" s="51">
        <v>93182</v>
      </c>
      <c r="E177" s="6" t="s">
        <v>484</v>
      </c>
      <c r="F177" s="51" t="s">
        <v>110</v>
      </c>
      <c r="G177" s="5">
        <v>20</v>
      </c>
      <c r="H177" s="52">
        <f>O177*(1-'Orç-Resumo'!$G$10)</f>
        <v>24.529999999999998</v>
      </c>
      <c r="I177" s="53">
        <f>P177*(1-'Orç-Resumo'!$G$10)</f>
        <v>22.51</v>
      </c>
      <c r="J177" s="54">
        <f t="shared" si="6"/>
        <v>490.59999999999997</v>
      </c>
      <c r="K177" s="55">
        <f t="shared" si="7"/>
        <v>450.20000000000005</v>
      </c>
      <c r="L177" s="56">
        <f t="shared" si="8"/>
        <v>940.8</v>
      </c>
      <c r="M177" s="56">
        <v>0</v>
      </c>
      <c r="N177" s="177"/>
      <c r="O177" s="56">
        <v>24.529999999999998</v>
      </c>
      <c r="P177" s="199" t="s">
        <v>3910</v>
      </c>
    </row>
    <row r="178" spans="2:16" ht="42.75">
      <c r="B178" s="5" t="s">
        <v>486</v>
      </c>
      <c r="C178" s="51" t="s">
        <v>48</v>
      </c>
      <c r="D178" s="51">
        <v>94588</v>
      </c>
      <c r="E178" s="6" t="s">
        <v>487</v>
      </c>
      <c r="F178" s="51" t="s">
        <v>110</v>
      </c>
      <c r="G178" s="5">
        <v>20</v>
      </c>
      <c r="H178" s="52">
        <f>O178*(1-'Orç-Resumo'!$G$10)</f>
        <v>46.87</v>
      </c>
      <c r="I178" s="53">
        <f>P178*(1-'Orç-Resumo'!$G$10)</f>
        <v>9.31</v>
      </c>
      <c r="J178" s="54">
        <f t="shared" si="6"/>
        <v>937.4</v>
      </c>
      <c r="K178" s="55">
        <f t="shared" si="7"/>
        <v>186.20000000000002</v>
      </c>
      <c r="L178" s="56">
        <f t="shared" si="8"/>
        <v>1123.5999999999999</v>
      </c>
      <c r="M178" s="56">
        <v>0</v>
      </c>
      <c r="N178" s="177"/>
      <c r="O178" s="56">
        <v>46.87</v>
      </c>
      <c r="P178" s="199" t="s">
        <v>3911</v>
      </c>
    </row>
    <row r="179" spans="2:16" ht="15">
      <c r="B179" s="5" t="s">
        <v>489</v>
      </c>
      <c r="C179" s="51" t="s">
        <v>21</v>
      </c>
      <c r="D179" s="51" t="s">
        <v>21</v>
      </c>
      <c r="E179" s="6" t="s">
        <v>490</v>
      </c>
      <c r="F179" s="51" t="s">
        <v>23</v>
      </c>
      <c r="G179" s="5"/>
      <c r="H179" s="52"/>
      <c r="I179" s="53"/>
      <c r="J179" s="54"/>
      <c r="K179" s="55"/>
      <c r="L179" s="56"/>
      <c r="M179" s="56">
        <f>SUM(L180:L198)</f>
        <v>1014146.0663000001</v>
      </c>
      <c r="N179" s="177"/>
      <c r="O179" s="56" t="s">
        <v>24</v>
      </c>
      <c r="P179" s="199" t="s">
        <v>24</v>
      </c>
    </row>
    <row r="180" spans="2:16" ht="28.5">
      <c r="B180" s="5" t="s">
        <v>491</v>
      </c>
      <c r="C180" s="51" t="s">
        <v>48</v>
      </c>
      <c r="D180" s="51">
        <v>98458</v>
      </c>
      <c r="E180" s="6" t="s">
        <v>492</v>
      </c>
      <c r="F180" s="51" t="s">
        <v>69</v>
      </c>
      <c r="G180" s="5">
        <v>200</v>
      </c>
      <c r="H180" s="52">
        <f>O180*(1-'Orç-Resumo'!$G$10)</f>
        <v>73.53</v>
      </c>
      <c r="I180" s="53">
        <f>P180*(1-'Orç-Resumo'!$G$10)</f>
        <v>25.75</v>
      </c>
      <c r="J180" s="54">
        <f t="shared" si="6"/>
        <v>14706</v>
      </c>
      <c r="K180" s="55">
        <f t="shared" si="7"/>
        <v>5150</v>
      </c>
      <c r="L180" s="56">
        <f t="shared" si="8"/>
        <v>19856</v>
      </c>
      <c r="M180" s="56">
        <v>0</v>
      </c>
      <c r="N180" s="177"/>
      <c r="O180" s="56">
        <v>73.53</v>
      </c>
      <c r="P180" s="199" t="s">
        <v>3912</v>
      </c>
    </row>
    <row r="181" spans="2:16" ht="71.25">
      <c r="B181" s="5" t="s">
        <v>494</v>
      </c>
      <c r="C181" s="51" t="s">
        <v>48</v>
      </c>
      <c r="D181" s="51">
        <v>103329</v>
      </c>
      <c r="E181" s="6" t="s">
        <v>495</v>
      </c>
      <c r="F181" s="51" t="s">
        <v>69</v>
      </c>
      <c r="G181" s="5">
        <v>330</v>
      </c>
      <c r="H181" s="52">
        <f>O181*(1-'Orç-Resumo'!$G$10)</f>
        <v>51.36</v>
      </c>
      <c r="I181" s="53">
        <f>P181*(1-'Orç-Resumo'!$G$10)</f>
        <v>44.64</v>
      </c>
      <c r="J181" s="54">
        <f t="shared" si="6"/>
        <v>16948.8</v>
      </c>
      <c r="K181" s="55">
        <f t="shared" si="7"/>
        <v>14731.2</v>
      </c>
      <c r="L181" s="56">
        <f t="shared" si="8"/>
        <v>31680</v>
      </c>
      <c r="M181" s="56">
        <v>0</v>
      </c>
      <c r="N181" s="177"/>
      <c r="O181" s="56">
        <v>51.36</v>
      </c>
      <c r="P181" s="199" t="s">
        <v>3913</v>
      </c>
    </row>
    <row r="182" spans="2:16" ht="71.25">
      <c r="B182" s="5" t="s">
        <v>496</v>
      </c>
      <c r="C182" s="51" t="s">
        <v>48</v>
      </c>
      <c r="D182" s="51">
        <v>103331</v>
      </c>
      <c r="E182" s="6" t="s">
        <v>497</v>
      </c>
      <c r="F182" s="51" t="s">
        <v>69</v>
      </c>
      <c r="G182" s="5">
        <v>330</v>
      </c>
      <c r="H182" s="52">
        <f>O182*(1-'Orç-Resumo'!$G$10)</f>
        <v>57.540000000000006</v>
      </c>
      <c r="I182" s="53">
        <f>P182*(1-'Orç-Resumo'!$G$10)</f>
        <v>33.75</v>
      </c>
      <c r="J182" s="54">
        <f t="shared" si="6"/>
        <v>18988.2</v>
      </c>
      <c r="K182" s="55">
        <f t="shared" si="7"/>
        <v>11137.5</v>
      </c>
      <c r="L182" s="56">
        <f t="shared" si="8"/>
        <v>30125.7</v>
      </c>
      <c r="M182" s="56">
        <v>0</v>
      </c>
      <c r="N182" s="177"/>
      <c r="O182" s="56">
        <v>57.540000000000006</v>
      </c>
      <c r="P182" s="199" t="s">
        <v>3914</v>
      </c>
    </row>
    <row r="183" spans="2:16" ht="71.25">
      <c r="B183" s="5" t="s">
        <v>498</v>
      </c>
      <c r="C183" s="51" t="s">
        <v>48</v>
      </c>
      <c r="D183" s="51">
        <v>96358</v>
      </c>
      <c r="E183" s="6" t="s">
        <v>499</v>
      </c>
      <c r="F183" s="51" t="s">
        <v>69</v>
      </c>
      <c r="G183" s="5">
        <v>330</v>
      </c>
      <c r="H183" s="52">
        <f>O183*(1-'Orç-Resumo'!$G$10)</f>
        <v>84.649999999999991</v>
      </c>
      <c r="I183" s="53">
        <f>P183*(1-'Orç-Resumo'!$G$10)</f>
        <v>10.65</v>
      </c>
      <c r="J183" s="54">
        <f t="shared" si="6"/>
        <v>27934.499999999996</v>
      </c>
      <c r="K183" s="55">
        <f t="shared" si="7"/>
        <v>3514.5</v>
      </c>
      <c r="L183" s="56">
        <f t="shared" si="8"/>
        <v>31448.999999999996</v>
      </c>
      <c r="M183" s="56">
        <v>0</v>
      </c>
      <c r="N183" s="177"/>
      <c r="O183" s="56">
        <v>84.649999999999991</v>
      </c>
      <c r="P183" s="199" t="s">
        <v>3915</v>
      </c>
    </row>
    <row r="184" spans="2:16" ht="99.75">
      <c r="B184" s="5" t="s">
        <v>501</v>
      </c>
      <c r="C184" s="51" t="s">
        <v>48</v>
      </c>
      <c r="D184" s="51">
        <v>96359</v>
      </c>
      <c r="E184" s="6" t="s">
        <v>502</v>
      </c>
      <c r="F184" s="51" t="s">
        <v>69</v>
      </c>
      <c r="G184" s="5">
        <v>330</v>
      </c>
      <c r="H184" s="52">
        <f>O184*(1-'Orç-Resumo'!$G$10)</f>
        <v>94.36</v>
      </c>
      <c r="I184" s="53">
        <f>P184*(1-'Orç-Resumo'!$G$10)</f>
        <v>12.13</v>
      </c>
      <c r="J184" s="54">
        <f t="shared" si="6"/>
        <v>31138.799999999999</v>
      </c>
      <c r="K184" s="55">
        <f t="shared" si="7"/>
        <v>4002.9</v>
      </c>
      <c r="L184" s="56">
        <f t="shared" si="8"/>
        <v>35141.699999999997</v>
      </c>
      <c r="M184" s="56">
        <v>0</v>
      </c>
      <c r="N184" s="177"/>
      <c r="O184" s="56">
        <v>94.36</v>
      </c>
      <c r="P184" s="199" t="s">
        <v>3325</v>
      </c>
    </row>
    <row r="185" spans="2:16" ht="42.75">
      <c r="B185" s="5" t="s">
        <v>503</v>
      </c>
      <c r="C185" s="51" t="s">
        <v>26</v>
      </c>
      <c r="D185" s="51" t="s">
        <v>504</v>
      </c>
      <c r="E185" s="6" t="s">
        <v>505</v>
      </c>
      <c r="F185" s="51" t="s">
        <v>69</v>
      </c>
      <c r="G185" s="5">
        <v>170</v>
      </c>
      <c r="H185" s="52">
        <f>O185*(1-'Orç-Resumo'!$G$10)</f>
        <v>369.63202999999999</v>
      </c>
      <c r="I185" s="53">
        <f>P185*(1-'Orç-Resumo'!$G$10)</f>
        <v>48.383359999999996</v>
      </c>
      <c r="J185" s="54">
        <f t="shared" si="6"/>
        <v>62837.445099999997</v>
      </c>
      <c r="K185" s="55">
        <f t="shared" si="7"/>
        <v>8225.1711999999989</v>
      </c>
      <c r="L185" s="56">
        <f t="shared" si="8"/>
        <v>71062.616299999994</v>
      </c>
      <c r="M185" s="56">
        <v>0</v>
      </c>
      <c r="N185" s="177"/>
      <c r="O185" s="56">
        <v>369.63202999999999</v>
      </c>
      <c r="P185" s="199">
        <v>48.383359999999996</v>
      </c>
    </row>
    <row r="186" spans="2:16" ht="28.5">
      <c r="B186" s="5" t="s">
        <v>506</v>
      </c>
      <c r="C186" s="51" t="s">
        <v>48</v>
      </c>
      <c r="D186" s="51">
        <v>102180</v>
      </c>
      <c r="E186" s="6" t="s">
        <v>507</v>
      </c>
      <c r="F186" s="51" t="s">
        <v>69</v>
      </c>
      <c r="G186" s="5">
        <v>100</v>
      </c>
      <c r="H186" s="52">
        <f>O186*(1-'Orç-Resumo'!$G$10)</f>
        <v>412.84999999999997</v>
      </c>
      <c r="I186" s="53">
        <f>P186*(1-'Orç-Resumo'!$G$10)</f>
        <v>46.73</v>
      </c>
      <c r="J186" s="54">
        <f t="shared" si="6"/>
        <v>41285</v>
      </c>
      <c r="K186" s="55">
        <f t="shared" si="7"/>
        <v>4673</v>
      </c>
      <c r="L186" s="56">
        <f t="shared" si="8"/>
        <v>45958</v>
      </c>
      <c r="M186" s="56">
        <v>0</v>
      </c>
      <c r="N186" s="177"/>
      <c r="O186" s="56">
        <v>412.84999999999997</v>
      </c>
      <c r="P186" s="199" t="s">
        <v>3916</v>
      </c>
    </row>
    <row r="187" spans="2:16" ht="28.5">
      <c r="B187" s="5" t="s">
        <v>508</v>
      </c>
      <c r="C187" s="51" t="s">
        <v>48</v>
      </c>
      <c r="D187" s="51">
        <v>102181</v>
      </c>
      <c r="E187" s="6" t="s">
        <v>509</v>
      </c>
      <c r="F187" s="51" t="s">
        <v>69</v>
      </c>
      <c r="G187" s="5">
        <v>170</v>
      </c>
      <c r="H187" s="52">
        <f>O187*(1-'Orç-Resumo'!$G$10)</f>
        <v>506.56999999999994</v>
      </c>
      <c r="I187" s="53">
        <f>P187*(1-'Orç-Resumo'!$G$10)</f>
        <v>43.86</v>
      </c>
      <c r="J187" s="54">
        <f t="shared" si="6"/>
        <v>86116.9</v>
      </c>
      <c r="K187" s="55">
        <f t="shared" si="7"/>
        <v>7456.2</v>
      </c>
      <c r="L187" s="56">
        <f t="shared" si="8"/>
        <v>93573.099999999991</v>
      </c>
      <c r="M187" s="56">
        <v>0</v>
      </c>
      <c r="N187" s="177"/>
      <c r="O187" s="56">
        <v>506.56999999999994</v>
      </c>
      <c r="P187" s="199" t="s">
        <v>2033</v>
      </c>
    </row>
    <row r="188" spans="2:16" ht="57">
      <c r="B188" s="5" t="s">
        <v>510</v>
      </c>
      <c r="C188" s="51" t="s">
        <v>26</v>
      </c>
      <c r="D188" s="51" t="s">
        <v>511</v>
      </c>
      <c r="E188" s="6" t="s">
        <v>512</v>
      </c>
      <c r="F188" s="51" t="s">
        <v>69</v>
      </c>
      <c r="G188" s="5">
        <v>170</v>
      </c>
      <c r="H188" s="52">
        <f>O188*(1-'Orç-Resumo'!$G$10)</f>
        <v>164.45</v>
      </c>
      <c r="I188" s="53">
        <f>P188*(1-'Orç-Resumo'!$G$10)</f>
        <v>43.86</v>
      </c>
      <c r="J188" s="54">
        <f t="shared" si="6"/>
        <v>27956.499999999996</v>
      </c>
      <c r="K188" s="55">
        <f t="shared" si="7"/>
        <v>7456.2</v>
      </c>
      <c r="L188" s="56">
        <f t="shared" si="8"/>
        <v>35412.699999999997</v>
      </c>
      <c r="M188" s="56">
        <v>0</v>
      </c>
      <c r="N188" s="177"/>
      <c r="O188" s="56">
        <v>164.45</v>
      </c>
      <c r="P188" s="199">
        <v>43.86</v>
      </c>
    </row>
    <row r="189" spans="2:16" ht="57">
      <c r="B189" s="5" t="s">
        <v>513</v>
      </c>
      <c r="C189" s="51" t="s">
        <v>48</v>
      </c>
      <c r="D189" s="51">
        <v>102253</v>
      </c>
      <c r="E189" s="6" t="s">
        <v>514</v>
      </c>
      <c r="F189" s="51" t="s">
        <v>69</v>
      </c>
      <c r="G189" s="5">
        <v>10</v>
      </c>
      <c r="H189" s="52">
        <f>O189*(1-'Orç-Resumo'!$G$10)</f>
        <v>936.34999999999991</v>
      </c>
      <c r="I189" s="53">
        <f>P189*(1-'Orç-Resumo'!$G$10)</f>
        <v>65.709999999999994</v>
      </c>
      <c r="J189" s="54">
        <f t="shared" si="6"/>
        <v>9363.5</v>
      </c>
      <c r="K189" s="55">
        <f t="shared" si="7"/>
        <v>657.09999999999991</v>
      </c>
      <c r="L189" s="56">
        <f t="shared" si="8"/>
        <v>10020.6</v>
      </c>
      <c r="M189" s="56">
        <v>0</v>
      </c>
      <c r="N189" s="177"/>
      <c r="O189" s="56">
        <v>936.34999999999991</v>
      </c>
      <c r="P189" s="199" t="s">
        <v>3917</v>
      </c>
    </row>
    <row r="190" spans="2:16" ht="42.75">
      <c r="B190" s="5" t="s">
        <v>515</v>
      </c>
      <c r="C190" s="51" t="s">
        <v>102</v>
      </c>
      <c r="D190" s="51" t="s">
        <v>516</v>
      </c>
      <c r="E190" s="6" t="s">
        <v>517</v>
      </c>
      <c r="F190" s="51" t="s">
        <v>117</v>
      </c>
      <c r="G190" s="5">
        <v>420</v>
      </c>
      <c r="H190" s="52">
        <f>O190*(1-'Orç-Resumo'!$G$10)</f>
        <v>330.97</v>
      </c>
      <c r="I190" s="53">
        <f>P190*(1-'Orç-Resumo'!$G$10)</f>
        <v>0</v>
      </c>
      <c r="J190" s="54">
        <f t="shared" si="6"/>
        <v>139007.40000000002</v>
      </c>
      <c r="K190" s="55">
        <f t="shared" si="7"/>
        <v>0</v>
      </c>
      <c r="L190" s="56">
        <f t="shared" si="8"/>
        <v>139007.40000000002</v>
      </c>
      <c r="M190" s="56">
        <v>0</v>
      </c>
      <c r="N190" s="177"/>
      <c r="O190" s="56">
        <v>330.97</v>
      </c>
      <c r="P190" s="199">
        <v>0</v>
      </c>
    </row>
    <row r="191" spans="2:16" ht="57">
      <c r="B191" s="5" t="s">
        <v>518</v>
      </c>
      <c r="C191" s="51" t="s">
        <v>102</v>
      </c>
      <c r="D191" s="51" t="s">
        <v>519</v>
      </c>
      <c r="E191" s="6" t="s">
        <v>520</v>
      </c>
      <c r="F191" s="51" t="s">
        <v>117</v>
      </c>
      <c r="G191" s="5">
        <v>100</v>
      </c>
      <c r="H191" s="52">
        <f>O191*(1-'Orç-Resumo'!$G$10)</f>
        <v>622.23</v>
      </c>
      <c r="I191" s="53">
        <f>P191*(1-'Orç-Resumo'!$G$10)</f>
        <v>0</v>
      </c>
      <c r="J191" s="54">
        <f t="shared" si="6"/>
        <v>62223</v>
      </c>
      <c r="K191" s="55">
        <f t="shared" si="7"/>
        <v>0</v>
      </c>
      <c r="L191" s="56">
        <f t="shared" si="8"/>
        <v>62223</v>
      </c>
      <c r="M191" s="56">
        <v>0</v>
      </c>
      <c r="N191" s="177"/>
      <c r="O191" s="56">
        <v>622.23</v>
      </c>
      <c r="P191" s="199">
        <v>0</v>
      </c>
    </row>
    <row r="192" spans="2:16" ht="57">
      <c r="B192" s="5" t="s">
        <v>521</v>
      </c>
      <c r="C192" s="51" t="s">
        <v>26</v>
      </c>
      <c r="D192" s="51" t="s">
        <v>522</v>
      </c>
      <c r="E192" s="6" t="s">
        <v>523</v>
      </c>
      <c r="F192" s="51" t="s">
        <v>69</v>
      </c>
      <c r="G192" s="5">
        <v>100</v>
      </c>
      <c r="H192" s="52">
        <f>O192*(1-'Orç-Resumo'!$G$10)</f>
        <v>82.419999999999987</v>
      </c>
      <c r="I192" s="53">
        <f>P192*(1-'Orç-Resumo'!$G$10)</f>
        <v>24.135000000000002</v>
      </c>
      <c r="J192" s="54">
        <f t="shared" si="6"/>
        <v>8241.9999999999982</v>
      </c>
      <c r="K192" s="55">
        <f t="shared" si="7"/>
        <v>2413.5</v>
      </c>
      <c r="L192" s="56">
        <f t="shared" si="8"/>
        <v>10655.499999999998</v>
      </c>
      <c r="M192" s="56">
        <v>0</v>
      </c>
      <c r="N192" s="177"/>
      <c r="O192" s="56">
        <v>82.419999999999987</v>
      </c>
      <c r="P192" s="199">
        <v>24.135000000000002</v>
      </c>
    </row>
    <row r="193" spans="2:16" ht="42.75">
      <c r="B193" s="5" t="s">
        <v>524</v>
      </c>
      <c r="C193" s="51" t="s">
        <v>26</v>
      </c>
      <c r="D193" s="51" t="s">
        <v>525</v>
      </c>
      <c r="E193" s="6" t="s">
        <v>526</v>
      </c>
      <c r="F193" s="51" t="s">
        <v>69</v>
      </c>
      <c r="G193" s="5">
        <v>200</v>
      </c>
      <c r="H193" s="52">
        <f>O193*(1-'Orç-Resumo'!$G$10)</f>
        <v>72.86999999999999</v>
      </c>
      <c r="I193" s="53">
        <f>P193*(1-'Orç-Resumo'!$G$10)</f>
        <v>24.135000000000002</v>
      </c>
      <c r="J193" s="54">
        <f t="shared" si="6"/>
        <v>14573.999999999998</v>
      </c>
      <c r="K193" s="55">
        <f t="shared" si="7"/>
        <v>4827</v>
      </c>
      <c r="L193" s="56">
        <f t="shared" si="8"/>
        <v>19401</v>
      </c>
      <c r="M193" s="56">
        <v>0</v>
      </c>
      <c r="N193" s="177"/>
      <c r="O193" s="56">
        <v>72.86999999999999</v>
      </c>
      <c r="P193" s="199">
        <v>24.135000000000002</v>
      </c>
    </row>
    <row r="194" spans="2:16" ht="28.5">
      <c r="B194" s="5" t="s">
        <v>527</v>
      </c>
      <c r="C194" s="51" t="s">
        <v>26</v>
      </c>
      <c r="D194" s="51" t="s">
        <v>528</v>
      </c>
      <c r="E194" s="6" t="s">
        <v>529</v>
      </c>
      <c r="F194" s="51" t="s">
        <v>69</v>
      </c>
      <c r="G194" s="5">
        <v>410</v>
      </c>
      <c r="H194" s="52">
        <f>O194*(1-'Orç-Resumo'!$G$10)</f>
        <v>6.5799999999999992</v>
      </c>
      <c r="I194" s="53">
        <f>P194*(1-'Orç-Resumo'!$G$10)</f>
        <v>16.245000000000001</v>
      </c>
      <c r="J194" s="54">
        <f t="shared" si="6"/>
        <v>2697.7999999999997</v>
      </c>
      <c r="K194" s="55">
        <f t="shared" si="7"/>
        <v>6660.4500000000007</v>
      </c>
      <c r="L194" s="56">
        <f t="shared" si="8"/>
        <v>9358.25</v>
      </c>
      <c r="M194" s="56">
        <v>0</v>
      </c>
      <c r="N194" s="177"/>
      <c r="O194" s="56">
        <v>6.5799999999999992</v>
      </c>
      <c r="P194" s="199">
        <v>16.245000000000001</v>
      </c>
    </row>
    <row r="195" spans="2:16" ht="57">
      <c r="B195" s="5" t="s">
        <v>530</v>
      </c>
      <c r="C195" s="51" t="s">
        <v>48</v>
      </c>
      <c r="D195" s="51">
        <v>102162</v>
      </c>
      <c r="E195" s="6" t="s">
        <v>531</v>
      </c>
      <c r="F195" s="51" t="s">
        <v>69</v>
      </c>
      <c r="G195" s="5">
        <v>50</v>
      </c>
      <c r="H195" s="52">
        <f>O195*(1-'Orç-Resumo'!$G$10)</f>
        <v>305.77000000000004</v>
      </c>
      <c r="I195" s="53">
        <f>P195*(1-'Orç-Resumo'!$G$10)</f>
        <v>24.21</v>
      </c>
      <c r="J195" s="54">
        <f t="shared" si="6"/>
        <v>15288.500000000002</v>
      </c>
      <c r="K195" s="55">
        <f t="shared" si="7"/>
        <v>1210.5</v>
      </c>
      <c r="L195" s="56">
        <f t="shared" si="8"/>
        <v>16499</v>
      </c>
      <c r="M195" s="56">
        <v>0</v>
      </c>
      <c r="N195" s="177"/>
      <c r="O195" s="56">
        <v>305.77000000000004</v>
      </c>
      <c r="P195" s="199" t="s">
        <v>3918</v>
      </c>
    </row>
    <row r="196" spans="2:16" ht="57">
      <c r="B196" s="5" t="s">
        <v>532</v>
      </c>
      <c r="C196" s="51" t="s">
        <v>48</v>
      </c>
      <c r="D196" s="51">
        <v>102166</v>
      </c>
      <c r="E196" s="6" t="s">
        <v>533</v>
      </c>
      <c r="F196" s="51" t="s">
        <v>69</v>
      </c>
      <c r="G196" s="5">
        <v>50</v>
      </c>
      <c r="H196" s="52">
        <f>O196*(1-'Orç-Resumo'!$G$10)</f>
        <v>333.36</v>
      </c>
      <c r="I196" s="53">
        <f>P196*(1-'Orç-Resumo'!$G$10)</f>
        <v>14.8</v>
      </c>
      <c r="J196" s="54">
        <f t="shared" si="6"/>
        <v>16668</v>
      </c>
      <c r="K196" s="55">
        <f t="shared" si="7"/>
        <v>740</v>
      </c>
      <c r="L196" s="56">
        <f t="shared" si="8"/>
        <v>17408</v>
      </c>
      <c r="M196" s="56">
        <v>0</v>
      </c>
      <c r="N196" s="177"/>
      <c r="O196" s="56">
        <v>333.36</v>
      </c>
      <c r="P196" s="199" t="s">
        <v>3919</v>
      </c>
    </row>
    <row r="197" spans="2:16" ht="57">
      <c r="B197" s="5" t="s">
        <v>535</v>
      </c>
      <c r="C197" s="51" t="s">
        <v>48</v>
      </c>
      <c r="D197" s="51">
        <v>102172</v>
      </c>
      <c r="E197" s="6" t="s">
        <v>536</v>
      </c>
      <c r="F197" s="51" t="s">
        <v>69</v>
      </c>
      <c r="G197" s="5">
        <v>50</v>
      </c>
      <c r="H197" s="52">
        <f>O197*(1-'Orç-Resumo'!$G$10)</f>
        <v>541.91000000000008</v>
      </c>
      <c r="I197" s="53">
        <f>P197*(1-'Orç-Resumo'!$G$10)</f>
        <v>14.8</v>
      </c>
      <c r="J197" s="54">
        <f t="shared" si="6"/>
        <v>27095.500000000004</v>
      </c>
      <c r="K197" s="55">
        <f t="shared" si="7"/>
        <v>740</v>
      </c>
      <c r="L197" s="56">
        <f t="shared" si="8"/>
        <v>27835.500000000004</v>
      </c>
      <c r="M197" s="56">
        <v>0</v>
      </c>
      <c r="N197" s="177"/>
      <c r="O197" s="56">
        <v>541.91000000000008</v>
      </c>
      <c r="P197" s="199" t="s">
        <v>3919</v>
      </c>
    </row>
    <row r="198" spans="2:16" ht="85.5">
      <c r="B198" s="5" t="s">
        <v>1964</v>
      </c>
      <c r="C198" s="51" t="s">
        <v>48</v>
      </c>
      <c r="D198" s="51">
        <v>102176</v>
      </c>
      <c r="E198" s="6" t="s">
        <v>2042</v>
      </c>
      <c r="F198" s="51" t="s">
        <v>69</v>
      </c>
      <c r="G198" s="5">
        <v>300</v>
      </c>
      <c r="H198" s="52">
        <f>O198*(1-'Orç-Resumo'!$G$10)</f>
        <v>973.41000000000008</v>
      </c>
      <c r="I198" s="53">
        <f>P198*(1-'Orç-Resumo'!$G$10)</f>
        <v>51.52</v>
      </c>
      <c r="J198" s="54">
        <f t="shared" si="6"/>
        <v>292023</v>
      </c>
      <c r="K198" s="55">
        <f t="shared" si="7"/>
        <v>15456.000000000002</v>
      </c>
      <c r="L198" s="56">
        <f t="shared" si="8"/>
        <v>307479</v>
      </c>
      <c r="M198" s="56"/>
      <c r="N198" s="177"/>
      <c r="O198" s="56">
        <v>973.41000000000008</v>
      </c>
      <c r="P198" s="199" t="s">
        <v>3920</v>
      </c>
    </row>
    <row r="199" spans="2:16" ht="15">
      <c r="B199" s="5" t="s">
        <v>537</v>
      </c>
      <c r="C199" s="51" t="s">
        <v>21</v>
      </c>
      <c r="D199" s="51" t="s">
        <v>21</v>
      </c>
      <c r="E199" s="6" t="s">
        <v>538</v>
      </c>
      <c r="F199" s="51" t="s">
        <v>23</v>
      </c>
      <c r="G199" s="5"/>
      <c r="H199" s="52"/>
      <c r="I199" s="53"/>
      <c r="J199" s="54"/>
      <c r="K199" s="55"/>
      <c r="L199" s="56"/>
      <c r="M199" s="56">
        <f>SUM(L200:L206)</f>
        <v>296781.59999999998</v>
      </c>
      <c r="N199" s="177"/>
      <c r="O199" s="56" t="s">
        <v>24</v>
      </c>
      <c r="P199" s="199" t="s">
        <v>24</v>
      </c>
    </row>
    <row r="200" spans="2:16" ht="42.75">
      <c r="B200" s="5" t="s">
        <v>539</v>
      </c>
      <c r="C200" s="51" t="s">
        <v>48</v>
      </c>
      <c r="D200" s="51">
        <v>87893</v>
      </c>
      <c r="E200" s="6" t="s">
        <v>540</v>
      </c>
      <c r="F200" s="51" t="s">
        <v>69</v>
      </c>
      <c r="G200" s="5">
        <v>1320</v>
      </c>
      <c r="H200" s="52">
        <f>O200*(1-'Orç-Resumo'!$G$10)</f>
        <v>3.3100000000000005</v>
      </c>
      <c r="I200" s="53">
        <f>P200*(1-'Orç-Resumo'!$G$10)</f>
        <v>4.0199999999999996</v>
      </c>
      <c r="J200" s="54">
        <f t="shared" si="6"/>
        <v>4369.2000000000007</v>
      </c>
      <c r="K200" s="55">
        <f t="shared" si="7"/>
        <v>5306.4</v>
      </c>
      <c r="L200" s="56">
        <f t="shared" si="8"/>
        <v>9675.6</v>
      </c>
      <c r="M200" s="56">
        <v>0</v>
      </c>
      <c r="N200" s="177"/>
      <c r="O200" s="56">
        <v>3.3100000000000005</v>
      </c>
      <c r="P200" s="199" t="s">
        <v>1057</v>
      </c>
    </row>
    <row r="201" spans="2:16" ht="71.25">
      <c r="B201" s="5" t="s">
        <v>542</v>
      </c>
      <c r="C201" s="51" t="s">
        <v>48</v>
      </c>
      <c r="D201" s="51">
        <v>87530</v>
      </c>
      <c r="E201" s="6" t="s">
        <v>543</v>
      </c>
      <c r="F201" s="51" t="s">
        <v>69</v>
      </c>
      <c r="G201" s="5">
        <v>1320</v>
      </c>
      <c r="H201" s="52">
        <f>O201*(1-'Orç-Resumo'!$G$10)</f>
        <v>25.409999999999997</v>
      </c>
      <c r="I201" s="53">
        <f>P201*(1-'Orç-Resumo'!$G$10)</f>
        <v>17.39</v>
      </c>
      <c r="J201" s="54">
        <f t="shared" si="6"/>
        <v>33541.199999999997</v>
      </c>
      <c r="K201" s="55">
        <f t="shared" si="7"/>
        <v>22954.799999999999</v>
      </c>
      <c r="L201" s="56">
        <f t="shared" si="8"/>
        <v>56496</v>
      </c>
      <c r="M201" s="56">
        <v>0</v>
      </c>
      <c r="N201" s="177"/>
      <c r="O201" s="56">
        <v>25.409999999999997</v>
      </c>
      <c r="P201" s="199" t="s">
        <v>3921</v>
      </c>
    </row>
    <row r="202" spans="2:16" ht="57">
      <c r="B202" s="5" t="s">
        <v>544</v>
      </c>
      <c r="C202" s="51" t="s">
        <v>48</v>
      </c>
      <c r="D202" s="51">
        <v>87528</v>
      </c>
      <c r="E202" s="6" t="s">
        <v>545</v>
      </c>
      <c r="F202" s="51" t="s">
        <v>69</v>
      </c>
      <c r="G202" s="5">
        <v>200</v>
      </c>
      <c r="H202" s="52">
        <f>O202*(1-'Orç-Resumo'!$G$10)</f>
        <v>26.2</v>
      </c>
      <c r="I202" s="53">
        <f>P202*(1-'Orç-Resumo'!$G$10)</f>
        <v>19.510000000000002</v>
      </c>
      <c r="J202" s="54">
        <f t="shared" si="6"/>
        <v>5240</v>
      </c>
      <c r="K202" s="55">
        <f t="shared" si="7"/>
        <v>3902.0000000000005</v>
      </c>
      <c r="L202" s="56">
        <f t="shared" si="8"/>
        <v>9142</v>
      </c>
      <c r="M202" s="56">
        <v>0</v>
      </c>
      <c r="N202" s="177"/>
      <c r="O202" s="56">
        <v>26.2</v>
      </c>
      <c r="P202" s="199" t="s">
        <v>2879</v>
      </c>
    </row>
    <row r="203" spans="2:16" ht="71.25">
      <c r="B203" s="5" t="s">
        <v>546</v>
      </c>
      <c r="C203" s="51" t="s">
        <v>48</v>
      </c>
      <c r="D203" s="51">
        <v>87244</v>
      </c>
      <c r="E203" s="6" t="s">
        <v>547</v>
      </c>
      <c r="F203" s="51" t="s">
        <v>69</v>
      </c>
      <c r="G203" s="5">
        <v>200</v>
      </c>
      <c r="H203" s="52">
        <f>O203*(1-'Orç-Resumo'!$G$10)</f>
        <v>187.07</v>
      </c>
      <c r="I203" s="53">
        <f>P203*(1-'Orç-Resumo'!$G$10)</f>
        <v>30.87</v>
      </c>
      <c r="J203" s="54">
        <f t="shared" si="6"/>
        <v>37414</v>
      </c>
      <c r="K203" s="55">
        <f t="shared" si="7"/>
        <v>6174</v>
      </c>
      <c r="L203" s="56">
        <f t="shared" si="8"/>
        <v>43588</v>
      </c>
      <c r="M203" s="56">
        <v>0</v>
      </c>
      <c r="N203" s="177"/>
      <c r="O203" s="56">
        <v>187.07</v>
      </c>
      <c r="P203" s="199" t="s">
        <v>3922</v>
      </c>
    </row>
    <row r="204" spans="2:16" ht="57">
      <c r="B204" s="5" t="s">
        <v>548</v>
      </c>
      <c r="C204" s="51" t="s">
        <v>48</v>
      </c>
      <c r="D204" s="51">
        <v>87265</v>
      </c>
      <c r="E204" s="6" t="s">
        <v>549</v>
      </c>
      <c r="F204" s="51" t="s">
        <v>69</v>
      </c>
      <c r="G204" s="5">
        <v>200</v>
      </c>
      <c r="H204" s="52">
        <f>O204*(1-'Orç-Resumo'!$G$10)</f>
        <v>50.28</v>
      </c>
      <c r="I204" s="53">
        <f>P204*(1-'Orç-Resumo'!$G$10)</f>
        <v>14.27</v>
      </c>
      <c r="J204" s="54">
        <f t="shared" si="6"/>
        <v>10056</v>
      </c>
      <c r="K204" s="55">
        <f t="shared" si="7"/>
        <v>2854</v>
      </c>
      <c r="L204" s="56">
        <f t="shared" si="8"/>
        <v>12910</v>
      </c>
      <c r="M204" s="56">
        <v>0</v>
      </c>
      <c r="N204" s="177"/>
      <c r="O204" s="56">
        <v>50.28</v>
      </c>
      <c r="P204" s="199" t="s">
        <v>3923</v>
      </c>
    </row>
    <row r="205" spans="2:16" ht="71.25">
      <c r="B205" s="5" t="s">
        <v>550</v>
      </c>
      <c r="C205" s="51" t="s">
        <v>26</v>
      </c>
      <c r="D205" s="51" t="s">
        <v>551</v>
      </c>
      <c r="E205" s="6" t="s">
        <v>552</v>
      </c>
      <c r="F205" s="51" t="s">
        <v>69</v>
      </c>
      <c r="G205" s="5">
        <v>200</v>
      </c>
      <c r="H205" s="52">
        <f>O205*(1-'Orç-Resumo'!$G$10)</f>
        <v>677.4899999999999</v>
      </c>
      <c r="I205" s="53">
        <f>P205*(1-'Orç-Resumo'!$G$10)</f>
        <v>131.44</v>
      </c>
      <c r="J205" s="54">
        <f t="shared" si="6"/>
        <v>135497.99999999997</v>
      </c>
      <c r="K205" s="55">
        <f t="shared" si="7"/>
        <v>26288</v>
      </c>
      <c r="L205" s="56">
        <f t="shared" si="8"/>
        <v>161785.99999999997</v>
      </c>
      <c r="M205" s="56">
        <v>0</v>
      </c>
      <c r="N205" s="177"/>
      <c r="O205" s="56">
        <v>677.4899999999999</v>
      </c>
      <c r="P205" s="199">
        <v>131.44</v>
      </c>
    </row>
    <row r="206" spans="2:16">
      <c r="B206" s="5" t="s">
        <v>553</v>
      </c>
      <c r="C206" s="51" t="s">
        <v>26</v>
      </c>
      <c r="D206" s="51" t="s">
        <v>554</v>
      </c>
      <c r="E206" s="6" t="s">
        <v>555</v>
      </c>
      <c r="F206" s="51" t="s">
        <v>556</v>
      </c>
      <c r="G206" s="5">
        <v>1000</v>
      </c>
      <c r="H206" s="52">
        <f>O206*(1-'Orç-Resumo'!$G$10)</f>
        <v>1.7150000000000003</v>
      </c>
      <c r="I206" s="53">
        <f>P206*(1-'Orç-Resumo'!$G$10)</f>
        <v>1.4690000000000001</v>
      </c>
      <c r="J206" s="54">
        <f t="shared" si="6"/>
        <v>1715.0000000000002</v>
      </c>
      <c r="K206" s="55">
        <f t="shared" si="7"/>
        <v>1469</v>
      </c>
      <c r="L206" s="56">
        <f t="shared" si="8"/>
        <v>3184</v>
      </c>
      <c r="M206" s="56">
        <v>0</v>
      </c>
      <c r="N206" s="177"/>
      <c r="O206" s="56">
        <v>1.7150000000000003</v>
      </c>
      <c r="P206" s="199">
        <v>1.4690000000000001</v>
      </c>
    </row>
    <row r="207" spans="2:16" ht="15">
      <c r="B207" s="5" t="s">
        <v>557</v>
      </c>
      <c r="C207" s="51" t="s">
        <v>21</v>
      </c>
      <c r="D207" s="51" t="s">
        <v>21</v>
      </c>
      <c r="E207" s="6" t="s">
        <v>558</v>
      </c>
      <c r="F207" s="51" t="s">
        <v>23</v>
      </c>
      <c r="G207" s="5"/>
      <c r="H207" s="52"/>
      <c r="I207" s="53"/>
      <c r="J207" s="54"/>
      <c r="K207" s="55"/>
      <c r="L207" s="56"/>
      <c r="M207" s="56">
        <f>SUM(L208:L215)</f>
        <v>152165.88040000002</v>
      </c>
      <c r="N207" s="177"/>
      <c r="O207" s="56" t="s">
        <v>24</v>
      </c>
      <c r="P207" s="199" t="s">
        <v>24</v>
      </c>
    </row>
    <row r="208" spans="2:16" ht="71.25">
      <c r="B208" s="5" t="s">
        <v>559</v>
      </c>
      <c r="C208" s="51" t="s">
        <v>26</v>
      </c>
      <c r="D208" s="51" t="s">
        <v>560</v>
      </c>
      <c r="E208" s="6" t="s">
        <v>561</v>
      </c>
      <c r="F208" s="51" t="s">
        <v>69</v>
      </c>
      <c r="G208" s="5">
        <v>400</v>
      </c>
      <c r="H208" s="52">
        <f>O208*(1-'Orç-Resumo'!$G$10)</f>
        <v>12.660522999999998</v>
      </c>
      <c r="I208" s="53">
        <f>P208*(1-'Orç-Resumo'!$G$10)</f>
        <v>10.796928000000001</v>
      </c>
      <c r="J208" s="54">
        <f t="shared" si="6"/>
        <v>5064.2091999999993</v>
      </c>
      <c r="K208" s="55">
        <f t="shared" si="7"/>
        <v>4318.7712000000001</v>
      </c>
      <c r="L208" s="56">
        <f t="shared" si="8"/>
        <v>9382.9804000000004</v>
      </c>
      <c r="M208" s="56">
        <v>0</v>
      </c>
      <c r="N208" s="177"/>
      <c r="O208" s="56">
        <v>12.660522999999998</v>
      </c>
      <c r="P208" s="199">
        <v>10.796928000000001</v>
      </c>
    </row>
    <row r="209" spans="2:16" ht="42.75">
      <c r="B209" s="5" t="s">
        <v>562</v>
      </c>
      <c r="C209" s="51" t="s">
        <v>102</v>
      </c>
      <c r="D209" s="51" t="s">
        <v>563</v>
      </c>
      <c r="E209" s="6" t="s">
        <v>564</v>
      </c>
      <c r="F209" s="51" t="s">
        <v>117</v>
      </c>
      <c r="G209" s="5">
        <v>1160</v>
      </c>
      <c r="H209" s="52">
        <f>O209*(1-'Orç-Resumo'!$G$10)</f>
        <v>98.31</v>
      </c>
      <c r="I209" s="53">
        <f>P209*(1-'Orç-Resumo'!$G$10)</f>
        <v>0</v>
      </c>
      <c r="J209" s="54">
        <f t="shared" ref="J209:J272" si="9">G209*H209</f>
        <v>114039.6</v>
      </c>
      <c r="K209" s="55">
        <f t="shared" ref="K209:K272" si="10">G209*I209</f>
        <v>0</v>
      </c>
      <c r="L209" s="56">
        <f t="shared" ref="L209:L272" si="11">J209+K209</f>
        <v>114039.6</v>
      </c>
      <c r="M209" s="56">
        <v>0</v>
      </c>
      <c r="N209" s="177"/>
      <c r="O209" s="56">
        <v>98.31</v>
      </c>
      <c r="P209" s="199">
        <v>0</v>
      </c>
    </row>
    <row r="210" spans="2:16" ht="28.5">
      <c r="B210" s="5" t="s">
        <v>565</v>
      </c>
      <c r="C210" s="51" t="s">
        <v>48</v>
      </c>
      <c r="D210" s="51">
        <v>96113</v>
      </c>
      <c r="E210" s="6" t="s">
        <v>566</v>
      </c>
      <c r="F210" s="51" t="s">
        <v>69</v>
      </c>
      <c r="G210" s="5">
        <v>90</v>
      </c>
      <c r="H210" s="52">
        <f>O210*(1-'Orç-Resumo'!$G$10)</f>
        <v>24.48</v>
      </c>
      <c r="I210" s="53">
        <f>P210*(1-'Orç-Resumo'!$G$10)</f>
        <v>21.19</v>
      </c>
      <c r="J210" s="54">
        <f t="shared" si="9"/>
        <v>2203.1999999999998</v>
      </c>
      <c r="K210" s="55">
        <f t="shared" si="10"/>
        <v>1907.1000000000001</v>
      </c>
      <c r="L210" s="56">
        <f t="shared" si="11"/>
        <v>4110.3</v>
      </c>
      <c r="M210" s="56">
        <v>0</v>
      </c>
      <c r="N210" s="177"/>
      <c r="O210" s="56">
        <v>24.48</v>
      </c>
      <c r="P210" s="199" t="s">
        <v>3924</v>
      </c>
    </row>
    <row r="211" spans="2:16" ht="28.5">
      <c r="B211" s="5" t="s">
        <v>567</v>
      </c>
      <c r="C211" s="51" t="s">
        <v>48</v>
      </c>
      <c r="D211" s="51">
        <v>99054</v>
      </c>
      <c r="E211" s="6" t="s">
        <v>568</v>
      </c>
      <c r="F211" s="51" t="s">
        <v>69</v>
      </c>
      <c r="G211" s="5">
        <v>100</v>
      </c>
      <c r="H211" s="52">
        <f>O211*(1-'Orç-Resumo'!$G$10)</f>
        <v>27.78</v>
      </c>
      <c r="I211" s="53">
        <f>P211*(1-'Orç-Resumo'!$G$10)</f>
        <v>29.53</v>
      </c>
      <c r="J211" s="54">
        <f t="shared" si="9"/>
        <v>2778</v>
      </c>
      <c r="K211" s="55">
        <f t="shared" si="10"/>
        <v>2953</v>
      </c>
      <c r="L211" s="56">
        <f t="shared" si="11"/>
        <v>5731</v>
      </c>
      <c r="M211" s="56">
        <v>0</v>
      </c>
      <c r="N211" s="177"/>
      <c r="O211" s="56">
        <v>27.78</v>
      </c>
      <c r="P211" s="199" t="s">
        <v>3169</v>
      </c>
    </row>
    <row r="212" spans="2:16" ht="28.5">
      <c r="B212" s="5" t="s">
        <v>569</v>
      </c>
      <c r="C212" s="51" t="s">
        <v>48</v>
      </c>
      <c r="D212" s="51">
        <v>96120</v>
      </c>
      <c r="E212" s="6" t="s">
        <v>570</v>
      </c>
      <c r="F212" s="51" t="s">
        <v>110</v>
      </c>
      <c r="G212" s="5">
        <v>100</v>
      </c>
      <c r="H212" s="52">
        <f>O212*(1-'Orç-Resumo'!$G$10)</f>
        <v>1.78</v>
      </c>
      <c r="I212" s="53">
        <f>P212*(1-'Orç-Resumo'!$G$10)</f>
        <v>1.22</v>
      </c>
      <c r="J212" s="54">
        <f t="shared" si="9"/>
        <v>178</v>
      </c>
      <c r="K212" s="55">
        <f t="shared" si="10"/>
        <v>122</v>
      </c>
      <c r="L212" s="56">
        <f t="shared" si="11"/>
        <v>300</v>
      </c>
      <c r="M212" s="56">
        <v>0</v>
      </c>
      <c r="N212" s="177"/>
      <c r="O212" s="56">
        <v>1.78</v>
      </c>
      <c r="P212" s="199" t="s">
        <v>3925</v>
      </c>
    </row>
    <row r="213" spans="2:16" ht="42.75">
      <c r="B213" s="5" t="s">
        <v>572</v>
      </c>
      <c r="C213" s="51" t="s">
        <v>48</v>
      </c>
      <c r="D213" s="51">
        <v>96486</v>
      </c>
      <c r="E213" s="6" t="s">
        <v>573</v>
      </c>
      <c r="F213" s="51" t="s">
        <v>69</v>
      </c>
      <c r="G213" s="5">
        <v>100</v>
      </c>
      <c r="H213" s="52">
        <f>O213*(1-'Orç-Resumo'!$G$10)</f>
        <v>62.730000000000004</v>
      </c>
      <c r="I213" s="53">
        <f>P213*(1-'Orç-Resumo'!$G$10)</f>
        <v>9.52</v>
      </c>
      <c r="J213" s="54">
        <f t="shared" si="9"/>
        <v>6273</v>
      </c>
      <c r="K213" s="55">
        <f t="shared" si="10"/>
        <v>952</v>
      </c>
      <c r="L213" s="56">
        <f t="shared" si="11"/>
        <v>7225</v>
      </c>
      <c r="M213" s="56">
        <v>0</v>
      </c>
      <c r="N213" s="177"/>
      <c r="O213" s="56">
        <v>62.730000000000004</v>
      </c>
      <c r="P213" s="199" t="s">
        <v>2258</v>
      </c>
    </row>
    <row r="214" spans="2:16" ht="42.75">
      <c r="B214" s="5" t="s">
        <v>575</v>
      </c>
      <c r="C214" s="51" t="s">
        <v>48</v>
      </c>
      <c r="D214" s="51">
        <v>96114</v>
      </c>
      <c r="E214" s="6" t="s">
        <v>576</v>
      </c>
      <c r="F214" s="51" t="s">
        <v>69</v>
      </c>
      <c r="G214" s="5">
        <v>90</v>
      </c>
      <c r="H214" s="52">
        <f>O214*(1-'Orç-Resumo'!$G$10)</f>
        <v>61.55</v>
      </c>
      <c r="I214" s="53">
        <f>P214*(1-'Orç-Resumo'!$G$10)</f>
        <v>14.23</v>
      </c>
      <c r="J214" s="54">
        <f t="shared" si="9"/>
        <v>5539.5</v>
      </c>
      <c r="K214" s="55">
        <f t="shared" si="10"/>
        <v>1280.7</v>
      </c>
      <c r="L214" s="56">
        <f t="shared" si="11"/>
        <v>6820.2</v>
      </c>
      <c r="M214" s="56">
        <v>0</v>
      </c>
      <c r="N214" s="177"/>
      <c r="O214" s="56">
        <v>61.55</v>
      </c>
      <c r="P214" s="199" t="s">
        <v>3926</v>
      </c>
    </row>
    <row r="215" spans="2:16" ht="28.5">
      <c r="B215" s="5" t="s">
        <v>578</v>
      </c>
      <c r="C215" s="51" t="s">
        <v>48</v>
      </c>
      <c r="D215" s="51">
        <v>96123</v>
      </c>
      <c r="E215" s="6" t="s">
        <v>579</v>
      </c>
      <c r="F215" s="51" t="s">
        <v>110</v>
      </c>
      <c r="G215" s="5">
        <v>160</v>
      </c>
      <c r="H215" s="52">
        <f>O215*(1-'Orç-Resumo'!$G$10)</f>
        <v>21.95</v>
      </c>
      <c r="I215" s="53">
        <f>P215*(1-'Orç-Resumo'!$G$10)</f>
        <v>6.53</v>
      </c>
      <c r="J215" s="54">
        <f t="shared" si="9"/>
        <v>3512</v>
      </c>
      <c r="K215" s="55">
        <f t="shared" si="10"/>
        <v>1044.8</v>
      </c>
      <c r="L215" s="56">
        <f t="shared" si="11"/>
        <v>4556.8</v>
      </c>
      <c r="M215" s="56">
        <v>0</v>
      </c>
      <c r="N215" s="177"/>
      <c r="O215" s="56">
        <v>21.95</v>
      </c>
      <c r="P215" s="199" t="s">
        <v>3724</v>
      </c>
    </row>
    <row r="216" spans="2:16" ht="15">
      <c r="B216" s="5" t="s">
        <v>581</v>
      </c>
      <c r="C216" s="51" t="s">
        <v>21</v>
      </c>
      <c r="D216" s="51" t="s">
        <v>21</v>
      </c>
      <c r="E216" s="6" t="s">
        <v>582</v>
      </c>
      <c r="F216" s="51" t="s">
        <v>23</v>
      </c>
      <c r="G216" s="5"/>
      <c r="H216" s="52"/>
      <c r="I216" s="53"/>
      <c r="J216" s="54"/>
      <c r="K216" s="55"/>
      <c r="L216" s="56"/>
      <c r="M216" s="56">
        <f>SUM(L217:L227)</f>
        <v>355465.75</v>
      </c>
      <c r="N216" s="177"/>
      <c r="O216" s="56" t="s">
        <v>24</v>
      </c>
      <c r="P216" s="199" t="s">
        <v>24</v>
      </c>
    </row>
    <row r="217" spans="2:16" ht="42.75">
      <c r="B217" s="5" t="s">
        <v>583</v>
      </c>
      <c r="C217" s="51" t="s">
        <v>48</v>
      </c>
      <c r="D217" s="51">
        <v>87632</v>
      </c>
      <c r="E217" s="6" t="s">
        <v>584</v>
      </c>
      <c r="F217" s="51" t="s">
        <v>69</v>
      </c>
      <c r="G217" s="5">
        <v>1250</v>
      </c>
      <c r="H217" s="52">
        <f>O217*(1-'Orç-Resumo'!$G$10)</f>
        <v>34.1</v>
      </c>
      <c r="I217" s="53">
        <f>P217*(1-'Orç-Resumo'!$G$10)</f>
        <v>13.18</v>
      </c>
      <c r="J217" s="54">
        <f t="shared" si="9"/>
        <v>42625</v>
      </c>
      <c r="K217" s="55">
        <f t="shared" si="10"/>
        <v>16475</v>
      </c>
      <c r="L217" s="56">
        <f t="shared" si="11"/>
        <v>59100</v>
      </c>
      <c r="M217" s="56">
        <v>0</v>
      </c>
      <c r="N217" s="177"/>
      <c r="O217" s="56">
        <v>34.1</v>
      </c>
      <c r="P217" s="199" t="s">
        <v>2369</v>
      </c>
    </row>
    <row r="218" spans="2:16" ht="42.75">
      <c r="B218" s="5" t="s">
        <v>585</v>
      </c>
      <c r="C218" s="51" t="s">
        <v>48</v>
      </c>
      <c r="D218" s="51">
        <v>101749</v>
      </c>
      <c r="E218" s="6" t="s">
        <v>586</v>
      </c>
      <c r="F218" s="51" t="s">
        <v>69</v>
      </c>
      <c r="G218" s="5">
        <v>1250</v>
      </c>
      <c r="H218" s="52">
        <f>O218*(1-'Orç-Resumo'!$G$10)</f>
        <v>44</v>
      </c>
      <c r="I218" s="53">
        <f>P218*(1-'Orç-Resumo'!$G$10)</f>
        <v>14.71</v>
      </c>
      <c r="J218" s="54">
        <f t="shared" si="9"/>
        <v>55000</v>
      </c>
      <c r="K218" s="55">
        <f t="shared" si="10"/>
        <v>18387.5</v>
      </c>
      <c r="L218" s="56">
        <f t="shared" si="11"/>
        <v>73387.5</v>
      </c>
      <c r="M218" s="56">
        <v>0</v>
      </c>
      <c r="N218" s="177"/>
      <c r="O218" s="56">
        <v>44</v>
      </c>
      <c r="P218" s="199" t="s">
        <v>1072</v>
      </c>
    </row>
    <row r="219" spans="2:16" ht="42.75">
      <c r="B219" s="5" t="s">
        <v>588</v>
      </c>
      <c r="C219" s="51" t="s">
        <v>48</v>
      </c>
      <c r="D219" s="51">
        <v>98671</v>
      </c>
      <c r="E219" s="6" t="s">
        <v>589</v>
      </c>
      <c r="F219" s="51" t="s">
        <v>69</v>
      </c>
      <c r="G219" s="5">
        <v>5</v>
      </c>
      <c r="H219" s="52">
        <f>O219*(1-'Orç-Resumo'!$G$10)</f>
        <v>470.04</v>
      </c>
      <c r="I219" s="53">
        <f>P219*(1-'Orç-Resumo'!$G$10)</f>
        <v>31.71</v>
      </c>
      <c r="J219" s="54">
        <f t="shared" si="9"/>
        <v>2350.2000000000003</v>
      </c>
      <c r="K219" s="55">
        <f t="shared" si="10"/>
        <v>158.55000000000001</v>
      </c>
      <c r="L219" s="56">
        <f t="shared" si="11"/>
        <v>2508.7500000000005</v>
      </c>
      <c r="M219" s="56">
        <v>0</v>
      </c>
      <c r="N219" s="177"/>
      <c r="O219" s="56">
        <v>470.04</v>
      </c>
      <c r="P219" s="199" t="s">
        <v>3927</v>
      </c>
    </row>
    <row r="220" spans="2:16" ht="28.5">
      <c r="B220" s="5" t="s">
        <v>590</v>
      </c>
      <c r="C220" s="51" t="s">
        <v>48</v>
      </c>
      <c r="D220" s="51">
        <v>101091</v>
      </c>
      <c r="E220" s="6" t="s">
        <v>591</v>
      </c>
      <c r="F220" s="51" t="s">
        <v>69</v>
      </c>
      <c r="G220" s="5">
        <v>200</v>
      </c>
      <c r="H220" s="52">
        <f>O220*(1-'Orç-Resumo'!$G$10)</f>
        <v>116.18</v>
      </c>
      <c r="I220" s="53">
        <f>P220*(1-'Orç-Resumo'!$G$10)</f>
        <v>33</v>
      </c>
      <c r="J220" s="54">
        <f t="shared" si="9"/>
        <v>23236</v>
      </c>
      <c r="K220" s="55">
        <f t="shared" si="10"/>
        <v>6600</v>
      </c>
      <c r="L220" s="56">
        <f t="shared" si="11"/>
        <v>29836</v>
      </c>
      <c r="M220" s="56">
        <v>0</v>
      </c>
      <c r="N220" s="177"/>
      <c r="O220" s="56">
        <v>116.18</v>
      </c>
      <c r="P220" s="199" t="s">
        <v>3928</v>
      </c>
    </row>
    <row r="221" spans="2:16" ht="42.75">
      <c r="B221" s="5" t="s">
        <v>592</v>
      </c>
      <c r="C221" s="51" t="s">
        <v>48</v>
      </c>
      <c r="D221" s="51">
        <v>101727</v>
      </c>
      <c r="E221" s="6" t="s">
        <v>593</v>
      </c>
      <c r="F221" s="51" t="s">
        <v>69</v>
      </c>
      <c r="G221" s="5">
        <v>100</v>
      </c>
      <c r="H221" s="52">
        <f>O221*(1-'Orç-Resumo'!$G$10)</f>
        <v>201.92000000000002</v>
      </c>
      <c r="I221" s="53">
        <f>P221*(1-'Orç-Resumo'!$G$10)</f>
        <v>4.57</v>
      </c>
      <c r="J221" s="54">
        <f t="shared" si="9"/>
        <v>20192</v>
      </c>
      <c r="K221" s="55">
        <f t="shared" si="10"/>
        <v>457</v>
      </c>
      <c r="L221" s="56">
        <f t="shared" si="11"/>
        <v>20649</v>
      </c>
      <c r="M221" s="56">
        <v>0</v>
      </c>
      <c r="N221" s="177"/>
      <c r="O221" s="56">
        <v>201.92000000000002</v>
      </c>
      <c r="P221" s="199" t="s">
        <v>2981</v>
      </c>
    </row>
    <row r="222" spans="2:16" ht="42.75">
      <c r="B222" s="5" t="s">
        <v>595</v>
      </c>
      <c r="C222" s="51" t="s">
        <v>48</v>
      </c>
      <c r="D222" s="51">
        <v>101734</v>
      </c>
      <c r="E222" s="6" t="s">
        <v>596</v>
      </c>
      <c r="F222" s="51" t="s">
        <v>69</v>
      </c>
      <c r="G222" s="5">
        <v>5</v>
      </c>
      <c r="H222" s="52">
        <f>O222*(1-'Orç-Resumo'!$G$10)</f>
        <v>408.16</v>
      </c>
      <c r="I222" s="53">
        <f>P222*(1-'Orç-Resumo'!$G$10)</f>
        <v>19.34</v>
      </c>
      <c r="J222" s="54">
        <f t="shared" si="9"/>
        <v>2040.8000000000002</v>
      </c>
      <c r="K222" s="55">
        <f t="shared" si="10"/>
        <v>96.7</v>
      </c>
      <c r="L222" s="56">
        <f t="shared" si="11"/>
        <v>2137.5</v>
      </c>
      <c r="M222" s="56">
        <v>0</v>
      </c>
      <c r="N222" s="177"/>
      <c r="O222" s="56">
        <v>408.16</v>
      </c>
      <c r="P222" s="199" t="s">
        <v>3298</v>
      </c>
    </row>
    <row r="223" spans="2:16" ht="28.5">
      <c r="B223" s="5" t="s">
        <v>597</v>
      </c>
      <c r="C223" s="51" t="s">
        <v>48</v>
      </c>
      <c r="D223" s="51">
        <v>101747</v>
      </c>
      <c r="E223" s="6" t="s">
        <v>598</v>
      </c>
      <c r="F223" s="51" t="s">
        <v>69</v>
      </c>
      <c r="G223" s="5">
        <v>450</v>
      </c>
      <c r="H223" s="52">
        <f>O223*(1-'Orç-Resumo'!$G$10)</f>
        <v>99.4</v>
      </c>
      <c r="I223" s="53">
        <f>P223*(1-'Orç-Resumo'!$G$10)</f>
        <v>2.86</v>
      </c>
      <c r="J223" s="54">
        <f t="shared" si="9"/>
        <v>44730</v>
      </c>
      <c r="K223" s="55">
        <f t="shared" si="10"/>
        <v>1287</v>
      </c>
      <c r="L223" s="56">
        <f t="shared" si="11"/>
        <v>46017</v>
      </c>
      <c r="M223" s="56">
        <v>0</v>
      </c>
      <c r="N223" s="177"/>
      <c r="O223" s="56">
        <v>99.4</v>
      </c>
      <c r="P223" s="199" t="s">
        <v>3929</v>
      </c>
    </row>
    <row r="224" spans="2:16" ht="128.25">
      <c r="B224" s="5" t="s">
        <v>599</v>
      </c>
      <c r="C224" s="51" t="s">
        <v>48</v>
      </c>
      <c r="D224" s="51">
        <v>87263</v>
      </c>
      <c r="E224" s="6" t="s">
        <v>600</v>
      </c>
      <c r="F224" s="51" t="s">
        <v>69</v>
      </c>
      <c r="G224" s="5">
        <v>660</v>
      </c>
      <c r="H224" s="52">
        <f>O224*(1-'Orç-Resumo'!$G$10)</f>
        <v>146.26</v>
      </c>
      <c r="I224" s="53">
        <f>P224*(1-'Orç-Resumo'!$G$10)</f>
        <v>12.59</v>
      </c>
      <c r="J224" s="54">
        <f t="shared" si="9"/>
        <v>96531.599999999991</v>
      </c>
      <c r="K224" s="55">
        <f t="shared" si="10"/>
        <v>8309.4</v>
      </c>
      <c r="L224" s="56">
        <f t="shared" si="11"/>
        <v>104840.99999999999</v>
      </c>
      <c r="M224" s="56">
        <v>0</v>
      </c>
      <c r="N224" s="177"/>
      <c r="O224" s="56">
        <v>146.26</v>
      </c>
      <c r="P224" s="199" t="s">
        <v>3788</v>
      </c>
    </row>
    <row r="225" spans="2:16" ht="42.75">
      <c r="B225" s="5" t="s">
        <v>601</v>
      </c>
      <c r="C225" s="51" t="s">
        <v>48</v>
      </c>
      <c r="D225" s="51">
        <v>87251</v>
      </c>
      <c r="E225" s="6" t="s">
        <v>602</v>
      </c>
      <c r="F225" s="51" t="s">
        <v>69</v>
      </c>
      <c r="G225" s="5">
        <v>100</v>
      </c>
      <c r="H225" s="52">
        <f>O225*(1-'Orç-Resumo'!$G$10)</f>
        <v>47.32</v>
      </c>
      <c r="I225" s="53">
        <f>P225*(1-'Orç-Resumo'!$G$10)</f>
        <v>6.82</v>
      </c>
      <c r="J225" s="54">
        <f t="shared" si="9"/>
        <v>4732</v>
      </c>
      <c r="K225" s="55">
        <f t="shared" si="10"/>
        <v>682</v>
      </c>
      <c r="L225" s="56">
        <f t="shared" si="11"/>
        <v>5414</v>
      </c>
      <c r="M225" s="56">
        <v>0</v>
      </c>
      <c r="N225" s="177"/>
      <c r="O225" s="56">
        <v>47.32</v>
      </c>
      <c r="P225" s="199" t="s">
        <v>3328</v>
      </c>
    </row>
    <row r="226" spans="2:16" ht="28.5">
      <c r="B226" s="5" t="s">
        <v>604</v>
      </c>
      <c r="C226" s="51" t="s">
        <v>102</v>
      </c>
      <c r="D226" s="51" t="s">
        <v>605</v>
      </c>
      <c r="E226" s="6" t="s">
        <v>606</v>
      </c>
      <c r="F226" s="51" t="s">
        <v>117</v>
      </c>
      <c r="G226" s="5">
        <v>1000</v>
      </c>
      <c r="H226" s="52">
        <f>O226*(1-'Orç-Resumo'!$G$10)</f>
        <v>4.12</v>
      </c>
      <c r="I226" s="53">
        <f>P226*(1-'Orç-Resumo'!$G$10)</f>
        <v>3.01</v>
      </c>
      <c r="J226" s="54">
        <f t="shared" si="9"/>
        <v>4120</v>
      </c>
      <c r="K226" s="55">
        <f t="shared" si="10"/>
        <v>3010</v>
      </c>
      <c r="L226" s="56">
        <f t="shared" si="11"/>
        <v>7130</v>
      </c>
      <c r="M226" s="56">
        <v>0</v>
      </c>
      <c r="N226" s="177"/>
      <c r="O226" s="56">
        <v>4.12</v>
      </c>
      <c r="P226" s="199">
        <v>3.01</v>
      </c>
    </row>
    <row r="227" spans="2:16" ht="28.5">
      <c r="B227" s="5" t="s">
        <v>607</v>
      </c>
      <c r="C227" s="51" t="s">
        <v>102</v>
      </c>
      <c r="D227" s="51" t="s">
        <v>608</v>
      </c>
      <c r="E227" s="6" t="s">
        <v>609</v>
      </c>
      <c r="F227" s="51" t="s">
        <v>117</v>
      </c>
      <c r="G227" s="5">
        <v>100</v>
      </c>
      <c r="H227" s="52">
        <f>O227*(1-'Orç-Resumo'!$G$10)</f>
        <v>16.61</v>
      </c>
      <c r="I227" s="53">
        <f>P227*(1-'Orç-Resumo'!$G$10)</f>
        <v>27.84</v>
      </c>
      <c r="J227" s="54">
        <f t="shared" si="9"/>
        <v>1661</v>
      </c>
      <c r="K227" s="55">
        <f t="shared" si="10"/>
        <v>2784</v>
      </c>
      <c r="L227" s="56">
        <f t="shared" si="11"/>
        <v>4445</v>
      </c>
      <c r="M227" s="56">
        <v>0</v>
      </c>
      <c r="N227" s="177"/>
      <c r="O227" s="56">
        <v>16.61</v>
      </c>
      <c r="P227" s="199">
        <v>27.84</v>
      </c>
    </row>
    <row r="228" spans="2:16" ht="15">
      <c r="B228" s="5" t="s">
        <v>610</v>
      </c>
      <c r="C228" s="51" t="s">
        <v>21</v>
      </c>
      <c r="D228" s="51" t="s">
        <v>21</v>
      </c>
      <c r="E228" s="6" t="s">
        <v>611</v>
      </c>
      <c r="F228" s="51" t="s">
        <v>23</v>
      </c>
      <c r="G228" s="5"/>
      <c r="H228" s="52"/>
      <c r="I228" s="53"/>
      <c r="J228" s="54"/>
      <c r="K228" s="55"/>
      <c r="L228" s="56"/>
      <c r="M228" s="56">
        <f>SUM(L229:L236)</f>
        <v>52654.855000000003</v>
      </c>
      <c r="N228" s="177"/>
      <c r="O228" s="56" t="s">
        <v>24</v>
      </c>
      <c r="P228" s="199" t="s">
        <v>24</v>
      </c>
    </row>
    <row r="229" spans="2:16" ht="171">
      <c r="B229" s="5" t="s">
        <v>612</v>
      </c>
      <c r="C229" s="51" t="s">
        <v>26</v>
      </c>
      <c r="D229" s="51" t="s">
        <v>613</v>
      </c>
      <c r="E229" s="6" t="s">
        <v>614</v>
      </c>
      <c r="F229" s="51" t="s">
        <v>110</v>
      </c>
      <c r="G229" s="5">
        <v>1000</v>
      </c>
      <c r="H229" s="52">
        <f>O229*(1-'Orç-Resumo'!$G$10)</f>
        <v>22.728400000000001</v>
      </c>
      <c r="I229" s="53">
        <f>P229*(1-'Orç-Resumo'!$G$10)</f>
        <v>2.174455</v>
      </c>
      <c r="J229" s="54">
        <f t="shared" si="9"/>
        <v>22728.400000000001</v>
      </c>
      <c r="K229" s="55">
        <f t="shared" si="10"/>
        <v>2174.4549999999999</v>
      </c>
      <c r="L229" s="56">
        <f t="shared" si="11"/>
        <v>24902.855000000003</v>
      </c>
      <c r="M229" s="56">
        <v>0</v>
      </c>
      <c r="N229" s="177"/>
      <c r="O229" s="56">
        <v>22.728400000000001</v>
      </c>
      <c r="P229" s="199">
        <v>2.174455</v>
      </c>
    </row>
    <row r="230" spans="2:16" ht="42.75">
      <c r="B230" s="5" t="s">
        <v>615</v>
      </c>
      <c r="C230" s="51" t="s">
        <v>48</v>
      </c>
      <c r="D230" s="51">
        <v>88648</v>
      </c>
      <c r="E230" s="6" t="s">
        <v>616</v>
      </c>
      <c r="F230" s="51" t="s">
        <v>110</v>
      </c>
      <c r="G230" s="5">
        <v>100</v>
      </c>
      <c r="H230" s="52">
        <f>O230*(1-'Orç-Resumo'!$G$10)</f>
        <v>5.82</v>
      </c>
      <c r="I230" s="53">
        <f>P230*(1-'Orç-Resumo'!$G$10)</f>
        <v>1.83</v>
      </c>
      <c r="J230" s="54">
        <f t="shared" si="9"/>
        <v>582</v>
      </c>
      <c r="K230" s="55">
        <f t="shared" si="10"/>
        <v>183</v>
      </c>
      <c r="L230" s="56">
        <f t="shared" si="11"/>
        <v>765</v>
      </c>
      <c r="M230" s="56">
        <v>0</v>
      </c>
      <c r="N230" s="177"/>
      <c r="O230" s="56">
        <v>5.82</v>
      </c>
      <c r="P230" s="199" t="s">
        <v>1295</v>
      </c>
    </row>
    <row r="231" spans="2:16" ht="28.5">
      <c r="B231" s="5" t="s">
        <v>617</v>
      </c>
      <c r="C231" s="51" t="s">
        <v>48</v>
      </c>
      <c r="D231" s="51">
        <v>101738</v>
      </c>
      <c r="E231" s="6" t="s">
        <v>618</v>
      </c>
      <c r="F231" s="51" t="s">
        <v>110</v>
      </c>
      <c r="G231" s="5">
        <v>50</v>
      </c>
      <c r="H231" s="52">
        <f>O231*(1-'Orç-Resumo'!$G$10)</f>
        <v>24.97</v>
      </c>
      <c r="I231" s="53">
        <f>P231*(1-'Orç-Resumo'!$G$10)</f>
        <v>9.25</v>
      </c>
      <c r="J231" s="54">
        <f t="shared" si="9"/>
        <v>1248.5</v>
      </c>
      <c r="K231" s="55">
        <f t="shared" si="10"/>
        <v>462.5</v>
      </c>
      <c r="L231" s="56">
        <f t="shared" si="11"/>
        <v>1711</v>
      </c>
      <c r="M231" s="56">
        <v>0</v>
      </c>
      <c r="N231" s="177"/>
      <c r="O231" s="56">
        <v>24.97</v>
      </c>
      <c r="P231" s="199" t="s">
        <v>3930</v>
      </c>
    </row>
    <row r="232" spans="2:16" ht="28.5">
      <c r="B232" s="5" t="s">
        <v>620</v>
      </c>
      <c r="C232" s="51" t="s">
        <v>102</v>
      </c>
      <c r="D232" s="51" t="s">
        <v>621</v>
      </c>
      <c r="E232" s="6" t="s">
        <v>622</v>
      </c>
      <c r="F232" s="51" t="s">
        <v>354</v>
      </c>
      <c r="G232" s="5">
        <v>50</v>
      </c>
      <c r="H232" s="52">
        <f>O232*(1-'Orç-Resumo'!$G$10)</f>
        <v>23.74</v>
      </c>
      <c r="I232" s="53">
        <f>P232*(1-'Orç-Resumo'!$G$10)</f>
        <v>1.28</v>
      </c>
      <c r="J232" s="54">
        <f t="shared" si="9"/>
        <v>1187</v>
      </c>
      <c r="K232" s="55">
        <f t="shared" si="10"/>
        <v>64</v>
      </c>
      <c r="L232" s="56">
        <f t="shared" si="11"/>
        <v>1251</v>
      </c>
      <c r="M232" s="56">
        <v>0</v>
      </c>
      <c r="N232" s="177"/>
      <c r="O232" s="56">
        <v>23.74</v>
      </c>
      <c r="P232" s="199">
        <v>1.28</v>
      </c>
    </row>
    <row r="233" spans="2:16">
      <c r="B233" s="5" t="s">
        <v>623</v>
      </c>
      <c r="C233" s="51" t="s">
        <v>48</v>
      </c>
      <c r="D233" s="51">
        <v>98685</v>
      </c>
      <c r="E233" s="6" t="s">
        <v>624</v>
      </c>
      <c r="F233" s="51" t="s">
        <v>110</v>
      </c>
      <c r="G233" s="5">
        <v>50</v>
      </c>
      <c r="H233" s="52">
        <f>O233*(1-'Orç-Resumo'!$G$10)</f>
        <v>82.9</v>
      </c>
      <c r="I233" s="53">
        <f>P233*(1-'Orç-Resumo'!$G$10)</f>
        <v>7.97</v>
      </c>
      <c r="J233" s="54">
        <f t="shared" si="9"/>
        <v>4145</v>
      </c>
      <c r="K233" s="55">
        <f t="shared" si="10"/>
        <v>398.5</v>
      </c>
      <c r="L233" s="56">
        <f t="shared" si="11"/>
        <v>4543.5</v>
      </c>
      <c r="M233" s="56">
        <v>0</v>
      </c>
      <c r="N233" s="177"/>
      <c r="O233" s="56">
        <v>82.9</v>
      </c>
      <c r="P233" s="199" t="s">
        <v>2603</v>
      </c>
    </row>
    <row r="234" spans="2:16" ht="28.5">
      <c r="B234" s="5" t="s">
        <v>626</v>
      </c>
      <c r="C234" s="51" t="s">
        <v>48</v>
      </c>
      <c r="D234" s="51">
        <v>98689</v>
      </c>
      <c r="E234" s="6" t="s">
        <v>627</v>
      </c>
      <c r="F234" s="51" t="s">
        <v>110</v>
      </c>
      <c r="G234" s="5">
        <v>50</v>
      </c>
      <c r="H234" s="52">
        <f>O234*(1-'Orç-Resumo'!$G$10)</f>
        <v>113.77000000000001</v>
      </c>
      <c r="I234" s="53">
        <f>P234*(1-'Orç-Resumo'!$G$10)</f>
        <v>14.59</v>
      </c>
      <c r="J234" s="54">
        <f t="shared" si="9"/>
        <v>5688.5000000000009</v>
      </c>
      <c r="K234" s="55">
        <f t="shared" si="10"/>
        <v>729.5</v>
      </c>
      <c r="L234" s="56">
        <f t="shared" si="11"/>
        <v>6418.0000000000009</v>
      </c>
      <c r="M234" s="56">
        <v>0</v>
      </c>
      <c r="N234" s="177"/>
      <c r="O234" s="56">
        <v>113.77000000000001</v>
      </c>
      <c r="P234" s="199" t="s">
        <v>3931</v>
      </c>
    </row>
    <row r="235" spans="2:16" ht="57">
      <c r="B235" s="5" t="s">
        <v>628</v>
      </c>
      <c r="C235" s="51" t="s">
        <v>48</v>
      </c>
      <c r="D235" s="51">
        <v>101965</v>
      </c>
      <c r="E235" s="6" t="s">
        <v>629</v>
      </c>
      <c r="F235" s="51" t="s">
        <v>110</v>
      </c>
      <c r="G235" s="5">
        <v>50</v>
      </c>
      <c r="H235" s="52">
        <f>O235*(1-'Orç-Resumo'!$G$10)</f>
        <v>134.45000000000002</v>
      </c>
      <c r="I235" s="53">
        <f>P235*(1-'Orç-Resumo'!$G$10)</f>
        <v>19.95</v>
      </c>
      <c r="J235" s="54">
        <f t="shared" si="9"/>
        <v>6722.5000000000009</v>
      </c>
      <c r="K235" s="55">
        <f t="shared" si="10"/>
        <v>997.5</v>
      </c>
      <c r="L235" s="56">
        <f t="shared" si="11"/>
        <v>7720.0000000000009</v>
      </c>
      <c r="M235" s="56">
        <v>0</v>
      </c>
      <c r="N235" s="177"/>
      <c r="O235" s="56">
        <v>134.45000000000002</v>
      </c>
      <c r="P235" s="199" t="s">
        <v>3099</v>
      </c>
    </row>
    <row r="236" spans="2:16" ht="42.75">
      <c r="B236" s="5" t="s">
        <v>630</v>
      </c>
      <c r="C236" s="51" t="s">
        <v>102</v>
      </c>
      <c r="D236" s="51" t="s">
        <v>631</v>
      </c>
      <c r="E236" s="6" t="s">
        <v>632</v>
      </c>
      <c r="F236" s="51" t="s">
        <v>354</v>
      </c>
      <c r="G236" s="5">
        <v>50</v>
      </c>
      <c r="H236" s="52">
        <f>O236*(1-'Orç-Resumo'!$G$10)</f>
        <v>105.39</v>
      </c>
      <c r="I236" s="53">
        <f>P236*(1-'Orç-Resumo'!$G$10)</f>
        <v>1.48</v>
      </c>
      <c r="J236" s="54">
        <f t="shared" si="9"/>
        <v>5269.5</v>
      </c>
      <c r="K236" s="55">
        <f t="shared" si="10"/>
        <v>74</v>
      </c>
      <c r="L236" s="56">
        <f t="shared" si="11"/>
        <v>5343.5</v>
      </c>
      <c r="M236" s="56">
        <v>0</v>
      </c>
      <c r="N236" s="177"/>
      <c r="O236" s="56">
        <v>105.39</v>
      </c>
      <c r="P236" s="199">
        <v>1.48</v>
      </c>
    </row>
    <row r="237" spans="2:16" ht="15">
      <c r="B237" s="5" t="s">
        <v>633</v>
      </c>
      <c r="C237" s="51" t="s">
        <v>21</v>
      </c>
      <c r="D237" s="51" t="s">
        <v>21</v>
      </c>
      <c r="E237" s="6" t="s">
        <v>634</v>
      </c>
      <c r="F237" s="51" t="s">
        <v>23</v>
      </c>
      <c r="G237" s="5"/>
      <c r="H237" s="52"/>
      <c r="I237" s="53"/>
      <c r="J237" s="54"/>
      <c r="K237" s="55"/>
      <c r="L237" s="56"/>
      <c r="M237" s="56">
        <f>SUM(L238:L270)</f>
        <v>661511.17230999994</v>
      </c>
      <c r="N237" s="177"/>
      <c r="O237" s="56" t="s">
        <v>24</v>
      </c>
      <c r="P237" s="199" t="s">
        <v>24</v>
      </c>
    </row>
    <row r="238" spans="2:16" ht="128.25">
      <c r="B238" s="5" t="s">
        <v>635</v>
      </c>
      <c r="C238" s="51" t="s">
        <v>26</v>
      </c>
      <c r="D238" s="51" t="s">
        <v>636</v>
      </c>
      <c r="E238" s="6" t="s">
        <v>637</v>
      </c>
      <c r="F238" s="51" t="s">
        <v>33</v>
      </c>
      <c r="G238" s="5">
        <v>17</v>
      </c>
      <c r="H238" s="52">
        <f>O238*(1-'Orç-Resumo'!$G$10)</f>
        <v>156.60672999999997</v>
      </c>
      <c r="I238" s="53">
        <f>P238*(1-'Orç-Resumo'!$G$10)</f>
        <v>59.417960000000001</v>
      </c>
      <c r="J238" s="54">
        <f t="shared" si="9"/>
        <v>2662.3144099999995</v>
      </c>
      <c r="K238" s="55">
        <f t="shared" si="10"/>
        <v>1010.10532</v>
      </c>
      <c r="L238" s="56">
        <f t="shared" si="11"/>
        <v>3672.4197299999996</v>
      </c>
      <c r="M238" s="56">
        <v>0</v>
      </c>
      <c r="N238" s="177"/>
      <c r="O238" s="56">
        <v>156.60672999999997</v>
      </c>
      <c r="P238" s="199">
        <v>59.417960000000001</v>
      </c>
    </row>
    <row r="239" spans="2:16" ht="28.5">
      <c r="B239" s="5" t="s">
        <v>638</v>
      </c>
      <c r="C239" s="51" t="s">
        <v>26</v>
      </c>
      <c r="D239" s="51" t="s">
        <v>639</v>
      </c>
      <c r="E239" s="6" t="s">
        <v>640</v>
      </c>
      <c r="F239" s="51" t="s">
        <v>33</v>
      </c>
      <c r="G239" s="5">
        <v>9</v>
      </c>
      <c r="H239" s="52">
        <f>O239*(1-'Orç-Resumo'!$G$10)</f>
        <v>0</v>
      </c>
      <c r="I239" s="53">
        <f>P239*(1-'Orç-Resumo'!$G$10)</f>
        <v>100.64</v>
      </c>
      <c r="J239" s="54">
        <f t="shared" si="9"/>
        <v>0</v>
      </c>
      <c r="K239" s="55">
        <f t="shared" si="10"/>
        <v>905.76</v>
      </c>
      <c r="L239" s="56">
        <f t="shared" si="11"/>
        <v>905.76</v>
      </c>
      <c r="M239" s="56">
        <v>0</v>
      </c>
      <c r="N239" s="177"/>
      <c r="O239" s="56">
        <v>0</v>
      </c>
      <c r="P239" s="199">
        <v>100.64</v>
      </c>
    </row>
    <row r="240" spans="2:16" ht="42.75">
      <c r="B240" s="5" t="s">
        <v>641</v>
      </c>
      <c r="C240" s="51" t="s">
        <v>48</v>
      </c>
      <c r="D240" s="51">
        <v>102182</v>
      </c>
      <c r="E240" s="6" t="s">
        <v>642</v>
      </c>
      <c r="F240" s="51" t="s">
        <v>184</v>
      </c>
      <c r="G240" s="5">
        <v>17</v>
      </c>
      <c r="H240" s="52">
        <f>O240*(1-'Orç-Resumo'!$G$10)</f>
        <v>1054.3699999999999</v>
      </c>
      <c r="I240" s="53">
        <f>P240*(1-'Orç-Resumo'!$G$10)</f>
        <v>59.39</v>
      </c>
      <c r="J240" s="54">
        <f t="shared" si="9"/>
        <v>17924.289999999997</v>
      </c>
      <c r="K240" s="55">
        <f t="shared" si="10"/>
        <v>1009.63</v>
      </c>
      <c r="L240" s="56">
        <f t="shared" si="11"/>
        <v>18933.919999999998</v>
      </c>
      <c r="M240" s="56">
        <v>0</v>
      </c>
      <c r="N240" s="177"/>
      <c r="O240" s="56">
        <v>1054.3699999999999</v>
      </c>
      <c r="P240" s="199" t="s">
        <v>3932</v>
      </c>
    </row>
    <row r="241" spans="2:16" ht="57">
      <c r="B241" s="5" t="s">
        <v>643</v>
      </c>
      <c r="C241" s="51" t="s">
        <v>48</v>
      </c>
      <c r="D241" s="51">
        <v>102183</v>
      </c>
      <c r="E241" s="6" t="s">
        <v>644</v>
      </c>
      <c r="F241" s="51" t="s">
        <v>184</v>
      </c>
      <c r="G241" s="5">
        <v>8</v>
      </c>
      <c r="H241" s="52">
        <f>O241*(1-'Orç-Resumo'!$G$10)</f>
        <v>2112.15</v>
      </c>
      <c r="I241" s="53">
        <f>P241*(1-'Orç-Resumo'!$G$10)</f>
        <v>126.87</v>
      </c>
      <c r="J241" s="54">
        <f t="shared" si="9"/>
        <v>16897.2</v>
      </c>
      <c r="K241" s="55">
        <f t="shared" si="10"/>
        <v>1014.96</v>
      </c>
      <c r="L241" s="56">
        <f t="shared" si="11"/>
        <v>17912.16</v>
      </c>
      <c r="M241" s="56">
        <v>0</v>
      </c>
      <c r="N241" s="177"/>
      <c r="O241" s="56">
        <v>2112.15</v>
      </c>
      <c r="P241" s="199" t="s">
        <v>3933</v>
      </c>
    </row>
    <row r="242" spans="2:16" ht="57">
      <c r="B242" s="5" t="s">
        <v>645</v>
      </c>
      <c r="C242" s="51" t="s">
        <v>48</v>
      </c>
      <c r="D242" s="51">
        <v>102184</v>
      </c>
      <c r="E242" s="6" t="s">
        <v>646</v>
      </c>
      <c r="F242" s="51" t="s">
        <v>184</v>
      </c>
      <c r="G242" s="5">
        <v>8</v>
      </c>
      <c r="H242" s="52">
        <f>O242*(1-'Orç-Resumo'!$G$10)</f>
        <v>1780.09</v>
      </c>
      <c r="I242" s="53">
        <f>P242*(1-'Orç-Resumo'!$G$10)</f>
        <v>100.64</v>
      </c>
      <c r="J242" s="54">
        <f t="shared" si="9"/>
        <v>14240.72</v>
      </c>
      <c r="K242" s="55">
        <f t="shared" si="10"/>
        <v>805.12</v>
      </c>
      <c r="L242" s="56">
        <f t="shared" si="11"/>
        <v>15045.84</v>
      </c>
      <c r="M242" s="56">
        <v>0</v>
      </c>
      <c r="N242" s="177"/>
      <c r="O242" s="56">
        <v>1780.09</v>
      </c>
      <c r="P242" s="199" t="s">
        <v>3934</v>
      </c>
    </row>
    <row r="243" spans="2:16" ht="57">
      <c r="B243" s="5" t="s">
        <v>647</v>
      </c>
      <c r="C243" s="51" t="s">
        <v>48</v>
      </c>
      <c r="D243" s="51">
        <v>102185</v>
      </c>
      <c r="E243" s="6" t="s">
        <v>648</v>
      </c>
      <c r="F243" s="51" t="s">
        <v>184</v>
      </c>
      <c r="G243" s="5">
        <v>8</v>
      </c>
      <c r="H243" s="52">
        <f>O243*(1-'Orç-Resumo'!$G$10)</f>
        <v>3563.5</v>
      </c>
      <c r="I243" s="53">
        <f>P243*(1-'Orç-Resumo'!$G$10)</f>
        <v>209.14</v>
      </c>
      <c r="J243" s="54">
        <f t="shared" si="9"/>
        <v>28508</v>
      </c>
      <c r="K243" s="55">
        <f t="shared" si="10"/>
        <v>1673.12</v>
      </c>
      <c r="L243" s="56">
        <f t="shared" si="11"/>
        <v>30181.119999999999</v>
      </c>
      <c r="M243" s="56">
        <v>0</v>
      </c>
      <c r="N243" s="177"/>
      <c r="O243" s="56">
        <v>3563.5</v>
      </c>
      <c r="P243" s="199" t="s">
        <v>2840</v>
      </c>
    </row>
    <row r="244" spans="2:16" ht="28.5">
      <c r="B244" s="5" t="s">
        <v>649</v>
      </c>
      <c r="C244" s="51" t="s">
        <v>26</v>
      </c>
      <c r="D244" s="51" t="s">
        <v>650</v>
      </c>
      <c r="E244" s="6" t="s">
        <v>651</v>
      </c>
      <c r="F244" s="51" t="s">
        <v>33</v>
      </c>
      <c r="G244" s="5">
        <v>18</v>
      </c>
      <c r="H244" s="52">
        <f>O244*(1-'Orç-Resumo'!$G$10)</f>
        <v>15.23583</v>
      </c>
      <c r="I244" s="53">
        <f>P244*(1-'Orç-Resumo'!$G$10)</f>
        <v>41.942979999999999</v>
      </c>
      <c r="J244" s="54">
        <f t="shared" si="9"/>
        <v>274.24493999999999</v>
      </c>
      <c r="K244" s="55">
        <f t="shared" si="10"/>
        <v>754.97363999999993</v>
      </c>
      <c r="L244" s="56">
        <f t="shared" si="11"/>
        <v>1029.21858</v>
      </c>
      <c r="M244" s="56">
        <v>0</v>
      </c>
      <c r="N244" s="177"/>
      <c r="O244" s="56">
        <v>15.23583</v>
      </c>
      <c r="P244" s="199">
        <v>41.942979999999999</v>
      </c>
    </row>
    <row r="245" spans="2:16" ht="57">
      <c r="B245" s="5" t="s">
        <v>652</v>
      </c>
      <c r="C245" s="51" t="s">
        <v>48</v>
      </c>
      <c r="D245" s="51">
        <v>100695</v>
      </c>
      <c r="E245" s="6" t="s">
        <v>653</v>
      </c>
      <c r="F245" s="51" t="s">
        <v>184</v>
      </c>
      <c r="G245" s="5">
        <v>18</v>
      </c>
      <c r="H245" s="52">
        <f>O245*(1-'Orç-Resumo'!$G$10)</f>
        <v>17.009999999999998</v>
      </c>
      <c r="I245" s="53">
        <f>P245*(1-'Orç-Resumo'!$G$10)</f>
        <v>40.630000000000003</v>
      </c>
      <c r="J245" s="54">
        <f t="shared" si="9"/>
        <v>306.17999999999995</v>
      </c>
      <c r="K245" s="55">
        <f t="shared" si="10"/>
        <v>731.34</v>
      </c>
      <c r="L245" s="56">
        <f t="shared" si="11"/>
        <v>1037.52</v>
      </c>
      <c r="M245" s="56">
        <v>0</v>
      </c>
      <c r="N245" s="177"/>
      <c r="O245" s="56">
        <v>17.009999999999998</v>
      </c>
      <c r="P245" s="199" t="s">
        <v>3935</v>
      </c>
    </row>
    <row r="246" spans="2:16" ht="57">
      <c r="B246" s="5" t="s">
        <v>654</v>
      </c>
      <c r="C246" s="51" t="s">
        <v>48</v>
      </c>
      <c r="D246" s="51">
        <v>100697</v>
      </c>
      <c r="E246" s="6" t="s">
        <v>655</v>
      </c>
      <c r="F246" s="51" t="s">
        <v>184</v>
      </c>
      <c r="G246" s="5">
        <v>18</v>
      </c>
      <c r="H246" s="52">
        <f>O246*(1-'Orç-Resumo'!$G$10)</f>
        <v>20.710000000000008</v>
      </c>
      <c r="I246" s="53">
        <f>P246*(1-'Orç-Resumo'!$G$10)</f>
        <v>49.97</v>
      </c>
      <c r="J246" s="54">
        <f t="shared" si="9"/>
        <v>372.78000000000014</v>
      </c>
      <c r="K246" s="55">
        <f t="shared" si="10"/>
        <v>899.46</v>
      </c>
      <c r="L246" s="56">
        <f t="shared" si="11"/>
        <v>1272.2400000000002</v>
      </c>
      <c r="M246" s="56">
        <v>0</v>
      </c>
      <c r="N246" s="177"/>
      <c r="O246" s="56">
        <v>20.710000000000008</v>
      </c>
      <c r="P246" s="199" t="s">
        <v>3580</v>
      </c>
    </row>
    <row r="247" spans="2:16" ht="71.25">
      <c r="B247" s="5" t="s">
        <v>657</v>
      </c>
      <c r="C247" s="51" t="s">
        <v>48</v>
      </c>
      <c r="D247" s="51">
        <v>90820</v>
      </c>
      <c r="E247" s="6" t="s">
        <v>658</v>
      </c>
      <c r="F247" s="51" t="s">
        <v>184</v>
      </c>
      <c r="G247" s="5">
        <v>9</v>
      </c>
      <c r="H247" s="52">
        <f>O247*(1-'Orç-Resumo'!$G$10)</f>
        <v>273.68</v>
      </c>
      <c r="I247" s="53">
        <f>P247*(1-'Orç-Resumo'!$G$10)</f>
        <v>32.74</v>
      </c>
      <c r="J247" s="54">
        <f t="shared" si="9"/>
        <v>2463.12</v>
      </c>
      <c r="K247" s="55">
        <f t="shared" si="10"/>
        <v>294.66000000000003</v>
      </c>
      <c r="L247" s="56">
        <f t="shared" si="11"/>
        <v>2757.7799999999997</v>
      </c>
      <c r="M247" s="56">
        <v>0</v>
      </c>
      <c r="N247" s="177"/>
      <c r="O247" s="56">
        <v>273.68</v>
      </c>
      <c r="P247" s="199" t="s">
        <v>3936</v>
      </c>
    </row>
    <row r="248" spans="2:16" ht="71.25">
      <c r="B248" s="5" t="s">
        <v>659</v>
      </c>
      <c r="C248" s="51" t="s">
        <v>48</v>
      </c>
      <c r="D248" s="51">
        <v>90822</v>
      </c>
      <c r="E248" s="6" t="s">
        <v>660</v>
      </c>
      <c r="F248" s="51" t="s">
        <v>184</v>
      </c>
      <c r="G248" s="5">
        <v>18</v>
      </c>
      <c r="H248" s="52">
        <f>O248*(1-'Orç-Resumo'!$G$10)</f>
        <v>298.84999999999997</v>
      </c>
      <c r="I248" s="53">
        <f>P248*(1-'Orç-Resumo'!$G$10)</f>
        <v>39.479999999999997</v>
      </c>
      <c r="J248" s="54">
        <f t="shared" si="9"/>
        <v>5379.2999999999993</v>
      </c>
      <c r="K248" s="55">
        <f t="shared" si="10"/>
        <v>710.64</v>
      </c>
      <c r="L248" s="56">
        <f t="shared" si="11"/>
        <v>6089.94</v>
      </c>
      <c r="M248" s="56">
        <v>0</v>
      </c>
      <c r="N248" s="177"/>
      <c r="O248" s="56">
        <v>298.84999999999997</v>
      </c>
      <c r="P248" s="199" t="s">
        <v>3937</v>
      </c>
    </row>
    <row r="249" spans="2:16" ht="71.25">
      <c r="B249" s="5" t="s">
        <v>661</v>
      </c>
      <c r="C249" s="51" t="s">
        <v>48</v>
      </c>
      <c r="D249" s="51">
        <v>90823</v>
      </c>
      <c r="E249" s="6" t="s">
        <v>662</v>
      </c>
      <c r="F249" s="51" t="s">
        <v>184</v>
      </c>
      <c r="G249" s="5">
        <v>18</v>
      </c>
      <c r="H249" s="52">
        <f>O249*(1-'Orç-Resumo'!$G$10)</f>
        <v>381.82</v>
      </c>
      <c r="I249" s="53">
        <f>P249*(1-'Orç-Resumo'!$G$10)</f>
        <v>42.85</v>
      </c>
      <c r="J249" s="54">
        <f t="shared" si="9"/>
        <v>6872.76</v>
      </c>
      <c r="K249" s="55">
        <f t="shared" si="10"/>
        <v>771.30000000000007</v>
      </c>
      <c r="L249" s="56">
        <f t="shared" si="11"/>
        <v>7644.06</v>
      </c>
      <c r="M249" s="56">
        <v>0</v>
      </c>
      <c r="N249" s="177"/>
      <c r="O249" s="56">
        <v>381.82</v>
      </c>
      <c r="P249" s="199" t="s">
        <v>3938</v>
      </c>
    </row>
    <row r="250" spans="2:16" ht="85.5">
      <c r="B250" s="5" t="s">
        <v>663</v>
      </c>
      <c r="C250" s="51" t="s">
        <v>102</v>
      </c>
      <c r="D250" s="51" t="s">
        <v>664</v>
      </c>
      <c r="E250" s="7" t="s">
        <v>665</v>
      </c>
      <c r="F250" s="51" t="s">
        <v>666</v>
      </c>
      <c r="G250" s="5">
        <v>18</v>
      </c>
      <c r="H250" s="52">
        <f>O250*(1-'Orç-Resumo'!$G$10)</f>
        <v>1018.34</v>
      </c>
      <c r="I250" s="53">
        <f>P250*(1-'Orç-Resumo'!$G$10)</f>
        <v>166.46</v>
      </c>
      <c r="J250" s="54">
        <f t="shared" si="9"/>
        <v>18330.12</v>
      </c>
      <c r="K250" s="55">
        <f t="shared" si="10"/>
        <v>2996.28</v>
      </c>
      <c r="L250" s="56">
        <f t="shared" si="11"/>
        <v>21326.399999999998</v>
      </c>
      <c r="M250" s="56">
        <v>0</v>
      </c>
      <c r="N250" s="177"/>
      <c r="O250" s="56">
        <v>1018.34</v>
      </c>
      <c r="P250" s="199">
        <v>166.46</v>
      </c>
    </row>
    <row r="251" spans="2:16" ht="99.75">
      <c r="B251" s="5" t="s">
        <v>667</v>
      </c>
      <c r="C251" s="51" t="s">
        <v>102</v>
      </c>
      <c r="D251" s="51" t="s">
        <v>668</v>
      </c>
      <c r="E251" s="7" t="s">
        <v>669</v>
      </c>
      <c r="F251" s="51" t="s">
        <v>666</v>
      </c>
      <c r="G251" s="5">
        <v>9</v>
      </c>
      <c r="H251" s="52">
        <f>O251*(1-'Orç-Resumo'!$G$10)</f>
        <v>2008.69</v>
      </c>
      <c r="I251" s="53">
        <f>P251*(1-'Orç-Resumo'!$G$10)</f>
        <v>166.46</v>
      </c>
      <c r="J251" s="54">
        <f t="shared" si="9"/>
        <v>18078.21</v>
      </c>
      <c r="K251" s="55">
        <f t="shared" si="10"/>
        <v>1498.14</v>
      </c>
      <c r="L251" s="56">
        <f t="shared" si="11"/>
        <v>19576.349999999999</v>
      </c>
      <c r="M251" s="56">
        <v>0</v>
      </c>
      <c r="N251" s="177"/>
      <c r="O251" s="56">
        <v>2008.69</v>
      </c>
      <c r="P251" s="199">
        <v>166.46</v>
      </c>
    </row>
    <row r="252" spans="2:16" ht="99.75">
      <c r="B252" s="5" t="s">
        <v>670</v>
      </c>
      <c r="C252" s="51" t="s">
        <v>48</v>
      </c>
      <c r="D252" s="51">
        <v>90793</v>
      </c>
      <c r="E252" s="6" t="s">
        <v>671</v>
      </c>
      <c r="F252" s="51" t="s">
        <v>184</v>
      </c>
      <c r="G252" s="5">
        <v>18</v>
      </c>
      <c r="H252" s="52">
        <f>O252*(1-'Orç-Resumo'!$G$10)</f>
        <v>1119.8699999999999</v>
      </c>
      <c r="I252" s="53">
        <f>P252*(1-'Orç-Resumo'!$G$10)</f>
        <v>23.73</v>
      </c>
      <c r="J252" s="54">
        <f t="shared" si="9"/>
        <v>20157.659999999996</v>
      </c>
      <c r="K252" s="55">
        <f t="shared" si="10"/>
        <v>427.14</v>
      </c>
      <c r="L252" s="56">
        <f t="shared" si="11"/>
        <v>20584.799999999996</v>
      </c>
      <c r="M252" s="56">
        <v>0</v>
      </c>
      <c r="N252" s="177"/>
      <c r="O252" s="56">
        <v>1119.8699999999999</v>
      </c>
      <c r="P252" s="199" t="s">
        <v>3939</v>
      </c>
    </row>
    <row r="253" spans="2:16" ht="42.75">
      <c r="B253" s="5" t="s">
        <v>672</v>
      </c>
      <c r="C253" s="51" t="s">
        <v>26</v>
      </c>
      <c r="D253" s="51" t="s">
        <v>673</v>
      </c>
      <c r="E253" s="6" t="s">
        <v>674</v>
      </c>
      <c r="F253" s="51" t="s">
        <v>33</v>
      </c>
      <c r="G253" s="5">
        <v>18</v>
      </c>
      <c r="H253" s="52">
        <f>O253*(1-'Orç-Resumo'!$G$10)</f>
        <v>263.41399999999999</v>
      </c>
      <c r="I253" s="53">
        <f>P253*(1-'Orç-Resumo'!$G$10)</f>
        <v>12.996</v>
      </c>
      <c r="J253" s="54">
        <f t="shared" si="9"/>
        <v>4741.4519999999993</v>
      </c>
      <c r="K253" s="55">
        <f t="shared" si="10"/>
        <v>233.928</v>
      </c>
      <c r="L253" s="56">
        <f t="shared" si="11"/>
        <v>4975.3799999999992</v>
      </c>
      <c r="M253" s="56">
        <v>0</v>
      </c>
      <c r="N253" s="177"/>
      <c r="O253" s="56">
        <v>263.41399999999999</v>
      </c>
      <c r="P253" s="199">
        <v>12.996</v>
      </c>
    </row>
    <row r="254" spans="2:16" ht="28.5">
      <c r="B254" s="5" t="s">
        <v>675</v>
      </c>
      <c r="C254" s="51" t="s">
        <v>48</v>
      </c>
      <c r="D254" s="51">
        <v>100701</v>
      </c>
      <c r="E254" s="6" t="s">
        <v>676</v>
      </c>
      <c r="F254" s="51" t="s">
        <v>69</v>
      </c>
      <c r="G254" s="5">
        <v>57</v>
      </c>
      <c r="H254" s="52">
        <f>O254*(1-'Orç-Resumo'!$G$10)</f>
        <v>550.20999999999992</v>
      </c>
      <c r="I254" s="53">
        <f>P254*(1-'Orç-Resumo'!$G$10)</f>
        <v>13.71</v>
      </c>
      <c r="J254" s="54">
        <f t="shared" si="9"/>
        <v>31361.969999999994</v>
      </c>
      <c r="K254" s="55">
        <f t="shared" si="10"/>
        <v>781.47</v>
      </c>
      <c r="L254" s="56">
        <f t="shared" si="11"/>
        <v>32143.439999999995</v>
      </c>
      <c r="M254" s="56">
        <v>0</v>
      </c>
      <c r="N254" s="177"/>
      <c r="O254" s="56">
        <v>550.20999999999992</v>
      </c>
      <c r="P254" s="199" t="s">
        <v>3789</v>
      </c>
    </row>
    <row r="255" spans="2:16" ht="28.5">
      <c r="B255" s="5" t="s">
        <v>677</v>
      </c>
      <c r="C255" s="51" t="s">
        <v>48</v>
      </c>
      <c r="D255" s="51">
        <v>90838</v>
      </c>
      <c r="E255" s="6" t="s">
        <v>678</v>
      </c>
      <c r="F255" s="51" t="s">
        <v>184</v>
      </c>
      <c r="G255" s="5">
        <v>8</v>
      </c>
      <c r="H255" s="52">
        <f>O255*(1-'Orç-Resumo'!$G$10)</f>
        <v>1331.21</v>
      </c>
      <c r="I255" s="53">
        <f>P255*(1-'Orç-Resumo'!$G$10)</f>
        <v>98</v>
      </c>
      <c r="J255" s="54">
        <f t="shared" si="9"/>
        <v>10649.68</v>
      </c>
      <c r="K255" s="55">
        <f t="shared" si="10"/>
        <v>784</v>
      </c>
      <c r="L255" s="56">
        <f t="shared" si="11"/>
        <v>11433.68</v>
      </c>
      <c r="M255" s="56">
        <v>0</v>
      </c>
      <c r="N255" s="177"/>
      <c r="O255" s="56">
        <v>1331.21</v>
      </c>
      <c r="P255" s="199" t="s">
        <v>3940</v>
      </c>
    </row>
    <row r="256" spans="2:16" ht="57">
      <c r="B256" s="5" t="s">
        <v>679</v>
      </c>
      <c r="C256" s="51" t="s">
        <v>48</v>
      </c>
      <c r="D256" s="51">
        <v>91338</v>
      </c>
      <c r="E256" s="6" t="s">
        <v>680</v>
      </c>
      <c r="F256" s="51" t="s">
        <v>69</v>
      </c>
      <c r="G256" s="5">
        <v>13</v>
      </c>
      <c r="H256" s="52">
        <f>O256*(1-'Orç-Resumo'!$G$10)</f>
        <v>864.56000000000006</v>
      </c>
      <c r="I256" s="53">
        <f>P256*(1-'Orç-Resumo'!$G$10)</f>
        <v>9.5399999999999991</v>
      </c>
      <c r="J256" s="54">
        <f t="shared" si="9"/>
        <v>11239.28</v>
      </c>
      <c r="K256" s="55">
        <f t="shared" si="10"/>
        <v>124.01999999999998</v>
      </c>
      <c r="L256" s="56">
        <f t="shared" si="11"/>
        <v>11363.300000000001</v>
      </c>
      <c r="M256" s="56">
        <v>0</v>
      </c>
      <c r="N256" s="177"/>
      <c r="O256" s="56">
        <v>864.56000000000006</v>
      </c>
      <c r="P256" s="199" t="s">
        <v>2149</v>
      </c>
    </row>
    <row r="257" spans="2:16" ht="57">
      <c r="B257" s="5" t="s">
        <v>681</v>
      </c>
      <c r="C257" s="51" t="s">
        <v>48</v>
      </c>
      <c r="D257" s="51">
        <v>100702</v>
      </c>
      <c r="E257" s="6" t="s">
        <v>682</v>
      </c>
      <c r="F257" s="51" t="s">
        <v>69</v>
      </c>
      <c r="G257" s="5">
        <v>50</v>
      </c>
      <c r="H257" s="52">
        <f>O257*(1-'Orç-Resumo'!$G$10)</f>
        <v>471.26</v>
      </c>
      <c r="I257" s="53">
        <f>P257*(1-'Orç-Resumo'!$G$10)</f>
        <v>7.56</v>
      </c>
      <c r="J257" s="54">
        <f t="shared" si="9"/>
        <v>23563</v>
      </c>
      <c r="K257" s="55">
        <f t="shared" si="10"/>
        <v>378</v>
      </c>
      <c r="L257" s="56">
        <f t="shared" si="11"/>
        <v>23941</v>
      </c>
      <c r="M257" s="56">
        <v>0</v>
      </c>
      <c r="N257" s="177"/>
      <c r="O257" s="56">
        <v>471.26</v>
      </c>
      <c r="P257" s="199" t="s">
        <v>3413</v>
      </c>
    </row>
    <row r="258" spans="2:16" ht="57">
      <c r="B258" s="5" t="s">
        <v>684</v>
      </c>
      <c r="C258" s="51" t="s">
        <v>48</v>
      </c>
      <c r="D258" s="51">
        <v>94569</v>
      </c>
      <c r="E258" s="6" t="s">
        <v>685</v>
      </c>
      <c r="F258" s="51" t="s">
        <v>69</v>
      </c>
      <c r="G258" s="5">
        <v>40</v>
      </c>
      <c r="H258" s="52">
        <f>O258*(1-'Orç-Resumo'!$G$10)</f>
        <v>634.77</v>
      </c>
      <c r="I258" s="53">
        <f>P258*(1-'Orç-Resumo'!$G$10)</f>
        <v>45.81</v>
      </c>
      <c r="J258" s="54">
        <f t="shared" si="9"/>
        <v>25390.799999999999</v>
      </c>
      <c r="K258" s="55">
        <f t="shared" si="10"/>
        <v>1832.4</v>
      </c>
      <c r="L258" s="56">
        <f t="shared" si="11"/>
        <v>27223.200000000001</v>
      </c>
      <c r="M258" s="56">
        <v>0</v>
      </c>
      <c r="N258" s="177"/>
      <c r="O258" s="56">
        <v>634.77</v>
      </c>
      <c r="P258" s="199" t="s">
        <v>3941</v>
      </c>
    </row>
    <row r="259" spans="2:16" ht="85.5">
      <c r="B259" s="5" t="s">
        <v>686</v>
      </c>
      <c r="C259" s="51" t="s">
        <v>48</v>
      </c>
      <c r="D259" s="51">
        <v>94570</v>
      </c>
      <c r="E259" s="6" t="s">
        <v>687</v>
      </c>
      <c r="F259" s="51" t="s">
        <v>69</v>
      </c>
      <c r="G259" s="5">
        <v>40</v>
      </c>
      <c r="H259" s="52">
        <f>O259*(1-'Orç-Resumo'!$G$10)</f>
        <v>338.20000000000005</v>
      </c>
      <c r="I259" s="53">
        <f>P259*(1-'Orç-Resumo'!$G$10)</f>
        <v>13.9</v>
      </c>
      <c r="J259" s="54">
        <f t="shared" si="9"/>
        <v>13528.000000000002</v>
      </c>
      <c r="K259" s="55">
        <f t="shared" si="10"/>
        <v>556</v>
      </c>
      <c r="L259" s="56">
        <f t="shared" si="11"/>
        <v>14084.000000000002</v>
      </c>
      <c r="M259" s="56">
        <v>0</v>
      </c>
      <c r="N259" s="177"/>
      <c r="O259" s="56">
        <v>338.20000000000005</v>
      </c>
      <c r="P259" s="199" t="s">
        <v>3942</v>
      </c>
    </row>
    <row r="260" spans="2:16" ht="57">
      <c r="B260" s="5" t="s">
        <v>689</v>
      </c>
      <c r="C260" s="51" t="s">
        <v>48</v>
      </c>
      <c r="D260" s="51">
        <v>100674</v>
      </c>
      <c r="E260" s="6" t="s">
        <v>690</v>
      </c>
      <c r="F260" s="51" t="s">
        <v>69</v>
      </c>
      <c r="G260" s="5">
        <v>40</v>
      </c>
      <c r="H260" s="52">
        <f>O260*(1-'Orç-Resumo'!$G$10)</f>
        <v>705.81000000000006</v>
      </c>
      <c r="I260" s="53">
        <f>P260*(1-'Orç-Resumo'!$G$10)</f>
        <v>19.3</v>
      </c>
      <c r="J260" s="54">
        <f t="shared" si="9"/>
        <v>28232.400000000001</v>
      </c>
      <c r="K260" s="55">
        <f t="shared" si="10"/>
        <v>772</v>
      </c>
      <c r="L260" s="56">
        <f t="shared" si="11"/>
        <v>29004.400000000001</v>
      </c>
      <c r="M260" s="56">
        <v>0</v>
      </c>
      <c r="N260" s="177"/>
      <c r="O260" s="56">
        <v>705.81000000000006</v>
      </c>
      <c r="P260" s="199" t="s">
        <v>3943</v>
      </c>
    </row>
    <row r="261" spans="2:16" ht="85.5">
      <c r="B261" s="5" t="s">
        <v>691</v>
      </c>
      <c r="C261" s="51" t="s">
        <v>48</v>
      </c>
      <c r="D261" s="51">
        <v>94573</v>
      </c>
      <c r="E261" s="6" t="s">
        <v>692</v>
      </c>
      <c r="F261" s="51" t="s">
        <v>69</v>
      </c>
      <c r="G261" s="5">
        <v>40</v>
      </c>
      <c r="H261" s="52">
        <f>O261*(1-'Orç-Resumo'!$G$10)</f>
        <v>380.83</v>
      </c>
      <c r="I261" s="53">
        <f>P261*(1-'Orç-Resumo'!$G$10)</f>
        <v>25.76</v>
      </c>
      <c r="J261" s="54">
        <f t="shared" si="9"/>
        <v>15233.199999999999</v>
      </c>
      <c r="K261" s="55">
        <f t="shared" si="10"/>
        <v>1030.4000000000001</v>
      </c>
      <c r="L261" s="56">
        <f t="shared" si="11"/>
        <v>16263.599999999999</v>
      </c>
      <c r="M261" s="56">
        <v>0</v>
      </c>
      <c r="N261" s="177"/>
      <c r="O261" s="56">
        <v>380.83</v>
      </c>
      <c r="P261" s="199" t="s">
        <v>3397</v>
      </c>
    </row>
    <row r="262" spans="2:16" ht="28.5">
      <c r="B262" s="5" t="s">
        <v>693</v>
      </c>
      <c r="C262" s="51" t="s">
        <v>102</v>
      </c>
      <c r="D262" s="51" t="s">
        <v>694</v>
      </c>
      <c r="E262" s="6" t="s">
        <v>695</v>
      </c>
      <c r="F262" s="51" t="s">
        <v>117</v>
      </c>
      <c r="G262" s="5">
        <v>100</v>
      </c>
      <c r="H262" s="52">
        <f>O262*(1-'Orç-Resumo'!$G$10)</f>
        <v>454.82</v>
      </c>
      <c r="I262" s="53">
        <f>P262*(1-'Orç-Resumo'!$G$10)</f>
        <v>90.96</v>
      </c>
      <c r="J262" s="54">
        <f t="shared" si="9"/>
        <v>45482</v>
      </c>
      <c r="K262" s="55">
        <f t="shared" si="10"/>
        <v>9096</v>
      </c>
      <c r="L262" s="56">
        <f t="shared" si="11"/>
        <v>54578</v>
      </c>
      <c r="M262" s="56">
        <v>0</v>
      </c>
      <c r="N262" s="177"/>
      <c r="O262" s="56">
        <v>454.82</v>
      </c>
      <c r="P262" s="199">
        <v>90.96</v>
      </c>
    </row>
    <row r="263" spans="2:16" ht="42.75">
      <c r="B263" s="5" t="s">
        <v>696</v>
      </c>
      <c r="C263" s="51" t="s">
        <v>48</v>
      </c>
      <c r="D263" s="51">
        <v>99861</v>
      </c>
      <c r="E263" s="6" t="s">
        <v>697</v>
      </c>
      <c r="F263" s="51" t="s">
        <v>69</v>
      </c>
      <c r="G263" s="5">
        <v>100</v>
      </c>
      <c r="H263" s="52">
        <f>O263*(1-'Orç-Resumo'!$G$10)</f>
        <v>291.73999999999995</v>
      </c>
      <c r="I263" s="53">
        <f>P263*(1-'Orç-Resumo'!$G$10)</f>
        <v>286.19</v>
      </c>
      <c r="J263" s="54">
        <f t="shared" si="9"/>
        <v>29173.999999999996</v>
      </c>
      <c r="K263" s="55">
        <f t="shared" si="10"/>
        <v>28619</v>
      </c>
      <c r="L263" s="56">
        <f t="shared" si="11"/>
        <v>57793</v>
      </c>
      <c r="M263" s="56">
        <v>0</v>
      </c>
      <c r="N263" s="177"/>
      <c r="O263" s="56">
        <v>291.73999999999995</v>
      </c>
      <c r="P263" s="199" t="s">
        <v>3944</v>
      </c>
    </row>
    <row r="264" spans="2:16" ht="42.75">
      <c r="B264" s="5" t="s">
        <v>698</v>
      </c>
      <c r="C264" s="51" t="s">
        <v>26</v>
      </c>
      <c r="D264" s="51" t="s">
        <v>699</v>
      </c>
      <c r="E264" s="6" t="s">
        <v>700</v>
      </c>
      <c r="F264" s="51" t="s">
        <v>110</v>
      </c>
      <c r="G264" s="5">
        <v>80</v>
      </c>
      <c r="H264" s="52">
        <f>O264*(1-'Orç-Resumo'!$G$10)</f>
        <v>418.69299999999998</v>
      </c>
      <c r="I264" s="53">
        <f>P264*(1-'Orç-Resumo'!$G$10)</f>
        <v>43.213000000000001</v>
      </c>
      <c r="J264" s="54">
        <f t="shared" si="9"/>
        <v>33495.440000000002</v>
      </c>
      <c r="K264" s="55">
        <f t="shared" si="10"/>
        <v>3457.04</v>
      </c>
      <c r="L264" s="56">
        <f t="shared" si="11"/>
        <v>36952.480000000003</v>
      </c>
      <c r="M264" s="56">
        <v>0</v>
      </c>
      <c r="N264" s="177"/>
      <c r="O264" s="56">
        <v>418.69299999999998</v>
      </c>
      <c r="P264" s="199">
        <v>43.213000000000001</v>
      </c>
    </row>
    <row r="265" spans="2:16" ht="28.5">
      <c r="B265" s="5" t="s">
        <v>701</v>
      </c>
      <c r="C265" s="51" t="s">
        <v>102</v>
      </c>
      <c r="D265" s="51" t="s">
        <v>702</v>
      </c>
      <c r="E265" s="6" t="s">
        <v>703</v>
      </c>
      <c r="F265" s="51" t="s">
        <v>666</v>
      </c>
      <c r="G265" s="5">
        <v>9</v>
      </c>
      <c r="H265" s="52">
        <f>O265*(1-'Orç-Resumo'!$G$10)</f>
        <v>2076.31</v>
      </c>
      <c r="I265" s="53">
        <f>P265*(1-'Orç-Resumo'!$G$10)</f>
        <v>18.190000000000001</v>
      </c>
      <c r="J265" s="54">
        <f t="shared" si="9"/>
        <v>18686.79</v>
      </c>
      <c r="K265" s="55">
        <f t="shared" si="10"/>
        <v>163.71</v>
      </c>
      <c r="L265" s="56">
        <f t="shared" si="11"/>
        <v>18850.5</v>
      </c>
      <c r="M265" s="56">
        <v>0</v>
      </c>
      <c r="N265" s="177"/>
      <c r="O265" s="56">
        <v>2076.31</v>
      </c>
      <c r="P265" s="199">
        <v>18.190000000000001</v>
      </c>
    </row>
    <row r="266" spans="2:16" ht="57">
      <c r="B266" s="5" t="s">
        <v>704</v>
      </c>
      <c r="C266" s="51" t="s">
        <v>26</v>
      </c>
      <c r="D266" s="51" t="s">
        <v>705</v>
      </c>
      <c r="E266" s="6" t="s">
        <v>706</v>
      </c>
      <c r="F266" s="51" t="s">
        <v>110</v>
      </c>
      <c r="G266" s="5">
        <v>900</v>
      </c>
      <c r="H266" s="52">
        <f>O266*(1-'Orç-Resumo'!$G$10)</f>
        <v>41.87</v>
      </c>
      <c r="I266" s="53">
        <f>P266*(1-'Orç-Resumo'!$G$10)</f>
        <v>67.58</v>
      </c>
      <c r="J266" s="54">
        <f t="shared" si="9"/>
        <v>37683</v>
      </c>
      <c r="K266" s="55">
        <f t="shared" si="10"/>
        <v>60822</v>
      </c>
      <c r="L266" s="56">
        <f t="shared" si="11"/>
        <v>98505</v>
      </c>
      <c r="M266" s="56">
        <v>0</v>
      </c>
      <c r="N266" s="177"/>
      <c r="O266" s="56">
        <v>41.87</v>
      </c>
      <c r="P266" s="199">
        <v>67.58</v>
      </c>
    </row>
    <row r="267" spans="2:16" ht="28.5">
      <c r="B267" s="5" t="s">
        <v>707</v>
      </c>
      <c r="C267" s="51" t="s">
        <v>102</v>
      </c>
      <c r="D267" s="51" t="s">
        <v>708</v>
      </c>
      <c r="E267" s="6" t="s">
        <v>709</v>
      </c>
      <c r="F267" s="51" t="s">
        <v>354</v>
      </c>
      <c r="G267" s="5">
        <v>8</v>
      </c>
      <c r="H267" s="52">
        <f>O267*(1-'Orç-Resumo'!$G$10)</f>
        <v>132.72</v>
      </c>
      <c r="I267" s="53">
        <f>P267*(1-'Orç-Resumo'!$G$10)</f>
        <v>30.32</v>
      </c>
      <c r="J267" s="54">
        <f t="shared" si="9"/>
        <v>1061.76</v>
      </c>
      <c r="K267" s="55">
        <f t="shared" si="10"/>
        <v>242.56</v>
      </c>
      <c r="L267" s="56">
        <f t="shared" si="11"/>
        <v>1304.32</v>
      </c>
      <c r="M267" s="56">
        <v>0</v>
      </c>
      <c r="N267" s="177"/>
      <c r="O267" s="56">
        <v>132.72</v>
      </c>
      <c r="P267" s="199">
        <v>30.32</v>
      </c>
    </row>
    <row r="268" spans="2:16" ht="28.5">
      <c r="B268" s="5" t="s">
        <v>710</v>
      </c>
      <c r="C268" s="51" t="s">
        <v>102</v>
      </c>
      <c r="D268" s="51" t="s">
        <v>711</v>
      </c>
      <c r="E268" s="6" t="s">
        <v>712</v>
      </c>
      <c r="F268" s="51" t="s">
        <v>666</v>
      </c>
      <c r="G268" s="5">
        <v>8</v>
      </c>
      <c r="H268" s="52">
        <f>O268*(1-'Orç-Resumo'!$G$10)</f>
        <v>38.799999999999997</v>
      </c>
      <c r="I268" s="53">
        <f>P268*(1-'Orç-Resumo'!$G$10)</f>
        <v>1.98</v>
      </c>
      <c r="J268" s="54">
        <f t="shared" si="9"/>
        <v>310.39999999999998</v>
      </c>
      <c r="K268" s="55">
        <f t="shared" si="10"/>
        <v>15.84</v>
      </c>
      <c r="L268" s="56">
        <f t="shared" si="11"/>
        <v>326.23999999999995</v>
      </c>
      <c r="M268" s="56">
        <v>0</v>
      </c>
      <c r="N268" s="177"/>
      <c r="O268" s="56">
        <v>38.799999999999997</v>
      </c>
      <c r="P268" s="199">
        <v>1.98</v>
      </c>
    </row>
    <row r="269" spans="2:16" ht="28.5">
      <c r="B269" s="5" t="s">
        <v>713</v>
      </c>
      <c r="C269" s="51" t="s">
        <v>26</v>
      </c>
      <c r="D269" s="51" t="s">
        <v>714</v>
      </c>
      <c r="E269" s="6" t="s">
        <v>715</v>
      </c>
      <c r="F269" s="51" t="s">
        <v>69</v>
      </c>
      <c r="G269" s="5">
        <v>40</v>
      </c>
      <c r="H269" s="52">
        <f>O269*(1-'Orç-Resumo'!$G$10)</f>
        <v>269.59960000000001</v>
      </c>
      <c r="I269" s="53">
        <f>P269*(1-'Orç-Resumo'!$G$10)</f>
        <v>333.1</v>
      </c>
      <c r="J269" s="54">
        <f t="shared" si="9"/>
        <v>10783.984</v>
      </c>
      <c r="K269" s="55">
        <f t="shared" si="10"/>
        <v>13324</v>
      </c>
      <c r="L269" s="56">
        <f t="shared" si="11"/>
        <v>24107.984</v>
      </c>
      <c r="M269" s="56">
        <v>0</v>
      </c>
      <c r="N269" s="177"/>
      <c r="O269" s="56">
        <v>269.59960000000001</v>
      </c>
      <c r="P269" s="199">
        <v>333.1</v>
      </c>
    </row>
    <row r="270" spans="2:16" ht="28.5">
      <c r="B270" s="5" t="s">
        <v>716</v>
      </c>
      <c r="C270" s="51" t="s">
        <v>26</v>
      </c>
      <c r="D270" s="51" t="s">
        <v>717</v>
      </c>
      <c r="E270" s="6" t="s">
        <v>718</v>
      </c>
      <c r="F270" s="51" t="s">
        <v>110</v>
      </c>
      <c r="G270" s="5">
        <v>500</v>
      </c>
      <c r="H270" s="52">
        <f>O270*(1-'Orç-Resumo'!$G$10)</f>
        <v>44.599239999999995</v>
      </c>
      <c r="I270" s="53">
        <f>P270*(1-'Orç-Resumo'!$G$10)</f>
        <v>16.785</v>
      </c>
      <c r="J270" s="54">
        <f t="shared" si="9"/>
        <v>22299.62</v>
      </c>
      <c r="K270" s="55">
        <f t="shared" si="10"/>
        <v>8392.5</v>
      </c>
      <c r="L270" s="56">
        <f t="shared" si="11"/>
        <v>30692.12</v>
      </c>
      <c r="M270" s="56">
        <v>0</v>
      </c>
      <c r="N270" s="177"/>
      <c r="O270" s="56">
        <v>44.599239999999995</v>
      </c>
      <c r="P270" s="199">
        <v>16.785</v>
      </c>
    </row>
    <row r="271" spans="2:16" ht="15">
      <c r="B271" s="5" t="s">
        <v>719</v>
      </c>
      <c r="C271" s="51" t="s">
        <v>21</v>
      </c>
      <c r="D271" s="51" t="s">
        <v>21</v>
      </c>
      <c r="E271" s="6" t="s">
        <v>720</v>
      </c>
      <c r="F271" s="51" t="s">
        <v>23</v>
      </c>
      <c r="G271" s="5"/>
      <c r="H271" s="52"/>
      <c r="I271" s="53"/>
      <c r="J271" s="54"/>
      <c r="K271" s="55"/>
      <c r="L271" s="56"/>
      <c r="M271" s="56">
        <f>SUM(L272:L281)</f>
        <v>49244.314959999996</v>
      </c>
      <c r="N271" s="177"/>
      <c r="O271" s="56" t="s">
        <v>24</v>
      </c>
      <c r="P271" s="199" t="s">
        <v>24</v>
      </c>
    </row>
    <row r="272" spans="2:16" ht="28.5">
      <c r="B272" s="5" t="s">
        <v>721</v>
      </c>
      <c r="C272" s="51" t="s">
        <v>48</v>
      </c>
      <c r="D272" s="51">
        <v>102188</v>
      </c>
      <c r="E272" s="6" t="s">
        <v>722</v>
      </c>
      <c r="F272" s="51" t="s">
        <v>184</v>
      </c>
      <c r="G272" s="5">
        <v>9</v>
      </c>
      <c r="H272" s="52">
        <f>O272*(1-'Orç-Resumo'!$G$10)</f>
        <v>732.11</v>
      </c>
      <c r="I272" s="53">
        <f>P272*(1-'Orç-Resumo'!$G$10)</f>
        <v>56.23</v>
      </c>
      <c r="J272" s="54">
        <f t="shared" si="9"/>
        <v>6588.99</v>
      </c>
      <c r="K272" s="55">
        <f t="shared" si="10"/>
        <v>506.07</v>
      </c>
      <c r="L272" s="56">
        <f t="shared" si="11"/>
        <v>7095.0599999999995</v>
      </c>
      <c r="M272" s="56">
        <v>0</v>
      </c>
      <c r="N272" s="177"/>
      <c r="O272" s="56">
        <v>732.11</v>
      </c>
      <c r="P272" s="199" t="s">
        <v>3945</v>
      </c>
    </row>
    <row r="273" spans="2:16" ht="85.5">
      <c r="B273" s="5" t="s">
        <v>724</v>
      </c>
      <c r="C273" s="51" t="s">
        <v>48</v>
      </c>
      <c r="D273" s="51">
        <v>102189</v>
      </c>
      <c r="E273" s="6" t="s">
        <v>725</v>
      </c>
      <c r="F273" s="51" t="s">
        <v>184</v>
      </c>
      <c r="G273" s="5">
        <v>9</v>
      </c>
      <c r="H273" s="52">
        <f>O273*(1-'Orç-Resumo'!$G$10)</f>
        <v>157.94</v>
      </c>
      <c r="I273" s="53">
        <f>P273*(1-'Orç-Resumo'!$G$10)</f>
        <v>62.48</v>
      </c>
      <c r="J273" s="54">
        <f t="shared" ref="J273:J336" si="12">G273*H273</f>
        <v>1421.46</v>
      </c>
      <c r="K273" s="55">
        <f t="shared" ref="K273:K336" si="13">G273*I273</f>
        <v>562.31999999999994</v>
      </c>
      <c r="L273" s="56">
        <f t="shared" ref="L273:L336" si="14">J273+K273</f>
        <v>1983.78</v>
      </c>
      <c r="M273" s="56">
        <v>0</v>
      </c>
      <c r="N273" s="177"/>
      <c r="O273" s="56">
        <v>157.94</v>
      </c>
      <c r="P273" s="199" t="s">
        <v>3946</v>
      </c>
    </row>
    <row r="274" spans="2:16" ht="28.5">
      <c r="B274" s="5" t="s">
        <v>726</v>
      </c>
      <c r="C274" s="51" t="s">
        <v>48</v>
      </c>
      <c r="D274" s="51">
        <v>100705</v>
      </c>
      <c r="E274" s="6" t="s">
        <v>727</v>
      </c>
      <c r="F274" s="51" t="s">
        <v>184</v>
      </c>
      <c r="G274" s="5">
        <v>9</v>
      </c>
      <c r="H274" s="52">
        <f>O274*(1-'Orç-Resumo'!$G$10)</f>
        <v>54.790000000000006</v>
      </c>
      <c r="I274" s="53">
        <f>P274*(1-'Orç-Resumo'!$G$10)</f>
        <v>23.36</v>
      </c>
      <c r="J274" s="54">
        <f t="shared" si="12"/>
        <v>493.11000000000007</v>
      </c>
      <c r="K274" s="55">
        <f t="shared" si="13"/>
        <v>210.24</v>
      </c>
      <c r="L274" s="56">
        <f t="shared" si="14"/>
        <v>703.35000000000014</v>
      </c>
      <c r="M274" s="56">
        <v>0</v>
      </c>
      <c r="N274" s="177"/>
      <c r="O274" s="56">
        <v>54.790000000000006</v>
      </c>
      <c r="P274" s="199" t="s">
        <v>3666</v>
      </c>
    </row>
    <row r="275" spans="2:16" ht="57">
      <c r="B275" s="5" t="s">
        <v>728</v>
      </c>
      <c r="C275" s="51" t="s">
        <v>48</v>
      </c>
      <c r="D275" s="51">
        <v>100709</v>
      </c>
      <c r="E275" s="6" t="s">
        <v>729</v>
      </c>
      <c r="F275" s="51" t="s">
        <v>184</v>
      </c>
      <c r="G275" s="5">
        <v>50</v>
      </c>
      <c r="H275" s="52">
        <f>O275*(1-'Orç-Resumo'!$G$10)</f>
        <v>15.709999999999997</v>
      </c>
      <c r="I275" s="53">
        <f>P275*(1-'Orç-Resumo'!$G$10)</f>
        <v>23.44</v>
      </c>
      <c r="J275" s="54">
        <f t="shared" si="12"/>
        <v>785.49999999999989</v>
      </c>
      <c r="K275" s="55">
        <f t="shared" si="13"/>
        <v>1172</v>
      </c>
      <c r="L275" s="56">
        <f t="shared" si="14"/>
        <v>1957.5</v>
      </c>
      <c r="M275" s="56">
        <v>0</v>
      </c>
      <c r="N275" s="177"/>
      <c r="O275" s="56">
        <v>15.709999999999997</v>
      </c>
      <c r="P275" s="199" t="s">
        <v>3947</v>
      </c>
    </row>
    <row r="276" spans="2:16" ht="28.5">
      <c r="B276" s="5" t="s">
        <v>731</v>
      </c>
      <c r="C276" s="51" t="s">
        <v>26</v>
      </c>
      <c r="D276" s="51" t="s">
        <v>732</v>
      </c>
      <c r="E276" s="6" t="s">
        <v>733</v>
      </c>
      <c r="F276" s="51" t="s">
        <v>33</v>
      </c>
      <c r="G276" s="5">
        <v>8</v>
      </c>
      <c r="H276" s="52">
        <f>O276*(1-'Orç-Resumo'!$G$10)</f>
        <v>229.46975</v>
      </c>
      <c r="I276" s="53">
        <f>P276*(1-'Orç-Resumo'!$G$10)</f>
        <v>19.60379</v>
      </c>
      <c r="J276" s="54">
        <f t="shared" si="12"/>
        <v>1835.758</v>
      </c>
      <c r="K276" s="55">
        <f t="shared" si="13"/>
        <v>156.83032</v>
      </c>
      <c r="L276" s="56">
        <f t="shared" si="14"/>
        <v>1992.5883200000001</v>
      </c>
      <c r="M276" s="56">
        <v>0</v>
      </c>
      <c r="N276" s="177"/>
      <c r="O276" s="56">
        <v>229.46975</v>
      </c>
      <c r="P276" s="199">
        <v>19.60379</v>
      </c>
    </row>
    <row r="277" spans="2:16" ht="57">
      <c r="B277" s="5" t="s">
        <v>734</v>
      </c>
      <c r="C277" s="51" t="s">
        <v>48</v>
      </c>
      <c r="D277" s="51">
        <v>91306</v>
      </c>
      <c r="E277" s="6" t="s">
        <v>735</v>
      </c>
      <c r="F277" s="51" t="s">
        <v>184</v>
      </c>
      <c r="G277" s="5">
        <v>21</v>
      </c>
      <c r="H277" s="52">
        <f>O277*(1-'Orç-Resumo'!$G$10)</f>
        <v>109.79999999999998</v>
      </c>
      <c r="I277" s="53">
        <f>P277*(1-'Orç-Resumo'!$G$10)</f>
        <v>19.59</v>
      </c>
      <c r="J277" s="54">
        <f t="shared" si="12"/>
        <v>2305.7999999999997</v>
      </c>
      <c r="K277" s="55">
        <f t="shared" si="13"/>
        <v>411.39</v>
      </c>
      <c r="L277" s="56">
        <f t="shared" si="14"/>
        <v>2717.1899999999996</v>
      </c>
      <c r="M277" s="56">
        <v>0</v>
      </c>
      <c r="N277" s="177"/>
      <c r="O277" s="56">
        <v>109.79999999999998</v>
      </c>
      <c r="P277" s="199" t="s">
        <v>3948</v>
      </c>
    </row>
    <row r="278" spans="2:16" ht="71.25">
      <c r="B278" s="5" t="s">
        <v>736</v>
      </c>
      <c r="C278" s="51" t="s">
        <v>48</v>
      </c>
      <c r="D278" s="51">
        <v>90831</v>
      </c>
      <c r="E278" s="6" t="s">
        <v>737</v>
      </c>
      <c r="F278" s="51" t="s">
        <v>184</v>
      </c>
      <c r="G278" s="5">
        <v>16</v>
      </c>
      <c r="H278" s="52">
        <f>O278*(1-'Orç-Resumo'!$G$10)</f>
        <v>109.79999999999998</v>
      </c>
      <c r="I278" s="53">
        <f>P278*(1-'Orç-Resumo'!$G$10)</f>
        <v>19.59</v>
      </c>
      <c r="J278" s="54">
        <f t="shared" si="12"/>
        <v>1756.7999999999997</v>
      </c>
      <c r="K278" s="55">
        <f t="shared" si="13"/>
        <v>313.44</v>
      </c>
      <c r="L278" s="56">
        <f t="shared" si="14"/>
        <v>2070.2399999999998</v>
      </c>
      <c r="M278" s="56">
        <v>0</v>
      </c>
      <c r="N278" s="177"/>
      <c r="O278" s="56">
        <v>109.79999999999998</v>
      </c>
      <c r="P278" s="199" t="s">
        <v>3948</v>
      </c>
    </row>
    <row r="279" spans="2:16" ht="71.25">
      <c r="B279" s="5" t="s">
        <v>738</v>
      </c>
      <c r="C279" s="51" t="s">
        <v>48</v>
      </c>
      <c r="D279" s="51">
        <v>90830</v>
      </c>
      <c r="E279" s="6" t="s">
        <v>739</v>
      </c>
      <c r="F279" s="51" t="s">
        <v>184</v>
      </c>
      <c r="G279" s="5">
        <v>8</v>
      </c>
      <c r="H279" s="52">
        <f>O279*(1-'Orç-Resumo'!$G$10)</f>
        <v>122.71</v>
      </c>
      <c r="I279" s="53">
        <f>P279*(1-'Orç-Resumo'!$G$10)</f>
        <v>25.58</v>
      </c>
      <c r="J279" s="54">
        <f t="shared" si="12"/>
        <v>981.68</v>
      </c>
      <c r="K279" s="55">
        <f t="shared" si="13"/>
        <v>204.64</v>
      </c>
      <c r="L279" s="56">
        <f t="shared" si="14"/>
        <v>1186.32</v>
      </c>
      <c r="M279" s="56">
        <v>0</v>
      </c>
      <c r="N279" s="177"/>
      <c r="O279" s="56">
        <v>122.71</v>
      </c>
      <c r="P279" s="199" t="s">
        <v>3949</v>
      </c>
    </row>
    <row r="280" spans="2:16" ht="42.75">
      <c r="B280" s="5" t="s">
        <v>741</v>
      </c>
      <c r="C280" s="51" t="s">
        <v>26</v>
      </c>
      <c r="D280" s="51" t="s">
        <v>742</v>
      </c>
      <c r="E280" s="6" t="s">
        <v>743</v>
      </c>
      <c r="F280" s="51" t="s">
        <v>33</v>
      </c>
      <c r="G280" s="5">
        <v>8</v>
      </c>
      <c r="H280" s="52">
        <f>O280*(1-'Orç-Resumo'!$G$10)</f>
        <v>218.88473000000002</v>
      </c>
      <c r="I280" s="53">
        <f>P280*(1-'Orç-Resumo'!$G$10)</f>
        <v>25.601100000000002</v>
      </c>
      <c r="J280" s="54">
        <f t="shared" si="12"/>
        <v>1751.0778400000002</v>
      </c>
      <c r="K280" s="55">
        <f t="shared" si="13"/>
        <v>204.80880000000002</v>
      </c>
      <c r="L280" s="56">
        <f t="shared" si="14"/>
        <v>1955.8866400000002</v>
      </c>
      <c r="M280" s="56">
        <v>0</v>
      </c>
      <c r="N280" s="177"/>
      <c r="O280" s="56">
        <v>218.88473000000002</v>
      </c>
      <c r="P280" s="199">
        <v>25.601100000000002</v>
      </c>
    </row>
    <row r="281" spans="2:16" ht="99.75">
      <c r="B281" s="5" t="s">
        <v>744</v>
      </c>
      <c r="C281" s="51" t="s">
        <v>26</v>
      </c>
      <c r="D281" s="51" t="s">
        <v>745</v>
      </c>
      <c r="E281" s="6" t="s">
        <v>746</v>
      </c>
      <c r="F281" s="51" t="s">
        <v>33</v>
      </c>
      <c r="G281" s="5">
        <v>8</v>
      </c>
      <c r="H281" s="52">
        <f>O281*(1-'Orç-Resumo'!$G$10)</f>
        <v>2800.9199999999996</v>
      </c>
      <c r="I281" s="53">
        <f>P281*(1-'Orç-Resumo'!$G$10)</f>
        <v>646.88</v>
      </c>
      <c r="J281" s="54">
        <f t="shared" si="12"/>
        <v>22407.359999999997</v>
      </c>
      <c r="K281" s="55">
        <f t="shared" si="13"/>
        <v>5175.04</v>
      </c>
      <c r="L281" s="56">
        <f t="shared" si="14"/>
        <v>27582.399999999998</v>
      </c>
      <c r="M281" s="56">
        <v>0</v>
      </c>
      <c r="N281" s="177"/>
      <c r="O281" s="56">
        <v>2800.9199999999996</v>
      </c>
      <c r="P281" s="199">
        <v>646.88</v>
      </c>
    </row>
    <row r="282" spans="2:16" ht="15">
      <c r="B282" s="5" t="s">
        <v>747</v>
      </c>
      <c r="C282" s="51" t="s">
        <v>21</v>
      </c>
      <c r="D282" s="51" t="s">
        <v>21</v>
      </c>
      <c r="E282" s="6" t="s">
        <v>748</v>
      </c>
      <c r="F282" s="51" t="s">
        <v>23</v>
      </c>
      <c r="G282" s="5"/>
      <c r="H282" s="52"/>
      <c r="I282" s="53"/>
      <c r="J282" s="54"/>
      <c r="K282" s="55"/>
      <c r="L282" s="56"/>
      <c r="M282" s="56">
        <f>SUM(L283:L304)</f>
        <v>559807.17309404805</v>
      </c>
      <c r="N282" s="177"/>
      <c r="O282" s="56" t="s">
        <v>24</v>
      </c>
      <c r="P282" s="199" t="s">
        <v>24</v>
      </c>
    </row>
    <row r="283" spans="2:16" ht="85.5">
      <c r="B283" s="5" t="s">
        <v>749</v>
      </c>
      <c r="C283" s="51" t="s">
        <v>26</v>
      </c>
      <c r="D283" s="51" t="s">
        <v>750</v>
      </c>
      <c r="E283" s="6" t="s">
        <v>751</v>
      </c>
      <c r="F283" s="51" t="s">
        <v>33</v>
      </c>
      <c r="G283" s="5">
        <v>1250</v>
      </c>
      <c r="H283" s="52">
        <f>O283*(1-'Orç-Resumo'!$G$10)</f>
        <v>13.672000000000001</v>
      </c>
      <c r="I283" s="53">
        <f>P283*(1-'Orç-Resumo'!$G$10)</f>
        <v>3.1419999999999999</v>
      </c>
      <c r="J283" s="54">
        <f t="shared" si="12"/>
        <v>17090</v>
      </c>
      <c r="K283" s="55">
        <f t="shared" si="13"/>
        <v>3927.5</v>
      </c>
      <c r="L283" s="56">
        <f t="shared" si="14"/>
        <v>21017.5</v>
      </c>
      <c r="M283" s="56">
        <v>0</v>
      </c>
      <c r="N283" s="177"/>
      <c r="O283" s="56">
        <v>13.672000000000001</v>
      </c>
      <c r="P283" s="199">
        <v>3.1419999999999999</v>
      </c>
    </row>
    <row r="284" spans="2:16" ht="85.5">
      <c r="B284" s="5" t="s">
        <v>752</v>
      </c>
      <c r="C284" s="51" t="s">
        <v>48</v>
      </c>
      <c r="D284" s="51">
        <v>92543</v>
      </c>
      <c r="E284" s="6" t="s">
        <v>753</v>
      </c>
      <c r="F284" s="51" t="s">
        <v>69</v>
      </c>
      <c r="G284" s="5">
        <v>1000</v>
      </c>
      <c r="H284" s="52">
        <f>O284*(1-'Orç-Resumo'!$G$10)</f>
        <v>19.27</v>
      </c>
      <c r="I284" s="53">
        <f>P284*(1-'Orç-Resumo'!$G$10)</f>
        <v>3.59</v>
      </c>
      <c r="J284" s="54">
        <f t="shared" si="12"/>
        <v>19270</v>
      </c>
      <c r="K284" s="55">
        <f t="shared" si="13"/>
        <v>3590</v>
      </c>
      <c r="L284" s="56">
        <f t="shared" si="14"/>
        <v>22860</v>
      </c>
      <c r="M284" s="56">
        <v>0</v>
      </c>
      <c r="N284" s="177"/>
      <c r="O284" s="56">
        <v>19.27</v>
      </c>
      <c r="P284" s="199" t="s">
        <v>1849</v>
      </c>
    </row>
    <row r="285" spans="2:16" ht="85.5">
      <c r="B285" s="5" t="s">
        <v>755</v>
      </c>
      <c r="C285" s="51" t="s">
        <v>48</v>
      </c>
      <c r="D285" s="51">
        <v>92580</v>
      </c>
      <c r="E285" s="6" t="s">
        <v>756</v>
      </c>
      <c r="F285" s="51" t="s">
        <v>69</v>
      </c>
      <c r="G285" s="5">
        <v>1000</v>
      </c>
      <c r="H285" s="52">
        <f>O285*(1-'Orç-Resumo'!$G$10)</f>
        <v>40.93</v>
      </c>
      <c r="I285" s="53">
        <f>P285*(1-'Orç-Resumo'!$G$10)</f>
        <v>5.0999999999999996</v>
      </c>
      <c r="J285" s="54">
        <f t="shared" si="12"/>
        <v>40930</v>
      </c>
      <c r="K285" s="55">
        <f t="shared" si="13"/>
        <v>5100</v>
      </c>
      <c r="L285" s="56">
        <f t="shared" si="14"/>
        <v>46030</v>
      </c>
      <c r="M285" s="56">
        <v>0</v>
      </c>
      <c r="N285" s="177"/>
      <c r="O285" s="56">
        <v>40.93</v>
      </c>
      <c r="P285" s="199" t="s">
        <v>2096</v>
      </c>
    </row>
    <row r="286" spans="2:16" ht="85.5">
      <c r="B286" s="5" t="s">
        <v>757</v>
      </c>
      <c r="C286" s="51" t="s">
        <v>48</v>
      </c>
      <c r="D286" s="51">
        <v>94207</v>
      </c>
      <c r="E286" s="6" t="s">
        <v>758</v>
      </c>
      <c r="F286" s="51" t="s">
        <v>69</v>
      </c>
      <c r="G286" s="5">
        <v>1000</v>
      </c>
      <c r="H286" s="52">
        <f>O286*(1-'Orç-Resumo'!$G$10)</f>
        <v>45.93</v>
      </c>
      <c r="I286" s="53">
        <f>P286*(1-'Orç-Resumo'!$G$10)</f>
        <v>4.49</v>
      </c>
      <c r="J286" s="54">
        <f t="shared" si="12"/>
        <v>45930</v>
      </c>
      <c r="K286" s="55">
        <f t="shared" si="13"/>
        <v>4490</v>
      </c>
      <c r="L286" s="56">
        <f t="shared" si="14"/>
        <v>50420</v>
      </c>
      <c r="M286" s="56">
        <v>0</v>
      </c>
      <c r="N286" s="177"/>
      <c r="O286" s="56">
        <v>45.93</v>
      </c>
      <c r="P286" s="199" t="s">
        <v>2153</v>
      </c>
    </row>
    <row r="287" spans="2:16" ht="42.75">
      <c r="B287" s="5" t="s">
        <v>760</v>
      </c>
      <c r="C287" s="51" t="s">
        <v>48</v>
      </c>
      <c r="D287" s="51">
        <v>94216</v>
      </c>
      <c r="E287" s="6" t="s">
        <v>761</v>
      </c>
      <c r="F287" s="51" t="s">
        <v>69</v>
      </c>
      <c r="G287" s="5">
        <v>1000</v>
      </c>
      <c r="H287" s="52">
        <f>O287*(1-'Orç-Resumo'!$G$10)</f>
        <v>177.57999999999998</v>
      </c>
      <c r="I287" s="53">
        <f>P287*(1-'Orç-Resumo'!$G$10)</f>
        <v>1.96</v>
      </c>
      <c r="J287" s="54">
        <f t="shared" si="12"/>
        <v>177579.99999999997</v>
      </c>
      <c r="K287" s="55">
        <f t="shared" si="13"/>
        <v>1960</v>
      </c>
      <c r="L287" s="56">
        <f t="shared" si="14"/>
        <v>179539.99999999997</v>
      </c>
      <c r="M287" s="56">
        <v>0</v>
      </c>
      <c r="N287" s="177"/>
      <c r="O287" s="56">
        <v>177.57999999999998</v>
      </c>
      <c r="P287" s="199" t="s">
        <v>762</v>
      </c>
    </row>
    <row r="288" spans="2:16" ht="42.75">
      <c r="B288" s="5" t="s">
        <v>763</v>
      </c>
      <c r="C288" s="51" t="s">
        <v>48</v>
      </c>
      <c r="D288" s="51">
        <v>94213</v>
      </c>
      <c r="E288" s="6" t="s">
        <v>764</v>
      </c>
      <c r="F288" s="51" t="s">
        <v>69</v>
      </c>
      <c r="G288" s="5">
        <v>1000</v>
      </c>
      <c r="H288" s="52">
        <f>O288*(1-'Orç-Resumo'!$G$10)</f>
        <v>59.62</v>
      </c>
      <c r="I288" s="53">
        <f>P288*(1-'Orç-Resumo'!$G$10)</f>
        <v>3.13</v>
      </c>
      <c r="J288" s="54">
        <f t="shared" si="12"/>
        <v>59620</v>
      </c>
      <c r="K288" s="55">
        <f t="shared" si="13"/>
        <v>3130</v>
      </c>
      <c r="L288" s="56">
        <f t="shared" si="14"/>
        <v>62750</v>
      </c>
      <c r="M288" s="56">
        <v>0</v>
      </c>
      <c r="N288" s="177"/>
      <c r="O288" s="56">
        <v>59.62</v>
      </c>
      <c r="P288" s="199" t="s">
        <v>2186</v>
      </c>
    </row>
    <row r="289" spans="2:16" ht="42.75">
      <c r="B289" s="5" t="s">
        <v>765</v>
      </c>
      <c r="C289" s="51" t="s">
        <v>48</v>
      </c>
      <c r="D289" s="51">
        <v>94227</v>
      </c>
      <c r="E289" s="6" t="s">
        <v>766</v>
      </c>
      <c r="F289" s="51" t="s">
        <v>110</v>
      </c>
      <c r="G289" s="5">
        <v>400</v>
      </c>
      <c r="H289" s="52">
        <f>O289*(1-'Orç-Resumo'!$G$10)</f>
        <v>51.34</v>
      </c>
      <c r="I289" s="53">
        <f>P289*(1-'Orç-Resumo'!$G$10)</f>
        <v>8.08</v>
      </c>
      <c r="J289" s="54">
        <f t="shared" si="12"/>
        <v>20536</v>
      </c>
      <c r="K289" s="55">
        <f t="shared" si="13"/>
        <v>3232</v>
      </c>
      <c r="L289" s="56">
        <f t="shared" si="14"/>
        <v>23768</v>
      </c>
      <c r="M289" s="56">
        <v>0</v>
      </c>
      <c r="N289" s="177"/>
      <c r="O289" s="56">
        <v>51.34</v>
      </c>
      <c r="P289" s="199" t="s">
        <v>3001</v>
      </c>
    </row>
    <row r="290" spans="2:16" ht="42.75">
      <c r="B290" s="5" t="s">
        <v>767</v>
      </c>
      <c r="C290" s="51" t="s">
        <v>48</v>
      </c>
      <c r="D290" s="51">
        <v>94228</v>
      </c>
      <c r="E290" s="6" t="s">
        <v>768</v>
      </c>
      <c r="F290" s="51" t="s">
        <v>110</v>
      </c>
      <c r="G290" s="5">
        <v>200</v>
      </c>
      <c r="H290" s="52">
        <f>O290*(1-'Orç-Resumo'!$G$10)</f>
        <v>69.680000000000007</v>
      </c>
      <c r="I290" s="53">
        <f>P290*(1-'Orç-Resumo'!$G$10)</f>
        <v>11.05</v>
      </c>
      <c r="J290" s="54">
        <f t="shared" si="12"/>
        <v>13936.000000000002</v>
      </c>
      <c r="K290" s="55">
        <f t="shared" si="13"/>
        <v>2210</v>
      </c>
      <c r="L290" s="56">
        <f t="shared" si="14"/>
        <v>16146.000000000002</v>
      </c>
      <c r="M290" s="56">
        <v>0</v>
      </c>
      <c r="N290" s="177"/>
      <c r="O290" s="56">
        <v>69.680000000000007</v>
      </c>
      <c r="P290" s="199" t="s">
        <v>3098</v>
      </c>
    </row>
    <row r="291" spans="2:16" ht="42.75">
      <c r="B291" s="5" t="s">
        <v>769</v>
      </c>
      <c r="C291" s="51" t="s">
        <v>48</v>
      </c>
      <c r="D291" s="51">
        <v>94229</v>
      </c>
      <c r="E291" s="6" t="s">
        <v>770</v>
      </c>
      <c r="F291" s="51" t="s">
        <v>110</v>
      </c>
      <c r="G291" s="5">
        <v>100</v>
      </c>
      <c r="H291" s="52">
        <f>O291*(1-'Orç-Resumo'!$G$10)</f>
        <v>136.25</v>
      </c>
      <c r="I291" s="53">
        <f>P291*(1-'Orç-Resumo'!$G$10)</f>
        <v>19.77</v>
      </c>
      <c r="J291" s="54">
        <f t="shared" si="12"/>
        <v>13625</v>
      </c>
      <c r="K291" s="55">
        <f t="shared" si="13"/>
        <v>1977</v>
      </c>
      <c r="L291" s="56">
        <f t="shared" si="14"/>
        <v>15602</v>
      </c>
      <c r="M291" s="56">
        <v>0</v>
      </c>
      <c r="N291" s="177"/>
      <c r="O291" s="56">
        <v>136.25</v>
      </c>
      <c r="P291" s="199" t="s">
        <v>3950</v>
      </c>
    </row>
    <row r="292" spans="2:16" ht="57">
      <c r="B292" s="5" t="s">
        <v>771</v>
      </c>
      <c r="C292" s="51" t="s">
        <v>48</v>
      </c>
      <c r="D292" s="51">
        <v>94223</v>
      </c>
      <c r="E292" s="6" t="s">
        <v>772</v>
      </c>
      <c r="F292" s="51" t="s">
        <v>110</v>
      </c>
      <c r="G292" s="5">
        <v>200</v>
      </c>
      <c r="H292" s="52">
        <f>O292*(1-'Orç-Resumo'!$G$10)</f>
        <v>83.2</v>
      </c>
      <c r="I292" s="53">
        <f>P292*(1-'Orç-Resumo'!$G$10)</f>
        <v>2.2200000000000002</v>
      </c>
      <c r="J292" s="54">
        <f t="shared" si="12"/>
        <v>16640</v>
      </c>
      <c r="K292" s="55">
        <f t="shared" si="13"/>
        <v>444.00000000000006</v>
      </c>
      <c r="L292" s="56">
        <f t="shared" si="14"/>
        <v>17084</v>
      </c>
      <c r="M292" s="56">
        <v>0</v>
      </c>
      <c r="N292" s="177"/>
      <c r="O292" s="56">
        <v>83.2</v>
      </c>
      <c r="P292" s="199" t="s">
        <v>3134</v>
      </c>
    </row>
    <row r="293" spans="2:16" ht="28.5">
      <c r="B293" s="5" t="s">
        <v>773</v>
      </c>
      <c r="C293" s="51" t="s">
        <v>102</v>
      </c>
      <c r="D293" s="51" t="s">
        <v>774</v>
      </c>
      <c r="E293" s="6" t="s">
        <v>775</v>
      </c>
      <c r="F293" s="51" t="s">
        <v>354</v>
      </c>
      <c r="G293" s="5">
        <v>100</v>
      </c>
      <c r="H293" s="52">
        <f>O293*(1-'Orç-Resumo'!$G$10)</f>
        <v>103.92</v>
      </c>
      <c r="I293" s="53">
        <f>P293*(1-'Orç-Resumo'!$G$10)</f>
        <v>3.97</v>
      </c>
      <c r="J293" s="54">
        <f t="shared" si="12"/>
        <v>10392</v>
      </c>
      <c r="K293" s="55">
        <f t="shared" si="13"/>
        <v>397</v>
      </c>
      <c r="L293" s="56">
        <f t="shared" si="14"/>
        <v>10789</v>
      </c>
      <c r="M293" s="56">
        <v>0</v>
      </c>
      <c r="N293" s="177"/>
      <c r="O293" s="56">
        <v>103.92</v>
      </c>
      <c r="P293" s="199">
        <v>3.97</v>
      </c>
    </row>
    <row r="294" spans="2:16" ht="42.75">
      <c r="B294" s="5" t="s">
        <v>776</v>
      </c>
      <c r="C294" s="51" t="s">
        <v>26</v>
      </c>
      <c r="D294" s="51" t="s">
        <v>777</v>
      </c>
      <c r="E294" s="6" t="s">
        <v>778</v>
      </c>
      <c r="F294" s="51" t="s">
        <v>110</v>
      </c>
      <c r="G294" s="5">
        <v>100</v>
      </c>
      <c r="H294" s="52">
        <f>O294*(1-'Orç-Resumo'!$G$10)</f>
        <v>67.438800000000001</v>
      </c>
      <c r="I294" s="53">
        <f>P294*(1-'Orç-Resumo'!$G$10)</f>
        <v>3.9432</v>
      </c>
      <c r="J294" s="54">
        <f t="shared" si="12"/>
        <v>6743.88</v>
      </c>
      <c r="K294" s="55">
        <f t="shared" si="13"/>
        <v>394.32</v>
      </c>
      <c r="L294" s="56">
        <f t="shared" si="14"/>
        <v>7138.2</v>
      </c>
      <c r="M294" s="56">
        <v>0</v>
      </c>
      <c r="N294" s="177"/>
      <c r="O294" s="56">
        <v>67.438800000000001</v>
      </c>
      <c r="P294" s="199">
        <v>3.9432</v>
      </c>
    </row>
    <row r="295" spans="2:16" ht="42.75">
      <c r="B295" s="5" t="s">
        <v>779</v>
      </c>
      <c r="C295" s="51" t="s">
        <v>48</v>
      </c>
      <c r="D295" s="51">
        <v>100327</v>
      </c>
      <c r="E295" s="6" t="s">
        <v>780</v>
      </c>
      <c r="F295" s="51" t="s">
        <v>110</v>
      </c>
      <c r="G295" s="5">
        <v>200</v>
      </c>
      <c r="H295" s="52">
        <f>O295*(1-'Orç-Resumo'!$G$10)</f>
        <v>50.19</v>
      </c>
      <c r="I295" s="53">
        <f>P295*(1-'Orç-Resumo'!$G$10)</f>
        <v>6.63</v>
      </c>
      <c r="J295" s="54">
        <f t="shared" si="12"/>
        <v>10038</v>
      </c>
      <c r="K295" s="55">
        <f t="shared" si="13"/>
        <v>1326</v>
      </c>
      <c r="L295" s="56">
        <f t="shared" si="14"/>
        <v>11364</v>
      </c>
      <c r="M295" s="56">
        <v>0</v>
      </c>
      <c r="N295" s="177"/>
      <c r="O295" s="56">
        <v>50.19</v>
      </c>
      <c r="P295" s="199" t="s">
        <v>2968</v>
      </c>
    </row>
    <row r="296" spans="2:16" ht="57">
      <c r="B296" s="5" t="s">
        <v>781</v>
      </c>
      <c r="C296" s="51" t="s">
        <v>48</v>
      </c>
      <c r="D296" s="51">
        <v>100435</v>
      </c>
      <c r="E296" s="6" t="s">
        <v>782</v>
      </c>
      <c r="F296" s="51" t="s">
        <v>110</v>
      </c>
      <c r="G296" s="5">
        <v>200</v>
      </c>
      <c r="H296" s="52">
        <f>O296*(1-'Orç-Resumo'!$G$10)</f>
        <v>64.08</v>
      </c>
      <c r="I296" s="53">
        <f>P296*(1-'Orç-Resumo'!$G$10)</f>
        <v>4.6500000000000004</v>
      </c>
      <c r="J296" s="54">
        <f t="shared" si="12"/>
        <v>12816</v>
      </c>
      <c r="K296" s="55">
        <f t="shared" si="13"/>
        <v>930.00000000000011</v>
      </c>
      <c r="L296" s="56">
        <f t="shared" si="14"/>
        <v>13746</v>
      </c>
      <c r="M296" s="56">
        <v>0</v>
      </c>
      <c r="N296" s="177"/>
      <c r="O296" s="56">
        <v>64.08</v>
      </c>
      <c r="P296" s="199" t="s">
        <v>1571</v>
      </c>
    </row>
    <row r="297" spans="2:16" ht="42.75">
      <c r="B297" s="5" t="s">
        <v>784</v>
      </c>
      <c r="C297" s="51" t="s">
        <v>48</v>
      </c>
      <c r="D297" s="51">
        <v>94231</v>
      </c>
      <c r="E297" s="6" t="s">
        <v>785</v>
      </c>
      <c r="F297" s="51" t="s">
        <v>110</v>
      </c>
      <c r="G297" s="5">
        <v>200</v>
      </c>
      <c r="H297" s="52">
        <f>O297*(1-'Orç-Resumo'!$G$10)</f>
        <v>45.02</v>
      </c>
      <c r="I297" s="53">
        <f>P297*(1-'Orç-Resumo'!$G$10)</f>
        <v>5.55</v>
      </c>
      <c r="J297" s="54">
        <f t="shared" si="12"/>
        <v>9004</v>
      </c>
      <c r="K297" s="55">
        <f t="shared" si="13"/>
        <v>1110</v>
      </c>
      <c r="L297" s="56">
        <f t="shared" si="14"/>
        <v>10114</v>
      </c>
      <c r="M297" s="56">
        <v>0</v>
      </c>
      <c r="N297" s="177"/>
      <c r="O297" s="56">
        <v>45.02</v>
      </c>
      <c r="P297" s="199" t="s">
        <v>159</v>
      </c>
    </row>
    <row r="298" spans="2:16" ht="42.75">
      <c r="B298" s="5" t="s">
        <v>787</v>
      </c>
      <c r="C298" s="51" t="s">
        <v>26</v>
      </c>
      <c r="D298" s="51" t="s">
        <v>788</v>
      </c>
      <c r="E298" s="6" t="s">
        <v>789</v>
      </c>
      <c r="F298" s="51" t="s">
        <v>33</v>
      </c>
      <c r="G298" s="5">
        <v>36</v>
      </c>
      <c r="H298" s="52">
        <f>O298*(1-'Orç-Resumo'!$G$10)</f>
        <v>27.088999999999999</v>
      </c>
      <c r="I298" s="53">
        <f>P298*(1-'Orç-Resumo'!$G$10)</f>
        <v>1.3880000000000001</v>
      </c>
      <c r="J298" s="54">
        <f t="shared" si="12"/>
        <v>975.20399999999995</v>
      </c>
      <c r="K298" s="55">
        <f t="shared" si="13"/>
        <v>49.968000000000004</v>
      </c>
      <c r="L298" s="56">
        <f t="shared" si="14"/>
        <v>1025.172</v>
      </c>
      <c r="M298" s="56">
        <v>0</v>
      </c>
      <c r="N298" s="177"/>
      <c r="O298" s="56">
        <v>27.088999999999999</v>
      </c>
      <c r="P298" s="199">
        <v>1.3880000000000001</v>
      </c>
    </row>
    <row r="299" spans="2:16" ht="42.75">
      <c r="B299" s="5" t="s">
        <v>790</v>
      </c>
      <c r="C299" s="51" t="s">
        <v>26</v>
      </c>
      <c r="D299" s="51" t="s">
        <v>791</v>
      </c>
      <c r="E299" s="6" t="s">
        <v>792</v>
      </c>
      <c r="F299" s="51" t="s">
        <v>69</v>
      </c>
      <c r="G299" s="5">
        <v>800</v>
      </c>
      <c r="H299" s="52">
        <f>O299*(1-'Orç-Resumo'!$G$10)</f>
        <v>3.2429999999999999</v>
      </c>
      <c r="I299" s="53">
        <f>P299*(1-'Orç-Resumo'!$G$10)</f>
        <v>2.7760000000000002</v>
      </c>
      <c r="J299" s="54">
        <f t="shared" si="12"/>
        <v>2594.4</v>
      </c>
      <c r="K299" s="55">
        <f t="shared" si="13"/>
        <v>2220.8000000000002</v>
      </c>
      <c r="L299" s="56">
        <f t="shared" si="14"/>
        <v>4815.2000000000007</v>
      </c>
      <c r="M299" s="56">
        <v>0</v>
      </c>
      <c r="N299" s="177"/>
      <c r="O299" s="56">
        <v>3.2429999999999999</v>
      </c>
      <c r="P299" s="199">
        <v>2.7760000000000002</v>
      </c>
    </row>
    <row r="300" spans="2:16" ht="42.75">
      <c r="B300" s="5" t="s">
        <v>793</v>
      </c>
      <c r="C300" s="51" t="s">
        <v>26</v>
      </c>
      <c r="D300" s="51" t="s">
        <v>794</v>
      </c>
      <c r="E300" s="6" t="s">
        <v>795</v>
      </c>
      <c r="F300" s="51" t="s">
        <v>110</v>
      </c>
      <c r="G300" s="5">
        <v>400</v>
      </c>
      <c r="H300" s="52">
        <f>O300*(1-'Orç-Resumo'!$G$10)</f>
        <v>0.4214</v>
      </c>
      <c r="I300" s="53">
        <f>P300*(1-'Orç-Resumo'!$G$10)</f>
        <v>1.5543333351199999</v>
      </c>
      <c r="J300" s="54">
        <f t="shared" si="12"/>
        <v>168.56</v>
      </c>
      <c r="K300" s="55">
        <f t="shared" si="13"/>
        <v>621.73333404799996</v>
      </c>
      <c r="L300" s="56">
        <f t="shared" si="14"/>
        <v>790.29333404799991</v>
      </c>
      <c r="M300" s="56">
        <v>0</v>
      </c>
      <c r="N300" s="177"/>
      <c r="O300" s="56">
        <v>0.4214</v>
      </c>
      <c r="P300" s="199">
        <v>1.5543333351199999</v>
      </c>
    </row>
    <row r="301" spans="2:16" ht="42.75">
      <c r="B301" s="5" t="s">
        <v>796</v>
      </c>
      <c r="C301" s="51" t="s">
        <v>26</v>
      </c>
      <c r="D301" s="51" t="s">
        <v>797</v>
      </c>
      <c r="E301" s="6" t="s">
        <v>798</v>
      </c>
      <c r="F301" s="51" t="s">
        <v>33</v>
      </c>
      <c r="G301" s="5">
        <v>80</v>
      </c>
      <c r="H301" s="52">
        <f>O301*(1-'Orç-Resumo'!$G$10)</f>
        <v>6.02</v>
      </c>
      <c r="I301" s="53">
        <f>P301*(1-'Orç-Resumo'!$G$10)</f>
        <v>18.882200000000001</v>
      </c>
      <c r="J301" s="54">
        <f t="shared" si="12"/>
        <v>481.59999999999997</v>
      </c>
      <c r="K301" s="55">
        <f t="shared" si="13"/>
        <v>1510.576</v>
      </c>
      <c r="L301" s="56">
        <f t="shared" si="14"/>
        <v>1992.1759999999999</v>
      </c>
      <c r="M301" s="56">
        <v>0</v>
      </c>
      <c r="N301" s="177"/>
      <c r="O301" s="56">
        <v>6.02</v>
      </c>
      <c r="P301" s="199">
        <v>18.882200000000001</v>
      </c>
    </row>
    <row r="302" spans="2:16" ht="28.5">
      <c r="B302" s="5" t="s">
        <v>799</v>
      </c>
      <c r="C302" s="51" t="s">
        <v>26</v>
      </c>
      <c r="D302" s="51" t="s">
        <v>800</v>
      </c>
      <c r="E302" s="6" t="s">
        <v>801</v>
      </c>
      <c r="F302" s="51" t="s">
        <v>33</v>
      </c>
      <c r="G302" s="5">
        <v>40</v>
      </c>
      <c r="H302" s="52">
        <f>O302*(1-'Orç-Resumo'!$G$10)</f>
        <v>41.915260000000004</v>
      </c>
      <c r="I302" s="53">
        <f>P302*(1-'Orç-Resumo'!$G$10)</f>
        <v>24.559284000000002</v>
      </c>
      <c r="J302" s="54">
        <f t="shared" si="12"/>
        <v>1676.6104</v>
      </c>
      <c r="K302" s="55">
        <f t="shared" si="13"/>
        <v>982.3713600000001</v>
      </c>
      <c r="L302" s="56">
        <f t="shared" si="14"/>
        <v>2658.9817600000001</v>
      </c>
      <c r="M302" s="56">
        <v>0</v>
      </c>
      <c r="N302" s="177"/>
      <c r="O302" s="56">
        <v>41.915260000000004</v>
      </c>
      <c r="P302" s="199">
        <v>24.559284000000002</v>
      </c>
    </row>
    <row r="303" spans="2:16" ht="42.75">
      <c r="B303" s="5" t="s">
        <v>802</v>
      </c>
      <c r="C303" s="51" t="s">
        <v>26</v>
      </c>
      <c r="D303" s="51" t="s">
        <v>803</v>
      </c>
      <c r="E303" s="6" t="s">
        <v>804</v>
      </c>
      <c r="F303" s="51" t="s">
        <v>78</v>
      </c>
      <c r="G303" s="5">
        <v>5</v>
      </c>
      <c r="H303" s="52">
        <f>O303*(1-'Orç-Resumo'!$G$10)</f>
        <v>2684.5699999999997</v>
      </c>
      <c r="I303" s="53">
        <f>P303*(1-'Orç-Resumo'!$G$10)</f>
        <v>760.76</v>
      </c>
      <c r="J303" s="54">
        <f t="shared" si="12"/>
        <v>13422.849999999999</v>
      </c>
      <c r="K303" s="55">
        <f t="shared" si="13"/>
        <v>3803.8</v>
      </c>
      <c r="L303" s="56">
        <f t="shared" si="14"/>
        <v>17226.649999999998</v>
      </c>
      <c r="M303" s="56">
        <v>0</v>
      </c>
      <c r="N303" s="177"/>
      <c r="O303" s="56">
        <v>2684.5699999999997</v>
      </c>
      <c r="P303" s="199">
        <v>760.76</v>
      </c>
    </row>
    <row r="304" spans="2:16" ht="28.5">
      <c r="B304" s="5" t="s">
        <v>805</v>
      </c>
      <c r="C304" s="51" t="s">
        <v>48</v>
      </c>
      <c r="D304" s="51">
        <v>102234</v>
      </c>
      <c r="E304" s="6" t="s">
        <v>806</v>
      </c>
      <c r="F304" s="51" t="s">
        <v>69</v>
      </c>
      <c r="G304" s="5">
        <v>1000</v>
      </c>
      <c r="H304" s="52">
        <f>O304*(1-'Orç-Resumo'!$G$10)</f>
        <v>12.799999999999999</v>
      </c>
      <c r="I304" s="53">
        <f>P304*(1-'Orç-Resumo'!$G$10)</f>
        <v>10.130000000000001</v>
      </c>
      <c r="J304" s="54">
        <f t="shared" si="12"/>
        <v>12799.999999999998</v>
      </c>
      <c r="K304" s="55">
        <f t="shared" si="13"/>
        <v>10130</v>
      </c>
      <c r="L304" s="56">
        <f t="shared" si="14"/>
        <v>22930</v>
      </c>
      <c r="M304" s="56">
        <v>0</v>
      </c>
      <c r="N304" s="177"/>
      <c r="O304" s="56">
        <v>12.799999999999999</v>
      </c>
      <c r="P304" s="199" t="s">
        <v>2248</v>
      </c>
    </row>
    <row r="305" spans="2:16" ht="15">
      <c r="B305" s="5" t="s">
        <v>807</v>
      </c>
      <c r="C305" s="51" t="s">
        <v>21</v>
      </c>
      <c r="D305" s="51" t="s">
        <v>21</v>
      </c>
      <c r="E305" s="6" t="s">
        <v>808</v>
      </c>
      <c r="F305" s="51" t="s">
        <v>23</v>
      </c>
      <c r="G305" s="5"/>
      <c r="H305" s="52"/>
      <c r="I305" s="53"/>
      <c r="J305" s="54"/>
      <c r="K305" s="55"/>
      <c r="L305" s="56"/>
      <c r="M305" s="56">
        <f>SUM(L306:L316)</f>
        <v>739758.5</v>
      </c>
      <c r="N305" s="177"/>
      <c r="O305" s="56" t="s">
        <v>24</v>
      </c>
      <c r="P305" s="199" t="s">
        <v>24</v>
      </c>
    </row>
    <row r="306" spans="2:16" ht="57">
      <c r="B306" s="5" t="s">
        <v>809</v>
      </c>
      <c r="C306" s="51" t="s">
        <v>48</v>
      </c>
      <c r="D306" s="51">
        <v>98562</v>
      </c>
      <c r="E306" s="6" t="s">
        <v>810</v>
      </c>
      <c r="F306" s="51" t="s">
        <v>69</v>
      </c>
      <c r="G306" s="5">
        <v>800</v>
      </c>
      <c r="H306" s="52">
        <f>O306*(1-'Orç-Resumo'!$G$10)</f>
        <v>26.459999999999997</v>
      </c>
      <c r="I306" s="53">
        <f>P306*(1-'Orç-Resumo'!$G$10)</f>
        <v>24.16</v>
      </c>
      <c r="J306" s="54">
        <f t="shared" si="12"/>
        <v>21167.999999999996</v>
      </c>
      <c r="K306" s="55">
        <f t="shared" si="13"/>
        <v>19328</v>
      </c>
      <c r="L306" s="56">
        <f t="shared" si="14"/>
        <v>40496</v>
      </c>
      <c r="M306" s="56">
        <v>0</v>
      </c>
      <c r="N306" s="177"/>
      <c r="O306" s="56">
        <v>26.459999999999997</v>
      </c>
      <c r="P306" s="199" t="s">
        <v>3303</v>
      </c>
    </row>
    <row r="307" spans="2:16" ht="42.75">
      <c r="B307" s="5" t="s">
        <v>812</v>
      </c>
      <c r="C307" s="51" t="s">
        <v>48</v>
      </c>
      <c r="D307" s="51">
        <v>98555</v>
      </c>
      <c r="E307" s="6" t="s">
        <v>813</v>
      </c>
      <c r="F307" s="51" t="s">
        <v>69</v>
      </c>
      <c r="G307" s="5">
        <v>800</v>
      </c>
      <c r="H307" s="52">
        <f>O307*(1-'Orç-Resumo'!$G$10)</f>
        <v>20.75</v>
      </c>
      <c r="I307" s="53">
        <f>P307*(1-'Orç-Resumo'!$G$10)</f>
        <v>14.17</v>
      </c>
      <c r="J307" s="54">
        <f t="shared" si="12"/>
        <v>16600</v>
      </c>
      <c r="K307" s="55">
        <f t="shared" si="13"/>
        <v>11336</v>
      </c>
      <c r="L307" s="56">
        <f t="shared" si="14"/>
        <v>27936</v>
      </c>
      <c r="M307" s="56">
        <v>0</v>
      </c>
      <c r="N307" s="177"/>
      <c r="O307" s="56">
        <v>20.75</v>
      </c>
      <c r="P307" s="199" t="s">
        <v>2891</v>
      </c>
    </row>
    <row r="308" spans="2:16" ht="71.25">
      <c r="B308" s="5" t="s">
        <v>815</v>
      </c>
      <c r="C308" s="51" t="s">
        <v>48</v>
      </c>
      <c r="D308" s="51">
        <v>98556</v>
      </c>
      <c r="E308" s="6" t="s">
        <v>816</v>
      </c>
      <c r="F308" s="51" t="s">
        <v>69</v>
      </c>
      <c r="G308" s="5">
        <v>800</v>
      </c>
      <c r="H308" s="52">
        <f>O308*(1-'Orç-Resumo'!$G$10)</f>
        <v>40.069999999999993</v>
      </c>
      <c r="I308" s="53">
        <f>P308*(1-'Orç-Resumo'!$G$10)</f>
        <v>23.19</v>
      </c>
      <c r="J308" s="54">
        <f t="shared" si="12"/>
        <v>32055.999999999993</v>
      </c>
      <c r="K308" s="55">
        <f t="shared" si="13"/>
        <v>18552</v>
      </c>
      <c r="L308" s="56">
        <f t="shared" si="14"/>
        <v>50607.999999999993</v>
      </c>
      <c r="M308" s="56">
        <v>0</v>
      </c>
      <c r="N308" s="177"/>
      <c r="O308" s="56">
        <v>40.069999999999993</v>
      </c>
      <c r="P308" s="199" t="s">
        <v>2892</v>
      </c>
    </row>
    <row r="309" spans="2:16" ht="57">
      <c r="B309" s="5" t="s">
        <v>817</v>
      </c>
      <c r="C309" s="51" t="s">
        <v>48</v>
      </c>
      <c r="D309" s="51">
        <v>98547</v>
      </c>
      <c r="E309" s="6" t="s">
        <v>818</v>
      </c>
      <c r="F309" s="51" t="s">
        <v>69</v>
      </c>
      <c r="G309" s="5">
        <v>900</v>
      </c>
      <c r="H309" s="52">
        <f>O309*(1-'Orç-Resumo'!$G$10)</f>
        <v>184.82999999999998</v>
      </c>
      <c r="I309" s="53">
        <f>P309*(1-'Orç-Resumo'!$G$10)</f>
        <v>34.83</v>
      </c>
      <c r="J309" s="54">
        <f t="shared" si="12"/>
        <v>166347</v>
      </c>
      <c r="K309" s="55">
        <f t="shared" si="13"/>
        <v>31347</v>
      </c>
      <c r="L309" s="56">
        <f t="shared" si="14"/>
        <v>197694</v>
      </c>
      <c r="M309" s="56">
        <v>0</v>
      </c>
      <c r="N309" s="177"/>
      <c r="O309" s="56">
        <v>184.82999999999998</v>
      </c>
      <c r="P309" s="199" t="s">
        <v>3704</v>
      </c>
    </row>
    <row r="310" spans="2:16" ht="42.75">
      <c r="B310" s="5" t="s">
        <v>819</v>
      </c>
      <c r="C310" s="51" t="s">
        <v>48</v>
      </c>
      <c r="D310" s="51">
        <v>98553</v>
      </c>
      <c r="E310" s="6" t="s">
        <v>820</v>
      </c>
      <c r="F310" s="51" t="s">
        <v>69</v>
      </c>
      <c r="G310" s="5">
        <v>900</v>
      </c>
      <c r="H310" s="52">
        <f>O310*(1-'Orç-Resumo'!$G$10)</f>
        <v>198.79000000000002</v>
      </c>
      <c r="I310" s="53">
        <f>P310*(1-'Orç-Resumo'!$G$10)</f>
        <v>11.67</v>
      </c>
      <c r="J310" s="54">
        <f t="shared" si="12"/>
        <v>178911.00000000003</v>
      </c>
      <c r="K310" s="55">
        <f t="shared" si="13"/>
        <v>10503</v>
      </c>
      <c r="L310" s="56">
        <f t="shared" si="14"/>
        <v>189414.00000000003</v>
      </c>
      <c r="M310" s="56">
        <v>0</v>
      </c>
      <c r="N310" s="177"/>
      <c r="O310" s="56">
        <v>198.79000000000002</v>
      </c>
      <c r="P310" s="199" t="s">
        <v>2272</v>
      </c>
    </row>
    <row r="311" spans="2:16" ht="28.5">
      <c r="B311" s="5" t="s">
        <v>821</v>
      </c>
      <c r="C311" s="51" t="s">
        <v>48</v>
      </c>
      <c r="D311" s="51">
        <v>98557</v>
      </c>
      <c r="E311" s="6" t="s">
        <v>822</v>
      </c>
      <c r="F311" s="51" t="s">
        <v>69</v>
      </c>
      <c r="G311" s="5">
        <v>900</v>
      </c>
      <c r="H311" s="52">
        <f>O311*(1-'Orç-Resumo'!$G$10)</f>
        <v>31.020000000000003</v>
      </c>
      <c r="I311" s="53">
        <f>P311*(1-'Orç-Resumo'!$G$10)</f>
        <v>10.07</v>
      </c>
      <c r="J311" s="54">
        <f t="shared" si="12"/>
        <v>27918.000000000004</v>
      </c>
      <c r="K311" s="55">
        <f t="shared" si="13"/>
        <v>9063</v>
      </c>
      <c r="L311" s="56">
        <f t="shared" si="14"/>
        <v>36981</v>
      </c>
      <c r="M311" s="56">
        <v>0</v>
      </c>
      <c r="N311" s="177"/>
      <c r="O311" s="56">
        <v>31.020000000000003</v>
      </c>
      <c r="P311" s="199" t="s">
        <v>2199</v>
      </c>
    </row>
    <row r="312" spans="2:16" ht="42.75">
      <c r="B312" s="5" t="s">
        <v>823</v>
      </c>
      <c r="C312" s="51" t="s">
        <v>48</v>
      </c>
      <c r="D312" s="51">
        <v>98554</v>
      </c>
      <c r="E312" s="6" t="s">
        <v>824</v>
      </c>
      <c r="F312" s="51" t="s">
        <v>69</v>
      </c>
      <c r="G312" s="5">
        <v>800</v>
      </c>
      <c r="H312" s="52">
        <f>O312*(1-'Orç-Resumo'!$G$10)</f>
        <v>43.17</v>
      </c>
      <c r="I312" s="53">
        <f>P312*(1-'Orç-Resumo'!$G$10)</f>
        <v>13.37</v>
      </c>
      <c r="J312" s="54">
        <f t="shared" si="12"/>
        <v>34536</v>
      </c>
      <c r="K312" s="55">
        <f t="shared" si="13"/>
        <v>10696</v>
      </c>
      <c r="L312" s="56">
        <f t="shared" si="14"/>
        <v>45232</v>
      </c>
      <c r="M312" s="56">
        <v>0</v>
      </c>
      <c r="N312" s="177"/>
      <c r="O312" s="56">
        <v>43.17</v>
      </c>
      <c r="P312" s="199" t="s">
        <v>2960</v>
      </c>
    </row>
    <row r="313" spans="2:16" ht="28.5">
      <c r="B313" s="5" t="s">
        <v>826</v>
      </c>
      <c r="C313" s="51" t="s">
        <v>102</v>
      </c>
      <c r="D313" s="51" t="s">
        <v>827</v>
      </c>
      <c r="E313" s="6" t="s">
        <v>828</v>
      </c>
      <c r="F313" s="51" t="s">
        <v>354</v>
      </c>
      <c r="G313" s="5">
        <v>400</v>
      </c>
      <c r="H313" s="52">
        <f>O313*(1-'Orç-Resumo'!$G$10)</f>
        <v>21.37</v>
      </c>
      <c r="I313" s="53">
        <f>P313*(1-'Orç-Resumo'!$G$10)</f>
        <v>4.82</v>
      </c>
      <c r="J313" s="54">
        <f t="shared" si="12"/>
        <v>8548</v>
      </c>
      <c r="K313" s="55">
        <f t="shared" si="13"/>
        <v>1928</v>
      </c>
      <c r="L313" s="56">
        <f t="shared" si="14"/>
        <v>10476</v>
      </c>
      <c r="M313" s="56">
        <v>0</v>
      </c>
      <c r="N313" s="177"/>
      <c r="O313" s="56">
        <v>21.37</v>
      </c>
      <c r="P313" s="199">
        <v>4.82</v>
      </c>
    </row>
    <row r="314" spans="2:16" ht="42.75">
      <c r="B314" s="5" t="s">
        <v>829</v>
      </c>
      <c r="C314" s="51" t="s">
        <v>102</v>
      </c>
      <c r="D314" s="51" t="s">
        <v>830</v>
      </c>
      <c r="E314" s="6" t="s">
        <v>831</v>
      </c>
      <c r="F314" s="51" t="s">
        <v>117</v>
      </c>
      <c r="G314" s="5">
        <v>400</v>
      </c>
      <c r="H314" s="52">
        <f>O314*(1-'Orç-Resumo'!$G$10)</f>
        <v>58.98</v>
      </c>
      <c r="I314" s="53">
        <f>P314*(1-'Orç-Resumo'!$G$10)</f>
        <v>10.96</v>
      </c>
      <c r="J314" s="54">
        <f t="shared" si="12"/>
        <v>23592</v>
      </c>
      <c r="K314" s="55">
        <f t="shared" si="13"/>
        <v>4384</v>
      </c>
      <c r="L314" s="56">
        <f t="shared" si="14"/>
        <v>27976</v>
      </c>
      <c r="M314" s="56">
        <v>0</v>
      </c>
      <c r="N314" s="177"/>
      <c r="O314" s="56">
        <v>58.98</v>
      </c>
      <c r="P314" s="199">
        <v>10.96</v>
      </c>
    </row>
    <row r="315" spans="2:16" ht="42.75">
      <c r="B315" s="5" t="s">
        <v>832</v>
      </c>
      <c r="C315" s="51" t="s">
        <v>102</v>
      </c>
      <c r="D315" s="51" t="s">
        <v>833</v>
      </c>
      <c r="E315" s="6" t="s">
        <v>834</v>
      </c>
      <c r="F315" s="51" t="s">
        <v>117</v>
      </c>
      <c r="G315" s="5">
        <v>450</v>
      </c>
      <c r="H315" s="52">
        <f>O315*(1-'Orç-Resumo'!$G$10)</f>
        <v>140.63999999999999</v>
      </c>
      <c r="I315" s="53">
        <f>P315*(1-'Orç-Resumo'!$G$10)</f>
        <v>77.08</v>
      </c>
      <c r="J315" s="54">
        <f t="shared" si="12"/>
        <v>63287.999999999993</v>
      </c>
      <c r="K315" s="55">
        <f t="shared" si="13"/>
        <v>34686</v>
      </c>
      <c r="L315" s="56">
        <f t="shared" si="14"/>
        <v>97974</v>
      </c>
      <c r="M315" s="56">
        <v>0</v>
      </c>
      <c r="N315" s="177"/>
      <c r="O315" s="56">
        <v>140.63999999999999</v>
      </c>
      <c r="P315" s="199">
        <v>77.08</v>
      </c>
    </row>
    <row r="316" spans="2:16" ht="28.5">
      <c r="B316" s="5" t="s">
        <v>835</v>
      </c>
      <c r="C316" s="51" t="s">
        <v>102</v>
      </c>
      <c r="D316" s="51" t="s">
        <v>836</v>
      </c>
      <c r="E316" s="6" t="s">
        <v>837</v>
      </c>
      <c r="F316" s="51" t="s">
        <v>117</v>
      </c>
      <c r="G316" s="5">
        <v>450</v>
      </c>
      <c r="H316" s="52">
        <f>O316*(1-'Orç-Resumo'!$G$10)</f>
        <v>23.55</v>
      </c>
      <c r="I316" s="53">
        <f>P316*(1-'Orç-Resumo'!$G$10)</f>
        <v>9.7200000000000006</v>
      </c>
      <c r="J316" s="54">
        <f t="shared" si="12"/>
        <v>10597.5</v>
      </c>
      <c r="K316" s="55">
        <f t="shared" si="13"/>
        <v>4374</v>
      </c>
      <c r="L316" s="56">
        <f t="shared" si="14"/>
        <v>14971.5</v>
      </c>
      <c r="M316" s="56">
        <v>0</v>
      </c>
      <c r="N316" s="177"/>
      <c r="O316" s="56">
        <v>23.55</v>
      </c>
      <c r="P316" s="199">
        <v>9.7200000000000006</v>
      </c>
    </row>
    <row r="317" spans="2:16" ht="15">
      <c r="B317" s="5" t="s">
        <v>838</v>
      </c>
      <c r="C317" s="51" t="s">
        <v>21</v>
      </c>
      <c r="D317" s="51" t="s">
        <v>21</v>
      </c>
      <c r="E317" s="6" t="s">
        <v>839</v>
      </c>
      <c r="F317" s="51" t="s">
        <v>23</v>
      </c>
      <c r="G317" s="5"/>
      <c r="H317" s="52"/>
      <c r="I317" s="53"/>
      <c r="J317" s="54"/>
      <c r="K317" s="55"/>
      <c r="L317" s="56"/>
      <c r="M317" s="56">
        <f>SUM(L318:L356)</f>
        <v>411405.52302399988</v>
      </c>
      <c r="N317" s="177"/>
      <c r="O317" s="56" t="s">
        <v>24</v>
      </c>
      <c r="P317" s="199" t="s">
        <v>24</v>
      </c>
    </row>
    <row r="318" spans="2:16" ht="199.5">
      <c r="B318" s="5" t="s">
        <v>840</v>
      </c>
      <c r="C318" s="51" t="s">
        <v>26</v>
      </c>
      <c r="D318" s="51" t="s">
        <v>841</v>
      </c>
      <c r="E318" s="6" t="s">
        <v>842</v>
      </c>
      <c r="F318" s="51" t="s">
        <v>33</v>
      </c>
      <c r="G318" s="5">
        <v>8</v>
      </c>
      <c r="H318" s="52">
        <f>O318*(1-'Orç-Resumo'!$G$10)</f>
        <v>4140.4196000000002</v>
      </c>
      <c r="I318" s="53">
        <f>P318*(1-'Orç-Resumo'!$G$10)</f>
        <v>674.19080000000008</v>
      </c>
      <c r="J318" s="54">
        <f t="shared" si="12"/>
        <v>33123.356800000001</v>
      </c>
      <c r="K318" s="55">
        <f t="shared" si="13"/>
        <v>5393.5264000000006</v>
      </c>
      <c r="L318" s="56">
        <f t="shared" si="14"/>
        <v>38516.883200000004</v>
      </c>
      <c r="M318" s="56">
        <v>0</v>
      </c>
      <c r="N318" s="177"/>
      <c r="O318" s="56">
        <v>4140.4196000000002</v>
      </c>
      <c r="P318" s="199">
        <v>674.19080000000008</v>
      </c>
    </row>
    <row r="319" spans="2:16" ht="185.25">
      <c r="B319" s="5" t="s">
        <v>843</v>
      </c>
      <c r="C319" s="51" t="s">
        <v>26</v>
      </c>
      <c r="D319" s="51" t="s">
        <v>844</v>
      </c>
      <c r="E319" s="6" t="s">
        <v>845</v>
      </c>
      <c r="F319" s="51" t="s">
        <v>33</v>
      </c>
      <c r="G319" s="5">
        <v>8</v>
      </c>
      <c r="H319" s="52">
        <f>O319*(1-'Orç-Resumo'!$G$10)</f>
        <v>10573.160240000001</v>
      </c>
      <c r="I319" s="53">
        <f>P319*(1-'Orç-Resumo'!$G$10)</f>
        <v>902.44544000000019</v>
      </c>
      <c r="J319" s="54">
        <f t="shared" si="12"/>
        <v>84585.281920000009</v>
      </c>
      <c r="K319" s="55">
        <f t="shared" si="13"/>
        <v>7219.5635200000015</v>
      </c>
      <c r="L319" s="56">
        <f t="shared" si="14"/>
        <v>91804.845440000005</v>
      </c>
      <c r="M319" s="56">
        <v>0</v>
      </c>
      <c r="N319" s="177"/>
      <c r="O319" s="56">
        <v>10573.160240000001</v>
      </c>
      <c r="P319" s="199">
        <v>902.44544000000019</v>
      </c>
    </row>
    <row r="320" spans="2:16" ht="71.25">
      <c r="B320" s="5" t="s">
        <v>846</v>
      </c>
      <c r="C320" s="51" t="s">
        <v>26</v>
      </c>
      <c r="D320" s="51" t="s">
        <v>847</v>
      </c>
      <c r="E320" s="6" t="s">
        <v>848</v>
      </c>
      <c r="F320" s="51" t="s">
        <v>33</v>
      </c>
      <c r="G320" s="5">
        <v>8</v>
      </c>
      <c r="H320" s="52">
        <f>O320*(1-'Orç-Resumo'!$G$10)</f>
        <v>702.25540000000001</v>
      </c>
      <c r="I320" s="53">
        <f>P320*(1-'Orç-Resumo'!$G$10)</f>
        <v>363.12</v>
      </c>
      <c r="J320" s="54">
        <f t="shared" si="12"/>
        <v>5618.0432000000001</v>
      </c>
      <c r="K320" s="55">
        <f t="shared" si="13"/>
        <v>2904.96</v>
      </c>
      <c r="L320" s="56">
        <f t="shared" si="14"/>
        <v>8523.0031999999992</v>
      </c>
      <c r="M320" s="56">
        <v>0</v>
      </c>
      <c r="N320" s="177"/>
      <c r="O320" s="56">
        <v>702.25540000000001</v>
      </c>
      <c r="P320" s="199">
        <v>363.12</v>
      </c>
    </row>
    <row r="321" spans="2:16" ht="114">
      <c r="B321" s="5" t="s">
        <v>849</v>
      </c>
      <c r="C321" s="51" t="s">
        <v>26</v>
      </c>
      <c r="D321" s="51" t="s">
        <v>850</v>
      </c>
      <c r="E321" s="6" t="s">
        <v>851</v>
      </c>
      <c r="F321" s="51" t="s">
        <v>33</v>
      </c>
      <c r="G321" s="5">
        <v>1</v>
      </c>
      <c r="H321" s="52">
        <f>O321*(1-'Orç-Resumo'!$G$10)</f>
        <v>5103.5300000000007</v>
      </c>
      <c r="I321" s="53">
        <f>P321*(1-'Orç-Resumo'!$G$10)</f>
        <v>106.96000000000001</v>
      </c>
      <c r="J321" s="54">
        <f t="shared" si="12"/>
        <v>5103.5300000000007</v>
      </c>
      <c r="K321" s="55">
        <f t="shared" si="13"/>
        <v>106.96000000000001</v>
      </c>
      <c r="L321" s="56">
        <f t="shared" si="14"/>
        <v>5210.4900000000007</v>
      </c>
      <c r="M321" s="56">
        <v>0</v>
      </c>
      <c r="N321" s="177"/>
      <c r="O321" s="56">
        <v>5103.5300000000007</v>
      </c>
      <c r="P321" s="199">
        <v>106.96000000000001</v>
      </c>
    </row>
    <row r="322" spans="2:16" ht="185.25">
      <c r="B322" s="5" t="s">
        <v>852</v>
      </c>
      <c r="C322" s="51" t="s">
        <v>26</v>
      </c>
      <c r="D322" s="51" t="s">
        <v>853</v>
      </c>
      <c r="E322" s="6" t="s">
        <v>854</v>
      </c>
      <c r="F322" s="51" t="s">
        <v>33</v>
      </c>
      <c r="G322" s="5">
        <v>1</v>
      </c>
      <c r="H322" s="52">
        <f>O322*(1-'Orç-Resumo'!$G$10)</f>
        <v>6066.1200000000008</v>
      </c>
      <c r="I322" s="53">
        <f>P322*(1-'Orç-Resumo'!$G$10)</f>
        <v>106.96000000000001</v>
      </c>
      <c r="J322" s="54">
        <f t="shared" si="12"/>
        <v>6066.1200000000008</v>
      </c>
      <c r="K322" s="55">
        <f t="shared" si="13"/>
        <v>106.96000000000001</v>
      </c>
      <c r="L322" s="56">
        <f t="shared" si="14"/>
        <v>6173.0800000000008</v>
      </c>
      <c r="M322" s="56">
        <v>0</v>
      </c>
      <c r="N322" s="177"/>
      <c r="O322" s="56">
        <v>6066.1200000000008</v>
      </c>
      <c r="P322" s="199">
        <v>106.96000000000001</v>
      </c>
    </row>
    <row r="323" spans="2:16" ht="85.5">
      <c r="B323" s="5" t="s">
        <v>855</v>
      </c>
      <c r="C323" s="51" t="s">
        <v>26</v>
      </c>
      <c r="D323" s="51" t="s">
        <v>856</v>
      </c>
      <c r="E323" s="6" t="s">
        <v>857</v>
      </c>
      <c r="F323" s="51" t="s">
        <v>33</v>
      </c>
      <c r="G323" s="5">
        <v>1</v>
      </c>
      <c r="H323" s="52">
        <f>O323*(1-'Orç-Resumo'!$G$10)</f>
        <v>10326.6</v>
      </c>
      <c r="I323" s="53">
        <f>P323*(1-'Orç-Resumo'!$G$10)</f>
        <v>67.58</v>
      </c>
      <c r="J323" s="54">
        <f t="shared" si="12"/>
        <v>10326.6</v>
      </c>
      <c r="K323" s="55">
        <f t="shared" si="13"/>
        <v>67.58</v>
      </c>
      <c r="L323" s="56">
        <f t="shared" si="14"/>
        <v>10394.18</v>
      </c>
      <c r="M323" s="56">
        <v>0</v>
      </c>
      <c r="N323" s="177"/>
      <c r="O323" s="56">
        <v>10326.6</v>
      </c>
      <c r="P323" s="199">
        <v>67.58</v>
      </c>
    </row>
    <row r="324" spans="2:16" ht="228">
      <c r="B324" s="5" t="s">
        <v>858</v>
      </c>
      <c r="C324" s="51" t="s">
        <v>26</v>
      </c>
      <c r="D324" s="51" t="s">
        <v>859</v>
      </c>
      <c r="E324" s="6" t="s">
        <v>860</v>
      </c>
      <c r="F324" s="51" t="s">
        <v>33</v>
      </c>
      <c r="G324" s="5">
        <v>8</v>
      </c>
      <c r="H324" s="52">
        <f>O324*(1-'Orç-Resumo'!$G$10)</f>
        <v>12963.743299999998</v>
      </c>
      <c r="I324" s="53">
        <f>P324*(1-'Orç-Resumo'!$G$10)</f>
        <v>316.91840000000002</v>
      </c>
      <c r="J324" s="54">
        <f t="shared" si="12"/>
        <v>103709.94639999999</v>
      </c>
      <c r="K324" s="55">
        <f t="shared" si="13"/>
        <v>2535.3472000000002</v>
      </c>
      <c r="L324" s="56">
        <f t="shared" si="14"/>
        <v>106245.29359999999</v>
      </c>
      <c r="M324" s="56">
        <v>0</v>
      </c>
      <c r="N324" s="177"/>
      <c r="O324" s="56">
        <v>12963.743299999998</v>
      </c>
      <c r="P324" s="199">
        <v>316.91840000000002</v>
      </c>
    </row>
    <row r="325" spans="2:16" ht="85.5">
      <c r="B325" s="5" t="s">
        <v>861</v>
      </c>
      <c r="C325" s="51" t="s">
        <v>26</v>
      </c>
      <c r="D325" s="51" t="s">
        <v>862</v>
      </c>
      <c r="E325" s="6" t="s">
        <v>863</v>
      </c>
      <c r="F325" s="51" t="s">
        <v>33</v>
      </c>
      <c r="G325" s="5">
        <v>5</v>
      </c>
      <c r="H325" s="52">
        <f>O325*(1-'Orç-Resumo'!$G$10)</f>
        <v>1832.0008000000003</v>
      </c>
      <c r="I325" s="53">
        <f>P325*(1-'Orç-Resumo'!$G$10)</f>
        <v>778.73919999999998</v>
      </c>
      <c r="J325" s="54">
        <f t="shared" si="12"/>
        <v>9160.0040000000008</v>
      </c>
      <c r="K325" s="55">
        <f t="shared" si="13"/>
        <v>3893.6959999999999</v>
      </c>
      <c r="L325" s="56">
        <f t="shared" si="14"/>
        <v>13053.7</v>
      </c>
      <c r="M325" s="56">
        <v>0</v>
      </c>
      <c r="N325" s="177"/>
      <c r="O325" s="56">
        <v>1832.0008000000003</v>
      </c>
      <c r="P325" s="199">
        <v>778.73919999999998</v>
      </c>
    </row>
    <row r="326" spans="2:16" ht="71.25">
      <c r="B326" s="5" t="s">
        <v>864</v>
      </c>
      <c r="C326" s="51" t="s">
        <v>26</v>
      </c>
      <c r="D326" s="51" t="s">
        <v>865</v>
      </c>
      <c r="E326" s="6" t="s">
        <v>866</v>
      </c>
      <c r="F326" s="51" t="s">
        <v>33</v>
      </c>
      <c r="G326" s="5">
        <v>5</v>
      </c>
      <c r="H326" s="52">
        <f>O326*(1-'Orç-Resumo'!$G$10)</f>
        <v>2074.8286400000002</v>
      </c>
      <c r="I326" s="53">
        <f>P326*(1-'Orç-Resumo'!$G$10)</f>
        <v>723.54559999999992</v>
      </c>
      <c r="J326" s="54">
        <f t="shared" si="12"/>
        <v>10374.1432</v>
      </c>
      <c r="K326" s="55">
        <f t="shared" si="13"/>
        <v>3617.7279999999996</v>
      </c>
      <c r="L326" s="56">
        <f t="shared" si="14"/>
        <v>13991.8712</v>
      </c>
      <c r="M326" s="56">
        <v>0</v>
      </c>
      <c r="N326" s="177"/>
      <c r="O326" s="56">
        <v>2074.8286400000002</v>
      </c>
      <c r="P326" s="199">
        <v>723.54559999999992</v>
      </c>
    </row>
    <row r="327" spans="2:16" ht="71.25">
      <c r="B327" s="5" t="s">
        <v>867</v>
      </c>
      <c r="C327" s="51" t="s">
        <v>26</v>
      </c>
      <c r="D327" s="51" t="s">
        <v>868</v>
      </c>
      <c r="E327" s="6" t="s">
        <v>869</v>
      </c>
      <c r="F327" s="51" t="s">
        <v>33</v>
      </c>
      <c r="G327" s="5">
        <v>5</v>
      </c>
      <c r="H327" s="52">
        <f>O327*(1-'Orç-Resumo'!$G$10)</f>
        <v>1023.3484000000001</v>
      </c>
      <c r="I327" s="53">
        <f>P327*(1-'Orç-Resumo'!$G$10)</f>
        <v>350.27359999999999</v>
      </c>
      <c r="J327" s="54">
        <f t="shared" si="12"/>
        <v>5116.7420000000002</v>
      </c>
      <c r="K327" s="55">
        <f t="shared" si="13"/>
        <v>1751.3679999999999</v>
      </c>
      <c r="L327" s="56">
        <f t="shared" si="14"/>
        <v>6868.1100000000006</v>
      </c>
      <c r="M327" s="56">
        <v>0</v>
      </c>
      <c r="N327" s="177"/>
      <c r="O327" s="56">
        <v>1023.3484000000001</v>
      </c>
      <c r="P327" s="199">
        <v>350.27359999999999</v>
      </c>
    </row>
    <row r="328" spans="2:16" ht="85.5">
      <c r="B328" s="5" t="s">
        <v>870</v>
      </c>
      <c r="C328" s="51" t="s">
        <v>26</v>
      </c>
      <c r="D328" s="51" t="s">
        <v>871</v>
      </c>
      <c r="E328" s="6" t="s">
        <v>872</v>
      </c>
      <c r="F328" s="51" t="s">
        <v>33</v>
      </c>
      <c r="G328" s="5">
        <v>16</v>
      </c>
      <c r="H328" s="52">
        <f>O328*(1-'Orç-Resumo'!$G$10)</f>
        <v>659.79000000000008</v>
      </c>
      <c r="I328" s="53">
        <f>P328*(1-'Orç-Resumo'!$G$10)</f>
        <v>32.49</v>
      </c>
      <c r="J328" s="54">
        <f t="shared" si="12"/>
        <v>10556.640000000001</v>
      </c>
      <c r="K328" s="55">
        <f t="shared" si="13"/>
        <v>519.84</v>
      </c>
      <c r="L328" s="56">
        <f t="shared" si="14"/>
        <v>11076.480000000001</v>
      </c>
      <c r="M328" s="56">
        <v>0</v>
      </c>
      <c r="N328" s="177"/>
      <c r="O328" s="56">
        <v>659.79000000000008</v>
      </c>
      <c r="P328" s="199">
        <v>32.49</v>
      </c>
    </row>
    <row r="329" spans="2:16" ht="57">
      <c r="B329" s="5" t="s">
        <v>873</v>
      </c>
      <c r="C329" s="51" t="s">
        <v>26</v>
      </c>
      <c r="D329" s="51" t="s">
        <v>874</v>
      </c>
      <c r="E329" s="6" t="s">
        <v>875</v>
      </c>
      <c r="F329" s="51" t="s">
        <v>33</v>
      </c>
      <c r="G329" s="5">
        <v>16</v>
      </c>
      <c r="H329" s="52">
        <f>O329*(1-'Orç-Resumo'!$G$10)</f>
        <v>221.9496</v>
      </c>
      <c r="I329" s="53">
        <f>P329*(1-'Orç-Resumo'!$G$10)</f>
        <v>73.584399999999988</v>
      </c>
      <c r="J329" s="54">
        <f t="shared" si="12"/>
        <v>3551.1936000000001</v>
      </c>
      <c r="K329" s="55">
        <f t="shared" si="13"/>
        <v>1177.3503999999998</v>
      </c>
      <c r="L329" s="56">
        <f t="shared" si="14"/>
        <v>4728.5439999999999</v>
      </c>
      <c r="M329" s="56">
        <v>0</v>
      </c>
      <c r="N329" s="177"/>
      <c r="O329" s="56">
        <v>221.9496</v>
      </c>
      <c r="P329" s="199">
        <v>73.584399999999988</v>
      </c>
    </row>
    <row r="330" spans="2:16" ht="57">
      <c r="B330" s="5" t="s">
        <v>876</v>
      </c>
      <c r="C330" s="51" t="s">
        <v>26</v>
      </c>
      <c r="D330" s="51" t="s">
        <v>877</v>
      </c>
      <c r="E330" s="6" t="s">
        <v>878</v>
      </c>
      <c r="F330" s="51" t="s">
        <v>33</v>
      </c>
      <c r="G330" s="5">
        <v>8</v>
      </c>
      <c r="H330" s="52">
        <f>O330*(1-'Orç-Resumo'!$G$10)</f>
        <v>113.89000000000001</v>
      </c>
      <c r="I330" s="53">
        <f>P330*(1-'Orç-Resumo'!$G$10)</f>
        <v>139.69999999999999</v>
      </c>
      <c r="J330" s="54">
        <f t="shared" si="12"/>
        <v>911.12000000000012</v>
      </c>
      <c r="K330" s="55">
        <f t="shared" si="13"/>
        <v>1117.5999999999999</v>
      </c>
      <c r="L330" s="56">
        <f t="shared" si="14"/>
        <v>2028.72</v>
      </c>
      <c r="M330" s="56">
        <v>0</v>
      </c>
      <c r="N330" s="177"/>
      <c r="O330" s="56">
        <v>113.89000000000001</v>
      </c>
      <c r="P330" s="199">
        <v>139.69999999999999</v>
      </c>
    </row>
    <row r="331" spans="2:16" ht="57">
      <c r="B331" s="5" t="s">
        <v>879</v>
      </c>
      <c r="C331" s="51" t="s">
        <v>26</v>
      </c>
      <c r="D331" s="51" t="s">
        <v>880</v>
      </c>
      <c r="E331" s="6" t="s">
        <v>881</v>
      </c>
      <c r="F331" s="51" t="s">
        <v>33</v>
      </c>
      <c r="G331" s="5">
        <v>8</v>
      </c>
      <c r="H331" s="52">
        <f>O331*(1-'Orç-Resumo'!$G$10)</f>
        <v>213.1592</v>
      </c>
      <c r="I331" s="53">
        <f>P331*(1-'Orç-Resumo'!$G$10)</f>
        <v>62.940799999999996</v>
      </c>
      <c r="J331" s="54">
        <f t="shared" si="12"/>
        <v>1705.2736</v>
      </c>
      <c r="K331" s="55">
        <f t="shared" si="13"/>
        <v>503.52639999999997</v>
      </c>
      <c r="L331" s="56">
        <f t="shared" si="14"/>
        <v>2208.8000000000002</v>
      </c>
      <c r="M331" s="56">
        <v>0</v>
      </c>
      <c r="N331" s="177"/>
      <c r="O331" s="56">
        <v>213.1592</v>
      </c>
      <c r="P331" s="199">
        <v>62.940799999999996</v>
      </c>
    </row>
    <row r="332" spans="2:16" ht="71.25">
      <c r="B332" s="5" t="s">
        <v>882</v>
      </c>
      <c r="C332" s="51" t="s">
        <v>26</v>
      </c>
      <c r="D332" s="51" t="s">
        <v>883</v>
      </c>
      <c r="E332" s="6" t="s">
        <v>884</v>
      </c>
      <c r="F332" s="51" t="s">
        <v>33</v>
      </c>
      <c r="G332" s="5">
        <v>8</v>
      </c>
      <c r="H332" s="52">
        <f>O332*(1-'Orç-Resumo'!$G$10)</f>
        <v>1386.7569999999998</v>
      </c>
      <c r="I332" s="53">
        <f>P332*(1-'Orç-Resumo'!$G$10)</f>
        <v>123.83699999999999</v>
      </c>
      <c r="J332" s="54">
        <f t="shared" si="12"/>
        <v>11094.055999999999</v>
      </c>
      <c r="K332" s="55">
        <f t="shared" si="13"/>
        <v>990.69599999999991</v>
      </c>
      <c r="L332" s="56">
        <f t="shared" si="14"/>
        <v>12084.751999999999</v>
      </c>
      <c r="M332" s="56">
        <v>0</v>
      </c>
      <c r="N332" s="177"/>
      <c r="O332" s="56">
        <v>1386.7569999999998</v>
      </c>
      <c r="P332" s="199">
        <v>123.83699999999999</v>
      </c>
    </row>
    <row r="333" spans="2:16" ht="99.75">
      <c r="B333" s="5" t="s">
        <v>885</v>
      </c>
      <c r="C333" s="51" t="s">
        <v>26</v>
      </c>
      <c r="D333" s="51" t="s">
        <v>886</v>
      </c>
      <c r="E333" s="6" t="s">
        <v>887</v>
      </c>
      <c r="F333" s="51" t="s">
        <v>33</v>
      </c>
      <c r="G333" s="5">
        <v>8</v>
      </c>
      <c r="H333" s="52">
        <f>O333*(1-'Orç-Resumo'!$G$10)</f>
        <v>561.5723999999999</v>
      </c>
      <c r="I333" s="53">
        <f>P333*(1-'Orç-Resumo'!$G$10)</f>
        <v>387.904</v>
      </c>
      <c r="J333" s="54">
        <f t="shared" si="12"/>
        <v>4492.5791999999992</v>
      </c>
      <c r="K333" s="55">
        <f t="shared" si="13"/>
        <v>3103.232</v>
      </c>
      <c r="L333" s="56">
        <f t="shared" si="14"/>
        <v>7595.8111999999992</v>
      </c>
      <c r="M333" s="56">
        <v>0</v>
      </c>
      <c r="N333" s="177"/>
      <c r="O333" s="56">
        <v>561.5723999999999</v>
      </c>
      <c r="P333" s="199">
        <v>387.904</v>
      </c>
    </row>
    <row r="334" spans="2:16" ht="71.25">
      <c r="B334" s="5" t="s">
        <v>888</v>
      </c>
      <c r="C334" s="51" t="s">
        <v>26</v>
      </c>
      <c r="D334" s="51" t="s">
        <v>889</v>
      </c>
      <c r="E334" s="6" t="s">
        <v>890</v>
      </c>
      <c r="F334" s="51" t="s">
        <v>33</v>
      </c>
      <c r="G334" s="5">
        <v>16</v>
      </c>
      <c r="H334" s="52">
        <f>O334*(1-'Orç-Resumo'!$G$10)</f>
        <v>443.87989999999996</v>
      </c>
      <c r="I334" s="53">
        <f>P334*(1-'Orç-Resumo'!$G$10)</f>
        <v>111.16169999999998</v>
      </c>
      <c r="J334" s="54">
        <f t="shared" si="12"/>
        <v>7102.0783999999994</v>
      </c>
      <c r="K334" s="55">
        <f t="shared" si="13"/>
        <v>1778.5871999999997</v>
      </c>
      <c r="L334" s="56">
        <f t="shared" si="14"/>
        <v>8880.6655999999984</v>
      </c>
      <c r="M334" s="56">
        <v>0</v>
      </c>
      <c r="N334" s="177"/>
      <c r="O334" s="56">
        <v>443.87989999999996</v>
      </c>
      <c r="P334" s="199">
        <v>111.16169999999998</v>
      </c>
    </row>
    <row r="335" spans="2:16" ht="114">
      <c r="B335" s="5" t="s">
        <v>891</v>
      </c>
      <c r="C335" s="51" t="s">
        <v>26</v>
      </c>
      <c r="D335" s="51" t="s">
        <v>892</v>
      </c>
      <c r="E335" s="6" t="s">
        <v>893</v>
      </c>
      <c r="F335" s="51" t="s">
        <v>33</v>
      </c>
      <c r="G335" s="5">
        <v>16</v>
      </c>
      <c r="H335" s="52">
        <f>O335*(1-'Orç-Resumo'!$G$10)</f>
        <v>381.22836200000006</v>
      </c>
      <c r="I335" s="53">
        <f>P335*(1-'Orç-Resumo'!$G$10)</f>
        <v>79.049580000000006</v>
      </c>
      <c r="J335" s="54">
        <f t="shared" si="12"/>
        <v>6099.653792000001</v>
      </c>
      <c r="K335" s="55">
        <f t="shared" si="13"/>
        <v>1264.7932800000001</v>
      </c>
      <c r="L335" s="56">
        <f t="shared" si="14"/>
        <v>7364.4470720000008</v>
      </c>
      <c r="M335" s="56">
        <v>0</v>
      </c>
      <c r="N335" s="177"/>
      <c r="O335" s="56">
        <v>381.22836200000006</v>
      </c>
      <c r="P335" s="199">
        <v>79.049580000000006</v>
      </c>
    </row>
    <row r="336" spans="2:16" ht="71.25">
      <c r="B336" s="5" t="s">
        <v>894</v>
      </c>
      <c r="C336" s="51" t="s">
        <v>26</v>
      </c>
      <c r="D336" s="51" t="s">
        <v>895</v>
      </c>
      <c r="E336" s="6" t="s">
        <v>896</v>
      </c>
      <c r="F336" s="51" t="s">
        <v>33</v>
      </c>
      <c r="G336" s="5">
        <v>16</v>
      </c>
      <c r="H336" s="52">
        <f>O336*(1-'Orç-Resumo'!$G$10)</f>
        <v>70.729900999999984</v>
      </c>
      <c r="I336" s="53">
        <f>P336*(1-'Orç-Resumo'!$G$10)</f>
        <v>9.8140309999999999</v>
      </c>
      <c r="J336" s="54">
        <f t="shared" si="12"/>
        <v>1131.6784159999997</v>
      </c>
      <c r="K336" s="55">
        <f t="shared" si="13"/>
        <v>157.024496</v>
      </c>
      <c r="L336" s="56">
        <f t="shared" si="14"/>
        <v>1288.7029119999997</v>
      </c>
      <c r="M336" s="56">
        <v>0</v>
      </c>
      <c r="N336" s="177"/>
      <c r="O336" s="56">
        <v>70.729900999999984</v>
      </c>
      <c r="P336" s="199">
        <v>9.8140309999999999</v>
      </c>
    </row>
    <row r="337" spans="2:16" ht="142.5">
      <c r="B337" s="5" t="s">
        <v>897</v>
      </c>
      <c r="C337" s="51" t="s">
        <v>26</v>
      </c>
      <c r="D337" s="51" t="s">
        <v>898</v>
      </c>
      <c r="E337" s="6" t="s">
        <v>899</v>
      </c>
      <c r="F337" s="51" t="s">
        <v>33</v>
      </c>
      <c r="G337" s="5">
        <v>16</v>
      </c>
      <c r="H337" s="52">
        <f>O337*(1-'Orç-Resumo'!$G$10)</f>
        <v>534.16004999999996</v>
      </c>
      <c r="I337" s="53">
        <f>P337*(1-'Orç-Resumo'!$G$10)</f>
        <v>158.66640000000001</v>
      </c>
      <c r="J337" s="54">
        <f t="shared" ref="J337:J400" si="15">G337*H337</f>
        <v>8546.5607999999993</v>
      </c>
      <c r="K337" s="55">
        <f t="shared" ref="K337:K400" si="16">G337*I337</f>
        <v>2538.6624000000002</v>
      </c>
      <c r="L337" s="56">
        <f t="shared" ref="L337:L400" si="17">J337+K337</f>
        <v>11085.2232</v>
      </c>
      <c r="M337" s="56">
        <v>0</v>
      </c>
      <c r="N337" s="177"/>
      <c r="O337" s="56">
        <v>534.16004999999996</v>
      </c>
      <c r="P337" s="199">
        <v>158.66640000000001</v>
      </c>
    </row>
    <row r="338" spans="2:16" ht="114">
      <c r="B338" s="5" t="s">
        <v>900</v>
      </c>
      <c r="C338" s="51" t="s">
        <v>901</v>
      </c>
      <c r="D338" s="51" t="s">
        <v>902</v>
      </c>
      <c r="E338" s="6" t="s">
        <v>903</v>
      </c>
      <c r="F338" s="51" t="s">
        <v>33</v>
      </c>
      <c r="G338" s="5">
        <v>20</v>
      </c>
      <c r="H338" s="52">
        <f>O338*(1-'Orç-Resumo'!$G$10)</f>
        <v>71.455600000000004</v>
      </c>
      <c r="I338" s="53">
        <f>P338*(1-'Orç-Resumo'!$G$10)</f>
        <v>21.203999999999997</v>
      </c>
      <c r="J338" s="54">
        <f t="shared" si="15"/>
        <v>1429.1120000000001</v>
      </c>
      <c r="K338" s="55">
        <f t="shared" si="16"/>
        <v>424.07999999999993</v>
      </c>
      <c r="L338" s="56">
        <f t="shared" si="17"/>
        <v>1853.192</v>
      </c>
      <c r="M338" s="56">
        <v>0</v>
      </c>
      <c r="N338" s="177"/>
      <c r="O338" s="56">
        <v>71.455600000000004</v>
      </c>
      <c r="P338" s="199">
        <v>21.203999999999997</v>
      </c>
    </row>
    <row r="339" spans="2:16" ht="42.75">
      <c r="B339" s="5" t="s">
        <v>904</v>
      </c>
      <c r="C339" s="51" t="s">
        <v>26</v>
      </c>
      <c r="D339" s="51" t="s">
        <v>905</v>
      </c>
      <c r="E339" s="6" t="s">
        <v>906</v>
      </c>
      <c r="F339" s="51" t="s">
        <v>33</v>
      </c>
      <c r="G339" s="5">
        <v>16</v>
      </c>
      <c r="H339" s="52">
        <f>O339*(1-'Orç-Resumo'!$G$10)</f>
        <v>82.56</v>
      </c>
      <c r="I339" s="53">
        <f>P339*(1-'Orç-Resumo'!$G$10)</f>
        <v>0</v>
      </c>
      <c r="J339" s="54">
        <f t="shared" si="15"/>
        <v>1320.96</v>
      </c>
      <c r="K339" s="55">
        <f t="shared" si="16"/>
        <v>0</v>
      </c>
      <c r="L339" s="56">
        <f t="shared" si="17"/>
        <v>1320.96</v>
      </c>
      <c r="M339" s="56">
        <v>0</v>
      </c>
      <c r="N339" s="177"/>
      <c r="O339" s="56">
        <v>82.56</v>
      </c>
      <c r="P339" s="199">
        <v>0</v>
      </c>
    </row>
    <row r="340" spans="2:16" ht="71.25">
      <c r="B340" s="5" t="s">
        <v>907</v>
      </c>
      <c r="C340" s="51" t="s">
        <v>26</v>
      </c>
      <c r="D340" s="51" t="s">
        <v>908</v>
      </c>
      <c r="E340" s="6" t="s">
        <v>909</v>
      </c>
      <c r="F340" s="51" t="s">
        <v>33</v>
      </c>
      <c r="G340" s="5">
        <v>24</v>
      </c>
      <c r="H340" s="52">
        <f>O340*(1-'Orç-Resumo'!$G$10)</f>
        <v>360.98999999999995</v>
      </c>
      <c r="I340" s="53">
        <f>P340*(1-'Orç-Resumo'!$G$10)</f>
        <v>6.7580000000000009</v>
      </c>
      <c r="J340" s="54">
        <f t="shared" si="15"/>
        <v>8663.7599999999984</v>
      </c>
      <c r="K340" s="55">
        <f t="shared" si="16"/>
        <v>162.19200000000001</v>
      </c>
      <c r="L340" s="56">
        <f t="shared" si="17"/>
        <v>8825.9519999999975</v>
      </c>
      <c r="M340" s="56">
        <v>0</v>
      </c>
      <c r="N340" s="177"/>
      <c r="O340" s="56">
        <v>360.98999999999995</v>
      </c>
      <c r="P340" s="199">
        <v>6.7580000000000009</v>
      </c>
    </row>
    <row r="341" spans="2:16" ht="57">
      <c r="B341" s="5" t="s">
        <v>910</v>
      </c>
      <c r="C341" s="51" t="s">
        <v>26</v>
      </c>
      <c r="D341" s="51" t="s">
        <v>911</v>
      </c>
      <c r="E341" s="6" t="s">
        <v>912</v>
      </c>
      <c r="F341" s="51" t="s">
        <v>33</v>
      </c>
      <c r="G341" s="5">
        <v>24</v>
      </c>
      <c r="H341" s="52">
        <f>O341*(1-'Orç-Resumo'!$G$10)</f>
        <v>83.878</v>
      </c>
      <c r="I341" s="53">
        <f>P341*(1-'Orç-Resumo'!$G$10)</f>
        <v>2.7760000000000002</v>
      </c>
      <c r="J341" s="54">
        <f t="shared" si="15"/>
        <v>2013.0720000000001</v>
      </c>
      <c r="K341" s="55">
        <f t="shared" si="16"/>
        <v>66.624000000000009</v>
      </c>
      <c r="L341" s="56">
        <f t="shared" si="17"/>
        <v>2079.6959999999999</v>
      </c>
      <c r="M341" s="56">
        <v>0</v>
      </c>
      <c r="N341" s="177"/>
      <c r="O341" s="56">
        <v>83.878</v>
      </c>
      <c r="P341" s="199">
        <v>2.7760000000000002</v>
      </c>
    </row>
    <row r="342" spans="2:16" ht="71.25">
      <c r="B342" s="5" t="s">
        <v>913</v>
      </c>
      <c r="C342" s="51" t="s">
        <v>26</v>
      </c>
      <c r="D342" s="51" t="s">
        <v>914</v>
      </c>
      <c r="E342" s="6" t="s">
        <v>915</v>
      </c>
      <c r="F342" s="51" t="s">
        <v>33</v>
      </c>
      <c r="G342" s="5">
        <v>18</v>
      </c>
      <c r="H342" s="52">
        <f>O342*(1-'Orç-Resumo'!$G$10)</f>
        <v>83.878</v>
      </c>
      <c r="I342" s="53">
        <f>P342*(1-'Orç-Resumo'!$G$10)</f>
        <v>2.7760000000000002</v>
      </c>
      <c r="J342" s="54">
        <f t="shared" si="15"/>
        <v>1509.8040000000001</v>
      </c>
      <c r="K342" s="55">
        <f t="shared" si="16"/>
        <v>49.968000000000004</v>
      </c>
      <c r="L342" s="56">
        <f t="shared" si="17"/>
        <v>1559.7720000000002</v>
      </c>
      <c r="M342" s="56">
        <v>0</v>
      </c>
      <c r="N342" s="177"/>
      <c r="O342" s="56">
        <v>83.878</v>
      </c>
      <c r="P342" s="199">
        <v>2.7760000000000002</v>
      </c>
    </row>
    <row r="343" spans="2:16" ht="57">
      <c r="B343" s="5" t="s">
        <v>916</v>
      </c>
      <c r="C343" s="51" t="s">
        <v>26</v>
      </c>
      <c r="D343" s="51" t="s">
        <v>917</v>
      </c>
      <c r="E343" s="6" t="s">
        <v>918</v>
      </c>
      <c r="F343" s="51" t="s">
        <v>33</v>
      </c>
      <c r="G343" s="5">
        <v>8</v>
      </c>
      <c r="H343" s="52">
        <f>O343*(1-'Orç-Resumo'!$G$10)</f>
        <v>314.21319999999997</v>
      </c>
      <c r="I343" s="53">
        <f>P343*(1-'Orç-Resumo'!$G$10)</f>
        <v>2.7760000000000002</v>
      </c>
      <c r="J343" s="54">
        <f t="shared" si="15"/>
        <v>2513.7055999999998</v>
      </c>
      <c r="K343" s="55">
        <f t="shared" si="16"/>
        <v>22.208000000000002</v>
      </c>
      <c r="L343" s="56">
        <f t="shared" si="17"/>
        <v>2535.9135999999999</v>
      </c>
      <c r="M343" s="56">
        <v>0</v>
      </c>
      <c r="N343" s="177"/>
      <c r="O343" s="56">
        <v>314.21319999999997</v>
      </c>
      <c r="P343" s="199">
        <v>2.7760000000000002</v>
      </c>
    </row>
    <row r="344" spans="2:16" ht="71.25">
      <c r="B344" s="5" t="s">
        <v>919</v>
      </c>
      <c r="C344" s="51" t="s">
        <v>26</v>
      </c>
      <c r="D344" s="51" t="s">
        <v>920</v>
      </c>
      <c r="E344" s="6" t="s">
        <v>921</v>
      </c>
      <c r="F344" s="51" t="s">
        <v>33</v>
      </c>
      <c r="G344" s="5">
        <v>120</v>
      </c>
      <c r="H344" s="52">
        <f>O344*(1-'Orç-Resumo'!$G$10)</f>
        <v>19.723599999999998</v>
      </c>
      <c r="I344" s="53">
        <f>P344*(1-'Orç-Resumo'!$G$10)</f>
        <v>2.7760000000000002</v>
      </c>
      <c r="J344" s="54">
        <f t="shared" si="15"/>
        <v>2366.8319999999999</v>
      </c>
      <c r="K344" s="55">
        <f t="shared" si="16"/>
        <v>333.12</v>
      </c>
      <c r="L344" s="56">
        <f t="shared" si="17"/>
        <v>2699.9519999999998</v>
      </c>
      <c r="M344" s="56">
        <v>0</v>
      </c>
      <c r="N344" s="177"/>
      <c r="O344" s="56">
        <v>19.723599999999998</v>
      </c>
      <c r="P344" s="199">
        <v>2.7760000000000002</v>
      </c>
    </row>
    <row r="345" spans="2:16" ht="28.5">
      <c r="B345" s="5" t="s">
        <v>922</v>
      </c>
      <c r="C345" s="51" t="s">
        <v>26</v>
      </c>
      <c r="D345" s="51" t="s">
        <v>923</v>
      </c>
      <c r="E345" s="6" t="s">
        <v>924</v>
      </c>
      <c r="F345" s="51" t="s">
        <v>69</v>
      </c>
      <c r="G345" s="5">
        <v>20</v>
      </c>
      <c r="H345" s="52">
        <f>O345*(1-'Orç-Resumo'!$G$10)</f>
        <v>156.59</v>
      </c>
      <c r="I345" s="53">
        <f>P345*(1-'Orç-Resumo'!$G$10)</f>
        <v>13.88</v>
      </c>
      <c r="J345" s="54">
        <f t="shared" si="15"/>
        <v>3131.8</v>
      </c>
      <c r="K345" s="55">
        <f t="shared" si="16"/>
        <v>277.60000000000002</v>
      </c>
      <c r="L345" s="56">
        <f t="shared" si="17"/>
        <v>3409.4</v>
      </c>
      <c r="M345" s="56">
        <v>0</v>
      </c>
      <c r="N345" s="177"/>
      <c r="O345" s="56">
        <v>156.59</v>
      </c>
      <c r="P345" s="199">
        <v>13.88</v>
      </c>
    </row>
    <row r="346" spans="2:16" ht="42.75">
      <c r="B346" s="5" t="s">
        <v>925</v>
      </c>
      <c r="C346" s="51" t="s">
        <v>26</v>
      </c>
      <c r="D346" s="51" t="s">
        <v>926</v>
      </c>
      <c r="E346" s="6" t="s">
        <v>927</v>
      </c>
      <c r="F346" s="51" t="s">
        <v>33</v>
      </c>
      <c r="G346" s="5">
        <v>1</v>
      </c>
      <c r="H346" s="52">
        <f>O346*(1-'Orç-Resumo'!$G$10)</f>
        <v>226.95689999999999</v>
      </c>
      <c r="I346" s="53">
        <f>P346*(1-'Orç-Resumo'!$G$10)</f>
        <v>0</v>
      </c>
      <c r="J346" s="54">
        <f t="shared" si="15"/>
        <v>226.95689999999999</v>
      </c>
      <c r="K346" s="55">
        <f t="shared" si="16"/>
        <v>0</v>
      </c>
      <c r="L346" s="56">
        <f t="shared" si="17"/>
        <v>226.95689999999999</v>
      </c>
      <c r="M346" s="56">
        <v>0</v>
      </c>
      <c r="N346" s="177"/>
      <c r="O346" s="56">
        <v>226.95689999999999</v>
      </c>
      <c r="P346" s="199">
        <v>0</v>
      </c>
    </row>
    <row r="347" spans="2:16" ht="42.75">
      <c r="B347" s="5" t="s">
        <v>928</v>
      </c>
      <c r="C347" s="51" t="s">
        <v>26</v>
      </c>
      <c r="D347" s="51" t="s">
        <v>929</v>
      </c>
      <c r="E347" s="6" t="s">
        <v>930</v>
      </c>
      <c r="F347" s="51" t="s">
        <v>33</v>
      </c>
      <c r="G347" s="5">
        <v>8</v>
      </c>
      <c r="H347" s="52">
        <f>O347*(1-'Orç-Resumo'!$G$10)</f>
        <v>14.827999999999999</v>
      </c>
      <c r="I347" s="53">
        <f>P347*(1-'Orç-Resumo'!$G$10)</f>
        <v>2.7760000000000002</v>
      </c>
      <c r="J347" s="54">
        <f t="shared" si="15"/>
        <v>118.624</v>
      </c>
      <c r="K347" s="55">
        <f t="shared" si="16"/>
        <v>22.208000000000002</v>
      </c>
      <c r="L347" s="56">
        <f t="shared" si="17"/>
        <v>140.83199999999999</v>
      </c>
      <c r="M347" s="56">
        <v>0</v>
      </c>
      <c r="N347" s="177"/>
      <c r="O347" s="56">
        <v>14.827999999999999</v>
      </c>
      <c r="P347" s="199">
        <v>2.7760000000000002</v>
      </c>
    </row>
    <row r="348" spans="2:16" ht="42.75">
      <c r="B348" s="5" t="s">
        <v>931</v>
      </c>
      <c r="C348" s="51" t="s">
        <v>26</v>
      </c>
      <c r="D348" s="51" t="s">
        <v>932</v>
      </c>
      <c r="E348" s="6" t="s">
        <v>933</v>
      </c>
      <c r="F348" s="51" t="s">
        <v>110</v>
      </c>
      <c r="G348" s="5">
        <v>400</v>
      </c>
      <c r="H348" s="52">
        <f>O348*(1-'Orç-Resumo'!$G$10)</f>
        <v>9.0679999999999996</v>
      </c>
      <c r="I348" s="53">
        <f>P348*(1-'Orç-Resumo'!$G$10)</f>
        <v>2.7760000000000002</v>
      </c>
      <c r="J348" s="54">
        <f t="shared" si="15"/>
        <v>3627.2</v>
      </c>
      <c r="K348" s="55">
        <f t="shared" si="16"/>
        <v>1110.4000000000001</v>
      </c>
      <c r="L348" s="56">
        <f t="shared" si="17"/>
        <v>4737.6000000000004</v>
      </c>
      <c r="M348" s="56">
        <v>0</v>
      </c>
      <c r="N348" s="177"/>
      <c r="O348" s="56">
        <v>9.0679999999999996</v>
      </c>
      <c r="P348" s="199">
        <v>2.7760000000000002</v>
      </c>
    </row>
    <row r="349" spans="2:16" ht="57">
      <c r="B349" s="5" t="s">
        <v>934</v>
      </c>
      <c r="C349" s="51" t="s">
        <v>26</v>
      </c>
      <c r="D349" s="51" t="s">
        <v>935</v>
      </c>
      <c r="E349" s="6" t="s">
        <v>936</v>
      </c>
      <c r="F349" s="51" t="s">
        <v>110</v>
      </c>
      <c r="G349" s="5">
        <v>100</v>
      </c>
      <c r="H349" s="52">
        <f>O349*(1-'Orç-Resumo'!$G$10)</f>
        <v>6.1784999999999997</v>
      </c>
      <c r="I349" s="53">
        <f>P349*(1-'Orç-Resumo'!$G$10)</f>
        <v>0</v>
      </c>
      <c r="J349" s="54">
        <f t="shared" si="15"/>
        <v>617.84999999999991</v>
      </c>
      <c r="K349" s="55">
        <f t="shared" si="16"/>
        <v>0</v>
      </c>
      <c r="L349" s="56">
        <f t="shared" si="17"/>
        <v>617.84999999999991</v>
      </c>
      <c r="M349" s="56">
        <v>0</v>
      </c>
      <c r="N349" s="177"/>
      <c r="O349" s="56">
        <v>6.1784999999999997</v>
      </c>
      <c r="P349" s="199">
        <v>0</v>
      </c>
    </row>
    <row r="350" spans="2:16" ht="57">
      <c r="B350" s="5" t="s">
        <v>937</v>
      </c>
      <c r="C350" s="51" t="s">
        <v>26</v>
      </c>
      <c r="D350" s="51" t="s">
        <v>938</v>
      </c>
      <c r="E350" s="6" t="s">
        <v>939</v>
      </c>
      <c r="F350" s="51" t="s">
        <v>33</v>
      </c>
      <c r="G350" s="5">
        <v>15</v>
      </c>
      <c r="H350" s="52">
        <f>O350*(1-'Orç-Resumo'!$G$10)</f>
        <v>83.878</v>
      </c>
      <c r="I350" s="53">
        <f>P350*(1-'Orç-Resumo'!$G$10)</f>
        <v>2.7760000000000002</v>
      </c>
      <c r="J350" s="54">
        <f t="shared" si="15"/>
        <v>1258.17</v>
      </c>
      <c r="K350" s="55">
        <f t="shared" si="16"/>
        <v>41.64</v>
      </c>
      <c r="L350" s="56">
        <f t="shared" si="17"/>
        <v>1299.8100000000002</v>
      </c>
      <c r="M350" s="56">
        <v>0</v>
      </c>
      <c r="N350" s="177"/>
      <c r="O350" s="56">
        <v>83.878</v>
      </c>
      <c r="P350" s="199">
        <v>2.7760000000000002</v>
      </c>
    </row>
    <row r="351" spans="2:16" ht="42.75">
      <c r="B351" s="5" t="s">
        <v>940</v>
      </c>
      <c r="C351" s="51" t="s">
        <v>26</v>
      </c>
      <c r="D351" s="51" t="s">
        <v>941</v>
      </c>
      <c r="E351" s="6" t="s">
        <v>942</v>
      </c>
      <c r="F351" s="51" t="s">
        <v>33</v>
      </c>
      <c r="G351" s="5">
        <v>15</v>
      </c>
      <c r="H351" s="52">
        <f>O351*(1-'Orç-Resumo'!$G$10)</f>
        <v>24.324999999999996</v>
      </c>
      <c r="I351" s="53">
        <f>P351*(1-'Orç-Resumo'!$G$10)</f>
        <v>2.7760000000000002</v>
      </c>
      <c r="J351" s="54">
        <f t="shared" si="15"/>
        <v>364.87499999999994</v>
      </c>
      <c r="K351" s="55">
        <f t="shared" si="16"/>
        <v>41.64</v>
      </c>
      <c r="L351" s="56">
        <f t="shared" si="17"/>
        <v>406.51499999999993</v>
      </c>
      <c r="M351" s="56">
        <v>0</v>
      </c>
      <c r="N351" s="177"/>
      <c r="O351" s="56">
        <v>24.324999999999996</v>
      </c>
      <c r="P351" s="199">
        <v>2.7760000000000002</v>
      </c>
    </row>
    <row r="352" spans="2:16" ht="57">
      <c r="B352" s="5" t="s">
        <v>943</v>
      </c>
      <c r="C352" s="51" t="s">
        <v>26</v>
      </c>
      <c r="D352" s="51" t="s">
        <v>944</v>
      </c>
      <c r="E352" s="6" t="s">
        <v>945</v>
      </c>
      <c r="F352" s="51" t="s">
        <v>33</v>
      </c>
      <c r="G352" s="5">
        <v>15</v>
      </c>
      <c r="H352" s="52">
        <f>O352*(1-'Orç-Resumo'!$G$10)</f>
        <v>83.878</v>
      </c>
      <c r="I352" s="53">
        <f>P352*(1-'Orç-Resumo'!$G$10)</f>
        <v>2.7760000000000002</v>
      </c>
      <c r="J352" s="54">
        <f t="shared" si="15"/>
        <v>1258.17</v>
      </c>
      <c r="K352" s="55">
        <f t="shared" si="16"/>
        <v>41.64</v>
      </c>
      <c r="L352" s="56">
        <f t="shared" si="17"/>
        <v>1299.8100000000002</v>
      </c>
      <c r="M352" s="56">
        <v>0</v>
      </c>
      <c r="N352" s="177"/>
      <c r="O352" s="56">
        <v>83.878</v>
      </c>
      <c r="P352" s="199">
        <v>2.7760000000000002</v>
      </c>
    </row>
    <row r="353" spans="2:16" ht="57">
      <c r="B353" s="5" t="s">
        <v>946</v>
      </c>
      <c r="C353" s="51" t="s">
        <v>26</v>
      </c>
      <c r="D353" s="51" t="s">
        <v>947</v>
      </c>
      <c r="E353" s="6" t="s">
        <v>948</v>
      </c>
      <c r="F353" s="51" t="s">
        <v>33</v>
      </c>
      <c r="G353" s="5">
        <v>15</v>
      </c>
      <c r="H353" s="52">
        <f>O353*(1-'Orç-Resumo'!$G$10)</f>
        <v>83.878</v>
      </c>
      <c r="I353" s="53">
        <f>P353*(1-'Orç-Resumo'!$G$10)</f>
        <v>2.7760000000000002</v>
      </c>
      <c r="J353" s="54">
        <f t="shared" si="15"/>
        <v>1258.17</v>
      </c>
      <c r="K353" s="55">
        <f t="shared" si="16"/>
        <v>41.64</v>
      </c>
      <c r="L353" s="56">
        <f t="shared" si="17"/>
        <v>1299.8100000000002</v>
      </c>
      <c r="M353" s="56">
        <v>0</v>
      </c>
      <c r="N353" s="177"/>
      <c r="O353" s="56">
        <v>83.878</v>
      </c>
      <c r="P353" s="199">
        <v>2.7760000000000002</v>
      </c>
    </row>
    <row r="354" spans="2:16" ht="57">
      <c r="B354" s="5" t="s">
        <v>949</v>
      </c>
      <c r="C354" s="51" t="s">
        <v>26</v>
      </c>
      <c r="D354" s="51" t="s">
        <v>950</v>
      </c>
      <c r="E354" s="6" t="s">
        <v>951</v>
      </c>
      <c r="F354" s="51" t="s">
        <v>33</v>
      </c>
      <c r="G354" s="5">
        <v>15</v>
      </c>
      <c r="H354" s="52">
        <f>O354*(1-'Orç-Resumo'!$G$10)</f>
        <v>14.827999999999999</v>
      </c>
      <c r="I354" s="53">
        <f>P354*(1-'Orç-Resumo'!$G$10)</f>
        <v>2.7760000000000002</v>
      </c>
      <c r="J354" s="54">
        <f t="shared" si="15"/>
        <v>222.42</v>
      </c>
      <c r="K354" s="55">
        <f t="shared" si="16"/>
        <v>41.64</v>
      </c>
      <c r="L354" s="56">
        <f t="shared" si="17"/>
        <v>264.06</v>
      </c>
      <c r="M354" s="56">
        <v>0</v>
      </c>
      <c r="N354" s="177"/>
      <c r="O354" s="56">
        <v>14.827999999999999</v>
      </c>
      <c r="P354" s="199">
        <v>2.7760000000000002</v>
      </c>
    </row>
    <row r="355" spans="2:16" ht="85.5">
      <c r="B355" s="5" t="s">
        <v>952</v>
      </c>
      <c r="C355" s="51" t="s">
        <v>26</v>
      </c>
      <c r="D355" s="51" t="s">
        <v>953</v>
      </c>
      <c r="E355" s="6" t="s">
        <v>954</v>
      </c>
      <c r="F355" s="51" t="s">
        <v>33</v>
      </c>
      <c r="G355" s="5">
        <v>8</v>
      </c>
      <c r="H355" s="52">
        <f>O355*(1-'Orç-Resumo'!$G$10)</f>
        <v>621.22982000000002</v>
      </c>
      <c r="I355" s="53">
        <f>P355*(1-'Orç-Resumo'!$G$10)</f>
        <v>13.11313</v>
      </c>
      <c r="J355" s="54">
        <f t="shared" si="15"/>
        <v>4969.8385600000001</v>
      </c>
      <c r="K355" s="55">
        <f t="shared" si="16"/>
        <v>104.90504</v>
      </c>
      <c r="L355" s="56">
        <f t="shared" si="17"/>
        <v>5074.7435999999998</v>
      </c>
      <c r="M355" s="56">
        <v>0</v>
      </c>
      <c r="N355" s="177"/>
      <c r="O355" s="56">
        <v>621.22982000000002</v>
      </c>
      <c r="P355" s="199">
        <v>13.11313</v>
      </c>
    </row>
    <row r="356" spans="2:16" ht="28.5">
      <c r="B356" s="5" t="s">
        <v>955</v>
      </c>
      <c r="C356" s="51" t="s">
        <v>26</v>
      </c>
      <c r="D356" s="51" t="s">
        <v>956</v>
      </c>
      <c r="E356" s="6" t="s">
        <v>957</v>
      </c>
      <c r="F356" s="51" t="s">
        <v>33</v>
      </c>
      <c r="G356" s="5">
        <v>9</v>
      </c>
      <c r="H356" s="52">
        <f>O356*(1-'Orç-Resumo'!$G$10)</f>
        <v>165.41330000000002</v>
      </c>
      <c r="I356" s="53">
        <f>P356*(1-'Orç-Resumo'!$G$10)</f>
        <v>126.7084</v>
      </c>
      <c r="J356" s="54">
        <f t="shared" si="15"/>
        <v>1488.7197000000001</v>
      </c>
      <c r="K356" s="55">
        <f t="shared" si="16"/>
        <v>1140.3756000000001</v>
      </c>
      <c r="L356" s="56">
        <f t="shared" si="17"/>
        <v>2629.0953</v>
      </c>
      <c r="M356" s="56">
        <v>0</v>
      </c>
      <c r="N356" s="177"/>
      <c r="O356" s="56">
        <v>165.41330000000002</v>
      </c>
      <c r="P356" s="199">
        <v>126.7084</v>
      </c>
    </row>
    <row r="357" spans="2:16" ht="15">
      <c r="B357" s="5" t="s">
        <v>958</v>
      </c>
      <c r="C357" s="51" t="s">
        <v>21</v>
      </c>
      <c r="D357" s="51" t="s">
        <v>21</v>
      </c>
      <c r="E357" s="6" t="s">
        <v>959</v>
      </c>
      <c r="F357" s="51" t="s">
        <v>23</v>
      </c>
      <c r="G357" s="5"/>
      <c r="H357" s="52"/>
      <c r="I357" s="53"/>
      <c r="J357" s="54"/>
      <c r="K357" s="55"/>
      <c r="L357" s="56"/>
      <c r="M357" s="56">
        <f>SUM(L358:L381)</f>
        <v>223622.84091599996</v>
      </c>
      <c r="N357" s="177"/>
      <c r="O357" s="56" t="s">
        <v>24</v>
      </c>
      <c r="P357" s="199" t="s">
        <v>24</v>
      </c>
    </row>
    <row r="358" spans="2:16" ht="28.5">
      <c r="B358" s="5" t="s">
        <v>960</v>
      </c>
      <c r="C358" s="51" t="s">
        <v>26</v>
      </c>
      <c r="D358" s="51" t="s">
        <v>231</v>
      </c>
      <c r="E358" s="6" t="s">
        <v>232</v>
      </c>
      <c r="F358" s="51" t="s">
        <v>33</v>
      </c>
      <c r="G358" s="5">
        <v>16</v>
      </c>
      <c r="H358" s="52">
        <f>O358*(1-'Orç-Resumo'!$G$10)</f>
        <v>1.3179999999999996</v>
      </c>
      <c r="I358" s="53">
        <f>P358*(1-'Orç-Resumo'!$G$10)</f>
        <v>2.7760000000000002</v>
      </c>
      <c r="J358" s="54">
        <f t="shared" si="15"/>
        <v>21.087999999999994</v>
      </c>
      <c r="K358" s="55">
        <f t="shared" si="16"/>
        <v>44.416000000000004</v>
      </c>
      <c r="L358" s="56">
        <f t="shared" si="17"/>
        <v>65.503999999999991</v>
      </c>
      <c r="M358" s="56">
        <v>0</v>
      </c>
      <c r="N358" s="177"/>
      <c r="O358" s="56">
        <v>1.3179999999999996</v>
      </c>
      <c r="P358" s="199">
        <v>2.7760000000000002</v>
      </c>
    </row>
    <row r="359" spans="2:16" ht="42.75">
      <c r="B359" s="5" t="s">
        <v>961</v>
      </c>
      <c r="C359" s="51" t="s">
        <v>48</v>
      </c>
      <c r="D359" s="51">
        <v>101094</v>
      </c>
      <c r="E359" s="6" t="s">
        <v>962</v>
      </c>
      <c r="F359" s="51" t="s">
        <v>110</v>
      </c>
      <c r="G359" s="5">
        <v>160</v>
      </c>
      <c r="H359" s="52">
        <f>O359*(1-'Orç-Resumo'!$G$10)</f>
        <v>163.98999999999998</v>
      </c>
      <c r="I359" s="53">
        <f>P359*(1-'Orç-Resumo'!$G$10)</f>
        <v>11.71</v>
      </c>
      <c r="J359" s="54">
        <f t="shared" si="15"/>
        <v>26238.399999999998</v>
      </c>
      <c r="K359" s="55">
        <f t="shared" si="16"/>
        <v>1873.6000000000001</v>
      </c>
      <c r="L359" s="56">
        <f t="shared" si="17"/>
        <v>28111.999999999996</v>
      </c>
      <c r="M359" s="56">
        <v>0</v>
      </c>
      <c r="N359" s="177"/>
      <c r="O359" s="56">
        <v>163.98999999999998</v>
      </c>
      <c r="P359" s="199" t="s">
        <v>3622</v>
      </c>
    </row>
    <row r="360" spans="2:16" ht="42.75">
      <c r="B360" s="5" t="s">
        <v>964</v>
      </c>
      <c r="C360" s="51" t="s">
        <v>48</v>
      </c>
      <c r="D360" s="51">
        <v>104658</v>
      </c>
      <c r="E360" s="6" t="s">
        <v>965</v>
      </c>
      <c r="F360" s="51" t="s">
        <v>69</v>
      </c>
      <c r="G360" s="5">
        <v>160</v>
      </c>
      <c r="H360" s="52">
        <f>O360*(1-'Orç-Resumo'!$G$10)</f>
        <v>145.80000000000001</v>
      </c>
      <c r="I360" s="53">
        <f>P360*(1-'Orç-Resumo'!$G$10)</f>
        <v>30.47</v>
      </c>
      <c r="J360" s="54">
        <f t="shared" si="15"/>
        <v>23328</v>
      </c>
      <c r="K360" s="55">
        <f t="shared" si="16"/>
        <v>4875.2</v>
      </c>
      <c r="L360" s="56">
        <f t="shared" si="17"/>
        <v>28203.200000000001</v>
      </c>
      <c r="M360" s="56">
        <v>0</v>
      </c>
      <c r="N360" s="177"/>
      <c r="O360" s="56">
        <v>145.80000000000001</v>
      </c>
      <c r="P360" s="199" t="s">
        <v>3951</v>
      </c>
    </row>
    <row r="361" spans="2:16" ht="42.75">
      <c r="B361" s="5" t="s">
        <v>966</v>
      </c>
      <c r="C361" s="51" t="s">
        <v>102</v>
      </c>
      <c r="D361" s="51" t="s">
        <v>967</v>
      </c>
      <c r="E361" s="6" t="s">
        <v>968</v>
      </c>
      <c r="F361" s="51" t="s">
        <v>117</v>
      </c>
      <c r="G361" s="5">
        <v>160</v>
      </c>
      <c r="H361" s="52">
        <f>O361*(1-'Orç-Resumo'!$G$10)</f>
        <v>156.35</v>
      </c>
      <c r="I361" s="53">
        <f>P361*(1-'Orç-Resumo'!$G$10)</f>
        <v>20.85</v>
      </c>
      <c r="J361" s="54">
        <f t="shared" si="15"/>
        <v>25016</v>
      </c>
      <c r="K361" s="55">
        <f t="shared" si="16"/>
        <v>3336</v>
      </c>
      <c r="L361" s="56">
        <f t="shared" si="17"/>
        <v>28352</v>
      </c>
      <c r="M361" s="56">
        <v>0</v>
      </c>
      <c r="N361" s="177"/>
      <c r="O361" s="56">
        <v>156.35</v>
      </c>
      <c r="P361" s="199">
        <v>20.85</v>
      </c>
    </row>
    <row r="362" spans="2:16" ht="85.5">
      <c r="B362" s="5" t="s">
        <v>969</v>
      </c>
      <c r="C362" s="51" t="s">
        <v>26</v>
      </c>
      <c r="D362" s="51" t="s">
        <v>970</v>
      </c>
      <c r="E362" s="6" t="s">
        <v>971</v>
      </c>
      <c r="F362" s="51" t="s">
        <v>33</v>
      </c>
      <c r="G362" s="5">
        <v>9</v>
      </c>
      <c r="H362" s="52">
        <f>O362*(1-'Orç-Resumo'!$G$10)</f>
        <v>200.83800000000002</v>
      </c>
      <c r="I362" s="53">
        <f>P362*(1-'Orç-Resumo'!$G$10)</f>
        <v>2.7760000000000002</v>
      </c>
      <c r="J362" s="54">
        <f t="shared" si="15"/>
        <v>1807.5420000000001</v>
      </c>
      <c r="K362" s="55">
        <f t="shared" si="16"/>
        <v>24.984000000000002</v>
      </c>
      <c r="L362" s="56">
        <f t="shared" si="17"/>
        <v>1832.5260000000001</v>
      </c>
      <c r="M362" s="56">
        <v>0</v>
      </c>
      <c r="N362" s="177"/>
      <c r="O362" s="56">
        <v>200.83800000000002</v>
      </c>
      <c r="P362" s="199">
        <v>2.7760000000000002</v>
      </c>
    </row>
    <row r="363" spans="2:16" ht="57">
      <c r="B363" s="5" t="s">
        <v>972</v>
      </c>
      <c r="C363" s="51" t="s">
        <v>26</v>
      </c>
      <c r="D363" s="51" t="s">
        <v>973</v>
      </c>
      <c r="E363" s="6" t="s">
        <v>974</v>
      </c>
      <c r="F363" s="51" t="s">
        <v>33</v>
      </c>
      <c r="G363" s="5">
        <v>45</v>
      </c>
      <c r="H363" s="52">
        <f>O363*(1-'Orç-Resumo'!$G$10)</f>
        <v>14.133699999999999</v>
      </c>
      <c r="I363" s="53">
        <f>P363*(1-'Orç-Resumo'!$G$10)</f>
        <v>0.69400000000000006</v>
      </c>
      <c r="J363" s="54">
        <f t="shared" si="15"/>
        <v>636.01649999999995</v>
      </c>
      <c r="K363" s="55">
        <f t="shared" si="16"/>
        <v>31.230000000000004</v>
      </c>
      <c r="L363" s="56">
        <f t="shared" si="17"/>
        <v>667.24649999999997</v>
      </c>
      <c r="M363" s="56">
        <v>0</v>
      </c>
      <c r="N363" s="177"/>
      <c r="O363" s="56">
        <v>14.133699999999999</v>
      </c>
      <c r="P363" s="199">
        <v>0.69400000000000006</v>
      </c>
    </row>
    <row r="364" spans="2:16" ht="71.25">
      <c r="B364" s="5" t="s">
        <v>975</v>
      </c>
      <c r="C364" s="51" t="s">
        <v>26</v>
      </c>
      <c r="D364" s="51" t="s">
        <v>976</v>
      </c>
      <c r="E364" s="6" t="s">
        <v>977</v>
      </c>
      <c r="F364" s="51" t="s">
        <v>33</v>
      </c>
      <c r="G364" s="5">
        <v>18</v>
      </c>
      <c r="H364" s="52">
        <f>O364*(1-'Orç-Resumo'!$G$10)</f>
        <v>225.31800000000001</v>
      </c>
      <c r="I364" s="53">
        <f>P364*(1-'Orç-Resumo'!$G$10)</f>
        <v>2.7760000000000002</v>
      </c>
      <c r="J364" s="54">
        <f t="shared" si="15"/>
        <v>4055.7240000000002</v>
      </c>
      <c r="K364" s="55">
        <f t="shared" si="16"/>
        <v>49.968000000000004</v>
      </c>
      <c r="L364" s="56">
        <f t="shared" si="17"/>
        <v>4105.692</v>
      </c>
      <c r="M364" s="56">
        <v>0</v>
      </c>
      <c r="N364" s="177"/>
      <c r="O364" s="56">
        <v>225.31800000000001</v>
      </c>
      <c r="P364" s="199">
        <v>2.7760000000000002</v>
      </c>
    </row>
    <row r="365" spans="2:16" ht="57">
      <c r="B365" s="5" t="s">
        <v>978</v>
      </c>
      <c r="C365" s="51" t="s">
        <v>26</v>
      </c>
      <c r="D365" s="51" t="s">
        <v>979</v>
      </c>
      <c r="E365" s="6" t="s">
        <v>980</v>
      </c>
      <c r="F365" s="51" t="s">
        <v>33</v>
      </c>
      <c r="G365" s="5">
        <v>18</v>
      </c>
      <c r="H365" s="52">
        <f>O365*(1-'Orç-Resumo'!$G$10)</f>
        <v>24.82</v>
      </c>
      <c r="I365" s="53">
        <f>P365*(1-'Orç-Resumo'!$G$10)</f>
        <v>0</v>
      </c>
      <c r="J365" s="54">
        <f t="shared" si="15"/>
        <v>446.76</v>
      </c>
      <c r="K365" s="55">
        <f t="shared" si="16"/>
        <v>0</v>
      </c>
      <c r="L365" s="56">
        <f t="shared" si="17"/>
        <v>446.76</v>
      </c>
      <c r="M365" s="56">
        <v>0</v>
      </c>
      <c r="N365" s="177"/>
      <c r="O365" s="56">
        <v>24.82</v>
      </c>
      <c r="P365" s="199">
        <v>0</v>
      </c>
    </row>
    <row r="366" spans="2:16" ht="42.75">
      <c r="B366" s="5" t="s">
        <v>981</v>
      </c>
      <c r="C366" s="51" t="s">
        <v>26</v>
      </c>
      <c r="D366" s="51" t="s">
        <v>982</v>
      </c>
      <c r="E366" s="6" t="s">
        <v>983</v>
      </c>
      <c r="F366" s="51" t="s">
        <v>33</v>
      </c>
      <c r="G366" s="5">
        <v>16</v>
      </c>
      <c r="H366" s="52">
        <f>O366*(1-'Orç-Resumo'!$G$10)</f>
        <v>42.561999999999998</v>
      </c>
      <c r="I366" s="53">
        <f>P366*(1-'Orç-Resumo'!$G$10)</f>
        <v>3.9820000000000002</v>
      </c>
      <c r="J366" s="54">
        <f t="shared" si="15"/>
        <v>680.99199999999996</v>
      </c>
      <c r="K366" s="55">
        <f t="shared" si="16"/>
        <v>63.712000000000003</v>
      </c>
      <c r="L366" s="56">
        <f t="shared" si="17"/>
        <v>744.70399999999995</v>
      </c>
      <c r="M366" s="56">
        <v>0</v>
      </c>
      <c r="N366" s="177"/>
      <c r="O366" s="56">
        <v>42.561999999999998</v>
      </c>
      <c r="P366" s="199">
        <v>3.9820000000000002</v>
      </c>
    </row>
    <row r="367" spans="2:16" ht="57">
      <c r="B367" s="5" t="s">
        <v>984</v>
      </c>
      <c r="C367" s="51" t="s">
        <v>48</v>
      </c>
      <c r="D367" s="51">
        <v>100868</v>
      </c>
      <c r="E367" s="6" t="s">
        <v>985</v>
      </c>
      <c r="F367" s="51" t="s">
        <v>184</v>
      </c>
      <c r="G367" s="5">
        <v>16</v>
      </c>
      <c r="H367" s="52">
        <f>O367*(1-'Orç-Resumo'!$G$10)</f>
        <v>338.15999999999997</v>
      </c>
      <c r="I367" s="53">
        <f>P367*(1-'Orç-Resumo'!$G$10)</f>
        <v>25.42</v>
      </c>
      <c r="J367" s="54">
        <f t="shared" si="15"/>
        <v>5410.5599999999995</v>
      </c>
      <c r="K367" s="55">
        <f t="shared" si="16"/>
        <v>406.72</v>
      </c>
      <c r="L367" s="56">
        <f t="shared" si="17"/>
        <v>5817.28</v>
      </c>
      <c r="M367" s="56">
        <v>0</v>
      </c>
      <c r="N367" s="177"/>
      <c r="O367" s="56">
        <v>338.15999999999997</v>
      </c>
      <c r="P367" s="199" t="s">
        <v>3952</v>
      </c>
    </row>
    <row r="368" spans="2:16" ht="57">
      <c r="B368" s="5" t="s">
        <v>986</v>
      </c>
      <c r="C368" s="51" t="s">
        <v>48</v>
      </c>
      <c r="D368" s="51">
        <v>100866</v>
      </c>
      <c r="E368" s="6" t="s">
        <v>987</v>
      </c>
      <c r="F368" s="51" t="s">
        <v>184</v>
      </c>
      <c r="G368" s="5">
        <v>16</v>
      </c>
      <c r="H368" s="52">
        <f>O368*(1-'Orç-Resumo'!$G$10)</f>
        <v>303.94</v>
      </c>
      <c r="I368" s="53">
        <f>P368*(1-'Orç-Resumo'!$G$10)</f>
        <v>25.42</v>
      </c>
      <c r="J368" s="54">
        <f t="shared" si="15"/>
        <v>4863.04</v>
      </c>
      <c r="K368" s="55">
        <f t="shared" si="16"/>
        <v>406.72</v>
      </c>
      <c r="L368" s="56">
        <f t="shared" si="17"/>
        <v>5269.76</v>
      </c>
      <c r="M368" s="56">
        <v>0</v>
      </c>
      <c r="N368" s="177"/>
      <c r="O368" s="56">
        <v>303.94</v>
      </c>
      <c r="P368" s="199" t="s">
        <v>3952</v>
      </c>
    </row>
    <row r="369" spans="2:16" ht="114">
      <c r="B369" s="5" t="s">
        <v>988</v>
      </c>
      <c r="C369" s="51" t="s">
        <v>26</v>
      </c>
      <c r="D369" s="51" t="s">
        <v>989</v>
      </c>
      <c r="E369" s="6" t="s">
        <v>990</v>
      </c>
      <c r="F369" s="51" t="s">
        <v>33</v>
      </c>
      <c r="G369" s="5">
        <v>8</v>
      </c>
      <c r="H369" s="52">
        <f>O369*(1-'Orç-Resumo'!$G$10)</f>
        <v>545.91800000000001</v>
      </c>
      <c r="I369" s="53">
        <f>P369*(1-'Orç-Resumo'!$G$10)</f>
        <v>6.8731000000000009</v>
      </c>
      <c r="J369" s="54">
        <f t="shared" si="15"/>
        <v>4367.3440000000001</v>
      </c>
      <c r="K369" s="55">
        <f t="shared" si="16"/>
        <v>54.984800000000007</v>
      </c>
      <c r="L369" s="56">
        <f t="shared" si="17"/>
        <v>4422.3288000000002</v>
      </c>
      <c r="M369" s="56">
        <v>0</v>
      </c>
      <c r="N369" s="177"/>
      <c r="O369" s="56">
        <v>545.91800000000001</v>
      </c>
      <c r="P369" s="199">
        <v>6.8731000000000009</v>
      </c>
    </row>
    <row r="370" spans="2:16" ht="42.75">
      <c r="B370" s="5" t="s">
        <v>991</v>
      </c>
      <c r="C370" s="51" t="s">
        <v>26</v>
      </c>
      <c r="D370" s="51" t="s">
        <v>992</v>
      </c>
      <c r="E370" s="6" t="s">
        <v>993</v>
      </c>
      <c r="F370" s="51" t="s">
        <v>33</v>
      </c>
      <c r="G370" s="5">
        <v>8</v>
      </c>
      <c r="H370" s="52">
        <f>O370*(1-'Orç-Resumo'!$G$10)</f>
        <v>590</v>
      </c>
      <c r="I370" s="53">
        <f>P370*(1-'Orç-Resumo'!$G$10)</f>
        <v>0</v>
      </c>
      <c r="J370" s="54">
        <f t="shared" si="15"/>
        <v>4720</v>
      </c>
      <c r="K370" s="55">
        <f t="shared" si="16"/>
        <v>0</v>
      </c>
      <c r="L370" s="56">
        <f t="shared" si="17"/>
        <v>4720</v>
      </c>
      <c r="M370" s="56">
        <v>0</v>
      </c>
      <c r="N370" s="177"/>
      <c r="O370" s="56">
        <v>590</v>
      </c>
      <c r="P370" s="199">
        <v>0</v>
      </c>
    </row>
    <row r="371" spans="2:16" ht="71.25">
      <c r="B371" s="5" t="s">
        <v>994</v>
      </c>
      <c r="C371" s="51" t="s">
        <v>26</v>
      </c>
      <c r="D371" s="51" t="s">
        <v>995</v>
      </c>
      <c r="E371" s="6" t="s">
        <v>996</v>
      </c>
      <c r="F371" s="51" t="s">
        <v>33</v>
      </c>
      <c r="G371" s="5">
        <v>8</v>
      </c>
      <c r="H371" s="52">
        <f>O371*(1-'Orç-Resumo'!$G$10)</f>
        <v>163.82840000000002</v>
      </c>
      <c r="I371" s="53">
        <f>P371*(1-'Orç-Resumo'!$G$10)</f>
        <v>10.694999999999999</v>
      </c>
      <c r="J371" s="54">
        <f t="shared" si="15"/>
        <v>1310.6272000000001</v>
      </c>
      <c r="K371" s="55">
        <f t="shared" si="16"/>
        <v>85.559999999999988</v>
      </c>
      <c r="L371" s="56">
        <f t="shared" si="17"/>
        <v>1396.1872000000001</v>
      </c>
      <c r="M371" s="56">
        <v>0</v>
      </c>
      <c r="N371" s="177"/>
      <c r="O371" s="56">
        <v>163.82840000000002</v>
      </c>
      <c r="P371" s="199">
        <v>10.694999999999999</v>
      </c>
    </row>
    <row r="372" spans="2:16" ht="42.75">
      <c r="B372" s="5" t="s">
        <v>997</v>
      </c>
      <c r="C372" s="51" t="s">
        <v>26</v>
      </c>
      <c r="D372" s="51" t="s">
        <v>998</v>
      </c>
      <c r="E372" s="6" t="s">
        <v>999</v>
      </c>
      <c r="F372" s="51" t="s">
        <v>33</v>
      </c>
      <c r="G372" s="5">
        <v>8</v>
      </c>
      <c r="H372" s="52">
        <f>O372*(1-'Orç-Resumo'!$G$10)</f>
        <v>2198.1999999999998</v>
      </c>
      <c r="I372" s="53">
        <f>P372*(1-'Orç-Resumo'!$G$10)</f>
        <v>0</v>
      </c>
      <c r="J372" s="54">
        <f t="shared" si="15"/>
        <v>17585.599999999999</v>
      </c>
      <c r="K372" s="55">
        <f t="shared" si="16"/>
        <v>0</v>
      </c>
      <c r="L372" s="56">
        <f t="shared" si="17"/>
        <v>17585.599999999999</v>
      </c>
      <c r="M372" s="56">
        <v>0</v>
      </c>
      <c r="N372" s="177"/>
      <c r="O372" s="56">
        <v>2198.1999999999998</v>
      </c>
      <c r="P372" s="199">
        <v>0</v>
      </c>
    </row>
    <row r="373" spans="2:16">
      <c r="B373" s="5" t="s">
        <v>1000</v>
      </c>
      <c r="C373" s="51" t="s">
        <v>26</v>
      </c>
      <c r="D373" s="51" t="s">
        <v>1001</v>
      </c>
      <c r="E373" s="6" t="s">
        <v>1002</v>
      </c>
      <c r="F373" s="51" t="s">
        <v>33</v>
      </c>
      <c r="G373" s="5">
        <v>8</v>
      </c>
      <c r="H373" s="52">
        <f>O373*(1-'Orç-Resumo'!$G$10)</f>
        <v>5911.8580000000002</v>
      </c>
      <c r="I373" s="53">
        <f>P373*(1-'Orç-Resumo'!$G$10)</f>
        <v>2.7760000000000002</v>
      </c>
      <c r="J373" s="54">
        <f t="shared" si="15"/>
        <v>47294.864000000001</v>
      </c>
      <c r="K373" s="55">
        <f t="shared" si="16"/>
        <v>22.208000000000002</v>
      </c>
      <c r="L373" s="56">
        <f t="shared" si="17"/>
        <v>47317.072</v>
      </c>
      <c r="M373" s="56">
        <v>0</v>
      </c>
      <c r="N373" s="177"/>
      <c r="O373" s="56">
        <v>5911.8580000000002</v>
      </c>
      <c r="P373" s="199">
        <v>2.7760000000000002</v>
      </c>
    </row>
    <row r="374" spans="2:16" ht="42.75">
      <c r="B374" s="5" t="s">
        <v>1003</v>
      </c>
      <c r="C374" s="51" t="s">
        <v>26</v>
      </c>
      <c r="D374" s="51" t="s">
        <v>1004</v>
      </c>
      <c r="E374" s="6" t="s">
        <v>1005</v>
      </c>
      <c r="F374" s="51" t="s">
        <v>33</v>
      </c>
      <c r="G374" s="5">
        <v>32</v>
      </c>
      <c r="H374" s="52">
        <f>O374*(1-'Orç-Resumo'!$G$10)</f>
        <v>119</v>
      </c>
      <c r="I374" s="53">
        <f>P374*(1-'Orç-Resumo'!$G$10)</f>
        <v>0</v>
      </c>
      <c r="J374" s="54">
        <f t="shared" si="15"/>
        <v>3808</v>
      </c>
      <c r="K374" s="55">
        <f t="shared" si="16"/>
        <v>0</v>
      </c>
      <c r="L374" s="56">
        <f t="shared" si="17"/>
        <v>3808</v>
      </c>
      <c r="M374" s="56">
        <v>0</v>
      </c>
      <c r="N374" s="177"/>
      <c r="O374" s="56">
        <v>119</v>
      </c>
      <c r="P374" s="199">
        <v>0</v>
      </c>
    </row>
    <row r="375" spans="2:16" ht="99.75">
      <c r="B375" s="5" t="s">
        <v>1006</v>
      </c>
      <c r="C375" s="51" t="s">
        <v>26</v>
      </c>
      <c r="D375" s="51" t="s">
        <v>1007</v>
      </c>
      <c r="E375" s="6" t="s">
        <v>1008</v>
      </c>
      <c r="F375" s="51" t="s">
        <v>33</v>
      </c>
      <c r="G375" s="5">
        <v>8</v>
      </c>
      <c r="H375" s="52">
        <f>O375*(1-'Orç-Resumo'!$G$10)</f>
        <v>361.625</v>
      </c>
      <c r="I375" s="53">
        <f>P375*(1-'Orç-Resumo'!$G$10)</f>
        <v>6.94</v>
      </c>
      <c r="J375" s="54">
        <f t="shared" si="15"/>
        <v>2893</v>
      </c>
      <c r="K375" s="55">
        <f t="shared" si="16"/>
        <v>55.52</v>
      </c>
      <c r="L375" s="56">
        <f t="shared" si="17"/>
        <v>2948.52</v>
      </c>
      <c r="M375" s="56">
        <v>0</v>
      </c>
      <c r="N375" s="177"/>
      <c r="O375" s="56">
        <v>361.625</v>
      </c>
      <c r="P375" s="199">
        <v>6.94</v>
      </c>
    </row>
    <row r="376" spans="2:16" ht="99.75">
      <c r="B376" s="5" t="s">
        <v>1009</v>
      </c>
      <c r="C376" s="51" t="s">
        <v>26</v>
      </c>
      <c r="D376" s="51" t="s">
        <v>1010</v>
      </c>
      <c r="E376" s="6" t="s">
        <v>1011</v>
      </c>
      <c r="F376" s="51" t="s">
        <v>33</v>
      </c>
      <c r="G376" s="5">
        <v>8</v>
      </c>
      <c r="H376" s="52">
        <f>O376*(1-'Orç-Resumo'!$G$10)</f>
        <v>82.56</v>
      </c>
      <c r="I376" s="53">
        <f>P376*(1-'Orç-Resumo'!$G$10)</f>
        <v>0</v>
      </c>
      <c r="J376" s="54">
        <f t="shared" si="15"/>
        <v>660.48</v>
      </c>
      <c r="K376" s="55">
        <f t="shared" si="16"/>
        <v>0</v>
      </c>
      <c r="L376" s="56">
        <f t="shared" si="17"/>
        <v>660.48</v>
      </c>
      <c r="M376" s="56">
        <v>0</v>
      </c>
      <c r="N376" s="177"/>
      <c r="O376" s="56">
        <v>82.56</v>
      </c>
      <c r="P376" s="199">
        <v>0</v>
      </c>
    </row>
    <row r="377" spans="2:16" ht="85.5">
      <c r="B377" s="5" t="s">
        <v>1012</v>
      </c>
      <c r="C377" s="51" t="s">
        <v>26</v>
      </c>
      <c r="D377" s="51" t="s">
        <v>1013</v>
      </c>
      <c r="E377" s="6" t="s">
        <v>1014</v>
      </c>
      <c r="F377" s="51" t="s">
        <v>33</v>
      </c>
      <c r="G377" s="5">
        <v>8</v>
      </c>
      <c r="H377" s="52">
        <f>O377*(1-'Orç-Resumo'!$G$10)</f>
        <v>75.317999999999998</v>
      </c>
      <c r="I377" s="53">
        <f>P377*(1-'Orç-Resumo'!$G$10)</f>
        <v>2.7760000000000002</v>
      </c>
      <c r="J377" s="54">
        <f t="shared" si="15"/>
        <v>602.54399999999998</v>
      </c>
      <c r="K377" s="55">
        <f t="shared" si="16"/>
        <v>22.208000000000002</v>
      </c>
      <c r="L377" s="56">
        <f t="shared" si="17"/>
        <v>624.75199999999995</v>
      </c>
      <c r="M377" s="56">
        <v>0</v>
      </c>
      <c r="N377" s="177"/>
      <c r="O377" s="56">
        <v>75.317999999999998</v>
      </c>
      <c r="P377" s="199">
        <v>2.7760000000000002</v>
      </c>
    </row>
    <row r="378" spans="2:16" ht="99.75">
      <c r="B378" s="5" t="s">
        <v>1015</v>
      </c>
      <c r="C378" s="51" t="s">
        <v>48</v>
      </c>
      <c r="D378" s="51">
        <v>95472</v>
      </c>
      <c r="E378" s="6" t="s">
        <v>1016</v>
      </c>
      <c r="F378" s="51" t="s">
        <v>184</v>
      </c>
      <c r="G378" s="5">
        <v>16</v>
      </c>
      <c r="H378" s="52">
        <f>O378*(1-'Orç-Resumo'!$G$10)</f>
        <v>754.95</v>
      </c>
      <c r="I378" s="53">
        <f>P378*(1-'Orç-Resumo'!$G$10)</f>
        <v>33.619999999999997</v>
      </c>
      <c r="J378" s="54">
        <f t="shared" si="15"/>
        <v>12079.2</v>
      </c>
      <c r="K378" s="55">
        <f t="shared" si="16"/>
        <v>537.91999999999996</v>
      </c>
      <c r="L378" s="56">
        <f t="shared" si="17"/>
        <v>12617.12</v>
      </c>
      <c r="M378" s="56">
        <v>0</v>
      </c>
      <c r="N378" s="177"/>
      <c r="O378" s="56">
        <v>754.95</v>
      </c>
      <c r="P378" s="199" t="s">
        <v>3953</v>
      </c>
    </row>
    <row r="379" spans="2:16" ht="42.75">
      <c r="B379" s="5" t="s">
        <v>1017</v>
      </c>
      <c r="C379" s="51" t="s">
        <v>26</v>
      </c>
      <c r="D379" s="51" t="s">
        <v>1018</v>
      </c>
      <c r="E379" s="6" t="s">
        <v>1019</v>
      </c>
      <c r="F379" s="51" t="s">
        <v>33</v>
      </c>
      <c r="G379" s="5">
        <v>16</v>
      </c>
      <c r="H379" s="52">
        <f>O379*(1-'Orç-Resumo'!$G$10)</f>
        <v>194.04362799999998</v>
      </c>
      <c r="I379" s="53">
        <f>P379*(1-'Orç-Resumo'!$G$10)</f>
        <v>4.1216480000000004</v>
      </c>
      <c r="J379" s="54">
        <f t="shared" si="15"/>
        <v>3104.6980479999997</v>
      </c>
      <c r="K379" s="55">
        <f t="shared" si="16"/>
        <v>65.946368000000007</v>
      </c>
      <c r="L379" s="56">
        <f t="shared" si="17"/>
        <v>3170.6444159999996</v>
      </c>
      <c r="M379" s="56">
        <v>0</v>
      </c>
      <c r="N379" s="177"/>
      <c r="O379" s="56">
        <v>194.04362799999998</v>
      </c>
      <c r="P379" s="199">
        <v>4.1216480000000004</v>
      </c>
    </row>
    <row r="380" spans="2:16" ht="99.75">
      <c r="B380" s="5" t="s">
        <v>1020</v>
      </c>
      <c r="C380" s="51" t="s">
        <v>26</v>
      </c>
      <c r="D380" s="51" t="s">
        <v>1021</v>
      </c>
      <c r="E380" s="6" t="s">
        <v>1022</v>
      </c>
      <c r="F380" s="51" t="s">
        <v>33</v>
      </c>
      <c r="G380" s="5">
        <v>8</v>
      </c>
      <c r="H380" s="52">
        <f>O380*(1-'Orç-Resumo'!$G$10)</f>
        <v>637.18999999999994</v>
      </c>
      <c r="I380" s="53">
        <f>P380*(1-'Orç-Resumo'!$G$10)</f>
        <v>22.742999999999999</v>
      </c>
      <c r="J380" s="54">
        <f t="shared" si="15"/>
        <v>5097.5199999999995</v>
      </c>
      <c r="K380" s="55">
        <f t="shared" si="16"/>
        <v>181.94399999999999</v>
      </c>
      <c r="L380" s="56">
        <f t="shared" si="17"/>
        <v>5279.4639999999999</v>
      </c>
      <c r="M380" s="56">
        <v>0</v>
      </c>
      <c r="N380" s="177"/>
      <c r="O380" s="56">
        <v>637.18999999999994</v>
      </c>
      <c r="P380" s="199">
        <v>22.742999999999999</v>
      </c>
    </row>
    <row r="381" spans="2:16" ht="28.5">
      <c r="B381" s="5" t="s">
        <v>1023</v>
      </c>
      <c r="C381" s="51" t="s">
        <v>26</v>
      </c>
      <c r="D381" s="51" t="s">
        <v>1024</v>
      </c>
      <c r="E381" s="6" t="s">
        <v>1025</v>
      </c>
      <c r="F381" s="51" t="s">
        <v>110</v>
      </c>
      <c r="G381" s="5">
        <v>50</v>
      </c>
      <c r="H381" s="52">
        <f>O381*(1-'Orç-Resumo'!$G$10)</f>
        <v>275.32999999999993</v>
      </c>
      <c r="I381" s="53">
        <f>P381*(1-'Orç-Resumo'!$G$10)</f>
        <v>33.79</v>
      </c>
      <c r="J381" s="54">
        <f t="shared" si="15"/>
        <v>13766.499999999996</v>
      </c>
      <c r="K381" s="55">
        <f t="shared" si="16"/>
        <v>1689.5</v>
      </c>
      <c r="L381" s="56">
        <f t="shared" si="17"/>
        <v>15455.999999999996</v>
      </c>
      <c r="M381" s="56">
        <v>0</v>
      </c>
      <c r="N381" s="177"/>
      <c r="O381" s="56">
        <v>275.32999999999993</v>
      </c>
      <c r="P381" s="199">
        <v>33.79</v>
      </c>
    </row>
    <row r="382" spans="2:16" ht="15">
      <c r="B382" s="5" t="s">
        <v>1026</v>
      </c>
      <c r="C382" s="51" t="s">
        <v>21</v>
      </c>
      <c r="D382" s="51" t="s">
        <v>21</v>
      </c>
      <c r="E382" s="6" t="s">
        <v>1027</v>
      </c>
      <c r="F382" s="51" t="s">
        <v>23</v>
      </c>
      <c r="G382" s="5"/>
      <c r="H382" s="52"/>
      <c r="I382" s="53"/>
      <c r="J382" s="54"/>
      <c r="K382" s="55"/>
      <c r="L382" s="56"/>
      <c r="M382" s="56">
        <f>SUM(L383:L401)</f>
        <v>1502722.959</v>
      </c>
      <c r="N382" s="177"/>
      <c r="O382" s="56" t="s">
        <v>24</v>
      </c>
      <c r="P382" s="199" t="s">
        <v>24</v>
      </c>
    </row>
    <row r="383" spans="2:16" ht="28.5">
      <c r="B383" s="5" t="s">
        <v>1028</v>
      </c>
      <c r="C383" s="51" t="s">
        <v>102</v>
      </c>
      <c r="D383" s="51" t="s">
        <v>1029</v>
      </c>
      <c r="E383" s="6" t="s">
        <v>1030</v>
      </c>
      <c r="F383" s="51" t="s">
        <v>117</v>
      </c>
      <c r="G383" s="5">
        <v>4860</v>
      </c>
      <c r="H383" s="52">
        <f>O383*(1-'Orç-Resumo'!$G$10)</f>
        <v>0</v>
      </c>
      <c r="I383" s="53">
        <f>P383*(1-'Orç-Resumo'!$G$10)</f>
        <v>14.47</v>
      </c>
      <c r="J383" s="54">
        <f t="shared" si="15"/>
        <v>0</v>
      </c>
      <c r="K383" s="55">
        <f t="shared" si="16"/>
        <v>70324.2</v>
      </c>
      <c r="L383" s="56">
        <f t="shared" si="17"/>
        <v>70324.2</v>
      </c>
      <c r="M383" s="56">
        <v>0</v>
      </c>
      <c r="N383" s="177"/>
      <c r="O383" s="56">
        <v>0</v>
      </c>
      <c r="P383" s="199">
        <v>14.47</v>
      </c>
    </row>
    <row r="384" spans="2:16" ht="28.5">
      <c r="B384" s="5" t="s">
        <v>1031</v>
      </c>
      <c r="C384" s="51" t="s">
        <v>102</v>
      </c>
      <c r="D384" s="51" t="s">
        <v>1032</v>
      </c>
      <c r="E384" s="6" t="s">
        <v>1033</v>
      </c>
      <c r="F384" s="51" t="s">
        <v>117</v>
      </c>
      <c r="G384" s="5">
        <v>270</v>
      </c>
      <c r="H384" s="52">
        <f>O384*(1-'Orç-Resumo'!$G$10)</f>
        <v>29.52</v>
      </c>
      <c r="I384" s="53">
        <f>P384*(1-'Orç-Resumo'!$G$10)</f>
        <v>19.899999999999999</v>
      </c>
      <c r="J384" s="54">
        <f t="shared" si="15"/>
        <v>7970.4</v>
      </c>
      <c r="K384" s="55">
        <f t="shared" si="16"/>
        <v>5373</v>
      </c>
      <c r="L384" s="56">
        <f t="shared" si="17"/>
        <v>13343.4</v>
      </c>
      <c r="M384" s="56">
        <v>0</v>
      </c>
      <c r="N384" s="177"/>
      <c r="O384" s="56">
        <v>29.52</v>
      </c>
      <c r="P384" s="199">
        <v>19.899999999999999</v>
      </c>
    </row>
    <row r="385" spans="2:16" ht="28.5">
      <c r="B385" s="5" t="s">
        <v>1034</v>
      </c>
      <c r="C385" s="51" t="s">
        <v>48</v>
      </c>
      <c r="D385" s="51">
        <v>100717</v>
      </c>
      <c r="E385" s="6" t="s">
        <v>1035</v>
      </c>
      <c r="F385" s="51" t="s">
        <v>69</v>
      </c>
      <c r="G385" s="5">
        <v>2000</v>
      </c>
      <c r="H385" s="52">
        <f>O385*(1-'Orç-Resumo'!$G$10)</f>
        <v>3.88</v>
      </c>
      <c r="I385" s="53">
        <f>P385*(1-'Orç-Resumo'!$G$10)</f>
        <v>6.7</v>
      </c>
      <c r="J385" s="54">
        <f t="shared" si="15"/>
        <v>7760</v>
      </c>
      <c r="K385" s="55">
        <f t="shared" si="16"/>
        <v>13400</v>
      </c>
      <c r="L385" s="56">
        <f t="shared" si="17"/>
        <v>21160</v>
      </c>
      <c r="M385" s="56">
        <v>0</v>
      </c>
      <c r="N385" s="177"/>
      <c r="O385" s="56">
        <v>3.88</v>
      </c>
      <c r="P385" s="199" t="s">
        <v>1259</v>
      </c>
    </row>
    <row r="386" spans="2:16" ht="42.75">
      <c r="B386" s="5" t="s">
        <v>1037</v>
      </c>
      <c r="C386" s="51" t="s">
        <v>48</v>
      </c>
      <c r="D386" s="51">
        <v>88412</v>
      </c>
      <c r="E386" s="6" t="s">
        <v>1038</v>
      </c>
      <c r="F386" s="51" t="s">
        <v>69</v>
      </c>
      <c r="G386" s="5">
        <v>13000</v>
      </c>
      <c r="H386" s="52">
        <f>O386*(1-'Orç-Resumo'!$G$10)</f>
        <v>2.19</v>
      </c>
      <c r="I386" s="53">
        <f>P386*(1-'Orç-Resumo'!$G$10)</f>
        <v>0.77</v>
      </c>
      <c r="J386" s="54">
        <f t="shared" si="15"/>
        <v>28470</v>
      </c>
      <c r="K386" s="55">
        <f t="shared" si="16"/>
        <v>10010</v>
      </c>
      <c r="L386" s="56">
        <f t="shared" si="17"/>
        <v>38480</v>
      </c>
      <c r="M386" s="56">
        <v>0</v>
      </c>
      <c r="N386" s="177"/>
      <c r="O386" s="56">
        <v>2.19</v>
      </c>
      <c r="P386" s="199" t="s">
        <v>3507</v>
      </c>
    </row>
    <row r="387" spans="2:16" ht="28.5">
      <c r="B387" s="5" t="s">
        <v>1040</v>
      </c>
      <c r="C387" s="51" t="s">
        <v>48</v>
      </c>
      <c r="D387" s="51">
        <v>88484</v>
      </c>
      <c r="E387" s="6" t="s">
        <v>1041</v>
      </c>
      <c r="F387" s="51" t="s">
        <v>69</v>
      </c>
      <c r="G387" s="5">
        <v>13000</v>
      </c>
      <c r="H387" s="52">
        <f>O387*(1-'Orç-Resumo'!$G$10)</f>
        <v>2.06</v>
      </c>
      <c r="I387" s="53">
        <f>P387*(1-'Orç-Resumo'!$G$10)</f>
        <v>2.52</v>
      </c>
      <c r="J387" s="54">
        <f t="shared" si="15"/>
        <v>26780</v>
      </c>
      <c r="K387" s="55">
        <f t="shared" si="16"/>
        <v>32760</v>
      </c>
      <c r="L387" s="56">
        <f t="shared" si="17"/>
        <v>59540</v>
      </c>
      <c r="M387" s="56">
        <v>0</v>
      </c>
      <c r="N387" s="177"/>
      <c r="O387" s="56">
        <v>2.06</v>
      </c>
      <c r="P387" s="199" t="s">
        <v>2284</v>
      </c>
    </row>
    <row r="388" spans="2:16" ht="42.75">
      <c r="B388" s="5" t="s">
        <v>1042</v>
      </c>
      <c r="C388" s="51" t="s">
        <v>48</v>
      </c>
      <c r="D388" s="51">
        <v>88485</v>
      </c>
      <c r="E388" s="6" t="s">
        <v>2110</v>
      </c>
      <c r="F388" s="51" t="s">
        <v>69</v>
      </c>
      <c r="G388" s="5">
        <v>13000</v>
      </c>
      <c r="H388" s="52">
        <f>O388*(1-'Orç-Resumo'!$G$10)</f>
        <v>1.78</v>
      </c>
      <c r="I388" s="53">
        <f>P388*(1-'Orç-Resumo'!$G$10)</f>
        <v>1.82</v>
      </c>
      <c r="J388" s="54">
        <f t="shared" si="15"/>
        <v>23140</v>
      </c>
      <c r="K388" s="55">
        <f t="shared" si="16"/>
        <v>23660</v>
      </c>
      <c r="L388" s="56">
        <f t="shared" si="17"/>
        <v>46800</v>
      </c>
      <c r="M388" s="56">
        <v>0</v>
      </c>
      <c r="N388" s="177"/>
      <c r="O388" s="56">
        <v>1.78</v>
      </c>
      <c r="P388" s="199" t="s">
        <v>3087</v>
      </c>
    </row>
    <row r="389" spans="2:16" ht="42.75">
      <c r="B389" s="5" t="s">
        <v>1043</v>
      </c>
      <c r="C389" s="51" t="s">
        <v>48</v>
      </c>
      <c r="D389" s="51">
        <v>88495</v>
      </c>
      <c r="E389" s="6" t="s">
        <v>1044</v>
      </c>
      <c r="F389" s="51" t="s">
        <v>69</v>
      </c>
      <c r="G389" s="5">
        <v>13000</v>
      </c>
      <c r="H389" s="52">
        <f>O389*(1-'Orç-Resumo'!$G$10)</f>
        <v>6.02</v>
      </c>
      <c r="I389" s="53">
        <f>P389*(1-'Orç-Resumo'!$G$10)</f>
        <v>6.67</v>
      </c>
      <c r="J389" s="54">
        <f t="shared" si="15"/>
        <v>78260</v>
      </c>
      <c r="K389" s="55">
        <f t="shared" si="16"/>
        <v>86710</v>
      </c>
      <c r="L389" s="56">
        <f t="shared" si="17"/>
        <v>164970</v>
      </c>
      <c r="M389" s="56">
        <v>0</v>
      </c>
      <c r="N389" s="177"/>
      <c r="O389" s="56">
        <v>6.02</v>
      </c>
      <c r="P389" s="199" t="s">
        <v>2518</v>
      </c>
    </row>
    <row r="390" spans="2:16" ht="42.75">
      <c r="B390" s="5" t="s">
        <v>1046</v>
      </c>
      <c r="C390" s="51" t="s">
        <v>48</v>
      </c>
      <c r="D390" s="51">
        <v>88497</v>
      </c>
      <c r="E390" s="6" t="s">
        <v>1047</v>
      </c>
      <c r="F390" s="51" t="s">
        <v>69</v>
      </c>
      <c r="G390" s="5">
        <v>13000</v>
      </c>
      <c r="H390" s="52">
        <f>O390*(1-'Orç-Resumo'!$G$10)</f>
        <v>10.17</v>
      </c>
      <c r="I390" s="53">
        <f>P390*(1-'Orç-Resumo'!$G$10)</f>
        <v>9.76</v>
      </c>
      <c r="J390" s="54">
        <f t="shared" si="15"/>
        <v>132210</v>
      </c>
      <c r="K390" s="55">
        <f t="shared" si="16"/>
        <v>126880</v>
      </c>
      <c r="L390" s="56">
        <f t="shared" si="17"/>
        <v>259090</v>
      </c>
      <c r="M390" s="56">
        <v>0</v>
      </c>
      <c r="N390" s="177"/>
      <c r="O390" s="56">
        <v>10.17</v>
      </c>
      <c r="P390" s="199" t="s">
        <v>2238</v>
      </c>
    </row>
    <row r="391" spans="2:16" ht="42.75">
      <c r="B391" s="5" t="s">
        <v>1048</v>
      </c>
      <c r="C391" s="51" t="s">
        <v>48</v>
      </c>
      <c r="D391" s="51">
        <v>88494</v>
      </c>
      <c r="E391" s="6" t="s">
        <v>1049</v>
      </c>
      <c r="F391" s="51" t="s">
        <v>69</v>
      </c>
      <c r="G391" s="5">
        <v>3250</v>
      </c>
      <c r="H391" s="52">
        <f>O391*(1-'Orç-Resumo'!$G$10)</f>
        <v>8.7700000000000014</v>
      </c>
      <c r="I391" s="53">
        <f>P391*(1-'Orç-Resumo'!$G$10)</f>
        <v>13.67</v>
      </c>
      <c r="J391" s="54">
        <f t="shared" si="15"/>
        <v>28502.500000000004</v>
      </c>
      <c r="K391" s="55">
        <f t="shared" si="16"/>
        <v>44427.5</v>
      </c>
      <c r="L391" s="56">
        <f t="shared" si="17"/>
        <v>72930</v>
      </c>
      <c r="M391" s="56">
        <v>0</v>
      </c>
      <c r="N391" s="177"/>
      <c r="O391" s="56">
        <v>8.7700000000000014</v>
      </c>
      <c r="P391" s="199" t="s">
        <v>3954</v>
      </c>
    </row>
    <row r="392" spans="2:16" ht="42.75">
      <c r="B392" s="5" t="s">
        <v>1050</v>
      </c>
      <c r="C392" s="51" t="s">
        <v>48</v>
      </c>
      <c r="D392" s="51">
        <v>88496</v>
      </c>
      <c r="E392" s="6" t="s">
        <v>1051</v>
      </c>
      <c r="F392" s="51" t="s">
        <v>69</v>
      </c>
      <c r="G392" s="5">
        <v>3250</v>
      </c>
      <c r="H392" s="52">
        <f>O392*(1-'Orç-Resumo'!$G$10)</f>
        <v>14.169999999999998</v>
      </c>
      <c r="I392" s="53">
        <f>P392*(1-'Orç-Resumo'!$G$10)</f>
        <v>20.059999999999999</v>
      </c>
      <c r="J392" s="54">
        <f t="shared" si="15"/>
        <v>46052.499999999993</v>
      </c>
      <c r="K392" s="55">
        <f t="shared" si="16"/>
        <v>65194.999999999993</v>
      </c>
      <c r="L392" s="56">
        <f t="shared" si="17"/>
        <v>111247.49999999999</v>
      </c>
      <c r="M392" s="56">
        <v>0</v>
      </c>
      <c r="N392" s="177"/>
      <c r="O392" s="56">
        <v>14.169999999999998</v>
      </c>
      <c r="P392" s="199" t="s">
        <v>3955</v>
      </c>
    </row>
    <row r="393" spans="2:16" ht="28.5">
      <c r="B393" s="5" t="s">
        <v>1052</v>
      </c>
      <c r="C393" s="51" t="s">
        <v>48</v>
      </c>
      <c r="D393" s="51">
        <v>96132</v>
      </c>
      <c r="E393" s="6" t="s">
        <v>1053</v>
      </c>
      <c r="F393" s="51" t="s">
        <v>69</v>
      </c>
      <c r="G393" s="5">
        <v>13000</v>
      </c>
      <c r="H393" s="52">
        <f>O393*(1-'Orç-Resumo'!$G$10)</f>
        <v>14.200000000000001</v>
      </c>
      <c r="I393" s="53">
        <f>P393*(1-'Orç-Resumo'!$G$10)</f>
        <v>7.35</v>
      </c>
      <c r="J393" s="54">
        <f t="shared" si="15"/>
        <v>184600</v>
      </c>
      <c r="K393" s="55">
        <f t="shared" si="16"/>
        <v>95550</v>
      </c>
      <c r="L393" s="56">
        <f t="shared" si="17"/>
        <v>280150</v>
      </c>
      <c r="M393" s="56">
        <v>0</v>
      </c>
      <c r="N393" s="177"/>
      <c r="O393" s="56">
        <v>14.200000000000001</v>
      </c>
      <c r="P393" s="199" t="s">
        <v>3509</v>
      </c>
    </row>
    <row r="394" spans="2:16" ht="42.75">
      <c r="B394" s="5" t="s">
        <v>1055</v>
      </c>
      <c r="C394" s="51" t="s">
        <v>48</v>
      </c>
      <c r="D394" s="51">
        <v>88489</v>
      </c>
      <c r="E394" s="6" t="s">
        <v>1056</v>
      </c>
      <c r="F394" s="51" t="s">
        <v>69</v>
      </c>
      <c r="G394" s="5">
        <v>13000</v>
      </c>
      <c r="H394" s="52">
        <f>O394*(1-'Orç-Resumo'!$G$10)</f>
        <v>9.1999999999999993</v>
      </c>
      <c r="I394" s="53">
        <f>P394*(1-'Orç-Resumo'!$G$10)</f>
        <v>4.4000000000000004</v>
      </c>
      <c r="J394" s="54">
        <f t="shared" si="15"/>
        <v>119599.99999999999</v>
      </c>
      <c r="K394" s="55">
        <f t="shared" si="16"/>
        <v>57200.000000000007</v>
      </c>
      <c r="L394" s="56">
        <f t="shared" si="17"/>
        <v>176800</v>
      </c>
      <c r="M394" s="56">
        <v>0</v>
      </c>
      <c r="N394" s="177"/>
      <c r="O394" s="56">
        <v>9.1999999999999993</v>
      </c>
      <c r="P394" s="199" t="s">
        <v>3131</v>
      </c>
    </row>
    <row r="395" spans="2:16" ht="42.75">
      <c r="B395" s="5" t="s">
        <v>1058</v>
      </c>
      <c r="C395" s="51" t="s">
        <v>48</v>
      </c>
      <c r="D395" s="51">
        <v>102491</v>
      </c>
      <c r="E395" s="6" t="s">
        <v>1059</v>
      </c>
      <c r="F395" s="51" t="s">
        <v>69</v>
      </c>
      <c r="G395" s="5">
        <v>1300</v>
      </c>
      <c r="H395" s="52">
        <f>O395*(1-'Orç-Resumo'!$G$10)</f>
        <v>13.620000000000001</v>
      </c>
      <c r="I395" s="53">
        <f>P395*(1-'Orç-Resumo'!$G$10)</f>
        <v>7.75</v>
      </c>
      <c r="J395" s="54">
        <f t="shared" si="15"/>
        <v>17706</v>
      </c>
      <c r="K395" s="55">
        <f t="shared" si="16"/>
        <v>10075</v>
      </c>
      <c r="L395" s="56">
        <f t="shared" si="17"/>
        <v>27781</v>
      </c>
      <c r="M395" s="56">
        <v>0</v>
      </c>
      <c r="N395" s="177"/>
      <c r="O395" s="56">
        <v>13.620000000000001</v>
      </c>
      <c r="P395" s="199" t="s">
        <v>1705</v>
      </c>
    </row>
    <row r="396" spans="2:16" ht="42.75">
      <c r="B396" s="5" t="s">
        <v>1061</v>
      </c>
      <c r="C396" s="51" t="s">
        <v>48</v>
      </c>
      <c r="D396" s="51">
        <v>102513</v>
      </c>
      <c r="E396" s="6" t="s">
        <v>1062</v>
      </c>
      <c r="F396" s="51" t="s">
        <v>69</v>
      </c>
      <c r="G396" s="5">
        <v>360</v>
      </c>
      <c r="H396" s="52">
        <f>O396*(1-'Orç-Resumo'!$G$10)</f>
        <v>22.98</v>
      </c>
      <c r="I396" s="53">
        <f>P396*(1-'Orç-Resumo'!$G$10)</f>
        <v>27.06</v>
      </c>
      <c r="J396" s="54">
        <f t="shared" si="15"/>
        <v>8272.7999999999993</v>
      </c>
      <c r="K396" s="55">
        <f t="shared" si="16"/>
        <v>9741.6</v>
      </c>
      <c r="L396" s="56">
        <f t="shared" si="17"/>
        <v>18014.400000000001</v>
      </c>
      <c r="M396" s="56">
        <v>0</v>
      </c>
      <c r="N396" s="177"/>
      <c r="O396" s="56">
        <v>22.98</v>
      </c>
      <c r="P396" s="199" t="s">
        <v>3412</v>
      </c>
    </row>
    <row r="397" spans="2:16" ht="42.75">
      <c r="B397" s="5" t="s">
        <v>1063</v>
      </c>
      <c r="C397" s="51" t="s">
        <v>48</v>
      </c>
      <c r="D397" s="51">
        <v>102501</v>
      </c>
      <c r="E397" s="6" t="s">
        <v>1064</v>
      </c>
      <c r="F397" s="51" t="s">
        <v>69</v>
      </c>
      <c r="G397" s="5">
        <v>135</v>
      </c>
      <c r="H397" s="52">
        <f>O397*(1-'Orç-Resumo'!$G$10)</f>
        <v>14.31</v>
      </c>
      <c r="I397" s="53">
        <f>P397*(1-'Orç-Resumo'!$G$10)</f>
        <v>12.17</v>
      </c>
      <c r="J397" s="54">
        <f t="shared" si="15"/>
        <v>1931.8500000000001</v>
      </c>
      <c r="K397" s="55">
        <f t="shared" si="16"/>
        <v>1642.95</v>
      </c>
      <c r="L397" s="56">
        <f t="shared" si="17"/>
        <v>3574.8</v>
      </c>
      <c r="M397" s="56">
        <v>0</v>
      </c>
      <c r="N397" s="177"/>
      <c r="O397" s="56">
        <v>14.31</v>
      </c>
      <c r="P397" s="199" t="s">
        <v>2340</v>
      </c>
    </row>
    <row r="398" spans="2:16" ht="57">
      <c r="B398" s="5" t="s">
        <v>1066</v>
      </c>
      <c r="C398" s="51" t="s">
        <v>48</v>
      </c>
      <c r="D398" s="51">
        <v>100726</v>
      </c>
      <c r="E398" s="6" t="s">
        <v>1067</v>
      </c>
      <c r="F398" s="51" t="s">
        <v>69</v>
      </c>
      <c r="G398" s="5">
        <v>2000</v>
      </c>
      <c r="H398" s="52">
        <f>O398*(1-'Orç-Resumo'!$G$10)</f>
        <v>12.180000000000001</v>
      </c>
      <c r="I398" s="53">
        <f>P398*(1-'Orç-Resumo'!$G$10)</f>
        <v>15.19</v>
      </c>
      <c r="J398" s="54">
        <f t="shared" si="15"/>
        <v>24360.000000000004</v>
      </c>
      <c r="K398" s="55">
        <f t="shared" si="16"/>
        <v>30380</v>
      </c>
      <c r="L398" s="56">
        <f t="shared" si="17"/>
        <v>54740</v>
      </c>
      <c r="M398" s="56">
        <v>0</v>
      </c>
      <c r="N398" s="177"/>
      <c r="O398" s="56">
        <v>12.180000000000001</v>
      </c>
      <c r="P398" s="199" t="s">
        <v>3122</v>
      </c>
    </row>
    <row r="399" spans="2:16" ht="57">
      <c r="B399" s="5" t="s">
        <v>1068</v>
      </c>
      <c r="C399" s="51" t="s">
        <v>48</v>
      </c>
      <c r="D399" s="51">
        <v>100749</v>
      </c>
      <c r="E399" s="6" t="s">
        <v>1069</v>
      </c>
      <c r="F399" s="51" t="s">
        <v>69</v>
      </c>
      <c r="G399" s="5">
        <v>2000</v>
      </c>
      <c r="H399" s="52">
        <f>O399*(1-'Orç-Resumo'!$G$10)</f>
        <v>12.41</v>
      </c>
      <c r="I399" s="53">
        <f>P399*(1-'Orç-Resumo'!$G$10)</f>
        <v>11.79</v>
      </c>
      <c r="J399" s="54">
        <f t="shared" si="15"/>
        <v>24820</v>
      </c>
      <c r="K399" s="55">
        <f t="shared" si="16"/>
        <v>23580</v>
      </c>
      <c r="L399" s="56">
        <f t="shared" si="17"/>
        <v>48400</v>
      </c>
      <c r="M399" s="56">
        <v>0</v>
      </c>
      <c r="N399" s="177"/>
      <c r="O399" s="56">
        <v>12.41</v>
      </c>
      <c r="P399" s="199" t="s">
        <v>3123</v>
      </c>
    </row>
    <row r="400" spans="2:16" ht="42.75">
      <c r="B400" s="5" t="s">
        <v>1070</v>
      </c>
      <c r="C400" s="51" t="s">
        <v>48</v>
      </c>
      <c r="D400" s="51">
        <v>88429</v>
      </c>
      <c r="E400" s="6" t="s">
        <v>1071</v>
      </c>
      <c r="F400" s="51" t="s">
        <v>69</v>
      </c>
      <c r="G400" s="5">
        <v>300</v>
      </c>
      <c r="H400" s="52">
        <f>O400*(1-'Orç-Resumo'!$G$10)</f>
        <v>26.090000000000003</v>
      </c>
      <c r="I400" s="53">
        <f>P400*(1-'Orç-Resumo'!$G$10)</f>
        <v>13.29</v>
      </c>
      <c r="J400" s="54">
        <f t="shared" si="15"/>
        <v>7827.0000000000009</v>
      </c>
      <c r="K400" s="55">
        <f t="shared" si="16"/>
        <v>3986.9999999999995</v>
      </c>
      <c r="L400" s="56">
        <f t="shared" si="17"/>
        <v>11814</v>
      </c>
      <c r="M400" s="56">
        <v>0</v>
      </c>
      <c r="N400" s="177"/>
      <c r="O400" s="56">
        <v>26.090000000000003</v>
      </c>
      <c r="P400" s="199" t="s">
        <v>3785</v>
      </c>
    </row>
    <row r="401" spans="2:16" ht="57">
      <c r="B401" s="5" t="s">
        <v>1073</v>
      </c>
      <c r="C401" s="51" t="s">
        <v>26</v>
      </c>
      <c r="D401" s="51" t="s">
        <v>1074</v>
      </c>
      <c r="E401" s="6" t="s">
        <v>1075</v>
      </c>
      <c r="F401" s="51" t="s">
        <v>69</v>
      </c>
      <c r="G401" s="5">
        <v>300</v>
      </c>
      <c r="H401" s="52">
        <f>O401*(1-'Orç-Resumo'!$G$10)</f>
        <v>64.712310000000002</v>
      </c>
      <c r="I401" s="53">
        <f>P401*(1-'Orç-Resumo'!$G$10)</f>
        <v>13.833220000000001</v>
      </c>
      <c r="J401" s="54">
        <f t="shared" ref="J401:J464" si="18">G401*H401</f>
        <v>19413.692999999999</v>
      </c>
      <c r="K401" s="55">
        <f t="shared" ref="K401:K464" si="19">G401*I401</f>
        <v>4149.9660000000003</v>
      </c>
      <c r="L401" s="56">
        <f t="shared" ref="L401:L464" si="20">J401+K401</f>
        <v>23563.659</v>
      </c>
      <c r="M401" s="56">
        <v>0</v>
      </c>
      <c r="N401" s="177"/>
      <c r="O401" s="56">
        <v>64.712310000000002</v>
      </c>
      <c r="P401" s="199">
        <v>13.833220000000001</v>
      </c>
    </row>
    <row r="402" spans="2:16" ht="15">
      <c r="B402" s="5" t="s">
        <v>1076</v>
      </c>
      <c r="C402" s="51" t="s">
        <v>21</v>
      </c>
      <c r="D402" s="51" t="s">
        <v>21</v>
      </c>
      <c r="E402" s="6" t="s">
        <v>1077</v>
      </c>
      <c r="F402" s="51" t="s">
        <v>23</v>
      </c>
      <c r="G402" s="5"/>
      <c r="H402" s="52"/>
      <c r="I402" s="53"/>
      <c r="J402" s="54"/>
      <c r="K402" s="55"/>
      <c r="L402" s="56"/>
      <c r="M402" s="56">
        <f>SUM(L403:L595)</f>
        <v>1576789.5908166668</v>
      </c>
      <c r="N402" s="177"/>
      <c r="O402" s="56" t="s">
        <v>24</v>
      </c>
      <c r="P402" s="199" t="s">
        <v>24</v>
      </c>
    </row>
    <row r="403" spans="2:16" ht="30">
      <c r="B403" s="5" t="s">
        <v>1078</v>
      </c>
      <c r="C403" s="51" t="s">
        <v>21</v>
      </c>
      <c r="D403" s="51" t="s">
        <v>21</v>
      </c>
      <c r="E403" s="6" t="s">
        <v>1079</v>
      </c>
      <c r="F403" s="51" t="s">
        <v>23</v>
      </c>
      <c r="G403" s="5"/>
      <c r="H403" s="52"/>
      <c r="I403" s="53"/>
      <c r="J403" s="54"/>
      <c r="K403" s="55"/>
      <c r="L403" s="56"/>
      <c r="M403" s="56"/>
      <c r="N403" s="177"/>
      <c r="O403" s="56" t="s">
        <v>24</v>
      </c>
      <c r="P403" s="199" t="s">
        <v>24</v>
      </c>
    </row>
    <row r="404" spans="2:16" ht="71.25">
      <c r="B404" s="5" t="s">
        <v>1080</v>
      </c>
      <c r="C404" s="51" t="s">
        <v>48</v>
      </c>
      <c r="D404" s="51">
        <v>102104</v>
      </c>
      <c r="E404" s="6" t="s">
        <v>1081</v>
      </c>
      <c r="F404" s="51" t="s">
        <v>184</v>
      </c>
      <c r="G404" s="5">
        <v>1</v>
      </c>
      <c r="H404" s="52">
        <f>O404*(1-'Orç-Resumo'!$G$10)</f>
        <v>15203.88</v>
      </c>
      <c r="I404" s="53">
        <f>P404*(1-'Orç-Resumo'!$G$10)</f>
        <v>372.11</v>
      </c>
      <c r="J404" s="54">
        <f t="shared" si="18"/>
        <v>15203.88</v>
      </c>
      <c r="K404" s="55">
        <f t="shared" si="19"/>
        <v>372.11</v>
      </c>
      <c r="L404" s="56">
        <f t="shared" si="20"/>
        <v>15575.99</v>
      </c>
      <c r="M404" s="56">
        <v>0</v>
      </c>
      <c r="N404" s="177"/>
      <c r="O404" s="56">
        <v>15203.88</v>
      </c>
      <c r="P404" s="199" t="s">
        <v>3956</v>
      </c>
    </row>
    <row r="405" spans="2:16" ht="85.5">
      <c r="B405" s="5" t="s">
        <v>1082</v>
      </c>
      <c r="C405" s="51" t="s">
        <v>48</v>
      </c>
      <c r="D405" s="51">
        <v>102105</v>
      </c>
      <c r="E405" s="6" t="s">
        <v>1083</v>
      </c>
      <c r="F405" s="51" t="s">
        <v>184</v>
      </c>
      <c r="G405" s="5">
        <v>1</v>
      </c>
      <c r="H405" s="52">
        <f>O405*(1-'Orç-Resumo'!$G$10)</f>
        <v>18757.63</v>
      </c>
      <c r="I405" s="53">
        <f>P405*(1-'Orç-Resumo'!$G$10)</f>
        <v>382.48</v>
      </c>
      <c r="J405" s="54">
        <f t="shared" si="18"/>
        <v>18757.63</v>
      </c>
      <c r="K405" s="55">
        <f t="shared" si="19"/>
        <v>382.48</v>
      </c>
      <c r="L405" s="56">
        <f t="shared" si="20"/>
        <v>19140.11</v>
      </c>
      <c r="M405" s="56">
        <v>0</v>
      </c>
      <c r="N405" s="177"/>
      <c r="O405" s="56">
        <v>18757.63</v>
      </c>
      <c r="P405" s="199" t="s">
        <v>3957</v>
      </c>
    </row>
    <row r="406" spans="2:16" ht="57">
      <c r="B406" s="5" t="s">
        <v>1084</v>
      </c>
      <c r="C406" s="51" t="s">
        <v>48</v>
      </c>
      <c r="D406" s="51">
        <v>93011</v>
      </c>
      <c r="E406" s="6" t="s">
        <v>1085</v>
      </c>
      <c r="F406" s="51" t="s">
        <v>110</v>
      </c>
      <c r="G406" s="5">
        <v>50</v>
      </c>
      <c r="H406" s="52">
        <f>O406*(1-'Orç-Resumo'!$G$10)</f>
        <v>41.81</v>
      </c>
      <c r="I406" s="53">
        <f>P406*(1-'Orç-Resumo'!$G$10)</f>
        <v>6.91</v>
      </c>
      <c r="J406" s="54">
        <f t="shared" si="18"/>
        <v>2090.5</v>
      </c>
      <c r="K406" s="55">
        <f t="shared" si="19"/>
        <v>345.5</v>
      </c>
      <c r="L406" s="56">
        <f t="shared" si="20"/>
        <v>2436</v>
      </c>
      <c r="M406" s="56">
        <v>0</v>
      </c>
      <c r="N406" s="177"/>
      <c r="O406" s="56">
        <v>41.81</v>
      </c>
      <c r="P406" s="199" t="s">
        <v>2961</v>
      </c>
    </row>
    <row r="407" spans="2:16" ht="42.75">
      <c r="B407" s="5" t="s">
        <v>1087</v>
      </c>
      <c r="C407" s="51" t="s">
        <v>26</v>
      </c>
      <c r="D407" s="51" t="s">
        <v>1088</v>
      </c>
      <c r="E407" s="6" t="s">
        <v>1089</v>
      </c>
      <c r="F407" s="51" t="s">
        <v>33</v>
      </c>
      <c r="G407" s="5">
        <v>5</v>
      </c>
      <c r="H407" s="52">
        <f>O407*(1-'Orç-Resumo'!$G$10)</f>
        <v>1482.9070899999999</v>
      </c>
      <c r="I407" s="53">
        <f>P407*(1-'Orç-Resumo'!$G$10)</f>
        <v>658.56931999999995</v>
      </c>
      <c r="J407" s="54">
        <f t="shared" si="18"/>
        <v>7414.5354499999994</v>
      </c>
      <c r="K407" s="55">
        <f t="shared" si="19"/>
        <v>3292.8465999999999</v>
      </c>
      <c r="L407" s="56">
        <f t="shared" si="20"/>
        <v>10707.38205</v>
      </c>
      <c r="M407" s="56">
        <v>0</v>
      </c>
      <c r="N407" s="177"/>
      <c r="O407" s="56">
        <v>1482.9070899999999</v>
      </c>
      <c r="P407" s="199">
        <v>658.56931999999995</v>
      </c>
    </row>
    <row r="408" spans="2:16" ht="71.25">
      <c r="B408" s="5" t="s">
        <v>1090</v>
      </c>
      <c r="C408" s="51" t="s">
        <v>48</v>
      </c>
      <c r="D408" s="51">
        <v>101878</v>
      </c>
      <c r="E408" s="6" t="s">
        <v>1091</v>
      </c>
      <c r="F408" s="51" t="s">
        <v>184</v>
      </c>
      <c r="G408" s="5">
        <v>5</v>
      </c>
      <c r="H408" s="52">
        <f>O408*(1-'Orç-Resumo'!$G$10)</f>
        <v>452.63000000000005</v>
      </c>
      <c r="I408" s="53">
        <f>P408*(1-'Orç-Resumo'!$G$10)</f>
        <v>61.57</v>
      </c>
      <c r="J408" s="54">
        <f t="shared" si="18"/>
        <v>2263.15</v>
      </c>
      <c r="K408" s="55">
        <f t="shared" si="19"/>
        <v>307.85000000000002</v>
      </c>
      <c r="L408" s="56">
        <f t="shared" si="20"/>
        <v>2571</v>
      </c>
      <c r="M408" s="56">
        <v>0</v>
      </c>
      <c r="N408" s="177"/>
      <c r="O408" s="56">
        <v>452.63000000000005</v>
      </c>
      <c r="P408" s="199" t="s">
        <v>3958</v>
      </c>
    </row>
    <row r="409" spans="2:16" ht="28.5">
      <c r="B409" s="5" t="s">
        <v>1092</v>
      </c>
      <c r="C409" s="51" t="s">
        <v>26</v>
      </c>
      <c r="D409" s="51" t="s">
        <v>1093</v>
      </c>
      <c r="E409" s="6" t="s">
        <v>1094</v>
      </c>
      <c r="F409" s="51" t="s">
        <v>33</v>
      </c>
      <c r="G409" s="5">
        <v>5</v>
      </c>
      <c r="H409" s="52">
        <f>O409*(1-'Orç-Resumo'!$G$10)</f>
        <v>326.75</v>
      </c>
      <c r="I409" s="53">
        <f>P409*(1-'Orç-Resumo'!$G$10)</f>
        <v>50.537500000000001</v>
      </c>
      <c r="J409" s="54">
        <f t="shared" si="18"/>
        <v>1633.75</v>
      </c>
      <c r="K409" s="55">
        <f t="shared" si="19"/>
        <v>252.6875</v>
      </c>
      <c r="L409" s="56">
        <f t="shared" si="20"/>
        <v>1886.4375</v>
      </c>
      <c r="M409" s="56">
        <v>0</v>
      </c>
      <c r="N409" s="177"/>
      <c r="O409" s="56">
        <v>326.75</v>
      </c>
      <c r="P409" s="199">
        <v>50.537500000000001</v>
      </c>
    </row>
    <row r="410" spans="2:16" ht="28.5">
      <c r="B410" s="5" t="s">
        <v>1095</v>
      </c>
      <c r="C410" s="51" t="s">
        <v>26</v>
      </c>
      <c r="D410" s="51" t="s">
        <v>1096</v>
      </c>
      <c r="E410" s="6" t="s">
        <v>1097</v>
      </c>
      <c r="F410" s="51" t="s">
        <v>33</v>
      </c>
      <c r="G410" s="5">
        <v>5</v>
      </c>
      <c r="H410" s="52">
        <f>O410*(1-'Orç-Resumo'!$G$10)</f>
        <v>973.75</v>
      </c>
      <c r="I410" s="53">
        <f>P410*(1-'Orç-Resumo'!$G$10)</f>
        <v>50.537500000000001</v>
      </c>
      <c r="J410" s="54">
        <f t="shared" si="18"/>
        <v>4868.75</v>
      </c>
      <c r="K410" s="55">
        <f t="shared" si="19"/>
        <v>252.6875</v>
      </c>
      <c r="L410" s="56">
        <f t="shared" si="20"/>
        <v>5121.4375</v>
      </c>
      <c r="M410" s="56">
        <v>0</v>
      </c>
      <c r="N410" s="177"/>
      <c r="O410" s="56">
        <v>973.75</v>
      </c>
      <c r="P410" s="199">
        <v>50.537500000000001</v>
      </c>
    </row>
    <row r="411" spans="2:16" ht="42.75">
      <c r="B411" s="5" t="s">
        <v>1098</v>
      </c>
      <c r="C411" s="51" t="s">
        <v>102</v>
      </c>
      <c r="D411" s="51" t="s">
        <v>1099</v>
      </c>
      <c r="E411" s="6" t="s">
        <v>1100</v>
      </c>
      <c r="F411" s="51" t="s">
        <v>354</v>
      </c>
      <c r="G411" s="5">
        <v>300</v>
      </c>
      <c r="H411" s="52">
        <f>O411*(1-'Orç-Resumo'!$G$10)</f>
        <v>5.62</v>
      </c>
      <c r="I411" s="53">
        <f>P411*(1-'Orç-Resumo'!$G$10)</f>
        <v>3.95</v>
      </c>
      <c r="J411" s="54">
        <f t="shared" si="18"/>
        <v>1686</v>
      </c>
      <c r="K411" s="55">
        <f t="shared" si="19"/>
        <v>1185</v>
      </c>
      <c r="L411" s="56">
        <f t="shared" si="20"/>
        <v>2871</v>
      </c>
      <c r="M411" s="56">
        <v>0</v>
      </c>
      <c r="N411" s="177"/>
      <c r="O411" s="56">
        <v>5.62</v>
      </c>
      <c r="P411" s="199">
        <v>3.95</v>
      </c>
    </row>
    <row r="412" spans="2:16" ht="71.25">
      <c r="B412" s="5" t="s">
        <v>1101</v>
      </c>
      <c r="C412" s="51" t="s">
        <v>48</v>
      </c>
      <c r="D412" s="51">
        <v>92992</v>
      </c>
      <c r="E412" s="6" t="s">
        <v>1102</v>
      </c>
      <c r="F412" s="51" t="s">
        <v>110</v>
      </c>
      <c r="G412" s="5">
        <v>100</v>
      </c>
      <c r="H412" s="52">
        <f>O412*(1-'Orç-Resumo'!$G$10)</f>
        <v>84.41</v>
      </c>
      <c r="I412" s="53">
        <f>P412*(1-'Orç-Resumo'!$G$10)</f>
        <v>4.9400000000000004</v>
      </c>
      <c r="J412" s="54">
        <f t="shared" si="18"/>
        <v>8441</v>
      </c>
      <c r="K412" s="55">
        <f t="shared" si="19"/>
        <v>494.00000000000006</v>
      </c>
      <c r="L412" s="56">
        <f t="shared" si="20"/>
        <v>8935</v>
      </c>
      <c r="M412" s="56">
        <v>0</v>
      </c>
      <c r="N412" s="177"/>
      <c r="O412" s="56">
        <v>84.41</v>
      </c>
      <c r="P412" s="199" t="s">
        <v>3102</v>
      </c>
    </row>
    <row r="413" spans="2:16" ht="28.5">
      <c r="B413" s="5" t="s">
        <v>1103</v>
      </c>
      <c r="C413" s="51" t="s">
        <v>26</v>
      </c>
      <c r="D413" s="51" t="s">
        <v>1104</v>
      </c>
      <c r="E413" s="6" t="s">
        <v>1105</v>
      </c>
      <c r="F413" s="51" t="s">
        <v>110</v>
      </c>
      <c r="G413" s="5">
        <v>300</v>
      </c>
      <c r="H413" s="52">
        <f>O413*(1-'Orç-Resumo'!$G$10)</f>
        <v>26.616199999999999</v>
      </c>
      <c r="I413" s="53">
        <f>P413*(1-'Orç-Resumo'!$G$10)</f>
        <v>10.1075</v>
      </c>
      <c r="J413" s="54">
        <f t="shared" si="18"/>
        <v>7984.86</v>
      </c>
      <c r="K413" s="55">
        <f t="shared" si="19"/>
        <v>3032.25</v>
      </c>
      <c r="L413" s="56">
        <f t="shared" si="20"/>
        <v>11017.11</v>
      </c>
      <c r="M413" s="56">
        <v>0</v>
      </c>
      <c r="N413" s="177"/>
      <c r="O413" s="56">
        <v>26.616199999999999</v>
      </c>
      <c r="P413" s="199">
        <v>10.1075</v>
      </c>
    </row>
    <row r="414" spans="2:16" ht="42.75">
      <c r="B414" s="5" t="s">
        <v>1106</v>
      </c>
      <c r="C414" s="51" t="s">
        <v>26</v>
      </c>
      <c r="D414" s="51" t="s">
        <v>1107</v>
      </c>
      <c r="E414" s="6" t="s">
        <v>1108</v>
      </c>
      <c r="F414" s="51" t="s">
        <v>33</v>
      </c>
      <c r="G414" s="5">
        <v>5</v>
      </c>
      <c r="H414" s="52">
        <f>O414*(1-'Orç-Resumo'!$G$10)</f>
        <v>332.73</v>
      </c>
      <c r="I414" s="53">
        <f>P414*(1-'Orç-Resumo'!$G$10)</f>
        <v>10.1075</v>
      </c>
      <c r="J414" s="54">
        <f t="shared" si="18"/>
        <v>1663.65</v>
      </c>
      <c r="K414" s="55">
        <f t="shared" si="19"/>
        <v>50.537500000000001</v>
      </c>
      <c r="L414" s="56">
        <f t="shared" si="20"/>
        <v>1714.1875</v>
      </c>
      <c r="M414" s="56">
        <v>0</v>
      </c>
      <c r="N414" s="177"/>
      <c r="O414" s="56">
        <v>332.73</v>
      </c>
      <c r="P414" s="199">
        <v>10.1075</v>
      </c>
    </row>
    <row r="415" spans="2:16" ht="42.75">
      <c r="B415" s="5" t="s">
        <v>1109</v>
      </c>
      <c r="C415" s="51" t="s">
        <v>26</v>
      </c>
      <c r="D415" s="51" t="s">
        <v>1110</v>
      </c>
      <c r="E415" s="6" t="s">
        <v>1111</v>
      </c>
      <c r="F415" s="51" t="s">
        <v>33</v>
      </c>
      <c r="G415" s="5">
        <v>5</v>
      </c>
      <c r="H415" s="52">
        <f>O415*(1-'Orç-Resumo'!$G$10)</f>
        <v>182.5</v>
      </c>
      <c r="I415" s="53">
        <f>P415*(1-'Orç-Resumo'!$G$10)</f>
        <v>28.300999999999995</v>
      </c>
      <c r="J415" s="54">
        <f t="shared" si="18"/>
        <v>912.5</v>
      </c>
      <c r="K415" s="55">
        <f t="shared" si="19"/>
        <v>141.50499999999997</v>
      </c>
      <c r="L415" s="56">
        <f t="shared" si="20"/>
        <v>1054.0049999999999</v>
      </c>
      <c r="M415" s="56">
        <v>0</v>
      </c>
      <c r="N415" s="177"/>
      <c r="O415" s="56">
        <v>182.5</v>
      </c>
      <c r="P415" s="199">
        <v>28.300999999999995</v>
      </c>
    </row>
    <row r="416" spans="2:16" ht="42.75">
      <c r="B416" s="5" t="s">
        <v>1112</v>
      </c>
      <c r="C416" s="51" t="s">
        <v>26</v>
      </c>
      <c r="D416" s="51" t="s">
        <v>1113</v>
      </c>
      <c r="E416" s="6" t="s">
        <v>1114</v>
      </c>
      <c r="F416" s="51" t="s">
        <v>33</v>
      </c>
      <c r="G416" s="5">
        <v>8</v>
      </c>
      <c r="H416" s="52">
        <f>O416*(1-'Orç-Resumo'!$G$10)</f>
        <v>20.9</v>
      </c>
      <c r="I416" s="53">
        <f>P416*(1-'Orç-Resumo'!$G$10)</f>
        <v>8.0860000000000003</v>
      </c>
      <c r="J416" s="54">
        <f t="shared" si="18"/>
        <v>167.2</v>
      </c>
      <c r="K416" s="55">
        <f t="shared" si="19"/>
        <v>64.688000000000002</v>
      </c>
      <c r="L416" s="56">
        <f t="shared" si="20"/>
        <v>231.88799999999998</v>
      </c>
      <c r="M416" s="56">
        <v>0</v>
      </c>
      <c r="N416" s="177"/>
      <c r="O416" s="56">
        <v>20.9</v>
      </c>
      <c r="P416" s="199">
        <v>8.0860000000000003</v>
      </c>
    </row>
    <row r="417" spans="2:16" ht="28.5">
      <c r="B417" s="5" t="s">
        <v>1115</v>
      </c>
      <c r="C417" s="51" t="s">
        <v>48</v>
      </c>
      <c r="D417" s="51">
        <v>101546</v>
      </c>
      <c r="E417" s="6" t="s">
        <v>1116</v>
      </c>
      <c r="F417" s="51" t="s">
        <v>184</v>
      </c>
      <c r="G417" s="5">
        <v>12</v>
      </c>
      <c r="H417" s="52">
        <f>O417*(1-'Orç-Resumo'!$G$10)</f>
        <v>26.650000000000002</v>
      </c>
      <c r="I417" s="53">
        <f>P417*(1-'Orç-Resumo'!$G$10)</f>
        <v>1.52</v>
      </c>
      <c r="J417" s="54">
        <f t="shared" si="18"/>
        <v>319.8</v>
      </c>
      <c r="K417" s="55">
        <f t="shared" si="19"/>
        <v>18.240000000000002</v>
      </c>
      <c r="L417" s="56">
        <f t="shared" si="20"/>
        <v>338.04</v>
      </c>
      <c r="M417" s="56">
        <v>0</v>
      </c>
      <c r="N417" s="177"/>
      <c r="O417" s="56">
        <v>26.650000000000002</v>
      </c>
      <c r="P417" s="199" t="s">
        <v>2329</v>
      </c>
    </row>
    <row r="418" spans="2:16" ht="57">
      <c r="B418" s="5" t="s">
        <v>1118</v>
      </c>
      <c r="C418" s="51" t="s">
        <v>26</v>
      </c>
      <c r="D418" s="51" t="s">
        <v>1119</v>
      </c>
      <c r="E418" s="6" t="s">
        <v>1120</v>
      </c>
      <c r="F418" s="51" t="s">
        <v>33</v>
      </c>
      <c r="G418" s="5">
        <v>12</v>
      </c>
      <c r="H418" s="52">
        <f>O418*(1-'Orç-Resumo'!$G$10)</f>
        <v>59.16</v>
      </c>
      <c r="I418" s="53">
        <f>P418*(1-'Orç-Resumo'!$G$10)</f>
        <v>8.0860000000000003</v>
      </c>
      <c r="J418" s="54">
        <f t="shared" si="18"/>
        <v>709.92</v>
      </c>
      <c r="K418" s="55">
        <f t="shared" si="19"/>
        <v>97.032000000000011</v>
      </c>
      <c r="L418" s="56">
        <f t="shared" si="20"/>
        <v>806.952</v>
      </c>
      <c r="M418" s="56">
        <v>0</v>
      </c>
      <c r="N418" s="177"/>
      <c r="O418" s="56">
        <v>59.16</v>
      </c>
      <c r="P418" s="199">
        <v>8.0860000000000003</v>
      </c>
    </row>
    <row r="419" spans="2:16" ht="42.75">
      <c r="B419" s="5" t="s">
        <v>1121</v>
      </c>
      <c r="C419" s="51" t="s">
        <v>26</v>
      </c>
      <c r="D419" s="51" t="s">
        <v>1122</v>
      </c>
      <c r="E419" s="6" t="s">
        <v>1123</v>
      </c>
      <c r="F419" s="51" t="s">
        <v>33</v>
      </c>
      <c r="G419" s="5">
        <v>12</v>
      </c>
      <c r="H419" s="52">
        <f>O419*(1-'Orç-Resumo'!$G$10)</f>
        <v>86.240000000000009</v>
      </c>
      <c r="I419" s="53">
        <f>P419*(1-'Orç-Resumo'!$G$10)</f>
        <v>8.0860000000000003</v>
      </c>
      <c r="J419" s="54">
        <f t="shared" si="18"/>
        <v>1034.8800000000001</v>
      </c>
      <c r="K419" s="55">
        <f t="shared" si="19"/>
        <v>97.032000000000011</v>
      </c>
      <c r="L419" s="56">
        <f t="shared" si="20"/>
        <v>1131.912</v>
      </c>
      <c r="M419" s="56">
        <v>0</v>
      </c>
      <c r="N419" s="177"/>
      <c r="O419" s="56">
        <v>86.240000000000009</v>
      </c>
      <c r="P419" s="199">
        <v>8.0860000000000003</v>
      </c>
    </row>
    <row r="420" spans="2:16" ht="42.75">
      <c r="B420" s="5" t="s">
        <v>1124</v>
      </c>
      <c r="C420" s="51" t="s">
        <v>48</v>
      </c>
      <c r="D420" s="51">
        <v>102109</v>
      </c>
      <c r="E420" s="6" t="s">
        <v>1125</v>
      </c>
      <c r="F420" s="51" t="s">
        <v>184</v>
      </c>
      <c r="G420" s="5">
        <v>2</v>
      </c>
      <c r="H420" s="52">
        <f>O420*(1-'Orç-Resumo'!$G$10)</f>
        <v>82.22</v>
      </c>
      <c r="I420" s="53">
        <f>P420*(1-'Orç-Resumo'!$G$10)</f>
        <v>17.920000000000002</v>
      </c>
      <c r="J420" s="54">
        <f t="shared" si="18"/>
        <v>164.44</v>
      </c>
      <c r="K420" s="55">
        <f t="shared" si="19"/>
        <v>35.840000000000003</v>
      </c>
      <c r="L420" s="56">
        <f t="shared" si="20"/>
        <v>200.28</v>
      </c>
      <c r="M420" s="56">
        <v>0</v>
      </c>
      <c r="N420" s="177"/>
      <c r="O420" s="56">
        <v>82.22</v>
      </c>
      <c r="P420" s="199" t="s">
        <v>3959</v>
      </c>
    </row>
    <row r="421" spans="2:16" ht="42.75">
      <c r="B421" s="5" t="s">
        <v>1126</v>
      </c>
      <c r="C421" s="51" t="s">
        <v>26</v>
      </c>
      <c r="D421" s="51" t="s">
        <v>1127</v>
      </c>
      <c r="E421" s="6" t="s">
        <v>1128</v>
      </c>
      <c r="F421" s="51" t="s">
        <v>33</v>
      </c>
      <c r="G421" s="5">
        <v>16</v>
      </c>
      <c r="H421" s="52">
        <f>O421*(1-'Orç-Resumo'!$G$10)</f>
        <v>101.30000000000001</v>
      </c>
      <c r="I421" s="53">
        <f>P421*(1-'Orç-Resumo'!$G$10)</f>
        <v>63.379999999999995</v>
      </c>
      <c r="J421" s="54">
        <f t="shared" si="18"/>
        <v>1620.8000000000002</v>
      </c>
      <c r="K421" s="55">
        <f t="shared" si="19"/>
        <v>1014.0799999999999</v>
      </c>
      <c r="L421" s="56">
        <f t="shared" si="20"/>
        <v>2634.88</v>
      </c>
      <c r="M421" s="56">
        <v>0</v>
      </c>
      <c r="N421" s="177"/>
      <c r="O421" s="56">
        <v>101.30000000000001</v>
      </c>
      <c r="P421" s="199">
        <v>63.379999999999995</v>
      </c>
    </row>
    <row r="422" spans="2:16" ht="71.25">
      <c r="B422" s="5" t="s">
        <v>1129</v>
      </c>
      <c r="C422" s="51" t="s">
        <v>48</v>
      </c>
      <c r="D422" s="51">
        <v>5928</v>
      </c>
      <c r="E422" s="6" t="s">
        <v>1130</v>
      </c>
      <c r="F422" s="51" t="s">
        <v>1131</v>
      </c>
      <c r="G422" s="5">
        <v>55</v>
      </c>
      <c r="H422" s="52">
        <f>O422*(1-'Orç-Resumo'!$G$10)</f>
        <v>265.48</v>
      </c>
      <c r="I422" s="53">
        <f>P422*(1-'Orç-Resumo'!$G$10)</f>
        <v>20.34</v>
      </c>
      <c r="J422" s="54">
        <f t="shared" si="18"/>
        <v>14601.400000000001</v>
      </c>
      <c r="K422" s="55">
        <f t="shared" si="19"/>
        <v>1118.7</v>
      </c>
      <c r="L422" s="56">
        <f t="shared" si="20"/>
        <v>15720.100000000002</v>
      </c>
      <c r="M422" s="56">
        <v>0</v>
      </c>
      <c r="N422" s="177"/>
      <c r="O422" s="56">
        <v>265.48</v>
      </c>
      <c r="P422" s="199" t="s">
        <v>2715</v>
      </c>
    </row>
    <row r="423" spans="2:16" ht="15">
      <c r="B423" s="5" t="s">
        <v>1132</v>
      </c>
      <c r="C423" s="51" t="s">
        <v>21</v>
      </c>
      <c r="D423" s="51" t="s">
        <v>21</v>
      </c>
      <c r="E423" s="6" t="s">
        <v>1133</v>
      </c>
      <c r="F423" s="51" t="s">
        <v>23</v>
      </c>
      <c r="G423" s="5"/>
      <c r="H423" s="52"/>
      <c r="I423" s="53"/>
      <c r="J423" s="54"/>
      <c r="K423" s="55"/>
      <c r="L423" s="56"/>
      <c r="M423" s="56"/>
      <c r="N423" s="177"/>
      <c r="O423" s="56" t="s">
        <v>24</v>
      </c>
      <c r="P423" s="199" t="s">
        <v>24</v>
      </c>
    </row>
    <row r="424" spans="2:16" ht="28.5">
      <c r="B424" s="5" t="s">
        <v>1134</v>
      </c>
      <c r="C424" s="51" t="s">
        <v>26</v>
      </c>
      <c r="D424" s="51" t="s">
        <v>1135</v>
      </c>
      <c r="E424" s="6" t="s">
        <v>1136</v>
      </c>
      <c r="F424" s="51" t="s">
        <v>33</v>
      </c>
      <c r="G424" s="5">
        <v>10</v>
      </c>
      <c r="H424" s="52">
        <f>O424*(1-'Orç-Resumo'!$G$10)</f>
        <v>13.299999999999999</v>
      </c>
      <c r="I424" s="53">
        <f>P424*(1-'Orç-Resumo'!$G$10)</f>
        <v>33.79</v>
      </c>
      <c r="J424" s="54">
        <f t="shared" si="18"/>
        <v>133</v>
      </c>
      <c r="K424" s="55">
        <f t="shared" si="19"/>
        <v>337.9</v>
      </c>
      <c r="L424" s="56">
        <f t="shared" si="20"/>
        <v>470.9</v>
      </c>
      <c r="M424" s="56">
        <v>0</v>
      </c>
      <c r="N424" s="177"/>
      <c r="O424" s="56">
        <v>13.299999999999999</v>
      </c>
      <c r="P424" s="199">
        <v>33.79</v>
      </c>
    </row>
    <row r="425" spans="2:16" ht="57">
      <c r="B425" s="5" t="s">
        <v>1137</v>
      </c>
      <c r="C425" s="51" t="s">
        <v>48</v>
      </c>
      <c r="D425" s="51">
        <v>101946</v>
      </c>
      <c r="E425" s="6" t="s">
        <v>1138</v>
      </c>
      <c r="F425" s="51" t="s">
        <v>184</v>
      </c>
      <c r="G425" s="5">
        <v>8</v>
      </c>
      <c r="H425" s="52">
        <f>O425*(1-'Orç-Resumo'!$G$10)</f>
        <v>110.75999999999999</v>
      </c>
      <c r="I425" s="53">
        <f>P425*(1-'Orç-Resumo'!$G$10)</f>
        <v>61.59</v>
      </c>
      <c r="J425" s="54">
        <f t="shared" si="18"/>
        <v>886.07999999999993</v>
      </c>
      <c r="K425" s="55">
        <f t="shared" si="19"/>
        <v>492.72</v>
      </c>
      <c r="L425" s="56">
        <f t="shared" si="20"/>
        <v>1378.8</v>
      </c>
      <c r="M425" s="56">
        <v>0</v>
      </c>
      <c r="N425" s="177"/>
      <c r="O425" s="56">
        <v>110.75999999999999</v>
      </c>
      <c r="P425" s="199" t="s">
        <v>3960</v>
      </c>
    </row>
    <row r="426" spans="2:16" ht="42.75">
      <c r="B426" s="5" t="s">
        <v>1139</v>
      </c>
      <c r="C426" s="51" t="s">
        <v>48</v>
      </c>
      <c r="D426" s="51">
        <v>101898</v>
      </c>
      <c r="E426" s="6" t="s">
        <v>1140</v>
      </c>
      <c r="F426" s="51" t="s">
        <v>184</v>
      </c>
      <c r="G426" s="5">
        <v>10</v>
      </c>
      <c r="H426" s="52">
        <f>O426*(1-'Orç-Resumo'!$G$10)</f>
        <v>1360.69</v>
      </c>
      <c r="I426" s="53">
        <f>P426*(1-'Orç-Resumo'!$G$10)</f>
        <v>53.48</v>
      </c>
      <c r="J426" s="54">
        <f t="shared" si="18"/>
        <v>13606.900000000001</v>
      </c>
      <c r="K426" s="55">
        <f t="shared" si="19"/>
        <v>534.79999999999995</v>
      </c>
      <c r="L426" s="56">
        <f t="shared" si="20"/>
        <v>14141.7</v>
      </c>
      <c r="M426" s="56">
        <v>0</v>
      </c>
      <c r="N426" s="177"/>
      <c r="O426" s="56">
        <v>1360.69</v>
      </c>
      <c r="P426" s="199" t="s">
        <v>3961</v>
      </c>
    </row>
    <row r="427" spans="2:16" ht="42.75">
      <c r="B427" s="5" t="s">
        <v>1141</v>
      </c>
      <c r="C427" s="51" t="s">
        <v>48</v>
      </c>
      <c r="D427" s="51">
        <v>101896</v>
      </c>
      <c r="E427" s="6" t="s">
        <v>1142</v>
      </c>
      <c r="F427" s="51" t="s">
        <v>184</v>
      </c>
      <c r="G427" s="5">
        <v>10</v>
      </c>
      <c r="H427" s="52">
        <f>O427*(1-'Orç-Resumo'!$G$10)</f>
        <v>612.84</v>
      </c>
      <c r="I427" s="53">
        <f>P427*(1-'Orç-Resumo'!$G$10)</f>
        <v>53.48</v>
      </c>
      <c r="J427" s="54">
        <f t="shared" si="18"/>
        <v>6128.4000000000005</v>
      </c>
      <c r="K427" s="55">
        <f t="shared" si="19"/>
        <v>534.79999999999995</v>
      </c>
      <c r="L427" s="56">
        <f t="shared" si="20"/>
        <v>6663.2000000000007</v>
      </c>
      <c r="M427" s="56">
        <v>0</v>
      </c>
      <c r="N427" s="177"/>
      <c r="O427" s="56">
        <v>612.84</v>
      </c>
      <c r="P427" s="199" t="s">
        <v>3961</v>
      </c>
    </row>
    <row r="428" spans="2:16" ht="42.75">
      <c r="B428" s="5" t="s">
        <v>1143</v>
      </c>
      <c r="C428" s="51" t="s">
        <v>102</v>
      </c>
      <c r="D428" s="51" t="s">
        <v>1144</v>
      </c>
      <c r="E428" s="6" t="s">
        <v>1145</v>
      </c>
      <c r="F428" s="51" t="s">
        <v>666</v>
      </c>
      <c r="G428" s="5">
        <v>10</v>
      </c>
      <c r="H428" s="52">
        <f>O428*(1-'Orç-Resumo'!$G$10)</f>
        <v>707.96</v>
      </c>
      <c r="I428" s="53">
        <f>P428*(1-'Orç-Resumo'!$G$10)</f>
        <v>71.84</v>
      </c>
      <c r="J428" s="54">
        <f t="shared" si="18"/>
        <v>7079.6</v>
      </c>
      <c r="K428" s="55">
        <f t="shared" si="19"/>
        <v>718.40000000000009</v>
      </c>
      <c r="L428" s="56">
        <f t="shared" si="20"/>
        <v>7798</v>
      </c>
      <c r="M428" s="56">
        <v>0</v>
      </c>
      <c r="N428" s="177"/>
      <c r="O428" s="56">
        <v>707.96</v>
      </c>
      <c r="P428" s="199">
        <v>71.84</v>
      </c>
    </row>
    <row r="429" spans="2:16" ht="42.75">
      <c r="B429" s="5" t="s">
        <v>1146</v>
      </c>
      <c r="C429" s="51" t="s">
        <v>48</v>
      </c>
      <c r="D429" s="51">
        <v>101895</v>
      </c>
      <c r="E429" s="6" t="s">
        <v>1147</v>
      </c>
      <c r="F429" s="51" t="s">
        <v>184</v>
      </c>
      <c r="G429" s="5">
        <v>10</v>
      </c>
      <c r="H429" s="52">
        <f>O429*(1-'Orç-Resumo'!$G$10)</f>
        <v>392.19</v>
      </c>
      <c r="I429" s="53">
        <f>P429*(1-'Orç-Resumo'!$G$10)</f>
        <v>53.48</v>
      </c>
      <c r="J429" s="54">
        <f t="shared" si="18"/>
        <v>3921.9</v>
      </c>
      <c r="K429" s="55">
        <f t="shared" si="19"/>
        <v>534.79999999999995</v>
      </c>
      <c r="L429" s="56">
        <f t="shared" si="20"/>
        <v>4456.7</v>
      </c>
      <c r="M429" s="56">
        <v>0</v>
      </c>
      <c r="N429" s="177"/>
      <c r="O429" s="56">
        <v>392.19</v>
      </c>
      <c r="P429" s="199" t="s">
        <v>3961</v>
      </c>
    </row>
    <row r="430" spans="2:16" ht="42.75">
      <c r="B430" s="5" t="s">
        <v>1148</v>
      </c>
      <c r="C430" s="51" t="s">
        <v>48</v>
      </c>
      <c r="D430" s="51">
        <v>101894</v>
      </c>
      <c r="E430" s="6" t="s">
        <v>1149</v>
      </c>
      <c r="F430" s="51" t="s">
        <v>184</v>
      </c>
      <c r="G430" s="5">
        <v>10</v>
      </c>
      <c r="H430" s="52">
        <f>O430*(1-'Orç-Resumo'!$G$10)</f>
        <v>133.85999999999999</v>
      </c>
      <c r="I430" s="53">
        <f>P430*(1-'Orç-Resumo'!$G$10)</f>
        <v>31.65</v>
      </c>
      <c r="J430" s="54">
        <f t="shared" si="18"/>
        <v>1338.6</v>
      </c>
      <c r="K430" s="55">
        <f t="shared" si="19"/>
        <v>316.5</v>
      </c>
      <c r="L430" s="56">
        <f t="shared" si="20"/>
        <v>1655.1</v>
      </c>
      <c r="M430" s="56">
        <v>0</v>
      </c>
      <c r="N430" s="177"/>
      <c r="O430" s="56">
        <v>133.85999999999999</v>
      </c>
      <c r="P430" s="199" t="s">
        <v>3584</v>
      </c>
    </row>
    <row r="431" spans="2:16" ht="42.75">
      <c r="B431" s="5" t="s">
        <v>1150</v>
      </c>
      <c r="C431" s="51" t="s">
        <v>48</v>
      </c>
      <c r="D431" s="51">
        <v>93655</v>
      </c>
      <c r="E431" s="6" t="s">
        <v>1151</v>
      </c>
      <c r="F431" s="51" t="s">
        <v>184</v>
      </c>
      <c r="G431" s="5">
        <v>10</v>
      </c>
      <c r="H431" s="52">
        <f>O431*(1-'Orç-Resumo'!$G$10)</f>
        <v>11.69</v>
      </c>
      <c r="I431" s="53">
        <f>P431*(1-'Orç-Resumo'!$G$10)</f>
        <v>2.67</v>
      </c>
      <c r="J431" s="54">
        <f t="shared" si="18"/>
        <v>116.89999999999999</v>
      </c>
      <c r="K431" s="55">
        <f t="shared" si="19"/>
        <v>26.7</v>
      </c>
      <c r="L431" s="56">
        <f t="shared" si="20"/>
        <v>143.6</v>
      </c>
      <c r="M431" s="56">
        <v>0</v>
      </c>
      <c r="N431" s="177"/>
      <c r="O431" s="56">
        <v>11.69</v>
      </c>
      <c r="P431" s="199" t="s">
        <v>3962</v>
      </c>
    </row>
    <row r="432" spans="2:16" ht="42.75">
      <c r="B432" s="5" t="s">
        <v>1152</v>
      </c>
      <c r="C432" s="51" t="s">
        <v>48</v>
      </c>
      <c r="D432" s="51">
        <v>93654</v>
      </c>
      <c r="E432" s="6" t="s">
        <v>1153</v>
      </c>
      <c r="F432" s="51" t="s">
        <v>184</v>
      </c>
      <c r="G432" s="5">
        <v>10</v>
      </c>
      <c r="H432" s="52">
        <f>O432*(1-'Orç-Resumo'!$G$10)</f>
        <v>11.1</v>
      </c>
      <c r="I432" s="53">
        <f>P432*(1-'Orç-Resumo'!$G$10)</f>
        <v>1.91</v>
      </c>
      <c r="J432" s="54">
        <f t="shared" si="18"/>
        <v>111</v>
      </c>
      <c r="K432" s="55">
        <f t="shared" si="19"/>
        <v>19.099999999999998</v>
      </c>
      <c r="L432" s="56">
        <f t="shared" si="20"/>
        <v>130.1</v>
      </c>
      <c r="M432" s="56">
        <v>0</v>
      </c>
      <c r="N432" s="177"/>
      <c r="O432" s="56">
        <v>11.1</v>
      </c>
      <c r="P432" s="199" t="s">
        <v>1995</v>
      </c>
    </row>
    <row r="433" spans="2:16" ht="15">
      <c r="B433" s="5" t="s">
        <v>1155</v>
      </c>
      <c r="C433" s="51" t="s">
        <v>21</v>
      </c>
      <c r="D433" s="51" t="s">
        <v>21</v>
      </c>
      <c r="E433" s="6" t="s">
        <v>1156</v>
      </c>
      <c r="F433" s="51" t="s">
        <v>23</v>
      </c>
      <c r="G433" s="5"/>
      <c r="H433" s="52"/>
      <c r="I433" s="53"/>
      <c r="J433" s="54"/>
      <c r="K433" s="55"/>
      <c r="L433" s="56"/>
      <c r="M433" s="56"/>
      <c r="N433" s="177"/>
      <c r="O433" s="56" t="s">
        <v>24</v>
      </c>
      <c r="P433" s="199" t="s">
        <v>24</v>
      </c>
    </row>
    <row r="434" spans="2:16" ht="57">
      <c r="B434" s="5" t="s">
        <v>1157</v>
      </c>
      <c r="C434" s="51" t="s">
        <v>48</v>
      </c>
      <c r="D434" s="51">
        <v>93009</v>
      </c>
      <c r="E434" s="6" t="s">
        <v>1158</v>
      </c>
      <c r="F434" s="51" t="s">
        <v>110</v>
      </c>
      <c r="G434" s="5">
        <v>30</v>
      </c>
      <c r="H434" s="52">
        <f>O434*(1-'Orç-Resumo'!$G$10)</f>
        <v>23.32</v>
      </c>
      <c r="I434" s="53">
        <f>P434*(1-'Orç-Resumo'!$G$10)</f>
        <v>5.21</v>
      </c>
      <c r="J434" s="54">
        <f t="shared" si="18"/>
        <v>699.6</v>
      </c>
      <c r="K434" s="55">
        <f t="shared" si="19"/>
        <v>156.30000000000001</v>
      </c>
      <c r="L434" s="56">
        <f t="shared" si="20"/>
        <v>855.90000000000009</v>
      </c>
      <c r="M434" s="56">
        <v>0</v>
      </c>
      <c r="N434" s="177"/>
      <c r="O434" s="56">
        <v>23.32</v>
      </c>
      <c r="P434" s="199" t="s">
        <v>2951</v>
      </c>
    </row>
    <row r="435" spans="2:16" ht="57">
      <c r="B435" s="5" t="s">
        <v>1159</v>
      </c>
      <c r="C435" s="51" t="s">
        <v>48</v>
      </c>
      <c r="D435" s="51">
        <v>93011</v>
      </c>
      <c r="E435" s="6" t="s">
        <v>1160</v>
      </c>
      <c r="F435" s="51" t="s">
        <v>110</v>
      </c>
      <c r="G435" s="5">
        <v>50</v>
      </c>
      <c r="H435" s="52">
        <f>O435*(1-'Orç-Resumo'!$G$10)</f>
        <v>41.81</v>
      </c>
      <c r="I435" s="53">
        <f>P435*(1-'Orç-Resumo'!$G$10)</f>
        <v>6.91</v>
      </c>
      <c r="J435" s="54">
        <f t="shared" si="18"/>
        <v>2090.5</v>
      </c>
      <c r="K435" s="55">
        <f t="shared" si="19"/>
        <v>345.5</v>
      </c>
      <c r="L435" s="56">
        <f t="shared" si="20"/>
        <v>2436</v>
      </c>
      <c r="M435" s="56">
        <v>0</v>
      </c>
      <c r="N435" s="177"/>
      <c r="O435" s="56">
        <v>41.81</v>
      </c>
      <c r="P435" s="199" t="s">
        <v>2961</v>
      </c>
    </row>
    <row r="436" spans="2:16" ht="42.75">
      <c r="B436" s="5" t="s">
        <v>1161</v>
      </c>
      <c r="C436" s="51" t="s">
        <v>26</v>
      </c>
      <c r="D436" s="51" t="s">
        <v>1162</v>
      </c>
      <c r="E436" s="6" t="s">
        <v>1163</v>
      </c>
      <c r="F436" s="51" t="s">
        <v>1164</v>
      </c>
      <c r="G436" s="5">
        <v>50</v>
      </c>
      <c r="H436" s="52">
        <f>O436*(1-'Orç-Resumo'!$G$10)</f>
        <v>25.050000000000004</v>
      </c>
      <c r="I436" s="53">
        <f>P436*(1-'Orç-Resumo'!$G$10)</f>
        <v>4.0430000000000001</v>
      </c>
      <c r="J436" s="54">
        <f t="shared" si="18"/>
        <v>1252.5000000000002</v>
      </c>
      <c r="K436" s="55">
        <f t="shared" si="19"/>
        <v>202.15</v>
      </c>
      <c r="L436" s="56">
        <f t="shared" si="20"/>
        <v>1454.6500000000003</v>
      </c>
      <c r="M436" s="56">
        <v>0</v>
      </c>
      <c r="N436" s="177"/>
      <c r="O436" s="56">
        <v>25.050000000000004</v>
      </c>
      <c r="P436" s="199">
        <v>4.0430000000000001</v>
      </c>
    </row>
    <row r="437" spans="2:16" ht="57">
      <c r="B437" s="5" t="s">
        <v>1165</v>
      </c>
      <c r="C437" s="51" t="s">
        <v>26</v>
      </c>
      <c r="D437" s="51" t="s">
        <v>1166</v>
      </c>
      <c r="E437" s="6" t="s">
        <v>1167</v>
      </c>
      <c r="F437" s="51" t="s">
        <v>1164</v>
      </c>
      <c r="G437" s="5">
        <v>100</v>
      </c>
      <c r="H437" s="52">
        <f>O437*(1-'Orç-Resumo'!$G$10)</f>
        <v>96.029999999999987</v>
      </c>
      <c r="I437" s="53">
        <f>P437*(1-'Orç-Resumo'!$G$10)</f>
        <v>20.215</v>
      </c>
      <c r="J437" s="54">
        <f t="shared" si="18"/>
        <v>9602.9999999999982</v>
      </c>
      <c r="K437" s="55">
        <f t="shared" si="19"/>
        <v>2021.5</v>
      </c>
      <c r="L437" s="56">
        <f t="shared" si="20"/>
        <v>11624.499999999998</v>
      </c>
      <c r="M437" s="56">
        <v>0</v>
      </c>
      <c r="N437" s="177"/>
      <c r="O437" s="56">
        <v>96.029999999999987</v>
      </c>
      <c r="P437" s="199">
        <v>20.215</v>
      </c>
    </row>
    <row r="438" spans="2:16" ht="57">
      <c r="B438" s="5" t="s">
        <v>1168</v>
      </c>
      <c r="C438" s="51" t="s">
        <v>26</v>
      </c>
      <c r="D438" s="51" t="s">
        <v>1169</v>
      </c>
      <c r="E438" s="6" t="s">
        <v>1170</v>
      </c>
      <c r="F438" s="51" t="s">
        <v>1164</v>
      </c>
      <c r="G438" s="5">
        <v>100</v>
      </c>
      <c r="H438" s="52">
        <f>O438*(1-'Orç-Resumo'!$G$10)</f>
        <v>29.516666666666666</v>
      </c>
      <c r="I438" s="53">
        <f>P438*(1-'Orç-Resumo'!$G$10)</f>
        <v>20.215</v>
      </c>
      <c r="J438" s="54">
        <f t="shared" si="18"/>
        <v>2951.6666666666665</v>
      </c>
      <c r="K438" s="55">
        <f t="shared" si="19"/>
        <v>2021.5</v>
      </c>
      <c r="L438" s="56">
        <f t="shared" si="20"/>
        <v>4973.1666666666661</v>
      </c>
      <c r="M438" s="56">
        <v>0</v>
      </c>
      <c r="N438" s="177"/>
      <c r="O438" s="56">
        <v>29.516666666666666</v>
      </c>
      <c r="P438" s="199">
        <v>20.215</v>
      </c>
    </row>
    <row r="439" spans="2:16" ht="57">
      <c r="B439" s="5" t="s">
        <v>1171</v>
      </c>
      <c r="C439" s="51" t="s">
        <v>26</v>
      </c>
      <c r="D439" s="51" t="s">
        <v>1172</v>
      </c>
      <c r="E439" s="6" t="s">
        <v>1173</v>
      </c>
      <c r="F439" s="51" t="s">
        <v>33</v>
      </c>
      <c r="G439" s="5">
        <v>10</v>
      </c>
      <c r="H439" s="52">
        <f>O439*(1-'Orç-Resumo'!$G$10)</f>
        <v>353.60999999999996</v>
      </c>
      <c r="I439" s="53">
        <f>P439*(1-'Orç-Resumo'!$G$10)</f>
        <v>12.129</v>
      </c>
      <c r="J439" s="54">
        <f t="shared" si="18"/>
        <v>3536.0999999999995</v>
      </c>
      <c r="K439" s="55">
        <f t="shared" si="19"/>
        <v>121.28999999999999</v>
      </c>
      <c r="L439" s="56">
        <f t="shared" si="20"/>
        <v>3657.3899999999994</v>
      </c>
      <c r="M439" s="56">
        <v>0</v>
      </c>
      <c r="N439" s="177"/>
      <c r="O439" s="56">
        <v>353.60999999999996</v>
      </c>
      <c r="P439" s="199">
        <v>12.129</v>
      </c>
    </row>
    <row r="440" spans="2:16" ht="57">
      <c r="B440" s="5" t="s">
        <v>1174</v>
      </c>
      <c r="C440" s="51" t="s">
        <v>26</v>
      </c>
      <c r="D440" s="51" t="s">
        <v>1175</v>
      </c>
      <c r="E440" s="6" t="s">
        <v>1176</v>
      </c>
      <c r="F440" s="51" t="s">
        <v>33</v>
      </c>
      <c r="G440" s="5">
        <v>40</v>
      </c>
      <c r="H440" s="52">
        <f>O440*(1-'Orç-Resumo'!$G$10)</f>
        <v>286.53999999999996</v>
      </c>
      <c r="I440" s="53">
        <f>P440*(1-'Orç-Resumo'!$G$10)</f>
        <v>24.257999999999999</v>
      </c>
      <c r="J440" s="54">
        <f t="shared" si="18"/>
        <v>11461.599999999999</v>
      </c>
      <c r="K440" s="55">
        <f t="shared" si="19"/>
        <v>970.31999999999994</v>
      </c>
      <c r="L440" s="56">
        <f t="shared" si="20"/>
        <v>12431.919999999998</v>
      </c>
      <c r="M440" s="56">
        <v>0</v>
      </c>
      <c r="N440" s="177"/>
      <c r="O440" s="56">
        <v>286.53999999999996</v>
      </c>
      <c r="P440" s="199">
        <v>24.257999999999999</v>
      </c>
    </row>
    <row r="441" spans="2:16" ht="30">
      <c r="B441" s="5" t="s">
        <v>1177</v>
      </c>
      <c r="C441" s="51" t="s">
        <v>21</v>
      </c>
      <c r="D441" s="51" t="s">
        <v>21</v>
      </c>
      <c r="E441" s="6" t="s">
        <v>1178</v>
      </c>
      <c r="F441" s="51" t="s">
        <v>23</v>
      </c>
      <c r="G441" s="5"/>
      <c r="H441" s="52"/>
      <c r="I441" s="53"/>
      <c r="J441" s="54"/>
      <c r="K441" s="55"/>
      <c r="L441" s="56"/>
      <c r="M441" s="56"/>
      <c r="N441" s="177"/>
      <c r="O441" s="56" t="s">
        <v>24</v>
      </c>
      <c r="P441" s="199" t="s">
        <v>24</v>
      </c>
    </row>
    <row r="442" spans="2:16" ht="57">
      <c r="B442" s="5" t="s">
        <v>1179</v>
      </c>
      <c r="C442" s="51" t="s">
        <v>48</v>
      </c>
      <c r="D442" s="51">
        <v>97660</v>
      </c>
      <c r="E442" s="6" t="s">
        <v>1180</v>
      </c>
      <c r="F442" s="51" t="s">
        <v>184</v>
      </c>
      <c r="G442" s="5">
        <v>450</v>
      </c>
      <c r="H442" s="52">
        <f>O442*(1-'Orç-Resumo'!$G$10)</f>
        <v>0.15000000000000002</v>
      </c>
      <c r="I442" s="53">
        <f>P442*(1-'Orç-Resumo'!$G$10)</f>
        <v>0.51</v>
      </c>
      <c r="J442" s="54">
        <f t="shared" si="18"/>
        <v>67.500000000000014</v>
      </c>
      <c r="K442" s="55">
        <f t="shared" si="19"/>
        <v>229.5</v>
      </c>
      <c r="L442" s="56">
        <f t="shared" si="20"/>
        <v>297</v>
      </c>
      <c r="M442" s="56">
        <v>0</v>
      </c>
      <c r="N442" s="177"/>
      <c r="O442" s="56">
        <v>0.15000000000000002</v>
      </c>
      <c r="P442" s="199" t="s">
        <v>2287</v>
      </c>
    </row>
    <row r="443" spans="2:16" ht="42.75">
      <c r="B443" s="5" t="s">
        <v>1181</v>
      </c>
      <c r="C443" s="51" t="s">
        <v>48</v>
      </c>
      <c r="D443" s="51">
        <v>97661</v>
      </c>
      <c r="E443" s="6" t="s">
        <v>1182</v>
      </c>
      <c r="F443" s="51" t="s">
        <v>110</v>
      </c>
      <c r="G443" s="5">
        <v>7500</v>
      </c>
      <c r="H443" s="52">
        <f>O443*(1-'Orç-Resumo'!$G$10)</f>
        <v>0.17999999999999994</v>
      </c>
      <c r="I443" s="53">
        <f>P443*(1-'Orç-Resumo'!$G$10)</f>
        <v>0.53</v>
      </c>
      <c r="J443" s="54">
        <f t="shared" si="18"/>
        <v>1349.9999999999995</v>
      </c>
      <c r="K443" s="55">
        <f t="shared" si="19"/>
        <v>3975</v>
      </c>
      <c r="L443" s="56">
        <f t="shared" si="20"/>
        <v>5325</v>
      </c>
      <c r="M443" s="56">
        <v>0</v>
      </c>
      <c r="N443" s="177"/>
      <c r="O443" s="56">
        <v>0.17999999999999994</v>
      </c>
      <c r="P443" s="199" t="s">
        <v>2500</v>
      </c>
    </row>
    <row r="444" spans="2:16" ht="28.5">
      <c r="B444" s="5" t="s">
        <v>1184</v>
      </c>
      <c r="C444" s="51" t="s">
        <v>48</v>
      </c>
      <c r="D444" s="51">
        <v>97665</v>
      </c>
      <c r="E444" s="6" t="s">
        <v>1185</v>
      </c>
      <c r="F444" s="51" t="s">
        <v>184</v>
      </c>
      <c r="G444" s="5">
        <v>480</v>
      </c>
      <c r="H444" s="52">
        <f>O444*(1-'Orç-Resumo'!$G$10)</f>
        <v>0.47</v>
      </c>
      <c r="I444" s="53">
        <f>P444*(1-'Orç-Resumo'!$G$10)</f>
        <v>1.31</v>
      </c>
      <c r="J444" s="54">
        <f t="shared" si="18"/>
        <v>225.6</v>
      </c>
      <c r="K444" s="55">
        <f t="shared" si="19"/>
        <v>628.80000000000007</v>
      </c>
      <c r="L444" s="56">
        <f t="shared" si="20"/>
        <v>854.40000000000009</v>
      </c>
      <c r="M444" s="56">
        <v>0</v>
      </c>
      <c r="N444" s="177"/>
      <c r="O444" s="56">
        <v>0.47</v>
      </c>
      <c r="P444" s="199" t="s">
        <v>2221</v>
      </c>
    </row>
    <row r="445" spans="2:16" ht="28.5">
      <c r="B445" s="5" t="s">
        <v>1187</v>
      </c>
      <c r="C445" s="51" t="s">
        <v>26</v>
      </c>
      <c r="D445" s="51" t="s">
        <v>1188</v>
      </c>
      <c r="E445" s="6" t="s">
        <v>1189</v>
      </c>
      <c r="F445" s="51" t="s">
        <v>110</v>
      </c>
      <c r="G445" s="5">
        <v>800</v>
      </c>
      <c r="H445" s="52">
        <f>O445*(1-'Orç-Resumo'!$G$10)</f>
        <v>0.26799999999999996</v>
      </c>
      <c r="I445" s="53">
        <f>P445*(1-'Orç-Resumo'!$G$10)</f>
        <v>0.80859999999999999</v>
      </c>
      <c r="J445" s="54">
        <f t="shared" si="18"/>
        <v>214.39999999999998</v>
      </c>
      <c r="K445" s="55">
        <f t="shared" si="19"/>
        <v>646.88</v>
      </c>
      <c r="L445" s="56">
        <f t="shared" si="20"/>
        <v>861.28</v>
      </c>
      <c r="M445" s="56">
        <v>0</v>
      </c>
      <c r="N445" s="177"/>
      <c r="O445" s="56">
        <v>0.26799999999999996</v>
      </c>
      <c r="P445" s="199">
        <v>0.80859999999999999</v>
      </c>
    </row>
    <row r="446" spans="2:16" ht="42.75">
      <c r="B446" s="5" t="s">
        <v>1190</v>
      </c>
      <c r="C446" s="51" t="s">
        <v>48</v>
      </c>
      <c r="D446" s="51">
        <v>90447</v>
      </c>
      <c r="E446" s="6" t="s">
        <v>1191</v>
      </c>
      <c r="F446" s="51" t="s">
        <v>110</v>
      </c>
      <c r="G446" s="5">
        <v>450</v>
      </c>
      <c r="H446" s="52">
        <f>O446*(1-'Orç-Resumo'!$G$10)</f>
        <v>1.9600000000000009</v>
      </c>
      <c r="I446" s="53">
        <f>P446*(1-'Orç-Resumo'!$G$10)</f>
        <v>6.59</v>
      </c>
      <c r="J446" s="54">
        <f t="shared" si="18"/>
        <v>882.00000000000034</v>
      </c>
      <c r="K446" s="55">
        <f t="shared" si="19"/>
        <v>2965.5</v>
      </c>
      <c r="L446" s="56">
        <f t="shared" si="20"/>
        <v>3847.5000000000005</v>
      </c>
      <c r="M446" s="56">
        <v>0</v>
      </c>
      <c r="N446" s="177"/>
      <c r="O446" s="56">
        <v>1.9600000000000009</v>
      </c>
      <c r="P446" s="199" t="s">
        <v>2627</v>
      </c>
    </row>
    <row r="447" spans="2:16" ht="57">
      <c r="B447" s="5" t="s">
        <v>1193</v>
      </c>
      <c r="C447" s="51" t="s">
        <v>26</v>
      </c>
      <c r="D447" s="51" t="s">
        <v>1194</v>
      </c>
      <c r="E447" s="6" t="s">
        <v>1195</v>
      </c>
      <c r="F447" s="51" t="s">
        <v>33</v>
      </c>
      <c r="G447" s="5">
        <v>3</v>
      </c>
      <c r="H447" s="52">
        <f>O447*(1-'Orç-Resumo'!$G$10)</f>
        <v>33.260000000000005</v>
      </c>
      <c r="I447" s="53">
        <f>P447*(1-'Orç-Resumo'!$G$10)</f>
        <v>19.77</v>
      </c>
      <c r="J447" s="54">
        <f t="shared" si="18"/>
        <v>99.780000000000015</v>
      </c>
      <c r="K447" s="55">
        <f t="shared" si="19"/>
        <v>59.31</v>
      </c>
      <c r="L447" s="56">
        <f t="shared" si="20"/>
        <v>159.09000000000003</v>
      </c>
      <c r="M447" s="56">
        <v>0</v>
      </c>
      <c r="N447" s="177"/>
      <c r="O447" s="56">
        <v>33.260000000000005</v>
      </c>
      <c r="P447" s="199">
        <v>19.77</v>
      </c>
    </row>
    <row r="448" spans="2:16" ht="85.5">
      <c r="B448" s="5" t="s">
        <v>1196</v>
      </c>
      <c r="C448" s="51" t="s">
        <v>48</v>
      </c>
      <c r="D448" s="51">
        <v>104475</v>
      </c>
      <c r="E448" s="6" t="s">
        <v>1197</v>
      </c>
      <c r="F448" s="51" t="s">
        <v>184</v>
      </c>
      <c r="G448" s="5">
        <v>100</v>
      </c>
      <c r="H448" s="52">
        <f>O448*(1-'Orç-Resumo'!$G$10)</f>
        <v>218.63</v>
      </c>
      <c r="I448" s="53">
        <f>P448*(1-'Orç-Resumo'!$G$10)</f>
        <v>140.52000000000001</v>
      </c>
      <c r="J448" s="54">
        <f t="shared" si="18"/>
        <v>21863</v>
      </c>
      <c r="K448" s="55">
        <f t="shared" si="19"/>
        <v>14052.000000000002</v>
      </c>
      <c r="L448" s="56">
        <f t="shared" si="20"/>
        <v>35915</v>
      </c>
      <c r="M448" s="56">
        <v>0</v>
      </c>
      <c r="N448" s="177"/>
      <c r="O448" s="56">
        <v>218.63</v>
      </c>
      <c r="P448" s="199">
        <v>140.52000000000001</v>
      </c>
    </row>
    <row r="449" spans="2:16" ht="57">
      <c r="B449" s="5" t="s">
        <v>1198</v>
      </c>
      <c r="C449" s="51" t="s">
        <v>48</v>
      </c>
      <c r="D449" s="51">
        <v>92005</v>
      </c>
      <c r="E449" s="6" t="s">
        <v>1199</v>
      </c>
      <c r="F449" s="51" t="s">
        <v>184</v>
      </c>
      <c r="G449" s="5">
        <v>100</v>
      </c>
      <c r="H449" s="52">
        <f>O449*(1-'Orç-Resumo'!$G$10)</f>
        <v>31.740000000000002</v>
      </c>
      <c r="I449" s="53">
        <f>P449*(1-'Orç-Resumo'!$G$10)</f>
        <v>28.33</v>
      </c>
      <c r="J449" s="54">
        <f t="shared" si="18"/>
        <v>3174</v>
      </c>
      <c r="K449" s="55">
        <f t="shared" si="19"/>
        <v>2833</v>
      </c>
      <c r="L449" s="56">
        <f t="shared" si="20"/>
        <v>6007</v>
      </c>
      <c r="M449" s="56">
        <v>0</v>
      </c>
      <c r="N449" s="177"/>
      <c r="O449" s="56">
        <v>31.740000000000002</v>
      </c>
      <c r="P449" s="199" t="s">
        <v>2980</v>
      </c>
    </row>
    <row r="450" spans="2:16" ht="57">
      <c r="B450" s="5" t="s">
        <v>1201</v>
      </c>
      <c r="C450" s="51" t="s">
        <v>48</v>
      </c>
      <c r="D450" s="51">
        <v>92008</v>
      </c>
      <c r="E450" s="6" t="s">
        <v>1202</v>
      </c>
      <c r="F450" s="51" t="s">
        <v>184</v>
      </c>
      <c r="G450" s="5">
        <v>140</v>
      </c>
      <c r="H450" s="52">
        <f>O450*(1-'Orç-Resumo'!$G$10)</f>
        <v>25.69</v>
      </c>
      <c r="I450" s="53">
        <f>P450*(1-'Orç-Resumo'!$G$10)</f>
        <v>22.23</v>
      </c>
      <c r="J450" s="54">
        <f t="shared" si="18"/>
        <v>3596.6000000000004</v>
      </c>
      <c r="K450" s="55">
        <f t="shared" si="19"/>
        <v>3112.2000000000003</v>
      </c>
      <c r="L450" s="56">
        <f t="shared" si="20"/>
        <v>6708.8000000000011</v>
      </c>
      <c r="M450" s="56">
        <v>0</v>
      </c>
      <c r="N450" s="177"/>
      <c r="O450" s="56">
        <v>25.69</v>
      </c>
      <c r="P450" s="199" t="s">
        <v>3408</v>
      </c>
    </row>
    <row r="451" spans="2:16" ht="42.75">
      <c r="B451" s="5" t="s">
        <v>1203</v>
      </c>
      <c r="C451" s="51" t="s">
        <v>26</v>
      </c>
      <c r="D451" s="51" t="s">
        <v>1204</v>
      </c>
      <c r="E451" s="6" t="s">
        <v>1205</v>
      </c>
      <c r="F451" s="51" t="s">
        <v>33</v>
      </c>
      <c r="G451" s="5">
        <v>45</v>
      </c>
      <c r="H451" s="52">
        <f>O451*(1-'Orç-Resumo'!$G$10)</f>
        <v>142.13999999999999</v>
      </c>
      <c r="I451" s="53">
        <f>P451*(1-'Orç-Resumo'!$G$10)</f>
        <v>83.05</v>
      </c>
      <c r="J451" s="54">
        <f t="shared" si="18"/>
        <v>6396.2999999999993</v>
      </c>
      <c r="K451" s="55">
        <f t="shared" si="19"/>
        <v>3737.25</v>
      </c>
      <c r="L451" s="56">
        <f t="shared" si="20"/>
        <v>10133.549999999999</v>
      </c>
      <c r="M451" s="56">
        <v>0</v>
      </c>
      <c r="N451" s="177"/>
      <c r="O451" s="56">
        <v>142.13999999999999</v>
      </c>
      <c r="P451" s="199">
        <v>83.05</v>
      </c>
    </row>
    <row r="452" spans="2:16" ht="128.25">
      <c r="B452" s="5" t="s">
        <v>1206</v>
      </c>
      <c r="C452" s="51" t="s">
        <v>48</v>
      </c>
      <c r="D452" s="51">
        <v>104474</v>
      </c>
      <c r="E452" s="6" t="s">
        <v>1207</v>
      </c>
      <c r="F452" s="51" t="s">
        <v>184</v>
      </c>
      <c r="G452" s="5">
        <v>140</v>
      </c>
      <c r="H452" s="52">
        <f>O452*(1-'Orç-Resumo'!$G$10)</f>
        <v>208.95</v>
      </c>
      <c r="I452" s="53">
        <f>P452*(1-'Orç-Resumo'!$G$10)</f>
        <v>158.47999999999999</v>
      </c>
      <c r="J452" s="54">
        <f t="shared" si="18"/>
        <v>29253</v>
      </c>
      <c r="K452" s="55">
        <f t="shared" si="19"/>
        <v>22187.199999999997</v>
      </c>
      <c r="L452" s="56">
        <f t="shared" si="20"/>
        <v>51440.2</v>
      </c>
      <c r="M452" s="56">
        <v>0</v>
      </c>
      <c r="N452" s="177"/>
      <c r="O452" s="56">
        <v>208.95</v>
      </c>
      <c r="P452" s="199">
        <v>158.47999999999999</v>
      </c>
    </row>
    <row r="453" spans="2:16" ht="28.5">
      <c r="B453" s="5" t="s">
        <v>1208</v>
      </c>
      <c r="C453" s="51" t="s">
        <v>26</v>
      </c>
      <c r="D453" s="51" t="s">
        <v>1209</v>
      </c>
      <c r="E453" s="6" t="s">
        <v>1210</v>
      </c>
      <c r="F453" s="51" t="s">
        <v>33</v>
      </c>
      <c r="G453" s="5">
        <v>90</v>
      </c>
      <c r="H453" s="52">
        <f>O453*(1-'Orç-Resumo'!$G$10)</f>
        <v>38.56</v>
      </c>
      <c r="I453" s="53">
        <f>P453*(1-'Orç-Resumo'!$G$10)</f>
        <v>11.7</v>
      </c>
      <c r="J453" s="54">
        <f t="shared" si="18"/>
        <v>3470.4</v>
      </c>
      <c r="K453" s="55">
        <f t="shared" si="19"/>
        <v>1053</v>
      </c>
      <c r="L453" s="56">
        <f t="shared" si="20"/>
        <v>4523.3999999999996</v>
      </c>
      <c r="M453" s="56">
        <v>0</v>
      </c>
      <c r="N453" s="177"/>
      <c r="O453" s="56">
        <v>38.56</v>
      </c>
      <c r="P453" s="199">
        <v>11.7</v>
      </c>
    </row>
    <row r="454" spans="2:16" ht="42.75">
      <c r="B454" s="5" t="s">
        <v>1211</v>
      </c>
      <c r="C454" s="51" t="s">
        <v>26</v>
      </c>
      <c r="D454" s="51" t="s">
        <v>1212</v>
      </c>
      <c r="E454" s="6" t="s">
        <v>1213</v>
      </c>
      <c r="F454" s="51" t="s">
        <v>33</v>
      </c>
      <c r="G454" s="5">
        <v>36</v>
      </c>
      <c r="H454" s="52">
        <f>O454*(1-'Orç-Resumo'!$G$10)</f>
        <v>261.67999999999995</v>
      </c>
      <c r="I454" s="53">
        <f>P454*(1-'Orç-Resumo'!$G$10)</f>
        <v>8.0860000000000003</v>
      </c>
      <c r="J454" s="54">
        <f t="shared" si="18"/>
        <v>9420.4799999999977</v>
      </c>
      <c r="K454" s="55">
        <f t="shared" si="19"/>
        <v>291.096</v>
      </c>
      <c r="L454" s="56">
        <f t="shared" si="20"/>
        <v>9711.5759999999973</v>
      </c>
      <c r="M454" s="56">
        <v>0</v>
      </c>
      <c r="N454" s="177"/>
      <c r="O454" s="56">
        <v>261.67999999999995</v>
      </c>
      <c r="P454" s="199">
        <v>8.0860000000000003</v>
      </c>
    </row>
    <row r="455" spans="2:16" ht="28.5">
      <c r="B455" s="5" t="s">
        <v>1214</v>
      </c>
      <c r="C455" s="51" t="s">
        <v>26</v>
      </c>
      <c r="D455" s="51" t="s">
        <v>1215</v>
      </c>
      <c r="E455" s="6" t="s">
        <v>1216</v>
      </c>
      <c r="F455" s="51" t="s">
        <v>33</v>
      </c>
      <c r="G455" s="5">
        <v>36</v>
      </c>
      <c r="H455" s="52">
        <f>O455*(1-'Orç-Resumo'!$G$10)</f>
        <v>39.230000000000004</v>
      </c>
      <c r="I455" s="53">
        <f>P455*(1-'Orç-Resumo'!$G$10)</f>
        <v>8.0860000000000003</v>
      </c>
      <c r="J455" s="54">
        <f t="shared" si="18"/>
        <v>1412.2800000000002</v>
      </c>
      <c r="K455" s="55">
        <f t="shared" si="19"/>
        <v>291.096</v>
      </c>
      <c r="L455" s="56">
        <f t="shared" si="20"/>
        <v>1703.3760000000002</v>
      </c>
      <c r="M455" s="56">
        <v>0</v>
      </c>
      <c r="N455" s="177"/>
      <c r="O455" s="56">
        <v>39.230000000000004</v>
      </c>
      <c r="P455" s="199">
        <v>8.0860000000000003</v>
      </c>
    </row>
    <row r="456" spans="2:16" ht="57">
      <c r="B456" s="5" t="s">
        <v>1217</v>
      </c>
      <c r="C456" s="51" t="s">
        <v>48</v>
      </c>
      <c r="D456" s="51">
        <v>91863</v>
      </c>
      <c r="E456" s="6" t="s">
        <v>1218</v>
      </c>
      <c r="F456" s="51" t="s">
        <v>110</v>
      </c>
      <c r="G456" s="5">
        <v>500</v>
      </c>
      <c r="H456" s="52">
        <f>O456*(1-'Orç-Resumo'!$G$10)</f>
        <v>6.910000000000001</v>
      </c>
      <c r="I456" s="53">
        <f>P456*(1-'Orç-Resumo'!$G$10)</f>
        <v>4.8099999999999996</v>
      </c>
      <c r="J456" s="54">
        <f t="shared" si="18"/>
        <v>3455.0000000000005</v>
      </c>
      <c r="K456" s="55">
        <f t="shared" si="19"/>
        <v>2405</v>
      </c>
      <c r="L456" s="56">
        <f t="shared" si="20"/>
        <v>5860</v>
      </c>
      <c r="M456" s="56">
        <v>0</v>
      </c>
      <c r="N456" s="177"/>
      <c r="O456" s="56">
        <v>6.910000000000001</v>
      </c>
      <c r="P456" s="199" t="s">
        <v>2481</v>
      </c>
    </row>
    <row r="457" spans="2:16" ht="57">
      <c r="B457" s="5" t="s">
        <v>1219</v>
      </c>
      <c r="C457" s="51" t="s">
        <v>48</v>
      </c>
      <c r="D457" s="51">
        <v>91864</v>
      </c>
      <c r="E457" s="6" t="s">
        <v>1220</v>
      </c>
      <c r="F457" s="51" t="s">
        <v>110</v>
      </c>
      <c r="G457" s="5">
        <v>500</v>
      </c>
      <c r="H457" s="52">
        <f>O457*(1-'Orç-Resumo'!$G$10)</f>
        <v>10.190000000000001</v>
      </c>
      <c r="I457" s="53">
        <f>P457*(1-'Orç-Resumo'!$G$10)</f>
        <v>5.63</v>
      </c>
      <c r="J457" s="54">
        <f t="shared" si="18"/>
        <v>5095.0000000000009</v>
      </c>
      <c r="K457" s="55">
        <f t="shared" si="19"/>
        <v>2815</v>
      </c>
      <c r="L457" s="56">
        <f t="shared" si="20"/>
        <v>7910.0000000000009</v>
      </c>
      <c r="M457" s="56">
        <v>0</v>
      </c>
      <c r="N457" s="177"/>
      <c r="O457" s="56">
        <v>10.190000000000001</v>
      </c>
      <c r="P457" s="199" t="s">
        <v>3409</v>
      </c>
    </row>
    <row r="458" spans="2:16" ht="57">
      <c r="B458" s="5" t="s">
        <v>1222</v>
      </c>
      <c r="C458" s="51" t="s">
        <v>48</v>
      </c>
      <c r="D458" s="51">
        <v>91926</v>
      </c>
      <c r="E458" s="6" t="s">
        <v>1223</v>
      </c>
      <c r="F458" s="51" t="s">
        <v>110</v>
      </c>
      <c r="G458" s="5">
        <v>4800</v>
      </c>
      <c r="H458" s="52">
        <f>O458*(1-'Orç-Resumo'!$G$10)</f>
        <v>2.8899999999999997</v>
      </c>
      <c r="I458" s="53">
        <f>P458*(1-'Orç-Resumo'!$G$10)</f>
        <v>1.17</v>
      </c>
      <c r="J458" s="54">
        <f t="shared" si="18"/>
        <v>13871.999999999998</v>
      </c>
      <c r="K458" s="55">
        <f t="shared" si="19"/>
        <v>5616</v>
      </c>
      <c r="L458" s="56">
        <f t="shared" si="20"/>
        <v>19488</v>
      </c>
      <c r="M458" s="56">
        <v>0</v>
      </c>
      <c r="N458" s="177"/>
      <c r="O458" s="56">
        <v>2.8899999999999997</v>
      </c>
      <c r="P458" s="199" t="s">
        <v>1314</v>
      </c>
    </row>
    <row r="459" spans="2:16" ht="57">
      <c r="B459" s="5" t="s">
        <v>1225</v>
      </c>
      <c r="C459" s="51" t="s">
        <v>48</v>
      </c>
      <c r="D459" s="51">
        <v>91924</v>
      </c>
      <c r="E459" s="6" t="s">
        <v>1226</v>
      </c>
      <c r="F459" s="51" t="s">
        <v>110</v>
      </c>
      <c r="G459" s="5">
        <v>4800</v>
      </c>
      <c r="H459" s="52">
        <f>O459*(1-'Orç-Resumo'!$G$10)</f>
        <v>1.9</v>
      </c>
      <c r="I459" s="53">
        <f>P459*(1-'Orç-Resumo'!$G$10)</f>
        <v>0.92</v>
      </c>
      <c r="J459" s="54">
        <f t="shared" si="18"/>
        <v>9120</v>
      </c>
      <c r="K459" s="55">
        <f t="shared" si="19"/>
        <v>4416</v>
      </c>
      <c r="L459" s="56">
        <f t="shared" si="20"/>
        <v>13536</v>
      </c>
      <c r="M459" s="56">
        <v>0</v>
      </c>
      <c r="N459" s="177"/>
      <c r="O459" s="56">
        <v>1.9</v>
      </c>
      <c r="P459" s="199" t="s">
        <v>3410</v>
      </c>
    </row>
    <row r="460" spans="2:16" ht="57">
      <c r="B460" s="5" t="s">
        <v>1227</v>
      </c>
      <c r="C460" s="51" t="s">
        <v>48</v>
      </c>
      <c r="D460" s="51">
        <v>91928</v>
      </c>
      <c r="E460" s="6" t="s">
        <v>1228</v>
      </c>
      <c r="F460" s="51" t="s">
        <v>110</v>
      </c>
      <c r="G460" s="5">
        <v>1600</v>
      </c>
      <c r="H460" s="52">
        <f>O460*(1-'Orç-Resumo'!$G$10)</f>
        <v>4.68</v>
      </c>
      <c r="I460" s="53">
        <f>P460*(1-'Orç-Resumo'!$G$10)</f>
        <v>1.56</v>
      </c>
      <c r="J460" s="54">
        <f t="shared" si="18"/>
        <v>7488</v>
      </c>
      <c r="K460" s="55">
        <f t="shared" si="19"/>
        <v>2496</v>
      </c>
      <c r="L460" s="56">
        <f t="shared" si="20"/>
        <v>9984</v>
      </c>
      <c r="M460" s="56">
        <v>0</v>
      </c>
      <c r="N460" s="177"/>
      <c r="O460" s="56">
        <v>4.68</v>
      </c>
      <c r="P460" s="199" t="s">
        <v>2965</v>
      </c>
    </row>
    <row r="461" spans="2:16" ht="42.75">
      <c r="B461" s="5" t="s">
        <v>1230</v>
      </c>
      <c r="C461" s="51" t="s">
        <v>48</v>
      </c>
      <c r="D461" s="51">
        <v>91952</v>
      </c>
      <c r="E461" s="6" t="s">
        <v>1231</v>
      </c>
      <c r="F461" s="51" t="s">
        <v>184</v>
      </c>
      <c r="G461" s="5">
        <v>200</v>
      </c>
      <c r="H461" s="52">
        <f>O461*(1-'Orç-Resumo'!$G$10)</f>
        <v>9.3699999999999992</v>
      </c>
      <c r="I461" s="53">
        <f>P461*(1-'Orç-Resumo'!$G$10)</f>
        <v>9.4</v>
      </c>
      <c r="J461" s="54">
        <f t="shared" si="18"/>
        <v>1873.9999999999998</v>
      </c>
      <c r="K461" s="55">
        <f t="shared" si="19"/>
        <v>1880</v>
      </c>
      <c r="L461" s="56">
        <f t="shared" si="20"/>
        <v>3754</v>
      </c>
      <c r="M461" s="56">
        <v>0</v>
      </c>
      <c r="N461" s="177"/>
      <c r="O461" s="56">
        <v>9.3699999999999992</v>
      </c>
      <c r="P461" s="199" t="s">
        <v>2368</v>
      </c>
    </row>
    <row r="462" spans="2:16" ht="42.75">
      <c r="B462" s="5" t="s">
        <v>1232</v>
      </c>
      <c r="C462" s="51" t="s">
        <v>48</v>
      </c>
      <c r="D462" s="51">
        <v>91959</v>
      </c>
      <c r="E462" s="6" t="s">
        <v>1233</v>
      </c>
      <c r="F462" s="51" t="s">
        <v>184</v>
      </c>
      <c r="G462" s="5">
        <v>80</v>
      </c>
      <c r="H462" s="52">
        <f>O462*(1-'Orç-Resumo'!$G$10)</f>
        <v>23.699999999999996</v>
      </c>
      <c r="I462" s="53">
        <f>P462*(1-'Orç-Resumo'!$G$10)</f>
        <v>21.46</v>
      </c>
      <c r="J462" s="54">
        <f t="shared" si="18"/>
        <v>1895.9999999999995</v>
      </c>
      <c r="K462" s="55">
        <f t="shared" si="19"/>
        <v>1716.8000000000002</v>
      </c>
      <c r="L462" s="56">
        <f t="shared" si="20"/>
        <v>3612.7999999999997</v>
      </c>
      <c r="M462" s="56">
        <v>0</v>
      </c>
      <c r="N462" s="177"/>
      <c r="O462" s="56">
        <v>23.699999999999996</v>
      </c>
      <c r="P462" s="199" t="s">
        <v>3411</v>
      </c>
    </row>
    <row r="463" spans="2:16" ht="42.75">
      <c r="B463" s="5" t="s">
        <v>1234</v>
      </c>
      <c r="C463" s="51" t="s">
        <v>48</v>
      </c>
      <c r="D463" s="51">
        <v>91967</v>
      </c>
      <c r="E463" s="6" t="s">
        <v>1235</v>
      </c>
      <c r="F463" s="51" t="s">
        <v>184</v>
      </c>
      <c r="G463" s="5">
        <v>80</v>
      </c>
      <c r="H463" s="52">
        <f>O463*(1-'Orç-Resumo'!$G$10)</f>
        <v>32.28</v>
      </c>
      <c r="I463" s="53">
        <f>P463*(1-'Orç-Resumo'!$G$10)</f>
        <v>28.33</v>
      </c>
      <c r="J463" s="54">
        <f t="shared" si="18"/>
        <v>2582.4</v>
      </c>
      <c r="K463" s="55">
        <f t="shared" si="19"/>
        <v>2266.3999999999996</v>
      </c>
      <c r="L463" s="56">
        <f t="shared" si="20"/>
        <v>4848.7999999999993</v>
      </c>
      <c r="M463" s="56">
        <v>0</v>
      </c>
      <c r="N463" s="177"/>
      <c r="O463" s="56">
        <v>32.28</v>
      </c>
      <c r="P463" s="199" t="s">
        <v>2980</v>
      </c>
    </row>
    <row r="464" spans="2:16" ht="42.75">
      <c r="B464" s="5" t="s">
        <v>1236</v>
      </c>
      <c r="C464" s="51" t="s">
        <v>48</v>
      </c>
      <c r="D464" s="51">
        <v>92000</v>
      </c>
      <c r="E464" s="6" t="s">
        <v>1237</v>
      </c>
      <c r="F464" s="51" t="s">
        <v>184</v>
      </c>
      <c r="G464" s="5">
        <v>240</v>
      </c>
      <c r="H464" s="52">
        <f>O464*(1-'Orç-Resumo'!$G$10)</f>
        <v>16.14</v>
      </c>
      <c r="I464" s="53">
        <f>P464*(1-'Orç-Resumo'!$G$10)</f>
        <v>14.98</v>
      </c>
      <c r="J464" s="54">
        <f t="shared" si="18"/>
        <v>3873.6000000000004</v>
      </c>
      <c r="K464" s="55">
        <f t="shared" si="19"/>
        <v>3595.2000000000003</v>
      </c>
      <c r="L464" s="56">
        <f t="shared" si="20"/>
        <v>7468.8000000000011</v>
      </c>
      <c r="M464" s="56">
        <v>0</v>
      </c>
      <c r="N464" s="177"/>
      <c r="O464" s="56">
        <v>16.14</v>
      </c>
      <c r="P464" s="199" t="s">
        <v>2791</v>
      </c>
    </row>
    <row r="465" spans="2:16" ht="42.75">
      <c r="B465" s="5" t="s">
        <v>1239</v>
      </c>
      <c r="C465" s="51" t="s">
        <v>26</v>
      </c>
      <c r="D465" s="51" t="s">
        <v>1240</v>
      </c>
      <c r="E465" s="6" t="s">
        <v>1241</v>
      </c>
      <c r="F465" s="51" t="s">
        <v>33</v>
      </c>
      <c r="G465" s="5">
        <v>200</v>
      </c>
      <c r="H465" s="52">
        <f>O465*(1-'Orç-Resumo'!$G$10)</f>
        <v>10.639999999999999</v>
      </c>
      <c r="I465" s="53">
        <f>P465*(1-'Orç-Resumo'!$G$10)</f>
        <v>24.257999999999999</v>
      </c>
      <c r="J465" s="54">
        <f t="shared" ref="J465:J528" si="21">G465*H465</f>
        <v>2127.9999999999995</v>
      </c>
      <c r="K465" s="55">
        <f t="shared" ref="K465:K528" si="22">G465*I465</f>
        <v>4851.5999999999995</v>
      </c>
      <c r="L465" s="56">
        <f t="shared" ref="L465:L528" si="23">J465+K465</f>
        <v>6979.5999999999985</v>
      </c>
      <c r="M465" s="56">
        <v>0</v>
      </c>
      <c r="N465" s="177"/>
      <c r="O465" s="56">
        <v>10.639999999999999</v>
      </c>
      <c r="P465" s="199">
        <v>24.257999999999999</v>
      </c>
    </row>
    <row r="466" spans="2:16" ht="28.5">
      <c r="B466" s="5" t="s">
        <v>1242</v>
      </c>
      <c r="C466" s="51" t="s">
        <v>26</v>
      </c>
      <c r="D466" s="51" t="s">
        <v>1243</v>
      </c>
      <c r="E466" s="6" t="s">
        <v>1244</v>
      </c>
      <c r="F466" s="51" t="s">
        <v>33</v>
      </c>
      <c r="G466" s="5">
        <v>50</v>
      </c>
      <c r="H466" s="52">
        <f>O466*(1-'Orç-Resumo'!$G$10)</f>
        <v>38.69</v>
      </c>
      <c r="I466" s="53">
        <f>P466*(1-'Orç-Resumo'!$G$10)</f>
        <v>18.1935</v>
      </c>
      <c r="J466" s="54">
        <f t="shared" si="21"/>
        <v>1934.5</v>
      </c>
      <c r="K466" s="55">
        <f t="shared" si="22"/>
        <v>909.67499999999995</v>
      </c>
      <c r="L466" s="56">
        <f t="shared" si="23"/>
        <v>2844.1750000000002</v>
      </c>
      <c r="M466" s="56">
        <v>0</v>
      </c>
      <c r="N466" s="177"/>
      <c r="O466" s="56">
        <v>38.69</v>
      </c>
      <c r="P466" s="199">
        <v>18.1935</v>
      </c>
    </row>
    <row r="467" spans="2:16" ht="85.5">
      <c r="B467" s="5" t="s">
        <v>1245</v>
      </c>
      <c r="C467" s="51" t="s">
        <v>26</v>
      </c>
      <c r="D467" s="51" t="s">
        <v>1246</v>
      </c>
      <c r="E467" s="6" t="s">
        <v>1247</v>
      </c>
      <c r="F467" s="51" t="s">
        <v>33</v>
      </c>
      <c r="G467" s="5">
        <v>200</v>
      </c>
      <c r="H467" s="52">
        <f>O467*(1-'Orç-Resumo'!$G$10)</f>
        <v>309.11999999999995</v>
      </c>
      <c r="I467" s="53">
        <f>P467*(1-'Orç-Resumo'!$G$10)</f>
        <v>36.387</v>
      </c>
      <c r="J467" s="54">
        <f t="shared" si="21"/>
        <v>61823.999999999993</v>
      </c>
      <c r="K467" s="55">
        <f t="shared" si="22"/>
        <v>7277.4</v>
      </c>
      <c r="L467" s="56">
        <f t="shared" si="23"/>
        <v>69101.399999999994</v>
      </c>
      <c r="M467" s="56">
        <v>0</v>
      </c>
      <c r="N467" s="177"/>
      <c r="O467" s="56">
        <v>309.11999999999995</v>
      </c>
      <c r="P467" s="199">
        <v>36.387</v>
      </c>
    </row>
    <row r="468" spans="2:16" ht="85.5">
      <c r="B468" s="5" t="s">
        <v>1248</v>
      </c>
      <c r="C468" s="51" t="s">
        <v>26</v>
      </c>
      <c r="D468" s="51" t="s">
        <v>1249</v>
      </c>
      <c r="E468" s="6" t="s">
        <v>1250</v>
      </c>
      <c r="F468" s="51" t="s">
        <v>33</v>
      </c>
      <c r="G468" s="5">
        <v>80</v>
      </c>
      <c r="H468" s="52">
        <f>O468*(1-'Orç-Resumo'!$G$10)</f>
        <v>313.33999999999992</v>
      </c>
      <c r="I468" s="53">
        <f>P468*(1-'Orç-Resumo'!$G$10)</f>
        <v>66.347000000000008</v>
      </c>
      <c r="J468" s="54">
        <f t="shared" si="21"/>
        <v>25067.199999999993</v>
      </c>
      <c r="K468" s="55">
        <f t="shared" si="22"/>
        <v>5307.76</v>
      </c>
      <c r="L468" s="56">
        <f t="shared" si="23"/>
        <v>30374.959999999992</v>
      </c>
      <c r="M468" s="56">
        <v>0</v>
      </c>
      <c r="N468" s="177"/>
      <c r="O468" s="56">
        <v>313.33999999999992</v>
      </c>
      <c r="P468" s="199">
        <v>66.347000000000008</v>
      </c>
    </row>
    <row r="469" spans="2:16" ht="42.75">
      <c r="B469" s="5" t="s">
        <v>1251</v>
      </c>
      <c r="C469" s="51" t="s">
        <v>48</v>
      </c>
      <c r="D469" s="51">
        <v>102085</v>
      </c>
      <c r="E469" s="6" t="s">
        <v>1252</v>
      </c>
      <c r="F469" s="51" t="s">
        <v>184</v>
      </c>
      <c r="G469" s="5">
        <v>40</v>
      </c>
      <c r="H469" s="52">
        <f>O469*(1-'Orç-Resumo'!$G$10)</f>
        <v>174.82</v>
      </c>
      <c r="I469" s="53">
        <f>P469*(1-'Orç-Resumo'!$G$10)</f>
        <v>27.03</v>
      </c>
      <c r="J469" s="54">
        <f t="shared" si="21"/>
        <v>6992.7999999999993</v>
      </c>
      <c r="K469" s="55">
        <f t="shared" si="22"/>
        <v>1081.2</v>
      </c>
      <c r="L469" s="56">
        <f t="shared" si="23"/>
        <v>8073.9999999999991</v>
      </c>
      <c r="M469" s="56">
        <v>0</v>
      </c>
      <c r="N469" s="177"/>
      <c r="O469" s="56">
        <v>174.82</v>
      </c>
      <c r="P469" s="199" t="s">
        <v>3963</v>
      </c>
    </row>
    <row r="470" spans="2:16" ht="71.25">
      <c r="B470" s="5" t="s">
        <v>1254</v>
      </c>
      <c r="C470" s="51" t="s">
        <v>48</v>
      </c>
      <c r="D470" s="51">
        <v>100906</v>
      </c>
      <c r="E470" s="6" t="s">
        <v>1255</v>
      </c>
      <c r="F470" s="51" t="s">
        <v>184</v>
      </c>
      <c r="G470" s="5">
        <v>40</v>
      </c>
      <c r="H470" s="52">
        <f>O470*(1-'Orç-Resumo'!$G$10)</f>
        <v>389.85</v>
      </c>
      <c r="I470" s="53">
        <f>P470*(1-'Orç-Resumo'!$G$10)</f>
        <v>53.88</v>
      </c>
      <c r="J470" s="54">
        <f t="shared" si="21"/>
        <v>15594</v>
      </c>
      <c r="K470" s="55">
        <f t="shared" si="22"/>
        <v>2155.2000000000003</v>
      </c>
      <c r="L470" s="56">
        <f t="shared" si="23"/>
        <v>17749.2</v>
      </c>
      <c r="M470" s="56">
        <v>0</v>
      </c>
      <c r="N470" s="177"/>
      <c r="O470" s="56">
        <v>389.85</v>
      </c>
      <c r="P470" s="199">
        <v>53.88</v>
      </c>
    </row>
    <row r="471" spans="2:16" ht="42.75">
      <c r="B471" s="5" t="s">
        <v>1257</v>
      </c>
      <c r="C471" s="51" t="s">
        <v>48</v>
      </c>
      <c r="D471" s="51">
        <v>100903</v>
      </c>
      <c r="E471" s="6" t="s">
        <v>1258</v>
      </c>
      <c r="F471" s="51" t="s">
        <v>184</v>
      </c>
      <c r="G471" s="5">
        <v>500</v>
      </c>
      <c r="H471" s="52">
        <f>O471*(1-'Orç-Resumo'!$G$10)</f>
        <v>19.200000000000003</v>
      </c>
      <c r="I471" s="53">
        <f>P471*(1-'Orç-Resumo'!$G$10)</f>
        <v>7.49</v>
      </c>
      <c r="J471" s="54">
        <f t="shared" si="21"/>
        <v>9600.0000000000018</v>
      </c>
      <c r="K471" s="55">
        <f t="shared" si="22"/>
        <v>3745</v>
      </c>
      <c r="L471" s="56">
        <f t="shared" si="23"/>
        <v>13345.000000000002</v>
      </c>
      <c r="M471" s="56">
        <v>0</v>
      </c>
      <c r="N471" s="177"/>
      <c r="O471" s="56">
        <v>19.200000000000003</v>
      </c>
      <c r="P471" s="199" t="s">
        <v>2239</v>
      </c>
    </row>
    <row r="472" spans="2:16" ht="42.75">
      <c r="B472" s="5" t="s">
        <v>1260</v>
      </c>
      <c r="C472" s="51" t="s">
        <v>48</v>
      </c>
      <c r="D472" s="51">
        <v>97599</v>
      </c>
      <c r="E472" s="6" t="s">
        <v>1261</v>
      </c>
      <c r="F472" s="51" t="s">
        <v>184</v>
      </c>
      <c r="G472" s="5">
        <v>100</v>
      </c>
      <c r="H472" s="52">
        <f>O472*(1-'Orç-Resumo'!$G$10)</f>
        <v>17.399999999999999</v>
      </c>
      <c r="I472" s="53">
        <f>P472*(1-'Orç-Resumo'!$G$10)</f>
        <v>5.42</v>
      </c>
      <c r="J472" s="54">
        <f t="shared" si="21"/>
        <v>1739.9999999999998</v>
      </c>
      <c r="K472" s="55">
        <f t="shared" si="22"/>
        <v>542</v>
      </c>
      <c r="L472" s="56">
        <f t="shared" si="23"/>
        <v>2282</v>
      </c>
      <c r="M472" s="56">
        <v>0</v>
      </c>
      <c r="N472" s="177"/>
      <c r="O472" s="56">
        <v>17.399999999999999</v>
      </c>
      <c r="P472" s="199" t="s">
        <v>2299</v>
      </c>
    </row>
    <row r="473" spans="2:16" ht="45">
      <c r="B473" s="5" t="s">
        <v>1263</v>
      </c>
      <c r="C473" s="51" t="s">
        <v>21</v>
      </c>
      <c r="D473" s="51" t="s">
        <v>21</v>
      </c>
      <c r="E473" s="6" t="s">
        <v>1264</v>
      </c>
      <c r="F473" s="51" t="s">
        <v>23</v>
      </c>
      <c r="G473" s="5"/>
      <c r="H473" s="52"/>
      <c r="I473" s="53"/>
      <c r="J473" s="54"/>
      <c r="K473" s="55"/>
      <c r="L473" s="56"/>
      <c r="M473" s="56"/>
      <c r="N473" s="177"/>
      <c r="O473" s="56" t="s">
        <v>24</v>
      </c>
      <c r="P473" s="199" t="s">
        <v>24</v>
      </c>
    </row>
    <row r="474" spans="2:16" ht="42.75">
      <c r="B474" s="5" t="s">
        <v>1265</v>
      </c>
      <c r="C474" s="51" t="s">
        <v>48</v>
      </c>
      <c r="D474" s="51">
        <v>93661</v>
      </c>
      <c r="E474" s="6" t="s">
        <v>1266</v>
      </c>
      <c r="F474" s="51" t="s">
        <v>184</v>
      </c>
      <c r="G474" s="5">
        <v>40</v>
      </c>
      <c r="H474" s="52">
        <f>O474*(1-'Orç-Resumo'!$G$10)</f>
        <v>56.839999999999996</v>
      </c>
      <c r="I474" s="53">
        <f>P474*(1-'Orç-Resumo'!$G$10)</f>
        <v>3.82</v>
      </c>
      <c r="J474" s="54">
        <f t="shared" si="21"/>
        <v>2273.6</v>
      </c>
      <c r="K474" s="55">
        <f t="shared" si="22"/>
        <v>152.79999999999998</v>
      </c>
      <c r="L474" s="56">
        <f t="shared" si="23"/>
        <v>2426.4</v>
      </c>
      <c r="M474" s="56">
        <v>0</v>
      </c>
      <c r="N474" s="177"/>
      <c r="O474" s="56">
        <v>56.839999999999996</v>
      </c>
      <c r="P474" s="199" t="s">
        <v>2479</v>
      </c>
    </row>
    <row r="475" spans="2:16" ht="42.75">
      <c r="B475" s="5" t="s">
        <v>1267</v>
      </c>
      <c r="C475" s="51" t="s">
        <v>48</v>
      </c>
      <c r="D475" s="51">
        <v>93662</v>
      </c>
      <c r="E475" s="6" t="s">
        <v>1268</v>
      </c>
      <c r="F475" s="51" t="s">
        <v>184</v>
      </c>
      <c r="G475" s="5">
        <v>40</v>
      </c>
      <c r="H475" s="52">
        <f>O475*(1-'Orç-Resumo'!$G$10)</f>
        <v>58.019999999999996</v>
      </c>
      <c r="I475" s="53">
        <f>P475*(1-'Orç-Resumo'!$G$10)</f>
        <v>5.34</v>
      </c>
      <c r="J475" s="54">
        <f t="shared" si="21"/>
        <v>2320.7999999999997</v>
      </c>
      <c r="K475" s="55">
        <f t="shared" si="22"/>
        <v>213.6</v>
      </c>
      <c r="L475" s="56">
        <f t="shared" si="23"/>
        <v>2534.3999999999996</v>
      </c>
      <c r="M475" s="56">
        <v>0</v>
      </c>
      <c r="N475" s="177"/>
      <c r="O475" s="56">
        <v>58.019999999999996</v>
      </c>
      <c r="P475" s="199" t="s">
        <v>3126</v>
      </c>
    </row>
    <row r="476" spans="2:16" ht="42.75">
      <c r="B476" s="5" t="s">
        <v>1270</v>
      </c>
      <c r="C476" s="51" t="s">
        <v>48</v>
      </c>
      <c r="D476" s="51">
        <v>93663</v>
      </c>
      <c r="E476" s="6" t="s">
        <v>1271</v>
      </c>
      <c r="F476" s="51" t="s">
        <v>184</v>
      </c>
      <c r="G476" s="5">
        <v>50</v>
      </c>
      <c r="H476" s="52">
        <f>O476*(1-'Orç-Resumo'!$G$10)</f>
        <v>58.019999999999996</v>
      </c>
      <c r="I476" s="53">
        <f>P476*(1-'Orç-Resumo'!$G$10)</f>
        <v>5.34</v>
      </c>
      <c r="J476" s="54">
        <f t="shared" si="21"/>
        <v>2901</v>
      </c>
      <c r="K476" s="55">
        <f t="shared" si="22"/>
        <v>267</v>
      </c>
      <c r="L476" s="56">
        <f t="shared" si="23"/>
        <v>3168</v>
      </c>
      <c r="M476" s="56">
        <v>0</v>
      </c>
      <c r="N476" s="177"/>
      <c r="O476" s="56">
        <v>58.019999999999996</v>
      </c>
      <c r="P476" s="199" t="s">
        <v>3126</v>
      </c>
    </row>
    <row r="477" spans="2:16" ht="42.75">
      <c r="B477" s="5" t="s">
        <v>1272</v>
      </c>
      <c r="C477" s="51" t="s">
        <v>48</v>
      </c>
      <c r="D477" s="51">
        <v>101896</v>
      </c>
      <c r="E477" s="6" t="s">
        <v>1142</v>
      </c>
      <c r="F477" s="51" t="s">
        <v>184</v>
      </c>
      <c r="G477" s="5">
        <v>5</v>
      </c>
      <c r="H477" s="52">
        <f>O477*(1-'Orç-Resumo'!$G$10)</f>
        <v>612.84</v>
      </c>
      <c r="I477" s="53">
        <f>P477*(1-'Orç-Resumo'!$G$10)</f>
        <v>53.48</v>
      </c>
      <c r="J477" s="54">
        <f t="shared" si="21"/>
        <v>3064.2000000000003</v>
      </c>
      <c r="K477" s="55">
        <f t="shared" si="22"/>
        <v>267.39999999999998</v>
      </c>
      <c r="L477" s="56">
        <f t="shared" si="23"/>
        <v>3331.6000000000004</v>
      </c>
      <c r="M477" s="56">
        <v>0</v>
      </c>
      <c r="N477" s="177"/>
      <c r="O477" s="56">
        <v>612.84</v>
      </c>
      <c r="P477" s="199" t="s">
        <v>3961</v>
      </c>
    </row>
    <row r="478" spans="2:16" ht="42.75">
      <c r="B478" s="5" t="s">
        <v>1273</v>
      </c>
      <c r="C478" s="51" t="s">
        <v>102</v>
      </c>
      <c r="D478" s="51" t="s">
        <v>1144</v>
      </c>
      <c r="E478" s="6" t="s">
        <v>1145</v>
      </c>
      <c r="F478" s="51" t="s">
        <v>666</v>
      </c>
      <c r="G478" s="5">
        <v>5</v>
      </c>
      <c r="H478" s="52">
        <f>O478*(1-'Orç-Resumo'!$G$10)</f>
        <v>707.96</v>
      </c>
      <c r="I478" s="53">
        <f>P478*(1-'Orç-Resumo'!$G$10)</f>
        <v>71.84</v>
      </c>
      <c r="J478" s="54">
        <f t="shared" si="21"/>
        <v>3539.8</v>
      </c>
      <c r="K478" s="55">
        <f t="shared" si="22"/>
        <v>359.20000000000005</v>
      </c>
      <c r="L478" s="56">
        <f t="shared" si="23"/>
        <v>3899</v>
      </c>
      <c r="M478" s="56">
        <v>0</v>
      </c>
      <c r="N478" s="177"/>
      <c r="O478" s="56">
        <v>707.96</v>
      </c>
      <c r="P478" s="199">
        <v>71.84</v>
      </c>
    </row>
    <row r="479" spans="2:16" ht="57">
      <c r="B479" s="5" t="s">
        <v>1274</v>
      </c>
      <c r="C479" s="51" t="s">
        <v>26</v>
      </c>
      <c r="D479" s="51" t="s">
        <v>1275</v>
      </c>
      <c r="E479" s="6" t="s">
        <v>1276</v>
      </c>
      <c r="F479" s="51" t="s">
        <v>1164</v>
      </c>
      <c r="G479" s="5">
        <v>160</v>
      </c>
      <c r="H479" s="52">
        <f>O479*(1-'Orç-Resumo'!$G$10)</f>
        <v>47.669999999999995</v>
      </c>
      <c r="I479" s="53">
        <f>P479*(1-'Orç-Resumo'!$G$10)</f>
        <v>12.129000000000001</v>
      </c>
      <c r="J479" s="54">
        <f t="shared" si="21"/>
        <v>7627.1999999999989</v>
      </c>
      <c r="K479" s="55">
        <f t="shared" si="22"/>
        <v>1940.6400000000003</v>
      </c>
      <c r="L479" s="56">
        <f t="shared" si="23"/>
        <v>9567.84</v>
      </c>
      <c r="M479" s="56">
        <v>0</v>
      </c>
      <c r="N479" s="177"/>
      <c r="O479" s="56">
        <v>47.669999999999995</v>
      </c>
      <c r="P479" s="199">
        <v>12.129000000000001</v>
      </c>
    </row>
    <row r="480" spans="2:16" ht="57">
      <c r="B480" s="5" t="s">
        <v>1277</v>
      </c>
      <c r="C480" s="51" t="s">
        <v>48</v>
      </c>
      <c r="D480" s="51">
        <v>91867</v>
      </c>
      <c r="E480" s="6" t="s">
        <v>1278</v>
      </c>
      <c r="F480" s="51" t="s">
        <v>110</v>
      </c>
      <c r="G480" s="5">
        <v>400</v>
      </c>
      <c r="H480" s="52">
        <f>O480*(1-'Orç-Resumo'!$G$10)</f>
        <v>6.62</v>
      </c>
      <c r="I480" s="53">
        <f>P480*(1-'Orç-Resumo'!$G$10)</f>
        <v>3.79</v>
      </c>
      <c r="J480" s="54">
        <f t="shared" si="21"/>
        <v>2648</v>
      </c>
      <c r="K480" s="55">
        <f t="shared" si="22"/>
        <v>1516</v>
      </c>
      <c r="L480" s="56">
        <f t="shared" si="23"/>
        <v>4164</v>
      </c>
      <c r="M480" s="56">
        <v>0</v>
      </c>
      <c r="N480" s="177"/>
      <c r="O480" s="56">
        <v>6.62</v>
      </c>
      <c r="P480" s="199" t="s">
        <v>2398</v>
      </c>
    </row>
    <row r="481" spans="2:16" ht="57">
      <c r="B481" s="5" t="s">
        <v>1279</v>
      </c>
      <c r="C481" s="51" t="s">
        <v>48</v>
      </c>
      <c r="D481" s="51">
        <v>91864</v>
      </c>
      <c r="E481" s="6" t="s">
        <v>1280</v>
      </c>
      <c r="F481" s="51" t="s">
        <v>110</v>
      </c>
      <c r="G481" s="5">
        <v>100</v>
      </c>
      <c r="H481" s="52">
        <f>O481*(1-'Orç-Resumo'!$G$10)</f>
        <v>10.190000000000001</v>
      </c>
      <c r="I481" s="53">
        <f>P481*(1-'Orç-Resumo'!$G$10)</f>
        <v>5.63</v>
      </c>
      <c r="J481" s="54">
        <f t="shared" si="21"/>
        <v>1019.0000000000001</v>
      </c>
      <c r="K481" s="55">
        <f t="shared" si="22"/>
        <v>563</v>
      </c>
      <c r="L481" s="56">
        <f t="shared" si="23"/>
        <v>1582</v>
      </c>
      <c r="M481" s="56">
        <v>0</v>
      </c>
      <c r="N481" s="177"/>
      <c r="O481" s="56">
        <v>10.190000000000001</v>
      </c>
      <c r="P481" s="199" t="s">
        <v>3409</v>
      </c>
    </row>
    <row r="482" spans="2:16" ht="42.75">
      <c r="B482" s="5" t="s">
        <v>1281</v>
      </c>
      <c r="C482" s="51" t="s">
        <v>102</v>
      </c>
      <c r="D482" s="51" t="s">
        <v>1282</v>
      </c>
      <c r="E482" s="6" t="s">
        <v>1283</v>
      </c>
      <c r="F482" s="51" t="s">
        <v>354</v>
      </c>
      <c r="G482" s="5">
        <v>160</v>
      </c>
      <c r="H482" s="52">
        <f>O482*(1-'Orç-Resumo'!$G$10)</f>
        <v>51.45</v>
      </c>
      <c r="I482" s="53">
        <f>P482*(1-'Orç-Resumo'!$G$10)</f>
        <v>17.37</v>
      </c>
      <c r="J482" s="54">
        <f t="shared" si="21"/>
        <v>8232</v>
      </c>
      <c r="K482" s="55">
        <f t="shared" si="22"/>
        <v>2779.2000000000003</v>
      </c>
      <c r="L482" s="56">
        <f t="shared" si="23"/>
        <v>11011.2</v>
      </c>
      <c r="M482" s="56">
        <v>0</v>
      </c>
      <c r="N482" s="177"/>
      <c r="O482" s="56">
        <v>51.45</v>
      </c>
      <c r="P482" s="199">
        <v>17.37</v>
      </c>
    </row>
    <row r="483" spans="2:16" ht="57">
      <c r="B483" s="5" t="s">
        <v>1284</v>
      </c>
      <c r="C483" s="51" t="s">
        <v>48</v>
      </c>
      <c r="D483" s="51">
        <v>95778</v>
      </c>
      <c r="E483" s="6" t="s">
        <v>1285</v>
      </c>
      <c r="F483" s="51" t="s">
        <v>184</v>
      </c>
      <c r="G483" s="5">
        <v>100</v>
      </c>
      <c r="H483" s="52">
        <f>O483*(1-'Orç-Resumo'!$G$10)</f>
        <v>17.96</v>
      </c>
      <c r="I483" s="53">
        <f>P483*(1-'Orç-Resumo'!$G$10)</f>
        <v>11.03</v>
      </c>
      <c r="J483" s="54">
        <f t="shared" si="21"/>
        <v>1796</v>
      </c>
      <c r="K483" s="55">
        <f t="shared" si="22"/>
        <v>1103</v>
      </c>
      <c r="L483" s="56">
        <f t="shared" si="23"/>
        <v>2899</v>
      </c>
      <c r="M483" s="56">
        <v>0</v>
      </c>
      <c r="N483" s="177"/>
      <c r="O483" s="56">
        <v>17.96</v>
      </c>
      <c r="P483" s="199" t="s">
        <v>3964</v>
      </c>
    </row>
    <row r="484" spans="2:16" ht="57">
      <c r="B484" s="5" t="s">
        <v>1286</v>
      </c>
      <c r="C484" s="51" t="s">
        <v>48</v>
      </c>
      <c r="D484" s="51">
        <v>95780</v>
      </c>
      <c r="E484" s="6" t="s">
        <v>1287</v>
      </c>
      <c r="F484" s="51" t="s">
        <v>184</v>
      </c>
      <c r="G484" s="5">
        <v>100</v>
      </c>
      <c r="H484" s="52">
        <f>O484*(1-'Orç-Resumo'!$G$10)</f>
        <v>20.64</v>
      </c>
      <c r="I484" s="53">
        <f>P484*(1-'Orç-Resumo'!$G$10)</f>
        <v>10.31</v>
      </c>
      <c r="J484" s="54">
        <f t="shared" si="21"/>
        <v>2064</v>
      </c>
      <c r="K484" s="55">
        <f t="shared" si="22"/>
        <v>1031</v>
      </c>
      <c r="L484" s="56">
        <f t="shared" si="23"/>
        <v>3095</v>
      </c>
      <c r="M484" s="56">
        <v>0</v>
      </c>
      <c r="N484" s="177"/>
      <c r="O484" s="56">
        <v>20.64</v>
      </c>
      <c r="P484" s="199" t="s">
        <v>1640</v>
      </c>
    </row>
    <row r="485" spans="2:16" ht="42.75">
      <c r="B485" s="5" t="s">
        <v>1288</v>
      </c>
      <c r="C485" s="51" t="s">
        <v>48</v>
      </c>
      <c r="D485" s="51">
        <v>91944</v>
      </c>
      <c r="E485" s="6" t="s">
        <v>1289</v>
      </c>
      <c r="F485" s="51" t="s">
        <v>184</v>
      </c>
      <c r="G485" s="5">
        <v>100</v>
      </c>
      <c r="H485" s="52">
        <f>O485*(1-'Orç-Resumo'!$G$10)</f>
        <v>8.44</v>
      </c>
      <c r="I485" s="53">
        <f>P485*(1-'Orç-Resumo'!$G$10)</f>
        <v>6.98</v>
      </c>
      <c r="J485" s="54">
        <f t="shared" si="21"/>
        <v>844</v>
      </c>
      <c r="K485" s="55">
        <f t="shared" si="22"/>
        <v>698</v>
      </c>
      <c r="L485" s="56">
        <f t="shared" si="23"/>
        <v>1542</v>
      </c>
      <c r="M485" s="56">
        <v>0</v>
      </c>
      <c r="N485" s="177"/>
      <c r="O485" s="56">
        <v>8.44</v>
      </c>
      <c r="P485" s="199" t="s">
        <v>2188</v>
      </c>
    </row>
    <row r="486" spans="2:16" ht="57">
      <c r="B486" s="5" t="s">
        <v>1291</v>
      </c>
      <c r="C486" s="51" t="s">
        <v>48</v>
      </c>
      <c r="D486" s="51">
        <v>91926</v>
      </c>
      <c r="E486" s="6" t="s">
        <v>1223</v>
      </c>
      <c r="F486" s="51" t="s">
        <v>110</v>
      </c>
      <c r="G486" s="5">
        <v>2300</v>
      </c>
      <c r="H486" s="52">
        <f>O486*(1-'Orç-Resumo'!$G$10)</f>
        <v>2.8899999999999997</v>
      </c>
      <c r="I486" s="53">
        <f>P486*(1-'Orç-Resumo'!$G$10)</f>
        <v>1.17</v>
      </c>
      <c r="J486" s="54">
        <f t="shared" si="21"/>
        <v>6646.9999999999991</v>
      </c>
      <c r="K486" s="55">
        <f t="shared" si="22"/>
        <v>2691</v>
      </c>
      <c r="L486" s="56">
        <f t="shared" si="23"/>
        <v>9338</v>
      </c>
      <c r="M486" s="56">
        <v>0</v>
      </c>
      <c r="N486" s="177"/>
      <c r="O486" s="56">
        <v>2.8899999999999997</v>
      </c>
      <c r="P486" s="199" t="s">
        <v>1314</v>
      </c>
    </row>
    <row r="487" spans="2:16" ht="57">
      <c r="B487" s="5" t="s">
        <v>1292</v>
      </c>
      <c r="C487" s="51" t="s">
        <v>48</v>
      </c>
      <c r="D487" s="51">
        <v>91928</v>
      </c>
      <c r="E487" s="6" t="s">
        <v>1228</v>
      </c>
      <c r="F487" s="51" t="s">
        <v>110</v>
      </c>
      <c r="G487" s="5">
        <v>1300</v>
      </c>
      <c r="H487" s="52">
        <f>O487*(1-'Orç-Resumo'!$G$10)</f>
        <v>4.68</v>
      </c>
      <c r="I487" s="53">
        <f>P487*(1-'Orç-Resumo'!$G$10)</f>
        <v>1.56</v>
      </c>
      <c r="J487" s="54">
        <f t="shared" si="21"/>
        <v>6084</v>
      </c>
      <c r="K487" s="55">
        <f t="shared" si="22"/>
        <v>2028</v>
      </c>
      <c r="L487" s="56">
        <f t="shared" si="23"/>
        <v>8112</v>
      </c>
      <c r="M487" s="56">
        <v>0</v>
      </c>
      <c r="N487" s="177"/>
      <c r="O487" s="56">
        <v>4.68</v>
      </c>
      <c r="P487" s="199" t="s">
        <v>2965</v>
      </c>
    </row>
    <row r="488" spans="2:16" ht="57">
      <c r="B488" s="5" t="s">
        <v>1293</v>
      </c>
      <c r="C488" s="51" t="s">
        <v>48</v>
      </c>
      <c r="D488" s="51">
        <v>91930</v>
      </c>
      <c r="E488" s="6" t="s">
        <v>1294</v>
      </c>
      <c r="F488" s="51" t="s">
        <v>110</v>
      </c>
      <c r="G488" s="5">
        <v>1150</v>
      </c>
      <c r="H488" s="52">
        <f>O488*(1-'Orç-Resumo'!$G$10)</f>
        <v>6.6499999999999995</v>
      </c>
      <c r="I488" s="53">
        <f>P488*(1-'Orç-Resumo'!$G$10)</f>
        <v>2.0499999999999998</v>
      </c>
      <c r="J488" s="54">
        <f t="shared" si="21"/>
        <v>7647.4999999999991</v>
      </c>
      <c r="K488" s="55">
        <f t="shared" si="22"/>
        <v>2357.5</v>
      </c>
      <c r="L488" s="56">
        <f t="shared" si="23"/>
        <v>10005</v>
      </c>
      <c r="M488" s="56">
        <v>0</v>
      </c>
      <c r="N488" s="177"/>
      <c r="O488" s="56">
        <v>6.6499999999999995</v>
      </c>
      <c r="P488" s="199" t="s">
        <v>2585</v>
      </c>
    </row>
    <row r="489" spans="2:16" ht="42.75">
      <c r="B489" s="5" t="s">
        <v>1296</v>
      </c>
      <c r="C489" s="51" t="s">
        <v>26</v>
      </c>
      <c r="D489" s="51" t="s">
        <v>1212</v>
      </c>
      <c r="E489" s="6" t="s">
        <v>1213</v>
      </c>
      <c r="F489" s="51" t="s">
        <v>33</v>
      </c>
      <c r="G489" s="5">
        <v>32</v>
      </c>
      <c r="H489" s="52">
        <f>O489*(1-'Orç-Resumo'!$G$10)</f>
        <v>261.67999999999995</v>
      </c>
      <c r="I489" s="53">
        <f>P489*(1-'Orç-Resumo'!$G$10)</f>
        <v>8.0860000000000003</v>
      </c>
      <c r="J489" s="54">
        <f t="shared" si="21"/>
        <v>8373.7599999999984</v>
      </c>
      <c r="K489" s="55">
        <f t="shared" si="22"/>
        <v>258.75200000000001</v>
      </c>
      <c r="L489" s="56">
        <f t="shared" si="23"/>
        <v>8632.5119999999988</v>
      </c>
      <c r="M489" s="56">
        <v>0</v>
      </c>
      <c r="N489" s="177"/>
      <c r="O489" s="56">
        <v>261.67999999999995</v>
      </c>
      <c r="P489" s="199">
        <v>8.0860000000000003</v>
      </c>
    </row>
    <row r="490" spans="2:16" ht="28.5">
      <c r="B490" s="5" t="s">
        <v>1297</v>
      </c>
      <c r="C490" s="51" t="s">
        <v>26</v>
      </c>
      <c r="D490" s="51" t="s">
        <v>1215</v>
      </c>
      <c r="E490" s="6" t="s">
        <v>1216</v>
      </c>
      <c r="F490" s="51" t="s">
        <v>33</v>
      </c>
      <c r="G490" s="5">
        <v>16</v>
      </c>
      <c r="H490" s="52">
        <f>O490*(1-'Orç-Resumo'!$G$10)</f>
        <v>39.230000000000004</v>
      </c>
      <c r="I490" s="53">
        <f>P490*(1-'Orç-Resumo'!$G$10)</f>
        <v>8.0860000000000003</v>
      </c>
      <c r="J490" s="54">
        <f t="shared" si="21"/>
        <v>627.68000000000006</v>
      </c>
      <c r="K490" s="55">
        <f t="shared" si="22"/>
        <v>129.376</v>
      </c>
      <c r="L490" s="56">
        <f t="shared" si="23"/>
        <v>757.05600000000004</v>
      </c>
      <c r="M490" s="56">
        <v>0</v>
      </c>
      <c r="N490" s="177"/>
      <c r="O490" s="56">
        <v>39.230000000000004</v>
      </c>
      <c r="P490" s="199">
        <v>8.0860000000000003</v>
      </c>
    </row>
    <row r="491" spans="2:16" ht="28.5">
      <c r="B491" s="5" t="s">
        <v>1298</v>
      </c>
      <c r="C491" s="51" t="s">
        <v>48</v>
      </c>
      <c r="D491" s="51">
        <v>101903</v>
      </c>
      <c r="E491" s="6" t="s">
        <v>1299</v>
      </c>
      <c r="F491" s="51" t="s">
        <v>184</v>
      </c>
      <c r="G491" s="5">
        <v>18</v>
      </c>
      <c r="H491" s="52">
        <f>O491*(1-'Orç-Resumo'!$G$10)</f>
        <v>424.01</v>
      </c>
      <c r="I491" s="53">
        <f>P491*(1-'Orç-Resumo'!$G$10)</f>
        <v>16.38</v>
      </c>
      <c r="J491" s="54">
        <f t="shared" si="21"/>
        <v>7632.18</v>
      </c>
      <c r="K491" s="55">
        <f t="shared" si="22"/>
        <v>294.83999999999997</v>
      </c>
      <c r="L491" s="56">
        <f t="shared" si="23"/>
        <v>7927.02</v>
      </c>
      <c r="M491" s="56">
        <v>0</v>
      </c>
      <c r="N491" s="177"/>
      <c r="O491" s="56">
        <v>424.01</v>
      </c>
      <c r="P491" s="199" t="s">
        <v>3965</v>
      </c>
    </row>
    <row r="492" spans="2:16" ht="45">
      <c r="B492" s="5" t="s">
        <v>1300</v>
      </c>
      <c r="C492" s="51" t="s">
        <v>21</v>
      </c>
      <c r="D492" s="51" t="s">
        <v>21</v>
      </c>
      <c r="E492" s="6" t="s">
        <v>1301</v>
      </c>
      <c r="F492" s="51" t="s">
        <v>23</v>
      </c>
      <c r="G492" s="5"/>
      <c r="H492" s="52"/>
      <c r="I492" s="53"/>
      <c r="J492" s="54"/>
      <c r="K492" s="55"/>
      <c r="L492" s="56"/>
      <c r="M492" s="56"/>
      <c r="N492" s="177"/>
      <c r="O492" s="56" t="s">
        <v>24</v>
      </c>
      <c r="P492" s="199" t="s">
        <v>24</v>
      </c>
    </row>
    <row r="493" spans="2:16" ht="42.75">
      <c r="B493" s="5" t="s">
        <v>1302</v>
      </c>
      <c r="C493" s="51" t="s">
        <v>48</v>
      </c>
      <c r="D493" s="51">
        <v>96984</v>
      </c>
      <c r="E493" s="6" t="s">
        <v>1303</v>
      </c>
      <c r="F493" s="51" t="s">
        <v>184</v>
      </c>
      <c r="G493" s="5">
        <v>80</v>
      </c>
      <c r="H493" s="52">
        <f>O493*(1-'Orç-Resumo'!$G$10)</f>
        <v>29.720000000000002</v>
      </c>
      <c r="I493" s="53">
        <f>P493*(1-'Orç-Resumo'!$G$10)</f>
        <v>30.16</v>
      </c>
      <c r="J493" s="54">
        <f t="shared" si="21"/>
        <v>2377.6000000000004</v>
      </c>
      <c r="K493" s="55">
        <f t="shared" si="22"/>
        <v>2412.8000000000002</v>
      </c>
      <c r="L493" s="56">
        <f t="shared" si="23"/>
        <v>4790.4000000000005</v>
      </c>
      <c r="M493" s="56">
        <v>0</v>
      </c>
      <c r="N493" s="177"/>
      <c r="O493" s="56">
        <v>29.720000000000002</v>
      </c>
      <c r="P493" s="199" t="s">
        <v>3071</v>
      </c>
    </row>
    <row r="494" spans="2:16" ht="42.75">
      <c r="B494" s="5" t="s">
        <v>1304</v>
      </c>
      <c r="C494" s="51" t="s">
        <v>26</v>
      </c>
      <c r="D494" s="51" t="s">
        <v>1305</v>
      </c>
      <c r="E494" s="6" t="s">
        <v>1306</v>
      </c>
      <c r="F494" s="51" t="s">
        <v>33</v>
      </c>
      <c r="G494" s="5">
        <v>48</v>
      </c>
      <c r="H494" s="52">
        <f>O494*(1-'Orç-Resumo'!$G$10)</f>
        <v>2.5940000000000003</v>
      </c>
      <c r="I494" s="53">
        <f>P494*(1-'Orç-Resumo'!$G$10)</f>
        <v>0.40429999999999999</v>
      </c>
      <c r="J494" s="54">
        <f t="shared" si="21"/>
        <v>124.51200000000001</v>
      </c>
      <c r="K494" s="55">
        <f t="shared" si="22"/>
        <v>19.406399999999998</v>
      </c>
      <c r="L494" s="56">
        <f t="shared" si="23"/>
        <v>143.91840000000002</v>
      </c>
      <c r="M494" s="56">
        <v>0</v>
      </c>
      <c r="N494" s="177"/>
      <c r="O494" s="56">
        <v>2.5940000000000003</v>
      </c>
      <c r="P494" s="199">
        <v>0.40429999999999999</v>
      </c>
    </row>
    <row r="495" spans="2:16" ht="42.75">
      <c r="B495" s="5" t="s">
        <v>1307</v>
      </c>
      <c r="C495" s="51" t="s">
        <v>48</v>
      </c>
      <c r="D495" s="51">
        <v>96985</v>
      </c>
      <c r="E495" s="6" t="s">
        <v>1308</v>
      </c>
      <c r="F495" s="51" t="s">
        <v>184</v>
      </c>
      <c r="G495" s="5">
        <v>80</v>
      </c>
      <c r="H495" s="52">
        <f>O495*(1-'Orç-Resumo'!$G$10)</f>
        <v>64.929999999999993</v>
      </c>
      <c r="I495" s="53">
        <f>P495*(1-'Orç-Resumo'!$G$10)</f>
        <v>10.029999999999999</v>
      </c>
      <c r="J495" s="54">
        <f t="shared" si="21"/>
        <v>5194.3999999999996</v>
      </c>
      <c r="K495" s="55">
        <f t="shared" si="22"/>
        <v>802.4</v>
      </c>
      <c r="L495" s="56">
        <f t="shared" si="23"/>
        <v>5996.7999999999993</v>
      </c>
      <c r="M495" s="56">
        <v>0</v>
      </c>
      <c r="N495" s="177"/>
      <c r="O495" s="56">
        <v>64.929999999999993</v>
      </c>
      <c r="P495" s="199" t="s">
        <v>3416</v>
      </c>
    </row>
    <row r="496" spans="2:16" ht="57">
      <c r="B496" s="5" t="s">
        <v>1309</v>
      </c>
      <c r="C496" s="51" t="s">
        <v>48</v>
      </c>
      <c r="D496" s="51">
        <v>98111</v>
      </c>
      <c r="E496" s="6" t="s">
        <v>1310</v>
      </c>
      <c r="F496" s="51" t="s">
        <v>184</v>
      </c>
      <c r="G496" s="5">
        <v>24</v>
      </c>
      <c r="H496" s="52">
        <f>O496*(1-'Orç-Resumo'!$G$10)</f>
        <v>45.93</v>
      </c>
      <c r="I496" s="53">
        <f>P496*(1-'Orç-Resumo'!$G$10)</f>
        <v>5.43</v>
      </c>
      <c r="J496" s="54">
        <f t="shared" si="21"/>
        <v>1102.32</v>
      </c>
      <c r="K496" s="55">
        <f t="shared" si="22"/>
        <v>130.32</v>
      </c>
      <c r="L496" s="56">
        <f t="shared" si="23"/>
        <v>1232.6399999999999</v>
      </c>
      <c r="M496" s="56">
        <v>0</v>
      </c>
      <c r="N496" s="177"/>
      <c r="O496" s="56">
        <v>45.93</v>
      </c>
      <c r="P496" s="199" t="s">
        <v>3966</v>
      </c>
    </row>
    <row r="497" spans="2:16" ht="42.75">
      <c r="B497" s="5" t="s">
        <v>1312</v>
      </c>
      <c r="C497" s="51" t="s">
        <v>48</v>
      </c>
      <c r="D497" s="51">
        <v>96977</v>
      </c>
      <c r="E497" s="6" t="s">
        <v>1313</v>
      </c>
      <c r="F497" s="51" t="s">
        <v>110</v>
      </c>
      <c r="G497" s="5">
        <v>400</v>
      </c>
      <c r="H497" s="52">
        <f>O497*(1-'Orç-Resumo'!$G$10)</f>
        <v>49.99</v>
      </c>
      <c r="I497" s="53">
        <f>P497*(1-'Orç-Resumo'!$G$10)</f>
        <v>1.32</v>
      </c>
      <c r="J497" s="54">
        <f t="shared" si="21"/>
        <v>19996</v>
      </c>
      <c r="K497" s="55">
        <f t="shared" si="22"/>
        <v>528</v>
      </c>
      <c r="L497" s="56">
        <f t="shared" si="23"/>
        <v>20524</v>
      </c>
      <c r="M497" s="56">
        <v>0</v>
      </c>
      <c r="N497" s="177"/>
      <c r="O497" s="56">
        <v>49.99</v>
      </c>
      <c r="P497" s="199" t="s">
        <v>2228</v>
      </c>
    </row>
    <row r="498" spans="2:16" ht="28.5">
      <c r="B498" s="5" t="s">
        <v>1315</v>
      </c>
      <c r="C498" s="51" t="s">
        <v>26</v>
      </c>
      <c r="D498" s="51" t="s">
        <v>1316</v>
      </c>
      <c r="E498" s="6" t="s">
        <v>1317</v>
      </c>
      <c r="F498" s="51" t="s">
        <v>110</v>
      </c>
      <c r="G498" s="5">
        <v>1440</v>
      </c>
      <c r="H498" s="52">
        <f>O498*(1-'Orç-Resumo'!$G$10)</f>
        <v>12.575999999999999</v>
      </c>
      <c r="I498" s="53">
        <f>P498*(1-'Orç-Resumo'!$G$10)</f>
        <v>4.1309999999999993</v>
      </c>
      <c r="J498" s="54">
        <f t="shared" si="21"/>
        <v>18109.439999999999</v>
      </c>
      <c r="K498" s="55">
        <f t="shared" si="22"/>
        <v>5948.6399999999994</v>
      </c>
      <c r="L498" s="56">
        <f t="shared" si="23"/>
        <v>24058.079999999998</v>
      </c>
      <c r="M498" s="56">
        <v>0</v>
      </c>
      <c r="N498" s="177"/>
      <c r="O498" s="56">
        <v>12.575999999999999</v>
      </c>
      <c r="P498" s="199">
        <v>4.1309999999999993</v>
      </c>
    </row>
    <row r="499" spans="2:16" ht="42.75">
      <c r="B499" s="5" t="s">
        <v>1318</v>
      </c>
      <c r="C499" s="51" t="s">
        <v>26</v>
      </c>
      <c r="D499" s="51" t="s">
        <v>1319</v>
      </c>
      <c r="E499" s="6" t="s">
        <v>1320</v>
      </c>
      <c r="F499" s="51" t="s">
        <v>33</v>
      </c>
      <c r="G499" s="5">
        <v>40</v>
      </c>
      <c r="H499" s="52">
        <f>O499*(1-'Orç-Resumo'!$G$10)</f>
        <v>17.333000000000002</v>
      </c>
      <c r="I499" s="53">
        <f>P499*(1-'Orç-Resumo'!$G$10)</f>
        <v>1.9014</v>
      </c>
      <c r="J499" s="54">
        <f t="shared" si="21"/>
        <v>693.32</v>
      </c>
      <c r="K499" s="55">
        <f t="shared" si="22"/>
        <v>76.055999999999997</v>
      </c>
      <c r="L499" s="56">
        <f t="shared" si="23"/>
        <v>769.37600000000009</v>
      </c>
      <c r="M499" s="56">
        <v>0</v>
      </c>
      <c r="N499" s="177"/>
      <c r="O499" s="56">
        <v>17.333000000000002</v>
      </c>
      <c r="P499" s="199">
        <v>1.9014</v>
      </c>
    </row>
    <row r="500" spans="2:16" ht="42.75">
      <c r="B500" s="5" t="s">
        <v>1321</v>
      </c>
      <c r="C500" s="51" t="s">
        <v>26</v>
      </c>
      <c r="D500" s="51" t="s">
        <v>1322</v>
      </c>
      <c r="E500" s="6" t="s">
        <v>1323</v>
      </c>
      <c r="F500" s="51" t="s">
        <v>33</v>
      </c>
      <c r="G500" s="5">
        <v>80</v>
      </c>
      <c r="H500" s="52">
        <f>O500*(1-'Orç-Resumo'!$G$10)</f>
        <v>18.049999999999997</v>
      </c>
      <c r="I500" s="53">
        <f>P500*(1-'Orç-Resumo'!$G$10)</f>
        <v>32.344000000000001</v>
      </c>
      <c r="J500" s="54">
        <f t="shared" si="21"/>
        <v>1443.9999999999998</v>
      </c>
      <c r="K500" s="55">
        <f t="shared" si="22"/>
        <v>2587.52</v>
      </c>
      <c r="L500" s="56">
        <f t="shared" si="23"/>
        <v>4031.5199999999995</v>
      </c>
      <c r="M500" s="56">
        <v>0</v>
      </c>
      <c r="N500" s="177"/>
      <c r="O500" s="56">
        <v>18.049999999999997</v>
      </c>
      <c r="P500" s="199">
        <v>32.344000000000001</v>
      </c>
    </row>
    <row r="501" spans="2:16" ht="57">
      <c r="B501" s="5" t="s">
        <v>1324</v>
      </c>
      <c r="C501" s="51" t="s">
        <v>26</v>
      </c>
      <c r="D501" s="51" t="s">
        <v>1325</v>
      </c>
      <c r="E501" s="6" t="s">
        <v>1326</v>
      </c>
      <c r="F501" s="51" t="s">
        <v>33</v>
      </c>
      <c r="G501" s="5">
        <v>40</v>
      </c>
      <c r="H501" s="52">
        <f>O501*(1-'Orç-Resumo'!$G$10)</f>
        <v>104.25000000000001</v>
      </c>
      <c r="I501" s="53">
        <f>P501*(1-'Orç-Resumo'!$G$10)</f>
        <v>10.137</v>
      </c>
      <c r="J501" s="54">
        <f t="shared" si="21"/>
        <v>4170.0000000000009</v>
      </c>
      <c r="K501" s="55">
        <f t="shared" si="22"/>
        <v>405.48</v>
      </c>
      <c r="L501" s="56">
        <f t="shared" si="23"/>
        <v>4575.4800000000014</v>
      </c>
      <c r="M501" s="56">
        <v>0</v>
      </c>
      <c r="N501" s="177"/>
      <c r="O501" s="56">
        <v>104.25000000000001</v>
      </c>
      <c r="P501" s="199">
        <v>10.137</v>
      </c>
    </row>
    <row r="502" spans="2:16" ht="57">
      <c r="B502" s="5" t="s">
        <v>1327</v>
      </c>
      <c r="C502" s="51" t="s">
        <v>26</v>
      </c>
      <c r="D502" s="51" t="s">
        <v>1328</v>
      </c>
      <c r="E502" s="6" t="s">
        <v>1329</v>
      </c>
      <c r="F502" s="51" t="s">
        <v>33</v>
      </c>
      <c r="G502" s="5">
        <v>8</v>
      </c>
      <c r="H502" s="52">
        <f>O502*(1-'Orç-Resumo'!$G$10)</f>
        <v>73.699999999999989</v>
      </c>
      <c r="I502" s="53">
        <f>P502*(1-'Orç-Resumo'!$G$10)</f>
        <v>263.20999999999998</v>
      </c>
      <c r="J502" s="54">
        <f t="shared" si="21"/>
        <v>589.59999999999991</v>
      </c>
      <c r="K502" s="55">
        <f t="shared" si="22"/>
        <v>2105.6799999999998</v>
      </c>
      <c r="L502" s="56">
        <f t="shared" si="23"/>
        <v>2695.2799999999997</v>
      </c>
      <c r="M502" s="56">
        <v>0</v>
      </c>
      <c r="N502" s="177"/>
      <c r="O502" s="56">
        <v>73.699999999999989</v>
      </c>
      <c r="P502" s="199">
        <v>263.20999999999998</v>
      </c>
    </row>
    <row r="503" spans="2:16" ht="28.5">
      <c r="B503" s="5" t="s">
        <v>1330</v>
      </c>
      <c r="C503" s="51" t="s">
        <v>26</v>
      </c>
      <c r="D503" s="51" t="s">
        <v>1331</v>
      </c>
      <c r="E503" s="6" t="s">
        <v>1332</v>
      </c>
      <c r="F503" s="51" t="s">
        <v>110</v>
      </c>
      <c r="G503" s="5">
        <v>450</v>
      </c>
      <c r="H503" s="52">
        <f>O503*(1-'Orç-Resumo'!$G$10)</f>
        <v>48.52</v>
      </c>
      <c r="I503" s="53">
        <f>P503*(1-'Orç-Resumo'!$G$10)</f>
        <v>4.0430000000000001</v>
      </c>
      <c r="J503" s="54">
        <f t="shared" si="21"/>
        <v>21834</v>
      </c>
      <c r="K503" s="55">
        <f t="shared" si="22"/>
        <v>1819.3500000000001</v>
      </c>
      <c r="L503" s="56">
        <f t="shared" si="23"/>
        <v>23653.35</v>
      </c>
      <c r="M503" s="56">
        <v>0</v>
      </c>
      <c r="N503" s="177"/>
      <c r="O503" s="56">
        <v>48.52</v>
      </c>
      <c r="P503" s="199">
        <v>4.0430000000000001</v>
      </c>
    </row>
    <row r="504" spans="2:16" ht="30">
      <c r="B504" s="5" t="s">
        <v>1333</v>
      </c>
      <c r="C504" s="51" t="s">
        <v>21</v>
      </c>
      <c r="D504" s="51" t="s">
        <v>21</v>
      </c>
      <c r="E504" s="6" t="s">
        <v>1334</v>
      </c>
      <c r="F504" s="51" t="s">
        <v>23</v>
      </c>
      <c r="G504" s="5"/>
      <c r="H504" s="52"/>
      <c r="I504" s="53"/>
      <c r="J504" s="54"/>
      <c r="K504" s="55"/>
      <c r="L504" s="56"/>
      <c r="M504" s="56"/>
      <c r="N504" s="177"/>
      <c r="O504" s="56" t="s">
        <v>24</v>
      </c>
      <c r="P504" s="199" t="s">
        <v>24</v>
      </c>
    </row>
    <row r="505" spans="2:16" ht="99.75">
      <c r="B505" s="5" t="s">
        <v>1335</v>
      </c>
      <c r="C505" s="51" t="s">
        <v>26</v>
      </c>
      <c r="D505" s="51" t="s">
        <v>1336</v>
      </c>
      <c r="E505" s="6" t="s">
        <v>1337</v>
      </c>
      <c r="F505" s="51" t="s">
        <v>33</v>
      </c>
      <c r="G505" s="5">
        <v>5</v>
      </c>
      <c r="H505" s="52">
        <f>O505*(1-'Orç-Resumo'!$G$10)</f>
        <v>3151.96</v>
      </c>
      <c r="I505" s="53">
        <f>P505*(1-'Orç-Resumo'!$G$10)</f>
        <v>485.15999999999997</v>
      </c>
      <c r="J505" s="54">
        <f t="shared" si="21"/>
        <v>15759.8</v>
      </c>
      <c r="K505" s="55">
        <f t="shared" si="22"/>
        <v>2425.7999999999997</v>
      </c>
      <c r="L505" s="56">
        <f t="shared" si="23"/>
        <v>18185.599999999999</v>
      </c>
      <c r="M505" s="56">
        <v>0</v>
      </c>
      <c r="N505" s="177"/>
      <c r="O505" s="56">
        <v>3151.96</v>
      </c>
      <c r="P505" s="199">
        <v>485.15999999999997</v>
      </c>
    </row>
    <row r="506" spans="2:16" ht="57">
      <c r="B506" s="5" t="s">
        <v>1338</v>
      </c>
      <c r="C506" s="51" t="s">
        <v>26</v>
      </c>
      <c r="D506" s="51" t="s">
        <v>1339</v>
      </c>
      <c r="E506" s="6" t="s">
        <v>1340</v>
      </c>
      <c r="F506" s="51" t="s">
        <v>1341</v>
      </c>
      <c r="G506" s="5">
        <v>100</v>
      </c>
      <c r="H506" s="52">
        <f>O506*(1-'Orç-Resumo'!$G$10)</f>
        <v>325.64</v>
      </c>
      <c r="I506" s="53">
        <f>P506*(1-'Orç-Resumo'!$G$10)</f>
        <v>331.46</v>
      </c>
      <c r="J506" s="54">
        <f t="shared" si="21"/>
        <v>32564</v>
      </c>
      <c r="K506" s="55">
        <f t="shared" si="22"/>
        <v>33146</v>
      </c>
      <c r="L506" s="56">
        <f t="shared" si="23"/>
        <v>65710</v>
      </c>
      <c r="M506" s="56">
        <v>0</v>
      </c>
      <c r="N506" s="177"/>
      <c r="O506" s="56">
        <v>325.64</v>
      </c>
      <c r="P506" s="199">
        <v>331.46</v>
      </c>
    </row>
    <row r="507" spans="2:16" ht="28.5">
      <c r="B507" s="5" t="s">
        <v>1342</v>
      </c>
      <c r="C507" s="51" t="s">
        <v>48</v>
      </c>
      <c r="D507" s="51">
        <v>98301</v>
      </c>
      <c r="E507" s="6" t="s">
        <v>1343</v>
      </c>
      <c r="F507" s="51" t="s">
        <v>184</v>
      </c>
      <c r="G507" s="5">
        <v>40</v>
      </c>
      <c r="H507" s="52">
        <f>O507*(1-'Orç-Resumo'!$G$10)</f>
        <v>352.42</v>
      </c>
      <c r="I507" s="53">
        <f>P507*(1-'Orç-Resumo'!$G$10)</f>
        <v>250.7</v>
      </c>
      <c r="J507" s="54">
        <f t="shared" si="21"/>
        <v>14096.800000000001</v>
      </c>
      <c r="K507" s="55">
        <f t="shared" si="22"/>
        <v>10028</v>
      </c>
      <c r="L507" s="56">
        <f t="shared" si="23"/>
        <v>24124.800000000003</v>
      </c>
      <c r="M507" s="56">
        <v>0</v>
      </c>
      <c r="N507" s="177"/>
      <c r="O507" s="56">
        <v>352.42</v>
      </c>
      <c r="P507" s="199" t="s">
        <v>3967</v>
      </c>
    </row>
    <row r="508" spans="2:16">
      <c r="B508" s="5" t="s">
        <v>1344</v>
      </c>
      <c r="C508" s="51" t="s">
        <v>26</v>
      </c>
      <c r="D508" s="51" t="s">
        <v>1345</v>
      </c>
      <c r="E508" s="6" t="s">
        <v>1346</v>
      </c>
      <c r="F508" s="51" t="s">
        <v>1347</v>
      </c>
      <c r="G508" s="5">
        <v>36</v>
      </c>
      <c r="H508" s="52">
        <f>O508*(1-'Orç-Resumo'!$G$10)</f>
        <v>23.08</v>
      </c>
      <c r="I508" s="53">
        <f>P508*(1-'Orç-Resumo'!$G$10)</f>
        <v>8.0860000000000003</v>
      </c>
      <c r="J508" s="54">
        <f t="shared" si="21"/>
        <v>830.87999999999988</v>
      </c>
      <c r="K508" s="55">
        <f t="shared" si="22"/>
        <v>291.096</v>
      </c>
      <c r="L508" s="56">
        <f t="shared" si="23"/>
        <v>1121.9759999999999</v>
      </c>
      <c r="M508" s="56">
        <v>0</v>
      </c>
      <c r="N508" s="177"/>
      <c r="O508" s="56">
        <v>23.08</v>
      </c>
      <c r="P508" s="199">
        <v>8.0860000000000003</v>
      </c>
    </row>
    <row r="509" spans="2:16" ht="28.5">
      <c r="B509" s="5" t="s">
        <v>1348</v>
      </c>
      <c r="C509" s="51" t="s">
        <v>48</v>
      </c>
      <c r="D509" s="51">
        <v>98295</v>
      </c>
      <c r="E509" s="6" t="s">
        <v>1349</v>
      </c>
      <c r="F509" s="51" t="s">
        <v>110</v>
      </c>
      <c r="G509" s="5">
        <v>6500</v>
      </c>
      <c r="H509" s="52">
        <f>O509*(1-'Orç-Resumo'!$G$10)</f>
        <v>5.62</v>
      </c>
      <c r="I509" s="53">
        <f>P509*(1-'Orç-Resumo'!$G$10)</f>
        <v>0.1</v>
      </c>
      <c r="J509" s="54">
        <f t="shared" si="21"/>
        <v>36530</v>
      </c>
      <c r="K509" s="55">
        <f t="shared" si="22"/>
        <v>650</v>
      </c>
      <c r="L509" s="56">
        <f t="shared" si="23"/>
        <v>37180</v>
      </c>
      <c r="M509" s="56">
        <v>0</v>
      </c>
      <c r="N509" s="177"/>
      <c r="O509" s="56">
        <v>5.62</v>
      </c>
      <c r="P509" s="199" t="s">
        <v>2971</v>
      </c>
    </row>
    <row r="510" spans="2:16" ht="28.5">
      <c r="B510" s="5" t="s">
        <v>1351</v>
      </c>
      <c r="C510" s="51" t="s">
        <v>48</v>
      </c>
      <c r="D510" s="51">
        <v>98307</v>
      </c>
      <c r="E510" s="6" t="s">
        <v>1352</v>
      </c>
      <c r="F510" s="51" t="s">
        <v>184</v>
      </c>
      <c r="G510" s="5">
        <v>440</v>
      </c>
      <c r="H510" s="52">
        <f>O510*(1-'Orç-Resumo'!$G$10)</f>
        <v>35.56</v>
      </c>
      <c r="I510" s="53">
        <f>P510*(1-'Orç-Resumo'!$G$10)</f>
        <v>8.32</v>
      </c>
      <c r="J510" s="54">
        <f t="shared" si="21"/>
        <v>15646.400000000001</v>
      </c>
      <c r="K510" s="55">
        <f t="shared" si="22"/>
        <v>3660.8</v>
      </c>
      <c r="L510" s="56">
        <f t="shared" si="23"/>
        <v>19307.2</v>
      </c>
      <c r="M510" s="56">
        <v>0</v>
      </c>
      <c r="N510" s="177"/>
      <c r="O510" s="56">
        <v>35.56</v>
      </c>
      <c r="P510" s="199" t="s">
        <v>2813</v>
      </c>
    </row>
    <row r="511" spans="2:16" ht="42.75">
      <c r="B511" s="5" t="s">
        <v>1354</v>
      </c>
      <c r="C511" s="51" t="s">
        <v>26</v>
      </c>
      <c r="D511" s="51" t="s">
        <v>1355</v>
      </c>
      <c r="E511" s="6" t="s">
        <v>1356</v>
      </c>
      <c r="F511" s="51" t="s">
        <v>33</v>
      </c>
      <c r="G511" s="5">
        <v>440</v>
      </c>
      <c r="H511" s="52">
        <f>O511*(1-'Orç-Resumo'!$G$10)</f>
        <v>30.325000000000003</v>
      </c>
      <c r="I511" s="53">
        <f>P511*(1-'Orç-Resumo'!$G$10)</f>
        <v>15.844999999999999</v>
      </c>
      <c r="J511" s="54">
        <f t="shared" si="21"/>
        <v>13343.000000000002</v>
      </c>
      <c r="K511" s="55">
        <f t="shared" si="22"/>
        <v>6971.7999999999993</v>
      </c>
      <c r="L511" s="56">
        <f t="shared" si="23"/>
        <v>20314.800000000003</v>
      </c>
      <c r="M511" s="56">
        <v>0</v>
      </c>
      <c r="N511" s="177"/>
      <c r="O511" s="56">
        <v>30.325000000000003</v>
      </c>
      <c r="P511" s="199">
        <v>15.844999999999999</v>
      </c>
    </row>
    <row r="512" spans="2:16" ht="42.75">
      <c r="B512" s="5" t="s">
        <v>1357</v>
      </c>
      <c r="C512" s="51" t="s">
        <v>26</v>
      </c>
      <c r="D512" s="51" t="s">
        <v>1358</v>
      </c>
      <c r="E512" s="6" t="s">
        <v>1359</v>
      </c>
      <c r="F512" s="51" t="s">
        <v>33</v>
      </c>
      <c r="G512" s="5">
        <v>440</v>
      </c>
      <c r="H512" s="52">
        <f>O512*(1-'Orç-Resumo'!$G$10)</f>
        <v>55.625</v>
      </c>
      <c r="I512" s="53">
        <f>P512*(1-'Orç-Resumo'!$G$10)</f>
        <v>15.844999999999999</v>
      </c>
      <c r="J512" s="54">
        <f t="shared" si="21"/>
        <v>24475</v>
      </c>
      <c r="K512" s="55">
        <f t="shared" si="22"/>
        <v>6971.7999999999993</v>
      </c>
      <c r="L512" s="56">
        <f t="shared" si="23"/>
        <v>31446.799999999999</v>
      </c>
      <c r="M512" s="56">
        <v>0</v>
      </c>
      <c r="N512" s="177"/>
      <c r="O512" s="56">
        <v>55.625</v>
      </c>
      <c r="P512" s="199">
        <v>15.844999999999999</v>
      </c>
    </row>
    <row r="513" spans="2:16" ht="28.5">
      <c r="B513" s="5" t="s">
        <v>1360</v>
      </c>
      <c r="C513" s="51" t="s">
        <v>26</v>
      </c>
      <c r="D513" s="51" t="s">
        <v>1361</v>
      </c>
      <c r="E513" s="6" t="s">
        <v>1362</v>
      </c>
      <c r="F513" s="51" t="s">
        <v>1341</v>
      </c>
      <c r="G513" s="5">
        <v>170</v>
      </c>
      <c r="H513" s="52">
        <f>O513*(1-'Orç-Resumo'!$G$10)</f>
        <v>34.658999999999999</v>
      </c>
      <c r="I513" s="53">
        <f>P513*(1-'Orç-Resumo'!$G$10)</f>
        <v>0.45900000000000002</v>
      </c>
      <c r="J513" s="54">
        <f t="shared" si="21"/>
        <v>5892.03</v>
      </c>
      <c r="K513" s="55">
        <f t="shared" si="22"/>
        <v>78.03</v>
      </c>
      <c r="L513" s="56">
        <f t="shared" si="23"/>
        <v>5970.0599999999995</v>
      </c>
      <c r="M513" s="56">
        <v>0</v>
      </c>
      <c r="N513" s="177"/>
      <c r="O513" s="56">
        <v>34.658999999999999</v>
      </c>
      <c r="P513" s="199">
        <v>0.45900000000000002</v>
      </c>
    </row>
    <row r="514" spans="2:16" ht="57">
      <c r="B514" s="5" t="s">
        <v>1363</v>
      </c>
      <c r="C514" s="51" t="s">
        <v>26</v>
      </c>
      <c r="D514" s="51" t="s">
        <v>1364</v>
      </c>
      <c r="E514" s="6" t="s">
        <v>1365</v>
      </c>
      <c r="F514" s="51" t="s">
        <v>33</v>
      </c>
      <c r="G514" s="5">
        <v>9</v>
      </c>
      <c r="H514" s="52">
        <f>O514*(1-'Orç-Resumo'!$G$10)</f>
        <v>107.19999999999999</v>
      </c>
      <c r="I514" s="53">
        <f>P514*(1-'Orç-Resumo'!$G$10)</f>
        <v>323.44</v>
      </c>
      <c r="J514" s="54">
        <f t="shared" si="21"/>
        <v>964.8</v>
      </c>
      <c r="K514" s="55">
        <f t="shared" si="22"/>
        <v>2910.96</v>
      </c>
      <c r="L514" s="56">
        <f t="shared" si="23"/>
        <v>3875.76</v>
      </c>
      <c r="M514" s="56">
        <v>0</v>
      </c>
      <c r="N514" s="177"/>
      <c r="O514" s="56">
        <v>107.19999999999999</v>
      </c>
      <c r="P514" s="199">
        <v>323.44</v>
      </c>
    </row>
    <row r="515" spans="2:16" ht="28.5">
      <c r="B515" s="5" t="s">
        <v>1366</v>
      </c>
      <c r="C515" s="51" t="s">
        <v>26</v>
      </c>
      <c r="D515" s="51" t="s">
        <v>1367</v>
      </c>
      <c r="E515" s="6" t="s">
        <v>1368</v>
      </c>
      <c r="F515" s="51" t="s">
        <v>33</v>
      </c>
      <c r="G515" s="5">
        <v>9</v>
      </c>
      <c r="H515" s="52">
        <f>O515*(1-'Orç-Resumo'!$G$10)</f>
        <v>107.19999999999999</v>
      </c>
      <c r="I515" s="53">
        <f>P515*(1-'Orç-Resumo'!$G$10)</f>
        <v>323.44</v>
      </c>
      <c r="J515" s="54">
        <f t="shared" si="21"/>
        <v>964.8</v>
      </c>
      <c r="K515" s="55">
        <f t="shared" si="22"/>
        <v>2910.96</v>
      </c>
      <c r="L515" s="56">
        <f t="shared" si="23"/>
        <v>3875.76</v>
      </c>
      <c r="M515" s="56">
        <v>0</v>
      </c>
      <c r="N515" s="177"/>
      <c r="O515" s="56">
        <v>107.19999999999999</v>
      </c>
      <c r="P515" s="199">
        <v>323.44</v>
      </c>
    </row>
    <row r="516" spans="2:16" ht="42.75">
      <c r="B516" s="5" t="s">
        <v>1369</v>
      </c>
      <c r="C516" s="51" t="s">
        <v>48</v>
      </c>
      <c r="D516" s="51">
        <v>91941</v>
      </c>
      <c r="E516" s="6" t="s">
        <v>1370</v>
      </c>
      <c r="F516" s="51" t="s">
        <v>184</v>
      </c>
      <c r="G516" s="5">
        <v>200</v>
      </c>
      <c r="H516" s="52">
        <f>O516*(1-'Orç-Resumo'!$G$10)</f>
        <v>5.4300000000000006</v>
      </c>
      <c r="I516" s="53">
        <f>P516*(1-'Orç-Resumo'!$G$10)</f>
        <v>6.78</v>
      </c>
      <c r="J516" s="54">
        <f t="shared" si="21"/>
        <v>1086.0000000000002</v>
      </c>
      <c r="K516" s="55">
        <f t="shared" si="22"/>
        <v>1356</v>
      </c>
      <c r="L516" s="56">
        <f t="shared" si="23"/>
        <v>2442</v>
      </c>
      <c r="M516" s="56">
        <v>0</v>
      </c>
      <c r="N516" s="177"/>
      <c r="O516" s="56">
        <v>5.4300000000000006</v>
      </c>
      <c r="P516" s="199" t="s">
        <v>2645</v>
      </c>
    </row>
    <row r="517" spans="2:16" ht="42.75">
      <c r="B517" s="5" t="s">
        <v>1372</v>
      </c>
      <c r="C517" s="51" t="s">
        <v>48</v>
      </c>
      <c r="D517" s="51">
        <v>91944</v>
      </c>
      <c r="E517" s="6" t="s">
        <v>1289</v>
      </c>
      <c r="F517" s="51" t="s">
        <v>184</v>
      </c>
      <c r="G517" s="5">
        <v>200</v>
      </c>
      <c r="H517" s="52">
        <f>O517*(1-'Orç-Resumo'!$G$10)</f>
        <v>8.44</v>
      </c>
      <c r="I517" s="53">
        <f>P517*(1-'Orç-Resumo'!$G$10)</f>
        <v>6.98</v>
      </c>
      <c r="J517" s="54">
        <f t="shared" si="21"/>
        <v>1688</v>
      </c>
      <c r="K517" s="55">
        <f t="shared" si="22"/>
        <v>1396</v>
      </c>
      <c r="L517" s="56">
        <f t="shared" si="23"/>
        <v>3084</v>
      </c>
      <c r="M517" s="56">
        <v>0</v>
      </c>
      <c r="N517" s="177"/>
      <c r="O517" s="56">
        <v>8.44</v>
      </c>
      <c r="P517" s="199" t="s">
        <v>2188</v>
      </c>
    </row>
    <row r="518" spans="2:16" ht="57">
      <c r="B518" s="5" t="s">
        <v>1373</v>
      </c>
      <c r="C518" s="51" t="s">
        <v>48</v>
      </c>
      <c r="D518" s="51">
        <v>100561</v>
      </c>
      <c r="E518" s="6" t="s">
        <v>1374</v>
      </c>
      <c r="F518" s="51" t="s">
        <v>184</v>
      </c>
      <c r="G518" s="5">
        <v>8</v>
      </c>
      <c r="H518" s="52">
        <f>O518*(1-'Orç-Resumo'!$G$10)</f>
        <v>148.26</v>
      </c>
      <c r="I518" s="53">
        <f>P518*(1-'Orç-Resumo'!$G$10)</f>
        <v>41.19</v>
      </c>
      <c r="J518" s="54">
        <f t="shared" si="21"/>
        <v>1186.08</v>
      </c>
      <c r="K518" s="55">
        <f t="shared" si="22"/>
        <v>329.52</v>
      </c>
      <c r="L518" s="56">
        <f t="shared" si="23"/>
        <v>1515.6</v>
      </c>
      <c r="M518" s="56">
        <v>0</v>
      </c>
      <c r="N518" s="177"/>
      <c r="O518" s="56">
        <v>148.26</v>
      </c>
      <c r="P518" s="199" t="s">
        <v>3968</v>
      </c>
    </row>
    <row r="519" spans="2:16" ht="57">
      <c r="B519" s="5" t="s">
        <v>1375</v>
      </c>
      <c r="C519" s="51" t="s">
        <v>48</v>
      </c>
      <c r="D519" s="51">
        <v>93009</v>
      </c>
      <c r="E519" s="6" t="s">
        <v>1158</v>
      </c>
      <c r="F519" s="51" t="s">
        <v>110</v>
      </c>
      <c r="G519" s="5">
        <v>280</v>
      </c>
      <c r="H519" s="52">
        <f>O519*(1-'Orç-Resumo'!$G$10)</f>
        <v>23.32</v>
      </c>
      <c r="I519" s="53">
        <f>P519*(1-'Orç-Resumo'!$G$10)</f>
        <v>5.21</v>
      </c>
      <c r="J519" s="54">
        <f t="shared" si="21"/>
        <v>6529.6</v>
      </c>
      <c r="K519" s="55">
        <f t="shared" si="22"/>
        <v>1458.8</v>
      </c>
      <c r="L519" s="56">
        <f t="shared" si="23"/>
        <v>7988.4000000000005</v>
      </c>
      <c r="M519" s="56">
        <v>0</v>
      </c>
      <c r="N519" s="177"/>
      <c r="O519" s="56">
        <v>23.32</v>
      </c>
      <c r="P519" s="199" t="s">
        <v>2951</v>
      </c>
    </row>
    <row r="520" spans="2:16" ht="42.75">
      <c r="B520" s="5" t="s">
        <v>1376</v>
      </c>
      <c r="C520" s="51" t="s">
        <v>102</v>
      </c>
      <c r="D520" s="51" t="s">
        <v>1377</v>
      </c>
      <c r="E520" s="6" t="s">
        <v>1378</v>
      </c>
      <c r="F520" s="51" t="s">
        <v>354</v>
      </c>
      <c r="G520" s="5">
        <v>85</v>
      </c>
      <c r="H520" s="52">
        <f>O520*(1-'Orç-Resumo'!$G$10)</f>
        <v>19.48</v>
      </c>
      <c r="I520" s="53">
        <f>P520*(1-'Orç-Resumo'!$G$10)</f>
        <v>26.94</v>
      </c>
      <c r="J520" s="54">
        <f t="shared" si="21"/>
        <v>1655.8</v>
      </c>
      <c r="K520" s="55">
        <f t="shared" si="22"/>
        <v>2289.9</v>
      </c>
      <c r="L520" s="56">
        <f t="shared" si="23"/>
        <v>3945.7</v>
      </c>
      <c r="M520" s="56">
        <v>0</v>
      </c>
      <c r="N520" s="177"/>
      <c r="O520" s="56">
        <v>19.48</v>
      </c>
      <c r="P520" s="199">
        <v>26.94</v>
      </c>
    </row>
    <row r="521" spans="2:16" ht="57">
      <c r="B521" s="5" t="s">
        <v>1379</v>
      </c>
      <c r="C521" s="51" t="s">
        <v>48</v>
      </c>
      <c r="D521" s="51">
        <v>91864</v>
      </c>
      <c r="E521" s="6" t="s">
        <v>1220</v>
      </c>
      <c r="F521" s="51" t="s">
        <v>110</v>
      </c>
      <c r="G521" s="5">
        <v>260</v>
      </c>
      <c r="H521" s="52">
        <f>O521*(1-'Orç-Resumo'!$G$10)</f>
        <v>10.190000000000001</v>
      </c>
      <c r="I521" s="53">
        <f>P521*(1-'Orç-Resumo'!$G$10)</f>
        <v>5.63</v>
      </c>
      <c r="J521" s="54">
        <f t="shared" si="21"/>
        <v>2649.4000000000005</v>
      </c>
      <c r="K521" s="55">
        <f t="shared" si="22"/>
        <v>1463.8</v>
      </c>
      <c r="L521" s="56">
        <f t="shared" si="23"/>
        <v>4113.2000000000007</v>
      </c>
      <c r="M521" s="56">
        <v>0</v>
      </c>
      <c r="N521" s="177"/>
      <c r="O521" s="56">
        <v>10.190000000000001</v>
      </c>
      <c r="P521" s="199" t="s">
        <v>3409</v>
      </c>
    </row>
    <row r="522" spans="2:16" ht="71.25">
      <c r="B522" s="5" t="s">
        <v>1380</v>
      </c>
      <c r="C522" s="51" t="s">
        <v>48</v>
      </c>
      <c r="D522" s="51">
        <v>91867</v>
      </c>
      <c r="E522" s="6" t="s">
        <v>1381</v>
      </c>
      <c r="F522" s="51" t="s">
        <v>110</v>
      </c>
      <c r="G522" s="5">
        <v>45</v>
      </c>
      <c r="H522" s="52">
        <f>O522*(1-'Orç-Resumo'!$G$10)</f>
        <v>6.62</v>
      </c>
      <c r="I522" s="53">
        <f>P522*(1-'Orç-Resumo'!$G$10)</f>
        <v>3.79</v>
      </c>
      <c r="J522" s="54">
        <f t="shared" si="21"/>
        <v>297.89999999999998</v>
      </c>
      <c r="K522" s="55">
        <f t="shared" si="22"/>
        <v>170.55</v>
      </c>
      <c r="L522" s="56">
        <f t="shared" si="23"/>
        <v>468.45</v>
      </c>
      <c r="M522" s="56">
        <v>0</v>
      </c>
      <c r="N522" s="177"/>
      <c r="O522" s="56">
        <v>6.62</v>
      </c>
      <c r="P522" s="199" t="s">
        <v>2398</v>
      </c>
    </row>
    <row r="523" spans="2:16" ht="42.75">
      <c r="B523" s="5" t="s">
        <v>1382</v>
      </c>
      <c r="C523" s="51" t="s">
        <v>102</v>
      </c>
      <c r="D523" s="51" t="s">
        <v>1383</v>
      </c>
      <c r="E523" s="6" t="s">
        <v>1384</v>
      </c>
      <c r="F523" s="51" t="s">
        <v>354</v>
      </c>
      <c r="G523" s="5">
        <v>150</v>
      </c>
      <c r="H523" s="52">
        <f>O523*(1-'Orç-Resumo'!$G$10)</f>
        <v>23.07</v>
      </c>
      <c r="I523" s="53">
        <f>P523*(1-'Orç-Resumo'!$G$10)</f>
        <v>17.96</v>
      </c>
      <c r="J523" s="54">
        <f t="shared" si="21"/>
        <v>3460.5</v>
      </c>
      <c r="K523" s="55">
        <f t="shared" si="22"/>
        <v>2694</v>
      </c>
      <c r="L523" s="56">
        <f t="shared" si="23"/>
        <v>6154.5</v>
      </c>
      <c r="M523" s="56">
        <v>0</v>
      </c>
      <c r="N523" s="177"/>
      <c r="O523" s="56">
        <v>23.07</v>
      </c>
      <c r="P523" s="199">
        <v>17.96</v>
      </c>
    </row>
    <row r="524" spans="2:16" ht="42.75">
      <c r="B524" s="5" t="s">
        <v>1385</v>
      </c>
      <c r="C524" s="51" t="s">
        <v>102</v>
      </c>
      <c r="D524" s="51" t="s">
        <v>1386</v>
      </c>
      <c r="E524" s="6" t="s">
        <v>1387</v>
      </c>
      <c r="F524" s="51" t="s">
        <v>354</v>
      </c>
      <c r="G524" s="5">
        <v>70</v>
      </c>
      <c r="H524" s="52">
        <f>O524*(1-'Orç-Resumo'!$G$10)</f>
        <v>17.3</v>
      </c>
      <c r="I524" s="53">
        <f>P524*(1-'Orç-Resumo'!$G$10)</f>
        <v>17.96</v>
      </c>
      <c r="J524" s="54">
        <f t="shared" si="21"/>
        <v>1211</v>
      </c>
      <c r="K524" s="55">
        <f t="shared" si="22"/>
        <v>1257.2</v>
      </c>
      <c r="L524" s="56">
        <f t="shared" si="23"/>
        <v>2468.1999999999998</v>
      </c>
      <c r="M524" s="56">
        <v>0</v>
      </c>
      <c r="N524" s="177"/>
      <c r="O524" s="56">
        <v>17.3</v>
      </c>
      <c r="P524" s="199">
        <v>17.96</v>
      </c>
    </row>
    <row r="525" spans="2:16" ht="57">
      <c r="B525" s="5" t="s">
        <v>1388</v>
      </c>
      <c r="C525" s="51" t="s">
        <v>26</v>
      </c>
      <c r="D525" s="51" t="s">
        <v>1169</v>
      </c>
      <c r="E525" s="6" t="s">
        <v>1170</v>
      </c>
      <c r="F525" s="51" t="s">
        <v>1164</v>
      </c>
      <c r="G525" s="5">
        <v>125</v>
      </c>
      <c r="H525" s="52">
        <f>O525*(1-'Orç-Resumo'!$G$10)</f>
        <v>29.516666666666666</v>
      </c>
      <c r="I525" s="53">
        <f>P525*(1-'Orç-Resumo'!$G$10)</f>
        <v>20.215</v>
      </c>
      <c r="J525" s="54">
        <f t="shared" si="21"/>
        <v>3689.583333333333</v>
      </c>
      <c r="K525" s="55">
        <f t="shared" si="22"/>
        <v>2526.875</v>
      </c>
      <c r="L525" s="56">
        <f t="shared" si="23"/>
        <v>6216.458333333333</v>
      </c>
      <c r="M525" s="56">
        <v>0</v>
      </c>
      <c r="N525" s="177"/>
      <c r="O525" s="56">
        <v>29.516666666666666</v>
      </c>
      <c r="P525" s="199">
        <v>20.215</v>
      </c>
    </row>
    <row r="526" spans="2:16" ht="42.75">
      <c r="B526" s="5" t="s">
        <v>1389</v>
      </c>
      <c r="C526" s="51" t="s">
        <v>102</v>
      </c>
      <c r="D526" s="51" t="s">
        <v>1390</v>
      </c>
      <c r="E526" s="6" t="s">
        <v>1391</v>
      </c>
      <c r="F526" s="51" t="s">
        <v>354</v>
      </c>
      <c r="G526" s="5">
        <v>45</v>
      </c>
      <c r="H526" s="52">
        <f>O526*(1-'Orç-Resumo'!$G$10)</f>
        <v>47.62</v>
      </c>
      <c r="I526" s="53">
        <f>P526*(1-'Orç-Resumo'!$G$10)</f>
        <v>17.37</v>
      </c>
      <c r="J526" s="54">
        <f t="shared" si="21"/>
        <v>2142.9</v>
      </c>
      <c r="K526" s="55">
        <f t="shared" si="22"/>
        <v>781.65000000000009</v>
      </c>
      <c r="L526" s="56">
        <f t="shared" si="23"/>
        <v>2924.55</v>
      </c>
      <c r="M526" s="56">
        <v>0</v>
      </c>
      <c r="N526" s="177"/>
      <c r="O526" s="56">
        <v>47.62</v>
      </c>
      <c r="P526" s="199">
        <v>17.37</v>
      </c>
    </row>
    <row r="527" spans="2:16">
      <c r="B527" s="5" t="s">
        <v>1392</v>
      </c>
      <c r="C527" s="51" t="s">
        <v>26</v>
      </c>
      <c r="D527" s="51" t="s">
        <v>1393</v>
      </c>
      <c r="E527" s="6" t="s">
        <v>1394</v>
      </c>
      <c r="F527" s="51" t="s">
        <v>33</v>
      </c>
      <c r="G527" s="5">
        <v>40</v>
      </c>
      <c r="H527" s="52">
        <f>O527*(1-'Orç-Resumo'!$G$10)</f>
        <v>72.542599999999993</v>
      </c>
      <c r="I527" s="53">
        <f>P527*(1-'Orç-Resumo'!$G$10)</f>
        <v>9.6627699999999983</v>
      </c>
      <c r="J527" s="54">
        <f t="shared" si="21"/>
        <v>2901.7039999999997</v>
      </c>
      <c r="K527" s="55">
        <f t="shared" si="22"/>
        <v>386.5107999999999</v>
      </c>
      <c r="L527" s="56">
        <f t="shared" si="23"/>
        <v>3288.2147999999997</v>
      </c>
      <c r="M527" s="56">
        <v>0</v>
      </c>
      <c r="N527" s="177"/>
      <c r="O527" s="56">
        <v>72.542599999999993</v>
      </c>
      <c r="P527" s="199">
        <v>9.6627699999999983</v>
      </c>
    </row>
    <row r="528" spans="2:16">
      <c r="B528" s="5" t="s">
        <v>1395</v>
      </c>
      <c r="C528" s="51" t="s">
        <v>26</v>
      </c>
      <c r="D528" s="51" t="s">
        <v>1396</v>
      </c>
      <c r="E528" s="6" t="s">
        <v>1397</v>
      </c>
      <c r="F528" s="51" t="s">
        <v>33</v>
      </c>
      <c r="G528" s="5">
        <v>40</v>
      </c>
      <c r="H528" s="52">
        <f>O528*(1-'Orç-Resumo'!$G$10)</f>
        <v>17.722599999999996</v>
      </c>
      <c r="I528" s="53">
        <f>P528*(1-'Orç-Resumo'!$G$10)</f>
        <v>9.6627699999999983</v>
      </c>
      <c r="J528" s="54">
        <f t="shared" si="21"/>
        <v>708.90399999999988</v>
      </c>
      <c r="K528" s="55">
        <f t="shared" si="22"/>
        <v>386.5107999999999</v>
      </c>
      <c r="L528" s="56">
        <f t="shared" si="23"/>
        <v>1095.4147999999998</v>
      </c>
      <c r="M528" s="56">
        <v>0</v>
      </c>
      <c r="N528" s="177"/>
      <c r="O528" s="56">
        <v>17.722599999999996</v>
      </c>
      <c r="P528" s="199">
        <v>9.6627699999999983</v>
      </c>
    </row>
    <row r="529" spans="2:16">
      <c r="B529" s="5" t="s">
        <v>1398</v>
      </c>
      <c r="C529" s="51" t="s">
        <v>26</v>
      </c>
      <c r="D529" s="51" t="s">
        <v>1399</v>
      </c>
      <c r="E529" s="6" t="s">
        <v>1400</v>
      </c>
      <c r="F529" s="51" t="s">
        <v>33</v>
      </c>
      <c r="G529" s="5">
        <v>40</v>
      </c>
      <c r="H529" s="52">
        <f>O529*(1-'Orç-Resumo'!$G$10)</f>
        <v>96.812599999999989</v>
      </c>
      <c r="I529" s="53">
        <f>P529*(1-'Orç-Resumo'!$G$10)</f>
        <v>9.6627699999999983</v>
      </c>
      <c r="J529" s="54">
        <f t="shared" ref="J529:J592" si="24">G529*H529</f>
        <v>3872.5039999999995</v>
      </c>
      <c r="K529" s="55">
        <f t="shared" ref="K529:K592" si="25">G529*I529</f>
        <v>386.5107999999999</v>
      </c>
      <c r="L529" s="56">
        <f t="shared" ref="L529:L592" si="26">J529+K529</f>
        <v>4259.014799999999</v>
      </c>
      <c r="M529" s="56">
        <v>0</v>
      </c>
      <c r="N529" s="177"/>
      <c r="O529" s="56">
        <v>96.812599999999989</v>
      </c>
      <c r="P529" s="199">
        <v>9.6627699999999983</v>
      </c>
    </row>
    <row r="530" spans="2:16" ht="71.25">
      <c r="B530" s="5" t="s">
        <v>1401</v>
      </c>
      <c r="C530" s="51" t="s">
        <v>48</v>
      </c>
      <c r="D530" s="51">
        <v>97887</v>
      </c>
      <c r="E530" s="6" t="s">
        <v>1402</v>
      </c>
      <c r="F530" s="51" t="s">
        <v>184</v>
      </c>
      <c r="G530" s="5">
        <v>45</v>
      </c>
      <c r="H530" s="52">
        <f>O530*(1-'Orç-Resumo'!$G$10)</f>
        <v>169.24</v>
      </c>
      <c r="I530" s="53">
        <f>P530*(1-'Orç-Resumo'!$G$10)</f>
        <v>108.62</v>
      </c>
      <c r="J530" s="54">
        <f t="shared" si="24"/>
        <v>7615.8</v>
      </c>
      <c r="K530" s="55">
        <f t="shared" si="25"/>
        <v>4887.9000000000005</v>
      </c>
      <c r="L530" s="56">
        <f t="shared" si="26"/>
        <v>12503.7</v>
      </c>
      <c r="M530" s="56">
        <v>0</v>
      </c>
      <c r="N530" s="177"/>
      <c r="O530" s="56">
        <v>169.24</v>
      </c>
      <c r="P530" s="199" t="s">
        <v>3969</v>
      </c>
    </row>
    <row r="531" spans="2:16" ht="71.25">
      <c r="B531" s="5" t="s">
        <v>1403</v>
      </c>
      <c r="C531" s="51" t="s">
        <v>48</v>
      </c>
      <c r="D531" s="51">
        <v>101875</v>
      </c>
      <c r="E531" s="6" t="s">
        <v>1404</v>
      </c>
      <c r="F531" s="51" t="s">
        <v>184</v>
      </c>
      <c r="G531" s="5">
        <v>24</v>
      </c>
      <c r="H531" s="52">
        <f>O531*(1-'Orç-Resumo'!$G$10)</f>
        <v>347.34</v>
      </c>
      <c r="I531" s="53">
        <f>P531*(1-'Orç-Resumo'!$G$10)</f>
        <v>21.25</v>
      </c>
      <c r="J531" s="54">
        <f t="shared" si="24"/>
        <v>8336.16</v>
      </c>
      <c r="K531" s="55">
        <f t="shared" si="25"/>
        <v>510</v>
      </c>
      <c r="L531" s="56">
        <f t="shared" si="26"/>
        <v>8846.16</v>
      </c>
      <c r="M531" s="56">
        <v>0</v>
      </c>
      <c r="N531" s="177"/>
      <c r="O531" s="56">
        <v>347.34</v>
      </c>
      <c r="P531" s="199" t="s">
        <v>3234</v>
      </c>
    </row>
    <row r="532" spans="2:16" ht="57">
      <c r="B532" s="5" t="s">
        <v>1406</v>
      </c>
      <c r="C532" s="51" t="s">
        <v>48</v>
      </c>
      <c r="D532" s="51">
        <v>98268</v>
      </c>
      <c r="E532" s="6" t="s">
        <v>1407</v>
      </c>
      <c r="F532" s="51" t="s">
        <v>110</v>
      </c>
      <c r="G532" s="5">
        <v>250</v>
      </c>
      <c r="H532" s="52">
        <f>O532*(1-'Orç-Resumo'!$G$10)</f>
        <v>13.400000000000002</v>
      </c>
      <c r="I532" s="53">
        <f>P532*(1-'Orç-Resumo'!$G$10)</f>
        <v>4.2</v>
      </c>
      <c r="J532" s="54">
        <f t="shared" si="24"/>
        <v>3350.0000000000005</v>
      </c>
      <c r="K532" s="55">
        <f t="shared" si="25"/>
        <v>1050</v>
      </c>
      <c r="L532" s="56">
        <f t="shared" si="26"/>
        <v>4400</v>
      </c>
      <c r="M532" s="56">
        <v>0</v>
      </c>
      <c r="N532" s="177"/>
      <c r="O532" s="56">
        <v>13.400000000000002</v>
      </c>
      <c r="P532" s="199" t="s">
        <v>2754</v>
      </c>
    </row>
    <row r="533" spans="2:16" ht="28.5">
      <c r="B533" s="5" t="s">
        <v>1408</v>
      </c>
      <c r="C533" s="51" t="s">
        <v>26</v>
      </c>
      <c r="D533" s="51" t="s">
        <v>1409</v>
      </c>
      <c r="E533" s="6" t="s">
        <v>1410</v>
      </c>
      <c r="F533" s="51" t="s">
        <v>33</v>
      </c>
      <c r="G533" s="5">
        <v>45</v>
      </c>
      <c r="H533" s="52">
        <f>O533*(1-'Orç-Resumo'!$G$10)</f>
        <v>27.918000000000003</v>
      </c>
      <c r="I533" s="53">
        <f>P533*(1-'Orç-Resumo'!$G$10)</f>
        <v>7.5280000000000005</v>
      </c>
      <c r="J533" s="54">
        <f t="shared" si="24"/>
        <v>1256.3100000000002</v>
      </c>
      <c r="K533" s="55">
        <f t="shared" si="25"/>
        <v>338.76000000000005</v>
      </c>
      <c r="L533" s="56">
        <f t="shared" si="26"/>
        <v>1595.0700000000002</v>
      </c>
      <c r="M533" s="56">
        <v>0</v>
      </c>
      <c r="N533" s="177"/>
      <c r="O533" s="56">
        <v>27.918000000000003</v>
      </c>
      <c r="P533" s="199">
        <v>7.5280000000000005</v>
      </c>
    </row>
    <row r="534" spans="2:16" ht="42.75">
      <c r="B534" s="5" t="s">
        <v>1411</v>
      </c>
      <c r="C534" s="51" t="s">
        <v>26</v>
      </c>
      <c r="D534" s="51" t="s">
        <v>1412</v>
      </c>
      <c r="E534" s="6" t="s">
        <v>1413</v>
      </c>
      <c r="F534" s="51" t="s">
        <v>33</v>
      </c>
      <c r="G534" s="5">
        <v>170</v>
      </c>
      <c r="H534" s="52">
        <f>O534*(1-'Orç-Resumo'!$G$10)</f>
        <v>57.58</v>
      </c>
      <c r="I534" s="53">
        <f>P534*(1-'Orç-Resumo'!$G$10)</f>
        <v>31.689999999999998</v>
      </c>
      <c r="J534" s="54">
        <f t="shared" si="24"/>
        <v>9788.6</v>
      </c>
      <c r="K534" s="55">
        <f t="shared" si="25"/>
        <v>5387.2999999999993</v>
      </c>
      <c r="L534" s="56">
        <f t="shared" si="26"/>
        <v>15175.9</v>
      </c>
      <c r="M534" s="56">
        <v>0</v>
      </c>
      <c r="N534" s="177"/>
      <c r="O534" s="56">
        <v>57.58</v>
      </c>
      <c r="P534" s="199">
        <v>31.689999999999998</v>
      </c>
    </row>
    <row r="535" spans="2:16" ht="28.5">
      <c r="B535" s="5" t="s">
        <v>1414</v>
      </c>
      <c r="C535" s="51" t="s">
        <v>26</v>
      </c>
      <c r="D535" s="51" t="s">
        <v>1415</v>
      </c>
      <c r="E535" s="6" t="s">
        <v>1416</v>
      </c>
      <c r="F535" s="51" t="s">
        <v>110</v>
      </c>
      <c r="G535" s="5">
        <v>240</v>
      </c>
      <c r="H535" s="52">
        <f>O535*(1-'Orç-Resumo'!$G$10)</f>
        <v>121.3425</v>
      </c>
      <c r="I535" s="53">
        <f>P535*(1-'Orç-Resumo'!$G$10)</f>
        <v>28.229999999999997</v>
      </c>
      <c r="J535" s="54">
        <f t="shared" si="24"/>
        <v>29122.2</v>
      </c>
      <c r="K535" s="55">
        <f t="shared" si="25"/>
        <v>6775.1999999999989</v>
      </c>
      <c r="L535" s="56">
        <f t="shared" si="26"/>
        <v>35897.4</v>
      </c>
      <c r="M535" s="56">
        <v>0</v>
      </c>
      <c r="N535" s="177"/>
      <c r="O535" s="56">
        <v>121.3425</v>
      </c>
      <c r="P535" s="199">
        <v>28.229999999999997</v>
      </c>
    </row>
    <row r="536" spans="2:16" ht="28.5">
      <c r="B536" s="5" t="s">
        <v>1417</v>
      </c>
      <c r="C536" s="51" t="s">
        <v>26</v>
      </c>
      <c r="D536" s="51" t="s">
        <v>1418</v>
      </c>
      <c r="E536" s="6" t="s">
        <v>1419</v>
      </c>
      <c r="F536" s="51" t="s">
        <v>33</v>
      </c>
      <c r="G536" s="5">
        <v>40</v>
      </c>
      <c r="H536" s="52">
        <f>O536*(1-'Orç-Resumo'!$G$10)</f>
        <v>98.299000000000007</v>
      </c>
      <c r="I536" s="53">
        <f>P536*(1-'Orç-Resumo'!$G$10)</f>
        <v>3.7640000000000002</v>
      </c>
      <c r="J536" s="54">
        <f t="shared" si="24"/>
        <v>3931.96</v>
      </c>
      <c r="K536" s="55">
        <f t="shared" si="25"/>
        <v>150.56</v>
      </c>
      <c r="L536" s="56">
        <f t="shared" si="26"/>
        <v>4082.52</v>
      </c>
      <c r="M536" s="56">
        <v>0</v>
      </c>
      <c r="N536" s="177"/>
      <c r="O536" s="56">
        <v>98.299000000000007</v>
      </c>
      <c r="P536" s="199">
        <v>3.7640000000000002</v>
      </c>
    </row>
    <row r="537" spans="2:16" ht="42.75">
      <c r="B537" s="5" t="s">
        <v>1420</v>
      </c>
      <c r="C537" s="51" t="s">
        <v>26</v>
      </c>
      <c r="D537" s="51" t="s">
        <v>1421</v>
      </c>
      <c r="E537" s="6" t="s">
        <v>1422</v>
      </c>
      <c r="F537" s="51" t="s">
        <v>33</v>
      </c>
      <c r="G537" s="5">
        <v>40</v>
      </c>
      <c r="H537" s="52">
        <f>O537*(1-'Orç-Resumo'!$G$10)</f>
        <v>38.995000000000005</v>
      </c>
      <c r="I537" s="53">
        <f>P537*(1-'Orç-Resumo'!$G$10)</f>
        <v>30.294999999999998</v>
      </c>
      <c r="J537" s="54">
        <f t="shared" si="24"/>
        <v>1559.8000000000002</v>
      </c>
      <c r="K537" s="55">
        <f t="shared" si="25"/>
        <v>1211.8</v>
      </c>
      <c r="L537" s="56">
        <f t="shared" si="26"/>
        <v>2771.6000000000004</v>
      </c>
      <c r="M537" s="56">
        <v>0</v>
      </c>
      <c r="N537" s="177"/>
      <c r="O537" s="56">
        <v>38.995000000000005</v>
      </c>
      <c r="P537" s="199">
        <v>30.294999999999998</v>
      </c>
    </row>
    <row r="538" spans="2:16" ht="30">
      <c r="B538" s="5" t="s">
        <v>1423</v>
      </c>
      <c r="C538" s="51" t="s">
        <v>21</v>
      </c>
      <c r="D538" s="51" t="s">
        <v>21</v>
      </c>
      <c r="E538" s="6" t="s">
        <v>1424</v>
      </c>
      <c r="F538" s="51" t="s">
        <v>23</v>
      </c>
      <c r="G538" s="5"/>
      <c r="H538" s="52"/>
      <c r="I538" s="53"/>
      <c r="J538" s="54"/>
      <c r="K538" s="55"/>
      <c r="L538" s="56"/>
      <c r="M538" s="56"/>
      <c r="N538" s="177"/>
      <c r="O538" s="56" t="s">
        <v>24</v>
      </c>
      <c r="P538" s="199" t="s">
        <v>24</v>
      </c>
    </row>
    <row r="539" spans="2:16" ht="71.25">
      <c r="B539" s="5" t="s">
        <v>1425</v>
      </c>
      <c r="C539" s="51" t="s">
        <v>48</v>
      </c>
      <c r="D539" s="51">
        <v>101878</v>
      </c>
      <c r="E539" s="6" t="s">
        <v>1091</v>
      </c>
      <c r="F539" s="51" t="s">
        <v>184</v>
      </c>
      <c r="G539" s="5">
        <v>8</v>
      </c>
      <c r="H539" s="52">
        <f>O539*(1-'Orç-Resumo'!$G$10)</f>
        <v>452.63000000000005</v>
      </c>
      <c r="I539" s="53">
        <f>P539*(1-'Orç-Resumo'!$G$10)</f>
        <v>61.57</v>
      </c>
      <c r="J539" s="54">
        <f t="shared" si="24"/>
        <v>3621.0400000000004</v>
      </c>
      <c r="K539" s="55">
        <f t="shared" si="25"/>
        <v>492.56</v>
      </c>
      <c r="L539" s="56">
        <f t="shared" si="26"/>
        <v>4113.6000000000004</v>
      </c>
      <c r="M539" s="56">
        <v>0</v>
      </c>
      <c r="N539" s="177"/>
      <c r="O539" s="56">
        <v>452.63000000000005</v>
      </c>
      <c r="P539" s="199" t="s">
        <v>3958</v>
      </c>
    </row>
    <row r="540" spans="2:16" ht="71.25">
      <c r="B540" s="5" t="s">
        <v>1426</v>
      </c>
      <c r="C540" s="51" t="s">
        <v>48</v>
      </c>
      <c r="D540" s="51">
        <v>101879</v>
      </c>
      <c r="E540" s="6" t="s">
        <v>1427</v>
      </c>
      <c r="F540" s="51" t="s">
        <v>184</v>
      </c>
      <c r="G540" s="5">
        <v>8</v>
      </c>
      <c r="H540" s="52">
        <f>O540*(1-'Orç-Resumo'!$G$10)</f>
        <v>507.36000000000007</v>
      </c>
      <c r="I540" s="53">
        <f>P540*(1-'Orç-Resumo'!$G$10)</f>
        <v>23.83</v>
      </c>
      <c r="J540" s="54">
        <f t="shared" si="24"/>
        <v>4058.8800000000006</v>
      </c>
      <c r="K540" s="55">
        <f t="shared" si="25"/>
        <v>190.64</v>
      </c>
      <c r="L540" s="56">
        <f t="shared" si="26"/>
        <v>4249.5200000000004</v>
      </c>
      <c r="M540" s="56">
        <v>0</v>
      </c>
      <c r="N540" s="177"/>
      <c r="O540" s="56">
        <v>507.36000000000007</v>
      </c>
      <c r="P540" s="199" t="s">
        <v>2200</v>
      </c>
    </row>
    <row r="541" spans="2:16" ht="71.25">
      <c r="B541" s="5" t="s">
        <v>1428</v>
      </c>
      <c r="C541" s="51" t="s">
        <v>48</v>
      </c>
      <c r="D541" s="51">
        <v>101879</v>
      </c>
      <c r="E541" s="6" t="s">
        <v>1429</v>
      </c>
      <c r="F541" s="51" t="s">
        <v>184</v>
      </c>
      <c r="G541" s="5">
        <v>8</v>
      </c>
      <c r="H541" s="52">
        <f>O541*(1-'Orç-Resumo'!$G$10)</f>
        <v>507.36000000000007</v>
      </c>
      <c r="I541" s="53">
        <f>P541*(1-'Orç-Resumo'!$G$10)</f>
        <v>23.83</v>
      </c>
      <c r="J541" s="54">
        <f t="shared" si="24"/>
        <v>4058.8800000000006</v>
      </c>
      <c r="K541" s="55">
        <f t="shared" si="25"/>
        <v>190.64</v>
      </c>
      <c r="L541" s="56">
        <f t="shared" si="26"/>
        <v>4249.5200000000004</v>
      </c>
      <c r="M541" s="56">
        <v>0</v>
      </c>
      <c r="N541" s="177"/>
      <c r="O541" s="56">
        <v>507.36000000000007</v>
      </c>
      <c r="P541" s="199" t="s">
        <v>2200</v>
      </c>
    </row>
    <row r="542" spans="2:16" ht="71.25">
      <c r="B542" s="5" t="s">
        <v>1430</v>
      </c>
      <c r="C542" s="51" t="s">
        <v>48</v>
      </c>
      <c r="D542" s="51">
        <v>101879</v>
      </c>
      <c r="E542" s="6" t="s">
        <v>1429</v>
      </c>
      <c r="F542" s="51" t="s">
        <v>184</v>
      </c>
      <c r="G542" s="5">
        <v>8</v>
      </c>
      <c r="H542" s="52">
        <f>O542*(1-'Orç-Resumo'!$G$10)</f>
        <v>507.36000000000007</v>
      </c>
      <c r="I542" s="53">
        <f>P542*(1-'Orç-Resumo'!$G$10)</f>
        <v>23.83</v>
      </c>
      <c r="J542" s="54">
        <f t="shared" si="24"/>
        <v>4058.8800000000006</v>
      </c>
      <c r="K542" s="55">
        <f t="shared" si="25"/>
        <v>190.64</v>
      </c>
      <c r="L542" s="56">
        <f t="shared" si="26"/>
        <v>4249.5200000000004</v>
      </c>
      <c r="M542" s="56">
        <v>0</v>
      </c>
      <c r="N542" s="177"/>
      <c r="O542" s="56">
        <v>507.36000000000007</v>
      </c>
      <c r="P542" s="199" t="s">
        <v>2200</v>
      </c>
    </row>
    <row r="543" spans="2:16" ht="71.25">
      <c r="B543" s="5" t="s">
        <v>1431</v>
      </c>
      <c r="C543" s="51" t="s">
        <v>48</v>
      </c>
      <c r="D543" s="51">
        <v>101880</v>
      </c>
      <c r="E543" s="6" t="s">
        <v>1432</v>
      </c>
      <c r="F543" s="51" t="s">
        <v>184</v>
      </c>
      <c r="G543" s="5">
        <v>8</v>
      </c>
      <c r="H543" s="52">
        <f>O543*(1-'Orç-Resumo'!$G$10)</f>
        <v>583.86</v>
      </c>
      <c r="I543" s="53">
        <f>P543*(1-'Orç-Resumo'!$G$10)</f>
        <v>28.59</v>
      </c>
      <c r="J543" s="54">
        <f t="shared" si="24"/>
        <v>4670.88</v>
      </c>
      <c r="K543" s="55">
        <f t="shared" si="25"/>
        <v>228.72</v>
      </c>
      <c r="L543" s="56">
        <f t="shared" si="26"/>
        <v>4899.6000000000004</v>
      </c>
      <c r="M543" s="56">
        <v>0</v>
      </c>
      <c r="N543" s="177"/>
      <c r="O543" s="56">
        <v>583.86</v>
      </c>
      <c r="P543" s="199" t="s">
        <v>3970</v>
      </c>
    </row>
    <row r="544" spans="2:16" ht="57">
      <c r="B544" s="5" t="s">
        <v>1433</v>
      </c>
      <c r="C544" s="51" t="s">
        <v>48</v>
      </c>
      <c r="D544" s="51">
        <v>91932</v>
      </c>
      <c r="E544" s="6" t="s">
        <v>1434</v>
      </c>
      <c r="F544" s="51" t="s">
        <v>110</v>
      </c>
      <c r="G544" s="5">
        <v>230</v>
      </c>
      <c r="H544" s="52">
        <f>O544*(1-'Orç-Resumo'!$G$10)</f>
        <v>12.379999999999999</v>
      </c>
      <c r="I544" s="53">
        <f>P544*(1-'Orç-Resumo'!$G$10)</f>
        <v>3.06</v>
      </c>
      <c r="J544" s="54">
        <f t="shared" si="24"/>
        <v>2847.3999999999996</v>
      </c>
      <c r="K544" s="55">
        <f t="shared" si="25"/>
        <v>703.80000000000007</v>
      </c>
      <c r="L544" s="56">
        <f t="shared" si="26"/>
        <v>3551.2</v>
      </c>
      <c r="M544" s="56">
        <v>0</v>
      </c>
      <c r="N544" s="177"/>
      <c r="O544" s="56">
        <v>12.379999999999999</v>
      </c>
      <c r="P544" s="199" t="s">
        <v>2486</v>
      </c>
    </row>
    <row r="545" spans="2:16" ht="57">
      <c r="B545" s="5" t="s">
        <v>1435</v>
      </c>
      <c r="C545" s="51" t="s">
        <v>48</v>
      </c>
      <c r="D545" s="51">
        <v>91928</v>
      </c>
      <c r="E545" s="6" t="s">
        <v>1228</v>
      </c>
      <c r="F545" s="51" t="s">
        <v>110</v>
      </c>
      <c r="G545" s="5">
        <v>230</v>
      </c>
      <c r="H545" s="52">
        <f>O545*(1-'Orç-Resumo'!$G$10)</f>
        <v>4.68</v>
      </c>
      <c r="I545" s="53">
        <f>P545*(1-'Orç-Resumo'!$G$10)</f>
        <v>1.56</v>
      </c>
      <c r="J545" s="54">
        <f t="shared" si="24"/>
        <v>1076.3999999999999</v>
      </c>
      <c r="K545" s="55">
        <f t="shared" si="25"/>
        <v>358.8</v>
      </c>
      <c r="L545" s="56">
        <f t="shared" si="26"/>
        <v>1435.1999999999998</v>
      </c>
      <c r="M545" s="56">
        <v>0</v>
      </c>
      <c r="N545" s="177"/>
      <c r="O545" s="56">
        <v>4.68</v>
      </c>
      <c r="P545" s="199" t="s">
        <v>2965</v>
      </c>
    </row>
    <row r="546" spans="2:16" ht="57">
      <c r="B546" s="5" t="s">
        <v>1436</v>
      </c>
      <c r="C546" s="51" t="s">
        <v>48</v>
      </c>
      <c r="D546" s="51">
        <v>92982</v>
      </c>
      <c r="E546" s="6" t="s">
        <v>1437</v>
      </c>
      <c r="F546" s="51" t="s">
        <v>110</v>
      </c>
      <c r="G546" s="5">
        <v>230</v>
      </c>
      <c r="H546" s="52">
        <f>O546*(1-'Orç-Resumo'!$G$10)</f>
        <v>14.44</v>
      </c>
      <c r="I546" s="53">
        <f>P546*(1-'Orç-Resumo'!$G$10)</f>
        <v>0.5</v>
      </c>
      <c r="J546" s="54">
        <f t="shared" si="24"/>
        <v>3321.2</v>
      </c>
      <c r="K546" s="55">
        <f t="shared" si="25"/>
        <v>115</v>
      </c>
      <c r="L546" s="56">
        <f t="shared" si="26"/>
        <v>3436.2</v>
      </c>
      <c r="M546" s="56">
        <v>0</v>
      </c>
      <c r="N546" s="177"/>
      <c r="O546" s="56">
        <v>14.44</v>
      </c>
      <c r="P546" s="199" t="s">
        <v>1183</v>
      </c>
    </row>
    <row r="547" spans="2:16" ht="57">
      <c r="B547" s="5" t="s">
        <v>1439</v>
      </c>
      <c r="C547" s="51" t="s">
        <v>48</v>
      </c>
      <c r="D547" s="51">
        <v>91932</v>
      </c>
      <c r="E547" s="6" t="s">
        <v>1440</v>
      </c>
      <c r="F547" s="51" t="s">
        <v>110</v>
      </c>
      <c r="G547" s="5">
        <v>230</v>
      </c>
      <c r="H547" s="52">
        <f>O547*(1-'Orç-Resumo'!$G$10)</f>
        <v>12.379999999999999</v>
      </c>
      <c r="I547" s="53">
        <f>P547*(1-'Orç-Resumo'!$G$10)</f>
        <v>3.06</v>
      </c>
      <c r="J547" s="54">
        <f t="shared" si="24"/>
        <v>2847.3999999999996</v>
      </c>
      <c r="K547" s="55">
        <f t="shared" si="25"/>
        <v>703.80000000000007</v>
      </c>
      <c r="L547" s="56">
        <f t="shared" si="26"/>
        <v>3551.2</v>
      </c>
      <c r="M547" s="56">
        <v>0</v>
      </c>
      <c r="N547" s="177"/>
      <c r="O547" s="56">
        <v>12.379999999999999</v>
      </c>
      <c r="P547" s="199" t="s">
        <v>2486</v>
      </c>
    </row>
    <row r="548" spans="2:16" ht="57">
      <c r="B548" s="5" t="s">
        <v>1441</v>
      </c>
      <c r="C548" s="51" t="s">
        <v>48</v>
      </c>
      <c r="D548" s="51">
        <v>91928</v>
      </c>
      <c r="E548" s="6" t="s">
        <v>1228</v>
      </c>
      <c r="F548" s="51" t="s">
        <v>110</v>
      </c>
      <c r="G548" s="5">
        <v>230</v>
      </c>
      <c r="H548" s="52">
        <f>O548*(1-'Orç-Resumo'!$G$10)</f>
        <v>4.68</v>
      </c>
      <c r="I548" s="53">
        <f>P548*(1-'Orç-Resumo'!$G$10)</f>
        <v>1.56</v>
      </c>
      <c r="J548" s="54">
        <f t="shared" si="24"/>
        <v>1076.3999999999999</v>
      </c>
      <c r="K548" s="55">
        <f t="shared" si="25"/>
        <v>358.8</v>
      </c>
      <c r="L548" s="56">
        <f t="shared" si="26"/>
        <v>1435.1999999999998</v>
      </c>
      <c r="M548" s="56">
        <v>0</v>
      </c>
      <c r="N548" s="177"/>
      <c r="O548" s="56">
        <v>4.68</v>
      </c>
      <c r="P548" s="199" t="s">
        <v>2965</v>
      </c>
    </row>
    <row r="549" spans="2:16" ht="28.5">
      <c r="B549" s="5" t="s">
        <v>1442</v>
      </c>
      <c r="C549" s="51" t="s">
        <v>26</v>
      </c>
      <c r="D549" s="51" t="s">
        <v>1443</v>
      </c>
      <c r="E549" s="6" t="s">
        <v>1444</v>
      </c>
      <c r="F549" s="51" t="s">
        <v>33</v>
      </c>
      <c r="G549" s="5">
        <v>8</v>
      </c>
      <c r="H549" s="52">
        <f>O549*(1-'Orç-Resumo'!$G$10)</f>
        <v>292.98</v>
      </c>
      <c r="I549" s="53">
        <f>P549*(1-'Orç-Resumo'!$G$10)</f>
        <v>48.515999999999998</v>
      </c>
      <c r="J549" s="54">
        <f t="shared" si="24"/>
        <v>2343.84</v>
      </c>
      <c r="K549" s="55">
        <f t="shared" si="25"/>
        <v>388.12799999999999</v>
      </c>
      <c r="L549" s="56">
        <f t="shared" si="26"/>
        <v>2731.9680000000003</v>
      </c>
      <c r="M549" s="56">
        <v>0</v>
      </c>
      <c r="N549" s="177"/>
      <c r="O549" s="56">
        <v>292.98</v>
      </c>
      <c r="P549" s="199">
        <v>48.515999999999998</v>
      </c>
    </row>
    <row r="550" spans="2:16" ht="42.75">
      <c r="B550" s="5" t="s">
        <v>1445</v>
      </c>
      <c r="C550" s="51" t="s">
        <v>102</v>
      </c>
      <c r="D550" s="51" t="s">
        <v>1446</v>
      </c>
      <c r="E550" s="6" t="s">
        <v>1447</v>
      </c>
      <c r="F550" s="51" t="s">
        <v>666</v>
      </c>
      <c r="G550" s="5">
        <v>8</v>
      </c>
      <c r="H550" s="52">
        <f>O550*(1-'Orç-Resumo'!$G$10)</f>
        <v>299.01</v>
      </c>
      <c r="I550" s="53">
        <f>P550*(1-'Orç-Resumo'!$G$10)</f>
        <v>111.35</v>
      </c>
      <c r="J550" s="54">
        <f t="shared" si="24"/>
        <v>2392.08</v>
      </c>
      <c r="K550" s="55">
        <f t="shared" si="25"/>
        <v>890.8</v>
      </c>
      <c r="L550" s="56">
        <f t="shared" si="26"/>
        <v>3282.88</v>
      </c>
      <c r="M550" s="56">
        <v>0</v>
      </c>
      <c r="N550" s="177"/>
      <c r="O550" s="56">
        <v>299.01</v>
      </c>
      <c r="P550" s="199">
        <v>111.35</v>
      </c>
    </row>
    <row r="551" spans="2:16" ht="42.75">
      <c r="B551" s="5" t="s">
        <v>1448</v>
      </c>
      <c r="C551" s="51" t="s">
        <v>102</v>
      </c>
      <c r="D551" s="51" t="s">
        <v>1449</v>
      </c>
      <c r="E551" s="6" t="s">
        <v>1450</v>
      </c>
      <c r="F551" s="51" t="s">
        <v>666</v>
      </c>
      <c r="G551" s="5">
        <v>8</v>
      </c>
      <c r="H551" s="52">
        <f>O551*(1-'Orç-Resumo'!$G$10)</f>
        <v>216.4</v>
      </c>
      <c r="I551" s="53">
        <f>P551*(1-'Orç-Resumo'!$G$10)</f>
        <v>104.16</v>
      </c>
      <c r="J551" s="54">
        <f t="shared" si="24"/>
        <v>1731.2</v>
      </c>
      <c r="K551" s="55">
        <f t="shared" si="25"/>
        <v>833.28</v>
      </c>
      <c r="L551" s="56">
        <f t="shared" si="26"/>
        <v>2564.48</v>
      </c>
      <c r="M551" s="56">
        <v>0</v>
      </c>
      <c r="N551" s="177"/>
      <c r="O551" s="56">
        <v>216.4</v>
      </c>
      <c r="P551" s="199">
        <v>104.16</v>
      </c>
    </row>
    <row r="552" spans="2:16" ht="42.75">
      <c r="B552" s="5" t="s">
        <v>1451</v>
      </c>
      <c r="C552" s="51" t="s">
        <v>102</v>
      </c>
      <c r="D552" s="51" t="s">
        <v>1452</v>
      </c>
      <c r="E552" s="6" t="s">
        <v>1453</v>
      </c>
      <c r="F552" s="51" t="s">
        <v>666</v>
      </c>
      <c r="G552" s="5">
        <v>8</v>
      </c>
      <c r="H552" s="52">
        <f>O552*(1-'Orç-Resumo'!$G$10)</f>
        <v>115.72</v>
      </c>
      <c r="I552" s="53">
        <f>P552*(1-'Orç-Resumo'!$G$10)</f>
        <v>93.39</v>
      </c>
      <c r="J552" s="54">
        <f t="shared" si="24"/>
        <v>925.76</v>
      </c>
      <c r="K552" s="55">
        <f t="shared" si="25"/>
        <v>747.12</v>
      </c>
      <c r="L552" s="56">
        <f t="shared" si="26"/>
        <v>1672.88</v>
      </c>
      <c r="M552" s="56">
        <v>0</v>
      </c>
      <c r="N552" s="177"/>
      <c r="O552" s="56">
        <v>115.72</v>
      </c>
      <c r="P552" s="199">
        <v>93.39</v>
      </c>
    </row>
    <row r="553" spans="2:16" ht="42.75">
      <c r="B553" s="5" t="s">
        <v>1454</v>
      </c>
      <c r="C553" s="51" t="s">
        <v>48</v>
      </c>
      <c r="D553" s="51">
        <v>93653</v>
      </c>
      <c r="E553" s="6" t="s">
        <v>1455</v>
      </c>
      <c r="F553" s="51" t="s">
        <v>184</v>
      </c>
      <c r="G553" s="5">
        <v>200</v>
      </c>
      <c r="H553" s="52">
        <f>O553*(1-'Orç-Resumo'!$G$10)</f>
        <v>10.93</v>
      </c>
      <c r="I553" s="53">
        <f>P553*(1-'Orç-Resumo'!$G$10)</f>
        <v>1.41</v>
      </c>
      <c r="J553" s="54">
        <f t="shared" si="24"/>
        <v>2186</v>
      </c>
      <c r="K553" s="55">
        <f t="shared" si="25"/>
        <v>282</v>
      </c>
      <c r="L553" s="56">
        <f t="shared" si="26"/>
        <v>2468</v>
      </c>
      <c r="M553" s="56">
        <v>0</v>
      </c>
      <c r="N553" s="177"/>
      <c r="O553" s="56">
        <v>10.93</v>
      </c>
      <c r="P553" s="199" t="s">
        <v>2220</v>
      </c>
    </row>
    <row r="554" spans="2:16" ht="42.75">
      <c r="B554" s="5" t="s">
        <v>1456</v>
      </c>
      <c r="C554" s="51" t="s">
        <v>48</v>
      </c>
      <c r="D554" s="51">
        <v>93654</v>
      </c>
      <c r="E554" s="6" t="s">
        <v>1153</v>
      </c>
      <c r="F554" s="51" t="s">
        <v>184</v>
      </c>
      <c r="G554" s="5">
        <v>200</v>
      </c>
      <c r="H554" s="52">
        <f>O554*(1-'Orç-Resumo'!$G$10)</f>
        <v>11.1</v>
      </c>
      <c r="I554" s="53">
        <f>P554*(1-'Orç-Resumo'!$G$10)</f>
        <v>1.91</v>
      </c>
      <c r="J554" s="54">
        <f t="shared" si="24"/>
        <v>2220</v>
      </c>
      <c r="K554" s="55">
        <f t="shared" si="25"/>
        <v>382</v>
      </c>
      <c r="L554" s="56">
        <f t="shared" si="26"/>
        <v>2602</v>
      </c>
      <c r="M554" s="56">
        <v>0</v>
      </c>
      <c r="N554" s="177"/>
      <c r="O554" s="56">
        <v>11.1</v>
      </c>
      <c r="P554" s="199" t="s">
        <v>1995</v>
      </c>
    </row>
    <row r="555" spans="2:16" ht="42.75">
      <c r="B555" s="5" t="s">
        <v>1457</v>
      </c>
      <c r="C555" s="51" t="s">
        <v>48</v>
      </c>
      <c r="D555" s="51">
        <v>93655</v>
      </c>
      <c r="E555" s="6" t="s">
        <v>1458</v>
      </c>
      <c r="F555" s="51" t="s">
        <v>184</v>
      </c>
      <c r="G555" s="5">
        <v>42</v>
      </c>
      <c r="H555" s="52">
        <f>O555*(1-'Orç-Resumo'!$G$10)</f>
        <v>11.69</v>
      </c>
      <c r="I555" s="53">
        <f>P555*(1-'Orç-Resumo'!$G$10)</f>
        <v>2.67</v>
      </c>
      <c r="J555" s="54">
        <f t="shared" si="24"/>
        <v>490.97999999999996</v>
      </c>
      <c r="K555" s="55">
        <f t="shared" si="25"/>
        <v>112.14</v>
      </c>
      <c r="L555" s="56">
        <f t="shared" si="26"/>
        <v>603.12</v>
      </c>
      <c r="M555" s="56">
        <v>0</v>
      </c>
      <c r="N555" s="177"/>
      <c r="O555" s="56">
        <v>11.69</v>
      </c>
      <c r="P555" s="199" t="s">
        <v>3962</v>
      </c>
    </row>
    <row r="556" spans="2:16" ht="42.75">
      <c r="B556" s="5" t="s">
        <v>1459</v>
      </c>
      <c r="C556" s="51" t="s">
        <v>48</v>
      </c>
      <c r="D556" s="51">
        <v>93661</v>
      </c>
      <c r="E556" s="6" t="s">
        <v>1266</v>
      </c>
      <c r="F556" s="51" t="s">
        <v>184</v>
      </c>
      <c r="G556" s="5">
        <v>9</v>
      </c>
      <c r="H556" s="52">
        <f>O556*(1-'Orç-Resumo'!$G$10)</f>
        <v>56.839999999999996</v>
      </c>
      <c r="I556" s="53">
        <f>P556*(1-'Orç-Resumo'!$G$10)</f>
        <v>3.82</v>
      </c>
      <c r="J556" s="54">
        <f t="shared" si="24"/>
        <v>511.55999999999995</v>
      </c>
      <c r="K556" s="55">
        <f t="shared" si="25"/>
        <v>34.379999999999995</v>
      </c>
      <c r="L556" s="56">
        <f t="shared" si="26"/>
        <v>545.93999999999994</v>
      </c>
      <c r="M556" s="56">
        <v>0</v>
      </c>
      <c r="N556" s="177"/>
      <c r="O556" s="56">
        <v>56.839999999999996</v>
      </c>
      <c r="P556" s="199" t="s">
        <v>2479</v>
      </c>
    </row>
    <row r="557" spans="2:16" ht="42.75">
      <c r="B557" s="5" t="s">
        <v>1460</v>
      </c>
      <c r="C557" s="51" t="s">
        <v>48</v>
      </c>
      <c r="D557" s="51">
        <v>93666</v>
      </c>
      <c r="E557" s="6" t="s">
        <v>1461</v>
      </c>
      <c r="F557" s="51" t="s">
        <v>184</v>
      </c>
      <c r="G557" s="5">
        <v>8</v>
      </c>
      <c r="H557" s="52">
        <f>O557*(1-'Orç-Resumo'!$G$10)</f>
        <v>62.11</v>
      </c>
      <c r="I557" s="53">
        <f>P557*(1-'Orç-Resumo'!$G$10)</f>
        <v>15.28</v>
      </c>
      <c r="J557" s="54">
        <f t="shared" si="24"/>
        <v>496.88</v>
      </c>
      <c r="K557" s="55">
        <f t="shared" si="25"/>
        <v>122.24</v>
      </c>
      <c r="L557" s="56">
        <f t="shared" si="26"/>
        <v>619.12</v>
      </c>
      <c r="M557" s="56">
        <v>0</v>
      </c>
      <c r="N557" s="177"/>
      <c r="O557" s="56">
        <v>62.11</v>
      </c>
      <c r="P557" s="199" t="s">
        <v>3971</v>
      </c>
    </row>
    <row r="558" spans="2:16" ht="42.75">
      <c r="B558" s="5" t="s">
        <v>1462</v>
      </c>
      <c r="C558" s="51" t="s">
        <v>48</v>
      </c>
      <c r="D558" s="51">
        <v>93672</v>
      </c>
      <c r="E558" s="6" t="s">
        <v>1463</v>
      </c>
      <c r="F558" s="51" t="s">
        <v>184</v>
      </c>
      <c r="G558" s="5">
        <v>8</v>
      </c>
      <c r="H558" s="52">
        <f>O558*(1-'Orç-Resumo'!$G$10)</f>
        <v>76.489999999999995</v>
      </c>
      <c r="I558" s="53">
        <f>P558*(1-'Orç-Resumo'!$G$10)</f>
        <v>16.39</v>
      </c>
      <c r="J558" s="54">
        <f t="shared" si="24"/>
        <v>611.91999999999996</v>
      </c>
      <c r="K558" s="55">
        <f t="shared" si="25"/>
        <v>131.12</v>
      </c>
      <c r="L558" s="56">
        <f t="shared" si="26"/>
        <v>743.04</v>
      </c>
      <c r="M558" s="56">
        <v>0</v>
      </c>
      <c r="N558" s="177"/>
      <c r="O558" s="56">
        <v>76.489999999999995</v>
      </c>
      <c r="P558" s="199" t="s">
        <v>3414</v>
      </c>
    </row>
    <row r="559" spans="2:16" ht="42.75">
      <c r="B559" s="5" t="s">
        <v>1464</v>
      </c>
      <c r="C559" s="51" t="s">
        <v>48</v>
      </c>
      <c r="D559" s="51">
        <v>101894</v>
      </c>
      <c r="E559" s="6" t="s">
        <v>1149</v>
      </c>
      <c r="F559" s="51" t="s">
        <v>184</v>
      </c>
      <c r="G559" s="5">
        <v>8</v>
      </c>
      <c r="H559" s="52">
        <f>O559*(1-'Orç-Resumo'!$G$10)</f>
        <v>133.85999999999999</v>
      </c>
      <c r="I559" s="53">
        <f>P559*(1-'Orç-Resumo'!$G$10)</f>
        <v>31.65</v>
      </c>
      <c r="J559" s="54">
        <f t="shared" si="24"/>
        <v>1070.8799999999999</v>
      </c>
      <c r="K559" s="55">
        <f t="shared" si="25"/>
        <v>253.2</v>
      </c>
      <c r="L559" s="56">
        <f t="shared" si="26"/>
        <v>1324.08</v>
      </c>
      <c r="M559" s="56">
        <v>0</v>
      </c>
      <c r="N559" s="177"/>
      <c r="O559" s="56">
        <v>133.85999999999999</v>
      </c>
      <c r="P559" s="199" t="s">
        <v>3584</v>
      </c>
    </row>
    <row r="560" spans="2:16" ht="42.75">
      <c r="B560" s="5" t="s">
        <v>1465</v>
      </c>
      <c r="C560" s="51" t="s">
        <v>26</v>
      </c>
      <c r="D560" s="51" t="s">
        <v>1466</v>
      </c>
      <c r="E560" s="6" t="s">
        <v>1467</v>
      </c>
      <c r="F560" s="51" t="s">
        <v>33</v>
      </c>
      <c r="G560" s="5">
        <v>26</v>
      </c>
      <c r="H560" s="52">
        <f>O560*(1-'Orç-Resumo'!$G$10)</f>
        <v>106.63</v>
      </c>
      <c r="I560" s="53">
        <f>P560*(1-'Orç-Resumo'!$G$10)</f>
        <v>20.215</v>
      </c>
      <c r="J560" s="54">
        <f t="shared" si="24"/>
        <v>2772.38</v>
      </c>
      <c r="K560" s="55">
        <f t="shared" si="25"/>
        <v>525.59</v>
      </c>
      <c r="L560" s="56">
        <f t="shared" si="26"/>
        <v>3297.9700000000003</v>
      </c>
      <c r="M560" s="56">
        <v>0</v>
      </c>
      <c r="N560" s="177"/>
      <c r="O560" s="56">
        <v>106.63</v>
      </c>
      <c r="P560" s="199">
        <v>20.215</v>
      </c>
    </row>
    <row r="561" spans="2:16" ht="42.75">
      <c r="B561" s="5" t="s">
        <v>1468</v>
      </c>
      <c r="C561" s="51" t="s">
        <v>26</v>
      </c>
      <c r="D561" s="51" t="s">
        <v>1469</v>
      </c>
      <c r="E561" s="6" t="s">
        <v>1470</v>
      </c>
      <c r="F561" s="51" t="s">
        <v>33</v>
      </c>
      <c r="G561" s="5">
        <v>8</v>
      </c>
      <c r="H561" s="52">
        <f>O561*(1-'Orç-Resumo'!$G$10)</f>
        <v>271.70000000000005</v>
      </c>
      <c r="I561" s="53">
        <f>P561*(1-'Orç-Resumo'!$G$10)</f>
        <v>20.215</v>
      </c>
      <c r="J561" s="54">
        <f t="shared" si="24"/>
        <v>2173.6000000000004</v>
      </c>
      <c r="K561" s="55">
        <f t="shared" si="25"/>
        <v>161.72</v>
      </c>
      <c r="L561" s="56">
        <f t="shared" si="26"/>
        <v>2335.3200000000002</v>
      </c>
      <c r="M561" s="56">
        <v>0</v>
      </c>
      <c r="N561" s="177"/>
      <c r="O561" s="56">
        <v>271.70000000000005</v>
      </c>
      <c r="P561" s="199">
        <v>20.215</v>
      </c>
    </row>
    <row r="562" spans="2:16" ht="42.75">
      <c r="B562" s="5" t="s">
        <v>1471</v>
      </c>
      <c r="C562" s="51" t="s">
        <v>26</v>
      </c>
      <c r="D562" s="51" t="s">
        <v>1472</v>
      </c>
      <c r="E562" s="6" t="s">
        <v>1473</v>
      </c>
      <c r="F562" s="51" t="s">
        <v>33</v>
      </c>
      <c r="G562" s="5">
        <v>8</v>
      </c>
      <c r="H562" s="52">
        <f>O562*(1-'Orç-Resumo'!$G$10)</f>
        <v>201.32999999999998</v>
      </c>
      <c r="I562" s="53">
        <f>P562*(1-'Orç-Resumo'!$G$10)</f>
        <v>14.150499999999997</v>
      </c>
      <c r="J562" s="54">
        <f t="shared" si="24"/>
        <v>1610.6399999999999</v>
      </c>
      <c r="K562" s="55">
        <f t="shared" si="25"/>
        <v>113.20399999999998</v>
      </c>
      <c r="L562" s="56">
        <f t="shared" si="26"/>
        <v>1723.8439999999998</v>
      </c>
      <c r="M562" s="56">
        <v>0</v>
      </c>
      <c r="N562" s="177"/>
      <c r="O562" s="56">
        <v>201.32999999999998</v>
      </c>
      <c r="P562" s="199">
        <v>14.150499999999997</v>
      </c>
    </row>
    <row r="563" spans="2:16">
      <c r="B563" s="5" t="s">
        <v>1474</v>
      </c>
      <c r="C563" s="51" t="s">
        <v>26</v>
      </c>
      <c r="D563" s="51" t="s">
        <v>1475</v>
      </c>
      <c r="E563" s="6" t="s">
        <v>1476</v>
      </c>
      <c r="F563" s="51" t="s">
        <v>33</v>
      </c>
      <c r="G563" s="5">
        <v>8</v>
      </c>
      <c r="H563" s="52">
        <f>O563*(1-'Orç-Resumo'!$G$10)</f>
        <v>116.7</v>
      </c>
      <c r="I563" s="53">
        <f>P563*(1-'Orç-Resumo'!$G$10)</f>
        <v>14.150499999999997</v>
      </c>
      <c r="J563" s="54">
        <f t="shared" si="24"/>
        <v>933.6</v>
      </c>
      <c r="K563" s="55">
        <f t="shared" si="25"/>
        <v>113.20399999999998</v>
      </c>
      <c r="L563" s="56">
        <f t="shared" si="26"/>
        <v>1046.8040000000001</v>
      </c>
      <c r="M563" s="56">
        <v>0</v>
      </c>
      <c r="N563" s="177"/>
      <c r="O563" s="56">
        <v>116.7</v>
      </c>
      <c r="P563" s="199">
        <v>14.150499999999997</v>
      </c>
    </row>
    <row r="564" spans="2:16">
      <c r="B564" s="5" t="s">
        <v>1477</v>
      </c>
      <c r="C564" s="51" t="s">
        <v>26</v>
      </c>
      <c r="D564" s="51" t="s">
        <v>1478</v>
      </c>
      <c r="E564" s="6" t="s">
        <v>1479</v>
      </c>
      <c r="F564" s="51" t="s">
        <v>33</v>
      </c>
      <c r="G564" s="5">
        <v>8</v>
      </c>
      <c r="H564" s="52">
        <f>O564*(1-'Orç-Resumo'!$G$10)</f>
        <v>138.31799999999998</v>
      </c>
      <c r="I564" s="53">
        <f>P564*(1-'Orç-Resumo'!$G$10)</f>
        <v>37.195599999999999</v>
      </c>
      <c r="J564" s="54">
        <f t="shared" si="24"/>
        <v>1106.5439999999999</v>
      </c>
      <c r="K564" s="55">
        <f t="shared" si="25"/>
        <v>297.56479999999999</v>
      </c>
      <c r="L564" s="56">
        <f t="shared" si="26"/>
        <v>1404.1088</v>
      </c>
      <c r="M564" s="56">
        <v>0</v>
      </c>
      <c r="N564" s="177"/>
      <c r="O564" s="56">
        <v>138.31799999999998</v>
      </c>
      <c r="P564" s="199">
        <v>37.195599999999999</v>
      </c>
    </row>
    <row r="565" spans="2:16" ht="28.5">
      <c r="B565" s="5" t="s">
        <v>1480</v>
      </c>
      <c r="C565" s="51" t="s">
        <v>26</v>
      </c>
      <c r="D565" s="51" t="s">
        <v>1481</v>
      </c>
      <c r="E565" s="6" t="s">
        <v>1482</v>
      </c>
      <c r="F565" s="51" t="s">
        <v>33</v>
      </c>
      <c r="G565" s="5">
        <v>8</v>
      </c>
      <c r="H565" s="52">
        <f>O565*(1-'Orç-Resumo'!$G$10)</f>
        <v>31.28</v>
      </c>
      <c r="I565" s="53">
        <f>P565*(1-'Orç-Resumo'!$G$10)</f>
        <v>12.129</v>
      </c>
      <c r="J565" s="54">
        <f t="shared" si="24"/>
        <v>250.24</v>
      </c>
      <c r="K565" s="55">
        <f t="shared" si="25"/>
        <v>97.031999999999996</v>
      </c>
      <c r="L565" s="56">
        <f t="shared" si="26"/>
        <v>347.27199999999999</v>
      </c>
      <c r="M565" s="56">
        <v>0</v>
      </c>
      <c r="N565" s="177"/>
      <c r="O565" s="56">
        <v>31.28</v>
      </c>
      <c r="P565" s="199">
        <v>12.129</v>
      </c>
    </row>
    <row r="566" spans="2:16" ht="57">
      <c r="B566" s="5" t="s">
        <v>1483</v>
      </c>
      <c r="C566" s="51" t="s">
        <v>48</v>
      </c>
      <c r="D566" s="51">
        <v>91926</v>
      </c>
      <c r="E566" s="6" t="s">
        <v>1223</v>
      </c>
      <c r="F566" s="51" t="s">
        <v>110</v>
      </c>
      <c r="G566" s="5">
        <v>16500</v>
      </c>
      <c r="H566" s="52">
        <f>O566*(1-'Orç-Resumo'!$G$10)</f>
        <v>2.8899999999999997</v>
      </c>
      <c r="I566" s="53">
        <f>P566*(1-'Orç-Resumo'!$G$10)</f>
        <v>1.17</v>
      </c>
      <c r="J566" s="54">
        <f t="shared" si="24"/>
        <v>47684.999999999993</v>
      </c>
      <c r="K566" s="55">
        <f t="shared" si="25"/>
        <v>19305</v>
      </c>
      <c r="L566" s="56">
        <f t="shared" si="26"/>
        <v>66990</v>
      </c>
      <c r="M566" s="56">
        <v>0</v>
      </c>
      <c r="N566" s="177"/>
      <c r="O566" s="56">
        <v>2.8899999999999997</v>
      </c>
      <c r="P566" s="199" t="s">
        <v>1314</v>
      </c>
    </row>
    <row r="567" spans="2:16" ht="57">
      <c r="B567" s="5" t="s">
        <v>1484</v>
      </c>
      <c r="C567" s="51" t="s">
        <v>48</v>
      </c>
      <c r="D567" s="51">
        <v>91928</v>
      </c>
      <c r="E567" s="6" t="s">
        <v>1228</v>
      </c>
      <c r="F567" s="51" t="s">
        <v>110</v>
      </c>
      <c r="G567" s="5">
        <v>400</v>
      </c>
      <c r="H567" s="52">
        <f>O567*(1-'Orç-Resumo'!$G$10)</f>
        <v>4.68</v>
      </c>
      <c r="I567" s="53">
        <f>P567*(1-'Orç-Resumo'!$G$10)</f>
        <v>1.56</v>
      </c>
      <c r="J567" s="54">
        <f t="shared" si="24"/>
        <v>1872</v>
      </c>
      <c r="K567" s="55">
        <f t="shared" si="25"/>
        <v>624</v>
      </c>
      <c r="L567" s="56">
        <f t="shared" si="26"/>
        <v>2496</v>
      </c>
      <c r="M567" s="56">
        <v>0</v>
      </c>
      <c r="N567" s="177"/>
      <c r="O567" s="56">
        <v>4.68</v>
      </c>
      <c r="P567" s="199" t="s">
        <v>2965</v>
      </c>
    </row>
    <row r="568" spans="2:16" ht="57">
      <c r="B568" s="5" t="s">
        <v>1485</v>
      </c>
      <c r="C568" s="51" t="s">
        <v>26</v>
      </c>
      <c r="D568" s="51" t="s">
        <v>1169</v>
      </c>
      <c r="E568" s="6" t="s">
        <v>1170</v>
      </c>
      <c r="F568" s="51" t="s">
        <v>1164</v>
      </c>
      <c r="G568" s="5">
        <v>400</v>
      </c>
      <c r="H568" s="52">
        <f>O568*(1-'Orç-Resumo'!$G$10)</f>
        <v>29.516666666666666</v>
      </c>
      <c r="I568" s="53">
        <f>P568*(1-'Orç-Resumo'!$G$10)</f>
        <v>20.215</v>
      </c>
      <c r="J568" s="54">
        <f t="shared" si="24"/>
        <v>11806.666666666666</v>
      </c>
      <c r="K568" s="55">
        <f t="shared" si="25"/>
        <v>8086</v>
      </c>
      <c r="L568" s="56">
        <f t="shared" si="26"/>
        <v>19892.666666666664</v>
      </c>
      <c r="M568" s="56">
        <v>0</v>
      </c>
      <c r="N568" s="177"/>
      <c r="O568" s="56">
        <v>29.516666666666666</v>
      </c>
      <c r="P568" s="199">
        <v>20.215</v>
      </c>
    </row>
    <row r="569" spans="2:16" ht="57">
      <c r="B569" s="5" t="s">
        <v>1486</v>
      </c>
      <c r="C569" s="51" t="s">
        <v>48</v>
      </c>
      <c r="D569" s="51">
        <v>91867</v>
      </c>
      <c r="E569" s="6" t="s">
        <v>1487</v>
      </c>
      <c r="F569" s="51" t="s">
        <v>110</v>
      </c>
      <c r="G569" s="5">
        <v>400</v>
      </c>
      <c r="H569" s="52">
        <f>O569*(1-'Orç-Resumo'!$G$10)</f>
        <v>6.62</v>
      </c>
      <c r="I569" s="53">
        <f>P569*(1-'Orç-Resumo'!$G$10)</f>
        <v>3.79</v>
      </c>
      <c r="J569" s="54">
        <f t="shared" si="24"/>
        <v>2648</v>
      </c>
      <c r="K569" s="55">
        <f t="shared" si="25"/>
        <v>1516</v>
      </c>
      <c r="L569" s="56">
        <f t="shared" si="26"/>
        <v>4164</v>
      </c>
      <c r="M569" s="56">
        <v>0</v>
      </c>
      <c r="N569" s="177"/>
      <c r="O569" s="56">
        <v>6.62</v>
      </c>
      <c r="P569" s="199" t="s">
        <v>2398</v>
      </c>
    </row>
    <row r="570" spans="2:16" ht="71.25">
      <c r="B570" s="5" t="s">
        <v>1488</v>
      </c>
      <c r="C570" s="51" t="s">
        <v>48</v>
      </c>
      <c r="D570" s="51">
        <v>91864</v>
      </c>
      <c r="E570" s="6" t="s">
        <v>1489</v>
      </c>
      <c r="F570" s="51" t="s">
        <v>110</v>
      </c>
      <c r="G570" s="5">
        <v>40</v>
      </c>
      <c r="H570" s="52">
        <f>O570*(1-'Orç-Resumo'!$G$10)</f>
        <v>10.190000000000001</v>
      </c>
      <c r="I570" s="53">
        <f>P570*(1-'Orç-Resumo'!$G$10)</f>
        <v>5.63</v>
      </c>
      <c r="J570" s="54">
        <f t="shared" si="24"/>
        <v>407.6</v>
      </c>
      <c r="K570" s="55">
        <f t="shared" si="25"/>
        <v>225.2</v>
      </c>
      <c r="L570" s="56">
        <f t="shared" si="26"/>
        <v>632.79999999999995</v>
      </c>
      <c r="M570" s="56">
        <v>0</v>
      </c>
      <c r="N570" s="177"/>
      <c r="O570" s="56">
        <v>10.190000000000001</v>
      </c>
      <c r="P570" s="199" t="s">
        <v>3409</v>
      </c>
    </row>
    <row r="571" spans="2:16" ht="42.75">
      <c r="B571" s="5" t="s">
        <v>1490</v>
      </c>
      <c r="C571" s="51" t="s">
        <v>102</v>
      </c>
      <c r="D571" s="51" t="s">
        <v>1386</v>
      </c>
      <c r="E571" s="6" t="s">
        <v>1387</v>
      </c>
      <c r="F571" s="51" t="s">
        <v>354</v>
      </c>
      <c r="G571" s="5">
        <v>40</v>
      </c>
      <c r="H571" s="52">
        <f>O571*(1-'Orç-Resumo'!$G$10)</f>
        <v>17.3</v>
      </c>
      <c r="I571" s="53">
        <f>P571*(1-'Orç-Resumo'!$G$10)</f>
        <v>17.96</v>
      </c>
      <c r="J571" s="54">
        <f t="shared" si="24"/>
        <v>692</v>
      </c>
      <c r="K571" s="55">
        <f t="shared" si="25"/>
        <v>718.40000000000009</v>
      </c>
      <c r="L571" s="56">
        <f t="shared" si="26"/>
        <v>1410.4</v>
      </c>
      <c r="M571" s="56">
        <v>0</v>
      </c>
      <c r="N571" s="177"/>
      <c r="O571" s="56">
        <v>17.3</v>
      </c>
      <c r="P571" s="199">
        <v>17.96</v>
      </c>
    </row>
    <row r="572" spans="2:16" ht="42.75">
      <c r="B572" s="5" t="s">
        <v>1491</v>
      </c>
      <c r="C572" s="51" t="s">
        <v>48</v>
      </c>
      <c r="D572" s="51">
        <v>91941</v>
      </c>
      <c r="E572" s="6" t="s">
        <v>1492</v>
      </c>
      <c r="F572" s="51" t="s">
        <v>184</v>
      </c>
      <c r="G572" s="5">
        <v>40</v>
      </c>
      <c r="H572" s="52">
        <f>O572*(1-'Orç-Resumo'!$G$10)</f>
        <v>5.4300000000000006</v>
      </c>
      <c r="I572" s="53">
        <f>P572*(1-'Orç-Resumo'!$G$10)</f>
        <v>6.78</v>
      </c>
      <c r="J572" s="54">
        <f t="shared" si="24"/>
        <v>217.20000000000002</v>
      </c>
      <c r="K572" s="55">
        <f t="shared" si="25"/>
        <v>271.2</v>
      </c>
      <c r="L572" s="56">
        <f t="shared" si="26"/>
        <v>488.4</v>
      </c>
      <c r="M572" s="56">
        <v>0</v>
      </c>
      <c r="N572" s="177"/>
      <c r="O572" s="56">
        <v>5.4300000000000006</v>
      </c>
      <c r="P572" s="199" t="s">
        <v>2645</v>
      </c>
    </row>
    <row r="573" spans="2:16" ht="57">
      <c r="B573" s="5" t="s">
        <v>1493</v>
      </c>
      <c r="C573" s="51" t="s">
        <v>48</v>
      </c>
      <c r="D573" s="51">
        <v>95778</v>
      </c>
      <c r="E573" s="6" t="s">
        <v>1494</v>
      </c>
      <c r="F573" s="51" t="s">
        <v>184</v>
      </c>
      <c r="G573" s="5">
        <v>40</v>
      </c>
      <c r="H573" s="52">
        <f>O573*(1-'Orç-Resumo'!$G$10)</f>
        <v>17.96</v>
      </c>
      <c r="I573" s="53">
        <f>P573*(1-'Orç-Resumo'!$G$10)</f>
        <v>11.03</v>
      </c>
      <c r="J573" s="54">
        <f t="shared" si="24"/>
        <v>718.40000000000009</v>
      </c>
      <c r="K573" s="55">
        <f t="shared" si="25"/>
        <v>441.2</v>
      </c>
      <c r="L573" s="56">
        <f t="shared" si="26"/>
        <v>1159.6000000000001</v>
      </c>
      <c r="M573" s="56">
        <v>0</v>
      </c>
      <c r="N573" s="177"/>
      <c r="O573" s="56">
        <v>17.96</v>
      </c>
      <c r="P573" s="199" t="s">
        <v>3964</v>
      </c>
    </row>
    <row r="574" spans="2:16" ht="28.5">
      <c r="B574" s="5" t="s">
        <v>1495</v>
      </c>
      <c r="C574" s="51" t="s">
        <v>26</v>
      </c>
      <c r="D574" s="51" t="s">
        <v>1496</v>
      </c>
      <c r="E574" s="6" t="s">
        <v>1497</v>
      </c>
      <c r="F574" s="51" t="s">
        <v>110</v>
      </c>
      <c r="G574" s="5">
        <v>80</v>
      </c>
      <c r="H574" s="52">
        <f>O574*(1-'Orç-Resumo'!$G$10)</f>
        <v>7.5259999999999998</v>
      </c>
      <c r="I574" s="53">
        <f>P574*(1-'Orç-Resumo'!$G$10)</f>
        <v>1.6172</v>
      </c>
      <c r="J574" s="54">
        <f t="shared" si="24"/>
        <v>602.07999999999993</v>
      </c>
      <c r="K574" s="55">
        <f t="shared" si="25"/>
        <v>129.376</v>
      </c>
      <c r="L574" s="56">
        <f t="shared" si="26"/>
        <v>731.4559999999999</v>
      </c>
      <c r="M574" s="56">
        <v>0</v>
      </c>
      <c r="N574" s="177"/>
      <c r="O574" s="56">
        <v>7.5259999999999998</v>
      </c>
      <c r="P574" s="199">
        <v>1.6172</v>
      </c>
    </row>
    <row r="575" spans="2:16" ht="42.75">
      <c r="B575" s="5" t="s">
        <v>1498</v>
      </c>
      <c r="C575" s="51" t="s">
        <v>48</v>
      </c>
      <c r="D575" s="51">
        <v>91944</v>
      </c>
      <c r="E575" s="6" t="s">
        <v>1289</v>
      </c>
      <c r="F575" s="51" t="s">
        <v>184</v>
      </c>
      <c r="G575" s="5">
        <v>35</v>
      </c>
      <c r="H575" s="52">
        <f>O575*(1-'Orç-Resumo'!$G$10)</f>
        <v>8.44</v>
      </c>
      <c r="I575" s="53">
        <f>P575*(1-'Orç-Resumo'!$G$10)</f>
        <v>6.98</v>
      </c>
      <c r="J575" s="54">
        <f t="shared" si="24"/>
        <v>295.39999999999998</v>
      </c>
      <c r="K575" s="55">
        <f t="shared" si="25"/>
        <v>244.3</v>
      </c>
      <c r="L575" s="56">
        <f t="shared" si="26"/>
        <v>539.70000000000005</v>
      </c>
      <c r="M575" s="56">
        <v>0</v>
      </c>
      <c r="N575" s="177"/>
      <c r="O575" s="56">
        <v>8.44</v>
      </c>
      <c r="P575" s="199" t="s">
        <v>2188</v>
      </c>
    </row>
    <row r="576" spans="2:16" ht="42.75">
      <c r="B576" s="5" t="s">
        <v>1499</v>
      </c>
      <c r="C576" s="51" t="s">
        <v>48</v>
      </c>
      <c r="D576" s="51">
        <v>92000</v>
      </c>
      <c r="E576" s="6" t="s">
        <v>1237</v>
      </c>
      <c r="F576" s="51" t="s">
        <v>184</v>
      </c>
      <c r="G576" s="5">
        <v>160</v>
      </c>
      <c r="H576" s="52">
        <f>O576*(1-'Orç-Resumo'!$G$10)</f>
        <v>16.14</v>
      </c>
      <c r="I576" s="53">
        <f>P576*(1-'Orç-Resumo'!$G$10)</f>
        <v>14.98</v>
      </c>
      <c r="J576" s="54">
        <f t="shared" si="24"/>
        <v>2582.4</v>
      </c>
      <c r="K576" s="55">
        <f t="shared" si="25"/>
        <v>2396.8000000000002</v>
      </c>
      <c r="L576" s="56">
        <f t="shared" si="26"/>
        <v>4979.2000000000007</v>
      </c>
      <c r="M576" s="56">
        <v>0</v>
      </c>
      <c r="N576" s="177"/>
      <c r="O576" s="56">
        <v>16.14</v>
      </c>
      <c r="P576" s="199" t="s">
        <v>2791</v>
      </c>
    </row>
    <row r="577" spans="2:16" ht="28.5">
      <c r="B577" s="5" t="s">
        <v>1500</v>
      </c>
      <c r="C577" s="51" t="s">
        <v>102</v>
      </c>
      <c r="D577" s="51" t="s">
        <v>1501</v>
      </c>
      <c r="E577" s="6" t="s">
        <v>1502</v>
      </c>
      <c r="F577" s="51" t="s">
        <v>354</v>
      </c>
      <c r="G577" s="5">
        <v>80</v>
      </c>
      <c r="H577" s="52">
        <f>O577*(1-'Orç-Resumo'!$G$10)</f>
        <v>24.48</v>
      </c>
      <c r="I577" s="53">
        <f>P577*(1-'Orç-Resumo'!$G$10)</f>
        <v>6.47</v>
      </c>
      <c r="J577" s="54">
        <f t="shared" si="24"/>
        <v>1958.4</v>
      </c>
      <c r="K577" s="55">
        <f t="shared" si="25"/>
        <v>517.6</v>
      </c>
      <c r="L577" s="56">
        <f t="shared" si="26"/>
        <v>2476</v>
      </c>
      <c r="M577" s="56">
        <v>0</v>
      </c>
      <c r="N577" s="177"/>
      <c r="O577" s="56">
        <v>24.48</v>
      </c>
      <c r="P577" s="199">
        <v>6.47</v>
      </c>
    </row>
    <row r="578" spans="2:16" ht="30">
      <c r="B578" s="5" t="s">
        <v>1503</v>
      </c>
      <c r="C578" s="51" t="s">
        <v>21</v>
      </c>
      <c r="D578" s="51" t="s">
        <v>21</v>
      </c>
      <c r="E578" s="6" t="s">
        <v>1504</v>
      </c>
      <c r="F578" s="51" t="s">
        <v>23</v>
      </c>
      <c r="G578" s="5"/>
      <c r="H578" s="52"/>
      <c r="I578" s="53"/>
      <c r="J578" s="54"/>
      <c r="K578" s="55"/>
      <c r="L578" s="56"/>
      <c r="M578" s="56"/>
      <c r="N578" s="177"/>
      <c r="O578" s="56" t="s">
        <v>24</v>
      </c>
      <c r="P578" s="199" t="s">
        <v>24</v>
      </c>
    </row>
    <row r="579" spans="2:16" ht="57">
      <c r="B579" s="5" t="s">
        <v>1505</v>
      </c>
      <c r="C579" s="51" t="s">
        <v>26</v>
      </c>
      <c r="D579" s="51" t="s">
        <v>1506</v>
      </c>
      <c r="E579" s="6" t="s">
        <v>1507</v>
      </c>
      <c r="F579" s="51" t="s">
        <v>33</v>
      </c>
      <c r="G579" s="5">
        <v>9</v>
      </c>
      <c r="H579" s="52">
        <f>O579*(1-'Orç-Resumo'!$G$10)</f>
        <v>107.19999999999999</v>
      </c>
      <c r="I579" s="53">
        <f>P579*(1-'Orç-Resumo'!$G$10)</f>
        <v>743.44</v>
      </c>
      <c r="J579" s="54">
        <f t="shared" si="24"/>
        <v>964.8</v>
      </c>
      <c r="K579" s="55">
        <f t="shared" si="25"/>
        <v>6690.9600000000009</v>
      </c>
      <c r="L579" s="56">
        <f t="shared" si="26"/>
        <v>7655.7600000000011</v>
      </c>
      <c r="M579" s="56">
        <v>0</v>
      </c>
      <c r="N579" s="177"/>
      <c r="O579" s="56">
        <v>107.19999999999999</v>
      </c>
      <c r="P579" s="199">
        <v>743.44</v>
      </c>
    </row>
    <row r="580" spans="2:16" ht="28.5">
      <c r="B580" s="5" t="s">
        <v>1508</v>
      </c>
      <c r="C580" s="51" t="s">
        <v>26</v>
      </c>
      <c r="D580" s="51" t="s">
        <v>1509</v>
      </c>
      <c r="E580" s="6" t="s">
        <v>1510</v>
      </c>
      <c r="F580" s="51" t="s">
        <v>33</v>
      </c>
      <c r="G580" s="5">
        <v>9</v>
      </c>
      <c r="H580" s="52">
        <f>O580*(1-'Orç-Resumo'!$G$10)</f>
        <v>13.399999999999999</v>
      </c>
      <c r="I580" s="53">
        <f>P580*(1-'Orç-Resumo'!$G$10)</f>
        <v>40.43</v>
      </c>
      <c r="J580" s="54">
        <f t="shared" si="24"/>
        <v>120.6</v>
      </c>
      <c r="K580" s="55">
        <f t="shared" si="25"/>
        <v>363.87</v>
      </c>
      <c r="L580" s="56">
        <f t="shared" si="26"/>
        <v>484.47</v>
      </c>
      <c r="M580" s="56">
        <v>0</v>
      </c>
      <c r="N580" s="177"/>
      <c r="O580" s="56">
        <v>13.399999999999999</v>
      </c>
      <c r="P580" s="199">
        <v>40.43</v>
      </c>
    </row>
    <row r="581" spans="2:16">
      <c r="B581" s="5" t="s">
        <v>1511</v>
      </c>
      <c r="C581" s="51" t="s">
        <v>26</v>
      </c>
      <c r="D581" s="51" t="s">
        <v>1512</v>
      </c>
      <c r="E581" s="6" t="s">
        <v>1513</v>
      </c>
      <c r="F581" s="51" t="s">
        <v>33</v>
      </c>
      <c r="G581" s="5">
        <v>9</v>
      </c>
      <c r="H581" s="52">
        <f>O581*(1-'Orç-Resumo'!$G$10)</f>
        <v>107.19999999999999</v>
      </c>
      <c r="I581" s="53">
        <f>P581*(1-'Orç-Resumo'!$G$10)</f>
        <v>323.44</v>
      </c>
      <c r="J581" s="54">
        <f t="shared" si="24"/>
        <v>964.8</v>
      </c>
      <c r="K581" s="55">
        <f t="shared" si="25"/>
        <v>2910.96</v>
      </c>
      <c r="L581" s="56">
        <f t="shared" si="26"/>
        <v>3875.76</v>
      </c>
      <c r="M581" s="56">
        <v>0</v>
      </c>
      <c r="N581" s="177"/>
      <c r="O581" s="56">
        <v>107.19999999999999</v>
      </c>
      <c r="P581" s="199">
        <v>323.44</v>
      </c>
    </row>
    <row r="582" spans="2:16" ht="42.75">
      <c r="B582" s="5" t="s">
        <v>1514</v>
      </c>
      <c r="C582" s="51" t="s">
        <v>26</v>
      </c>
      <c r="D582" s="51" t="s">
        <v>1515</v>
      </c>
      <c r="E582" s="6" t="s">
        <v>1516</v>
      </c>
      <c r="F582" s="51" t="s">
        <v>33</v>
      </c>
      <c r="G582" s="5">
        <v>9</v>
      </c>
      <c r="H582" s="52">
        <f>O582*(1-'Orç-Resumo'!$G$10)</f>
        <v>159.92000000000002</v>
      </c>
      <c r="I582" s="53">
        <f>P582*(1-'Orç-Resumo'!$G$10)</f>
        <v>509.52</v>
      </c>
      <c r="J582" s="54">
        <f t="shared" si="24"/>
        <v>1439.2800000000002</v>
      </c>
      <c r="K582" s="55">
        <f t="shared" si="25"/>
        <v>4585.68</v>
      </c>
      <c r="L582" s="56">
        <f t="shared" si="26"/>
        <v>6024.9600000000009</v>
      </c>
      <c r="M582" s="56">
        <v>0</v>
      </c>
      <c r="N582" s="177"/>
      <c r="O582" s="56">
        <v>159.92000000000002</v>
      </c>
      <c r="P582" s="199">
        <v>509.52</v>
      </c>
    </row>
    <row r="583" spans="2:16">
      <c r="B583" s="5" t="s">
        <v>1517</v>
      </c>
      <c r="C583" s="51" t="s">
        <v>26</v>
      </c>
      <c r="D583" s="51" t="s">
        <v>1518</v>
      </c>
      <c r="E583" s="6" t="s">
        <v>1519</v>
      </c>
      <c r="F583" s="51" t="s">
        <v>33</v>
      </c>
      <c r="G583" s="5">
        <v>9</v>
      </c>
      <c r="H583" s="52">
        <f>O583*(1-'Orç-Resumo'!$G$10)</f>
        <v>26.799999999999997</v>
      </c>
      <c r="I583" s="53">
        <f>P583*(1-'Orç-Resumo'!$G$10)</f>
        <v>80.86</v>
      </c>
      <c r="J583" s="54">
        <f t="shared" si="24"/>
        <v>241.2</v>
      </c>
      <c r="K583" s="55">
        <f t="shared" si="25"/>
        <v>727.74</v>
      </c>
      <c r="L583" s="56">
        <f t="shared" si="26"/>
        <v>968.94</v>
      </c>
      <c r="M583" s="56">
        <v>0</v>
      </c>
      <c r="N583" s="177"/>
      <c r="O583" s="56">
        <v>26.799999999999997</v>
      </c>
      <c r="P583" s="199">
        <v>80.86</v>
      </c>
    </row>
    <row r="584" spans="2:16" ht="57">
      <c r="B584" s="5" t="s">
        <v>1520</v>
      </c>
      <c r="C584" s="51" t="s">
        <v>26</v>
      </c>
      <c r="D584" s="51" t="s">
        <v>1521</v>
      </c>
      <c r="E584" s="6" t="s">
        <v>1522</v>
      </c>
      <c r="F584" s="51" t="s">
        <v>33</v>
      </c>
      <c r="G584" s="5">
        <v>9</v>
      </c>
      <c r="H584" s="52">
        <f>O584*(1-'Orç-Resumo'!$G$10)</f>
        <v>113.89999999999999</v>
      </c>
      <c r="I584" s="53">
        <f>P584*(1-'Orç-Resumo'!$G$10)</f>
        <v>343.65499999999997</v>
      </c>
      <c r="J584" s="54">
        <f t="shared" si="24"/>
        <v>1025.0999999999999</v>
      </c>
      <c r="K584" s="55">
        <f t="shared" si="25"/>
        <v>3092.8949999999995</v>
      </c>
      <c r="L584" s="56">
        <f t="shared" si="26"/>
        <v>4117.994999999999</v>
      </c>
      <c r="M584" s="56">
        <v>0</v>
      </c>
      <c r="N584" s="177"/>
      <c r="O584" s="56">
        <v>113.89999999999999</v>
      </c>
      <c r="P584" s="199">
        <v>343.65499999999997</v>
      </c>
    </row>
    <row r="585" spans="2:16" ht="57">
      <c r="B585" s="5" t="s">
        <v>1523</v>
      </c>
      <c r="C585" s="51" t="s">
        <v>26</v>
      </c>
      <c r="D585" s="51" t="s">
        <v>1524</v>
      </c>
      <c r="E585" s="6" t="s">
        <v>1525</v>
      </c>
      <c r="F585" s="51" t="s">
        <v>33</v>
      </c>
      <c r="G585" s="5">
        <v>9</v>
      </c>
      <c r="H585" s="52">
        <f>O585*(1-'Orç-Resumo'!$G$10)</f>
        <v>2118.9299999999998</v>
      </c>
      <c r="I585" s="53">
        <f>P585*(1-'Orç-Resumo'!$G$10)</f>
        <v>3831.5</v>
      </c>
      <c r="J585" s="54">
        <f t="shared" si="24"/>
        <v>19070.37</v>
      </c>
      <c r="K585" s="55">
        <f t="shared" si="25"/>
        <v>34483.5</v>
      </c>
      <c r="L585" s="56">
        <f t="shared" si="26"/>
        <v>53553.869999999995</v>
      </c>
      <c r="M585" s="56">
        <v>0</v>
      </c>
      <c r="N585" s="177"/>
      <c r="O585" s="56">
        <v>2118.9299999999998</v>
      </c>
      <c r="P585" s="199">
        <v>3831.5</v>
      </c>
    </row>
    <row r="586" spans="2:16" ht="71.25">
      <c r="B586" s="5" t="s">
        <v>1526</v>
      </c>
      <c r="C586" s="51" t="s">
        <v>26</v>
      </c>
      <c r="D586" s="51" t="s">
        <v>1527</v>
      </c>
      <c r="E586" s="6" t="s">
        <v>1528</v>
      </c>
      <c r="F586" s="51" t="s">
        <v>33</v>
      </c>
      <c r="G586" s="5">
        <v>9</v>
      </c>
      <c r="H586" s="52">
        <f>O586*(1-'Orç-Resumo'!$G$10)</f>
        <v>1735.6166666666668</v>
      </c>
      <c r="I586" s="53">
        <f>P586*(1-'Orç-Resumo'!$G$10)</f>
        <v>965.21666666666658</v>
      </c>
      <c r="J586" s="54">
        <f t="shared" si="24"/>
        <v>15620.550000000001</v>
      </c>
      <c r="K586" s="55">
        <f t="shared" si="25"/>
        <v>8686.9499999999989</v>
      </c>
      <c r="L586" s="56">
        <f t="shared" si="26"/>
        <v>24307.5</v>
      </c>
      <c r="M586" s="56">
        <v>0</v>
      </c>
      <c r="N586" s="177"/>
      <c r="O586" s="56">
        <v>1735.6166666666668</v>
      </c>
      <c r="P586" s="199">
        <v>965.21666666666658</v>
      </c>
    </row>
    <row r="587" spans="2:16" ht="28.5">
      <c r="B587" s="5" t="s">
        <v>1529</v>
      </c>
      <c r="C587" s="51" t="s">
        <v>26</v>
      </c>
      <c r="D587" s="51" t="s">
        <v>1530</v>
      </c>
      <c r="E587" s="6" t="s">
        <v>1531</v>
      </c>
      <c r="F587" s="51" t="s">
        <v>33</v>
      </c>
      <c r="G587" s="5">
        <v>128</v>
      </c>
      <c r="H587" s="52">
        <f>O587*(1-'Orç-Resumo'!$G$10)</f>
        <v>128.35</v>
      </c>
      <c r="I587" s="53">
        <f>P587*(1-'Orç-Resumo'!$G$10)</f>
        <v>13.025</v>
      </c>
      <c r="J587" s="54">
        <f t="shared" si="24"/>
        <v>16428.8</v>
      </c>
      <c r="K587" s="55">
        <f t="shared" si="25"/>
        <v>1667.2</v>
      </c>
      <c r="L587" s="56">
        <f t="shared" si="26"/>
        <v>18096</v>
      </c>
      <c r="M587" s="56">
        <v>0</v>
      </c>
      <c r="N587" s="177"/>
      <c r="O587" s="56">
        <v>128.35</v>
      </c>
      <c r="P587" s="199">
        <v>13.025</v>
      </c>
    </row>
    <row r="588" spans="2:16" ht="28.5">
      <c r="B588" s="5" t="s">
        <v>1532</v>
      </c>
      <c r="C588" s="51" t="s">
        <v>26</v>
      </c>
      <c r="D588" s="51" t="s">
        <v>1533</v>
      </c>
      <c r="E588" s="6" t="s">
        <v>1534</v>
      </c>
      <c r="F588" s="51" t="s">
        <v>33</v>
      </c>
      <c r="G588" s="5">
        <v>128</v>
      </c>
      <c r="H588" s="52">
        <f>O588*(1-'Orç-Resumo'!$G$10)</f>
        <v>153.35</v>
      </c>
      <c r="I588" s="53">
        <f>P588*(1-'Orç-Resumo'!$G$10)</f>
        <v>13.025</v>
      </c>
      <c r="J588" s="54">
        <f t="shared" si="24"/>
        <v>19628.8</v>
      </c>
      <c r="K588" s="55">
        <f t="shared" si="25"/>
        <v>1667.2</v>
      </c>
      <c r="L588" s="56">
        <f t="shared" si="26"/>
        <v>21296</v>
      </c>
      <c r="M588" s="56">
        <v>0</v>
      </c>
      <c r="N588" s="177"/>
      <c r="O588" s="56">
        <v>153.35</v>
      </c>
      <c r="P588" s="199">
        <v>13.025</v>
      </c>
    </row>
    <row r="589" spans="2:16" ht="28.5">
      <c r="B589" s="5" t="s">
        <v>1535</v>
      </c>
      <c r="C589" s="51" t="s">
        <v>26</v>
      </c>
      <c r="D589" s="51" t="s">
        <v>1536</v>
      </c>
      <c r="E589" s="6" t="s">
        <v>1537</v>
      </c>
      <c r="F589" s="51" t="s">
        <v>33</v>
      </c>
      <c r="G589" s="5">
        <v>128</v>
      </c>
      <c r="H589" s="52">
        <f>O589*(1-'Orç-Resumo'!$G$10)</f>
        <v>388.35</v>
      </c>
      <c r="I589" s="53">
        <f>P589*(1-'Orç-Resumo'!$G$10)</f>
        <v>13.025</v>
      </c>
      <c r="J589" s="54">
        <f t="shared" si="24"/>
        <v>49708.800000000003</v>
      </c>
      <c r="K589" s="55">
        <f t="shared" si="25"/>
        <v>1667.2</v>
      </c>
      <c r="L589" s="56">
        <f t="shared" si="26"/>
        <v>51376</v>
      </c>
      <c r="M589" s="56">
        <v>0</v>
      </c>
      <c r="N589" s="177"/>
      <c r="O589" s="56">
        <v>388.35</v>
      </c>
      <c r="P589" s="199">
        <v>13.025</v>
      </c>
    </row>
    <row r="590" spans="2:16" ht="57">
      <c r="B590" s="5" t="s">
        <v>1538</v>
      </c>
      <c r="C590" s="51" t="s">
        <v>26</v>
      </c>
      <c r="D590" s="51" t="s">
        <v>1539</v>
      </c>
      <c r="E590" s="6" t="s">
        <v>1540</v>
      </c>
      <c r="F590" s="51" t="s">
        <v>33</v>
      </c>
      <c r="G590" s="5">
        <v>8</v>
      </c>
      <c r="H590" s="52">
        <f>O590*(1-'Orç-Resumo'!$G$10)</f>
        <v>683.5</v>
      </c>
      <c r="I590" s="53">
        <f>P590*(1-'Orç-Resumo'!$G$10)</f>
        <v>130.25</v>
      </c>
      <c r="J590" s="54">
        <f t="shared" si="24"/>
        <v>5468</v>
      </c>
      <c r="K590" s="55">
        <f t="shared" si="25"/>
        <v>1042</v>
      </c>
      <c r="L590" s="56">
        <f t="shared" si="26"/>
        <v>6510</v>
      </c>
      <c r="M590" s="56">
        <v>0</v>
      </c>
      <c r="N590" s="177"/>
      <c r="O590" s="56">
        <v>683.5</v>
      </c>
      <c r="P590" s="199">
        <v>130.25</v>
      </c>
    </row>
    <row r="591" spans="2:16" ht="57">
      <c r="B591" s="5" t="s">
        <v>1541</v>
      </c>
      <c r="C591" s="51" t="s">
        <v>26</v>
      </c>
      <c r="D591" s="51" t="s">
        <v>1542</v>
      </c>
      <c r="E591" s="6" t="s">
        <v>1543</v>
      </c>
      <c r="F591" s="51" t="s">
        <v>33</v>
      </c>
      <c r="G591" s="5">
        <v>8</v>
      </c>
      <c r="H591" s="52">
        <f>O591*(1-'Orç-Resumo'!$G$10)</f>
        <v>1957.2</v>
      </c>
      <c r="I591" s="53">
        <f>P591*(1-'Orç-Resumo'!$G$10)</f>
        <v>416.8</v>
      </c>
      <c r="J591" s="54">
        <f t="shared" si="24"/>
        <v>15657.6</v>
      </c>
      <c r="K591" s="55">
        <f t="shared" si="25"/>
        <v>3334.4</v>
      </c>
      <c r="L591" s="56">
        <f t="shared" si="26"/>
        <v>18992</v>
      </c>
      <c r="M591" s="56">
        <v>0</v>
      </c>
      <c r="N591" s="177"/>
      <c r="O591" s="56">
        <v>1957.2</v>
      </c>
      <c r="P591" s="199">
        <v>416.8</v>
      </c>
    </row>
    <row r="592" spans="2:16" ht="57">
      <c r="B592" s="5" t="s">
        <v>1544</v>
      </c>
      <c r="C592" s="51" t="s">
        <v>26</v>
      </c>
      <c r="D592" s="51" t="s">
        <v>1545</v>
      </c>
      <c r="E592" s="6" t="s">
        <v>1546</v>
      </c>
      <c r="F592" s="51" t="s">
        <v>33</v>
      </c>
      <c r="G592" s="5">
        <v>8</v>
      </c>
      <c r="H592" s="52">
        <f>O592*(1-'Orç-Resumo'!$G$10)</f>
        <v>2207.1999999999998</v>
      </c>
      <c r="I592" s="53">
        <f>P592*(1-'Orç-Resumo'!$G$10)</f>
        <v>416.8</v>
      </c>
      <c r="J592" s="54">
        <f t="shared" si="24"/>
        <v>17657.599999999999</v>
      </c>
      <c r="K592" s="55">
        <f t="shared" si="25"/>
        <v>3334.4</v>
      </c>
      <c r="L592" s="56">
        <f t="shared" si="26"/>
        <v>20992</v>
      </c>
      <c r="M592" s="56">
        <v>0</v>
      </c>
      <c r="N592" s="177"/>
      <c r="O592" s="56">
        <v>2207.1999999999998</v>
      </c>
      <c r="P592" s="199">
        <v>416.8</v>
      </c>
    </row>
    <row r="593" spans="2:16" ht="57">
      <c r="B593" s="5" t="s">
        <v>1547</v>
      </c>
      <c r="C593" s="51" t="s">
        <v>26</v>
      </c>
      <c r="D593" s="51" t="s">
        <v>1548</v>
      </c>
      <c r="E593" s="6" t="s">
        <v>1549</v>
      </c>
      <c r="F593" s="51" t="s">
        <v>33</v>
      </c>
      <c r="G593" s="5">
        <v>8</v>
      </c>
      <c r="H593" s="52">
        <f>O593*(1-'Orç-Resumo'!$G$10)</f>
        <v>3684</v>
      </c>
      <c r="I593" s="53">
        <f>P593*(1-'Orç-Resumo'!$G$10)</f>
        <v>521</v>
      </c>
      <c r="J593" s="54">
        <f t="shared" ref="J593:J656" si="27">G593*H593</f>
        <v>29472</v>
      </c>
      <c r="K593" s="55">
        <f t="shared" ref="K593:K656" si="28">G593*I593</f>
        <v>4168</v>
      </c>
      <c r="L593" s="56">
        <f t="shared" ref="L593:L656" si="29">J593+K593</f>
        <v>33640</v>
      </c>
      <c r="M593" s="56">
        <v>0</v>
      </c>
      <c r="N593" s="177"/>
      <c r="O593" s="56">
        <v>3684</v>
      </c>
      <c r="P593" s="199">
        <v>521</v>
      </c>
    </row>
    <row r="594" spans="2:16" ht="57">
      <c r="B594" s="5" t="s">
        <v>1550</v>
      </c>
      <c r="C594" s="51" t="s">
        <v>26</v>
      </c>
      <c r="D594" s="51" t="s">
        <v>1551</v>
      </c>
      <c r="E594" s="6" t="s">
        <v>1552</v>
      </c>
      <c r="F594" s="51" t="s">
        <v>33</v>
      </c>
      <c r="G594" s="5">
        <v>8</v>
      </c>
      <c r="H594" s="52">
        <f>O594*(1-'Orç-Resumo'!$G$10)</f>
        <v>3984</v>
      </c>
      <c r="I594" s="53">
        <f>P594*(1-'Orç-Resumo'!$G$10)</f>
        <v>521</v>
      </c>
      <c r="J594" s="54">
        <f t="shared" si="27"/>
        <v>31872</v>
      </c>
      <c r="K594" s="55">
        <f t="shared" si="28"/>
        <v>4168</v>
      </c>
      <c r="L594" s="56">
        <f t="shared" si="29"/>
        <v>36040</v>
      </c>
      <c r="M594" s="56">
        <v>0</v>
      </c>
      <c r="N594" s="177"/>
      <c r="O594" s="56">
        <v>3984</v>
      </c>
      <c r="P594" s="199">
        <v>521</v>
      </c>
    </row>
    <row r="595" spans="2:16" ht="42.75">
      <c r="B595" s="5" t="s">
        <v>1553</v>
      </c>
      <c r="C595" s="51" t="s">
        <v>26</v>
      </c>
      <c r="D595" s="51" t="s">
        <v>1554</v>
      </c>
      <c r="E595" s="6" t="s">
        <v>1555</v>
      </c>
      <c r="F595" s="51" t="s">
        <v>33</v>
      </c>
      <c r="G595" s="5">
        <v>40</v>
      </c>
      <c r="H595" s="52">
        <f>O595*(1-'Orç-Resumo'!$G$10)</f>
        <v>31.749999999999996</v>
      </c>
      <c r="I595" s="53">
        <f>P595*(1-'Orç-Resumo'!$G$10)</f>
        <v>31.689999999999998</v>
      </c>
      <c r="J595" s="54">
        <f t="shared" si="27"/>
        <v>1269.9999999999998</v>
      </c>
      <c r="K595" s="55">
        <f t="shared" si="28"/>
        <v>1267.5999999999999</v>
      </c>
      <c r="L595" s="56">
        <f t="shared" si="29"/>
        <v>2537.5999999999995</v>
      </c>
      <c r="M595" s="56">
        <v>0</v>
      </c>
      <c r="N595" s="177"/>
      <c r="O595" s="56">
        <v>31.749999999999996</v>
      </c>
      <c r="P595" s="199">
        <v>31.689999999999998</v>
      </c>
    </row>
    <row r="596" spans="2:16" ht="15">
      <c r="B596" s="5" t="s">
        <v>1556</v>
      </c>
      <c r="C596" s="51" t="s">
        <v>21</v>
      </c>
      <c r="D596" s="51" t="s">
        <v>21</v>
      </c>
      <c r="E596" s="6" t="s">
        <v>1557</v>
      </c>
      <c r="F596" s="51" t="s">
        <v>23</v>
      </c>
      <c r="G596" s="5"/>
      <c r="H596" s="52"/>
      <c r="I596" s="53"/>
      <c r="J596" s="54"/>
      <c r="K596" s="55"/>
      <c r="L596" s="56"/>
      <c r="M596" s="56">
        <f>SUM(L597:L627)</f>
        <v>140089.625</v>
      </c>
      <c r="N596" s="177"/>
      <c r="O596" s="56" t="s">
        <v>24</v>
      </c>
      <c r="P596" s="199" t="s">
        <v>24</v>
      </c>
    </row>
    <row r="597" spans="2:16" ht="42.75">
      <c r="B597" s="5" t="s">
        <v>1558</v>
      </c>
      <c r="C597" s="51" t="s">
        <v>26</v>
      </c>
      <c r="D597" s="51" t="s">
        <v>1559</v>
      </c>
      <c r="E597" s="6" t="s">
        <v>1560</v>
      </c>
      <c r="F597" s="51" t="s">
        <v>1341</v>
      </c>
      <c r="G597" s="5">
        <v>50</v>
      </c>
      <c r="H597" s="52">
        <f>O597*(1-'Orç-Resumo'!$G$10)</f>
        <v>235.7225</v>
      </c>
      <c r="I597" s="53">
        <f>P597*(1-'Orç-Resumo'!$G$10)</f>
        <v>362.4</v>
      </c>
      <c r="J597" s="54">
        <f t="shared" si="27"/>
        <v>11786.125</v>
      </c>
      <c r="K597" s="55">
        <f t="shared" si="28"/>
        <v>18120</v>
      </c>
      <c r="L597" s="56">
        <f t="shared" si="29"/>
        <v>29906.125</v>
      </c>
      <c r="M597" s="56">
        <v>0</v>
      </c>
      <c r="N597" s="177"/>
      <c r="O597" s="56">
        <v>235.7225</v>
      </c>
      <c r="P597" s="199">
        <v>362.4</v>
      </c>
    </row>
    <row r="598" spans="2:16" ht="85.5">
      <c r="B598" s="5" t="s">
        <v>1561</v>
      </c>
      <c r="C598" s="51" t="s">
        <v>48</v>
      </c>
      <c r="D598" s="51">
        <v>89957</v>
      </c>
      <c r="E598" s="6" t="s">
        <v>1562</v>
      </c>
      <c r="F598" s="51" t="s">
        <v>184</v>
      </c>
      <c r="G598" s="5">
        <v>50</v>
      </c>
      <c r="H598" s="52">
        <f>O598*(1-'Orç-Resumo'!$G$10)</f>
        <v>685.80000000000007</v>
      </c>
      <c r="I598" s="53">
        <f>P598*(1-'Orç-Resumo'!$G$10)</f>
        <v>662.37</v>
      </c>
      <c r="J598" s="54">
        <f t="shared" si="27"/>
        <v>34290</v>
      </c>
      <c r="K598" s="55">
        <f t="shared" si="28"/>
        <v>33118.5</v>
      </c>
      <c r="L598" s="56">
        <f t="shared" si="29"/>
        <v>67408.5</v>
      </c>
      <c r="M598" s="56">
        <v>0</v>
      </c>
      <c r="N598" s="177"/>
      <c r="O598" s="56">
        <v>685.80000000000007</v>
      </c>
      <c r="P598" s="199" t="s">
        <v>3972</v>
      </c>
    </row>
    <row r="599" spans="2:16" ht="28.5">
      <c r="B599" s="5" t="s">
        <v>1563</v>
      </c>
      <c r="C599" s="51" t="s">
        <v>48</v>
      </c>
      <c r="D599" s="51">
        <v>86886</v>
      </c>
      <c r="E599" s="6" t="s">
        <v>1564</v>
      </c>
      <c r="F599" s="51" t="s">
        <v>184</v>
      </c>
      <c r="G599" s="5">
        <v>50</v>
      </c>
      <c r="H599" s="52">
        <f>O599*(1-'Orç-Resumo'!$G$10)</f>
        <v>42.93</v>
      </c>
      <c r="I599" s="53">
        <f>P599*(1-'Orç-Resumo'!$G$10)</f>
        <v>4.07</v>
      </c>
      <c r="J599" s="54">
        <f t="shared" si="27"/>
        <v>2146.5</v>
      </c>
      <c r="K599" s="55">
        <f t="shared" si="28"/>
        <v>203.5</v>
      </c>
      <c r="L599" s="56">
        <f t="shared" si="29"/>
        <v>2350</v>
      </c>
      <c r="M599" s="56">
        <v>0</v>
      </c>
      <c r="N599" s="177"/>
      <c r="O599" s="56">
        <v>42.93</v>
      </c>
      <c r="P599" s="199" t="s">
        <v>1735</v>
      </c>
    </row>
    <row r="600" spans="2:16" ht="71.25">
      <c r="B600" s="5" t="s">
        <v>1565</v>
      </c>
      <c r="C600" s="51" t="s">
        <v>48</v>
      </c>
      <c r="D600" s="51">
        <v>89970</v>
      </c>
      <c r="E600" s="6" t="s">
        <v>1566</v>
      </c>
      <c r="F600" s="51" t="s">
        <v>184</v>
      </c>
      <c r="G600" s="5">
        <v>50</v>
      </c>
      <c r="H600" s="52">
        <f>O600*(1-'Orç-Resumo'!$G$10)</f>
        <v>76.36</v>
      </c>
      <c r="I600" s="53">
        <f>P600*(1-'Orç-Resumo'!$G$10)</f>
        <v>8.73</v>
      </c>
      <c r="J600" s="54">
        <f t="shared" si="27"/>
        <v>3818</v>
      </c>
      <c r="K600" s="55">
        <f t="shared" si="28"/>
        <v>436.5</v>
      </c>
      <c r="L600" s="56">
        <f t="shared" si="29"/>
        <v>4254.5</v>
      </c>
      <c r="M600" s="56">
        <v>0</v>
      </c>
      <c r="N600" s="177"/>
      <c r="O600" s="56">
        <v>76.36</v>
      </c>
      <c r="P600" s="199" t="s">
        <v>2242</v>
      </c>
    </row>
    <row r="601" spans="2:16" ht="42.75">
      <c r="B601" s="5" t="s">
        <v>1567</v>
      </c>
      <c r="C601" s="51" t="s">
        <v>48</v>
      </c>
      <c r="D601" s="51">
        <v>86885</v>
      </c>
      <c r="E601" s="6" t="s">
        <v>1568</v>
      </c>
      <c r="F601" s="51" t="s">
        <v>184</v>
      </c>
      <c r="G601" s="5">
        <v>50</v>
      </c>
      <c r="H601" s="52">
        <f>O601*(1-'Orç-Resumo'!$G$10)</f>
        <v>7.26</v>
      </c>
      <c r="I601" s="53">
        <f>P601*(1-'Orç-Resumo'!$G$10)</f>
        <v>4.09</v>
      </c>
      <c r="J601" s="54">
        <f t="shared" si="27"/>
        <v>363</v>
      </c>
      <c r="K601" s="55">
        <f t="shared" si="28"/>
        <v>204.5</v>
      </c>
      <c r="L601" s="56">
        <f t="shared" si="29"/>
        <v>567.5</v>
      </c>
      <c r="M601" s="56">
        <v>0</v>
      </c>
      <c r="N601" s="177"/>
      <c r="O601" s="56">
        <v>7.26</v>
      </c>
      <c r="P601" s="199" t="s">
        <v>2207</v>
      </c>
    </row>
    <row r="602" spans="2:16" ht="57">
      <c r="B602" s="5" t="s">
        <v>1569</v>
      </c>
      <c r="C602" s="51" t="s">
        <v>48</v>
      </c>
      <c r="D602" s="51">
        <v>89358</v>
      </c>
      <c r="E602" s="6" t="s">
        <v>1570</v>
      </c>
      <c r="F602" s="51" t="s">
        <v>184</v>
      </c>
      <c r="G602" s="5">
        <v>50</v>
      </c>
      <c r="H602" s="52">
        <f>O602*(1-'Orç-Resumo'!$G$10)</f>
        <v>2.9699999999999998</v>
      </c>
      <c r="I602" s="53">
        <f>P602*(1-'Orç-Resumo'!$G$10)</f>
        <v>5.22</v>
      </c>
      <c r="J602" s="54">
        <f t="shared" si="27"/>
        <v>148.5</v>
      </c>
      <c r="K602" s="55">
        <f t="shared" si="28"/>
        <v>261</v>
      </c>
      <c r="L602" s="56">
        <f t="shared" si="29"/>
        <v>409.5</v>
      </c>
      <c r="M602" s="56">
        <v>0</v>
      </c>
      <c r="N602" s="177"/>
      <c r="O602" s="56">
        <v>2.9699999999999998</v>
      </c>
      <c r="P602" s="199" t="s">
        <v>2005</v>
      </c>
    </row>
    <row r="603" spans="2:16" ht="57">
      <c r="B603" s="5" t="s">
        <v>1572</v>
      </c>
      <c r="C603" s="51" t="s">
        <v>48</v>
      </c>
      <c r="D603" s="51">
        <v>89362</v>
      </c>
      <c r="E603" s="6" t="s">
        <v>1573</v>
      </c>
      <c r="F603" s="51" t="s">
        <v>184</v>
      </c>
      <c r="G603" s="5">
        <v>50</v>
      </c>
      <c r="H603" s="52">
        <f>O603*(1-'Orç-Resumo'!$G$10)</f>
        <v>3.6800000000000006</v>
      </c>
      <c r="I603" s="53">
        <f>P603*(1-'Orç-Resumo'!$G$10)</f>
        <v>6.03</v>
      </c>
      <c r="J603" s="54">
        <f t="shared" si="27"/>
        <v>184.00000000000003</v>
      </c>
      <c r="K603" s="55">
        <f t="shared" si="28"/>
        <v>301.5</v>
      </c>
      <c r="L603" s="56">
        <f t="shared" si="29"/>
        <v>485.5</v>
      </c>
      <c r="M603" s="56">
        <v>0</v>
      </c>
      <c r="N603" s="177"/>
      <c r="O603" s="56">
        <v>3.6800000000000006</v>
      </c>
      <c r="P603" s="199" t="s">
        <v>1036</v>
      </c>
    </row>
    <row r="604" spans="2:16" ht="71.25">
      <c r="B604" s="5" t="s">
        <v>1574</v>
      </c>
      <c r="C604" s="51" t="s">
        <v>48</v>
      </c>
      <c r="D604" s="51">
        <v>89366</v>
      </c>
      <c r="E604" s="6" t="s">
        <v>1575</v>
      </c>
      <c r="F604" s="51" t="s">
        <v>184</v>
      </c>
      <c r="G604" s="5">
        <v>50</v>
      </c>
      <c r="H604" s="52">
        <f>O604*(1-'Orç-Resumo'!$G$10)</f>
        <v>10.35</v>
      </c>
      <c r="I604" s="53">
        <f>P604*(1-'Orç-Resumo'!$G$10)</f>
        <v>5.6</v>
      </c>
      <c r="J604" s="54">
        <f t="shared" si="27"/>
        <v>517.5</v>
      </c>
      <c r="K604" s="55">
        <f t="shared" si="28"/>
        <v>280</v>
      </c>
      <c r="L604" s="56">
        <f t="shared" si="29"/>
        <v>797.5</v>
      </c>
      <c r="M604" s="56">
        <v>0</v>
      </c>
      <c r="N604" s="177"/>
      <c r="O604" s="56">
        <v>10.35</v>
      </c>
      <c r="P604" s="199" t="s">
        <v>1599</v>
      </c>
    </row>
    <row r="605" spans="2:16" ht="71.25">
      <c r="B605" s="5" t="s">
        <v>1577</v>
      </c>
      <c r="C605" s="51" t="s">
        <v>48</v>
      </c>
      <c r="D605" s="51">
        <v>89366</v>
      </c>
      <c r="E605" s="6" t="s">
        <v>1575</v>
      </c>
      <c r="F605" s="51" t="s">
        <v>184</v>
      </c>
      <c r="G605" s="5">
        <v>50</v>
      </c>
      <c r="H605" s="52">
        <f>O605*(1-'Orç-Resumo'!$G$10)</f>
        <v>10.35</v>
      </c>
      <c r="I605" s="53">
        <f>P605*(1-'Orç-Resumo'!$G$10)</f>
        <v>5.6</v>
      </c>
      <c r="J605" s="54">
        <f t="shared" si="27"/>
        <v>517.5</v>
      </c>
      <c r="K605" s="55">
        <f t="shared" si="28"/>
        <v>280</v>
      </c>
      <c r="L605" s="56">
        <f t="shared" si="29"/>
        <v>797.5</v>
      </c>
      <c r="M605" s="56">
        <v>0</v>
      </c>
      <c r="N605" s="177"/>
      <c r="O605" s="56">
        <v>10.35</v>
      </c>
      <c r="P605" s="199" t="s">
        <v>1599</v>
      </c>
    </row>
    <row r="606" spans="2:16" ht="57">
      <c r="B606" s="5" t="s">
        <v>1578</v>
      </c>
      <c r="C606" s="51" t="s">
        <v>48</v>
      </c>
      <c r="D606" s="51">
        <v>89367</v>
      </c>
      <c r="E606" s="6" t="s">
        <v>1579</v>
      </c>
      <c r="F606" s="51" t="s">
        <v>184</v>
      </c>
      <c r="G606" s="5">
        <v>50</v>
      </c>
      <c r="H606" s="52">
        <f>O606*(1-'Orç-Resumo'!$G$10)</f>
        <v>6.05</v>
      </c>
      <c r="I606" s="53">
        <f>P606*(1-'Orç-Resumo'!$G$10)</f>
        <v>7.19</v>
      </c>
      <c r="J606" s="54">
        <f t="shared" si="27"/>
        <v>302.5</v>
      </c>
      <c r="K606" s="55">
        <f t="shared" si="28"/>
        <v>359.5</v>
      </c>
      <c r="L606" s="56">
        <f t="shared" si="29"/>
        <v>662</v>
      </c>
      <c r="M606" s="56">
        <v>0</v>
      </c>
      <c r="N606" s="177"/>
      <c r="O606" s="56">
        <v>6.05</v>
      </c>
      <c r="P606" s="199" t="s">
        <v>2459</v>
      </c>
    </row>
    <row r="607" spans="2:16" ht="42.75">
      <c r="B607" s="5" t="s">
        <v>1581</v>
      </c>
      <c r="C607" s="51" t="s">
        <v>48</v>
      </c>
      <c r="D607" s="51">
        <v>89497</v>
      </c>
      <c r="E607" s="6" t="s">
        <v>1582</v>
      </c>
      <c r="F607" s="51" t="s">
        <v>184</v>
      </c>
      <c r="G607" s="5">
        <v>50</v>
      </c>
      <c r="H607" s="52">
        <f>O607*(1-'Orç-Resumo'!$G$10)</f>
        <v>8.7600000000000016</v>
      </c>
      <c r="I607" s="53">
        <f>P607*(1-'Orç-Resumo'!$G$10)</f>
        <v>4.13</v>
      </c>
      <c r="J607" s="54">
        <f t="shared" si="27"/>
        <v>438.00000000000006</v>
      </c>
      <c r="K607" s="55">
        <f t="shared" si="28"/>
        <v>206.5</v>
      </c>
      <c r="L607" s="56">
        <f t="shared" si="29"/>
        <v>644.5</v>
      </c>
      <c r="M607" s="56">
        <v>0</v>
      </c>
      <c r="N607" s="177"/>
      <c r="O607" s="56">
        <v>8.7600000000000016</v>
      </c>
      <c r="P607" s="199" t="s">
        <v>2185</v>
      </c>
    </row>
    <row r="608" spans="2:16" ht="71.25">
      <c r="B608" s="5" t="s">
        <v>1584</v>
      </c>
      <c r="C608" s="51" t="s">
        <v>48</v>
      </c>
      <c r="D608" s="51">
        <v>96853</v>
      </c>
      <c r="E608" s="6" t="s">
        <v>1585</v>
      </c>
      <c r="F608" s="51" t="s">
        <v>184</v>
      </c>
      <c r="G608" s="5">
        <v>50</v>
      </c>
      <c r="H608" s="52">
        <f>O608*(1-'Orç-Resumo'!$G$10)</f>
        <v>14.010000000000002</v>
      </c>
      <c r="I608" s="53">
        <f>P608*(1-'Orç-Resumo'!$G$10)</f>
        <v>9.68</v>
      </c>
      <c r="J608" s="54">
        <f t="shared" si="27"/>
        <v>700.50000000000011</v>
      </c>
      <c r="K608" s="55">
        <f t="shared" si="28"/>
        <v>484</v>
      </c>
      <c r="L608" s="56">
        <f t="shared" si="29"/>
        <v>1184.5</v>
      </c>
      <c r="M608" s="56">
        <v>0</v>
      </c>
      <c r="N608" s="177"/>
      <c r="O608" s="56">
        <v>14.010000000000002</v>
      </c>
      <c r="P608" s="199" t="s">
        <v>2626</v>
      </c>
    </row>
    <row r="609" spans="2:16" ht="71.25">
      <c r="B609" s="5" t="s">
        <v>1587</v>
      </c>
      <c r="C609" s="51" t="s">
        <v>48</v>
      </c>
      <c r="D609" s="51">
        <v>90373</v>
      </c>
      <c r="E609" s="6" t="s">
        <v>1588</v>
      </c>
      <c r="F609" s="51" t="s">
        <v>184</v>
      </c>
      <c r="G609" s="5">
        <v>50</v>
      </c>
      <c r="H609" s="52">
        <f>O609*(1-'Orç-Resumo'!$G$10)</f>
        <v>7.6499999999999995</v>
      </c>
      <c r="I609" s="53">
        <f>P609*(1-'Orç-Resumo'!$G$10)</f>
        <v>5.19</v>
      </c>
      <c r="J609" s="54">
        <f t="shared" si="27"/>
        <v>382.5</v>
      </c>
      <c r="K609" s="55">
        <f t="shared" si="28"/>
        <v>259.5</v>
      </c>
      <c r="L609" s="56">
        <f t="shared" si="29"/>
        <v>642</v>
      </c>
      <c r="M609" s="56">
        <v>0</v>
      </c>
      <c r="N609" s="177"/>
      <c r="O609" s="56">
        <v>7.6499999999999995</v>
      </c>
      <c r="P609" s="199" t="s">
        <v>169</v>
      </c>
    </row>
    <row r="610" spans="2:16" ht="57">
      <c r="B610" s="5" t="s">
        <v>1589</v>
      </c>
      <c r="C610" s="51" t="s">
        <v>48</v>
      </c>
      <c r="D610" s="51">
        <v>89369</v>
      </c>
      <c r="E610" s="6" t="s">
        <v>1590</v>
      </c>
      <c r="F610" s="51" t="s">
        <v>184</v>
      </c>
      <c r="G610" s="5">
        <v>50</v>
      </c>
      <c r="H610" s="52">
        <f>O610*(1-'Orç-Resumo'!$G$10)</f>
        <v>9.8699999999999992</v>
      </c>
      <c r="I610" s="53">
        <f>P610*(1-'Orç-Resumo'!$G$10)</f>
        <v>7.17</v>
      </c>
      <c r="J610" s="54">
        <f t="shared" si="27"/>
        <v>493.49999999999994</v>
      </c>
      <c r="K610" s="55">
        <f t="shared" si="28"/>
        <v>358.5</v>
      </c>
      <c r="L610" s="56">
        <f t="shared" si="29"/>
        <v>852</v>
      </c>
      <c r="M610" s="56">
        <v>0</v>
      </c>
      <c r="N610" s="177"/>
      <c r="O610" s="56">
        <v>9.8699999999999992</v>
      </c>
      <c r="P610" s="199" t="s">
        <v>1635</v>
      </c>
    </row>
    <row r="611" spans="2:16" ht="71.25">
      <c r="B611" s="5" t="s">
        <v>1591</v>
      </c>
      <c r="C611" s="51" t="s">
        <v>48</v>
      </c>
      <c r="D611" s="51">
        <v>89391</v>
      </c>
      <c r="E611" s="6" t="s">
        <v>1592</v>
      </c>
      <c r="F611" s="51" t="s">
        <v>184</v>
      </c>
      <c r="G611" s="5">
        <v>50</v>
      </c>
      <c r="H611" s="52">
        <f>O611*(1-'Orç-Resumo'!$G$10)</f>
        <v>4.3900000000000006</v>
      </c>
      <c r="I611" s="53">
        <f>P611*(1-'Orç-Resumo'!$G$10)</f>
        <v>4.42</v>
      </c>
      <c r="J611" s="54">
        <f t="shared" si="27"/>
        <v>219.50000000000003</v>
      </c>
      <c r="K611" s="55">
        <f t="shared" si="28"/>
        <v>221</v>
      </c>
      <c r="L611" s="56">
        <f t="shared" si="29"/>
        <v>440.5</v>
      </c>
      <c r="M611" s="56">
        <v>0</v>
      </c>
      <c r="N611" s="177"/>
      <c r="O611" s="56">
        <v>4.3900000000000006</v>
      </c>
      <c r="P611" s="199" t="s">
        <v>2376</v>
      </c>
    </row>
    <row r="612" spans="2:16" ht="57">
      <c r="B612" s="5" t="s">
        <v>1594</v>
      </c>
      <c r="C612" s="51" t="s">
        <v>48</v>
      </c>
      <c r="D612" s="51">
        <v>89401</v>
      </c>
      <c r="E612" s="6" t="s">
        <v>1595</v>
      </c>
      <c r="F612" s="51" t="s">
        <v>110</v>
      </c>
      <c r="G612" s="5">
        <v>100</v>
      </c>
      <c r="H612" s="52">
        <f>O612*(1-'Orç-Resumo'!$G$10)</f>
        <v>5.3599999999999994</v>
      </c>
      <c r="I612" s="53">
        <f>P612*(1-'Orç-Resumo'!$G$10)</f>
        <v>5.43</v>
      </c>
      <c r="J612" s="54">
        <f t="shared" si="27"/>
        <v>536</v>
      </c>
      <c r="K612" s="55">
        <f t="shared" si="28"/>
        <v>543</v>
      </c>
      <c r="L612" s="56">
        <f t="shared" si="29"/>
        <v>1079</v>
      </c>
      <c r="M612" s="56">
        <v>0</v>
      </c>
      <c r="N612" s="177"/>
      <c r="O612" s="56">
        <v>5.3599999999999994</v>
      </c>
      <c r="P612" s="199" t="s">
        <v>3966</v>
      </c>
    </row>
    <row r="613" spans="2:16" ht="57">
      <c r="B613" s="5" t="s">
        <v>1597</v>
      </c>
      <c r="C613" s="51" t="s">
        <v>48</v>
      </c>
      <c r="D613" s="51">
        <v>89402</v>
      </c>
      <c r="E613" s="6" t="s">
        <v>1598</v>
      </c>
      <c r="F613" s="51" t="s">
        <v>110</v>
      </c>
      <c r="G613" s="5">
        <v>100</v>
      </c>
      <c r="H613" s="52">
        <f>O613*(1-'Orç-Resumo'!$G$10)</f>
        <v>6.0900000000000007</v>
      </c>
      <c r="I613" s="53">
        <f>P613*(1-'Orç-Resumo'!$G$10)</f>
        <v>6.3</v>
      </c>
      <c r="J613" s="54">
        <f t="shared" si="27"/>
        <v>609.00000000000011</v>
      </c>
      <c r="K613" s="55">
        <f t="shared" si="28"/>
        <v>630</v>
      </c>
      <c r="L613" s="56">
        <f t="shared" si="29"/>
        <v>1239</v>
      </c>
      <c r="M613" s="56">
        <v>0</v>
      </c>
      <c r="N613" s="177"/>
      <c r="O613" s="56">
        <v>6.0900000000000007</v>
      </c>
      <c r="P613" s="199" t="s">
        <v>2152</v>
      </c>
    </row>
    <row r="614" spans="2:16" ht="57">
      <c r="B614" s="5" t="s">
        <v>1600</v>
      </c>
      <c r="C614" s="51" t="s">
        <v>48</v>
      </c>
      <c r="D614" s="51">
        <v>89403</v>
      </c>
      <c r="E614" s="6" t="s">
        <v>1601</v>
      </c>
      <c r="F614" s="51" t="s">
        <v>110</v>
      </c>
      <c r="G614" s="5">
        <v>100</v>
      </c>
      <c r="H614" s="52">
        <f>O614*(1-'Orç-Resumo'!$G$10)</f>
        <v>11.27</v>
      </c>
      <c r="I614" s="53">
        <f>P614*(1-'Orç-Resumo'!$G$10)</f>
        <v>7.48</v>
      </c>
      <c r="J614" s="54">
        <f t="shared" si="27"/>
        <v>1127</v>
      </c>
      <c r="K614" s="55">
        <f t="shared" si="28"/>
        <v>748</v>
      </c>
      <c r="L614" s="56">
        <f t="shared" si="29"/>
        <v>1875</v>
      </c>
      <c r="M614" s="56">
        <v>0</v>
      </c>
      <c r="N614" s="177"/>
      <c r="O614" s="56">
        <v>11.27</v>
      </c>
      <c r="P614" s="199" t="s">
        <v>2372</v>
      </c>
    </row>
    <row r="615" spans="2:16" ht="42.75">
      <c r="B615" s="5" t="s">
        <v>1602</v>
      </c>
      <c r="C615" s="51" t="s">
        <v>48</v>
      </c>
      <c r="D615" s="51">
        <v>89448</v>
      </c>
      <c r="E615" s="6" t="s">
        <v>1603</v>
      </c>
      <c r="F615" s="51" t="s">
        <v>110</v>
      </c>
      <c r="G615" s="5">
        <v>100</v>
      </c>
      <c r="H615" s="52">
        <f>O615*(1-'Orç-Resumo'!$G$10)</f>
        <v>14.3</v>
      </c>
      <c r="I615" s="53">
        <f>P615*(1-'Orç-Resumo'!$G$10)</f>
        <v>1.1000000000000001</v>
      </c>
      <c r="J615" s="54">
        <f t="shared" si="27"/>
        <v>1430</v>
      </c>
      <c r="K615" s="55">
        <f t="shared" si="28"/>
        <v>110.00000000000001</v>
      </c>
      <c r="L615" s="56">
        <f t="shared" si="29"/>
        <v>1540</v>
      </c>
      <c r="M615" s="56">
        <v>0</v>
      </c>
      <c r="N615" s="177"/>
      <c r="O615" s="56">
        <v>14.3</v>
      </c>
      <c r="P615" s="199" t="s">
        <v>2009</v>
      </c>
    </row>
    <row r="616" spans="2:16" ht="57">
      <c r="B616" s="5" t="s">
        <v>1605</v>
      </c>
      <c r="C616" s="51" t="s">
        <v>48</v>
      </c>
      <c r="D616" s="51">
        <v>89689</v>
      </c>
      <c r="E616" s="6" t="s">
        <v>1606</v>
      </c>
      <c r="F616" s="51" t="s">
        <v>184</v>
      </c>
      <c r="G616" s="5">
        <v>50</v>
      </c>
      <c r="H616" s="52">
        <f>O616*(1-'Orç-Resumo'!$G$10)</f>
        <v>28.300000000000004</v>
      </c>
      <c r="I616" s="53">
        <f>P616*(1-'Orç-Resumo'!$G$10)</f>
        <v>4.72</v>
      </c>
      <c r="J616" s="54">
        <f t="shared" si="27"/>
        <v>1415.0000000000002</v>
      </c>
      <c r="K616" s="55">
        <f t="shared" si="28"/>
        <v>236</v>
      </c>
      <c r="L616" s="56">
        <f t="shared" si="29"/>
        <v>1651.0000000000002</v>
      </c>
      <c r="M616" s="56">
        <v>0</v>
      </c>
      <c r="N616" s="177"/>
      <c r="O616" s="56">
        <v>28.300000000000004</v>
      </c>
      <c r="P616" s="199" t="s">
        <v>2584</v>
      </c>
    </row>
    <row r="617" spans="2:16" ht="57">
      <c r="B617" s="5" t="s">
        <v>1608</v>
      </c>
      <c r="C617" s="51" t="s">
        <v>48</v>
      </c>
      <c r="D617" s="51">
        <v>89759</v>
      </c>
      <c r="E617" s="6" t="s">
        <v>1609</v>
      </c>
      <c r="F617" s="51" t="s">
        <v>184</v>
      </c>
      <c r="G617" s="5">
        <v>50</v>
      </c>
      <c r="H617" s="52">
        <f>O617*(1-'Orç-Resumo'!$G$10)</f>
        <v>7.66</v>
      </c>
      <c r="I617" s="53">
        <f>P617*(1-'Orç-Resumo'!$G$10)</f>
        <v>3.59</v>
      </c>
      <c r="J617" s="54">
        <f t="shared" si="27"/>
        <v>383</v>
      </c>
      <c r="K617" s="55">
        <f t="shared" si="28"/>
        <v>179.5</v>
      </c>
      <c r="L617" s="56">
        <f t="shared" si="29"/>
        <v>562.5</v>
      </c>
      <c r="M617" s="56">
        <v>0</v>
      </c>
      <c r="N617" s="177"/>
      <c r="O617" s="56">
        <v>7.66</v>
      </c>
      <c r="P617" s="199" t="s">
        <v>1849</v>
      </c>
    </row>
    <row r="618" spans="2:16" ht="57">
      <c r="B618" s="5" t="s">
        <v>1611</v>
      </c>
      <c r="C618" s="51" t="s">
        <v>48</v>
      </c>
      <c r="D618" s="51">
        <v>103964</v>
      </c>
      <c r="E618" s="6" t="s">
        <v>1612</v>
      </c>
      <c r="F618" s="51" t="s">
        <v>184</v>
      </c>
      <c r="G618" s="5">
        <v>50</v>
      </c>
      <c r="H618" s="52">
        <f>O618*(1-'Orç-Resumo'!$G$10)</f>
        <v>5.66</v>
      </c>
      <c r="I618" s="53">
        <f>P618*(1-'Orç-Resumo'!$G$10)</f>
        <v>2.2999999999999998</v>
      </c>
      <c r="J618" s="54">
        <f t="shared" si="27"/>
        <v>283</v>
      </c>
      <c r="K618" s="55">
        <f t="shared" si="28"/>
        <v>114.99999999999999</v>
      </c>
      <c r="L618" s="56">
        <f t="shared" si="29"/>
        <v>398</v>
      </c>
      <c r="M618" s="56">
        <v>0</v>
      </c>
      <c r="N618" s="177"/>
      <c r="O618" s="56">
        <v>5.66</v>
      </c>
      <c r="P618" s="199" t="s">
        <v>3038</v>
      </c>
    </row>
    <row r="619" spans="2:16" ht="57">
      <c r="B619" s="5" t="s">
        <v>1614</v>
      </c>
      <c r="C619" s="51" t="s">
        <v>48</v>
      </c>
      <c r="D619" s="51">
        <v>89985</v>
      </c>
      <c r="E619" s="6" t="s">
        <v>1615</v>
      </c>
      <c r="F619" s="51" t="s">
        <v>184</v>
      </c>
      <c r="G619" s="5">
        <v>50</v>
      </c>
      <c r="H619" s="52">
        <f>O619*(1-'Orç-Resumo'!$G$10)</f>
        <v>76.36</v>
      </c>
      <c r="I619" s="53">
        <f>P619*(1-'Orç-Resumo'!$G$10)</f>
        <v>8.73</v>
      </c>
      <c r="J619" s="54">
        <f t="shared" si="27"/>
        <v>3818</v>
      </c>
      <c r="K619" s="55">
        <f t="shared" si="28"/>
        <v>436.5</v>
      </c>
      <c r="L619" s="56">
        <f t="shared" si="29"/>
        <v>4254.5</v>
      </c>
      <c r="M619" s="56">
        <v>0</v>
      </c>
      <c r="N619" s="177"/>
      <c r="O619" s="56">
        <v>76.36</v>
      </c>
      <c r="P619" s="199" t="s">
        <v>2242</v>
      </c>
    </row>
    <row r="620" spans="2:16" ht="57">
      <c r="B620" s="5" t="s">
        <v>1616</v>
      </c>
      <c r="C620" s="51" t="s">
        <v>48</v>
      </c>
      <c r="D620" s="51">
        <v>89986</v>
      </c>
      <c r="E620" s="6" t="s">
        <v>1617</v>
      </c>
      <c r="F620" s="51" t="s">
        <v>184</v>
      </c>
      <c r="G620" s="5">
        <v>50</v>
      </c>
      <c r="H620" s="52">
        <f>O620*(1-'Orç-Resumo'!$G$10)</f>
        <v>71.430000000000007</v>
      </c>
      <c r="I620" s="53">
        <f>P620*(1-'Orç-Resumo'!$G$10)</f>
        <v>7.22</v>
      </c>
      <c r="J620" s="54">
        <f t="shared" si="27"/>
        <v>3571.5000000000005</v>
      </c>
      <c r="K620" s="55">
        <f t="shared" si="28"/>
        <v>361</v>
      </c>
      <c r="L620" s="56">
        <f t="shared" si="29"/>
        <v>3932.5000000000005</v>
      </c>
      <c r="M620" s="56">
        <v>0</v>
      </c>
      <c r="N620" s="177"/>
      <c r="O620" s="56">
        <v>71.430000000000007</v>
      </c>
      <c r="P620" s="199" t="s">
        <v>3973</v>
      </c>
    </row>
    <row r="621" spans="2:16" ht="57">
      <c r="B621" s="5" t="s">
        <v>1618</v>
      </c>
      <c r="C621" s="51" t="s">
        <v>48</v>
      </c>
      <c r="D621" s="51">
        <v>89987</v>
      </c>
      <c r="E621" s="6" t="s">
        <v>1619</v>
      </c>
      <c r="F621" s="51" t="s">
        <v>184</v>
      </c>
      <c r="G621" s="5">
        <v>50</v>
      </c>
      <c r="H621" s="52">
        <f>O621*(1-'Orç-Resumo'!$G$10)</f>
        <v>80.8</v>
      </c>
      <c r="I621" s="53">
        <f>P621*(1-'Orç-Resumo'!$G$10)</f>
        <v>8.7200000000000006</v>
      </c>
      <c r="J621" s="54">
        <f t="shared" si="27"/>
        <v>4040</v>
      </c>
      <c r="K621" s="55">
        <f t="shared" si="28"/>
        <v>436.00000000000006</v>
      </c>
      <c r="L621" s="56">
        <f t="shared" si="29"/>
        <v>4476</v>
      </c>
      <c r="M621" s="56">
        <v>0</v>
      </c>
      <c r="N621" s="177"/>
      <c r="O621" s="56">
        <v>80.8</v>
      </c>
      <c r="P621" s="199" t="s">
        <v>3974</v>
      </c>
    </row>
    <row r="622" spans="2:16" ht="42.75">
      <c r="B622" s="5" t="s">
        <v>1620</v>
      </c>
      <c r="C622" s="51" t="s">
        <v>48</v>
      </c>
      <c r="D622" s="51">
        <v>94496</v>
      </c>
      <c r="E622" s="6" t="s">
        <v>1621</v>
      </c>
      <c r="F622" s="51" t="s">
        <v>184</v>
      </c>
      <c r="G622" s="5">
        <v>50</v>
      </c>
      <c r="H622" s="52">
        <f>O622*(1-'Orç-Resumo'!$G$10)</f>
        <v>71.430000000000007</v>
      </c>
      <c r="I622" s="53">
        <f>P622*(1-'Orç-Resumo'!$G$10)</f>
        <v>7.97</v>
      </c>
      <c r="J622" s="54">
        <f t="shared" si="27"/>
        <v>3571.5000000000005</v>
      </c>
      <c r="K622" s="55">
        <f t="shared" si="28"/>
        <v>398.5</v>
      </c>
      <c r="L622" s="56">
        <f t="shared" si="29"/>
        <v>3970.0000000000005</v>
      </c>
      <c r="M622" s="56">
        <v>0</v>
      </c>
      <c r="N622" s="177"/>
      <c r="O622" s="56">
        <v>71.430000000000007</v>
      </c>
      <c r="P622" s="199" t="s">
        <v>2603</v>
      </c>
    </row>
    <row r="623" spans="2:16" ht="85.5">
      <c r="B623" s="5" t="s">
        <v>1622</v>
      </c>
      <c r="C623" s="51" t="s">
        <v>48</v>
      </c>
      <c r="D623" s="51">
        <v>94691</v>
      </c>
      <c r="E623" s="6" t="s">
        <v>1623</v>
      </c>
      <c r="F623" s="51" t="s">
        <v>184</v>
      </c>
      <c r="G623" s="5">
        <v>50</v>
      </c>
      <c r="H623" s="52">
        <f>O623*(1-'Orç-Resumo'!$G$10)</f>
        <v>9.379999999999999</v>
      </c>
      <c r="I623" s="53">
        <f>P623*(1-'Orç-Resumo'!$G$10)</f>
        <v>3.66</v>
      </c>
      <c r="J623" s="54">
        <f t="shared" si="27"/>
        <v>468.99999999999994</v>
      </c>
      <c r="K623" s="55">
        <f t="shared" si="28"/>
        <v>183</v>
      </c>
      <c r="L623" s="56">
        <f t="shared" si="29"/>
        <v>652</v>
      </c>
      <c r="M623" s="56">
        <v>0</v>
      </c>
      <c r="N623" s="177"/>
      <c r="O623" s="56">
        <v>9.379999999999999</v>
      </c>
      <c r="P623" s="199" t="s">
        <v>2307</v>
      </c>
    </row>
    <row r="624" spans="2:16" ht="85.5">
      <c r="B624" s="5" t="s">
        <v>1624</v>
      </c>
      <c r="C624" s="51" t="s">
        <v>48</v>
      </c>
      <c r="D624" s="51">
        <v>94693</v>
      </c>
      <c r="E624" s="6" t="s">
        <v>1625</v>
      </c>
      <c r="F624" s="51" t="s">
        <v>184</v>
      </c>
      <c r="G624" s="5">
        <v>50</v>
      </c>
      <c r="H624" s="52">
        <f>O624*(1-'Orç-Resumo'!$G$10)</f>
        <v>12.22</v>
      </c>
      <c r="I624" s="53">
        <f>P624*(1-'Orç-Resumo'!$G$10)</f>
        <v>4.8499999999999996</v>
      </c>
      <c r="J624" s="54">
        <f t="shared" si="27"/>
        <v>611</v>
      </c>
      <c r="K624" s="55">
        <f t="shared" si="28"/>
        <v>242.49999999999997</v>
      </c>
      <c r="L624" s="56">
        <f t="shared" si="29"/>
        <v>853.5</v>
      </c>
      <c r="M624" s="56">
        <v>0</v>
      </c>
      <c r="N624" s="177"/>
      <c r="O624" s="56">
        <v>12.22</v>
      </c>
      <c r="P624" s="199" t="s">
        <v>1262</v>
      </c>
    </row>
    <row r="625" spans="2:16" ht="28.5">
      <c r="B625" s="5" t="s">
        <v>1627</v>
      </c>
      <c r="C625" s="51" t="s">
        <v>102</v>
      </c>
      <c r="D625" s="51" t="s">
        <v>1628</v>
      </c>
      <c r="E625" s="6" t="s">
        <v>1629</v>
      </c>
      <c r="F625" s="51" t="s">
        <v>666</v>
      </c>
      <c r="G625" s="5">
        <v>50</v>
      </c>
      <c r="H625" s="52">
        <f>O625*(1-'Orç-Resumo'!$G$10)</f>
        <v>7.71</v>
      </c>
      <c r="I625" s="53">
        <f>P625*(1-'Orç-Resumo'!$G$10)</f>
        <v>6.82</v>
      </c>
      <c r="J625" s="54">
        <f t="shared" si="27"/>
        <v>385.5</v>
      </c>
      <c r="K625" s="55">
        <f t="shared" si="28"/>
        <v>341</v>
      </c>
      <c r="L625" s="56">
        <f t="shared" si="29"/>
        <v>726.5</v>
      </c>
      <c r="M625" s="56">
        <v>0</v>
      </c>
      <c r="N625" s="177"/>
      <c r="O625" s="56">
        <v>7.71</v>
      </c>
      <c r="P625" s="199">
        <v>6.82</v>
      </c>
    </row>
    <row r="626" spans="2:16" ht="28.5">
      <c r="B626" s="5" t="s">
        <v>1630</v>
      </c>
      <c r="C626" s="51" t="s">
        <v>102</v>
      </c>
      <c r="D626" s="51" t="s">
        <v>1631</v>
      </c>
      <c r="E626" s="6" t="s">
        <v>1632</v>
      </c>
      <c r="F626" s="51" t="s">
        <v>666</v>
      </c>
      <c r="G626" s="5">
        <v>50</v>
      </c>
      <c r="H626" s="52">
        <f>O626*(1-'Orç-Resumo'!$G$10)</f>
        <v>9</v>
      </c>
      <c r="I626" s="53">
        <f>P626*(1-'Orç-Resumo'!$G$10)</f>
        <v>7.18</v>
      </c>
      <c r="J626" s="54">
        <f t="shared" si="27"/>
        <v>450</v>
      </c>
      <c r="K626" s="55">
        <f t="shared" si="28"/>
        <v>359</v>
      </c>
      <c r="L626" s="56">
        <f t="shared" si="29"/>
        <v>809</v>
      </c>
      <c r="M626" s="56">
        <v>0</v>
      </c>
      <c r="N626" s="177"/>
      <c r="O626" s="56">
        <v>9</v>
      </c>
      <c r="P626" s="199">
        <v>7.18</v>
      </c>
    </row>
    <row r="627" spans="2:16" ht="57">
      <c r="B627" s="5" t="s">
        <v>1633</v>
      </c>
      <c r="C627" s="51" t="s">
        <v>48</v>
      </c>
      <c r="D627" s="51">
        <v>89395</v>
      </c>
      <c r="E627" s="6" t="s">
        <v>1634</v>
      </c>
      <c r="F627" s="51" t="s">
        <v>184</v>
      </c>
      <c r="G627" s="5">
        <v>50</v>
      </c>
      <c r="H627" s="52">
        <f>O627*(1-'Orç-Resumo'!$G$10)</f>
        <v>5.3400000000000016</v>
      </c>
      <c r="I627" s="53">
        <f>P627*(1-'Orç-Resumo'!$G$10)</f>
        <v>8.0399999999999991</v>
      </c>
      <c r="J627" s="54">
        <f t="shared" si="27"/>
        <v>267.00000000000006</v>
      </c>
      <c r="K627" s="55">
        <f t="shared" si="28"/>
        <v>401.99999999999994</v>
      </c>
      <c r="L627" s="56">
        <f t="shared" si="29"/>
        <v>669</v>
      </c>
      <c r="M627" s="56">
        <v>0</v>
      </c>
      <c r="N627" s="177"/>
      <c r="O627" s="56">
        <v>5.3400000000000016</v>
      </c>
      <c r="P627" s="199" t="s">
        <v>2434</v>
      </c>
    </row>
    <row r="628" spans="2:16" ht="15">
      <c r="B628" s="5" t="s">
        <v>1636</v>
      </c>
      <c r="C628" s="51" t="s">
        <v>21</v>
      </c>
      <c r="D628" s="51" t="s">
        <v>21</v>
      </c>
      <c r="E628" s="6" t="s">
        <v>1637</v>
      </c>
      <c r="F628" s="51" t="s">
        <v>23</v>
      </c>
      <c r="G628" s="5"/>
      <c r="H628" s="52"/>
      <c r="I628" s="53"/>
      <c r="J628" s="54"/>
      <c r="K628" s="55"/>
      <c r="L628" s="56"/>
      <c r="M628" s="56">
        <f>SUM(L629:L638)</f>
        <v>30878.148000000005</v>
      </c>
      <c r="N628" s="177"/>
      <c r="O628" s="56" t="s">
        <v>24</v>
      </c>
      <c r="P628" s="199" t="s">
        <v>24</v>
      </c>
    </row>
    <row r="629" spans="2:16" ht="57">
      <c r="B629" s="5" t="s">
        <v>1638</v>
      </c>
      <c r="C629" s="51" t="s">
        <v>48</v>
      </c>
      <c r="D629" s="51">
        <v>89711</v>
      </c>
      <c r="E629" s="6" t="s">
        <v>1639</v>
      </c>
      <c r="F629" s="51" t="s">
        <v>110</v>
      </c>
      <c r="G629" s="5">
        <v>100</v>
      </c>
      <c r="H629" s="52">
        <f>O629*(1-'Orç-Resumo'!$G$10)</f>
        <v>10.07</v>
      </c>
      <c r="I629" s="53">
        <f>P629*(1-'Orç-Resumo'!$G$10)</f>
        <v>11.61</v>
      </c>
      <c r="J629" s="54">
        <f t="shared" si="27"/>
        <v>1007</v>
      </c>
      <c r="K629" s="55">
        <f t="shared" si="28"/>
        <v>1161</v>
      </c>
      <c r="L629" s="56">
        <f t="shared" si="29"/>
        <v>2168</v>
      </c>
      <c r="M629" s="56">
        <v>0</v>
      </c>
      <c r="N629" s="177"/>
      <c r="O629" s="56">
        <v>10.07</v>
      </c>
      <c r="P629" s="199" t="s">
        <v>3975</v>
      </c>
    </row>
    <row r="630" spans="2:16" ht="57">
      <c r="B630" s="5" t="s">
        <v>1641</v>
      </c>
      <c r="C630" s="51" t="s">
        <v>48</v>
      </c>
      <c r="D630" s="51">
        <v>89712</v>
      </c>
      <c r="E630" s="6" t="s">
        <v>1642</v>
      </c>
      <c r="F630" s="51" t="s">
        <v>110</v>
      </c>
      <c r="G630" s="5">
        <v>100</v>
      </c>
      <c r="H630" s="52">
        <f>O630*(1-'Orç-Resumo'!$G$10)</f>
        <v>14.639999999999999</v>
      </c>
      <c r="I630" s="53">
        <f>P630*(1-'Orç-Resumo'!$G$10)</f>
        <v>12.6</v>
      </c>
      <c r="J630" s="54">
        <f t="shared" si="27"/>
        <v>1463.9999999999998</v>
      </c>
      <c r="K630" s="55">
        <f t="shared" si="28"/>
        <v>1260</v>
      </c>
      <c r="L630" s="56">
        <f t="shared" si="29"/>
        <v>2724</v>
      </c>
      <c r="M630" s="56">
        <v>0</v>
      </c>
      <c r="N630" s="177"/>
      <c r="O630" s="56">
        <v>14.639999999999999</v>
      </c>
      <c r="P630" s="199" t="s">
        <v>3431</v>
      </c>
    </row>
    <row r="631" spans="2:16" ht="57">
      <c r="B631" s="5" t="s">
        <v>1644</v>
      </c>
      <c r="C631" s="51" t="s">
        <v>48</v>
      </c>
      <c r="D631" s="51">
        <v>89714</v>
      </c>
      <c r="E631" s="6" t="s">
        <v>1645</v>
      </c>
      <c r="F631" s="51" t="s">
        <v>110</v>
      </c>
      <c r="G631" s="5">
        <v>180</v>
      </c>
      <c r="H631" s="52">
        <f>O631*(1-'Orç-Resumo'!$G$10)</f>
        <v>20.34</v>
      </c>
      <c r="I631" s="53">
        <f>P631*(1-'Orç-Resumo'!$G$10)</f>
        <v>17.59</v>
      </c>
      <c r="J631" s="54">
        <f t="shared" si="27"/>
        <v>3661.2</v>
      </c>
      <c r="K631" s="55">
        <f t="shared" si="28"/>
        <v>3166.2</v>
      </c>
      <c r="L631" s="56">
        <f t="shared" si="29"/>
        <v>6827.4</v>
      </c>
      <c r="M631" s="56">
        <v>0</v>
      </c>
      <c r="N631" s="177"/>
      <c r="O631" s="56">
        <v>20.34</v>
      </c>
      <c r="P631" s="199" t="s">
        <v>3976</v>
      </c>
    </row>
    <row r="632" spans="2:16" ht="42.75">
      <c r="B632" s="5" t="s">
        <v>1647</v>
      </c>
      <c r="C632" s="51" t="s">
        <v>26</v>
      </c>
      <c r="D632" s="51" t="s">
        <v>1648</v>
      </c>
      <c r="E632" s="6" t="s">
        <v>1649</v>
      </c>
      <c r="F632" s="51" t="s">
        <v>1341</v>
      </c>
      <c r="G632" s="5">
        <v>50</v>
      </c>
      <c r="H632" s="52">
        <f>O632*(1-'Orç-Resumo'!$G$10)</f>
        <v>111.33749999999999</v>
      </c>
      <c r="I632" s="53">
        <f>P632*(1-'Orç-Resumo'!$G$10)</f>
        <v>80.377499999999984</v>
      </c>
      <c r="J632" s="54">
        <f t="shared" si="27"/>
        <v>5566.875</v>
      </c>
      <c r="K632" s="55">
        <f t="shared" si="28"/>
        <v>4018.8749999999991</v>
      </c>
      <c r="L632" s="56">
        <f t="shared" si="29"/>
        <v>9585.75</v>
      </c>
      <c r="M632" s="56">
        <v>0</v>
      </c>
      <c r="N632" s="177"/>
      <c r="O632" s="56">
        <v>111.33749999999999</v>
      </c>
      <c r="P632" s="199">
        <v>80.377499999999984</v>
      </c>
    </row>
    <row r="633" spans="2:16" ht="71.25">
      <c r="B633" s="5" t="s">
        <v>1650</v>
      </c>
      <c r="C633" s="51" t="s">
        <v>48</v>
      </c>
      <c r="D633" s="51">
        <v>89546</v>
      </c>
      <c r="E633" s="6" t="s">
        <v>1651</v>
      </c>
      <c r="F633" s="51" t="s">
        <v>184</v>
      </c>
      <c r="G633" s="5">
        <v>50</v>
      </c>
      <c r="H633" s="52">
        <f>O633*(1-'Orç-Resumo'!$G$10)</f>
        <v>9.34</v>
      </c>
      <c r="I633" s="53">
        <f>P633*(1-'Orç-Resumo'!$G$10)</f>
        <v>1.42</v>
      </c>
      <c r="J633" s="54">
        <f t="shared" si="27"/>
        <v>467</v>
      </c>
      <c r="K633" s="55">
        <f t="shared" si="28"/>
        <v>71</v>
      </c>
      <c r="L633" s="56">
        <f t="shared" si="29"/>
        <v>538</v>
      </c>
      <c r="M633" s="56">
        <v>0</v>
      </c>
      <c r="N633" s="177"/>
      <c r="O633" s="56">
        <v>9.34</v>
      </c>
      <c r="P633" s="199" t="s">
        <v>1999</v>
      </c>
    </row>
    <row r="634" spans="2:16" ht="28.5">
      <c r="B634" s="5" t="s">
        <v>1652</v>
      </c>
      <c r="C634" s="51" t="s">
        <v>26</v>
      </c>
      <c r="D634" s="51" t="s">
        <v>1653</v>
      </c>
      <c r="E634" s="6" t="s">
        <v>1654</v>
      </c>
      <c r="F634" s="51" t="s">
        <v>33</v>
      </c>
      <c r="G634" s="5">
        <v>18</v>
      </c>
      <c r="H634" s="52">
        <f>O634*(1-'Orç-Resumo'!$G$10)</f>
        <v>12.234</v>
      </c>
      <c r="I634" s="53">
        <f>P634*(1-'Orç-Resumo'!$G$10)</f>
        <v>4.492</v>
      </c>
      <c r="J634" s="54">
        <f t="shared" si="27"/>
        <v>220.21199999999999</v>
      </c>
      <c r="K634" s="55">
        <f t="shared" si="28"/>
        <v>80.855999999999995</v>
      </c>
      <c r="L634" s="56">
        <f t="shared" si="29"/>
        <v>301.06799999999998</v>
      </c>
      <c r="M634" s="56">
        <v>0</v>
      </c>
      <c r="N634" s="177"/>
      <c r="O634" s="56">
        <v>12.234</v>
      </c>
      <c r="P634" s="199">
        <v>4.492</v>
      </c>
    </row>
    <row r="635" spans="2:16" ht="57">
      <c r="B635" s="5" t="s">
        <v>1655</v>
      </c>
      <c r="C635" s="51" t="s">
        <v>48</v>
      </c>
      <c r="D635" s="51">
        <v>89707</v>
      </c>
      <c r="E635" s="6" t="s">
        <v>1656</v>
      </c>
      <c r="F635" s="51" t="s">
        <v>184</v>
      </c>
      <c r="G635" s="5">
        <v>33</v>
      </c>
      <c r="H635" s="52">
        <f>O635*(1-'Orç-Resumo'!$G$10)</f>
        <v>33.150000000000006</v>
      </c>
      <c r="I635" s="53">
        <f>P635*(1-'Orç-Resumo'!$G$10)</f>
        <v>15.77</v>
      </c>
      <c r="J635" s="54">
        <f t="shared" si="27"/>
        <v>1093.9500000000003</v>
      </c>
      <c r="K635" s="55">
        <f t="shared" si="28"/>
        <v>520.41</v>
      </c>
      <c r="L635" s="56">
        <f t="shared" si="29"/>
        <v>1614.3600000000001</v>
      </c>
      <c r="M635" s="56">
        <v>0</v>
      </c>
      <c r="N635" s="177"/>
      <c r="O635" s="56">
        <v>33.150000000000006</v>
      </c>
      <c r="P635" s="199" t="s">
        <v>2317</v>
      </c>
    </row>
    <row r="636" spans="2:16" ht="42.75">
      <c r="B636" s="5" t="s">
        <v>1657</v>
      </c>
      <c r="C636" s="51" t="s">
        <v>48</v>
      </c>
      <c r="D636" s="51">
        <v>89491</v>
      </c>
      <c r="E636" s="6" t="s">
        <v>1658</v>
      </c>
      <c r="F636" s="51" t="s">
        <v>184</v>
      </c>
      <c r="G636" s="5">
        <v>33</v>
      </c>
      <c r="H636" s="52">
        <f>O636*(1-'Orç-Resumo'!$G$10)</f>
        <v>85.95</v>
      </c>
      <c r="I636" s="53">
        <f>P636*(1-'Orç-Resumo'!$G$10)</f>
        <v>13.31</v>
      </c>
      <c r="J636" s="54">
        <f t="shared" si="27"/>
        <v>2836.35</v>
      </c>
      <c r="K636" s="55">
        <f t="shared" si="28"/>
        <v>439.23</v>
      </c>
      <c r="L636" s="56">
        <f t="shared" si="29"/>
        <v>3275.58</v>
      </c>
      <c r="M636" s="56">
        <v>0</v>
      </c>
      <c r="N636" s="177"/>
      <c r="O636" s="56">
        <v>85.95</v>
      </c>
      <c r="P636" s="199" t="s">
        <v>3977</v>
      </c>
    </row>
    <row r="637" spans="2:16" ht="57">
      <c r="B637" s="5" t="s">
        <v>1659</v>
      </c>
      <c r="C637" s="51" t="s">
        <v>48</v>
      </c>
      <c r="D637" s="51">
        <v>89709</v>
      </c>
      <c r="E637" s="6" t="s">
        <v>1660</v>
      </c>
      <c r="F637" s="51" t="s">
        <v>184</v>
      </c>
      <c r="G637" s="5">
        <v>33</v>
      </c>
      <c r="H637" s="52">
        <f>O637*(1-'Orç-Resumo'!$G$10)</f>
        <v>14.510000000000002</v>
      </c>
      <c r="I637" s="53">
        <f>P637*(1-'Orç-Resumo'!$G$10)</f>
        <v>6.52</v>
      </c>
      <c r="J637" s="54">
        <f t="shared" si="27"/>
        <v>478.83000000000004</v>
      </c>
      <c r="K637" s="55">
        <f t="shared" si="28"/>
        <v>215.16</v>
      </c>
      <c r="L637" s="56">
        <f t="shared" si="29"/>
        <v>693.99</v>
      </c>
      <c r="M637" s="56">
        <v>0</v>
      </c>
      <c r="N637" s="177"/>
      <c r="O637" s="56">
        <v>14.510000000000002</v>
      </c>
      <c r="P637" s="199" t="s">
        <v>2453</v>
      </c>
    </row>
    <row r="638" spans="2:16" ht="28.5">
      <c r="B638" s="5" t="s">
        <v>1661</v>
      </c>
      <c r="C638" s="51" t="s">
        <v>26</v>
      </c>
      <c r="D638" s="51" t="s">
        <v>1662</v>
      </c>
      <c r="E638" s="6" t="s">
        <v>1663</v>
      </c>
      <c r="F638" s="51" t="s">
        <v>33</v>
      </c>
      <c r="G638" s="5">
        <v>9</v>
      </c>
      <c r="H638" s="52">
        <f>O638*(1-'Orç-Resumo'!$G$10)</f>
        <v>350</v>
      </c>
      <c r="I638" s="53">
        <f>P638*(1-'Orç-Resumo'!$G$10)</f>
        <v>0</v>
      </c>
      <c r="J638" s="54">
        <f t="shared" si="27"/>
        <v>3150</v>
      </c>
      <c r="K638" s="55">
        <f t="shared" si="28"/>
        <v>0</v>
      </c>
      <c r="L638" s="56">
        <f t="shared" si="29"/>
        <v>3150</v>
      </c>
      <c r="M638" s="56">
        <v>0</v>
      </c>
      <c r="N638" s="177"/>
      <c r="O638" s="56">
        <v>350</v>
      </c>
      <c r="P638" s="199">
        <v>0</v>
      </c>
    </row>
    <row r="639" spans="2:16" ht="30">
      <c r="B639" s="5" t="s">
        <v>1664</v>
      </c>
      <c r="C639" s="51" t="s">
        <v>21</v>
      </c>
      <c r="D639" s="51" t="s">
        <v>21</v>
      </c>
      <c r="E639" s="6" t="s">
        <v>1665</v>
      </c>
      <c r="F639" s="51" t="s">
        <v>23</v>
      </c>
      <c r="G639" s="5"/>
      <c r="H639" s="52"/>
      <c r="I639" s="53"/>
      <c r="J639" s="54"/>
      <c r="K639" s="55"/>
      <c r="L639" s="56"/>
      <c r="M639" s="56">
        <f>SUM(L640:L679)</f>
        <v>112525.805907</v>
      </c>
      <c r="N639" s="177"/>
      <c r="O639" s="56" t="s">
        <v>24</v>
      </c>
      <c r="P639" s="199" t="s">
        <v>24</v>
      </c>
    </row>
    <row r="640" spans="2:16" ht="42.75">
      <c r="B640" s="5" t="s">
        <v>1666</v>
      </c>
      <c r="C640" s="51" t="s">
        <v>26</v>
      </c>
      <c r="D640" s="51" t="s">
        <v>1667</v>
      </c>
      <c r="E640" s="6" t="s">
        <v>1668</v>
      </c>
      <c r="F640" s="51" t="s">
        <v>33</v>
      </c>
      <c r="G640" s="5">
        <v>18</v>
      </c>
      <c r="H640" s="52">
        <f>O640*(1-'Orç-Resumo'!$G$10)</f>
        <v>6.02</v>
      </c>
      <c r="I640" s="53">
        <f>P640*(1-'Orç-Resumo'!$G$10)</f>
        <v>19.78</v>
      </c>
      <c r="J640" s="54">
        <f t="shared" si="27"/>
        <v>108.35999999999999</v>
      </c>
      <c r="K640" s="55">
        <f t="shared" si="28"/>
        <v>356.04</v>
      </c>
      <c r="L640" s="56">
        <f t="shared" si="29"/>
        <v>464.4</v>
      </c>
      <c r="M640" s="56">
        <v>0</v>
      </c>
      <c r="N640" s="177"/>
      <c r="O640" s="56">
        <v>6.02</v>
      </c>
      <c r="P640" s="199">
        <v>19.78</v>
      </c>
    </row>
    <row r="641" spans="2:16" ht="28.5">
      <c r="B641" s="5" t="s">
        <v>1669</v>
      </c>
      <c r="C641" s="51" t="s">
        <v>26</v>
      </c>
      <c r="D641" s="51" t="s">
        <v>1670</v>
      </c>
      <c r="E641" s="6" t="s">
        <v>1671</v>
      </c>
      <c r="F641" s="51" t="s">
        <v>33</v>
      </c>
      <c r="G641" s="5">
        <v>18</v>
      </c>
      <c r="H641" s="52">
        <f>O641*(1-'Orç-Resumo'!$G$10)</f>
        <v>2.6274999999999995</v>
      </c>
      <c r="I641" s="53">
        <f>P641*(1-'Orç-Resumo'!$G$10)</f>
        <v>3.47</v>
      </c>
      <c r="J641" s="54">
        <f t="shared" si="27"/>
        <v>47.294999999999987</v>
      </c>
      <c r="K641" s="55">
        <f t="shared" si="28"/>
        <v>62.46</v>
      </c>
      <c r="L641" s="56">
        <f t="shared" si="29"/>
        <v>109.755</v>
      </c>
      <c r="M641" s="56">
        <v>0</v>
      </c>
      <c r="N641" s="177"/>
      <c r="O641" s="56">
        <v>2.6274999999999995</v>
      </c>
      <c r="P641" s="199">
        <v>3.47</v>
      </c>
    </row>
    <row r="642" spans="2:16" ht="28.5">
      <c r="B642" s="5" t="s">
        <v>1672</v>
      </c>
      <c r="C642" s="51" t="s">
        <v>26</v>
      </c>
      <c r="D642" s="51" t="s">
        <v>1673</v>
      </c>
      <c r="E642" s="6" t="s">
        <v>1674</v>
      </c>
      <c r="F642" s="51" t="s">
        <v>33</v>
      </c>
      <c r="G642" s="5">
        <v>18</v>
      </c>
      <c r="H642" s="52">
        <f>O642*(1-'Orç-Resumo'!$G$10)</f>
        <v>2.6274999999999995</v>
      </c>
      <c r="I642" s="53">
        <f>P642*(1-'Orç-Resumo'!$G$10)</f>
        <v>3.47</v>
      </c>
      <c r="J642" s="54">
        <f t="shared" si="27"/>
        <v>47.294999999999987</v>
      </c>
      <c r="K642" s="55">
        <f t="shared" si="28"/>
        <v>62.46</v>
      </c>
      <c r="L642" s="56">
        <f t="shared" si="29"/>
        <v>109.755</v>
      </c>
      <c r="M642" s="56">
        <v>0</v>
      </c>
      <c r="N642" s="177"/>
      <c r="O642" s="56">
        <v>2.6274999999999995</v>
      </c>
      <c r="P642" s="199">
        <v>3.47</v>
      </c>
    </row>
    <row r="643" spans="2:16" ht="71.25">
      <c r="B643" s="5" t="s">
        <v>1675</v>
      </c>
      <c r="C643" s="51" t="s">
        <v>26</v>
      </c>
      <c r="D643" s="51" t="s">
        <v>1676</v>
      </c>
      <c r="E643" s="6" t="s">
        <v>1677</v>
      </c>
      <c r="F643" s="51" t="s">
        <v>33</v>
      </c>
      <c r="G643" s="5">
        <v>18</v>
      </c>
      <c r="H643" s="52">
        <f>O643*(1-'Orç-Resumo'!$G$10)</f>
        <v>79.81</v>
      </c>
      <c r="I643" s="53">
        <f>P643*(1-'Orç-Resumo'!$G$10)</f>
        <v>35.61</v>
      </c>
      <c r="J643" s="54">
        <f t="shared" si="27"/>
        <v>1436.58</v>
      </c>
      <c r="K643" s="55">
        <f t="shared" si="28"/>
        <v>640.98</v>
      </c>
      <c r="L643" s="56">
        <f t="shared" si="29"/>
        <v>2077.56</v>
      </c>
      <c r="M643" s="56">
        <v>0</v>
      </c>
      <c r="N643" s="177"/>
      <c r="O643" s="56">
        <v>79.81</v>
      </c>
      <c r="P643" s="199">
        <v>35.61</v>
      </c>
    </row>
    <row r="644" spans="2:16" ht="28.5">
      <c r="B644" s="5" t="s">
        <v>1678</v>
      </c>
      <c r="C644" s="51" t="s">
        <v>26</v>
      </c>
      <c r="D644" s="51" t="s">
        <v>1679</v>
      </c>
      <c r="E644" s="6" t="s">
        <v>1680</v>
      </c>
      <c r="F644" s="51" t="s">
        <v>33</v>
      </c>
      <c r="G644" s="5">
        <v>18</v>
      </c>
      <c r="H644" s="52">
        <f>O644*(1-'Orç-Resumo'!$G$10)</f>
        <v>81.659374999999983</v>
      </c>
      <c r="I644" s="53">
        <f>P644*(1-'Orç-Resumo'!$G$10)</f>
        <v>25.042800000000003</v>
      </c>
      <c r="J644" s="54">
        <f t="shared" si="27"/>
        <v>1469.8687499999996</v>
      </c>
      <c r="K644" s="55">
        <f t="shared" si="28"/>
        <v>450.77040000000005</v>
      </c>
      <c r="L644" s="56">
        <f t="shared" si="29"/>
        <v>1920.6391499999997</v>
      </c>
      <c r="M644" s="56">
        <v>0</v>
      </c>
      <c r="N644" s="177"/>
      <c r="O644" s="56">
        <v>81.659374999999983</v>
      </c>
      <c r="P644" s="199">
        <v>25.042800000000003</v>
      </c>
    </row>
    <row r="645" spans="2:16" ht="28.5">
      <c r="B645" s="5" t="s">
        <v>1681</v>
      </c>
      <c r="C645" s="51" t="s">
        <v>26</v>
      </c>
      <c r="D645" s="51" t="s">
        <v>1682</v>
      </c>
      <c r="E645" s="6" t="s">
        <v>1683</v>
      </c>
      <c r="F645" s="51" t="s">
        <v>33</v>
      </c>
      <c r="G645" s="5">
        <v>18</v>
      </c>
      <c r="H645" s="52">
        <f>O645*(1-'Orç-Resumo'!$G$10)</f>
        <v>74.155215999999996</v>
      </c>
      <c r="I645" s="53">
        <f>P645*(1-'Orç-Resumo'!$G$10)</f>
        <v>16.009188000000002</v>
      </c>
      <c r="J645" s="54">
        <f t="shared" si="27"/>
        <v>1334.7938879999999</v>
      </c>
      <c r="K645" s="55">
        <f t="shared" si="28"/>
        <v>288.16538400000002</v>
      </c>
      <c r="L645" s="56">
        <f t="shared" si="29"/>
        <v>1622.9592720000001</v>
      </c>
      <c r="M645" s="56">
        <v>0</v>
      </c>
      <c r="N645" s="177"/>
      <c r="O645" s="56">
        <v>74.155215999999996</v>
      </c>
      <c r="P645" s="199">
        <v>16.009188000000002</v>
      </c>
    </row>
    <row r="646" spans="2:16" ht="71.25">
      <c r="B646" s="5" t="s">
        <v>1684</v>
      </c>
      <c r="C646" s="51" t="s">
        <v>48</v>
      </c>
      <c r="D646" s="51">
        <v>86932</v>
      </c>
      <c r="E646" s="6" t="s">
        <v>1685</v>
      </c>
      <c r="F646" s="51" t="s">
        <v>184</v>
      </c>
      <c r="G646" s="5">
        <v>14</v>
      </c>
      <c r="H646" s="52">
        <f>O646*(1-'Orç-Resumo'!$G$10)</f>
        <v>519.57000000000005</v>
      </c>
      <c r="I646" s="53">
        <f>P646*(1-'Orç-Resumo'!$G$10)</f>
        <v>27.64</v>
      </c>
      <c r="J646" s="54">
        <f t="shared" si="27"/>
        <v>7273.9800000000005</v>
      </c>
      <c r="K646" s="55">
        <f t="shared" si="28"/>
        <v>386.96000000000004</v>
      </c>
      <c r="L646" s="56">
        <f t="shared" si="29"/>
        <v>7660.9400000000005</v>
      </c>
      <c r="M646" s="56">
        <v>0</v>
      </c>
      <c r="N646" s="177"/>
      <c r="O646" s="56">
        <v>519.57000000000005</v>
      </c>
      <c r="P646" s="199" t="s">
        <v>2383</v>
      </c>
    </row>
    <row r="647" spans="2:16" ht="42.75">
      <c r="B647" s="5" t="s">
        <v>1968</v>
      </c>
      <c r="C647" s="51" t="s">
        <v>26</v>
      </c>
      <c r="D647" s="51" t="s">
        <v>1688</v>
      </c>
      <c r="E647" s="6" t="s">
        <v>1689</v>
      </c>
      <c r="F647" s="51" t="s">
        <v>33</v>
      </c>
      <c r="G647" s="5">
        <v>18</v>
      </c>
      <c r="H647" s="52">
        <f>O647*(1-'Orç-Resumo'!$G$10)</f>
        <v>129.49362799999997</v>
      </c>
      <c r="I647" s="53">
        <f>P647*(1-'Orç-Resumo'!$G$10)</f>
        <v>4.1216480000000004</v>
      </c>
      <c r="J647" s="54">
        <f t="shared" si="27"/>
        <v>2330.8853039999995</v>
      </c>
      <c r="K647" s="55">
        <f t="shared" si="28"/>
        <v>74.189664000000008</v>
      </c>
      <c r="L647" s="56">
        <f t="shared" si="29"/>
        <v>2405.0749679999994</v>
      </c>
      <c r="M647" s="56">
        <v>0</v>
      </c>
      <c r="N647" s="177"/>
      <c r="O647" s="56">
        <v>129.49362799999997</v>
      </c>
      <c r="P647" s="199">
        <v>4.1216480000000004</v>
      </c>
    </row>
    <row r="648" spans="2:16" ht="42.75">
      <c r="B648" s="5" t="s">
        <v>1687</v>
      </c>
      <c r="C648" s="51" t="s">
        <v>26</v>
      </c>
      <c r="D648" s="51" t="s">
        <v>1018</v>
      </c>
      <c r="E648" s="6" t="s">
        <v>1019</v>
      </c>
      <c r="F648" s="51" t="s">
        <v>33</v>
      </c>
      <c r="G648" s="5">
        <v>18</v>
      </c>
      <c r="H648" s="52">
        <f>O648*(1-'Orç-Resumo'!$G$10)</f>
        <v>194.04362799999998</v>
      </c>
      <c r="I648" s="53">
        <f>P648*(1-'Orç-Resumo'!$G$10)</f>
        <v>4.1216480000000004</v>
      </c>
      <c r="J648" s="54">
        <f t="shared" si="27"/>
        <v>3492.7853039999995</v>
      </c>
      <c r="K648" s="55">
        <f t="shared" si="28"/>
        <v>74.189664000000008</v>
      </c>
      <c r="L648" s="56">
        <f t="shared" si="29"/>
        <v>3566.9749679999995</v>
      </c>
      <c r="M648" s="56">
        <v>0</v>
      </c>
      <c r="N648" s="177"/>
      <c r="O648" s="56">
        <v>194.04362799999998</v>
      </c>
      <c r="P648" s="199">
        <v>4.1216480000000004</v>
      </c>
    </row>
    <row r="649" spans="2:16" ht="57">
      <c r="B649" s="5" t="s">
        <v>1967</v>
      </c>
      <c r="C649" s="51" t="s">
        <v>48</v>
      </c>
      <c r="D649" s="51">
        <v>86903</v>
      </c>
      <c r="E649" s="6" t="s">
        <v>1691</v>
      </c>
      <c r="F649" s="51" t="s">
        <v>184</v>
      </c>
      <c r="G649" s="5">
        <v>14</v>
      </c>
      <c r="H649" s="52">
        <f>O649*(1-'Orç-Resumo'!$G$10)</f>
        <v>320.81</v>
      </c>
      <c r="I649" s="53">
        <f>P649*(1-'Orç-Resumo'!$G$10)</f>
        <v>41.98</v>
      </c>
      <c r="J649" s="54">
        <f t="shared" si="27"/>
        <v>4491.34</v>
      </c>
      <c r="K649" s="55">
        <f t="shared" si="28"/>
        <v>587.71999999999991</v>
      </c>
      <c r="L649" s="56">
        <f t="shared" si="29"/>
        <v>5079.0600000000004</v>
      </c>
      <c r="M649" s="56">
        <v>0</v>
      </c>
      <c r="N649" s="177"/>
      <c r="O649" s="56">
        <v>320.81</v>
      </c>
      <c r="P649" s="199" t="s">
        <v>3978</v>
      </c>
    </row>
    <row r="650" spans="2:16" ht="99.75">
      <c r="B650" s="5" t="s">
        <v>1690</v>
      </c>
      <c r="C650" s="51" t="s">
        <v>26</v>
      </c>
      <c r="D650" s="51" t="s">
        <v>1693</v>
      </c>
      <c r="E650" s="6" t="s">
        <v>1694</v>
      </c>
      <c r="F650" s="51" t="s">
        <v>33</v>
      </c>
      <c r="G650" s="5">
        <v>14</v>
      </c>
      <c r="H650" s="52">
        <f>O650*(1-'Orç-Resumo'!$G$10)</f>
        <v>737.46749999999986</v>
      </c>
      <c r="I650" s="53">
        <f>P650*(1-'Orç-Resumo'!$G$10)</f>
        <v>63.594999999999999</v>
      </c>
      <c r="J650" s="54">
        <f t="shared" si="27"/>
        <v>10324.544999999998</v>
      </c>
      <c r="K650" s="55">
        <f t="shared" si="28"/>
        <v>890.32999999999993</v>
      </c>
      <c r="L650" s="56">
        <f t="shared" si="29"/>
        <v>11214.874999999998</v>
      </c>
      <c r="M650" s="56">
        <v>0</v>
      </c>
      <c r="N650" s="177"/>
      <c r="O650" s="56">
        <v>737.46749999999986</v>
      </c>
      <c r="P650" s="199">
        <v>63.594999999999999</v>
      </c>
    </row>
    <row r="651" spans="2:16" ht="57">
      <c r="B651" s="5" t="s">
        <v>1692</v>
      </c>
      <c r="C651" s="51" t="s">
        <v>48</v>
      </c>
      <c r="D651" s="51">
        <v>86904</v>
      </c>
      <c r="E651" s="6" t="s">
        <v>1696</v>
      </c>
      <c r="F651" s="51" t="s">
        <v>184</v>
      </c>
      <c r="G651" s="5">
        <v>13</v>
      </c>
      <c r="H651" s="52">
        <f>O651*(1-'Orç-Resumo'!$G$10)</f>
        <v>139.20000000000002</v>
      </c>
      <c r="I651" s="53">
        <f>P651*(1-'Orç-Resumo'!$G$10)</f>
        <v>11.29</v>
      </c>
      <c r="J651" s="54">
        <f t="shared" si="27"/>
        <v>1809.6000000000001</v>
      </c>
      <c r="K651" s="55">
        <f t="shared" si="28"/>
        <v>146.76999999999998</v>
      </c>
      <c r="L651" s="56">
        <f t="shared" si="29"/>
        <v>1956.3700000000001</v>
      </c>
      <c r="M651" s="56">
        <v>0</v>
      </c>
      <c r="N651" s="177"/>
      <c r="O651" s="56">
        <v>139.20000000000002</v>
      </c>
      <c r="P651" s="199" t="s">
        <v>2461</v>
      </c>
    </row>
    <row r="652" spans="2:16" ht="42.75">
      <c r="B652" s="5" t="s">
        <v>1695</v>
      </c>
      <c r="C652" s="51" t="s">
        <v>48</v>
      </c>
      <c r="D652" s="51">
        <v>100858</v>
      </c>
      <c r="E652" s="6" t="s">
        <v>1699</v>
      </c>
      <c r="F652" s="51" t="s">
        <v>184</v>
      </c>
      <c r="G652" s="5">
        <v>14</v>
      </c>
      <c r="H652" s="52">
        <f>O652*(1-'Orç-Resumo'!$G$10)</f>
        <v>560.41000000000008</v>
      </c>
      <c r="I652" s="53">
        <f>P652*(1-'Orç-Resumo'!$G$10)</f>
        <v>27.05</v>
      </c>
      <c r="J652" s="54">
        <f t="shared" si="27"/>
        <v>7845.7400000000016</v>
      </c>
      <c r="K652" s="55">
        <f t="shared" si="28"/>
        <v>378.7</v>
      </c>
      <c r="L652" s="56">
        <f t="shared" si="29"/>
        <v>8224.4400000000023</v>
      </c>
      <c r="M652" s="56">
        <v>0</v>
      </c>
      <c r="N652" s="177"/>
      <c r="O652" s="56">
        <v>560.41000000000008</v>
      </c>
      <c r="P652" s="199" t="s">
        <v>3382</v>
      </c>
    </row>
    <row r="653" spans="2:16" ht="42.75">
      <c r="B653" s="5" t="s">
        <v>1698</v>
      </c>
      <c r="C653" s="51" t="s">
        <v>102</v>
      </c>
      <c r="D653" s="51" t="s">
        <v>1701</v>
      </c>
      <c r="E653" s="6" t="s">
        <v>1702</v>
      </c>
      <c r="F653" s="51" t="s">
        <v>117</v>
      </c>
      <c r="G653" s="5">
        <v>5.76</v>
      </c>
      <c r="H653" s="52">
        <f>O653*(1-'Orç-Resumo'!$G$10)</f>
        <v>579.69000000000005</v>
      </c>
      <c r="I653" s="53">
        <f>P653*(1-'Orç-Resumo'!$G$10)</f>
        <v>75.8</v>
      </c>
      <c r="J653" s="54">
        <f t="shared" si="27"/>
        <v>3339.0144</v>
      </c>
      <c r="K653" s="55">
        <f t="shared" si="28"/>
        <v>436.60799999999995</v>
      </c>
      <c r="L653" s="56">
        <f t="shared" si="29"/>
        <v>3775.6224000000002</v>
      </c>
      <c r="M653" s="56">
        <v>0</v>
      </c>
      <c r="N653" s="177"/>
      <c r="O653" s="56">
        <v>579.69000000000005</v>
      </c>
      <c r="P653" s="199">
        <v>75.8</v>
      </c>
    </row>
    <row r="654" spans="2:16" ht="42.75">
      <c r="B654" s="5" t="s">
        <v>1700</v>
      </c>
      <c r="C654" s="51" t="s">
        <v>48</v>
      </c>
      <c r="D654" s="51">
        <v>95544</v>
      </c>
      <c r="E654" s="6" t="s">
        <v>1704</v>
      </c>
      <c r="F654" s="51" t="s">
        <v>184</v>
      </c>
      <c r="G654" s="5">
        <v>18</v>
      </c>
      <c r="H654" s="52">
        <f>O654*(1-'Orç-Resumo'!$G$10)</f>
        <v>20</v>
      </c>
      <c r="I654" s="53">
        <f>P654*(1-'Orç-Resumo'!$G$10)</f>
        <v>8.4700000000000006</v>
      </c>
      <c r="J654" s="54">
        <f t="shared" si="27"/>
        <v>360</v>
      </c>
      <c r="K654" s="55">
        <f t="shared" si="28"/>
        <v>152.46</v>
      </c>
      <c r="L654" s="56">
        <f t="shared" si="29"/>
        <v>512.46</v>
      </c>
      <c r="M654" s="56">
        <v>0</v>
      </c>
      <c r="N654" s="177"/>
      <c r="O654" s="56">
        <v>20</v>
      </c>
      <c r="P654" s="199" t="s">
        <v>2586</v>
      </c>
    </row>
    <row r="655" spans="2:16" ht="28.5">
      <c r="B655" s="5" t="s">
        <v>1703</v>
      </c>
      <c r="C655" s="51" t="s">
        <v>26</v>
      </c>
      <c r="D655" s="51" t="s">
        <v>1707</v>
      </c>
      <c r="E655" s="6" t="s">
        <v>1708</v>
      </c>
      <c r="F655" s="51" t="s">
        <v>33</v>
      </c>
      <c r="G655" s="5">
        <v>16</v>
      </c>
      <c r="H655" s="52">
        <f>O655*(1-'Orç-Resumo'!$G$10)</f>
        <v>49.157499999999999</v>
      </c>
      <c r="I655" s="53">
        <f>P655*(1-'Orç-Resumo'!$G$10)</f>
        <v>3.47</v>
      </c>
      <c r="J655" s="54">
        <f t="shared" si="27"/>
        <v>786.52</v>
      </c>
      <c r="K655" s="55">
        <f t="shared" si="28"/>
        <v>55.52</v>
      </c>
      <c r="L655" s="56">
        <f t="shared" si="29"/>
        <v>842.04</v>
      </c>
      <c r="M655" s="56">
        <v>0</v>
      </c>
      <c r="N655" s="177"/>
      <c r="O655" s="56">
        <v>49.157499999999999</v>
      </c>
      <c r="P655" s="199">
        <v>3.47</v>
      </c>
    </row>
    <row r="656" spans="2:16" ht="42.75">
      <c r="B656" s="5" t="s">
        <v>1706</v>
      </c>
      <c r="C656" s="51" t="s">
        <v>26</v>
      </c>
      <c r="D656" s="51" t="s">
        <v>1710</v>
      </c>
      <c r="E656" s="6" t="s">
        <v>1711</v>
      </c>
      <c r="F656" s="51" t="s">
        <v>33</v>
      </c>
      <c r="G656" s="5">
        <v>18</v>
      </c>
      <c r="H656" s="52">
        <f>O656*(1-'Orç-Resumo'!$G$10)</f>
        <v>49.157499999999999</v>
      </c>
      <c r="I656" s="53">
        <f>P656*(1-'Orç-Resumo'!$G$10)</f>
        <v>3.47</v>
      </c>
      <c r="J656" s="54">
        <f t="shared" si="27"/>
        <v>884.83500000000004</v>
      </c>
      <c r="K656" s="55">
        <f t="shared" si="28"/>
        <v>62.46</v>
      </c>
      <c r="L656" s="56">
        <f t="shared" si="29"/>
        <v>947.29500000000007</v>
      </c>
      <c r="M656" s="56">
        <v>0</v>
      </c>
      <c r="N656" s="177"/>
      <c r="O656" s="56">
        <v>49.157499999999999</v>
      </c>
      <c r="P656" s="199">
        <v>3.47</v>
      </c>
    </row>
    <row r="657" spans="2:16" ht="57">
      <c r="B657" s="5" t="s">
        <v>1709</v>
      </c>
      <c r="C657" s="51" t="s">
        <v>48</v>
      </c>
      <c r="D657" s="51">
        <v>95547</v>
      </c>
      <c r="E657" s="6" t="s">
        <v>1713</v>
      </c>
      <c r="F657" s="51" t="s">
        <v>184</v>
      </c>
      <c r="G657" s="5">
        <v>18</v>
      </c>
      <c r="H657" s="52">
        <f>O657*(1-'Orç-Resumo'!$G$10)</f>
        <v>47.269999999999996</v>
      </c>
      <c r="I657" s="53">
        <f>P657*(1-'Orç-Resumo'!$G$10)</f>
        <v>8.4600000000000009</v>
      </c>
      <c r="J657" s="54">
        <f t="shared" ref="J657:J720" si="30">G657*H657</f>
        <v>850.8599999999999</v>
      </c>
      <c r="K657" s="55">
        <f t="shared" ref="K657:K720" si="31">G657*I657</f>
        <v>152.28000000000003</v>
      </c>
      <c r="L657" s="56">
        <f t="shared" ref="L657:L720" si="32">J657+K657</f>
        <v>1003.1399999999999</v>
      </c>
      <c r="M657" s="56">
        <v>0</v>
      </c>
      <c r="N657" s="177"/>
      <c r="O657" s="56">
        <v>47.269999999999996</v>
      </c>
      <c r="P657" s="199" t="s">
        <v>2987</v>
      </c>
    </row>
    <row r="658" spans="2:16" ht="28.5">
      <c r="B658" s="5" t="s">
        <v>1712</v>
      </c>
      <c r="C658" s="51" t="s">
        <v>48</v>
      </c>
      <c r="D658" s="51">
        <v>95545</v>
      </c>
      <c r="E658" s="6" t="s">
        <v>1715</v>
      </c>
      <c r="F658" s="51" t="s">
        <v>184</v>
      </c>
      <c r="G658" s="5">
        <v>18</v>
      </c>
      <c r="H658" s="52">
        <f>O658*(1-'Orç-Resumo'!$G$10)</f>
        <v>19.560000000000002</v>
      </c>
      <c r="I658" s="53">
        <f>P658*(1-'Orç-Resumo'!$G$10)</f>
        <v>8.4700000000000006</v>
      </c>
      <c r="J658" s="54">
        <f t="shared" si="30"/>
        <v>352.08000000000004</v>
      </c>
      <c r="K658" s="55">
        <f t="shared" si="31"/>
        <v>152.46</v>
      </c>
      <c r="L658" s="56">
        <f t="shared" si="32"/>
        <v>504.54000000000008</v>
      </c>
      <c r="M658" s="56">
        <v>0</v>
      </c>
      <c r="N658" s="177"/>
      <c r="O658" s="56">
        <v>19.560000000000002</v>
      </c>
      <c r="P658" s="199" t="s">
        <v>2586</v>
      </c>
    </row>
    <row r="659" spans="2:16" ht="57">
      <c r="B659" s="5" t="s">
        <v>1714</v>
      </c>
      <c r="C659" s="51" t="s">
        <v>102</v>
      </c>
      <c r="D659" s="51" t="s">
        <v>1717</v>
      </c>
      <c r="E659" s="6" t="s">
        <v>1718</v>
      </c>
      <c r="F659" s="51" t="s">
        <v>666</v>
      </c>
      <c r="G659" s="5">
        <v>18</v>
      </c>
      <c r="H659" s="52">
        <f>O659*(1-'Orç-Resumo'!$G$10)</f>
        <v>435.9</v>
      </c>
      <c r="I659" s="53">
        <f>P659*(1-'Orç-Resumo'!$G$10)</f>
        <v>17.95</v>
      </c>
      <c r="J659" s="54">
        <f t="shared" si="30"/>
        <v>7846.2</v>
      </c>
      <c r="K659" s="55">
        <f t="shared" si="31"/>
        <v>323.09999999999997</v>
      </c>
      <c r="L659" s="56">
        <f t="shared" si="32"/>
        <v>8169.3</v>
      </c>
      <c r="M659" s="56">
        <v>0</v>
      </c>
      <c r="N659" s="177"/>
      <c r="O659" s="56">
        <v>435.9</v>
      </c>
      <c r="P659" s="199">
        <v>17.95</v>
      </c>
    </row>
    <row r="660" spans="2:16" ht="28.5">
      <c r="B660" s="5" t="s">
        <v>1716</v>
      </c>
      <c r="C660" s="51" t="s">
        <v>26</v>
      </c>
      <c r="D660" s="51" t="s">
        <v>1720</v>
      </c>
      <c r="E660" s="6" t="s">
        <v>1721</v>
      </c>
      <c r="F660" s="51" t="s">
        <v>33</v>
      </c>
      <c r="G660" s="5">
        <v>18</v>
      </c>
      <c r="H660" s="52">
        <f>O660*(1-'Orç-Resumo'!$G$10)</f>
        <v>84.39200000000001</v>
      </c>
      <c r="I660" s="53">
        <f>P660*(1-'Orç-Resumo'!$G$10)</f>
        <v>2.246</v>
      </c>
      <c r="J660" s="54">
        <f t="shared" si="30"/>
        <v>1519.0560000000003</v>
      </c>
      <c r="K660" s="55">
        <f t="shared" si="31"/>
        <v>40.427999999999997</v>
      </c>
      <c r="L660" s="56">
        <f t="shared" si="32"/>
        <v>1559.4840000000004</v>
      </c>
      <c r="M660" s="56">
        <v>0</v>
      </c>
      <c r="N660" s="177"/>
      <c r="O660" s="56">
        <v>84.39200000000001</v>
      </c>
      <c r="P660" s="199">
        <v>2.246</v>
      </c>
    </row>
    <row r="661" spans="2:16" ht="42.75">
      <c r="B661" s="5" t="s">
        <v>1719</v>
      </c>
      <c r="C661" s="51" t="s">
        <v>48</v>
      </c>
      <c r="D661" s="51">
        <v>95546</v>
      </c>
      <c r="E661" s="6" t="s">
        <v>1723</v>
      </c>
      <c r="F661" s="51" t="s">
        <v>184</v>
      </c>
      <c r="G661" s="5">
        <v>18</v>
      </c>
      <c r="H661" s="52">
        <f>O661*(1-'Orç-Resumo'!$G$10)</f>
        <v>60.160000000000004</v>
      </c>
      <c r="I661" s="53">
        <f>P661*(1-'Orç-Resumo'!$G$10)</f>
        <v>50.9</v>
      </c>
      <c r="J661" s="54">
        <f t="shared" si="30"/>
        <v>1082.8800000000001</v>
      </c>
      <c r="K661" s="55">
        <f t="shared" si="31"/>
        <v>916.19999999999993</v>
      </c>
      <c r="L661" s="56">
        <f t="shared" si="32"/>
        <v>1999.08</v>
      </c>
      <c r="M661" s="56">
        <v>0</v>
      </c>
      <c r="N661" s="177"/>
      <c r="O661" s="56">
        <v>60.160000000000004</v>
      </c>
      <c r="P661" s="199" t="s">
        <v>3979</v>
      </c>
    </row>
    <row r="662" spans="2:16" ht="42.75">
      <c r="B662" s="5" t="s">
        <v>1722</v>
      </c>
      <c r="C662" s="51" t="s">
        <v>26</v>
      </c>
      <c r="D662" s="51" t="s">
        <v>1725</v>
      </c>
      <c r="E662" s="6" t="s">
        <v>1726</v>
      </c>
      <c r="F662" s="51" t="s">
        <v>33</v>
      </c>
      <c r="G662" s="5">
        <v>18</v>
      </c>
      <c r="H662" s="52">
        <f>O662*(1-'Orç-Resumo'!$G$10)</f>
        <v>55.637499999999996</v>
      </c>
      <c r="I662" s="53">
        <f>P662*(1-'Orç-Resumo'!$G$10)</f>
        <v>3.47</v>
      </c>
      <c r="J662" s="54">
        <f t="shared" si="30"/>
        <v>1001.4749999999999</v>
      </c>
      <c r="K662" s="55">
        <f t="shared" si="31"/>
        <v>62.46</v>
      </c>
      <c r="L662" s="56">
        <f t="shared" si="32"/>
        <v>1063.9349999999999</v>
      </c>
      <c r="M662" s="56">
        <v>0</v>
      </c>
      <c r="N662" s="177"/>
      <c r="O662" s="56">
        <v>55.637499999999996</v>
      </c>
      <c r="P662" s="199">
        <v>3.47</v>
      </c>
    </row>
    <row r="663" spans="2:16" ht="28.5">
      <c r="B663" s="5" t="s">
        <v>1724</v>
      </c>
      <c r="C663" s="51" t="s">
        <v>26</v>
      </c>
      <c r="D663" s="51" t="s">
        <v>1728</v>
      </c>
      <c r="E663" s="6" t="s">
        <v>1729</v>
      </c>
      <c r="F663" s="51" t="s">
        <v>33</v>
      </c>
      <c r="G663" s="5">
        <v>18</v>
      </c>
      <c r="H663" s="52">
        <f>O663*(1-'Orç-Resumo'!$G$10)</f>
        <v>14.167499999999999</v>
      </c>
      <c r="I663" s="53">
        <f>P663*(1-'Orç-Resumo'!$G$10)</f>
        <v>3.47</v>
      </c>
      <c r="J663" s="54">
        <f t="shared" si="30"/>
        <v>255.01499999999999</v>
      </c>
      <c r="K663" s="55">
        <f t="shared" si="31"/>
        <v>62.46</v>
      </c>
      <c r="L663" s="56">
        <f t="shared" si="32"/>
        <v>317.47499999999997</v>
      </c>
      <c r="M663" s="56">
        <v>0</v>
      </c>
      <c r="N663" s="177"/>
      <c r="O663" s="56">
        <v>14.167499999999999</v>
      </c>
      <c r="P663" s="199">
        <v>3.47</v>
      </c>
    </row>
    <row r="664" spans="2:16" ht="42.75">
      <c r="B664" s="5" t="s">
        <v>1727</v>
      </c>
      <c r="C664" s="51" t="s">
        <v>26</v>
      </c>
      <c r="D664" s="51" t="s">
        <v>1731</v>
      </c>
      <c r="E664" s="6" t="s">
        <v>1732</v>
      </c>
      <c r="F664" s="51" t="s">
        <v>33</v>
      </c>
      <c r="G664" s="5">
        <v>13</v>
      </c>
      <c r="H664" s="52">
        <f>O664*(1-'Orç-Resumo'!$G$10)</f>
        <v>90.012826999999987</v>
      </c>
      <c r="I664" s="53">
        <f>P664*(1-'Orç-Resumo'!$G$10)</f>
        <v>11.985798000000001</v>
      </c>
      <c r="J664" s="54">
        <f t="shared" si="30"/>
        <v>1170.1667509999997</v>
      </c>
      <c r="K664" s="55">
        <f t="shared" si="31"/>
        <v>155.81537400000002</v>
      </c>
      <c r="L664" s="56">
        <f t="shared" si="32"/>
        <v>1325.9821249999998</v>
      </c>
      <c r="M664" s="56">
        <v>0</v>
      </c>
      <c r="N664" s="177"/>
      <c r="O664" s="56">
        <v>90.012826999999987</v>
      </c>
      <c r="P664" s="199">
        <v>11.985798000000001</v>
      </c>
    </row>
    <row r="665" spans="2:16" ht="42.75">
      <c r="B665" s="5" t="s">
        <v>1730</v>
      </c>
      <c r="C665" s="51" t="s">
        <v>48</v>
      </c>
      <c r="D665" s="51">
        <v>86909</v>
      </c>
      <c r="E665" s="6" t="s">
        <v>1734</v>
      </c>
      <c r="F665" s="51" t="s">
        <v>184</v>
      </c>
      <c r="G665" s="5">
        <v>9</v>
      </c>
      <c r="H665" s="52">
        <f>O665*(1-'Orç-Resumo'!$G$10)</f>
        <v>135.95000000000002</v>
      </c>
      <c r="I665" s="53">
        <f>P665*(1-'Orç-Resumo'!$G$10)</f>
        <v>4.45</v>
      </c>
      <c r="J665" s="54">
        <f t="shared" si="30"/>
        <v>1223.5500000000002</v>
      </c>
      <c r="K665" s="55">
        <f t="shared" si="31"/>
        <v>40.050000000000004</v>
      </c>
      <c r="L665" s="56">
        <f t="shared" si="32"/>
        <v>1263.6000000000001</v>
      </c>
      <c r="M665" s="56">
        <v>0</v>
      </c>
      <c r="N665" s="177"/>
      <c r="O665" s="56">
        <v>135.95000000000002</v>
      </c>
      <c r="P665" s="199" t="s">
        <v>3980</v>
      </c>
    </row>
    <row r="666" spans="2:16" ht="57">
      <c r="B666" s="5" t="s">
        <v>1733</v>
      </c>
      <c r="C666" s="51" t="s">
        <v>48</v>
      </c>
      <c r="D666" s="51">
        <v>86910</v>
      </c>
      <c r="E666" s="6" t="s">
        <v>1737</v>
      </c>
      <c r="F666" s="51" t="s">
        <v>184</v>
      </c>
      <c r="G666" s="5">
        <v>9</v>
      </c>
      <c r="H666" s="52">
        <f>O666*(1-'Orç-Resumo'!$G$10)</f>
        <v>135.11999999999998</v>
      </c>
      <c r="I666" s="53">
        <f>P666*(1-'Orç-Resumo'!$G$10)</f>
        <v>3.11</v>
      </c>
      <c r="J666" s="54">
        <f t="shared" si="30"/>
        <v>1216.0799999999997</v>
      </c>
      <c r="K666" s="55">
        <f t="shared" si="31"/>
        <v>27.99</v>
      </c>
      <c r="L666" s="56">
        <f t="shared" si="32"/>
        <v>1244.0699999999997</v>
      </c>
      <c r="M666" s="56">
        <v>0</v>
      </c>
      <c r="N666" s="177"/>
      <c r="O666" s="56">
        <v>135.11999999999998</v>
      </c>
      <c r="P666" s="199" t="s">
        <v>2265</v>
      </c>
    </row>
    <row r="667" spans="2:16" ht="71.25">
      <c r="B667" s="5" t="s">
        <v>1736</v>
      </c>
      <c r="C667" s="51" t="s">
        <v>48</v>
      </c>
      <c r="D667" s="51">
        <v>100853</v>
      </c>
      <c r="E667" s="6" t="s">
        <v>1739</v>
      </c>
      <c r="F667" s="51" t="s">
        <v>184</v>
      </c>
      <c r="G667" s="5">
        <v>9</v>
      </c>
      <c r="H667" s="52">
        <f>O667*(1-'Orç-Resumo'!$G$10)</f>
        <v>359.01000000000005</v>
      </c>
      <c r="I667" s="53">
        <f>P667*(1-'Orç-Resumo'!$G$10)</f>
        <v>12.4</v>
      </c>
      <c r="J667" s="54">
        <f t="shared" si="30"/>
        <v>3231.0900000000006</v>
      </c>
      <c r="K667" s="55">
        <f t="shared" si="31"/>
        <v>111.60000000000001</v>
      </c>
      <c r="L667" s="56">
        <f t="shared" si="32"/>
        <v>3342.6900000000005</v>
      </c>
      <c r="M667" s="56">
        <v>0</v>
      </c>
      <c r="N667" s="177"/>
      <c r="O667" s="56">
        <v>359.01000000000005</v>
      </c>
      <c r="P667" s="199" t="s">
        <v>3074</v>
      </c>
    </row>
    <row r="668" spans="2:16" ht="71.25">
      <c r="B668" s="5" t="s">
        <v>1738</v>
      </c>
      <c r="C668" s="51" t="s">
        <v>26</v>
      </c>
      <c r="D668" s="51" t="s">
        <v>1742</v>
      </c>
      <c r="E668" s="6" t="s">
        <v>1743</v>
      </c>
      <c r="F668" s="51" t="s">
        <v>33</v>
      </c>
      <c r="G668" s="5">
        <v>14</v>
      </c>
      <c r="H668" s="52">
        <f>O668*(1-'Orç-Resumo'!$G$10)</f>
        <v>384.79021599999999</v>
      </c>
      <c r="I668" s="53">
        <f>P668*(1-'Orç-Resumo'!$G$10)</f>
        <v>2.7589999999999999</v>
      </c>
      <c r="J668" s="54">
        <f t="shared" si="30"/>
        <v>5387.063024</v>
      </c>
      <c r="K668" s="55">
        <f t="shared" si="31"/>
        <v>38.625999999999998</v>
      </c>
      <c r="L668" s="56">
        <f t="shared" si="32"/>
        <v>5425.6890240000002</v>
      </c>
      <c r="M668" s="56">
        <v>0</v>
      </c>
      <c r="N668" s="177"/>
      <c r="O668" s="56">
        <v>384.79021599999999</v>
      </c>
      <c r="P668" s="199">
        <v>2.7589999999999999</v>
      </c>
    </row>
    <row r="669" spans="2:16" ht="57">
      <c r="B669" s="5" t="s">
        <v>1741</v>
      </c>
      <c r="C669" s="51" t="s">
        <v>48</v>
      </c>
      <c r="D669" s="51">
        <v>103018</v>
      </c>
      <c r="E669" s="6" t="s">
        <v>1745</v>
      </c>
      <c r="F669" s="51" t="s">
        <v>184</v>
      </c>
      <c r="G669" s="5">
        <v>17</v>
      </c>
      <c r="H669" s="52">
        <f>O669*(1-'Orç-Resumo'!$G$10)</f>
        <v>139.46</v>
      </c>
      <c r="I669" s="53">
        <f>P669*(1-'Orç-Resumo'!$G$10)</f>
        <v>31.73</v>
      </c>
      <c r="J669" s="54">
        <f t="shared" si="30"/>
        <v>2370.8200000000002</v>
      </c>
      <c r="K669" s="55">
        <f t="shared" si="31"/>
        <v>539.41</v>
      </c>
      <c r="L669" s="56">
        <f t="shared" si="32"/>
        <v>2910.23</v>
      </c>
      <c r="M669" s="56">
        <v>0</v>
      </c>
      <c r="N669" s="177"/>
      <c r="O669" s="56">
        <v>139.46</v>
      </c>
      <c r="P669" s="199" t="s">
        <v>3981</v>
      </c>
    </row>
    <row r="670" spans="2:16" ht="42.75">
      <c r="B670" s="5" t="s">
        <v>1744</v>
      </c>
      <c r="C670" s="51" t="s">
        <v>26</v>
      </c>
      <c r="D670" s="51" t="s">
        <v>1747</v>
      </c>
      <c r="E670" s="6" t="s">
        <v>1748</v>
      </c>
      <c r="F670" s="51" t="s">
        <v>33</v>
      </c>
      <c r="G670" s="5">
        <v>14</v>
      </c>
      <c r="H670" s="52">
        <f>O670*(1-'Orç-Resumo'!$G$10)</f>
        <v>50.962999999999994</v>
      </c>
      <c r="I670" s="53">
        <f>P670*(1-'Orç-Resumo'!$G$10)</f>
        <v>10.902000000000001</v>
      </c>
      <c r="J670" s="54">
        <f t="shared" si="30"/>
        <v>713.48199999999997</v>
      </c>
      <c r="K670" s="55">
        <f t="shared" si="31"/>
        <v>152.62800000000001</v>
      </c>
      <c r="L670" s="56">
        <f t="shared" si="32"/>
        <v>866.11</v>
      </c>
      <c r="M670" s="56">
        <v>0</v>
      </c>
      <c r="N670" s="177"/>
      <c r="O670" s="56">
        <v>50.962999999999994</v>
      </c>
      <c r="P670" s="199">
        <v>10.902000000000001</v>
      </c>
    </row>
    <row r="671" spans="2:16" ht="57">
      <c r="B671" s="5" t="s">
        <v>1746</v>
      </c>
      <c r="C671" s="51" t="s">
        <v>48</v>
      </c>
      <c r="D671" s="51">
        <v>86877</v>
      </c>
      <c r="E671" s="6" t="s">
        <v>1750</v>
      </c>
      <c r="F671" s="51" t="s">
        <v>184</v>
      </c>
      <c r="G671" s="5">
        <v>8</v>
      </c>
      <c r="H671" s="52">
        <f>O671*(1-'Orç-Resumo'!$G$10)</f>
        <v>58.67</v>
      </c>
      <c r="I671" s="53">
        <f>P671*(1-'Orç-Resumo'!$G$10)</f>
        <v>4.6399999999999997</v>
      </c>
      <c r="J671" s="54">
        <f t="shared" si="30"/>
        <v>469.36</v>
      </c>
      <c r="K671" s="55">
        <f t="shared" si="31"/>
        <v>37.119999999999997</v>
      </c>
      <c r="L671" s="56">
        <f t="shared" si="32"/>
        <v>506.48</v>
      </c>
      <c r="M671" s="56">
        <v>0</v>
      </c>
      <c r="N671" s="177"/>
      <c r="O671" s="56">
        <v>58.67</v>
      </c>
      <c r="P671" s="199" t="s">
        <v>2484</v>
      </c>
    </row>
    <row r="672" spans="2:16" ht="42.75">
      <c r="B672" s="5" t="s">
        <v>1749</v>
      </c>
      <c r="C672" s="51" t="s">
        <v>48</v>
      </c>
      <c r="D672" s="51">
        <v>86878</v>
      </c>
      <c r="E672" s="6" t="s">
        <v>1753</v>
      </c>
      <c r="F672" s="51" t="s">
        <v>184</v>
      </c>
      <c r="G672" s="5">
        <v>8</v>
      </c>
      <c r="H672" s="52">
        <f>O672*(1-'Orç-Resumo'!$G$10)</f>
        <v>63.56</v>
      </c>
      <c r="I672" s="53">
        <f>P672*(1-'Orç-Resumo'!$G$10)</f>
        <v>4.6399999999999997</v>
      </c>
      <c r="J672" s="54">
        <f t="shared" si="30"/>
        <v>508.48</v>
      </c>
      <c r="K672" s="55">
        <f t="shared" si="31"/>
        <v>37.119999999999997</v>
      </c>
      <c r="L672" s="56">
        <f t="shared" si="32"/>
        <v>545.6</v>
      </c>
      <c r="M672" s="56">
        <v>0</v>
      </c>
      <c r="N672" s="177"/>
      <c r="O672" s="56">
        <v>63.56</v>
      </c>
      <c r="P672" s="199" t="s">
        <v>2484</v>
      </c>
    </row>
    <row r="673" spans="2:16" ht="28.5">
      <c r="B673" s="5" t="s">
        <v>1752</v>
      </c>
      <c r="C673" s="51" t="s">
        <v>48</v>
      </c>
      <c r="D673" s="51">
        <v>86886</v>
      </c>
      <c r="E673" s="6" t="s">
        <v>1564</v>
      </c>
      <c r="F673" s="51" t="s">
        <v>184</v>
      </c>
      <c r="G673" s="5">
        <v>17</v>
      </c>
      <c r="H673" s="52">
        <f>O673*(1-'Orç-Resumo'!$G$10)</f>
        <v>42.93</v>
      </c>
      <c r="I673" s="53">
        <f>P673*(1-'Orç-Resumo'!$G$10)</f>
        <v>4.07</v>
      </c>
      <c r="J673" s="54">
        <f t="shared" si="30"/>
        <v>729.81</v>
      </c>
      <c r="K673" s="55">
        <f t="shared" si="31"/>
        <v>69.19</v>
      </c>
      <c r="L673" s="56">
        <f t="shared" si="32"/>
        <v>799</v>
      </c>
      <c r="M673" s="56">
        <v>0</v>
      </c>
      <c r="N673" s="177"/>
      <c r="O673" s="56">
        <v>42.93</v>
      </c>
      <c r="P673" s="199" t="s">
        <v>1735</v>
      </c>
    </row>
    <row r="674" spans="2:16" ht="28.5">
      <c r="B674" s="5" t="s">
        <v>1754</v>
      </c>
      <c r="C674" s="51" t="s">
        <v>48</v>
      </c>
      <c r="D674" s="51">
        <v>86887</v>
      </c>
      <c r="E674" s="6" t="s">
        <v>1756</v>
      </c>
      <c r="F674" s="51" t="s">
        <v>184</v>
      </c>
      <c r="G674" s="5">
        <v>17</v>
      </c>
      <c r="H674" s="52">
        <f>O674*(1-'Orç-Resumo'!$G$10)</f>
        <v>46.86</v>
      </c>
      <c r="I674" s="53">
        <f>P674*(1-'Orç-Resumo'!$G$10)</f>
        <v>4.07</v>
      </c>
      <c r="J674" s="54">
        <f t="shared" si="30"/>
        <v>796.62</v>
      </c>
      <c r="K674" s="55">
        <f t="shared" si="31"/>
        <v>69.19</v>
      </c>
      <c r="L674" s="56">
        <f t="shared" si="32"/>
        <v>865.81</v>
      </c>
      <c r="M674" s="56">
        <v>0</v>
      </c>
      <c r="N674" s="177"/>
      <c r="O674" s="56">
        <v>46.86</v>
      </c>
      <c r="P674" s="199" t="s">
        <v>1735</v>
      </c>
    </row>
    <row r="675" spans="2:16" ht="42.75">
      <c r="B675" s="5" t="s">
        <v>1755</v>
      </c>
      <c r="C675" s="51" t="s">
        <v>48</v>
      </c>
      <c r="D675" s="51">
        <v>86881</v>
      </c>
      <c r="E675" s="6" t="s">
        <v>1758</v>
      </c>
      <c r="F675" s="51" t="s">
        <v>184</v>
      </c>
      <c r="G675" s="5">
        <v>24</v>
      </c>
      <c r="H675" s="52">
        <f>O675*(1-'Orç-Resumo'!$G$10)</f>
        <v>183.79</v>
      </c>
      <c r="I675" s="53">
        <f>P675*(1-'Orç-Resumo'!$G$10)</f>
        <v>7.31</v>
      </c>
      <c r="J675" s="54">
        <f t="shared" si="30"/>
        <v>4410.96</v>
      </c>
      <c r="K675" s="55">
        <f t="shared" si="31"/>
        <v>175.44</v>
      </c>
      <c r="L675" s="56">
        <f t="shared" si="32"/>
        <v>4586.3999999999996</v>
      </c>
      <c r="M675" s="56">
        <v>0</v>
      </c>
      <c r="N675" s="177"/>
      <c r="O675" s="56">
        <v>183.79</v>
      </c>
      <c r="P675" s="199" t="s">
        <v>2407</v>
      </c>
    </row>
    <row r="676" spans="2:16" ht="28.5">
      <c r="B676" s="5" t="s">
        <v>1757</v>
      </c>
      <c r="C676" s="51" t="s">
        <v>48</v>
      </c>
      <c r="D676" s="51">
        <v>86883</v>
      </c>
      <c r="E676" s="6" t="s">
        <v>1760</v>
      </c>
      <c r="F676" s="51" t="s">
        <v>184</v>
      </c>
      <c r="G676" s="5">
        <v>21</v>
      </c>
      <c r="H676" s="52">
        <f>O676*(1-'Orç-Resumo'!$G$10)</f>
        <v>8.61</v>
      </c>
      <c r="I676" s="53">
        <f>P676*(1-'Orç-Resumo'!$G$10)</f>
        <v>2.25</v>
      </c>
      <c r="J676" s="54">
        <f t="shared" si="30"/>
        <v>180.81</v>
      </c>
      <c r="K676" s="55">
        <f t="shared" si="31"/>
        <v>47.25</v>
      </c>
      <c r="L676" s="56">
        <f t="shared" si="32"/>
        <v>228.06</v>
      </c>
      <c r="M676" s="56">
        <v>0</v>
      </c>
      <c r="N676" s="177"/>
      <c r="O676" s="56">
        <v>8.61</v>
      </c>
      <c r="P676" s="199" t="s">
        <v>3982</v>
      </c>
    </row>
    <row r="677" spans="2:16" ht="42.75">
      <c r="B677" s="5" t="s">
        <v>1759</v>
      </c>
      <c r="C677" s="51" t="s">
        <v>48</v>
      </c>
      <c r="D677" s="51">
        <v>86889</v>
      </c>
      <c r="E677" s="6" t="s">
        <v>1763</v>
      </c>
      <c r="F677" s="51" t="s">
        <v>184</v>
      </c>
      <c r="G677" s="5">
        <v>5</v>
      </c>
      <c r="H677" s="52">
        <f>O677*(1-'Orç-Resumo'!$G$10)</f>
        <v>841.69</v>
      </c>
      <c r="I677" s="53">
        <f>P677*(1-'Orç-Resumo'!$G$10)</f>
        <v>43.18</v>
      </c>
      <c r="J677" s="54">
        <f t="shared" si="30"/>
        <v>4208.4500000000007</v>
      </c>
      <c r="K677" s="55">
        <f t="shared" si="31"/>
        <v>215.9</v>
      </c>
      <c r="L677" s="56">
        <f t="shared" si="32"/>
        <v>4424.3500000000004</v>
      </c>
      <c r="M677" s="56">
        <v>0</v>
      </c>
      <c r="N677" s="177"/>
      <c r="O677" s="56">
        <v>841.69</v>
      </c>
      <c r="P677" s="199" t="s">
        <v>3983</v>
      </c>
    </row>
    <row r="678" spans="2:16" ht="71.25">
      <c r="B678" s="5" t="s">
        <v>1762</v>
      </c>
      <c r="C678" s="51" t="s">
        <v>102</v>
      </c>
      <c r="D678" s="51" t="s">
        <v>1765</v>
      </c>
      <c r="E678" s="6" t="s">
        <v>1766</v>
      </c>
      <c r="F678" s="51" t="s">
        <v>666</v>
      </c>
      <c r="G678" s="5">
        <v>8</v>
      </c>
      <c r="H678" s="52">
        <f>O678*(1-'Orç-Resumo'!$G$10)</f>
        <v>1135.74</v>
      </c>
      <c r="I678" s="53">
        <f>P678*(1-'Orç-Resumo'!$G$10)</f>
        <v>107.69</v>
      </c>
      <c r="J678" s="54">
        <f t="shared" si="30"/>
        <v>9085.92</v>
      </c>
      <c r="K678" s="55">
        <f t="shared" si="31"/>
        <v>861.52</v>
      </c>
      <c r="L678" s="56">
        <f t="shared" si="32"/>
        <v>9947.44</v>
      </c>
      <c r="M678" s="56">
        <v>0</v>
      </c>
      <c r="N678" s="177"/>
      <c r="O678" s="56">
        <v>1135.74</v>
      </c>
      <c r="P678" s="199">
        <v>107.69</v>
      </c>
    </row>
    <row r="679" spans="2:16" ht="85.5">
      <c r="B679" s="5" t="s">
        <v>1764</v>
      </c>
      <c r="C679" s="51" t="s">
        <v>102</v>
      </c>
      <c r="D679" s="51" t="s">
        <v>1767</v>
      </c>
      <c r="E679" s="6" t="s">
        <v>1768</v>
      </c>
      <c r="F679" s="51" t="s">
        <v>666</v>
      </c>
      <c r="G679" s="5">
        <v>8</v>
      </c>
      <c r="H679" s="52">
        <f>O679*(1-'Orç-Resumo'!$G$10)</f>
        <v>766.5</v>
      </c>
      <c r="I679" s="53">
        <f>P679*(1-'Orç-Resumo'!$G$10)</f>
        <v>125.64</v>
      </c>
      <c r="J679" s="54">
        <f t="shared" si="30"/>
        <v>6132</v>
      </c>
      <c r="K679" s="55">
        <f t="shared" si="31"/>
        <v>1005.12</v>
      </c>
      <c r="L679" s="56">
        <f t="shared" si="32"/>
        <v>7137.12</v>
      </c>
      <c r="M679" s="56">
        <v>0</v>
      </c>
      <c r="N679" s="177"/>
      <c r="O679" s="56">
        <v>766.5</v>
      </c>
      <c r="P679" s="199">
        <v>125.64</v>
      </c>
    </row>
    <row r="680" spans="2:16" ht="15">
      <c r="B680" s="5" t="s">
        <v>1769</v>
      </c>
      <c r="C680" s="51" t="s">
        <v>21</v>
      </c>
      <c r="D680" s="51" t="s">
        <v>21</v>
      </c>
      <c r="E680" s="6" t="s">
        <v>1770</v>
      </c>
      <c r="F680" s="51" t="s">
        <v>23</v>
      </c>
      <c r="G680" s="5"/>
      <c r="H680" s="52"/>
      <c r="I680" s="53"/>
      <c r="J680" s="54"/>
      <c r="K680" s="55"/>
      <c r="L680" s="56"/>
      <c r="M680" s="56">
        <f>SUM(L681:L698)</f>
        <v>47378.989599999994</v>
      </c>
      <c r="N680" s="177"/>
      <c r="O680" s="56" t="s">
        <v>24</v>
      </c>
      <c r="P680" s="199" t="s">
        <v>24</v>
      </c>
    </row>
    <row r="681" spans="2:16">
      <c r="B681" s="5" t="s">
        <v>1771</v>
      </c>
      <c r="C681" s="51" t="s">
        <v>26</v>
      </c>
      <c r="D681" s="51" t="s">
        <v>1772</v>
      </c>
      <c r="E681" s="6" t="s">
        <v>1773</v>
      </c>
      <c r="F681" s="51" t="s">
        <v>33</v>
      </c>
      <c r="G681" s="5">
        <v>40</v>
      </c>
      <c r="H681" s="52">
        <f>O681*(1-'Orç-Resumo'!$G$10)</f>
        <v>1.33</v>
      </c>
      <c r="I681" s="53">
        <f>P681*(1-'Orç-Resumo'!$G$10)</f>
        <v>3.3790000000000004</v>
      </c>
      <c r="J681" s="54">
        <f t="shared" si="30"/>
        <v>53.2</v>
      </c>
      <c r="K681" s="55">
        <f t="shared" si="31"/>
        <v>135.16000000000003</v>
      </c>
      <c r="L681" s="56">
        <f t="shared" si="32"/>
        <v>188.36</v>
      </c>
      <c r="M681" s="56">
        <v>0</v>
      </c>
      <c r="N681" s="177"/>
      <c r="O681" s="56">
        <v>1.33</v>
      </c>
      <c r="P681" s="199">
        <v>3.3790000000000004</v>
      </c>
    </row>
    <row r="682" spans="2:16" ht="28.5">
      <c r="B682" s="5" t="s">
        <v>1774</v>
      </c>
      <c r="C682" s="51" t="s">
        <v>26</v>
      </c>
      <c r="D682" s="51" t="s">
        <v>1775</v>
      </c>
      <c r="E682" s="6" t="s">
        <v>1776</v>
      </c>
      <c r="F682" s="51" t="s">
        <v>33</v>
      </c>
      <c r="G682" s="5">
        <v>40</v>
      </c>
      <c r="H682" s="52">
        <f>O682*(1-'Orç-Resumo'!$G$10)</f>
        <v>6.9070959999999983</v>
      </c>
      <c r="I682" s="53">
        <f>P682*(1-'Orç-Resumo'!$G$10)</f>
        <v>18.094743999999999</v>
      </c>
      <c r="J682" s="54">
        <f t="shared" si="30"/>
        <v>276.28383999999994</v>
      </c>
      <c r="K682" s="55">
        <f t="shared" si="31"/>
        <v>723.78975999999989</v>
      </c>
      <c r="L682" s="56">
        <f t="shared" si="32"/>
        <v>1000.0735999999998</v>
      </c>
      <c r="M682" s="56">
        <v>0</v>
      </c>
      <c r="N682" s="177"/>
      <c r="O682" s="56">
        <v>6.9070959999999983</v>
      </c>
      <c r="P682" s="199">
        <v>18.094743999999999</v>
      </c>
    </row>
    <row r="683" spans="2:16" ht="57">
      <c r="B683" s="5" t="s">
        <v>1777</v>
      </c>
      <c r="C683" s="51" t="s">
        <v>26</v>
      </c>
      <c r="D683" s="51" t="s">
        <v>1778</v>
      </c>
      <c r="E683" s="6" t="s">
        <v>2210</v>
      </c>
      <c r="F683" s="51" t="s">
        <v>33</v>
      </c>
      <c r="G683" s="5">
        <v>40</v>
      </c>
      <c r="H683" s="52">
        <f>O683*(1-'Orç-Resumo'!$G$10)</f>
        <v>65.355000000000004</v>
      </c>
      <c r="I683" s="53">
        <f>P683*(1-'Orç-Resumo'!$G$10)</f>
        <v>9.9550000000000001</v>
      </c>
      <c r="J683" s="54">
        <f t="shared" si="30"/>
        <v>2614.2000000000003</v>
      </c>
      <c r="K683" s="55">
        <f t="shared" si="31"/>
        <v>398.2</v>
      </c>
      <c r="L683" s="56">
        <f t="shared" si="32"/>
        <v>3012.4</v>
      </c>
      <c r="M683" s="56">
        <v>0</v>
      </c>
      <c r="N683" s="177"/>
      <c r="O683" s="56">
        <v>65.355000000000004</v>
      </c>
      <c r="P683" s="199">
        <v>9.9550000000000001</v>
      </c>
    </row>
    <row r="684" spans="2:16" ht="57">
      <c r="B684" s="5" t="s">
        <v>1779</v>
      </c>
      <c r="C684" s="51" t="s">
        <v>48</v>
      </c>
      <c r="D684" s="51">
        <v>101905</v>
      </c>
      <c r="E684" s="6" t="s">
        <v>1780</v>
      </c>
      <c r="F684" s="51" t="s">
        <v>184</v>
      </c>
      <c r="G684" s="5">
        <v>16</v>
      </c>
      <c r="H684" s="52">
        <f>O684*(1-'Orç-Resumo'!$G$10)</f>
        <v>201.6</v>
      </c>
      <c r="I684" s="53">
        <f>P684*(1-'Orç-Resumo'!$G$10)</f>
        <v>18.07</v>
      </c>
      <c r="J684" s="54">
        <f t="shared" si="30"/>
        <v>3225.6</v>
      </c>
      <c r="K684" s="55">
        <f t="shared" si="31"/>
        <v>289.12</v>
      </c>
      <c r="L684" s="56">
        <f t="shared" si="32"/>
        <v>3514.72</v>
      </c>
      <c r="M684" s="56">
        <v>0</v>
      </c>
      <c r="N684" s="177"/>
      <c r="O684" s="56">
        <v>201.6</v>
      </c>
      <c r="P684" s="199" t="s">
        <v>3984</v>
      </c>
    </row>
    <row r="685" spans="2:16" ht="42.75">
      <c r="B685" s="5" t="s">
        <v>1782</v>
      </c>
      <c r="C685" s="51" t="s">
        <v>48</v>
      </c>
      <c r="D685" s="51">
        <v>101907</v>
      </c>
      <c r="E685" s="6" t="s">
        <v>1783</v>
      </c>
      <c r="F685" s="51" t="s">
        <v>184</v>
      </c>
      <c r="G685" s="5">
        <v>16</v>
      </c>
      <c r="H685" s="52">
        <f>O685*(1-'Orç-Resumo'!$G$10)</f>
        <v>674.42</v>
      </c>
      <c r="I685" s="53">
        <f>P685*(1-'Orç-Resumo'!$G$10)</f>
        <v>18.07</v>
      </c>
      <c r="J685" s="54">
        <f t="shared" si="30"/>
        <v>10790.72</v>
      </c>
      <c r="K685" s="55">
        <f t="shared" si="31"/>
        <v>289.12</v>
      </c>
      <c r="L685" s="56">
        <f t="shared" si="32"/>
        <v>11079.84</v>
      </c>
      <c r="M685" s="56">
        <v>0</v>
      </c>
      <c r="N685" s="177"/>
      <c r="O685" s="56">
        <v>674.42</v>
      </c>
      <c r="P685" s="199" t="s">
        <v>3984</v>
      </c>
    </row>
    <row r="686" spans="2:16" ht="42.75">
      <c r="B686" s="5" t="s">
        <v>1784</v>
      </c>
      <c r="C686" s="51" t="s">
        <v>48</v>
      </c>
      <c r="D686" s="51">
        <v>101909</v>
      </c>
      <c r="E686" s="6" t="s">
        <v>1785</v>
      </c>
      <c r="F686" s="51" t="s">
        <v>184</v>
      </c>
      <c r="G686" s="5">
        <v>16</v>
      </c>
      <c r="H686" s="52">
        <f>O686*(1-'Orç-Resumo'!$G$10)</f>
        <v>229.42000000000002</v>
      </c>
      <c r="I686" s="53">
        <f>P686*(1-'Orç-Resumo'!$G$10)</f>
        <v>18.07</v>
      </c>
      <c r="J686" s="54">
        <f t="shared" si="30"/>
        <v>3670.7200000000003</v>
      </c>
      <c r="K686" s="55">
        <f t="shared" si="31"/>
        <v>289.12</v>
      </c>
      <c r="L686" s="56">
        <f t="shared" si="32"/>
        <v>3959.84</v>
      </c>
      <c r="M686" s="56">
        <v>0</v>
      </c>
      <c r="N686" s="177"/>
      <c r="O686" s="56">
        <v>229.42000000000002</v>
      </c>
      <c r="P686" s="199" t="s">
        <v>3984</v>
      </c>
    </row>
    <row r="687" spans="2:16" ht="85.5">
      <c r="B687" s="5" t="s">
        <v>1786</v>
      </c>
      <c r="C687" s="51" t="s">
        <v>48</v>
      </c>
      <c r="D687" s="51">
        <v>101914</v>
      </c>
      <c r="E687" s="6" t="s">
        <v>1787</v>
      </c>
      <c r="F687" s="51" t="s">
        <v>184</v>
      </c>
      <c r="G687" s="5">
        <v>8</v>
      </c>
      <c r="H687" s="52">
        <f>O687*(1-'Orç-Resumo'!$G$10)</f>
        <v>419.04</v>
      </c>
      <c r="I687" s="53">
        <f>P687*(1-'Orç-Resumo'!$G$10)</f>
        <v>52.56</v>
      </c>
      <c r="J687" s="54">
        <f t="shared" si="30"/>
        <v>3352.32</v>
      </c>
      <c r="K687" s="55">
        <f t="shared" si="31"/>
        <v>420.48</v>
      </c>
      <c r="L687" s="56">
        <f t="shared" si="32"/>
        <v>3772.8</v>
      </c>
      <c r="M687" s="56">
        <v>0</v>
      </c>
      <c r="N687" s="177"/>
      <c r="O687" s="56">
        <v>419.04</v>
      </c>
      <c r="P687" s="199" t="s">
        <v>3985</v>
      </c>
    </row>
    <row r="688" spans="2:16" ht="85.5">
      <c r="B688" s="5" t="s">
        <v>1788</v>
      </c>
      <c r="C688" s="51" t="s">
        <v>48</v>
      </c>
      <c r="D688" s="51">
        <v>101915</v>
      </c>
      <c r="E688" s="6" t="s">
        <v>1789</v>
      </c>
      <c r="F688" s="51" t="s">
        <v>184</v>
      </c>
      <c r="G688" s="5">
        <v>8</v>
      </c>
      <c r="H688" s="52">
        <f>O688*(1-'Orç-Resumo'!$G$10)</f>
        <v>466.72</v>
      </c>
      <c r="I688" s="53">
        <f>P688*(1-'Orç-Resumo'!$G$10)</f>
        <v>5.58</v>
      </c>
      <c r="J688" s="54">
        <f t="shared" si="30"/>
        <v>3733.76</v>
      </c>
      <c r="K688" s="55">
        <f t="shared" si="31"/>
        <v>44.64</v>
      </c>
      <c r="L688" s="56">
        <f t="shared" si="32"/>
        <v>3778.4</v>
      </c>
      <c r="M688" s="56">
        <v>0</v>
      </c>
      <c r="N688" s="177"/>
      <c r="O688" s="56">
        <v>466.72</v>
      </c>
      <c r="P688" s="199" t="s">
        <v>3095</v>
      </c>
    </row>
    <row r="689" spans="2:16" ht="57">
      <c r="B689" s="5" t="s">
        <v>1791</v>
      </c>
      <c r="C689" s="51" t="s">
        <v>26</v>
      </c>
      <c r="D689" s="51" t="s">
        <v>1792</v>
      </c>
      <c r="E689" s="6" t="s">
        <v>1793</v>
      </c>
      <c r="F689" s="51" t="s">
        <v>33</v>
      </c>
      <c r="G689" s="5">
        <v>16</v>
      </c>
      <c r="H689" s="52">
        <f>O689*(1-'Orç-Resumo'!$G$10)</f>
        <v>27.217999999999996</v>
      </c>
      <c r="I689" s="53">
        <f>P689*(1-'Orç-Resumo'!$G$10)</f>
        <v>2.7760000000000002</v>
      </c>
      <c r="J689" s="54">
        <f t="shared" si="30"/>
        <v>435.48799999999994</v>
      </c>
      <c r="K689" s="55">
        <f t="shared" si="31"/>
        <v>44.416000000000004</v>
      </c>
      <c r="L689" s="56">
        <f t="shared" si="32"/>
        <v>479.90399999999994</v>
      </c>
      <c r="M689" s="56">
        <v>0</v>
      </c>
      <c r="N689" s="177"/>
      <c r="O689" s="56">
        <v>27.217999999999996</v>
      </c>
      <c r="P689" s="199">
        <v>2.7760000000000002</v>
      </c>
    </row>
    <row r="690" spans="2:16" ht="71.25">
      <c r="B690" s="5" t="s">
        <v>1794</v>
      </c>
      <c r="C690" s="51" t="s">
        <v>26</v>
      </c>
      <c r="D690" s="51" t="s">
        <v>1795</v>
      </c>
      <c r="E690" s="6" t="s">
        <v>1796</v>
      </c>
      <c r="F690" s="51" t="s">
        <v>33</v>
      </c>
      <c r="G690" s="5">
        <v>40</v>
      </c>
      <c r="H690" s="52">
        <f>O690*(1-'Orç-Resumo'!$G$10)</f>
        <v>52.332000000000001</v>
      </c>
      <c r="I690" s="53">
        <f>P690*(1-'Orç-Resumo'!$G$10)</f>
        <v>3.9820000000000002</v>
      </c>
      <c r="J690" s="54">
        <f t="shared" si="30"/>
        <v>2093.2800000000002</v>
      </c>
      <c r="K690" s="55">
        <f t="shared" si="31"/>
        <v>159.28</v>
      </c>
      <c r="L690" s="56">
        <f t="shared" si="32"/>
        <v>2252.5600000000004</v>
      </c>
      <c r="M690" s="56">
        <v>0</v>
      </c>
      <c r="N690" s="177"/>
      <c r="O690" s="56">
        <v>52.332000000000001</v>
      </c>
      <c r="P690" s="199">
        <v>3.9820000000000002</v>
      </c>
    </row>
    <row r="691" spans="2:16" ht="85.5">
      <c r="B691" s="5" t="s">
        <v>1797</v>
      </c>
      <c r="C691" s="51" t="s">
        <v>26</v>
      </c>
      <c r="D691" s="51" t="s">
        <v>1798</v>
      </c>
      <c r="E691" s="6" t="s">
        <v>1799</v>
      </c>
      <c r="F691" s="51" t="s">
        <v>33</v>
      </c>
      <c r="G691" s="5">
        <v>40</v>
      </c>
      <c r="H691" s="52">
        <f>O691*(1-'Orç-Resumo'!$G$10)</f>
        <v>16.821999999999999</v>
      </c>
      <c r="I691" s="53">
        <f>P691*(1-'Orç-Resumo'!$G$10)</f>
        <v>3.9820000000000002</v>
      </c>
      <c r="J691" s="54">
        <f t="shared" si="30"/>
        <v>672.88</v>
      </c>
      <c r="K691" s="55">
        <f t="shared" si="31"/>
        <v>159.28</v>
      </c>
      <c r="L691" s="56">
        <f t="shared" si="32"/>
        <v>832.16</v>
      </c>
      <c r="M691" s="56">
        <v>0</v>
      </c>
      <c r="N691" s="177"/>
      <c r="O691" s="56">
        <v>16.821999999999999</v>
      </c>
      <c r="P691" s="199">
        <v>3.9820000000000002</v>
      </c>
    </row>
    <row r="692" spans="2:16" ht="85.5">
      <c r="B692" s="5" t="s">
        <v>1800</v>
      </c>
      <c r="C692" s="51" t="s">
        <v>26</v>
      </c>
      <c r="D692" s="51" t="s">
        <v>1801</v>
      </c>
      <c r="E692" s="6" t="s">
        <v>1802</v>
      </c>
      <c r="F692" s="51" t="s">
        <v>33</v>
      </c>
      <c r="G692" s="5">
        <v>40</v>
      </c>
      <c r="H692" s="52">
        <f>O692*(1-'Orç-Resumo'!$G$10)</f>
        <v>31.291999999999998</v>
      </c>
      <c r="I692" s="53">
        <f>P692*(1-'Orç-Resumo'!$G$10)</f>
        <v>3.9820000000000002</v>
      </c>
      <c r="J692" s="54">
        <f t="shared" si="30"/>
        <v>1251.6799999999998</v>
      </c>
      <c r="K692" s="55">
        <f t="shared" si="31"/>
        <v>159.28</v>
      </c>
      <c r="L692" s="56">
        <f t="shared" si="32"/>
        <v>1410.9599999999998</v>
      </c>
      <c r="M692" s="56">
        <v>0</v>
      </c>
      <c r="N692" s="177"/>
      <c r="O692" s="56">
        <v>31.291999999999998</v>
      </c>
      <c r="P692" s="199">
        <v>3.9820000000000002</v>
      </c>
    </row>
    <row r="693" spans="2:16" ht="85.5">
      <c r="B693" s="5" t="s">
        <v>1803</v>
      </c>
      <c r="C693" s="51" t="s">
        <v>26</v>
      </c>
      <c r="D693" s="51" t="s">
        <v>1804</v>
      </c>
      <c r="E693" s="6" t="s">
        <v>1805</v>
      </c>
      <c r="F693" s="51" t="s">
        <v>33</v>
      </c>
      <c r="G693" s="5">
        <v>40</v>
      </c>
      <c r="H693" s="52">
        <f>O693*(1-'Orç-Resumo'!$G$10)</f>
        <v>38.082000000000001</v>
      </c>
      <c r="I693" s="53">
        <f>P693*(1-'Orç-Resumo'!$G$10)</f>
        <v>3.9820000000000002</v>
      </c>
      <c r="J693" s="54">
        <f t="shared" si="30"/>
        <v>1523.28</v>
      </c>
      <c r="K693" s="55">
        <f t="shared" si="31"/>
        <v>159.28</v>
      </c>
      <c r="L693" s="56">
        <f t="shared" si="32"/>
        <v>1682.56</v>
      </c>
      <c r="M693" s="56">
        <v>0</v>
      </c>
      <c r="N693" s="177"/>
      <c r="O693" s="56">
        <v>38.082000000000001</v>
      </c>
      <c r="P693" s="199">
        <v>3.9820000000000002</v>
      </c>
    </row>
    <row r="694" spans="2:16" ht="85.5">
      <c r="B694" s="5" t="s">
        <v>1806</v>
      </c>
      <c r="C694" s="51" t="s">
        <v>26</v>
      </c>
      <c r="D694" s="51" t="s">
        <v>1807</v>
      </c>
      <c r="E694" s="6" t="s">
        <v>1808</v>
      </c>
      <c r="F694" s="51" t="s">
        <v>33</v>
      </c>
      <c r="G694" s="5">
        <v>40</v>
      </c>
      <c r="H694" s="52">
        <f>O694*(1-'Orç-Resumo'!$G$10)</f>
        <v>27.241999999999997</v>
      </c>
      <c r="I694" s="53">
        <f>P694*(1-'Orç-Resumo'!$G$10)</f>
        <v>3.9820000000000002</v>
      </c>
      <c r="J694" s="54">
        <f t="shared" si="30"/>
        <v>1089.6799999999998</v>
      </c>
      <c r="K694" s="55">
        <f t="shared" si="31"/>
        <v>159.28</v>
      </c>
      <c r="L694" s="56">
        <f t="shared" si="32"/>
        <v>1248.9599999999998</v>
      </c>
      <c r="M694" s="56">
        <v>0</v>
      </c>
      <c r="N694" s="177"/>
      <c r="O694" s="56">
        <v>27.241999999999997</v>
      </c>
      <c r="P694" s="199">
        <v>3.9820000000000002</v>
      </c>
    </row>
    <row r="695" spans="2:16" ht="85.5">
      <c r="B695" s="5" t="s">
        <v>1809</v>
      </c>
      <c r="C695" s="51" t="s">
        <v>26</v>
      </c>
      <c r="D695" s="51" t="s">
        <v>1810</v>
      </c>
      <c r="E695" s="6" t="s">
        <v>1811</v>
      </c>
      <c r="F695" s="51" t="s">
        <v>33</v>
      </c>
      <c r="G695" s="5">
        <v>40</v>
      </c>
      <c r="H695" s="52">
        <f>O695*(1-'Orç-Resumo'!$G$10)</f>
        <v>49.631999999999998</v>
      </c>
      <c r="I695" s="53">
        <f>P695*(1-'Orç-Resumo'!$G$10)</f>
        <v>3.9820000000000002</v>
      </c>
      <c r="J695" s="54">
        <f t="shared" si="30"/>
        <v>1985.28</v>
      </c>
      <c r="K695" s="55">
        <f t="shared" si="31"/>
        <v>159.28</v>
      </c>
      <c r="L695" s="56">
        <f t="shared" si="32"/>
        <v>2144.56</v>
      </c>
      <c r="M695" s="56">
        <v>0</v>
      </c>
      <c r="N695" s="177"/>
      <c r="O695" s="56">
        <v>49.631999999999998</v>
      </c>
      <c r="P695" s="199">
        <v>3.9820000000000002</v>
      </c>
    </row>
    <row r="696" spans="2:16" ht="57">
      <c r="B696" s="5" t="s">
        <v>1812</v>
      </c>
      <c r="C696" s="51" t="s">
        <v>26</v>
      </c>
      <c r="D696" s="51" t="s">
        <v>1813</v>
      </c>
      <c r="E696" s="6" t="s">
        <v>1814</v>
      </c>
      <c r="F696" s="51" t="s">
        <v>33</v>
      </c>
      <c r="G696" s="5">
        <v>18</v>
      </c>
      <c r="H696" s="52">
        <f>O696*(1-'Orç-Resumo'!$G$10)</f>
        <v>31.268000000000001</v>
      </c>
      <c r="I696" s="53">
        <f>P696*(1-'Orç-Resumo'!$G$10)</f>
        <v>2.7760000000000002</v>
      </c>
      <c r="J696" s="54">
        <f t="shared" si="30"/>
        <v>562.82400000000007</v>
      </c>
      <c r="K696" s="55">
        <f t="shared" si="31"/>
        <v>49.968000000000004</v>
      </c>
      <c r="L696" s="56">
        <f t="shared" si="32"/>
        <v>612.79200000000003</v>
      </c>
      <c r="M696" s="56">
        <v>0</v>
      </c>
      <c r="N696" s="177"/>
      <c r="O696" s="56">
        <v>31.268000000000001</v>
      </c>
      <c r="P696" s="199">
        <v>2.7760000000000002</v>
      </c>
    </row>
    <row r="697" spans="2:16" ht="28.5">
      <c r="B697" s="5" t="s">
        <v>1815</v>
      </c>
      <c r="C697" s="51" t="s">
        <v>102</v>
      </c>
      <c r="D697" s="51" t="s">
        <v>1816</v>
      </c>
      <c r="E697" s="6" t="s">
        <v>1817</v>
      </c>
      <c r="F697" s="51" t="s">
        <v>666</v>
      </c>
      <c r="G697" s="5">
        <v>5</v>
      </c>
      <c r="H697" s="52">
        <f>O697*(1-'Orç-Resumo'!$G$10)</f>
        <v>1109.3900000000001</v>
      </c>
      <c r="I697" s="53">
        <f>P697*(1-'Orç-Resumo'!$G$10)</f>
        <v>71.84</v>
      </c>
      <c r="J697" s="54">
        <f t="shared" si="30"/>
        <v>5546.9500000000007</v>
      </c>
      <c r="K697" s="55">
        <f t="shared" si="31"/>
        <v>359.20000000000005</v>
      </c>
      <c r="L697" s="56">
        <f t="shared" si="32"/>
        <v>5906.1500000000005</v>
      </c>
      <c r="M697" s="56">
        <v>0</v>
      </c>
      <c r="N697" s="177"/>
      <c r="O697" s="56">
        <v>1109.3900000000001</v>
      </c>
      <c r="P697" s="199">
        <v>71.84</v>
      </c>
    </row>
    <row r="698" spans="2:16" ht="28.5">
      <c r="B698" s="5" t="s">
        <v>1818</v>
      </c>
      <c r="C698" s="51" t="s">
        <v>102</v>
      </c>
      <c r="D698" s="51" t="s">
        <v>1819</v>
      </c>
      <c r="E698" s="6" t="s">
        <v>1820</v>
      </c>
      <c r="F698" s="51" t="s">
        <v>666</v>
      </c>
      <c r="G698" s="5">
        <v>5</v>
      </c>
      <c r="H698" s="52">
        <f>O698*(1-'Orç-Resumo'!$G$10)</f>
        <v>89.97</v>
      </c>
      <c r="I698" s="53">
        <f>P698*(1-'Orç-Resumo'!$G$10)</f>
        <v>10.42</v>
      </c>
      <c r="J698" s="54">
        <f t="shared" si="30"/>
        <v>449.85</v>
      </c>
      <c r="K698" s="55">
        <f t="shared" si="31"/>
        <v>52.1</v>
      </c>
      <c r="L698" s="56">
        <f t="shared" si="32"/>
        <v>501.95000000000005</v>
      </c>
      <c r="M698" s="56">
        <v>0</v>
      </c>
      <c r="N698" s="177"/>
      <c r="O698" s="56">
        <v>89.97</v>
      </c>
      <c r="P698" s="199">
        <v>10.42</v>
      </c>
    </row>
    <row r="699" spans="2:16" ht="15">
      <c r="B699" s="5" t="s">
        <v>1821</v>
      </c>
      <c r="C699" s="51" t="s">
        <v>21</v>
      </c>
      <c r="D699" s="51" t="s">
        <v>1822</v>
      </c>
      <c r="E699" s="6" t="s">
        <v>1823</v>
      </c>
      <c r="F699" s="51" t="s">
        <v>23</v>
      </c>
      <c r="G699" s="5"/>
      <c r="H699" s="52"/>
      <c r="I699" s="53"/>
      <c r="J699" s="54"/>
      <c r="K699" s="55"/>
      <c r="L699" s="56"/>
      <c r="M699" s="56">
        <f>SUM(L700:L711)</f>
        <v>175453.234</v>
      </c>
      <c r="N699" s="177"/>
      <c r="O699" s="56" t="s">
        <v>24</v>
      </c>
      <c r="P699" s="199" t="s">
        <v>24</v>
      </c>
    </row>
    <row r="700" spans="2:16" ht="57">
      <c r="B700" s="5" t="s">
        <v>1824</v>
      </c>
      <c r="C700" s="51" t="s">
        <v>26</v>
      </c>
      <c r="D700" s="51" t="s">
        <v>1825</v>
      </c>
      <c r="E700" s="6" t="s">
        <v>1826</v>
      </c>
      <c r="F700" s="51" t="s">
        <v>33</v>
      </c>
      <c r="G700" s="5">
        <v>27</v>
      </c>
      <c r="H700" s="52">
        <f>O700*(1-'Orç-Resumo'!$G$10)</f>
        <v>6.6449999999999987</v>
      </c>
      <c r="I700" s="53">
        <f>P700*(1-'Orç-Resumo'!$G$10)</f>
        <v>18.414999999999999</v>
      </c>
      <c r="J700" s="54">
        <f t="shared" si="30"/>
        <v>179.41499999999996</v>
      </c>
      <c r="K700" s="55">
        <f t="shared" si="31"/>
        <v>497.20499999999998</v>
      </c>
      <c r="L700" s="56">
        <f t="shared" si="32"/>
        <v>676.61999999999989</v>
      </c>
      <c r="M700" s="56">
        <v>0</v>
      </c>
      <c r="N700" s="177"/>
      <c r="O700" s="56">
        <v>6.6449999999999987</v>
      </c>
      <c r="P700" s="199">
        <v>18.414999999999999</v>
      </c>
    </row>
    <row r="701" spans="2:16" ht="28.5">
      <c r="B701" s="5" t="s">
        <v>1827</v>
      </c>
      <c r="C701" s="51" t="s">
        <v>26</v>
      </c>
      <c r="D701" s="51" t="s">
        <v>1828</v>
      </c>
      <c r="E701" s="6" t="s">
        <v>1829</v>
      </c>
      <c r="F701" s="51" t="s">
        <v>33</v>
      </c>
      <c r="G701" s="5">
        <v>27</v>
      </c>
      <c r="H701" s="52">
        <f>O701*(1-'Orç-Resumo'!$G$10)</f>
        <v>352.93299999999999</v>
      </c>
      <c r="I701" s="53">
        <f>P701*(1-'Orç-Resumo'!$G$10)</f>
        <v>377.57100000000003</v>
      </c>
      <c r="J701" s="54">
        <f t="shared" si="30"/>
        <v>9529.1909999999989</v>
      </c>
      <c r="K701" s="55">
        <f t="shared" si="31"/>
        <v>10194.417000000001</v>
      </c>
      <c r="L701" s="56">
        <f t="shared" si="32"/>
        <v>19723.608</v>
      </c>
      <c r="M701" s="56">
        <v>0</v>
      </c>
      <c r="N701" s="177"/>
      <c r="O701" s="56">
        <v>352.93299999999999</v>
      </c>
      <c r="P701" s="199">
        <v>377.57100000000003</v>
      </c>
    </row>
    <row r="702" spans="2:16" ht="42.75">
      <c r="B702" s="5" t="s">
        <v>1830</v>
      </c>
      <c r="C702" s="51" t="s">
        <v>26</v>
      </c>
      <c r="D702" s="51" t="s">
        <v>1831</v>
      </c>
      <c r="E702" s="6" t="s">
        <v>1832</v>
      </c>
      <c r="F702" s="51" t="s">
        <v>33</v>
      </c>
      <c r="G702" s="5">
        <v>27</v>
      </c>
      <c r="H702" s="52">
        <f>O702*(1-'Orç-Resumo'!$G$10)</f>
        <v>152.62</v>
      </c>
      <c r="I702" s="53">
        <f>P702*(1-'Orç-Resumo'!$G$10)</f>
        <v>191.45999999999998</v>
      </c>
      <c r="J702" s="54">
        <f t="shared" si="30"/>
        <v>4120.74</v>
      </c>
      <c r="K702" s="55">
        <f t="shared" si="31"/>
        <v>5169.4199999999992</v>
      </c>
      <c r="L702" s="56">
        <f t="shared" si="32"/>
        <v>9290.16</v>
      </c>
      <c r="M702" s="56">
        <v>0</v>
      </c>
      <c r="N702" s="177"/>
      <c r="O702" s="56">
        <v>152.62</v>
      </c>
      <c r="P702" s="199">
        <v>191.45999999999998</v>
      </c>
    </row>
    <row r="703" spans="2:16" ht="42.75">
      <c r="B703" s="5" t="s">
        <v>1833</v>
      </c>
      <c r="C703" s="51" t="s">
        <v>26</v>
      </c>
      <c r="D703" s="51" t="s">
        <v>1834</v>
      </c>
      <c r="E703" s="6" t="s">
        <v>1835</v>
      </c>
      <c r="F703" s="51" t="s">
        <v>33</v>
      </c>
      <c r="G703" s="5">
        <v>27</v>
      </c>
      <c r="H703" s="52">
        <f>O703*(1-'Orç-Resumo'!$G$10)</f>
        <v>1561.96</v>
      </c>
      <c r="I703" s="53">
        <f>P703*(1-'Orç-Resumo'!$G$10)</f>
        <v>552.54</v>
      </c>
      <c r="J703" s="54">
        <f t="shared" si="30"/>
        <v>42172.92</v>
      </c>
      <c r="K703" s="55">
        <f t="shared" si="31"/>
        <v>14918.579999999998</v>
      </c>
      <c r="L703" s="56">
        <f t="shared" si="32"/>
        <v>57091.5</v>
      </c>
      <c r="M703" s="56">
        <v>0</v>
      </c>
      <c r="N703" s="177"/>
      <c r="O703" s="56">
        <v>1561.96</v>
      </c>
      <c r="P703" s="199">
        <v>552.54</v>
      </c>
    </row>
    <row r="704" spans="2:16" ht="71.25">
      <c r="B704" s="5" t="s">
        <v>1836</v>
      </c>
      <c r="C704" s="51" t="s">
        <v>26</v>
      </c>
      <c r="D704" s="51" t="s">
        <v>1837</v>
      </c>
      <c r="E704" s="6" t="s">
        <v>1838</v>
      </c>
      <c r="F704" s="51" t="s">
        <v>33</v>
      </c>
      <c r="G704" s="5">
        <v>18</v>
      </c>
      <c r="H704" s="52">
        <f>O704*(1-'Orç-Resumo'!$G$10)</f>
        <v>457.34000000000003</v>
      </c>
      <c r="I704" s="53">
        <f>P704*(1-'Orç-Resumo'!$G$10)</f>
        <v>47.247000000000007</v>
      </c>
      <c r="J704" s="54">
        <f t="shared" si="30"/>
        <v>8232.1200000000008</v>
      </c>
      <c r="K704" s="55">
        <f t="shared" si="31"/>
        <v>850.44600000000014</v>
      </c>
      <c r="L704" s="56">
        <f t="shared" si="32"/>
        <v>9082.5660000000007</v>
      </c>
      <c r="M704" s="56">
        <v>0</v>
      </c>
      <c r="N704" s="177"/>
      <c r="O704" s="56">
        <v>457.34000000000003</v>
      </c>
      <c r="P704" s="199">
        <v>47.247000000000007</v>
      </c>
    </row>
    <row r="705" spans="2:16" ht="85.5">
      <c r="B705" s="5" t="s">
        <v>1839</v>
      </c>
      <c r="C705" s="51" t="s">
        <v>26</v>
      </c>
      <c r="D705" s="51" t="s">
        <v>1840</v>
      </c>
      <c r="E705" s="6" t="s">
        <v>1841</v>
      </c>
      <c r="F705" s="51" t="s">
        <v>33</v>
      </c>
      <c r="G705" s="5">
        <v>18</v>
      </c>
      <c r="H705" s="52">
        <f>O705*(1-'Orç-Resumo'!$G$10)</f>
        <v>1772.75</v>
      </c>
      <c r="I705" s="53">
        <f>P705*(1-'Orç-Resumo'!$G$10)</f>
        <v>303.38</v>
      </c>
      <c r="J705" s="54">
        <f t="shared" si="30"/>
        <v>31909.5</v>
      </c>
      <c r="K705" s="55">
        <f t="shared" si="31"/>
        <v>5460.84</v>
      </c>
      <c r="L705" s="56">
        <f t="shared" si="32"/>
        <v>37370.339999999997</v>
      </c>
      <c r="M705" s="56">
        <v>0</v>
      </c>
      <c r="N705" s="177"/>
      <c r="O705" s="56">
        <v>1772.75</v>
      </c>
      <c r="P705" s="199">
        <v>303.38</v>
      </c>
    </row>
    <row r="706" spans="2:16" ht="42.75">
      <c r="B706" s="5" t="s">
        <v>1842</v>
      </c>
      <c r="C706" s="51" t="s">
        <v>48</v>
      </c>
      <c r="D706" s="51">
        <v>103288</v>
      </c>
      <c r="E706" s="6" t="s">
        <v>1843</v>
      </c>
      <c r="F706" s="51" t="s">
        <v>184</v>
      </c>
      <c r="G706" s="5">
        <v>18</v>
      </c>
      <c r="H706" s="52">
        <f>O706*(1-'Orç-Resumo'!$G$10)</f>
        <v>4.84</v>
      </c>
      <c r="I706" s="53">
        <f>P706*(1-'Orç-Resumo'!$G$10)</f>
        <v>10.94</v>
      </c>
      <c r="J706" s="54">
        <f t="shared" si="30"/>
        <v>87.12</v>
      </c>
      <c r="K706" s="55">
        <f t="shared" si="31"/>
        <v>196.92</v>
      </c>
      <c r="L706" s="56">
        <f t="shared" si="32"/>
        <v>284.03999999999996</v>
      </c>
      <c r="M706" s="56">
        <v>0</v>
      </c>
      <c r="N706" s="177"/>
      <c r="O706" s="56">
        <v>4.84</v>
      </c>
      <c r="P706" s="199" t="s">
        <v>2410</v>
      </c>
    </row>
    <row r="707" spans="2:16" ht="57">
      <c r="B707" s="5" t="s">
        <v>1844</v>
      </c>
      <c r="C707" s="51" t="s">
        <v>48</v>
      </c>
      <c r="D707" s="51">
        <v>103289</v>
      </c>
      <c r="E707" s="6" t="s">
        <v>1845</v>
      </c>
      <c r="F707" s="51" t="s">
        <v>110</v>
      </c>
      <c r="G707" s="5">
        <v>80</v>
      </c>
      <c r="H707" s="52">
        <f>O707*(1-'Orç-Resumo'!$G$10)</f>
        <v>28.38</v>
      </c>
      <c r="I707" s="53">
        <f>P707*(1-'Orç-Resumo'!$G$10)</f>
        <v>3.8</v>
      </c>
      <c r="J707" s="54">
        <f t="shared" si="30"/>
        <v>2270.4</v>
      </c>
      <c r="K707" s="55">
        <f t="shared" si="31"/>
        <v>304</v>
      </c>
      <c r="L707" s="56">
        <f t="shared" si="32"/>
        <v>2574.4</v>
      </c>
      <c r="M707" s="56">
        <v>0</v>
      </c>
      <c r="N707" s="177"/>
      <c r="O707" s="56">
        <v>28.38</v>
      </c>
      <c r="P707" s="199" t="s">
        <v>1852</v>
      </c>
    </row>
    <row r="708" spans="2:16" ht="57">
      <c r="B708" s="5" t="s">
        <v>1847</v>
      </c>
      <c r="C708" s="51" t="s">
        <v>48</v>
      </c>
      <c r="D708" s="51">
        <v>103290</v>
      </c>
      <c r="E708" s="6" t="s">
        <v>1848</v>
      </c>
      <c r="F708" s="51" t="s">
        <v>110</v>
      </c>
      <c r="G708" s="5">
        <v>80</v>
      </c>
      <c r="H708" s="52">
        <f>O708*(1-'Orç-Resumo'!$G$10)</f>
        <v>47.980000000000004</v>
      </c>
      <c r="I708" s="53">
        <f>P708*(1-'Orç-Resumo'!$G$10)</f>
        <v>4.04</v>
      </c>
      <c r="J708" s="54">
        <f t="shared" si="30"/>
        <v>3838.4000000000005</v>
      </c>
      <c r="K708" s="55">
        <f t="shared" si="31"/>
        <v>323.2</v>
      </c>
      <c r="L708" s="56">
        <f t="shared" si="32"/>
        <v>4161.6000000000004</v>
      </c>
      <c r="M708" s="56">
        <v>0</v>
      </c>
      <c r="N708" s="177"/>
      <c r="O708" s="56">
        <v>47.980000000000004</v>
      </c>
      <c r="P708" s="199" t="s">
        <v>2401</v>
      </c>
    </row>
    <row r="709" spans="2:16" ht="57">
      <c r="B709" s="5" t="s">
        <v>1850</v>
      </c>
      <c r="C709" s="51" t="s">
        <v>48</v>
      </c>
      <c r="D709" s="51">
        <v>103291</v>
      </c>
      <c r="E709" s="6" t="s">
        <v>1851</v>
      </c>
      <c r="F709" s="51" t="s">
        <v>110</v>
      </c>
      <c r="G709" s="5">
        <v>80</v>
      </c>
      <c r="H709" s="52">
        <f>O709*(1-'Orç-Resumo'!$G$10)</f>
        <v>59.870000000000005</v>
      </c>
      <c r="I709" s="53">
        <f>P709*(1-'Orç-Resumo'!$G$10)</f>
        <v>4.2699999999999996</v>
      </c>
      <c r="J709" s="54">
        <f t="shared" si="30"/>
        <v>4789.6000000000004</v>
      </c>
      <c r="K709" s="55">
        <f t="shared" si="31"/>
        <v>341.59999999999997</v>
      </c>
      <c r="L709" s="56">
        <f t="shared" si="32"/>
        <v>5131.2000000000007</v>
      </c>
      <c r="M709" s="56">
        <v>0</v>
      </c>
      <c r="N709" s="177"/>
      <c r="O709" s="56">
        <v>59.870000000000005</v>
      </c>
      <c r="P709" s="199" t="s">
        <v>3541</v>
      </c>
    </row>
    <row r="710" spans="2:16" ht="57">
      <c r="B710" s="5" t="s">
        <v>1853</v>
      </c>
      <c r="C710" s="51" t="s">
        <v>48</v>
      </c>
      <c r="D710" s="51">
        <v>103292</v>
      </c>
      <c r="E710" s="6" t="s">
        <v>1854</v>
      </c>
      <c r="F710" s="51" t="s">
        <v>110</v>
      </c>
      <c r="G710" s="5">
        <v>80</v>
      </c>
      <c r="H710" s="52">
        <f>O710*(1-'Orç-Resumo'!$G$10)</f>
        <v>72.800000000000011</v>
      </c>
      <c r="I710" s="53">
        <f>P710*(1-'Orç-Resumo'!$G$10)</f>
        <v>4.43</v>
      </c>
      <c r="J710" s="54">
        <f t="shared" si="30"/>
        <v>5824.0000000000009</v>
      </c>
      <c r="K710" s="55">
        <f t="shared" si="31"/>
        <v>354.4</v>
      </c>
      <c r="L710" s="56">
        <f t="shared" si="32"/>
        <v>6178.4000000000005</v>
      </c>
      <c r="M710" s="56">
        <v>0</v>
      </c>
      <c r="N710" s="177"/>
      <c r="O710" s="56">
        <v>72.800000000000011</v>
      </c>
      <c r="P710" s="199" t="s">
        <v>2734</v>
      </c>
    </row>
    <row r="711" spans="2:16" ht="42.75">
      <c r="B711" s="5" t="s">
        <v>1856</v>
      </c>
      <c r="C711" s="51" t="s">
        <v>26</v>
      </c>
      <c r="D711" s="51" t="s">
        <v>1857</v>
      </c>
      <c r="E711" s="6" t="s">
        <v>1858</v>
      </c>
      <c r="F711" s="51" t="s">
        <v>33</v>
      </c>
      <c r="G711" s="5">
        <v>40</v>
      </c>
      <c r="H711" s="52">
        <f>O711*(1-'Orç-Resumo'!$G$10)</f>
        <v>233.35000000000002</v>
      </c>
      <c r="I711" s="53">
        <f>P711*(1-'Orç-Resumo'!$G$10)</f>
        <v>363.87</v>
      </c>
      <c r="J711" s="54">
        <f t="shared" si="30"/>
        <v>9334</v>
      </c>
      <c r="K711" s="55">
        <f t="shared" si="31"/>
        <v>14554.8</v>
      </c>
      <c r="L711" s="56">
        <f t="shared" si="32"/>
        <v>23888.799999999999</v>
      </c>
      <c r="M711" s="56">
        <v>0</v>
      </c>
      <c r="N711" s="177"/>
      <c r="O711" s="56">
        <v>233.35000000000002</v>
      </c>
      <c r="P711" s="199">
        <v>363.87</v>
      </c>
    </row>
    <row r="712" spans="2:16" ht="15">
      <c r="B712" s="5" t="s">
        <v>1859</v>
      </c>
      <c r="C712" s="51" t="s">
        <v>21</v>
      </c>
      <c r="D712" s="51" t="s">
        <v>21</v>
      </c>
      <c r="E712" s="6" t="s">
        <v>1860</v>
      </c>
      <c r="F712" s="51" t="s">
        <v>23</v>
      </c>
      <c r="G712" s="5"/>
      <c r="H712" s="52"/>
      <c r="I712" s="53"/>
      <c r="J712" s="54"/>
      <c r="K712" s="55"/>
      <c r="L712" s="56"/>
      <c r="M712" s="56">
        <f>SUM(L713:L733)</f>
        <v>233041.38709999999</v>
      </c>
      <c r="N712" s="177"/>
      <c r="O712" s="56" t="s">
        <v>24</v>
      </c>
      <c r="P712" s="199" t="s">
        <v>24</v>
      </c>
    </row>
    <row r="713" spans="2:16" ht="42.75">
      <c r="B713" s="5" t="s">
        <v>1861</v>
      </c>
      <c r="C713" s="51" t="s">
        <v>26</v>
      </c>
      <c r="D713" s="51" t="s">
        <v>1862</v>
      </c>
      <c r="E713" s="6" t="s">
        <v>1863</v>
      </c>
      <c r="F713" s="51" t="s">
        <v>69</v>
      </c>
      <c r="G713" s="5">
        <v>500</v>
      </c>
      <c r="H713" s="52">
        <f>O713*(1-'Orç-Resumo'!$G$10)</f>
        <v>238.815</v>
      </c>
      <c r="I713" s="53">
        <f>P713*(1-'Orç-Resumo'!$G$10)</f>
        <v>29.865000000000002</v>
      </c>
      <c r="J713" s="54">
        <f t="shared" si="30"/>
        <v>119407.5</v>
      </c>
      <c r="K713" s="55">
        <f t="shared" si="31"/>
        <v>14932.500000000002</v>
      </c>
      <c r="L713" s="56">
        <f t="shared" si="32"/>
        <v>134340</v>
      </c>
      <c r="M713" s="56">
        <v>0</v>
      </c>
      <c r="N713" s="177"/>
      <c r="O713" s="56">
        <v>238.815</v>
      </c>
      <c r="P713" s="199">
        <v>29.865000000000002</v>
      </c>
    </row>
    <row r="714" spans="2:16" ht="28.5">
      <c r="B714" s="5" t="s">
        <v>1864</v>
      </c>
      <c r="C714" s="51" t="s">
        <v>26</v>
      </c>
      <c r="D714" s="51" t="s">
        <v>1865</v>
      </c>
      <c r="E714" s="6" t="s">
        <v>1866</v>
      </c>
      <c r="F714" s="51" t="s">
        <v>33</v>
      </c>
      <c r="G714" s="5">
        <v>1200</v>
      </c>
      <c r="H714" s="52">
        <f>O714*(1-'Orç-Resumo'!$G$10)</f>
        <v>3.294999999999999</v>
      </c>
      <c r="I714" s="53">
        <f>P714*(1-'Orç-Resumo'!$G$10)</f>
        <v>6.94</v>
      </c>
      <c r="J714" s="54">
        <f t="shared" si="30"/>
        <v>3953.9999999999986</v>
      </c>
      <c r="K714" s="55">
        <f t="shared" si="31"/>
        <v>8328</v>
      </c>
      <c r="L714" s="56">
        <f t="shared" si="32"/>
        <v>12281.999999999998</v>
      </c>
      <c r="M714" s="56">
        <v>0</v>
      </c>
      <c r="N714" s="177"/>
      <c r="O714" s="56">
        <v>3.294999999999999</v>
      </c>
      <c r="P714" s="199">
        <v>6.94</v>
      </c>
    </row>
    <row r="715" spans="2:16" ht="28.5">
      <c r="B715" s="5" t="s">
        <v>1867</v>
      </c>
      <c r="C715" s="51" t="s">
        <v>26</v>
      </c>
      <c r="D715" s="51" t="s">
        <v>1868</v>
      </c>
      <c r="E715" s="6" t="s">
        <v>1869</v>
      </c>
      <c r="F715" s="51" t="s">
        <v>33</v>
      </c>
      <c r="G715" s="5">
        <v>27</v>
      </c>
      <c r="H715" s="52">
        <f>O715*(1-'Orç-Resumo'!$G$10)</f>
        <v>26.359999999999992</v>
      </c>
      <c r="I715" s="53">
        <f>P715*(1-'Orç-Resumo'!$G$10)</f>
        <v>55.52</v>
      </c>
      <c r="J715" s="54">
        <f t="shared" si="30"/>
        <v>711.7199999999998</v>
      </c>
      <c r="K715" s="55">
        <f t="shared" si="31"/>
        <v>1499.0400000000002</v>
      </c>
      <c r="L715" s="56">
        <f t="shared" si="32"/>
        <v>2210.7600000000002</v>
      </c>
      <c r="M715" s="56">
        <v>0</v>
      </c>
      <c r="N715" s="177"/>
      <c r="O715" s="56">
        <v>26.359999999999992</v>
      </c>
      <c r="P715" s="199">
        <v>55.52</v>
      </c>
    </row>
    <row r="716" spans="2:16" ht="28.5">
      <c r="B716" s="5" t="s">
        <v>1870</v>
      </c>
      <c r="C716" s="51" t="s">
        <v>26</v>
      </c>
      <c r="D716" s="51" t="s">
        <v>1871</v>
      </c>
      <c r="E716" s="6" t="s">
        <v>1872</v>
      </c>
      <c r="F716" s="51" t="s">
        <v>33</v>
      </c>
      <c r="G716" s="5">
        <v>8</v>
      </c>
      <c r="H716" s="52">
        <f>O716*(1-'Orç-Resumo'!$G$10)</f>
        <v>635.80000000000007</v>
      </c>
      <c r="I716" s="53">
        <f>P716*(1-'Orç-Resumo'!$G$10)</f>
        <v>1364.3448000000001</v>
      </c>
      <c r="J716" s="54">
        <f t="shared" si="30"/>
        <v>5086.4000000000005</v>
      </c>
      <c r="K716" s="55">
        <f t="shared" si="31"/>
        <v>10914.758400000001</v>
      </c>
      <c r="L716" s="56">
        <f t="shared" si="32"/>
        <v>16001.1584</v>
      </c>
      <c r="M716" s="56">
        <v>0</v>
      </c>
      <c r="N716" s="177"/>
      <c r="O716" s="56">
        <v>635.80000000000007</v>
      </c>
      <c r="P716" s="199">
        <v>1364.3448000000001</v>
      </c>
    </row>
    <row r="717" spans="2:16" ht="28.5">
      <c r="B717" s="5" t="s">
        <v>1873</v>
      </c>
      <c r="C717" s="51" t="s">
        <v>26</v>
      </c>
      <c r="D717" s="51" t="s">
        <v>264</v>
      </c>
      <c r="E717" s="6" t="s">
        <v>265</v>
      </c>
      <c r="F717" s="51" t="s">
        <v>33</v>
      </c>
      <c r="G717" s="5">
        <v>9</v>
      </c>
      <c r="H717" s="52">
        <f>O717*(1-'Orç-Resumo'!$G$10)</f>
        <v>383.29</v>
      </c>
      <c r="I717" s="53">
        <f>P717*(1-'Orç-Resumo'!$G$10)</f>
        <v>590.28480000000002</v>
      </c>
      <c r="J717" s="54">
        <f t="shared" si="30"/>
        <v>3449.61</v>
      </c>
      <c r="K717" s="55">
        <f t="shared" si="31"/>
        <v>5312.5632000000005</v>
      </c>
      <c r="L717" s="56">
        <f t="shared" si="32"/>
        <v>8762.1732000000011</v>
      </c>
      <c r="M717" s="56">
        <v>0</v>
      </c>
      <c r="N717" s="177"/>
      <c r="O717" s="56">
        <v>383.29</v>
      </c>
      <c r="P717" s="199">
        <v>590.28480000000002</v>
      </c>
    </row>
    <row r="718" spans="2:16" ht="42.75">
      <c r="B718" s="5" t="s">
        <v>1874</v>
      </c>
      <c r="C718" s="51" t="s">
        <v>26</v>
      </c>
      <c r="D718" s="51" t="s">
        <v>1875</v>
      </c>
      <c r="E718" s="6" t="s">
        <v>1876</v>
      </c>
      <c r="F718" s="51" t="s">
        <v>33</v>
      </c>
      <c r="G718" s="5">
        <v>180</v>
      </c>
      <c r="H718" s="52">
        <f>O718*(1-'Orç-Resumo'!$G$10)</f>
        <v>16.490000000000002</v>
      </c>
      <c r="I718" s="53">
        <f>P718*(1-'Orç-Resumo'!$G$10)</f>
        <v>46.814999999999998</v>
      </c>
      <c r="J718" s="54">
        <f t="shared" si="30"/>
        <v>2968.2000000000003</v>
      </c>
      <c r="K718" s="55">
        <f t="shared" si="31"/>
        <v>8426.6999999999989</v>
      </c>
      <c r="L718" s="56">
        <f t="shared" si="32"/>
        <v>11394.9</v>
      </c>
      <c r="M718" s="56">
        <v>0</v>
      </c>
      <c r="N718" s="177"/>
      <c r="O718" s="56">
        <v>16.490000000000002</v>
      </c>
      <c r="P718" s="199">
        <v>46.814999999999998</v>
      </c>
    </row>
    <row r="719" spans="2:16" ht="28.5">
      <c r="B719" s="5" t="s">
        <v>1877</v>
      </c>
      <c r="C719" s="51" t="s">
        <v>26</v>
      </c>
      <c r="D719" s="51" t="s">
        <v>1878</v>
      </c>
      <c r="E719" s="6" t="s">
        <v>1879</v>
      </c>
      <c r="F719" s="51" t="s">
        <v>33</v>
      </c>
      <c r="G719" s="5">
        <v>53</v>
      </c>
      <c r="H719" s="52">
        <f>O719*(1-'Orç-Resumo'!$G$10)</f>
        <v>4.6074999999999999</v>
      </c>
      <c r="I719" s="53">
        <f>P719*(1-'Orç-Resumo'!$G$10)</f>
        <v>3.47</v>
      </c>
      <c r="J719" s="54">
        <f t="shared" si="30"/>
        <v>244.19749999999999</v>
      </c>
      <c r="K719" s="55">
        <f t="shared" si="31"/>
        <v>183.91</v>
      </c>
      <c r="L719" s="56">
        <f t="shared" si="32"/>
        <v>428.10749999999996</v>
      </c>
      <c r="M719" s="56">
        <v>0</v>
      </c>
      <c r="N719" s="177"/>
      <c r="O719" s="56">
        <v>4.6074999999999999</v>
      </c>
      <c r="P719" s="199">
        <v>3.47</v>
      </c>
    </row>
    <row r="720" spans="2:16" ht="71.25">
      <c r="B720" s="5" t="s">
        <v>1880</v>
      </c>
      <c r="C720" s="51" t="s">
        <v>26</v>
      </c>
      <c r="D720" s="51" t="s">
        <v>1881</v>
      </c>
      <c r="E720" s="6" t="s">
        <v>1882</v>
      </c>
      <c r="F720" s="51" t="s">
        <v>33</v>
      </c>
      <c r="G720" s="5">
        <v>8</v>
      </c>
      <c r="H720" s="52">
        <f>O720*(1-'Orç-Resumo'!$G$10)</f>
        <v>745.30799999999999</v>
      </c>
      <c r="I720" s="53">
        <f>P720*(1-'Orç-Resumo'!$G$10)</f>
        <v>2.7760000000000002</v>
      </c>
      <c r="J720" s="54">
        <f t="shared" si="30"/>
        <v>5962.4639999999999</v>
      </c>
      <c r="K720" s="55">
        <f t="shared" si="31"/>
        <v>22.208000000000002</v>
      </c>
      <c r="L720" s="56">
        <f t="shared" si="32"/>
        <v>5984.6719999999996</v>
      </c>
      <c r="M720" s="56">
        <v>0</v>
      </c>
      <c r="N720" s="177"/>
      <c r="O720" s="56">
        <v>745.30799999999999</v>
      </c>
      <c r="P720" s="199">
        <v>2.7760000000000002</v>
      </c>
    </row>
    <row r="721" spans="2:16" ht="28.5">
      <c r="B721" s="5" t="s">
        <v>1883</v>
      </c>
      <c r="C721" s="51" t="s">
        <v>26</v>
      </c>
      <c r="D721" s="51" t="s">
        <v>1884</v>
      </c>
      <c r="E721" s="6" t="s">
        <v>1885</v>
      </c>
      <c r="F721" s="51" t="s">
        <v>33</v>
      </c>
      <c r="G721" s="5">
        <v>90</v>
      </c>
      <c r="H721" s="52">
        <f>O721*(1-'Orç-Resumo'!$G$10)</f>
        <v>3.0300000000000002</v>
      </c>
      <c r="I721" s="53">
        <f>P721*(1-'Orç-Resumo'!$G$10)</f>
        <v>7.88</v>
      </c>
      <c r="J721" s="54">
        <f t="shared" ref="J721:J746" si="33">G721*H721</f>
        <v>272.70000000000005</v>
      </c>
      <c r="K721" s="55">
        <f t="shared" ref="K721:K746" si="34">G721*I721</f>
        <v>709.2</v>
      </c>
      <c r="L721" s="56">
        <f t="shared" ref="L721:L746" si="35">J721+K721</f>
        <v>981.90000000000009</v>
      </c>
      <c r="M721" s="56">
        <v>0</v>
      </c>
      <c r="N721" s="177"/>
      <c r="O721" s="56">
        <v>3.0300000000000002</v>
      </c>
      <c r="P721" s="199">
        <v>7.88</v>
      </c>
    </row>
    <row r="722" spans="2:16" ht="42.75">
      <c r="B722" s="5" t="s">
        <v>1886</v>
      </c>
      <c r="C722" s="51" t="s">
        <v>26</v>
      </c>
      <c r="D722" s="51" t="s">
        <v>1887</v>
      </c>
      <c r="E722" s="6" t="s">
        <v>1888</v>
      </c>
      <c r="F722" s="51" t="s">
        <v>33</v>
      </c>
      <c r="G722" s="5">
        <v>8</v>
      </c>
      <c r="H722" s="52">
        <f>O722*(1-'Orç-Resumo'!$G$10)</f>
        <v>0</v>
      </c>
      <c r="I722" s="53">
        <f>P722*(1-'Orç-Resumo'!$G$10)</f>
        <v>230.4</v>
      </c>
      <c r="J722" s="54">
        <f t="shared" si="33"/>
        <v>0</v>
      </c>
      <c r="K722" s="55">
        <f t="shared" si="34"/>
        <v>1843.2</v>
      </c>
      <c r="L722" s="56">
        <f t="shared" si="35"/>
        <v>1843.2</v>
      </c>
      <c r="M722" s="56">
        <v>0</v>
      </c>
      <c r="N722" s="177"/>
      <c r="O722" s="56">
        <v>0</v>
      </c>
      <c r="P722" s="199">
        <v>230.4</v>
      </c>
    </row>
    <row r="723" spans="2:16" ht="42.75">
      <c r="B723" s="5" t="s">
        <v>1889</v>
      </c>
      <c r="C723" s="51" t="s">
        <v>26</v>
      </c>
      <c r="D723" s="51" t="s">
        <v>1890</v>
      </c>
      <c r="E723" s="6" t="s">
        <v>1891</v>
      </c>
      <c r="F723" s="51" t="s">
        <v>33</v>
      </c>
      <c r="G723" s="5">
        <v>8</v>
      </c>
      <c r="H723" s="52">
        <f>O723*(1-'Orç-Resumo'!$G$10)</f>
        <v>0</v>
      </c>
      <c r="I723" s="53">
        <f>P723*(1-'Orç-Resumo'!$G$10)</f>
        <v>458.69</v>
      </c>
      <c r="J723" s="54">
        <f t="shared" si="33"/>
        <v>0</v>
      </c>
      <c r="K723" s="55">
        <f t="shared" si="34"/>
        <v>3669.52</v>
      </c>
      <c r="L723" s="56">
        <f t="shared" si="35"/>
        <v>3669.52</v>
      </c>
      <c r="M723" s="56">
        <v>0</v>
      </c>
      <c r="N723" s="177"/>
      <c r="O723" s="56">
        <v>0</v>
      </c>
      <c r="P723" s="199">
        <v>458.69</v>
      </c>
    </row>
    <row r="724" spans="2:16" ht="42.75">
      <c r="B724" s="5" t="s">
        <v>1892</v>
      </c>
      <c r="C724" s="51" t="s">
        <v>26</v>
      </c>
      <c r="D724" s="51" t="s">
        <v>1893</v>
      </c>
      <c r="E724" s="6" t="s">
        <v>1894</v>
      </c>
      <c r="F724" s="51" t="s">
        <v>33</v>
      </c>
      <c r="G724" s="5">
        <v>8</v>
      </c>
      <c r="H724" s="52">
        <f>O724*(1-'Orç-Resumo'!$G$10)</f>
        <v>0</v>
      </c>
      <c r="I724" s="53">
        <f>P724*(1-'Orç-Resumo'!$G$10)</f>
        <v>691.64</v>
      </c>
      <c r="J724" s="54">
        <f t="shared" si="33"/>
        <v>0</v>
      </c>
      <c r="K724" s="55">
        <f t="shared" si="34"/>
        <v>5533.12</v>
      </c>
      <c r="L724" s="56">
        <f t="shared" si="35"/>
        <v>5533.12</v>
      </c>
      <c r="M724" s="56">
        <v>0</v>
      </c>
      <c r="N724" s="177"/>
      <c r="O724" s="56">
        <v>0</v>
      </c>
      <c r="P724" s="199">
        <v>691.64</v>
      </c>
    </row>
    <row r="725" spans="2:16" ht="42.75">
      <c r="B725" s="5" t="s">
        <v>1895</v>
      </c>
      <c r="C725" s="51" t="s">
        <v>26</v>
      </c>
      <c r="D725" s="51" t="s">
        <v>1896</v>
      </c>
      <c r="E725" s="6" t="s">
        <v>1897</v>
      </c>
      <c r="F725" s="51" t="s">
        <v>33</v>
      </c>
      <c r="G725" s="5">
        <v>8</v>
      </c>
      <c r="H725" s="52">
        <f>O725*(1-'Orç-Resumo'!$G$10)</f>
        <v>0</v>
      </c>
      <c r="I725" s="53">
        <f>P725*(1-'Orç-Resumo'!$G$10)</f>
        <v>296.37</v>
      </c>
      <c r="J725" s="54">
        <f t="shared" si="33"/>
        <v>0</v>
      </c>
      <c r="K725" s="55">
        <f t="shared" si="34"/>
        <v>2370.96</v>
      </c>
      <c r="L725" s="56">
        <f t="shared" si="35"/>
        <v>2370.96</v>
      </c>
      <c r="M725" s="56">
        <v>0</v>
      </c>
      <c r="N725" s="177"/>
      <c r="O725" s="56">
        <v>0</v>
      </c>
      <c r="P725" s="199">
        <v>296.37</v>
      </c>
    </row>
    <row r="726" spans="2:16" ht="42.75">
      <c r="B726" s="5" t="s">
        <v>1898</v>
      </c>
      <c r="C726" s="51" t="s">
        <v>26</v>
      </c>
      <c r="D726" s="51" t="s">
        <v>1899</v>
      </c>
      <c r="E726" s="6" t="s">
        <v>1900</v>
      </c>
      <c r="F726" s="51" t="s">
        <v>33</v>
      </c>
      <c r="G726" s="5">
        <v>8</v>
      </c>
      <c r="H726" s="52">
        <f>O726*(1-'Orç-Resumo'!$G$10)</f>
        <v>0</v>
      </c>
      <c r="I726" s="53">
        <f>P726*(1-'Orç-Resumo'!$G$10)</f>
        <v>592.74</v>
      </c>
      <c r="J726" s="54">
        <f t="shared" si="33"/>
        <v>0</v>
      </c>
      <c r="K726" s="55">
        <f t="shared" si="34"/>
        <v>4741.92</v>
      </c>
      <c r="L726" s="56">
        <f t="shared" si="35"/>
        <v>4741.92</v>
      </c>
      <c r="M726" s="56">
        <v>0</v>
      </c>
      <c r="N726" s="177"/>
      <c r="O726" s="56">
        <v>0</v>
      </c>
      <c r="P726" s="199">
        <v>592.74</v>
      </c>
    </row>
    <row r="727" spans="2:16" ht="42.75">
      <c r="B727" s="5" t="s">
        <v>1901</v>
      </c>
      <c r="C727" s="51" t="s">
        <v>26</v>
      </c>
      <c r="D727" s="51" t="s">
        <v>1902</v>
      </c>
      <c r="E727" s="6" t="s">
        <v>1903</v>
      </c>
      <c r="F727" s="51" t="s">
        <v>33</v>
      </c>
      <c r="G727" s="5">
        <v>24</v>
      </c>
      <c r="H727" s="52">
        <f>O727*(1-'Orç-Resumo'!$G$10)</f>
        <v>238.16</v>
      </c>
      <c r="I727" s="53">
        <f>P727*(1-'Orç-Resumo'!$G$10)</f>
        <v>19.690000000000001</v>
      </c>
      <c r="J727" s="54">
        <f t="shared" si="33"/>
        <v>5715.84</v>
      </c>
      <c r="K727" s="55">
        <f t="shared" si="34"/>
        <v>472.56000000000006</v>
      </c>
      <c r="L727" s="56">
        <f t="shared" si="35"/>
        <v>6188.4000000000005</v>
      </c>
      <c r="M727" s="56">
        <v>0</v>
      </c>
      <c r="N727" s="177"/>
      <c r="O727" s="56">
        <v>238.16</v>
      </c>
      <c r="P727" s="199">
        <v>19.690000000000001</v>
      </c>
    </row>
    <row r="728" spans="2:16" ht="28.5">
      <c r="B728" s="5" t="s">
        <v>1904</v>
      </c>
      <c r="C728" s="51" t="s">
        <v>26</v>
      </c>
      <c r="D728" s="51" t="s">
        <v>1905</v>
      </c>
      <c r="E728" s="6" t="s">
        <v>1906</v>
      </c>
      <c r="F728" s="51" t="s">
        <v>33</v>
      </c>
      <c r="G728" s="5">
        <v>16</v>
      </c>
      <c r="H728" s="52">
        <f>O728*(1-'Orç-Resumo'!$G$10)</f>
        <v>6.5799999999999992</v>
      </c>
      <c r="I728" s="53">
        <f>P728*(1-'Orç-Resumo'!$G$10)</f>
        <v>16.785</v>
      </c>
      <c r="J728" s="54">
        <f t="shared" si="33"/>
        <v>105.27999999999999</v>
      </c>
      <c r="K728" s="55">
        <f t="shared" si="34"/>
        <v>268.56</v>
      </c>
      <c r="L728" s="56">
        <f t="shared" si="35"/>
        <v>373.84</v>
      </c>
      <c r="M728" s="56">
        <v>0</v>
      </c>
      <c r="N728" s="177"/>
      <c r="O728" s="56">
        <v>6.5799999999999992</v>
      </c>
      <c r="P728" s="199">
        <v>16.785</v>
      </c>
    </row>
    <row r="729" spans="2:16" ht="28.5">
      <c r="B729" s="5" t="s">
        <v>1907</v>
      </c>
      <c r="C729" s="51" t="s">
        <v>102</v>
      </c>
      <c r="D729" s="51" t="s">
        <v>1908</v>
      </c>
      <c r="E729" s="6" t="s">
        <v>1909</v>
      </c>
      <c r="F729" s="51" t="s">
        <v>354</v>
      </c>
      <c r="G729" s="5">
        <v>160</v>
      </c>
      <c r="H729" s="52">
        <f>O729*(1-'Orç-Resumo'!$G$10)</f>
        <v>15.35</v>
      </c>
      <c r="I729" s="53">
        <f>P729*(1-'Orç-Resumo'!$G$10)</f>
        <v>2.41</v>
      </c>
      <c r="J729" s="54">
        <f t="shared" si="33"/>
        <v>2456</v>
      </c>
      <c r="K729" s="55">
        <f t="shared" si="34"/>
        <v>385.6</v>
      </c>
      <c r="L729" s="56">
        <f t="shared" si="35"/>
        <v>2841.6</v>
      </c>
      <c r="M729" s="56">
        <v>0</v>
      </c>
      <c r="N729" s="177"/>
      <c r="O729" s="56">
        <v>15.35</v>
      </c>
      <c r="P729" s="199">
        <v>2.41</v>
      </c>
    </row>
    <row r="730" spans="2:16" ht="42.75">
      <c r="B730" s="5" t="s">
        <v>1910</v>
      </c>
      <c r="C730" s="51" t="s">
        <v>26</v>
      </c>
      <c r="D730" s="51" t="s">
        <v>1911</v>
      </c>
      <c r="E730" s="6" t="s">
        <v>1912</v>
      </c>
      <c r="F730" s="51" t="s">
        <v>110</v>
      </c>
      <c r="G730" s="5">
        <v>160</v>
      </c>
      <c r="H730" s="52">
        <f>O730*(1-'Orç-Resumo'!$G$10)</f>
        <v>0.52719999999999989</v>
      </c>
      <c r="I730" s="53">
        <f>P730*(1-'Orç-Resumo'!$G$10)</f>
        <v>1.1104000000000001</v>
      </c>
      <c r="J730" s="54">
        <f t="shared" si="33"/>
        <v>84.351999999999975</v>
      </c>
      <c r="K730" s="55">
        <f t="shared" si="34"/>
        <v>177.66400000000002</v>
      </c>
      <c r="L730" s="56">
        <f t="shared" si="35"/>
        <v>262.01599999999996</v>
      </c>
      <c r="M730" s="56">
        <v>0</v>
      </c>
      <c r="N730" s="177"/>
      <c r="O730" s="56">
        <v>0.52719999999999989</v>
      </c>
      <c r="P730" s="199">
        <v>1.1104000000000001</v>
      </c>
    </row>
    <row r="731" spans="2:16" ht="28.5">
      <c r="B731" s="5" t="s">
        <v>1913</v>
      </c>
      <c r="C731" s="51" t="s">
        <v>26</v>
      </c>
      <c r="D731" s="51" t="s">
        <v>1914</v>
      </c>
      <c r="E731" s="6" t="s">
        <v>1915</v>
      </c>
      <c r="F731" s="51" t="s">
        <v>556</v>
      </c>
      <c r="G731" s="5">
        <v>160</v>
      </c>
      <c r="H731" s="52">
        <f>O731*(1-'Orç-Resumo'!$G$10)</f>
        <v>27.54</v>
      </c>
      <c r="I731" s="53">
        <f>P731*(1-'Orç-Resumo'!$G$10)</f>
        <v>6.7580000000000009</v>
      </c>
      <c r="J731" s="54">
        <f t="shared" si="33"/>
        <v>4406.3999999999996</v>
      </c>
      <c r="K731" s="55">
        <f t="shared" si="34"/>
        <v>1081.2800000000002</v>
      </c>
      <c r="L731" s="56">
        <f t="shared" si="35"/>
        <v>5487.68</v>
      </c>
      <c r="M731" s="56">
        <v>0</v>
      </c>
      <c r="N731" s="177"/>
      <c r="O731" s="56">
        <v>27.54</v>
      </c>
      <c r="P731" s="199">
        <v>6.7580000000000009</v>
      </c>
    </row>
    <row r="732" spans="2:16" ht="28.5">
      <c r="B732" s="5" t="s">
        <v>1916</v>
      </c>
      <c r="C732" s="51" t="s">
        <v>102</v>
      </c>
      <c r="D732" s="51" t="s">
        <v>1917</v>
      </c>
      <c r="E732" s="6" t="s">
        <v>1918</v>
      </c>
      <c r="F732" s="51" t="s">
        <v>105</v>
      </c>
      <c r="G732" s="5">
        <v>18</v>
      </c>
      <c r="H732" s="52">
        <f>O732*(1-'Orç-Resumo'!$G$10)</f>
        <v>255.93</v>
      </c>
      <c r="I732" s="53">
        <f>P732*(1-'Orç-Resumo'!$G$10)</f>
        <v>19.29</v>
      </c>
      <c r="J732" s="54">
        <f t="shared" si="33"/>
        <v>4606.74</v>
      </c>
      <c r="K732" s="55">
        <f t="shared" si="34"/>
        <v>347.21999999999997</v>
      </c>
      <c r="L732" s="56">
        <f t="shared" si="35"/>
        <v>4953.96</v>
      </c>
      <c r="M732" s="56">
        <v>0</v>
      </c>
      <c r="N732" s="177"/>
      <c r="O732" s="56">
        <v>255.93</v>
      </c>
      <c r="P732" s="199">
        <v>19.29</v>
      </c>
    </row>
    <row r="733" spans="2:16" ht="28.5">
      <c r="B733" s="5" t="s">
        <v>1919</v>
      </c>
      <c r="C733" s="51" t="s">
        <v>102</v>
      </c>
      <c r="D733" s="51" t="s">
        <v>1920</v>
      </c>
      <c r="E733" s="6" t="s">
        <v>1921</v>
      </c>
      <c r="F733" s="51" t="s">
        <v>666</v>
      </c>
      <c r="G733" s="5">
        <v>45</v>
      </c>
      <c r="H733" s="52">
        <f>O733*(1-'Orç-Resumo'!$G$10)</f>
        <v>50.93</v>
      </c>
      <c r="I733" s="53">
        <f>P733*(1-'Orç-Resumo'!$G$10)</f>
        <v>2.17</v>
      </c>
      <c r="J733" s="54">
        <f t="shared" si="33"/>
        <v>2291.85</v>
      </c>
      <c r="K733" s="55">
        <f t="shared" si="34"/>
        <v>97.649999999999991</v>
      </c>
      <c r="L733" s="56">
        <f t="shared" si="35"/>
        <v>2389.5</v>
      </c>
      <c r="M733" s="56">
        <v>0</v>
      </c>
      <c r="N733" s="177"/>
      <c r="O733" s="56">
        <v>50.93</v>
      </c>
      <c r="P733" s="199">
        <v>2.17</v>
      </c>
    </row>
    <row r="734" spans="2:16" ht="15">
      <c r="B734" s="5" t="s">
        <v>1922</v>
      </c>
      <c r="C734" s="51" t="s">
        <v>21</v>
      </c>
      <c r="D734" s="51" t="s">
        <v>21</v>
      </c>
      <c r="E734" s="6" t="s">
        <v>1923</v>
      </c>
      <c r="F734" s="51" t="s">
        <v>23</v>
      </c>
      <c r="G734" s="5"/>
      <c r="H734" s="52"/>
      <c r="I734" s="53"/>
      <c r="J734" s="54"/>
      <c r="K734" s="55"/>
      <c r="L734" s="56"/>
      <c r="M734" s="56">
        <f>SUM(L735:L746)</f>
        <v>260196.86</v>
      </c>
      <c r="N734" s="177"/>
      <c r="O734" s="56" t="s">
        <v>24</v>
      </c>
      <c r="P734" s="199" t="s">
        <v>24</v>
      </c>
    </row>
    <row r="735" spans="2:16" ht="28.5">
      <c r="B735" s="5" t="s">
        <v>1924</v>
      </c>
      <c r="C735" s="51" t="s">
        <v>102</v>
      </c>
      <c r="D735" s="51" t="s">
        <v>1925</v>
      </c>
      <c r="E735" s="6" t="s">
        <v>1926</v>
      </c>
      <c r="F735" s="51" t="s">
        <v>117</v>
      </c>
      <c r="G735" s="5">
        <v>4400</v>
      </c>
      <c r="H735" s="52">
        <f>O735*(1-'Orç-Resumo'!$G$10)</f>
        <v>0</v>
      </c>
      <c r="I735" s="53">
        <f>P735*(1-'Orç-Resumo'!$G$10)</f>
        <v>8.44</v>
      </c>
      <c r="J735" s="54">
        <f t="shared" si="33"/>
        <v>0</v>
      </c>
      <c r="K735" s="55">
        <f t="shared" si="34"/>
        <v>37136</v>
      </c>
      <c r="L735" s="56">
        <f t="shared" si="35"/>
        <v>37136</v>
      </c>
      <c r="M735" s="56">
        <v>0</v>
      </c>
      <c r="N735" s="177"/>
      <c r="O735" s="56">
        <v>0</v>
      </c>
      <c r="P735" s="199">
        <v>8.44</v>
      </c>
    </row>
    <row r="736" spans="2:16" ht="28.5">
      <c r="B736" s="5" t="s">
        <v>1927</v>
      </c>
      <c r="C736" s="51" t="s">
        <v>26</v>
      </c>
      <c r="D736" s="51" t="s">
        <v>1928</v>
      </c>
      <c r="E736" s="6" t="s">
        <v>1929</v>
      </c>
      <c r="F736" s="51" t="s">
        <v>33</v>
      </c>
      <c r="G736" s="5">
        <v>9</v>
      </c>
      <c r="H736" s="52">
        <f>O736*(1-'Orç-Resumo'!$G$10)</f>
        <v>266</v>
      </c>
      <c r="I736" s="53">
        <f>P736*(1-'Orç-Resumo'!$G$10)</f>
        <v>0</v>
      </c>
      <c r="J736" s="54">
        <f t="shared" si="33"/>
        <v>2394</v>
      </c>
      <c r="K736" s="55">
        <f t="shared" si="34"/>
        <v>0</v>
      </c>
      <c r="L736" s="56">
        <f t="shared" si="35"/>
        <v>2394</v>
      </c>
      <c r="M736" s="56">
        <v>0</v>
      </c>
      <c r="N736" s="177"/>
      <c r="O736" s="56">
        <v>266</v>
      </c>
      <c r="P736" s="199">
        <v>0</v>
      </c>
    </row>
    <row r="737" spans="2:16" ht="28.5">
      <c r="B737" s="5" t="s">
        <v>1930</v>
      </c>
      <c r="C737" s="51" t="s">
        <v>48</v>
      </c>
      <c r="D737" s="51">
        <v>99814</v>
      </c>
      <c r="E737" s="6" t="s">
        <v>1931</v>
      </c>
      <c r="F737" s="51" t="s">
        <v>69</v>
      </c>
      <c r="G737" s="5">
        <v>13000</v>
      </c>
      <c r="H737" s="52">
        <f>O737*(1-'Orç-Resumo'!$G$10)</f>
        <v>0.58000000000000007</v>
      </c>
      <c r="I737" s="53">
        <f>P737*(1-'Orç-Resumo'!$G$10)</f>
        <v>1.27</v>
      </c>
      <c r="J737" s="54">
        <f t="shared" si="33"/>
        <v>7540.0000000000009</v>
      </c>
      <c r="K737" s="55">
        <f t="shared" si="34"/>
        <v>16510</v>
      </c>
      <c r="L737" s="56">
        <f t="shared" si="35"/>
        <v>24050</v>
      </c>
      <c r="M737" s="56">
        <v>0</v>
      </c>
      <c r="N737" s="177"/>
      <c r="O737" s="56">
        <v>0.58000000000000007</v>
      </c>
      <c r="P737" s="199" t="s">
        <v>2318</v>
      </c>
    </row>
    <row r="738" spans="2:16" ht="28.5">
      <c r="B738" s="5" t="s">
        <v>1932</v>
      </c>
      <c r="C738" s="51" t="s">
        <v>48</v>
      </c>
      <c r="D738" s="51">
        <v>98524</v>
      </c>
      <c r="E738" s="6" t="s">
        <v>1933</v>
      </c>
      <c r="F738" s="51" t="s">
        <v>69</v>
      </c>
      <c r="G738" s="5">
        <v>9000</v>
      </c>
      <c r="H738" s="52">
        <f>O738*(1-'Orç-Resumo'!$G$10)</f>
        <v>1.3800000000000003</v>
      </c>
      <c r="I738" s="53">
        <f>P738*(1-'Orç-Resumo'!$G$10)</f>
        <v>2.98</v>
      </c>
      <c r="J738" s="54">
        <f t="shared" si="33"/>
        <v>12420.000000000004</v>
      </c>
      <c r="K738" s="55">
        <f t="shared" si="34"/>
        <v>26820</v>
      </c>
      <c r="L738" s="56">
        <f t="shared" si="35"/>
        <v>39240</v>
      </c>
      <c r="M738" s="56">
        <v>0</v>
      </c>
      <c r="N738" s="177"/>
      <c r="O738" s="56">
        <v>1.3800000000000003</v>
      </c>
      <c r="P738" s="199" t="s">
        <v>3128</v>
      </c>
    </row>
    <row r="739" spans="2:16" ht="28.5">
      <c r="B739" s="5" t="s">
        <v>1935</v>
      </c>
      <c r="C739" s="51" t="s">
        <v>48</v>
      </c>
      <c r="D739" s="51">
        <v>99803</v>
      </c>
      <c r="E739" s="6" t="s">
        <v>1936</v>
      </c>
      <c r="F739" s="51" t="s">
        <v>69</v>
      </c>
      <c r="G739" s="5">
        <v>4360</v>
      </c>
      <c r="H739" s="52">
        <f>O739*(1-'Orç-Resumo'!$G$10)</f>
        <v>0.60999999999999988</v>
      </c>
      <c r="I739" s="53">
        <f>P739*(1-'Orç-Resumo'!$G$10)</f>
        <v>1.37</v>
      </c>
      <c r="J739" s="54">
        <f t="shared" si="33"/>
        <v>2659.5999999999995</v>
      </c>
      <c r="K739" s="55">
        <f t="shared" si="34"/>
        <v>5973.2000000000007</v>
      </c>
      <c r="L739" s="56">
        <f t="shared" si="35"/>
        <v>8632.7999999999993</v>
      </c>
      <c r="M739" s="56">
        <v>0</v>
      </c>
      <c r="N739" s="177"/>
      <c r="O739" s="56">
        <v>0.60999999999999988</v>
      </c>
      <c r="P739" s="199" t="s">
        <v>1117</v>
      </c>
    </row>
    <row r="740" spans="2:16" ht="57">
      <c r="B740" s="5" t="s">
        <v>1938</v>
      </c>
      <c r="C740" s="51" t="s">
        <v>48</v>
      </c>
      <c r="D740" s="51">
        <v>99804</v>
      </c>
      <c r="E740" s="6" t="s">
        <v>1939</v>
      </c>
      <c r="F740" s="51" t="s">
        <v>69</v>
      </c>
      <c r="G740" s="5">
        <v>4360</v>
      </c>
      <c r="H740" s="52">
        <f>O740*(1-'Orç-Resumo'!$G$10)</f>
        <v>1.69</v>
      </c>
      <c r="I740" s="53">
        <f>P740*(1-'Orç-Resumo'!$G$10)</f>
        <v>3.47</v>
      </c>
      <c r="J740" s="54">
        <f t="shared" si="33"/>
        <v>7368.4</v>
      </c>
      <c r="K740" s="55">
        <f t="shared" si="34"/>
        <v>15129.2</v>
      </c>
      <c r="L740" s="56">
        <f t="shared" si="35"/>
        <v>22497.599999999999</v>
      </c>
      <c r="M740" s="56">
        <v>0</v>
      </c>
      <c r="N740" s="177"/>
      <c r="O740" s="56">
        <v>1.69</v>
      </c>
      <c r="P740" s="199" t="s">
        <v>3986</v>
      </c>
    </row>
    <row r="741" spans="2:16">
      <c r="B741" s="5" t="s">
        <v>1941</v>
      </c>
      <c r="C741" s="51" t="s">
        <v>26</v>
      </c>
      <c r="D741" s="51" t="s">
        <v>1942</v>
      </c>
      <c r="E741" s="6" t="s">
        <v>1943</v>
      </c>
      <c r="F741" s="51" t="s">
        <v>69</v>
      </c>
      <c r="G741" s="5">
        <v>800</v>
      </c>
      <c r="H741" s="52">
        <f>O741*(1-'Orç-Resumo'!$G$10)</f>
        <v>5.1039999999999992</v>
      </c>
      <c r="I741" s="53">
        <f>P741*(1-'Orç-Resumo'!$G$10)</f>
        <v>8.3279999999999994</v>
      </c>
      <c r="J741" s="54">
        <f t="shared" si="33"/>
        <v>4083.1999999999994</v>
      </c>
      <c r="K741" s="55">
        <f t="shared" si="34"/>
        <v>6662.4</v>
      </c>
      <c r="L741" s="56">
        <f t="shared" si="35"/>
        <v>10745.599999999999</v>
      </c>
      <c r="M741" s="56">
        <v>0</v>
      </c>
      <c r="N741" s="177"/>
      <c r="O741" s="56">
        <v>5.1039999999999992</v>
      </c>
      <c r="P741" s="199">
        <v>8.3279999999999994</v>
      </c>
    </row>
    <row r="742" spans="2:16" ht="28.5">
      <c r="B742" s="5" t="s">
        <v>1944</v>
      </c>
      <c r="C742" s="51" t="s">
        <v>48</v>
      </c>
      <c r="D742" s="51">
        <v>99821</v>
      </c>
      <c r="E742" s="6" t="s">
        <v>1945</v>
      </c>
      <c r="F742" s="51" t="s">
        <v>69</v>
      </c>
      <c r="G742" s="5">
        <v>800</v>
      </c>
      <c r="H742" s="52">
        <f>O742*(1-'Orç-Resumo'!$G$10)</f>
        <v>1.91</v>
      </c>
      <c r="I742" s="53">
        <f>P742*(1-'Orç-Resumo'!$G$10)</f>
        <v>1.28</v>
      </c>
      <c r="J742" s="54">
        <f t="shared" si="33"/>
        <v>1528</v>
      </c>
      <c r="K742" s="55">
        <f t="shared" si="34"/>
        <v>1024</v>
      </c>
      <c r="L742" s="56">
        <f t="shared" si="35"/>
        <v>2552</v>
      </c>
      <c r="M742" s="56">
        <v>0</v>
      </c>
      <c r="N742" s="177"/>
      <c r="O742" s="56">
        <v>1.91</v>
      </c>
      <c r="P742" s="199" t="s">
        <v>2425</v>
      </c>
    </row>
    <row r="743" spans="2:16" ht="28.5">
      <c r="B743" s="5" t="s">
        <v>1946</v>
      </c>
      <c r="C743" s="51" t="s">
        <v>48</v>
      </c>
      <c r="D743" s="51">
        <v>99826</v>
      </c>
      <c r="E743" s="6" t="s">
        <v>1947</v>
      </c>
      <c r="F743" s="51" t="s">
        <v>69</v>
      </c>
      <c r="G743" s="5">
        <v>4360</v>
      </c>
      <c r="H743" s="52">
        <f>O743*(1-'Orç-Resumo'!$G$10)</f>
        <v>0.44999999999999996</v>
      </c>
      <c r="I743" s="53">
        <f>P743*(1-'Orç-Resumo'!$G$10)</f>
        <v>1.02</v>
      </c>
      <c r="J743" s="54">
        <f t="shared" si="33"/>
        <v>1961.9999999999998</v>
      </c>
      <c r="K743" s="55">
        <f t="shared" si="34"/>
        <v>4447.2</v>
      </c>
      <c r="L743" s="56">
        <f t="shared" si="35"/>
        <v>6409.2</v>
      </c>
      <c r="M743" s="56">
        <v>0</v>
      </c>
      <c r="N743" s="177"/>
      <c r="O743" s="56">
        <v>0.44999999999999996</v>
      </c>
      <c r="P743" s="199" t="s">
        <v>2326</v>
      </c>
    </row>
    <row r="744" spans="2:16">
      <c r="B744" s="5" t="s">
        <v>1949</v>
      </c>
      <c r="C744" s="51" t="s">
        <v>26</v>
      </c>
      <c r="D744" s="51" t="s">
        <v>1950</v>
      </c>
      <c r="E744" s="6" t="s">
        <v>1951</v>
      </c>
      <c r="F744" s="51" t="s">
        <v>33</v>
      </c>
      <c r="G744" s="5">
        <v>9</v>
      </c>
      <c r="H744" s="52">
        <f>O744*(1-'Orç-Resumo'!$G$10)</f>
        <v>842.46999999999991</v>
      </c>
      <c r="I744" s="53">
        <f>P744*(1-'Orç-Resumo'!$G$10)</f>
        <v>173.11</v>
      </c>
      <c r="J744" s="54">
        <f t="shared" si="33"/>
        <v>7582.23</v>
      </c>
      <c r="K744" s="55">
        <f t="shared" si="34"/>
        <v>1557.9900000000002</v>
      </c>
      <c r="L744" s="56">
        <f t="shared" si="35"/>
        <v>9140.2199999999993</v>
      </c>
      <c r="M744" s="56">
        <v>0</v>
      </c>
      <c r="N744" s="177"/>
      <c r="O744" s="56">
        <v>842.46999999999991</v>
      </c>
      <c r="P744" s="199">
        <v>173.11</v>
      </c>
    </row>
    <row r="745" spans="2:16">
      <c r="B745" s="5" t="s">
        <v>1952</v>
      </c>
      <c r="C745" s="51" t="s">
        <v>26</v>
      </c>
      <c r="D745" s="51" t="s">
        <v>1953</v>
      </c>
      <c r="E745" s="6" t="s">
        <v>1954</v>
      </c>
      <c r="F745" s="51" t="s">
        <v>33</v>
      </c>
      <c r="G745" s="5">
        <v>9</v>
      </c>
      <c r="H745" s="52">
        <f>O745*(1-'Orç-Resumo'!$G$10)</f>
        <v>2101.79</v>
      </c>
      <c r="I745" s="53">
        <f>P745*(1-'Orç-Resumo'!$G$10)</f>
        <v>267.08000000000004</v>
      </c>
      <c r="J745" s="54">
        <f t="shared" si="33"/>
        <v>18916.11</v>
      </c>
      <c r="K745" s="55">
        <f t="shared" si="34"/>
        <v>2403.7200000000003</v>
      </c>
      <c r="L745" s="56">
        <f t="shared" si="35"/>
        <v>21319.83</v>
      </c>
      <c r="M745" s="56">
        <v>0</v>
      </c>
      <c r="N745" s="177"/>
      <c r="O745" s="56">
        <v>2101.79</v>
      </c>
      <c r="P745" s="199">
        <v>267.08000000000004</v>
      </c>
    </row>
    <row r="746" spans="2:16">
      <c r="B746" s="5" t="s">
        <v>1955</v>
      </c>
      <c r="C746" s="51" t="s">
        <v>26</v>
      </c>
      <c r="D746" s="51" t="s">
        <v>1956</v>
      </c>
      <c r="E746" s="6" t="s">
        <v>1957</v>
      </c>
      <c r="F746" s="51" t="s">
        <v>33</v>
      </c>
      <c r="G746" s="5">
        <v>9</v>
      </c>
      <c r="H746" s="52">
        <f>O746*(1-'Orç-Resumo'!$G$10)</f>
        <v>7636.159999999998</v>
      </c>
      <c r="I746" s="53">
        <f>P746*(1-'Orç-Resumo'!$G$10)</f>
        <v>817.13</v>
      </c>
      <c r="J746" s="54">
        <f t="shared" si="33"/>
        <v>68725.439999999988</v>
      </c>
      <c r="K746" s="55">
        <f t="shared" si="34"/>
        <v>7354.17</v>
      </c>
      <c r="L746" s="56">
        <f t="shared" si="35"/>
        <v>76079.609999999986</v>
      </c>
      <c r="M746" s="56">
        <v>0</v>
      </c>
      <c r="N746" s="177"/>
      <c r="O746" s="56">
        <v>7636.159999999998</v>
      </c>
      <c r="P746" s="199">
        <v>817.13</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7"/>
      <c r="O747" s="177"/>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8"/>
      <c r="O748" s="178"/>
    </row>
    <row r="749" spans="2:16" ht="15">
      <c r="B749" s="62" t="s">
        <v>23</v>
      </c>
      <c r="C749" s="63"/>
      <c r="D749" s="63"/>
      <c r="E749" s="64"/>
      <c r="F749" s="63"/>
      <c r="G749" s="64"/>
      <c r="H749" s="65"/>
      <c r="I749" s="65" t="s">
        <v>1958</v>
      </c>
      <c r="J749" s="66">
        <f>SUM(J14:J748)</f>
        <v>6814723.2133936686</v>
      </c>
      <c r="K749" s="66">
        <f>SUM(K14:K748)</f>
        <v>2701820.3739640499</v>
      </c>
      <c r="L749" s="66">
        <f>SUM(L14:L748)</f>
        <v>9516543.5873577092</v>
      </c>
      <c r="M749" s="66">
        <f>SUM(M14:M748)</f>
        <v>9516543.5873577148</v>
      </c>
      <c r="N749" s="179"/>
      <c r="O749" s="179"/>
    </row>
    <row r="750" spans="2:16" ht="15">
      <c r="B750" s="62" t="s">
        <v>23</v>
      </c>
      <c r="C750" s="67"/>
      <c r="D750" s="67"/>
      <c r="E750" s="68"/>
      <c r="F750" s="69"/>
      <c r="G750" s="70"/>
      <c r="H750" s="65" t="s">
        <v>1959</v>
      </c>
      <c r="I750" s="71">
        <v>0.22470000000000001</v>
      </c>
      <c r="J750" s="66">
        <f>J749*I750</f>
        <v>1531268.3060495574</v>
      </c>
      <c r="K750" s="66">
        <f>I750*K749</f>
        <v>607099.03802972205</v>
      </c>
      <c r="L750" s="66">
        <f>ROUND((I750*L749),2)</f>
        <v>2138367.34</v>
      </c>
      <c r="M750" s="66">
        <f>I750*M749</f>
        <v>2138367.3440792784</v>
      </c>
      <c r="N750" s="179"/>
      <c r="O750" s="179"/>
    </row>
    <row r="751" spans="2:16" ht="15">
      <c r="B751" s="62" t="s">
        <v>23</v>
      </c>
      <c r="C751" s="72"/>
      <c r="D751" s="72"/>
      <c r="E751" s="73"/>
      <c r="F751" s="74"/>
      <c r="G751" s="61"/>
      <c r="H751" s="65"/>
      <c r="I751" s="75" t="s">
        <v>1960</v>
      </c>
      <c r="J751" s="66">
        <f>SUM(J749:J750)</f>
        <v>8345991.519443226</v>
      </c>
      <c r="K751" s="66">
        <f t="shared" ref="K751:M751" si="36">SUM(K749:K750)</f>
        <v>3308919.4119937718</v>
      </c>
      <c r="L751" s="66">
        <f t="shared" si="36"/>
        <v>11654910.927357709</v>
      </c>
      <c r="M751" s="66">
        <f t="shared" si="36"/>
        <v>11654910.931436993</v>
      </c>
      <c r="N751" s="179"/>
      <c r="O751" s="179"/>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747 B14:B747 H16:L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s>
  <autoFilter ref="B13:M751"/>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 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6192" priority="3817"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 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6191" priority="3814"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 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6190" priority="3816"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 F649 F653:F654 F736 F716:F718 F504 F538 F483:F492 F382:F384 F423:F424 F595 F102:F139 F580:F582 F441:F446 F69:F95 F343:F345 F326:F331 F350:F355 F334:F337 F339:F341 F393:F400 F629:F632 F635 F637:F638 F672 F656:F659 F677:F679 F661:F665 F668:F669 F402 F219:F220 F16:F20 F23:F67 F460:F469 F747:G747">
    <cfRule type="expression" dxfId="6189" priority="3815" stopIfTrue="1">
      <formula>F14="-"</formula>
    </cfRule>
  </conditionalFormatting>
  <conditionalFormatting sqref="B578 B504 B538 B14:B143 B164:B178 B180:B198 B200:B206 B208:B215 B217:B227 B272:B281 B318:B402 B404:B433 B441:B492 B597:B627 B629:B638 B681:B698 B735:B747 B640:B679">
    <cfRule type="expression" dxfId="6188" priority="3813" stopIfTrue="1">
      <formula>F14="-"</formula>
    </cfRule>
  </conditionalFormatting>
  <conditionalFormatting sqref="G748">
    <cfRule type="expression" dxfId="6187" priority="3812" stopIfTrue="1">
      <formula>F748="-"</formula>
    </cfRule>
  </conditionalFormatting>
  <conditionalFormatting sqref="K748">
    <cfRule type="expression" dxfId="6186" priority="3811" stopIfTrue="1">
      <formula>F748="-"</formula>
    </cfRule>
  </conditionalFormatting>
  <conditionalFormatting sqref="J748 J15:J746">
    <cfRule type="expression" dxfId="6185" priority="3810">
      <formula>F15="-"</formula>
    </cfRule>
  </conditionalFormatting>
  <conditionalFormatting sqref="L15:L746 L748:N748">
    <cfRule type="expression" dxfId="6184" priority="3809" stopIfTrue="1">
      <formula>F15="-"</formula>
    </cfRule>
  </conditionalFormatting>
  <conditionalFormatting sqref="B748">
    <cfRule type="expression" dxfId="6183" priority="3808" stopIfTrue="1">
      <formula>F748="-"</formula>
    </cfRule>
  </conditionalFormatting>
  <conditionalFormatting sqref="I748">
    <cfRule type="expression" dxfId="6182" priority="3804" stopIfTrue="1">
      <formula>K748="-"</formula>
    </cfRule>
  </conditionalFormatting>
  <conditionalFormatting sqref="D748">
    <cfRule type="expression" dxfId="6181" priority="3807" stopIfTrue="1">
      <formula>F748="-"</formula>
    </cfRule>
  </conditionalFormatting>
  <conditionalFormatting sqref="E748">
    <cfRule type="expression" dxfId="6180" priority="3806" stopIfTrue="1">
      <formula>G748="-"</formula>
    </cfRule>
  </conditionalFormatting>
  <conditionalFormatting sqref="H748">
    <cfRule type="expression" dxfId="6179" priority="3805" stopIfTrue="1">
      <formula>J748="-"</formula>
    </cfRule>
  </conditionalFormatting>
  <conditionalFormatting sqref="F748">
    <cfRule type="expression" dxfId="6178" priority="3803" stopIfTrue="1">
      <formula>H748="-"</formula>
    </cfRule>
  </conditionalFormatting>
  <conditionalFormatting sqref="H14 H747">
    <cfRule type="expression" dxfId="6177" priority="3802" stopIfTrue="1">
      <formula>F14="-"</formula>
    </cfRule>
  </conditionalFormatting>
  <conditionalFormatting sqref="I14 I747">
    <cfRule type="expression" dxfId="6176" priority="3801" stopIfTrue="1">
      <formula>F14="-"</formula>
    </cfRule>
  </conditionalFormatting>
  <conditionalFormatting sqref="C748">
    <cfRule type="expression" dxfId="6175" priority="3800" stopIfTrue="1">
      <formula>E748="-"</formula>
    </cfRule>
  </conditionalFormatting>
  <conditionalFormatting sqref="O748 M14:N747">
    <cfRule type="expression" dxfId="6174" priority="3799" stopIfTrue="1">
      <formula>F14="-"</formula>
    </cfRule>
  </conditionalFormatting>
  <conditionalFormatting sqref="J747">
    <cfRule type="expression" dxfId="6173" priority="3798">
      <formula>F747="-"</formula>
    </cfRule>
  </conditionalFormatting>
  <conditionalFormatting sqref="K15:K747">
    <cfRule type="expression" dxfId="6172" priority="3797">
      <formula>F15="-"</formula>
    </cfRule>
  </conditionalFormatting>
  <conditionalFormatting sqref="L747">
    <cfRule type="expression" dxfId="6171" priority="3796" stopIfTrue="1">
      <formula>F747="-"</formula>
    </cfRule>
  </conditionalFormatting>
  <conditionalFormatting sqref="G547 G113 G34 G345 G357 G362:G367 G382 G390 G475:G478 G511:G512 G455:G458 G494:G497 G499:G500 G517:G522 G552:G559 G569:G573 G471:G473 G441 G502 G575:G578 G597 G504 G483:G492 G725:G726 G728 G18 G21:G23 G84 G423:G424 G215 G211:G212 G393:G400 G641:G643 G645 G402 G218 G101 G460:G469 G407:G410">
    <cfRule type="cellIs" dxfId="6170" priority="3794" stopIfTrue="1" operator="equal">
      <formula>""</formula>
    </cfRule>
    <cfRule type="expression" dxfId="6169" priority="3795" stopIfTrue="1">
      <formula>F18="-"</formula>
    </cfRule>
  </conditionalFormatting>
  <conditionalFormatting sqref="J14">
    <cfRule type="expression" dxfId="6168" priority="3793">
      <formula>F14="-"</formula>
    </cfRule>
  </conditionalFormatting>
  <conditionalFormatting sqref="K14">
    <cfRule type="expression" dxfId="6167" priority="3792">
      <formula>F14="-"</formula>
    </cfRule>
  </conditionalFormatting>
  <conditionalFormatting sqref="L14">
    <cfRule type="expression" dxfId="6166" priority="3790" stopIfTrue="1">
      <formula>F14="-"</formula>
    </cfRule>
  </conditionalFormatting>
  <conditionalFormatting sqref="G14">
    <cfRule type="cellIs" dxfId="6165" priority="3788" stopIfTrue="1" operator="equal">
      <formula>""</formula>
    </cfRule>
    <cfRule type="expression" dxfId="6164" priority="3789" stopIfTrue="1">
      <formula>F14="-"</formula>
    </cfRule>
  </conditionalFormatting>
  <conditionalFormatting sqref="G226">
    <cfRule type="cellIs" dxfId="6163" priority="3776" stopIfTrue="1" operator="equal">
      <formula>""</formula>
    </cfRule>
    <cfRule type="expression" dxfId="6162" priority="3777" stopIfTrue="1">
      <formula>F226="-"</formula>
    </cfRule>
  </conditionalFormatting>
  <conditionalFormatting sqref="G143">
    <cfRule type="cellIs" dxfId="6161" priority="3764" stopIfTrue="1" operator="equal">
      <formula>""</formula>
    </cfRule>
    <cfRule type="expression" dxfId="6160" priority="3765" stopIfTrue="1">
      <formula>F143="-"</formula>
    </cfRule>
  </conditionalFormatting>
  <conditionalFormatting sqref="G541">
    <cfRule type="cellIs" dxfId="6159" priority="3754" stopIfTrue="1" operator="equal">
      <formula>""</formula>
    </cfRule>
    <cfRule type="expression" dxfId="6158" priority="3755" stopIfTrue="1">
      <formula>F541="-"</formula>
    </cfRule>
  </conditionalFormatting>
  <conditionalFormatting sqref="G542">
    <cfRule type="cellIs" dxfId="6157" priority="3736" stopIfTrue="1" operator="equal">
      <formula>""</formula>
    </cfRule>
    <cfRule type="expression" dxfId="6156" priority="3737" stopIfTrue="1">
      <formula>F542="-"</formula>
    </cfRule>
  </conditionalFormatting>
  <conditionalFormatting sqref="G538">
    <cfRule type="cellIs" dxfId="6155" priority="3744" stopIfTrue="1" operator="equal">
      <formula>""</formula>
    </cfRule>
    <cfRule type="expression" dxfId="6154" priority="3745" stopIfTrue="1">
      <formula>F538="-"</formula>
    </cfRule>
  </conditionalFormatting>
  <conditionalFormatting sqref="G568">
    <cfRule type="cellIs" dxfId="6153" priority="3729" stopIfTrue="1" operator="equal">
      <formula>""</formula>
    </cfRule>
    <cfRule type="expression" dxfId="6152" priority="3730" stopIfTrue="1">
      <formula>F568="-"</formula>
    </cfRule>
  </conditionalFormatting>
  <conditionalFormatting sqref="G546">
    <cfRule type="cellIs" dxfId="6151" priority="3739" stopIfTrue="1" operator="equal">
      <formula>""</formula>
    </cfRule>
    <cfRule type="expression" dxfId="6150" priority="3740" stopIfTrue="1">
      <formula>F546="-"</formula>
    </cfRule>
  </conditionalFormatting>
  <conditionalFormatting sqref="G543">
    <cfRule type="cellIs" dxfId="6149" priority="3733" stopIfTrue="1" operator="equal">
      <formula>""</formula>
    </cfRule>
    <cfRule type="expression" dxfId="6148" priority="3734" stopIfTrue="1">
      <formula>F543="-"</formula>
    </cfRule>
  </conditionalFormatting>
  <conditionalFormatting sqref="G479">
    <cfRule type="cellIs" dxfId="6147" priority="3720" stopIfTrue="1" operator="equal">
      <formula>""</formula>
    </cfRule>
    <cfRule type="expression" dxfId="6146" priority="3721" stopIfTrue="1">
      <formula>F479="-"</formula>
    </cfRule>
  </conditionalFormatting>
  <conditionalFormatting sqref="G481">
    <cfRule type="cellIs" dxfId="6145" priority="3717" stopIfTrue="1" operator="equal">
      <formula>""</formula>
    </cfRule>
    <cfRule type="expression" dxfId="6144" priority="3718" stopIfTrue="1">
      <formula>F481="-"</formula>
    </cfRule>
  </conditionalFormatting>
  <conditionalFormatting sqref="G480">
    <cfRule type="cellIs" dxfId="6143" priority="3714" stopIfTrue="1" operator="equal">
      <formula>""</formula>
    </cfRule>
    <cfRule type="expression" dxfId="6142" priority="3715" stopIfTrue="1">
      <formula>F480="-"</formula>
    </cfRule>
  </conditionalFormatting>
  <conditionalFormatting sqref="G603:G605">
    <cfRule type="cellIs" dxfId="6141" priority="3700" stopIfTrue="1" operator="equal">
      <formula>""</formula>
    </cfRule>
    <cfRule type="expression" dxfId="6140" priority="3701" stopIfTrue="1">
      <formula>F603="-"</formula>
    </cfRule>
  </conditionalFormatting>
  <conditionalFormatting sqref="G606:G607">
    <cfRule type="cellIs" dxfId="6139" priority="3694" stopIfTrue="1" operator="equal">
      <formula>""</formula>
    </cfRule>
    <cfRule type="expression" dxfId="6138" priority="3695" stopIfTrue="1">
      <formula>F606="-"</formula>
    </cfRule>
  </conditionalFormatting>
  <conditionalFormatting sqref="G608:G611">
    <cfRule type="cellIs" dxfId="6137" priority="3691" stopIfTrue="1" operator="equal">
      <formula>""</formula>
    </cfRule>
    <cfRule type="expression" dxfId="6136" priority="3692" stopIfTrue="1">
      <formula>F608="-"</formula>
    </cfRule>
  </conditionalFormatting>
  <conditionalFormatting sqref="G612">
    <cfRule type="cellIs" dxfId="6135" priority="3688" stopIfTrue="1" operator="equal">
      <formula>""</formula>
    </cfRule>
    <cfRule type="expression" dxfId="6134" priority="3689" stopIfTrue="1">
      <formula>F612="-"</formula>
    </cfRule>
  </conditionalFormatting>
  <conditionalFormatting sqref="G516">
    <cfRule type="cellIs" dxfId="6133" priority="3678" stopIfTrue="1" operator="equal">
      <formula>""</formula>
    </cfRule>
    <cfRule type="expression" dxfId="6132" priority="3679" stopIfTrue="1">
      <formula>F516="-"</formula>
    </cfRule>
  </conditionalFormatting>
  <conditionalFormatting sqref="G27">
    <cfRule type="cellIs" dxfId="6131" priority="3673" stopIfTrue="1" operator="equal">
      <formula>""</formula>
    </cfRule>
    <cfRule type="expression" dxfId="6130" priority="3674" stopIfTrue="1">
      <formula>F27="-"</formula>
    </cfRule>
  </conditionalFormatting>
  <conditionalFormatting sqref="G17">
    <cfRule type="cellIs" dxfId="6129" priority="3668" stopIfTrue="1" operator="equal">
      <formula>""</formula>
    </cfRule>
    <cfRule type="expression" dxfId="6128" priority="3669" stopIfTrue="1">
      <formula>F17="-"</formula>
    </cfRule>
  </conditionalFormatting>
  <conditionalFormatting sqref="G16">
    <cfRule type="cellIs" dxfId="6127" priority="3665" stopIfTrue="1" operator="equal">
      <formula>""</formula>
    </cfRule>
    <cfRule type="expression" dxfId="6126" priority="3666" stopIfTrue="1">
      <formula>F16="-"</formula>
    </cfRule>
  </conditionalFormatting>
  <conditionalFormatting sqref="G19">
    <cfRule type="cellIs" dxfId="6125" priority="3663" stopIfTrue="1" operator="equal">
      <formula>""</formula>
    </cfRule>
    <cfRule type="expression" dxfId="6124" priority="3664" stopIfTrue="1">
      <formula>F19="-"</formula>
    </cfRule>
  </conditionalFormatting>
  <conditionalFormatting sqref="G20">
    <cfRule type="cellIs" dxfId="6123" priority="3660" stopIfTrue="1" operator="equal">
      <formula>""</formula>
    </cfRule>
    <cfRule type="expression" dxfId="6122" priority="3661" stopIfTrue="1">
      <formula>F20="-"</formula>
    </cfRule>
  </conditionalFormatting>
  <conditionalFormatting sqref="G31">
    <cfRule type="cellIs" dxfId="6121" priority="3644" stopIfTrue="1" operator="equal">
      <formula>""</formula>
    </cfRule>
    <cfRule type="expression" dxfId="6120" priority="3645" stopIfTrue="1">
      <formula>F31="-"</formula>
    </cfRule>
  </conditionalFormatting>
  <conditionalFormatting sqref="G32">
    <cfRule type="cellIs" dxfId="6119" priority="3642" stopIfTrue="1" operator="equal">
      <formula>""</formula>
    </cfRule>
    <cfRule type="expression" dxfId="6118" priority="3643" stopIfTrue="1">
      <formula>F32="-"</formula>
    </cfRule>
  </conditionalFormatting>
  <conditionalFormatting sqref="G24">
    <cfRule type="cellIs" dxfId="6117" priority="3655" stopIfTrue="1" operator="equal">
      <formula>""</formula>
    </cfRule>
    <cfRule type="expression" dxfId="6116" priority="3656" stopIfTrue="1">
      <formula>F24="-"</formula>
    </cfRule>
  </conditionalFormatting>
  <conditionalFormatting sqref="G25">
    <cfRule type="cellIs" dxfId="6115" priority="3653" stopIfTrue="1" operator="equal">
      <formula>""</formula>
    </cfRule>
    <cfRule type="expression" dxfId="6114" priority="3654" stopIfTrue="1">
      <formula>F25="-"</formula>
    </cfRule>
  </conditionalFormatting>
  <conditionalFormatting sqref="G29">
    <cfRule type="cellIs" dxfId="6113" priority="3649" stopIfTrue="1" operator="equal">
      <formula>""</formula>
    </cfRule>
    <cfRule type="expression" dxfId="6112" priority="3650" stopIfTrue="1">
      <formula>F29="-"</formula>
    </cfRule>
  </conditionalFormatting>
  <conditionalFormatting sqref="G28">
    <cfRule type="cellIs" dxfId="6111" priority="3651" stopIfTrue="1" operator="equal">
      <formula>""</formula>
    </cfRule>
    <cfRule type="expression" dxfId="6110" priority="3652" stopIfTrue="1">
      <formula>F28="-"</formula>
    </cfRule>
  </conditionalFormatting>
  <conditionalFormatting sqref="G30">
    <cfRule type="cellIs" dxfId="6109" priority="3646" stopIfTrue="1" operator="equal">
      <formula>""</formula>
    </cfRule>
    <cfRule type="expression" dxfId="6108" priority="3647" stopIfTrue="1">
      <formula>F30="-"</formula>
    </cfRule>
  </conditionalFormatting>
  <conditionalFormatting sqref="G42">
    <cfRule type="cellIs" dxfId="6107" priority="3638" stopIfTrue="1" operator="equal">
      <formula>""</formula>
    </cfRule>
    <cfRule type="expression" dxfId="6106" priority="3639" stopIfTrue="1">
      <formula>F42="-"</formula>
    </cfRule>
  </conditionalFormatting>
  <conditionalFormatting sqref="G44">
    <cfRule type="cellIs" dxfId="6105" priority="3636" stopIfTrue="1" operator="equal">
      <formula>""</formula>
    </cfRule>
    <cfRule type="expression" dxfId="6104" priority="3637" stopIfTrue="1">
      <formula>F44="-"</formula>
    </cfRule>
  </conditionalFormatting>
  <conditionalFormatting sqref="G35">
    <cfRule type="cellIs" dxfId="6103" priority="3632" stopIfTrue="1" operator="equal">
      <formula>""</formula>
    </cfRule>
    <cfRule type="expression" dxfId="6102" priority="3633" stopIfTrue="1">
      <formula>F35="-"</formula>
    </cfRule>
  </conditionalFormatting>
  <conditionalFormatting sqref="G40">
    <cfRule type="cellIs" dxfId="6101" priority="3628" stopIfTrue="1" operator="equal">
      <formula>""</formula>
    </cfRule>
    <cfRule type="expression" dxfId="6100" priority="3629" stopIfTrue="1">
      <formula>F40="-"</formula>
    </cfRule>
  </conditionalFormatting>
  <conditionalFormatting sqref="G39">
    <cfRule type="cellIs" dxfId="6099" priority="3625" stopIfTrue="1" operator="equal">
      <formula>""</formula>
    </cfRule>
    <cfRule type="expression" dxfId="6098" priority="3626" stopIfTrue="1">
      <formula>F39="-"</formula>
    </cfRule>
  </conditionalFormatting>
  <conditionalFormatting sqref="G38">
    <cfRule type="cellIs" dxfId="6097" priority="3622" stopIfTrue="1" operator="equal">
      <formula>""</formula>
    </cfRule>
    <cfRule type="expression" dxfId="6096" priority="3623" stopIfTrue="1">
      <formula>F38="-"</formula>
    </cfRule>
  </conditionalFormatting>
  <conditionalFormatting sqref="G52">
    <cfRule type="cellIs" dxfId="6095" priority="3617" stopIfTrue="1" operator="equal">
      <formula>""</formula>
    </cfRule>
    <cfRule type="expression" dxfId="6094" priority="3618" stopIfTrue="1">
      <formula>F52="-"</formula>
    </cfRule>
  </conditionalFormatting>
  <conditionalFormatting sqref="G43">
    <cfRule type="cellIs" dxfId="6093" priority="3619" stopIfTrue="1" operator="equal">
      <formula>""</formula>
    </cfRule>
    <cfRule type="expression" dxfId="6092" priority="3620" stopIfTrue="1">
      <formula>F43="-"</formula>
    </cfRule>
  </conditionalFormatting>
  <conditionalFormatting sqref="G41">
    <cfRule type="cellIs" dxfId="6091" priority="3614" stopIfTrue="1" operator="equal">
      <formula>""</formula>
    </cfRule>
    <cfRule type="expression" dxfId="6090" priority="3615" stopIfTrue="1">
      <formula>F41="-"</formula>
    </cfRule>
  </conditionalFormatting>
  <conditionalFormatting sqref="G46">
    <cfRule type="cellIs" dxfId="6089" priority="3612" stopIfTrue="1" operator="equal">
      <formula>""</formula>
    </cfRule>
    <cfRule type="expression" dxfId="6088" priority="3613" stopIfTrue="1">
      <formula>F46="-"</formula>
    </cfRule>
  </conditionalFormatting>
  <conditionalFormatting sqref="G49">
    <cfRule type="cellIs" dxfId="6087" priority="3602" stopIfTrue="1" operator="equal">
      <formula>""</formula>
    </cfRule>
    <cfRule type="expression" dxfId="6086" priority="3603" stopIfTrue="1">
      <formula>F49="-"</formula>
    </cfRule>
  </conditionalFormatting>
  <conditionalFormatting sqref="G50">
    <cfRule type="cellIs" dxfId="6085" priority="3600" stopIfTrue="1" operator="equal">
      <formula>""</formula>
    </cfRule>
    <cfRule type="expression" dxfId="6084" priority="3601" stopIfTrue="1">
      <formula>F50="-"</formula>
    </cfRule>
  </conditionalFormatting>
  <conditionalFormatting sqref="G45">
    <cfRule type="cellIs" dxfId="6083" priority="3594" stopIfTrue="1" operator="equal">
      <formula>""</formula>
    </cfRule>
    <cfRule type="expression" dxfId="6082" priority="3595" stopIfTrue="1">
      <formula>F45="-"</formula>
    </cfRule>
  </conditionalFormatting>
  <conditionalFormatting sqref="G56">
    <cfRule type="cellIs" dxfId="6081" priority="3591" stopIfTrue="1" operator="equal">
      <formula>""</formula>
    </cfRule>
    <cfRule type="expression" dxfId="6080" priority="3592" stopIfTrue="1">
      <formula>F56="-"</formula>
    </cfRule>
  </conditionalFormatting>
  <conditionalFormatting sqref="G51">
    <cfRule type="cellIs" dxfId="6079" priority="3597" stopIfTrue="1" operator="equal">
      <formula>""</formula>
    </cfRule>
    <cfRule type="expression" dxfId="6078" priority="3598" stopIfTrue="1">
      <formula>F51="-"</formula>
    </cfRule>
  </conditionalFormatting>
  <conditionalFormatting sqref="G47">
    <cfRule type="cellIs" dxfId="6077" priority="3606" stopIfTrue="1" operator="equal">
      <formula>""</formula>
    </cfRule>
    <cfRule type="expression" dxfId="6076" priority="3607" stopIfTrue="1">
      <formula>F47="-"</formula>
    </cfRule>
  </conditionalFormatting>
  <conditionalFormatting sqref="G48">
    <cfRule type="cellIs" dxfId="6075" priority="3604" stopIfTrue="1" operator="equal">
      <formula>""</formula>
    </cfRule>
    <cfRule type="expression" dxfId="6074" priority="3605" stopIfTrue="1">
      <formula>F48="-"</formula>
    </cfRule>
  </conditionalFormatting>
  <conditionalFormatting sqref="G58">
    <cfRule type="cellIs" dxfId="6073" priority="3588" stopIfTrue="1" operator="equal">
      <formula>""</formula>
    </cfRule>
    <cfRule type="expression" dxfId="6072" priority="3589" stopIfTrue="1">
      <formula>F58="-"</formula>
    </cfRule>
  </conditionalFormatting>
  <conditionalFormatting sqref="G59">
    <cfRule type="cellIs" dxfId="6071" priority="3581" stopIfTrue="1" operator="equal">
      <formula>""</formula>
    </cfRule>
    <cfRule type="expression" dxfId="6070" priority="3582" stopIfTrue="1">
      <formula>F59="-"</formula>
    </cfRule>
  </conditionalFormatting>
  <conditionalFormatting sqref="G53">
    <cfRule type="cellIs" dxfId="6069" priority="3584" stopIfTrue="1" operator="equal">
      <formula>""</formula>
    </cfRule>
    <cfRule type="expression" dxfId="6068" priority="3585" stopIfTrue="1">
      <formula>F53="-"</formula>
    </cfRule>
  </conditionalFormatting>
  <conditionalFormatting sqref="G65">
    <cfRule type="cellIs" dxfId="6067" priority="3576" stopIfTrue="1" operator="equal">
      <formula>""</formula>
    </cfRule>
    <cfRule type="expression" dxfId="6066" priority="3577" stopIfTrue="1">
      <formula>F65="-"</formula>
    </cfRule>
  </conditionalFormatting>
  <conditionalFormatting sqref="G66">
    <cfRule type="cellIs" dxfId="6065" priority="3562" stopIfTrue="1" operator="equal">
      <formula>""</formula>
    </cfRule>
    <cfRule type="expression" dxfId="6064" priority="3563" stopIfTrue="1">
      <formula>F66="-"</formula>
    </cfRule>
  </conditionalFormatting>
  <conditionalFormatting sqref="G61">
    <cfRule type="cellIs" dxfId="6063" priority="3572" stopIfTrue="1" operator="equal">
      <formula>""</formula>
    </cfRule>
    <cfRule type="expression" dxfId="6062" priority="3573" stopIfTrue="1">
      <formula>F61="-"</formula>
    </cfRule>
  </conditionalFormatting>
  <conditionalFormatting sqref="G60">
    <cfRule type="cellIs" dxfId="6061" priority="3579" stopIfTrue="1" operator="equal">
      <formula>""</formula>
    </cfRule>
    <cfRule type="expression" dxfId="6060" priority="3580" stopIfTrue="1">
      <formula>F60="-"</formula>
    </cfRule>
  </conditionalFormatting>
  <conditionalFormatting sqref="G67">
    <cfRule type="cellIs" dxfId="6059" priority="3560" stopIfTrue="1" operator="equal">
      <formula>""</formula>
    </cfRule>
    <cfRule type="expression" dxfId="6058" priority="3561" stopIfTrue="1">
      <formula>F67="-"</formula>
    </cfRule>
  </conditionalFormatting>
  <conditionalFormatting sqref="G63">
    <cfRule type="cellIs" dxfId="6057" priority="3569" stopIfTrue="1" operator="equal">
      <formula>""</formula>
    </cfRule>
    <cfRule type="expression" dxfId="6056" priority="3570" stopIfTrue="1">
      <formula>F63="-"</formula>
    </cfRule>
  </conditionalFormatting>
  <conditionalFormatting sqref="G64">
    <cfRule type="cellIs" dxfId="6055" priority="3566" stopIfTrue="1" operator="equal">
      <formula>""</formula>
    </cfRule>
    <cfRule type="expression" dxfId="6054" priority="3567" stopIfTrue="1">
      <formula>F64="-"</formula>
    </cfRule>
  </conditionalFormatting>
  <conditionalFormatting sqref="G442">
    <cfRule type="cellIs" dxfId="6053" priority="3550" stopIfTrue="1" operator="equal">
      <formula>""</formula>
    </cfRule>
    <cfRule type="expression" dxfId="6052" priority="3551" stopIfTrue="1">
      <formula>F442="-"</formula>
    </cfRule>
  </conditionalFormatting>
  <conditionalFormatting sqref="G443">
    <cfRule type="cellIs" dxfId="6051" priority="3548" stopIfTrue="1" operator="equal">
      <formula>""</formula>
    </cfRule>
    <cfRule type="expression" dxfId="6050" priority="3549" stopIfTrue="1">
      <formula>F443="-"</formula>
    </cfRule>
  </conditionalFormatting>
  <conditionalFormatting sqref="G54">
    <cfRule type="cellIs" dxfId="6049" priority="3544" stopIfTrue="1" operator="equal">
      <formula>""</formula>
    </cfRule>
    <cfRule type="expression" dxfId="6048" priority="3545" stopIfTrue="1">
      <formula>F54="-"</formula>
    </cfRule>
  </conditionalFormatting>
  <conditionalFormatting sqref="G383">
    <cfRule type="cellIs" dxfId="6047" priority="3540" stopIfTrue="1" operator="equal">
      <formula>""</formula>
    </cfRule>
    <cfRule type="expression" dxfId="6046" priority="3541" stopIfTrue="1">
      <formula>F383="-"</formula>
    </cfRule>
  </conditionalFormatting>
  <conditionalFormatting sqref="G384">
    <cfRule type="cellIs" dxfId="6045" priority="3538" stopIfTrue="1" operator="equal">
      <formula>""</formula>
    </cfRule>
    <cfRule type="expression" dxfId="6044" priority="3539" stopIfTrue="1">
      <formula>F384="-"</formula>
    </cfRule>
  </conditionalFormatting>
  <conditionalFormatting sqref="G69">
    <cfRule type="cellIs" dxfId="6043" priority="3536" stopIfTrue="1" operator="equal">
      <formula>""</formula>
    </cfRule>
    <cfRule type="expression" dxfId="6042" priority="3537" stopIfTrue="1">
      <formula>F69="-"</formula>
    </cfRule>
  </conditionalFormatting>
  <conditionalFormatting sqref="G73">
    <cfRule type="cellIs" dxfId="6041" priority="3531" stopIfTrue="1" operator="equal">
      <formula>""</formula>
    </cfRule>
    <cfRule type="expression" dxfId="6040" priority="3532" stopIfTrue="1">
      <formula>F73="-"</formula>
    </cfRule>
  </conditionalFormatting>
  <conditionalFormatting sqref="G72">
    <cfRule type="cellIs" dxfId="6039" priority="3533" stopIfTrue="1" operator="equal">
      <formula>""</formula>
    </cfRule>
    <cfRule type="expression" dxfId="6038" priority="3534" stopIfTrue="1">
      <formula>F72="-"</formula>
    </cfRule>
  </conditionalFormatting>
  <conditionalFormatting sqref="G74">
    <cfRule type="cellIs" dxfId="6037" priority="3529" stopIfTrue="1" operator="equal">
      <formula>""</formula>
    </cfRule>
    <cfRule type="expression" dxfId="6036" priority="3530" stopIfTrue="1">
      <formula>F74="-"</formula>
    </cfRule>
  </conditionalFormatting>
  <conditionalFormatting sqref="G446">
    <cfRule type="cellIs" dxfId="6035" priority="3522" stopIfTrue="1" operator="equal">
      <formula>""</formula>
    </cfRule>
    <cfRule type="expression" dxfId="6034" priority="3523" stopIfTrue="1">
      <formula>F446="-"</formula>
    </cfRule>
  </conditionalFormatting>
  <conditionalFormatting sqref="G358">
    <cfRule type="cellIs" dxfId="6033" priority="3526" stopIfTrue="1" operator="equal">
      <formula>""</formula>
    </cfRule>
    <cfRule type="expression" dxfId="6032" priority="3527" stopIfTrue="1">
      <formula>F358="-"</formula>
    </cfRule>
  </conditionalFormatting>
  <conditionalFormatting sqref="G104">
    <cfRule type="cellIs" dxfId="6031" priority="3516" stopIfTrue="1" operator="equal">
      <formula>""</formula>
    </cfRule>
    <cfRule type="expression" dxfId="6030" priority="3517" stopIfTrue="1">
      <formula>F104="-"</formula>
    </cfRule>
  </conditionalFormatting>
  <conditionalFormatting sqref="G103">
    <cfRule type="cellIs" dxfId="6029" priority="3520" stopIfTrue="1" operator="equal">
      <formula>""</formula>
    </cfRule>
    <cfRule type="expression" dxfId="6028" priority="3521" stopIfTrue="1">
      <formula>F103="-"</formula>
    </cfRule>
  </conditionalFormatting>
  <conditionalFormatting sqref="G105">
    <cfRule type="cellIs" dxfId="6027" priority="3508" stopIfTrue="1" operator="equal">
      <formula>""</formula>
    </cfRule>
    <cfRule type="expression" dxfId="6026" priority="3509" stopIfTrue="1">
      <formula>F105="-"</formula>
    </cfRule>
  </conditionalFormatting>
  <conditionalFormatting sqref="G111">
    <cfRule type="cellIs" dxfId="6025" priority="3492" stopIfTrue="1" operator="equal">
      <formula>""</formula>
    </cfRule>
    <cfRule type="expression" dxfId="6024" priority="3493" stopIfTrue="1">
      <formula>F111="-"</formula>
    </cfRule>
  </conditionalFormatting>
  <conditionalFormatting sqref="G102">
    <cfRule type="cellIs" dxfId="6023" priority="3512" stopIfTrue="1" operator="equal">
      <formula>""</formula>
    </cfRule>
    <cfRule type="expression" dxfId="6022" priority="3513" stopIfTrue="1">
      <formula>F102="-"</formula>
    </cfRule>
  </conditionalFormatting>
  <conditionalFormatting sqref="G106">
    <cfRule type="cellIs" dxfId="6021" priority="3506" stopIfTrue="1" operator="equal">
      <formula>""</formula>
    </cfRule>
    <cfRule type="expression" dxfId="6020" priority="3507" stopIfTrue="1">
      <formula>F106="-"</formula>
    </cfRule>
  </conditionalFormatting>
  <conditionalFormatting sqref="G109">
    <cfRule type="cellIs" dxfId="6019" priority="3496" stopIfTrue="1" operator="equal">
      <formula>""</formula>
    </cfRule>
    <cfRule type="expression" dxfId="6018" priority="3497" stopIfTrue="1">
      <formula>F109="-"</formula>
    </cfRule>
  </conditionalFormatting>
  <conditionalFormatting sqref="G110">
    <cfRule type="cellIs" dxfId="6017" priority="3494" stopIfTrue="1" operator="equal">
      <formula>""</formula>
    </cfRule>
    <cfRule type="expression" dxfId="6016" priority="3495" stopIfTrue="1">
      <formula>F110="-"</formula>
    </cfRule>
  </conditionalFormatting>
  <conditionalFormatting sqref="G112">
    <cfRule type="cellIs" dxfId="6015" priority="3490" stopIfTrue="1" operator="equal">
      <formula>""</formula>
    </cfRule>
    <cfRule type="expression" dxfId="6014" priority="3491" stopIfTrue="1">
      <formula>F112="-"</formula>
    </cfRule>
  </conditionalFormatting>
  <conditionalFormatting sqref="G107">
    <cfRule type="cellIs" dxfId="6013" priority="3500" stopIfTrue="1" operator="equal">
      <formula>""</formula>
    </cfRule>
    <cfRule type="expression" dxfId="6012" priority="3501" stopIfTrue="1">
      <formula>F107="-"</formula>
    </cfRule>
  </conditionalFormatting>
  <conditionalFormatting sqref="G108">
    <cfRule type="cellIs" dxfId="6011" priority="3498" stopIfTrue="1" operator="equal">
      <formula>""</formula>
    </cfRule>
    <cfRule type="expression" dxfId="6010" priority="3499" stopIfTrue="1">
      <formula>F108="-"</formula>
    </cfRule>
  </conditionalFormatting>
  <conditionalFormatting sqref="G75">
    <cfRule type="cellIs" dxfId="6009" priority="3484" stopIfTrue="1" operator="equal">
      <formula>""</formula>
    </cfRule>
    <cfRule type="expression" dxfId="6008" priority="3485" stopIfTrue="1">
      <formula>F75="-"</formula>
    </cfRule>
  </conditionalFormatting>
  <conditionalFormatting sqref="G76">
    <cfRule type="cellIs" dxfId="6007" priority="3477" stopIfTrue="1" operator="equal">
      <formula>""</formula>
    </cfRule>
    <cfRule type="expression" dxfId="6006" priority="3478" stopIfTrue="1">
      <formula>F76="-"</formula>
    </cfRule>
  </conditionalFormatting>
  <conditionalFormatting sqref="G78">
    <cfRule type="cellIs" dxfId="6005" priority="3473" stopIfTrue="1" operator="equal">
      <formula>""</formula>
    </cfRule>
    <cfRule type="expression" dxfId="6004" priority="3474" stopIfTrue="1">
      <formula>F78="-"</formula>
    </cfRule>
  </conditionalFormatting>
  <conditionalFormatting sqref="G81">
    <cfRule type="cellIs" dxfId="6003" priority="3467" stopIfTrue="1" operator="equal">
      <formula>""</formula>
    </cfRule>
    <cfRule type="expression" dxfId="6002" priority="3468" stopIfTrue="1">
      <formula>F81="-"</formula>
    </cfRule>
  </conditionalFormatting>
  <conditionalFormatting sqref="G77">
    <cfRule type="cellIs" dxfId="6001" priority="3475" stopIfTrue="1" operator="equal">
      <formula>""</formula>
    </cfRule>
    <cfRule type="expression" dxfId="6000" priority="3476" stopIfTrue="1">
      <formula>F77="-"</formula>
    </cfRule>
  </conditionalFormatting>
  <conditionalFormatting sqref="G79">
    <cfRule type="cellIs" dxfId="5999" priority="3471" stopIfTrue="1" operator="equal">
      <formula>""</formula>
    </cfRule>
    <cfRule type="expression" dxfId="5998" priority="3472" stopIfTrue="1">
      <formula>F79="-"</formula>
    </cfRule>
  </conditionalFormatting>
  <conditionalFormatting sqref="G80">
    <cfRule type="cellIs" dxfId="5997" priority="3469" stopIfTrue="1" operator="equal">
      <formula>""</formula>
    </cfRule>
    <cfRule type="expression" dxfId="5996" priority="3470" stopIfTrue="1">
      <formula>F80="-"</formula>
    </cfRule>
  </conditionalFormatting>
  <conditionalFormatting sqref="G82">
    <cfRule type="cellIs" dxfId="5995" priority="3465" stopIfTrue="1" operator="equal">
      <formula>""</formula>
    </cfRule>
    <cfRule type="expression" dxfId="5994" priority="3466" stopIfTrue="1">
      <formula>F82="-"</formula>
    </cfRule>
  </conditionalFormatting>
  <conditionalFormatting sqref="G83">
    <cfRule type="cellIs" dxfId="5993" priority="3463" stopIfTrue="1" operator="equal">
      <formula>""</formula>
    </cfRule>
    <cfRule type="expression" dxfId="5992" priority="3464" stopIfTrue="1">
      <formula>F83="-"</formula>
    </cfRule>
  </conditionalFormatting>
  <conditionalFormatting sqref="G85">
    <cfRule type="cellIs" dxfId="5991" priority="3461" stopIfTrue="1" operator="equal">
      <formula>""</formula>
    </cfRule>
    <cfRule type="expression" dxfId="5990" priority="3462" stopIfTrue="1">
      <formula>F85="-"</formula>
    </cfRule>
  </conditionalFormatting>
  <conditionalFormatting sqref="G180">
    <cfRule type="cellIs" dxfId="5989" priority="3458" stopIfTrue="1" operator="equal">
      <formula>""</formula>
    </cfRule>
    <cfRule type="expression" dxfId="5988" priority="3459" stopIfTrue="1">
      <formula>F180="-"</formula>
    </cfRule>
  </conditionalFormatting>
  <conditionalFormatting sqref="G87">
    <cfRule type="cellIs" dxfId="5987" priority="3454" stopIfTrue="1" operator="equal">
      <formula>""</formula>
    </cfRule>
    <cfRule type="expression" dxfId="5986" priority="3455" stopIfTrue="1">
      <formula>F87="-"</formula>
    </cfRule>
  </conditionalFormatting>
  <conditionalFormatting sqref="G445">
    <cfRule type="cellIs" dxfId="5985" priority="3452" stopIfTrue="1" operator="equal">
      <formula>""</formula>
    </cfRule>
    <cfRule type="expression" dxfId="5984" priority="3453" stopIfTrue="1">
      <formula>F445="-"</formula>
    </cfRule>
  </conditionalFormatting>
  <conditionalFormatting sqref="G88">
    <cfRule type="cellIs" dxfId="5983" priority="3449" stopIfTrue="1" operator="equal">
      <formula>""</formula>
    </cfRule>
    <cfRule type="expression" dxfId="5982" priority="3450" stopIfTrue="1">
      <formula>F88="-"</formula>
    </cfRule>
  </conditionalFormatting>
  <conditionalFormatting sqref="G89">
    <cfRule type="cellIs" dxfId="5981" priority="3446" stopIfTrue="1" operator="equal">
      <formula>""</formula>
    </cfRule>
    <cfRule type="expression" dxfId="5980" priority="3447" stopIfTrue="1">
      <formula>F89="-"</formula>
    </cfRule>
  </conditionalFormatting>
  <conditionalFormatting sqref="G90">
    <cfRule type="cellIs" dxfId="5979" priority="3443" stopIfTrue="1" operator="equal">
      <formula>""</formula>
    </cfRule>
    <cfRule type="expression" dxfId="5978" priority="3444" stopIfTrue="1">
      <formula>F90="-"</formula>
    </cfRule>
  </conditionalFormatting>
  <conditionalFormatting sqref="G91">
    <cfRule type="cellIs" dxfId="5977" priority="3438" stopIfTrue="1" operator="equal">
      <formula>""</formula>
    </cfRule>
    <cfRule type="expression" dxfId="5976" priority="3439" stopIfTrue="1">
      <formula>F91="-"</formula>
    </cfRule>
  </conditionalFormatting>
  <conditionalFormatting sqref="G92">
    <cfRule type="cellIs" dxfId="5975" priority="3436" stopIfTrue="1" operator="equal">
      <formula>""</formula>
    </cfRule>
    <cfRule type="expression" dxfId="5974" priority="3437" stopIfTrue="1">
      <formula>F92="-"</formula>
    </cfRule>
  </conditionalFormatting>
  <conditionalFormatting sqref="G582">
    <cfRule type="cellIs" dxfId="5973" priority="3431" stopIfTrue="1" operator="equal">
      <formula>""</formula>
    </cfRule>
    <cfRule type="expression" dxfId="5972" priority="3432" stopIfTrue="1">
      <formula>F582="-"</formula>
    </cfRule>
  </conditionalFormatting>
  <conditionalFormatting sqref="G93">
    <cfRule type="cellIs" dxfId="5971" priority="3433" stopIfTrue="1" operator="equal">
      <formula>""</formula>
    </cfRule>
    <cfRule type="expression" dxfId="5970" priority="3434" stopIfTrue="1">
      <formula>F93="-"</formula>
    </cfRule>
  </conditionalFormatting>
  <conditionalFormatting sqref="G94:G95">
    <cfRule type="cellIs" dxfId="5969" priority="3426" stopIfTrue="1" operator="equal">
      <formula>""</formula>
    </cfRule>
    <cfRule type="expression" dxfId="5968" priority="3427" stopIfTrue="1">
      <formula>F94="-"</formula>
    </cfRule>
  </conditionalFormatting>
  <conditionalFormatting sqref="C96">
    <cfRule type="expression" dxfId="5967" priority="3420" stopIfTrue="1">
      <formula>F96="-"</formula>
    </cfRule>
  </conditionalFormatting>
  <conditionalFormatting sqref="D96">
    <cfRule type="expression" dxfId="5966" priority="3425" stopIfTrue="1">
      <formula>F96="-"</formula>
    </cfRule>
  </conditionalFormatting>
  <conditionalFormatting sqref="E96">
    <cfRule type="expression" dxfId="5965" priority="3424" stopIfTrue="1">
      <formula>F96="-"</formula>
    </cfRule>
  </conditionalFormatting>
  <conditionalFormatting sqref="F96">
    <cfRule type="expression" dxfId="5964" priority="3419" stopIfTrue="1">
      <formula>F96="-"</formula>
    </cfRule>
  </conditionalFormatting>
  <conditionalFormatting sqref="G96">
    <cfRule type="cellIs" dxfId="5963" priority="3417" stopIfTrue="1" operator="equal">
      <formula>""</formula>
    </cfRule>
    <cfRule type="expression" dxfId="5962" priority="3418" stopIfTrue="1">
      <formula>F96="-"</formula>
    </cfRule>
  </conditionalFormatting>
  <conditionalFormatting sqref="G97">
    <cfRule type="cellIs" dxfId="5961" priority="3415" stopIfTrue="1" operator="equal">
      <formula>""</formula>
    </cfRule>
    <cfRule type="expression" dxfId="5960" priority="3416" stopIfTrue="1">
      <formula>F97="-"</formula>
    </cfRule>
  </conditionalFormatting>
  <conditionalFormatting sqref="C583">
    <cfRule type="expression" dxfId="5959" priority="3409" stopIfTrue="1">
      <formula>F583="-"</formula>
    </cfRule>
  </conditionalFormatting>
  <conditionalFormatting sqref="D583">
    <cfRule type="expression" dxfId="5958" priority="3414" stopIfTrue="1">
      <formula>F583="-"</formula>
    </cfRule>
  </conditionalFormatting>
  <conditionalFormatting sqref="E583">
    <cfRule type="expression" dxfId="5957" priority="3413" stopIfTrue="1">
      <formula>F583="-"</formula>
    </cfRule>
  </conditionalFormatting>
  <conditionalFormatting sqref="F583">
    <cfRule type="expression" dxfId="5956" priority="3408" stopIfTrue="1">
      <formula>F583="-"</formula>
    </cfRule>
  </conditionalFormatting>
  <conditionalFormatting sqref="G583">
    <cfRule type="cellIs" dxfId="5955" priority="3406" stopIfTrue="1" operator="equal">
      <formula>""</formula>
    </cfRule>
    <cfRule type="expression" dxfId="5954" priority="3407" stopIfTrue="1">
      <formula>F583="-"</formula>
    </cfRule>
  </conditionalFormatting>
  <conditionalFormatting sqref="C68">
    <cfRule type="expression" dxfId="5953" priority="3400" stopIfTrue="1">
      <formula>F68="-"</formula>
    </cfRule>
  </conditionalFormatting>
  <conditionalFormatting sqref="D68">
    <cfRule type="expression" dxfId="5952" priority="3405" stopIfTrue="1">
      <formula>F68="-"</formula>
    </cfRule>
  </conditionalFormatting>
  <conditionalFormatting sqref="E68">
    <cfRule type="expression" dxfId="5951" priority="3404" stopIfTrue="1">
      <formula>F68="-"</formula>
    </cfRule>
  </conditionalFormatting>
  <conditionalFormatting sqref="F68">
    <cfRule type="expression" dxfId="5950" priority="3399" stopIfTrue="1">
      <formula>F68="-"</formula>
    </cfRule>
  </conditionalFormatting>
  <conditionalFormatting sqref="C156:C158">
    <cfRule type="expression" dxfId="5949" priority="3398" stopIfTrue="1">
      <formula>F156="-"</formula>
    </cfRule>
  </conditionalFormatting>
  <conditionalFormatting sqref="D156:D158">
    <cfRule type="expression" dxfId="5948" priority="3395" stopIfTrue="1">
      <formula>F156="-"</formula>
    </cfRule>
  </conditionalFormatting>
  <conditionalFormatting sqref="E156:E158">
    <cfRule type="expression" dxfId="5947" priority="3397" stopIfTrue="1">
      <formula>F156="-"</formula>
    </cfRule>
  </conditionalFormatting>
  <conditionalFormatting sqref="F156:F158">
    <cfRule type="expression" dxfId="5946" priority="3396" stopIfTrue="1">
      <formula>F156="-"</formula>
    </cfRule>
  </conditionalFormatting>
  <conditionalFormatting sqref="C155">
    <cfRule type="expression" dxfId="5945" priority="3384" stopIfTrue="1">
      <formula>F155="-"</formula>
    </cfRule>
  </conditionalFormatting>
  <conditionalFormatting sqref="D155">
    <cfRule type="expression" dxfId="5944" priority="3389" stopIfTrue="1">
      <formula>F155="-"</formula>
    </cfRule>
  </conditionalFormatting>
  <conditionalFormatting sqref="E155">
    <cfRule type="expression" dxfId="5943" priority="3388" stopIfTrue="1">
      <formula>F155="-"</formula>
    </cfRule>
  </conditionalFormatting>
  <conditionalFormatting sqref="F155">
    <cfRule type="expression" dxfId="5942" priority="3383" stopIfTrue="1">
      <formula>F155="-"</formula>
    </cfRule>
  </conditionalFormatting>
  <conditionalFormatting sqref="C149">
    <cfRule type="expression" dxfId="5941" priority="3377" stopIfTrue="1">
      <formula>F149="-"</formula>
    </cfRule>
  </conditionalFormatting>
  <conditionalFormatting sqref="D149">
    <cfRule type="expression" dxfId="5940" priority="3382" stopIfTrue="1">
      <formula>F149="-"</formula>
    </cfRule>
  </conditionalFormatting>
  <conditionalFormatting sqref="E149">
    <cfRule type="expression" dxfId="5939" priority="3381" stopIfTrue="1">
      <formula>F149="-"</formula>
    </cfRule>
  </conditionalFormatting>
  <conditionalFormatting sqref="F149">
    <cfRule type="expression" dxfId="5938" priority="3376" stopIfTrue="1">
      <formula>F149="-"</formula>
    </cfRule>
  </conditionalFormatting>
  <conditionalFormatting sqref="C144">
    <cfRule type="expression" dxfId="5937" priority="3369" stopIfTrue="1">
      <formula>F144="-"</formula>
    </cfRule>
  </conditionalFormatting>
  <conditionalFormatting sqref="D144">
    <cfRule type="expression" dxfId="5936" priority="3375" stopIfTrue="1">
      <formula>F144="-"</formula>
    </cfRule>
  </conditionalFormatting>
  <conditionalFormatting sqref="B144:B152">
    <cfRule type="expression" dxfId="5935" priority="3374" stopIfTrue="1">
      <formula>F144="-"</formula>
    </cfRule>
  </conditionalFormatting>
  <conditionalFormatting sqref="E144">
    <cfRule type="expression" dxfId="5934" priority="3373" stopIfTrue="1">
      <formula>F144="-"</formula>
    </cfRule>
  </conditionalFormatting>
  <conditionalFormatting sqref="F144">
    <cfRule type="expression" dxfId="5933" priority="3368" stopIfTrue="1">
      <formula>F144="-"</formula>
    </cfRule>
  </conditionalFormatting>
  <conditionalFormatting sqref="C147">
    <cfRule type="expression" dxfId="5932" priority="3362" stopIfTrue="1">
      <formula>F147="-"</formula>
    </cfRule>
  </conditionalFormatting>
  <conditionalFormatting sqref="D147">
    <cfRule type="expression" dxfId="5931" priority="3367" stopIfTrue="1">
      <formula>F147="-"</formula>
    </cfRule>
  </conditionalFormatting>
  <conditionalFormatting sqref="E147">
    <cfRule type="expression" dxfId="5930" priority="3366" stopIfTrue="1">
      <formula>F147="-"</formula>
    </cfRule>
  </conditionalFormatting>
  <conditionalFormatting sqref="F147">
    <cfRule type="expression" dxfId="5929" priority="3361" stopIfTrue="1">
      <formula>F147="-"</formula>
    </cfRule>
  </conditionalFormatting>
  <conditionalFormatting sqref="C148">
    <cfRule type="expression" dxfId="5928" priority="3355" stopIfTrue="1">
      <formula>F148="-"</formula>
    </cfRule>
  </conditionalFormatting>
  <conditionalFormatting sqref="D148">
    <cfRule type="expression" dxfId="5927" priority="3360" stopIfTrue="1">
      <formula>F148="-"</formula>
    </cfRule>
  </conditionalFormatting>
  <conditionalFormatting sqref="E148">
    <cfRule type="expression" dxfId="5926" priority="3359" stopIfTrue="1">
      <formula>F148="-"</formula>
    </cfRule>
  </conditionalFormatting>
  <conditionalFormatting sqref="F148">
    <cfRule type="expression" dxfId="5925" priority="3354" stopIfTrue="1">
      <formula>F148="-"</formula>
    </cfRule>
  </conditionalFormatting>
  <conditionalFormatting sqref="C150">
    <cfRule type="expression" dxfId="5924" priority="3348" stopIfTrue="1">
      <formula>F150="-"</formula>
    </cfRule>
  </conditionalFormatting>
  <conditionalFormatting sqref="D150">
    <cfRule type="expression" dxfId="5923" priority="3353" stopIfTrue="1">
      <formula>F150="-"</formula>
    </cfRule>
  </conditionalFormatting>
  <conditionalFormatting sqref="E150">
    <cfRule type="expression" dxfId="5922" priority="3352" stopIfTrue="1">
      <formula>F150="-"</formula>
    </cfRule>
  </conditionalFormatting>
  <conditionalFormatting sqref="F150">
    <cfRule type="expression" dxfId="5921" priority="3347" stopIfTrue="1">
      <formula>F150="-"</formula>
    </cfRule>
  </conditionalFormatting>
  <conditionalFormatting sqref="C151">
    <cfRule type="expression" dxfId="5920" priority="3341" stopIfTrue="1">
      <formula>F151="-"</formula>
    </cfRule>
  </conditionalFormatting>
  <conditionalFormatting sqref="D151">
    <cfRule type="expression" dxfId="5919" priority="3346" stopIfTrue="1">
      <formula>F151="-"</formula>
    </cfRule>
  </conditionalFormatting>
  <conditionalFormatting sqref="E151">
    <cfRule type="expression" dxfId="5918" priority="3345" stopIfTrue="1">
      <formula>F151="-"</formula>
    </cfRule>
  </conditionalFormatting>
  <conditionalFormatting sqref="F151">
    <cfRule type="expression" dxfId="5917" priority="3340" stopIfTrue="1">
      <formula>F151="-"</formula>
    </cfRule>
  </conditionalFormatting>
  <conditionalFormatting sqref="C152">
    <cfRule type="expression" dxfId="5916" priority="3334" stopIfTrue="1">
      <formula>F152="-"</formula>
    </cfRule>
  </conditionalFormatting>
  <conditionalFormatting sqref="D152">
    <cfRule type="expression" dxfId="5915" priority="3339" stopIfTrue="1">
      <formula>F152="-"</formula>
    </cfRule>
  </conditionalFormatting>
  <conditionalFormatting sqref="E152">
    <cfRule type="expression" dxfId="5914" priority="3338" stopIfTrue="1">
      <formula>F152="-"</formula>
    </cfRule>
  </conditionalFormatting>
  <conditionalFormatting sqref="F152">
    <cfRule type="expression" dxfId="5913" priority="3333" stopIfTrue="1">
      <formula>F152="-"</formula>
    </cfRule>
  </conditionalFormatting>
  <conditionalFormatting sqref="C153">
    <cfRule type="expression" dxfId="5912" priority="3326" stopIfTrue="1">
      <formula>F153="-"</formula>
    </cfRule>
  </conditionalFormatting>
  <conditionalFormatting sqref="D153">
    <cfRule type="expression" dxfId="5911" priority="3332" stopIfTrue="1">
      <formula>F153="-"</formula>
    </cfRule>
  </conditionalFormatting>
  <conditionalFormatting sqref="B153">
    <cfRule type="expression" dxfId="5910" priority="3331" stopIfTrue="1">
      <formula>F153="-"</formula>
    </cfRule>
  </conditionalFormatting>
  <conditionalFormatting sqref="E153">
    <cfRule type="expression" dxfId="5909" priority="3330" stopIfTrue="1">
      <formula>F153="-"</formula>
    </cfRule>
  </conditionalFormatting>
  <conditionalFormatting sqref="F153">
    <cfRule type="expression" dxfId="5908" priority="3325" stopIfTrue="1">
      <formula>F153="-"</formula>
    </cfRule>
  </conditionalFormatting>
  <conditionalFormatting sqref="G153">
    <cfRule type="cellIs" dxfId="5907" priority="3323" stopIfTrue="1" operator="equal">
      <formula>""</formula>
    </cfRule>
    <cfRule type="expression" dxfId="5906" priority="3324" stopIfTrue="1">
      <formula>F153="-"</formula>
    </cfRule>
  </conditionalFormatting>
  <conditionalFormatting sqref="C154">
    <cfRule type="expression" dxfId="5905" priority="3316" stopIfTrue="1">
      <formula>F154="-"</formula>
    </cfRule>
  </conditionalFormatting>
  <conditionalFormatting sqref="D154">
    <cfRule type="expression" dxfId="5904" priority="3322" stopIfTrue="1">
      <formula>F154="-"</formula>
    </cfRule>
  </conditionalFormatting>
  <conditionalFormatting sqref="B154:B162">
    <cfRule type="expression" dxfId="5903" priority="3321" stopIfTrue="1">
      <formula>F154="-"</formula>
    </cfRule>
  </conditionalFormatting>
  <conditionalFormatting sqref="E154">
    <cfRule type="expression" dxfId="5902" priority="3320" stopIfTrue="1">
      <formula>F154="-"</formula>
    </cfRule>
  </conditionalFormatting>
  <conditionalFormatting sqref="F154">
    <cfRule type="expression" dxfId="5901" priority="3315" stopIfTrue="1">
      <formula>F154="-"</formula>
    </cfRule>
  </conditionalFormatting>
  <conditionalFormatting sqref="C159">
    <cfRule type="expression" dxfId="5900" priority="3309" stopIfTrue="1">
      <formula>F159="-"</formula>
    </cfRule>
  </conditionalFormatting>
  <conditionalFormatting sqref="D159">
    <cfRule type="expression" dxfId="5899" priority="3314" stopIfTrue="1">
      <formula>F159="-"</formula>
    </cfRule>
  </conditionalFormatting>
  <conditionalFormatting sqref="E159">
    <cfRule type="expression" dxfId="5898" priority="3313" stopIfTrue="1">
      <formula>F159="-"</formula>
    </cfRule>
  </conditionalFormatting>
  <conditionalFormatting sqref="F159">
    <cfRule type="expression" dxfId="5897" priority="3308" stopIfTrue="1">
      <formula>F159="-"</formula>
    </cfRule>
  </conditionalFormatting>
  <conditionalFormatting sqref="C160">
    <cfRule type="expression" dxfId="5896" priority="3302" stopIfTrue="1">
      <formula>F160="-"</formula>
    </cfRule>
  </conditionalFormatting>
  <conditionalFormatting sqref="D160">
    <cfRule type="expression" dxfId="5895" priority="3307" stopIfTrue="1">
      <formula>F160="-"</formula>
    </cfRule>
  </conditionalFormatting>
  <conditionalFormatting sqref="E160">
    <cfRule type="expression" dxfId="5894" priority="3306" stopIfTrue="1">
      <formula>F160="-"</formula>
    </cfRule>
  </conditionalFormatting>
  <conditionalFormatting sqref="F160">
    <cfRule type="expression" dxfId="5893" priority="3301" stopIfTrue="1">
      <formula>F160="-"</formula>
    </cfRule>
  </conditionalFormatting>
  <conditionalFormatting sqref="C163">
    <cfRule type="expression" dxfId="5892" priority="3294" stopIfTrue="1">
      <formula>F163="-"</formula>
    </cfRule>
  </conditionalFormatting>
  <conditionalFormatting sqref="D163">
    <cfRule type="expression" dxfId="5891" priority="3300" stopIfTrue="1">
      <formula>F163="-"</formula>
    </cfRule>
  </conditionalFormatting>
  <conditionalFormatting sqref="B163">
    <cfRule type="expression" dxfId="5890" priority="3299" stopIfTrue="1">
      <formula>F163="-"</formula>
    </cfRule>
  </conditionalFormatting>
  <conditionalFormatting sqref="E163">
    <cfRule type="expression" dxfId="5889" priority="3298" stopIfTrue="1">
      <formula>F163="-"</formula>
    </cfRule>
  </conditionalFormatting>
  <conditionalFormatting sqref="F163">
    <cfRule type="expression" dxfId="5888" priority="3293" stopIfTrue="1">
      <formula>F163="-"</formula>
    </cfRule>
  </conditionalFormatting>
  <conditionalFormatting sqref="G163">
    <cfRule type="cellIs" dxfId="5887" priority="3291" stopIfTrue="1" operator="equal">
      <formula>""</formula>
    </cfRule>
    <cfRule type="expression" dxfId="5886" priority="3292" stopIfTrue="1">
      <formula>F163="-"</formula>
    </cfRule>
  </conditionalFormatting>
  <conditionalFormatting sqref="C161">
    <cfRule type="expression" dxfId="5885" priority="3285" stopIfTrue="1">
      <formula>F161="-"</formula>
    </cfRule>
  </conditionalFormatting>
  <conditionalFormatting sqref="D161">
    <cfRule type="expression" dxfId="5884" priority="3290" stopIfTrue="1">
      <formula>F161="-"</formula>
    </cfRule>
  </conditionalFormatting>
  <conditionalFormatting sqref="E161">
    <cfRule type="expression" dxfId="5883" priority="3289" stopIfTrue="1">
      <formula>F161="-"</formula>
    </cfRule>
  </conditionalFormatting>
  <conditionalFormatting sqref="F161">
    <cfRule type="expression" dxfId="5882" priority="3284" stopIfTrue="1">
      <formula>F161="-"</formula>
    </cfRule>
  </conditionalFormatting>
  <conditionalFormatting sqref="C162">
    <cfRule type="expression" dxfId="5881" priority="3278" stopIfTrue="1">
      <formula>F162="-"</formula>
    </cfRule>
  </conditionalFormatting>
  <conditionalFormatting sqref="D162">
    <cfRule type="expression" dxfId="5880" priority="3283" stopIfTrue="1">
      <formula>F162="-"</formula>
    </cfRule>
  </conditionalFormatting>
  <conditionalFormatting sqref="E162">
    <cfRule type="expression" dxfId="5879" priority="3282" stopIfTrue="1">
      <formula>F162="-"</formula>
    </cfRule>
  </conditionalFormatting>
  <conditionalFormatting sqref="F162">
    <cfRule type="expression" dxfId="5878" priority="3277" stopIfTrue="1">
      <formula>F162="-"</formula>
    </cfRule>
  </conditionalFormatting>
  <conditionalFormatting sqref="C164">
    <cfRule type="expression" dxfId="5877" priority="3271" stopIfTrue="1">
      <formula>F164="-"</formula>
    </cfRule>
  </conditionalFormatting>
  <conditionalFormatting sqref="D164">
    <cfRule type="expression" dxfId="5876" priority="3276" stopIfTrue="1">
      <formula>F164="-"</formula>
    </cfRule>
  </conditionalFormatting>
  <conditionalFormatting sqref="E164">
    <cfRule type="expression" dxfId="5875" priority="3275" stopIfTrue="1">
      <formula>F164="-"</formula>
    </cfRule>
  </conditionalFormatting>
  <conditionalFormatting sqref="F164">
    <cfRule type="expression" dxfId="5874" priority="3270" stopIfTrue="1">
      <formula>F164="-"</formula>
    </cfRule>
  </conditionalFormatting>
  <conditionalFormatting sqref="C166">
    <cfRule type="expression" dxfId="5873" priority="3264" stopIfTrue="1">
      <formula>F166="-"</formula>
    </cfRule>
  </conditionalFormatting>
  <conditionalFormatting sqref="D166">
    <cfRule type="expression" dxfId="5872" priority="3269" stopIfTrue="1">
      <formula>F166="-"</formula>
    </cfRule>
  </conditionalFormatting>
  <conditionalFormatting sqref="E166">
    <cfRule type="expression" dxfId="5871" priority="3268" stopIfTrue="1">
      <formula>F166="-"</formula>
    </cfRule>
  </conditionalFormatting>
  <conditionalFormatting sqref="F166">
    <cfRule type="expression" dxfId="5870" priority="3263" stopIfTrue="1">
      <formula>F166="-"</formula>
    </cfRule>
  </conditionalFormatting>
  <conditionalFormatting sqref="C167">
    <cfRule type="expression" dxfId="5869" priority="3257" stopIfTrue="1">
      <formula>F167="-"</formula>
    </cfRule>
  </conditionalFormatting>
  <conditionalFormatting sqref="D167">
    <cfRule type="expression" dxfId="5868" priority="3262" stopIfTrue="1">
      <formula>F167="-"</formula>
    </cfRule>
  </conditionalFormatting>
  <conditionalFormatting sqref="E167">
    <cfRule type="expression" dxfId="5867" priority="3261" stopIfTrue="1">
      <formula>F167="-"</formula>
    </cfRule>
  </conditionalFormatting>
  <conditionalFormatting sqref="F167">
    <cfRule type="expression" dxfId="5866" priority="3256" stopIfTrue="1">
      <formula>F167="-"</formula>
    </cfRule>
  </conditionalFormatting>
  <conditionalFormatting sqref="C168">
    <cfRule type="expression" dxfId="5865" priority="3250" stopIfTrue="1">
      <formula>F168="-"</formula>
    </cfRule>
  </conditionalFormatting>
  <conditionalFormatting sqref="D168">
    <cfRule type="expression" dxfId="5864" priority="3255" stopIfTrue="1">
      <formula>F168="-"</formula>
    </cfRule>
  </conditionalFormatting>
  <conditionalFormatting sqref="E168">
    <cfRule type="expression" dxfId="5863" priority="3254" stopIfTrue="1">
      <formula>F168="-"</formula>
    </cfRule>
  </conditionalFormatting>
  <conditionalFormatting sqref="F168">
    <cfRule type="expression" dxfId="5862" priority="3249" stopIfTrue="1">
      <formula>F168="-"</formula>
    </cfRule>
  </conditionalFormatting>
  <conditionalFormatting sqref="C169">
    <cfRule type="expression" dxfId="5861" priority="3243" stopIfTrue="1">
      <formula>F169="-"</formula>
    </cfRule>
  </conditionalFormatting>
  <conditionalFormatting sqref="D169">
    <cfRule type="expression" dxfId="5860" priority="3248" stopIfTrue="1">
      <formula>F169="-"</formula>
    </cfRule>
  </conditionalFormatting>
  <conditionalFormatting sqref="E169">
    <cfRule type="expression" dxfId="5859" priority="3247" stopIfTrue="1">
      <formula>F169="-"</formula>
    </cfRule>
  </conditionalFormatting>
  <conditionalFormatting sqref="F169">
    <cfRule type="expression" dxfId="5858" priority="3242" stopIfTrue="1">
      <formula>F169="-"</formula>
    </cfRule>
  </conditionalFormatting>
  <conditionalFormatting sqref="C170">
    <cfRule type="expression" dxfId="5857" priority="3236" stopIfTrue="1">
      <formula>F170="-"</formula>
    </cfRule>
  </conditionalFormatting>
  <conditionalFormatting sqref="D170">
    <cfRule type="expression" dxfId="5856" priority="3241" stopIfTrue="1">
      <formula>F170="-"</formula>
    </cfRule>
  </conditionalFormatting>
  <conditionalFormatting sqref="E170">
    <cfRule type="expression" dxfId="5855" priority="3240" stopIfTrue="1">
      <formula>F170="-"</formula>
    </cfRule>
  </conditionalFormatting>
  <conditionalFormatting sqref="F170">
    <cfRule type="expression" dxfId="5854" priority="3235" stopIfTrue="1">
      <formula>F170="-"</formula>
    </cfRule>
  </conditionalFormatting>
  <conditionalFormatting sqref="C171">
    <cfRule type="expression" dxfId="5853" priority="3229" stopIfTrue="1">
      <formula>F171="-"</formula>
    </cfRule>
  </conditionalFormatting>
  <conditionalFormatting sqref="D171">
    <cfRule type="expression" dxfId="5852" priority="3234" stopIfTrue="1">
      <formula>F171="-"</formula>
    </cfRule>
  </conditionalFormatting>
  <conditionalFormatting sqref="E171">
    <cfRule type="expression" dxfId="5851" priority="3233" stopIfTrue="1">
      <formula>F171="-"</formula>
    </cfRule>
  </conditionalFormatting>
  <conditionalFormatting sqref="F171">
    <cfRule type="expression" dxfId="5850" priority="3228" stopIfTrue="1">
      <formula>F171="-"</formula>
    </cfRule>
  </conditionalFormatting>
  <conditionalFormatting sqref="C172">
    <cfRule type="expression" dxfId="5849" priority="3222" stopIfTrue="1">
      <formula>F172="-"</formula>
    </cfRule>
  </conditionalFormatting>
  <conditionalFormatting sqref="D172">
    <cfRule type="expression" dxfId="5848" priority="3227" stopIfTrue="1">
      <formula>F172="-"</formula>
    </cfRule>
  </conditionalFormatting>
  <conditionalFormatting sqref="E172">
    <cfRule type="expression" dxfId="5847" priority="3226" stopIfTrue="1">
      <formula>F172="-"</formula>
    </cfRule>
  </conditionalFormatting>
  <conditionalFormatting sqref="F172">
    <cfRule type="expression" dxfId="5846" priority="3221" stopIfTrue="1">
      <formula>F172="-"</formula>
    </cfRule>
  </conditionalFormatting>
  <conditionalFormatting sqref="C173">
    <cfRule type="expression" dxfId="5845" priority="3215" stopIfTrue="1">
      <formula>F173="-"</formula>
    </cfRule>
  </conditionalFormatting>
  <conditionalFormatting sqref="D173">
    <cfRule type="expression" dxfId="5844" priority="3220" stopIfTrue="1">
      <formula>F173="-"</formula>
    </cfRule>
  </conditionalFormatting>
  <conditionalFormatting sqref="E173">
    <cfRule type="expression" dxfId="5843" priority="3219" stopIfTrue="1">
      <formula>F173="-"</formula>
    </cfRule>
  </conditionalFormatting>
  <conditionalFormatting sqref="F173">
    <cfRule type="expression" dxfId="5842" priority="3214" stopIfTrue="1">
      <formula>F173="-"</formula>
    </cfRule>
  </conditionalFormatting>
  <conditionalFormatting sqref="C174">
    <cfRule type="expression" dxfId="5841" priority="3208" stopIfTrue="1">
      <formula>F174="-"</formula>
    </cfRule>
  </conditionalFormatting>
  <conditionalFormatting sqref="D174">
    <cfRule type="expression" dxfId="5840" priority="3213" stopIfTrue="1">
      <formula>F174="-"</formula>
    </cfRule>
  </conditionalFormatting>
  <conditionalFormatting sqref="E174">
    <cfRule type="expression" dxfId="5839" priority="3212" stopIfTrue="1">
      <formula>F174="-"</formula>
    </cfRule>
  </conditionalFormatting>
  <conditionalFormatting sqref="F174">
    <cfRule type="expression" dxfId="5838" priority="3207" stopIfTrue="1">
      <formula>F174="-"</formula>
    </cfRule>
  </conditionalFormatting>
  <conditionalFormatting sqref="C175">
    <cfRule type="expression" dxfId="5837" priority="3201" stopIfTrue="1">
      <formula>F175="-"</formula>
    </cfRule>
  </conditionalFormatting>
  <conditionalFormatting sqref="D175">
    <cfRule type="expression" dxfId="5836" priority="3206" stopIfTrue="1">
      <formula>F175="-"</formula>
    </cfRule>
  </conditionalFormatting>
  <conditionalFormatting sqref="E175">
    <cfRule type="expression" dxfId="5835" priority="3205" stopIfTrue="1">
      <formula>F175="-"</formula>
    </cfRule>
  </conditionalFormatting>
  <conditionalFormatting sqref="F175">
    <cfRule type="expression" dxfId="5834" priority="3200" stopIfTrue="1">
      <formula>F175="-"</formula>
    </cfRule>
  </conditionalFormatting>
  <conditionalFormatting sqref="C176">
    <cfRule type="expression" dxfId="5833" priority="3194" stopIfTrue="1">
      <formula>F176="-"</formula>
    </cfRule>
  </conditionalFormatting>
  <conditionalFormatting sqref="D176">
    <cfRule type="expression" dxfId="5832" priority="3199" stopIfTrue="1">
      <formula>F176="-"</formula>
    </cfRule>
  </conditionalFormatting>
  <conditionalFormatting sqref="E176">
    <cfRule type="expression" dxfId="5831" priority="3198" stopIfTrue="1">
      <formula>F176="-"</formula>
    </cfRule>
  </conditionalFormatting>
  <conditionalFormatting sqref="F176">
    <cfRule type="expression" dxfId="5830" priority="3193" stopIfTrue="1">
      <formula>F176="-"</formula>
    </cfRule>
  </conditionalFormatting>
  <conditionalFormatting sqref="C179">
    <cfRule type="expression" dxfId="5829" priority="3186" stopIfTrue="1">
      <formula>F179="-"</formula>
    </cfRule>
  </conditionalFormatting>
  <conditionalFormatting sqref="D179">
    <cfRule type="expression" dxfId="5828" priority="3192" stopIfTrue="1">
      <formula>F179="-"</formula>
    </cfRule>
  </conditionalFormatting>
  <conditionalFormatting sqref="B179">
    <cfRule type="expression" dxfId="5827" priority="3191" stopIfTrue="1">
      <formula>F179="-"</formula>
    </cfRule>
  </conditionalFormatting>
  <conditionalFormatting sqref="E179">
    <cfRule type="expression" dxfId="5826" priority="3190" stopIfTrue="1">
      <formula>F179="-"</formula>
    </cfRule>
  </conditionalFormatting>
  <conditionalFormatting sqref="F179">
    <cfRule type="expression" dxfId="5825" priority="3185" stopIfTrue="1">
      <formula>F179="-"</formula>
    </cfRule>
  </conditionalFormatting>
  <conditionalFormatting sqref="G179">
    <cfRule type="cellIs" dxfId="5824" priority="3183" stopIfTrue="1" operator="equal">
      <formula>""</formula>
    </cfRule>
    <cfRule type="expression" dxfId="5823" priority="3184" stopIfTrue="1">
      <formula>F179="-"</formula>
    </cfRule>
  </conditionalFormatting>
  <conditionalFormatting sqref="C181">
    <cfRule type="expression" dxfId="5822" priority="3177" stopIfTrue="1">
      <formula>F181="-"</formula>
    </cfRule>
  </conditionalFormatting>
  <conditionalFormatting sqref="D181">
    <cfRule type="expression" dxfId="5821" priority="3182" stopIfTrue="1">
      <formula>F181="-"</formula>
    </cfRule>
  </conditionalFormatting>
  <conditionalFormatting sqref="E181">
    <cfRule type="expression" dxfId="5820" priority="3181" stopIfTrue="1">
      <formula>F181="-"</formula>
    </cfRule>
  </conditionalFormatting>
  <conditionalFormatting sqref="F181">
    <cfRule type="expression" dxfId="5819" priority="3176" stopIfTrue="1">
      <formula>F181="-"</formula>
    </cfRule>
  </conditionalFormatting>
  <conditionalFormatting sqref="G181">
    <cfRule type="cellIs" dxfId="5818" priority="3174" stopIfTrue="1" operator="equal">
      <formula>""</formula>
    </cfRule>
    <cfRule type="expression" dxfId="5817" priority="3175" stopIfTrue="1">
      <formula>F181="-"</formula>
    </cfRule>
  </conditionalFormatting>
  <conditionalFormatting sqref="C182">
    <cfRule type="expression" dxfId="5816" priority="3168" stopIfTrue="1">
      <formula>F182="-"</formula>
    </cfRule>
  </conditionalFormatting>
  <conditionalFormatting sqref="D182">
    <cfRule type="expression" dxfId="5815" priority="3173" stopIfTrue="1">
      <formula>F182="-"</formula>
    </cfRule>
  </conditionalFormatting>
  <conditionalFormatting sqref="E182">
    <cfRule type="expression" dxfId="5814" priority="3172" stopIfTrue="1">
      <formula>F182="-"</formula>
    </cfRule>
  </conditionalFormatting>
  <conditionalFormatting sqref="F182">
    <cfRule type="expression" dxfId="5813" priority="3167" stopIfTrue="1">
      <formula>F182="-"</formula>
    </cfRule>
  </conditionalFormatting>
  <conditionalFormatting sqref="C183">
    <cfRule type="expression" dxfId="5812" priority="3161" stopIfTrue="1">
      <formula>F183="-"</formula>
    </cfRule>
  </conditionalFormatting>
  <conditionalFormatting sqref="D183">
    <cfRule type="expression" dxfId="5811" priority="3166" stopIfTrue="1">
      <formula>F183="-"</formula>
    </cfRule>
  </conditionalFormatting>
  <conditionalFormatting sqref="E183">
    <cfRule type="expression" dxfId="5810" priority="3165" stopIfTrue="1">
      <formula>F183="-"</formula>
    </cfRule>
  </conditionalFormatting>
  <conditionalFormatting sqref="F183">
    <cfRule type="expression" dxfId="5809" priority="3160" stopIfTrue="1">
      <formula>F183="-"</formula>
    </cfRule>
  </conditionalFormatting>
  <conditionalFormatting sqref="G183">
    <cfRule type="cellIs" dxfId="5808" priority="3158" stopIfTrue="1" operator="equal">
      <formula>""</formula>
    </cfRule>
    <cfRule type="expression" dxfId="5807" priority="3159" stopIfTrue="1">
      <formula>F183="-"</formula>
    </cfRule>
  </conditionalFormatting>
  <conditionalFormatting sqref="C190">
    <cfRule type="expression" dxfId="5806" priority="3152" stopIfTrue="1">
      <formula>F190="-"</formula>
    </cfRule>
  </conditionalFormatting>
  <conditionalFormatting sqref="D190">
    <cfRule type="expression" dxfId="5805" priority="3157" stopIfTrue="1">
      <formula>F190="-"</formula>
    </cfRule>
  </conditionalFormatting>
  <conditionalFormatting sqref="E190">
    <cfRule type="expression" dxfId="5804" priority="3156" stopIfTrue="1">
      <formula>F190="-"</formula>
    </cfRule>
  </conditionalFormatting>
  <conditionalFormatting sqref="F190">
    <cfRule type="expression" dxfId="5803" priority="3151" stopIfTrue="1">
      <formula>F190="-"</formula>
    </cfRule>
  </conditionalFormatting>
  <conditionalFormatting sqref="G190">
    <cfRule type="cellIs" dxfId="5802" priority="3149" stopIfTrue="1" operator="equal">
      <formula>""</formula>
    </cfRule>
    <cfRule type="expression" dxfId="5801" priority="3150" stopIfTrue="1">
      <formula>F190="-"</formula>
    </cfRule>
  </conditionalFormatting>
  <conditionalFormatting sqref="C188">
    <cfRule type="expression" dxfId="5800" priority="3143" stopIfTrue="1">
      <formula>F188="-"</formula>
    </cfRule>
  </conditionalFormatting>
  <conditionalFormatting sqref="D188">
    <cfRule type="expression" dxfId="5799" priority="3148" stopIfTrue="1">
      <formula>F188="-"</formula>
    </cfRule>
  </conditionalFormatting>
  <conditionalFormatting sqref="E188">
    <cfRule type="expression" dxfId="5798" priority="3147" stopIfTrue="1">
      <formula>F188="-"</formula>
    </cfRule>
  </conditionalFormatting>
  <conditionalFormatting sqref="F188">
    <cfRule type="expression" dxfId="5797" priority="3142" stopIfTrue="1">
      <formula>F188="-"</formula>
    </cfRule>
  </conditionalFormatting>
  <conditionalFormatting sqref="G188">
    <cfRule type="cellIs" dxfId="5796" priority="3140" stopIfTrue="1" operator="equal">
      <formula>""</formula>
    </cfRule>
    <cfRule type="expression" dxfId="5795" priority="3141" stopIfTrue="1">
      <formula>F188="-"</formula>
    </cfRule>
  </conditionalFormatting>
  <conditionalFormatting sqref="C207">
    <cfRule type="expression" dxfId="5794" priority="3133" stopIfTrue="1">
      <formula>F207="-"</formula>
    </cfRule>
  </conditionalFormatting>
  <conditionalFormatting sqref="D207">
    <cfRule type="expression" dxfId="5793" priority="3139" stopIfTrue="1">
      <formula>F207="-"</formula>
    </cfRule>
  </conditionalFormatting>
  <conditionalFormatting sqref="B207">
    <cfRule type="expression" dxfId="5792" priority="3138" stopIfTrue="1">
      <formula>F207="-"</formula>
    </cfRule>
  </conditionalFormatting>
  <conditionalFormatting sqref="E207">
    <cfRule type="expression" dxfId="5791" priority="3137" stopIfTrue="1">
      <formula>F207="-"</formula>
    </cfRule>
  </conditionalFormatting>
  <conditionalFormatting sqref="F207">
    <cfRule type="expression" dxfId="5790" priority="3132" stopIfTrue="1">
      <formula>F207="-"</formula>
    </cfRule>
  </conditionalFormatting>
  <conditionalFormatting sqref="G207">
    <cfRule type="cellIs" dxfId="5789" priority="3130" stopIfTrue="1" operator="equal">
      <formula>""</formula>
    </cfRule>
    <cfRule type="expression" dxfId="5788" priority="3131" stopIfTrue="1">
      <formula>F207="-"</formula>
    </cfRule>
  </conditionalFormatting>
  <conditionalFormatting sqref="C210">
    <cfRule type="expression" dxfId="5787" priority="3124" stopIfTrue="1">
      <formula>F210="-"</formula>
    </cfRule>
  </conditionalFormatting>
  <conditionalFormatting sqref="D210">
    <cfRule type="expression" dxfId="5786" priority="3129" stopIfTrue="1">
      <formula>F210="-"</formula>
    </cfRule>
  </conditionalFormatting>
  <conditionalFormatting sqref="E210">
    <cfRule type="expression" dxfId="5785" priority="3128" stopIfTrue="1">
      <formula>F210="-"</formula>
    </cfRule>
  </conditionalFormatting>
  <conditionalFormatting sqref="F210">
    <cfRule type="expression" dxfId="5784" priority="3123" stopIfTrue="1">
      <formula>F210="-"</formula>
    </cfRule>
  </conditionalFormatting>
  <conditionalFormatting sqref="G210">
    <cfRule type="cellIs" dxfId="5783" priority="3121" stopIfTrue="1" operator="equal">
      <formula>""</formula>
    </cfRule>
    <cfRule type="expression" dxfId="5782" priority="3122" stopIfTrue="1">
      <formula>F210="-"</formula>
    </cfRule>
  </conditionalFormatting>
  <conditionalFormatting sqref="C213">
    <cfRule type="expression" dxfId="5781" priority="3115" stopIfTrue="1">
      <formula>F213="-"</formula>
    </cfRule>
  </conditionalFormatting>
  <conditionalFormatting sqref="D213">
    <cfRule type="expression" dxfId="5780" priority="3120" stopIfTrue="1">
      <formula>F213="-"</formula>
    </cfRule>
  </conditionalFormatting>
  <conditionalFormatting sqref="E213">
    <cfRule type="expression" dxfId="5779" priority="3119" stopIfTrue="1">
      <formula>F213="-"</formula>
    </cfRule>
  </conditionalFormatting>
  <conditionalFormatting sqref="F213">
    <cfRule type="expression" dxfId="5778" priority="3114" stopIfTrue="1">
      <formula>F213="-"</formula>
    </cfRule>
  </conditionalFormatting>
  <conditionalFormatting sqref="C177">
    <cfRule type="expression" dxfId="5777" priority="3108" stopIfTrue="1">
      <formula>F177="-"</formula>
    </cfRule>
  </conditionalFormatting>
  <conditionalFormatting sqref="D177">
    <cfRule type="expression" dxfId="5776" priority="3113" stopIfTrue="1">
      <formula>F177="-"</formula>
    </cfRule>
  </conditionalFormatting>
  <conditionalFormatting sqref="E177">
    <cfRule type="expression" dxfId="5775" priority="3112" stopIfTrue="1">
      <formula>F177="-"</formula>
    </cfRule>
  </conditionalFormatting>
  <conditionalFormatting sqref="F177">
    <cfRule type="expression" dxfId="5774" priority="3107" stopIfTrue="1">
      <formula>F177="-"</formula>
    </cfRule>
  </conditionalFormatting>
  <conditionalFormatting sqref="G177">
    <cfRule type="cellIs" dxfId="5773" priority="3105" stopIfTrue="1" operator="equal">
      <formula>""</formula>
    </cfRule>
    <cfRule type="expression" dxfId="5772" priority="3106" stopIfTrue="1">
      <formula>F177="-"</formula>
    </cfRule>
  </conditionalFormatting>
  <conditionalFormatting sqref="C140">
    <cfRule type="expression" dxfId="5771" priority="3099" stopIfTrue="1">
      <formula>F140="-"</formula>
    </cfRule>
  </conditionalFormatting>
  <conditionalFormatting sqref="D140">
    <cfRule type="expression" dxfId="5770" priority="3104" stopIfTrue="1">
      <formula>F140="-"</formula>
    </cfRule>
  </conditionalFormatting>
  <conditionalFormatting sqref="E140">
    <cfRule type="expression" dxfId="5769" priority="3103" stopIfTrue="1">
      <formula>F140="-"</formula>
    </cfRule>
  </conditionalFormatting>
  <conditionalFormatting sqref="F140">
    <cfRule type="expression" dxfId="5768" priority="3098" stopIfTrue="1">
      <formula>F140="-"</formula>
    </cfRule>
  </conditionalFormatting>
  <conditionalFormatting sqref="C141">
    <cfRule type="expression" dxfId="5767" priority="3092" stopIfTrue="1">
      <formula>F141="-"</formula>
    </cfRule>
  </conditionalFormatting>
  <conditionalFormatting sqref="D141">
    <cfRule type="expression" dxfId="5766" priority="3097" stopIfTrue="1">
      <formula>F141="-"</formula>
    </cfRule>
  </conditionalFormatting>
  <conditionalFormatting sqref="E141">
    <cfRule type="expression" dxfId="5765" priority="3096" stopIfTrue="1">
      <formula>F141="-"</formula>
    </cfRule>
  </conditionalFormatting>
  <conditionalFormatting sqref="F141">
    <cfRule type="expression" dxfId="5764" priority="3091" stopIfTrue="1">
      <formula>F141="-"</formula>
    </cfRule>
  </conditionalFormatting>
  <conditionalFormatting sqref="C184">
    <cfRule type="expression" dxfId="5763" priority="3085" stopIfTrue="1">
      <formula>F184="-"</formula>
    </cfRule>
  </conditionalFormatting>
  <conditionalFormatting sqref="D184">
    <cfRule type="expression" dxfId="5762" priority="3090" stopIfTrue="1">
      <formula>F184="-"</formula>
    </cfRule>
  </conditionalFormatting>
  <conditionalFormatting sqref="E184">
    <cfRule type="expression" dxfId="5761" priority="3089" stopIfTrue="1">
      <formula>F184="-"</formula>
    </cfRule>
  </conditionalFormatting>
  <conditionalFormatting sqref="F184">
    <cfRule type="expression" dxfId="5760" priority="3084" stopIfTrue="1">
      <formula>F184="-"</formula>
    </cfRule>
  </conditionalFormatting>
  <conditionalFormatting sqref="G184">
    <cfRule type="cellIs" dxfId="5759" priority="3082" stopIfTrue="1" operator="equal">
      <formula>""</formula>
    </cfRule>
    <cfRule type="expression" dxfId="5758" priority="3083" stopIfTrue="1">
      <formula>F184="-"</formula>
    </cfRule>
  </conditionalFormatting>
  <conditionalFormatting sqref="C189">
    <cfRule type="expression" dxfId="5757" priority="3076" stopIfTrue="1">
      <formula>F189="-"</formula>
    </cfRule>
  </conditionalFormatting>
  <conditionalFormatting sqref="D189">
    <cfRule type="expression" dxfId="5756" priority="3081" stopIfTrue="1">
      <formula>F189="-"</formula>
    </cfRule>
  </conditionalFormatting>
  <conditionalFormatting sqref="E189">
    <cfRule type="expression" dxfId="5755" priority="3080" stopIfTrue="1">
      <formula>F189="-"</formula>
    </cfRule>
  </conditionalFormatting>
  <conditionalFormatting sqref="F189">
    <cfRule type="expression" dxfId="5754" priority="3075" stopIfTrue="1">
      <formula>F189="-"</formula>
    </cfRule>
  </conditionalFormatting>
  <conditionalFormatting sqref="G189">
    <cfRule type="cellIs" dxfId="5753" priority="3073" stopIfTrue="1" operator="equal">
      <formula>""</formula>
    </cfRule>
    <cfRule type="expression" dxfId="5752" priority="3074" stopIfTrue="1">
      <formula>F189="-"</formula>
    </cfRule>
  </conditionalFormatting>
  <conditionalFormatting sqref="C193">
    <cfRule type="expression" dxfId="5751" priority="3067" stopIfTrue="1">
      <formula>F193="-"</formula>
    </cfRule>
  </conditionalFormatting>
  <conditionalFormatting sqref="D193">
    <cfRule type="expression" dxfId="5750" priority="3072" stopIfTrue="1">
      <formula>F193="-"</formula>
    </cfRule>
  </conditionalFormatting>
  <conditionalFormatting sqref="E193">
    <cfRule type="expression" dxfId="5749" priority="3071" stopIfTrue="1">
      <formula>F193="-"</formula>
    </cfRule>
  </conditionalFormatting>
  <conditionalFormatting sqref="F193">
    <cfRule type="expression" dxfId="5748" priority="3066" stopIfTrue="1">
      <formula>F193="-"</formula>
    </cfRule>
  </conditionalFormatting>
  <conditionalFormatting sqref="C192">
    <cfRule type="expression" dxfId="5747" priority="3060" stopIfTrue="1">
      <formula>F192="-"</formula>
    </cfRule>
  </conditionalFormatting>
  <conditionalFormatting sqref="D192">
    <cfRule type="expression" dxfId="5746" priority="3065" stopIfTrue="1">
      <formula>F192="-"</formula>
    </cfRule>
  </conditionalFormatting>
  <conditionalFormatting sqref="E192">
    <cfRule type="expression" dxfId="5745" priority="3064" stopIfTrue="1">
      <formula>F192="-"</formula>
    </cfRule>
  </conditionalFormatting>
  <conditionalFormatting sqref="F192">
    <cfRule type="expression" dxfId="5744" priority="3059" stopIfTrue="1">
      <formula>F192="-"</formula>
    </cfRule>
  </conditionalFormatting>
  <conditionalFormatting sqref="G192">
    <cfRule type="cellIs" dxfId="5743" priority="3057" stopIfTrue="1" operator="equal">
      <formula>""</formula>
    </cfRule>
    <cfRule type="expression" dxfId="5742" priority="3058" stopIfTrue="1">
      <formula>F192="-"</formula>
    </cfRule>
  </conditionalFormatting>
  <conditionalFormatting sqref="C199">
    <cfRule type="expression" dxfId="5741" priority="3050" stopIfTrue="1">
      <formula>F199="-"</formula>
    </cfRule>
  </conditionalFormatting>
  <conditionalFormatting sqref="D199">
    <cfRule type="expression" dxfId="5740" priority="3056" stopIfTrue="1">
      <formula>F199="-"</formula>
    </cfRule>
  </conditionalFormatting>
  <conditionalFormatting sqref="B199">
    <cfRule type="expression" dxfId="5739" priority="3055" stopIfTrue="1">
      <formula>F199="-"</formula>
    </cfRule>
  </conditionalFormatting>
  <conditionalFormatting sqref="E199">
    <cfRule type="expression" dxfId="5738" priority="3054" stopIfTrue="1">
      <formula>F199="-"</formula>
    </cfRule>
  </conditionalFormatting>
  <conditionalFormatting sqref="F199">
    <cfRule type="expression" dxfId="5737" priority="3049" stopIfTrue="1">
      <formula>F199="-"</formula>
    </cfRule>
  </conditionalFormatting>
  <conditionalFormatting sqref="G199">
    <cfRule type="cellIs" dxfId="5736" priority="3047" stopIfTrue="1" operator="equal">
      <formula>""</formula>
    </cfRule>
    <cfRule type="expression" dxfId="5735" priority="3048" stopIfTrue="1">
      <formula>F199="-"</formula>
    </cfRule>
  </conditionalFormatting>
  <conditionalFormatting sqref="C203">
    <cfRule type="expression" dxfId="5734" priority="3041" stopIfTrue="1">
      <formula>F203="-"</formula>
    </cfRule>
  </conditionalFormatting>
  <conditionalFormatting sqref="D203">
    <cfRule type="expression" dxfId="5733" priority="3046" stopIfTrue="1">
      <formula>F203="-"</formula>
    </cfRule>
  </conditionalFormatting>
  <conditionalFormatting sqref="E203">
    <cfRule type="expression" dxfId="5732" priority="3045" stopIfTrue="1">
      <formula>F203="-"</formula>
    </cfRule>
  </conditionalFormatting>
  <conditionalFormatting sqref="F203">
    <cfRule type="expression" dxfId="5731" priority="3040" stopIfTrue="1">
      <formula>F203="-"</formula>
    </cfRule>
  </conditionalFormatting>
  <conditionalFormatting sqref="C204">
    <cfRule type="expression" dxfId="5730" priority="3034" stopIfTrue="1">
      <formula>F204="-"</formula>
    </cfRule>
  </conditionalFormatting>
  <conditionalFormatting sqref="D204">
    <cfRule type="expression" dxfId="5729" priority="3039" stopIfTrue="1">
      <formula>F204="-"</formula>
    </cfRule>
  </conditionalFormatting>
  <conditionalFormatting sqref="E204">
    <cfRule type="expression" dxfId="5728" priority="3038" stopIfTrue="1">
      <formula>F204="-"</formula>
    </cfRule>
  </conditionalFormatting>
  <conditionalFormatting sqref="F204">
    <cfRule type="expression" dxfId="5727" priority="3033" stopIfTrue="1">
      <formula>F204="-"</formula>
    </cfRule>
  </conditionalFormatting>
  <conditionalFormatting sqref="G203">
    <cfRule type="cellIs" dxfId="5726" priority="3031" stopIfTrue="1" operator="equal">
      <formula>""</formula>
    </cfRule>
    <cfRule type="expression" dxfId="5725" priority="3032" stopIfTrue="1">
      <formula>F203="-"</formula>
    </cfRule>
  </conditionalFormatting>
  <conditionalFormatting sqref="G204">
    <cfRule type="cellIs" dxfId="5724" priority="3029" stopIfTrue="1" operator="equal">
      <formula>""</formula>
    </cfRule>
    <cfRule type="expression" dxfId="5723" priority="3030" stopIfTrue="1">
      <formula>F204="-"</formula>
    </cfRule>
  </conditionalFormatting>
  <conditionalFormatting sqref="C202">
    <cfRule type="expression" dxfId="5722" priority="3023" stopIfTrue="1">
      <formula>F202="-"</formula>
    </cfRule>
  </conditionalFormatting>
  <conditionalFormatting sqref="D202">
    <cfRule type="expression" dxfId="5721" priority="3028" stopIfTrue="1">
      <formula>F202="-"</formula>
    </cfRule>
  </conditionalFormatting>
  <conditionalFormatting sqref="E202">
    <cfRule type="expression" dxfId="5720" priority="3027" stopIfTrue="1">
      <formula>F202="-"</formula>
    </cfRule>
  </conditionalFormatting>
  <conditionalFormatting sqref="F202">
    <cfRule type="expression" dxfId="5719" priority="3022" stopIfTrue="1">
      <formula>F202="-"</formula>
    </cfRule>
  </conditionalFormatting>
  <conditionalFormatting sqref="C194">
    <cfRule type="expression" dxfId="5718" priority="3016" stopIfTrue="1">
      <formula>F194="-"</formula>
    </cfRule>
  </conditionalFormatting>
  <conditionalFormatting sqref="D194">
    <cfRule type="expression" dxfId="5717" priority="3021" stopIfTrue="1">
      <formula>F194="-"</formula>
    </cfRule>
  </conditionalFormatting>
  <conditionalFormatting sqref="E194">
    <cfRule type="expression" dxfId="5716" priority="3020" stopIfTrue="1">
      <formula>F194="-"</formula>
    </cfRule>
  </conditionalFormatting>
  <conditionalFormatting sqref="F194">
    <cfRule type="expression" dxfId="5715" priority="3015" stopIfTrue="1">
      <formula>F194="-"</formula>
    </cfRule>
  </conditionalFormatting>
  <conditionalFormatting sqref="G194">
    <cfRule type="cellIs" dxfId="5714" priority="3013" stopIfTrue="1" operator="equal">
      <formula>""</formula>
    </cfRule>
    <cfRule type="expression" dxfId="5713" priority="3014" stopIfTrue="1">
      <formula>F194="-"</formula>
    </cfRule>
  </conditionalFormatting>
  <conditionalFormatting sqref="G202">
    <cfRule type="cellIs" dxfId="5712" priority="3011" stopIfTrue="1" operator="equal">
      <formula>""</formula>
    </cfRule>
    <cfRule type="expression" dxfId="5711" priority="3012" stopIfTrue="1">
      <formula>F202="-"</formula>
    </cfRule>
  </conditionalFormatting>
  <conditionalFormatting sqref="C205">
    <cfRule type="expression" dxfId="5710" priority="3005" stopIfTrue="1">
      <formula>F205="-"</formula>
    </cfRule>
  </conditionalFormatting>
  <conditionalFormatting sqref="D205">
    <cfRule type="expression" dxfId="5709" priority="3010" stopIfTrue="1">
      <formula>F205="-"</formula>
    </cfRule>
  </conditionalFormatting>
  <conditionalFormatting sqref="E205">
    <cfRule type="expression" dxfId="5708" priority="3009" stopIfTrue="1">
      <formula>F205="-"</formula>
    </cfRule>
  </conditionalFormatting>
  <conditionalFormatting sqref="F205">
    <cfRule type="expression" dxfId="5707" priority="3004" stopIfTrue="1">
      <formula>F205="-"</formula>
    </cfRule>
  </conditionalFormatting>
  <conditionalFormatting sqref="G205">
    <cfRule type="cellIs" dxfId="5706" priority="3002" stopIfTrue="1" operator="equal">
      <formula>""</formula>
    </cfRule>
    <cfRule type="expression" dxfId="5705" priority="3003" stopIfTrue="1">
      <formula>F205="-"</formula>
    </cfRule>
  </conditionalFormatting>
  <conditionalFormatting sqref="C200">
    <cfRule type="expression" dxfId="5704" priority="2996" stopIfTrue="1">
      <formula>F200="-"</formula>
    </cfRule>
  </conditionalFormatting>
  <conditionalFormatting sqref="D200">
    <cfRule type="expression" dxfId="5703" priority="3001" stopIfTrue="1">
      <formula>F200="-"</formula>
    </cfRule>
  </conditionalFormatting>
  <conditionalFormatting sqref="E200">
    <cfRule type="expression" dxfId="5702" priority="3000" stopIfTrue="1">
      <formula>F200="-"</formula>
    </cfRule>
  </conditionalFormatting>
  <conditionalFormatting sqref="F200">
    <cfRule type="expression" dxfId="5701" priority="2995" stopIfTrue="1">
      <formula>F200="-"</formula>
    </cfRule>
  </conditionalFormatting>
  <conditionalFormatting sqref="G200">
    <cfRule type="cellIs" dxfId="5700" priority="2993" stopIfTrue="1" operator="equal">
      <formula>""</formula>
    </cfRule>
    <cfRule type="expression" dxfId="5699" priority="2994" stopIfTrue="1">
      <formula>F200="-"</formula>
    </cfRule>
  </conditionalFormatting>
  <conditionalFormatting sqref="C201">
    <cfRule type="expression" dxfId="5698" priority="2987" stopIfTrue="1">
      <formula>F201="-"</formula>
    </cfRule>
  </conditionalFormatting>
  <conditionalFormatting sqref="D201">
    <cfRule type="expression" dxfId="5697" priority="2992" stopIfTrue="1">
      <formula>F201="-"</formula>
    </cfRule>
  </conditionalFormatting>
  <conditionalFormatting sqref="E201">
    <cfRule type="expression" dxfId="5696" priority="2991" stopIfTrue="1">
      <formula>F201="-"</formula>
    </cfRule>
  </conditionalFormatting>
  <conditionalFormatting sqref="F201">
    <cfRule type="expression" dxfId="5695" priority="2986" stopIfTrue="1">
      <formula>F201="-"</formula>
    </cfRule>
  </conditionalFormatting>
  <conditionalFormatting sqref="G201">
    <cfRule type="cellIs" dxfId="5694" priority="2984" stopIfTrue="1" operator="equal">
      <formula>""</formula>
    </cfRule>
    <cfRule type="expression" dxfId="5693" priority="2985" stopIfTrue="1">
      <formula>F201="-"</formula>
    </cfRule>
  </conditionalFormatting>
  <conditionalFormatting sqref="C142">
    <cfRule type="expression" dxfId="5692" priority="2978" stopIfTrue="1">
      <formula>F142="-"</formula>
    </cfRule>
  </conditionalFormatting>
  <conditionalFormatting sqref="D142">
    <cfRule type="expression" dxfId="5691" priority="2983" stopIfTrue="1">
      <formula>F142="-"</formula>
    </cfRule>
  </conditionalFormatting>
  <conditionalFormatting sqref="E142">
    <cfRule type="expression" dxfId="5690" priority="2982" stopIfTrue="1">
      <formula>F142="-"</formula>
    </cfRule>
  </conditionalFormatting>
  <conditionalFormatting sqref="F142">
    <cfRule type="expression" dxfId="5689" priority="2977" stopIfTrue="1">
      <formula>F142="-"</formula>
    </cfRule>
  </conditionalFormatting>
  <conditionalFormatting sqref="G142">
    <cfRule type="cellIs" dxfId="5688" priority="2975" stopIfTrue="1" operator="equal">
      <formula>""</formula>
    </cfRule>
    <cfRule type="expression" dxfId="5687" priority="2976" stopIfTrue="1">
      <formula>F142="-"</formula>
    </cfRule>
  </conditionalFormatting>
  <conditionalFormatting sqref="C191">
    <cfRule type="expression" dxfId="5686" priority="2969" stopIfTrue="1">
      <formula>F191="-"</formula>
    </cfRule>
  </conditionalFormatting>
  <conditionalFormatting sqref="D191">
    <cfRule type="expression" dxfId="5685" priority="2974" stopIfTrue="1">
      <formula>F191="-"</formula>
    </cfRule>
  </conditionalFormatting>
  <conditionalFormatting sqref="E191">
    <cfRule type="expression" dxfId="5684" priority="2973" stopIfTrue="1">
      <formula>F191="-"</formula>
    </cfRule>
  </conditionalFormatting>
  <conditionalFormatting sqref="F191">
    <cfRule type="expression" dxfId="5683" priority="2968" stopIfTrue="1">
      <formula>F191="-"</formula>
    </cfRule>
  </conditionalFormatting>
  <conditionalFormatting sqref="G191">
    <cfRule type="cellIs" dxfId="5682" priority="2966" stopIfTrue="1" operator="equal">
      <formula>""</formula>
    </cfRule>
    <cfRule type="expression" dxfId="5681" priority="2967" stopIfTrue="1">
      <formula>F191="-"</formula>
    </cfRule>
  </conditionalFormatting>
  <conditionalFormatting sqref="G185">
    <cfRule type="cellIs" dxfId="5680" priority="2957" stopIfTrue="1" operator="equal">
      <formula>""</formula>
    </cfRule>
    <cfRule type="expression" dxfId="5679" priority="2958" stopIfTrue="1">
      <formula>F185="-"</formula>
    </cfRule>
  </conditionalFormatting>
  <conditionalFormatting sqref="C185">
    <cfRule type="expression" dxfId="5678" priority="2960" stopIfTrue="1">
      <formula>F185="-"</formula>
    </cfRule>
  </conditionalFormatting>
  <conditionalFormatting sqref="D185">
    <cfRule type="expression" dxfId="5677" priority="2965" stopIfTrue="1">
      <formula>F185="-"</formula>
    </cfRule>
  </conditionalFormatting>
  <conditionalFormatting sqref="E185">
    <cfRule type="expression" dxfId="5676" priority="2964" stopIfTrue="1">
      <formula>F185="-"</formula>
    </cfRule>
  </conditionalFormatting>
  <conditionalFormatting sqref="F185">
    <cfRule type="expression" dxfId="5675" priority="2959" stopIfTrue="1">
      <formula>F185="-"</formula>
    </cfRule>
  </conditionalFormatting>
  <conditionalFormatting sqref="G99">
    <cfRule type="cellIs" dxfId="5674" priority="2939" stopIfTrue="1" operator="equal">
      <formula>""</formula>
    </cfRule>
    <cfRule type="expression" dxfId="5673" priority="2940" stopIfTrue="1">
      <formula>F99="-"</formula>
    </cfRule>
  </conditionalFormatting>
  <conditionalFormatting sqref="C178">
    <cfRule type="expression" dxfId="5672" priority="2933" stopIfTrue="1">
      <formula>F178="-"</formula>
    </cfRule>
  </conditionalFormatting>
  <conditionalFormatting sqref="D178">
    <cfRule type="expression" dxfId="5671" priority="2938" stopIfTrue="1">
      <formula>F178="-"</formula>
    </cfRule>
  </conditionalFormatting>
  <conditionalFormatting sqref="E178">
    <cfRule type="expression" dxfId="5670" priority="2937" stopIfTrue="1">
      <formula>F178="-"</formula>
    </cfRule>
  </conditionalFormatting>
  <conditionalFormatting sqref="F178">
    <cfRule type="expression" dxfId="5669" priority="2932" stopIfTrue="1">
      <formula>F178="-"</formula>
    </cfRule>
  </conditionalFormatting>
  <conditionalFormatting sqref="G98">
    <cfRule type="cellIs" dxfId="5668" priority="2948" stopIfTrue="1" operator="equal">
      <formula>""</formula>
    </cfRule>
    <cfRule type="expression" dxfId="5667" priority="2949" stopIfTrue="1">
      <formula>F98="-"</formula>
    </cfRule>
  </conditionalFormatting>
  <conditionalFormatting sqref="C98">
    <cfRule type="expression" dxfId="5666" priority="2951" stopIfTrue="1">
      <formula>F98="-"</formula>
    </cfRule>
  </conditionalFormatting>
  <conditionalFormatting sqref="D98">
    <cfRule type="expression" dxfId="5665" priority="2956" stopIfTrue="1">
      <formula>F98="-"</formula>
    </cfRule>
  </conditionalFormatting>
  <conditionalFormatting sqref="E98">
    <cfRule type="expression" dxfId="5664" priority="2955" stopIfTrue="1">
      <formula>F98="-"</formula>
    </cfRule>
  </conditionalFormatting>
  <conditionalFormatting sqref="F98">
    <cfRule type="expression" dxfId="5663" priority="2950" stopIfTrue="1">
      <formula>F98="-"</formula>
    </cfRule>
  </conditionalFormatting>
  <conditionalFormatting sqref="C99">
    <cfRule type="expression" dxfId="5662" priority="2942" stopIfTrue="1">
      <formula>F99="-"</formula>
    </cfRule>
  </conditionalFormatting>
  <conditionalFormatting sqref="D99">
    <cfRule type="expression" dxfId="5661" priority="2947" stopIfTrue="1">
      <formula>F99="-"</formula>
    </cfRule>
  </conditionalFormatting>
  <conditionalFormatting sqref="E99">
    <cfRule type="expression" dxfId="5660" priority="2946" stopIfTrue="1">
      <formula>F99="-"</formula>
    </cfRule>
  </conditionalFormatting>
  <conditionalFormatting sqref="F99">
    <cfRule type="expression" dxfId="5659" priority="2941" stopIfTrue="1">
      <formula>F99="-"</formula>
    </cfRule>
  </conditionalFormatting>
  <conditionalFormatting sqref="C209">
    <cfRule type="expression" dxfId="5658" priority="2926" stopIfTrue="1">
      <formula>F209="-"</formula>
    </cfRule>
  </conditionalFormatting>
  <conditionalFormatting sqref="D209">
    <cfRule type="expression" dxfId="5657" priority="2931" stopIfTrue="1">
      <formula>F209="-"</formula>
    </cfRule>
  </conditionalFormatting>
  <conditionalFormatting sqref="E209">
    <cfRule type="expression" dxfId="5656" priority="2930" stopIfTrue="1">
      <formula>F209="-"</formula>
    </cfRule>
  </conditionalFormatting>
  <conditionalFormatting sqref="F209">
    <cfRule type="expression" dxfId="5655" priority="2925" stopIfTrue="1">
      <formula>F209="-"</formula>
    </cfRule>
  </conditionalFormatting>
  <conditionalFormatting sqref="G209">
    <cfRule type="cellIs" dxfId="5654" priority="2923" stopIfTrue="1" operator="equal">
      <formula>""</formula>
    </cfRule>
    <cfRule type="expression" dxfId="5653" priority="2924" stopIfTrue="1">
      <formula>F209="-"</formula>
    </cfRule>
  </conditionalFormatting>
  <conditionalFormatting sqref="C214">
    <cfRule type="expression" dxfId="5652" priority="2917" stopIfTrue="1">
      <formula>F214="-"</formula>
    </cfRule>
  </conditionalFormatting>
  <conditionalFormatting sqref="D214">
    <cfRule type="expression" dxfId="5651" priority="2922" stopIfTrue="1">
      <formula>F214="-"</formula>
    </cfRule>
  </conditionalFormatting>
  <conditionalFormatting sqref="E214">
    <cfRule type="expression" dxfId="5650" priority="2921" stopIfTrue="1">
      <formula>F214="-"</formula>
    </cfRule>
  </conditionalFormatting>
  <conditionalFormatting sqref="F214">
    <cfRule type="expression" dxfId="5649" priority="2916" stopIfTrue="1">
      <formula>F214="-"</formula>
    </cfRule>
  </conditionalFormatting>
  <conditionalFormatting sqref="C211">
    <cfRule type="expression" dxfId="5648" priority="2910" stopIfTrue="1">
      <formula>F211="-"</formula>
    </cfRule>
  </conditionalFormatting>
  <conditionalFormatting sqref="D211">
    <cfRule type="expression" dxfId="5647" priority="2915" stopIfTrue="1">
      <formula>F211="-"</formula>
    </cfRule>
  </conditionalFormatting>
  <conditionalFormatting sqref="E211">
    <cfRule type="expression" dxfId="5646" priority="2914" stopIfTrue="1">
      <formula>F211="-"</formula>
    </cfRule>
  </conditionalFormatting>
  <conditionalFormatting sqref="F211">
    <cfRule type="expression" dxfId="5645" priority="2909" stopIfTrue="1">
      <formula>F211="-"</formula>
    </cfRule>
  </conditionalFormatting>
  <conditionalFormatting sqref="C212">
    <cfRule type="expression" dxfId="5644" priority="2903" stopIfTrue="1">
      <formula>F212="-"</formula>
    </cfRule>
  </conditionalFormatting>
  <conditionalFormatting sqref="D212">
    <cfRule type="expression" dxfId="5643" priority="2908" stopIfTrue="1">
      <formula>F212="-"</formula>
    </cfRule>
  </conditionalFormatting>
  <conditionalFormatting sqref="E212">
    <cfRule type="expression" dxfId="5642" priority="2907" stopIfTrue="1">
      <formula>F212="-"</formula>
    </cfRule>
  </conditionalFormatting>
  <conditionalFormatting sqref="F212">
    <cfRule type="expression" dxfId="5641" priority="2902" stopIfTrue="1">
      <formula>F212="-"</formula>
    </cfRule>
  </conditionalFormatting>
  <conditionalFormatting sqref="G216">
    <cfRule type="cellIs" dxfId="5640" priority="2885" stopIfTrue="1" operator="equal">
      <formula>""</formula>
    </cfRule>
    <cfRule type="expression" dxfId="5639" priority="2886" stopIfTrue="1">
      <formula>F216="-"</formula>
    </cfRule>
  </conditionalFormatting>
  <conditionalFormatting sqref="C215">
    <cfRule type="expression" dxfId="5638" priority="2896" stopIfTrue="1">
      <formula>F215="-"</formula>
    </cfRule>
  </conditionalFormatting>
  <conditionalFormatting sqref="D215">
    <cfRule type="expression" dxfId="5637" priority="2901" stopIfTrue="1">
      <formula>F215="-"</formula>
    </cfRule>
  </conditionalFormatting>
  <conditionalFormatting sqref="E215">
    <cfRule type="expression" dxfId="5636" priority="2900" stopIfTrue="1">
      <formula>F215="-"</formula>
    </cfRule>
  </conditionalFormatting>
  <conditionalFormatting sqref="F215">
    <cfRule type="expression" dxfId="5635" priority="2895" stopIfTrue="1">
      <formula>F215="-"</formula>
    </cfRule>
  </conditionalFormatting>
  <conditionalFormatting sqref="C216">
    <cfRule type="expression" dxfId="5634" priority="2888" stopIfTrue="1">
      <formula>F216="-"</formula>
    </cfRule>
  </conditionalFormatting>
  <conditionalFormatting sqref="D216">
    <cfRule type="expression" dxfId="5633" priority="2894" stopIfTrue="1">
      <formula>F216="-"</formula>
    </cfRule>
  </conditionalFormatting>
  <conditionalFormatting sqref="B216">
    <cfRule type="expression" dxfId="5632" priority="2893" stopIfTrue="1">
      <formula>F216="-"</formula>
    </cfRule>
  </conditionalFormatting>
  <conditionalFormatting sqref="E216">
    <cfRule type="expression" dxfId="5631" priority="2892" stopIfTrue="1">
      <formula>F216="-"</formula>
    </cfRule>
  </conditionalFormatting>
  <conditionalFormatting sqref="F216">
    <cfRule type="expression" dxfId="5630" priority="2887" stopIfTrue="1">
      <formula>F216="-"</formula>
    </cfRule>
  </conditionalFormatting>
  <conditionalFormatting sqref="C218">
    <cfRule type="expression" dxfId="5629" priority="2879" stopIfTrue="1">
      <formula>F218="-"</formula>
    </cfRule>
  </conditionalFormatting>
  <conditionalFormatting sqref="D218">
    <cfRule type="expression" dxfId="5628" priority="2884" stopIfTrue="1">
      <formula>F218="-"</formula>
    </cfRule>
  </conditionalFormatting>
  <conditionalFormatting sqref="E218">
    <cfRule type="expression" dxfId="5627" priority="2883" stopIfTrue="1">
      <formula>F218="-"</formula>
    </cfRule>
  </conditionalFormatting>
  <conditionalFormatting sqref="F218">
    <cfRule type="expression" dxfId="5626" priority="2878" stopIfTrue="1">
      <formula>F218="-"</formula>
    </cfRule>
  </conditionalFormatting>
  <conditionalFormatting sqref="C359">
    <cfRule type="expression" dxfId="5625" priority="2872" stopIfTrue="1">
      <formula>F359="-"</formula>
    </cfRule>
  </conditionalFormatting>
  <conditionalFormatting sqref="D359">
    <cfRule type="expression" dxfId="5624" priority="2877" stopIfTrue="1">
      <formula>F359="-"</formula>
    </cfRule>
  </conditionalFormatting>
  <conditionalFormatting sqref="E359">
    <cfRule type="expression" dxfId="5623" priority="2876" stopIfTrue="1">
      <formula>F359="-"</formula>
    </cfRule>
  </conditionalFormatting>
  <conditionalFormatting sqref="F359">
    <cfRule type="expression" dxfId="5622" priority="2871" stopIfTrue="1">
      <formula>F359="-"</formula>
    </cfRule>
  </conditionalFormatting>
  <conditionalFormatting sqref="C221">
    <cfRule type="expression" dxfId="5621" priority="2865" stopIfTrue="1">
      <formula>F221="-"</formula>
    </cfRule>
  </conditionalFormatting>
  <conditionalFormatting sqref="D221">
    <cfRule type="expression" dxfId="5620" priority="2870" stopIfTrue="1">
      <formula>F221="-"</formula>
    </cfRule>
  </conditionalFormatting>
  <conditionalFormatting sqref="E220:E221">
    <cfRule type="expression" dxfId="5619" priority="2869" stopIfTrue="1">
      <formula>F220="-"</formula>
    </cfRule>
  </conditionalFormatting>
  <conditionalFormatting sqref="F221">
    <cfRule type="expression" dxfId="5618" priority="2864" stopIfTrue="1">
      <formula>F221="-"</formula>
    </cfRule>
  </conditionalFormatting>
  <conditionalFormatting sqref="C222">
    <cfRule type="expression" dxfId="5617" priority="2858" stopIfTrue="1">
      <formula>F222="-"</formula>
    </cfRule>
  </conditionalFormatting>
  <conditionalFormatting sqref="D222">
    <cfRule type="expression" dxfId="5616" priority="2863" stopIfTrue="1">
      <formula>F222="-"</formula>
    </cfRule>
  </conditionalFormatting>
  <conditionalFormatting sqref="E222">
    <cfRule type="expression" dxfId="5615" priority="2862" stopIfTrue="1">
      <formula>F222="-"</formula>
    </cfRule>
  </conditionalFormatting>
  <conditionalFormatting sqref="F222">
    <cfRule type="expression" dxfId="5614" priority="2857" stopIfTrue="1">
      <formula>F222="-"</formula>
    </cfRule>
  </conditionalFormatting>
  <conditionalFormatting sqref="C223">
    <cfRule type="expression" dxfId="5613" priority="2851" stopIfTrue="1">
      <formula>F223="-"</formula>
    </cfRule>
  </conditionalFormatting>
  <conditionalFormatting sqref="D223">
    <cfRule type="expression" dxfId="5612" priority="2856" stopIfTrue="1">
      <formula>F223="-"</formula>
    </cfRule>
  </conditionalFormatting>
  <conditionalFormatting sqref="E223">
    <cfRule type="expression" dxfId="5611" priority="2855" stopIfTrue="1">
      <formula>F223="-"</formula>
    </cfRule>
  </conditionalFormatting>
  <conditionalFormatting sqref="F223">
    <cfRule type="expression" dxfId="5610" priority="2850" stopIfTrue="1">
      <formula>F223="-"</formula>
    </cfRule>
  </conditionalFormatting>
  <conditionalFormatting sqref="G223">
    <cfRule type="cellIs" dxfId="5609" priority="2848" stopIfTrue="1" operator="equal">
      <formula>""</formula>
    </cfRule>
    <cfRule type="expression" dxfId="5608" priority="2849" stopIfTrue="1">
      <formula>F223="-"</formula>
    </cfRule>
  </conditionalFormatting>
  <conditionalFormatting sqref="C360">
    <cfRule type="expression" dxfId="5607" priority="2842" stopIfTrue="1">
      <formula>F360="-"</formula>
    </cfRule>
  </conditionalFormatting>
  <conditionalFormatting sqref="D360">
    <cfRule type="expression" dxfId="5606" priority="2847" stopIfTrue="1">
      <formula>F360="-"</formula>
    </cfRule>
  </conditionalFormatting>
  <conditionalFormatting sqref="E360">
    <cfRule type="expression" dxfId="5605" priority="2846" stopIfTrue="1">
      <formula>F360="-"</formula>
    </cfRule>
  </conditionalFormatting>
  <conditionalFormatting sqref="F360">
    <cfRule type="expression" dxfId="5604" priority="2841" stopIfTrue="1">
      <formula>F360="-"</formula>
    </cfRule>
  </conditionalFormatting>
  <conditionalFormatting sqref="G360">
    <cfRule type="cellIs" dxfId="5603" priority="2839" stopIfTrue="1" operator="equal">
      <formula>""</formula>
    </cfRule>
    <cfRule type="expression" dxfId="5602" priority="2840" stopIfTrue="1">
      <formula>F360="-"</formula>
    </cfRule>
  </conditionalFormatting>
  <conditionalFormatting sqref="C224">
    <cfRule type="expression" dxfId="5601" priority="2833" stopIfTrue="1">
      <formula>F224="-"</formula>
    </cfRule>
  </conditionalFormatting>
  <conditionalFormatting sqref="D224">
    <cfRule type="expression" dxfId="5600" priority="2838" stopIfTrue="1">
      <formula>F224="-"</formula>
    </cfRule>
  </conditionalFormatting>
  <conditionalFormatting sqref="E224">
    <cfRule type="expression" dxfId="5599" priority="2837" stopIfTrue="1">
      <formula>F224="-"</formula>
    </cfRule>
  </conditionalFormatting>
  <conditionalFormatting sqref="F224">
    <cfRule type="expression" dxfId="5598" priority="2832" stopIfTrue="1">
      <formula>F224="-"</formula>
    </cfRule>
  </conditionalFormatting>
  <conditionalFormatting sqref="G224">
    <cfRule type="cellIs" dxfId="5597" priority="2830" stopIfTrue="1" operator="equal">
      <formula>""</formula>
    </cfRule>
    <cfRule type="expression" dxfId="5596" priority="2831" stopIfTrue="1">
      <formula>F224="-"</formula>
    </cfRule>
  </conditionalFormatting>
  <conditionalFormatting sqref="C225">
    <cfRule type="expression" dxfId="5595" priority="2824" stopIfTrue="1">
      <formula>F225="-"</formula>
    </cfRule>
  </conditionalFormatting>
  <conditionalFormatting sqref="D225">
    <cfRule type="expression" dxfId="5594" priority="2829" stopIfTrue="1">
      <formula>F225="-"</formula>
    </cfRule>
  </conditionalFormatting>
  <conditionalFormatting sqref="E225">
    <cfRule type="expression" dxfId="5593" priority="2828" stopIfTrue="1">
      <formula>F225="-"</formula>
    </cfRule>
  </conditionalFormatting>
  <conditionalFormatting sqref="F225">
    <cfRule type="expression" dxfId="5592" priority="2823" stopIfTrue="1">
      <formula>F225="-"</formula>
    </cfRule>
  </conditionalFormatting>
  <conditionalFormatting sqref="G225">
    <cfRule type="cellIs" dxfId="5591" priority="2821" stopIfTrue="1" operator="equal">
      <formula>""</formula>
    </cfRule>
    <cfRule type="expression" dxfId="5590" priority="2822" stopIfTrue="1">
      <formula>F225="-"</formula>
    </cfRule>
  </conditionalFormatting>
  <conditionalFormatting sqref="C217">
    <cfRule type="expression" dxfId="5589" priority="2815" stopIfTrue="1">
      <formula>F217="-"</formula>
    </cfRule>
  </conditionalFormatting>
  <conditionalFormatting sqref="D217">
    <cfRule type="expression" dxfId="5588" priority="2820" stopIfTrue="1">
      <formula>F217="-"</formula>
    </cfRule>
  </conditionalFormatting>
  <conditionalFormatting sqref="E217">
    <cfRule type="expression" dxfId="5587" priority="2819" stopIfTrue="1">
      <formula>F217="-"</formula>
    </cfRule>
  </conditionalFormatting>
  <conditionalFormatting sqref="F217">
    <cfRule type="expression" dxfId="5586" priority="2814" stopIfTrue="1">
      <formula>F217="-"</formula>
    </cfRule>
  </conditionalFormatting>
  <conditionalFormatting sqref="G217">
    <cfRule type="cellIs" dxfId="5585" priority="2812" stopIfTrue="1" operator="equal">
      <formula>""</formula>
    </cfRule>
    <cfRule type="expression" dxfId="5584" priority="2813" stopIfTrue="1">
      <formula>F217="-"</formula>
    </cfRule>
  </conditionalFormatting>
  <conditionalFormatting sqref="C227">
    <cfRule type="expression" dxfId="5583" priority="2806" stopIfTrue="1">
      <formula>F227="-"</formula>
    </cfRule>
  </conditionalFormatting>
  <conditionalFormatting sqref="D227">
    <cfRule type="expression" dxfId="5582" priority="2811" stopIfTrue="1">
      <formula>F227="-"</formula>
    </cfRule>
  </conditionalFormatting>
  <conditionalFormatting sqref="E227">
    <cfRule type="expression" dxfId="5581" priority="2810" stopIfTrue="1">
      <formula>F227="-"</formula>
    </cfRule>
  </conditionalFormatting>
  <conditionalFormatting sqref="F227">
    <cfRule type="expression" dxfId="5580" priority="2805" stopIfTrue="1">
      <formula>F227="-"</formula>
    </cfRule>
  </conditionalFormatting>
  <conditionalFormatting sqref="G227">
    <cfRule type="cellIs" dxfId="5579" priority="2803" stopIfTrue="1" operator="equal">
      <formula>""</formula>
    </cfRule>
    <cfRule type="expression" dxfId="5578" priority="2804" stopIfTrue="1">
      <formula>F227="-"</formula>
    </cfRule>
  </conditionalFormatting>
  <conditionalFormatting sqref="C361">
    <cfRule type="expression" dxfId="5577" priority="2797" stopIfTrue="1">
      <formula>F361="-"</formula>
    </cfRule>
  </conditionalFormatting>
  <conditionalFormatting sqref="D361">
    <cfRule type="expression" dxfId="5576" priority="2802" stopIfTrue="1">
      <formula>F361="-"</formula>
    </cfRule>
  </conditionalFormatting>
  <conditionalFormatting sqref="E361">
    <cfRule type="expression" dxfId="5575" priority="2801" stopIfTrue="1">
      <formula>F361="-"</formula>
    </cfRule>
  </conditionalFormatting>
  <conditionalFormatting sqref="F361">
    <cfRule type="expression" dxfId="5574" priority="2796" stopIfTrue="1">
      <formula>F361="-"</formula>
    </cfRule>
  </conditionalFormatting>
  <conditionalFormatting sqref="C228">
    <cfRule type="expression" dxfId="5573" priority="2789" stopIfTrue="1">
      <formula>F228="-"</formula>
    </cfRule>
  </conditionalFormatting>
  <conditionalFormatting sqref="D228">
    <cfRule type="expression" dxfId="5572" priority="2795" stopIfTrue="1">
      <formula>F228="-"</formula>
    </cfRule>
  </conditionalFormatting>
  <conditionalFormatting sqref="B228">
    <cfRule type="expression" dxfId="5571" priority="2794" stopIfTrue="1">
      <formula>F228="-"</formula>
    </cfRule>
  </conditionalFormatting>
  <conditionalFormatting sqref="E228">
    <cfRule type="expression" dxfId="5570" priority="2793" stopIfTrue="1">
      <formula>F228="-"</formula>
    </cfRule>
  </conditionalFormatting>
  <conditionalFormatting sqref="F228">
    <cfRule type="expression" dxfId="5569" priority="2788" stopIfTrue="1">
      <formula>F228="-"</formula>
    </cfRule>
  </conditionalFormatting>
  <conditionalFormatting sqref="G228">
    <cfRule type="cellIs" dxfId="5568" priority="2786" stopIfTrue="1" operator="equal">
      <formula>""</formula>
    </cfRule>
    <cfRule type="expression" dxfId="5567" priority="2787" stopIfTrue="1">
      <formula>F228="-"</formula>
    </cfRule>
  </conditionalFormatting>
  <conditionalFormatting sqref="G361">
    <cfRule type="cellIs" dxfId="5566" priority="2784" stopIfTrue="1" operator="equal">
      <formula>""</formula>
    </cfRule>
    <cfRule type="expression" dxfId="5565" priority="2785" stopIfTrue="1">
      <formula>F361="-"</formula>
    </cfRule>
  </conditionalFormatting>
  <conditionalFormatting sqref="C230">
    <cfRule type="expression" dxfId="5564" priority="2778" stopIfTrue="1">
      <formula>F230="-"</formula>
    </cfRule>
  </conditionalFormatting>
  <conditionalFormatting sqref="D230">
    <cfRule type="expression" dxfId="5563" priority="2783" stopIfTrue="1">
      <formula>F230="-"</formula>
    </cfRule>
  </conditionalFormatting>
  <conditionalFormatting sqref="E230">
    <cfRule type="expression" dxfId="5562" priority="2782" stopIfTrue="1">
      <formula>F230="-"</formula>
    </cfRule>
  </conditionalFormatting>
  <conditionalFormatting sqref="F230">
    <cfRule type="expression" dxfId="5561" priority="2777" stopIfTrue="1">
      <formula>F230="-"</formula>
    </cfRule>
  </conditionalFormatting>
  <conditionalFormatting sqref="G230">
    <cfRule type="cellIs" dxfId="5560" priority="2775" stopIfTrue="1" operator="equal">
      <formula>""</formula>
    </cfRule>
    <cfRule type="expression" dxfId="5559" priority="2776" stopIfTrue="1">
      <formula>F230="-"</formula>
    </cfRule>
  </conditionalFormatting>
  <conditionalFormatting sqref="C231">
    <cfRule type="expression" dxfId="5558" priority="2769" stopIfTrue="1">
      <formula>F231="-"</formula>
    </cfRule>
  </conditionalFormatting>
  <conditionalFormatting sqref="D231">
    <cfRule type="expression" dxfId="5557" priority="2774" stopIfTrue="1">
      <formula>F231="-"</formula>
    </cfRule>
  </conditionalFormatting>
  <conditionalFormatting sqref="E231">
    <cfRule type="expression" dxfId="5556" priority="2773" stopIfTrue="1">
      <formula>F231="-"</formula>
    </cfRule>
  </conditionalFormatting>
  <conditionalFormatting sqref="F231">
    <cfRule type="expression" dxfId="5555" priority="2768" stopIfTrue="1">
      <formula>F231="-"</formula>
    </cfRule>
  </conditionalFormatting>
  <conditionalFormatting sqref="C232">
    <cfRule type="expression" dxfId="5554" priority="2762" stopIfTrue="1">
      <formula>F232="-"</formula>
    </cfRule>
  </conditionalFormatting>
  <conditionalFormatting sqref="D232">
    <cfRule type="expression" dxfId="5553" priority="2767" stopIfTrue="1">
      <formula>F232="-"</formula>
    </cfRule>
  </conditionalFormatting>
  <conditionalFormatting sqref="E232">
    <cfRule type="expression" dxfId="5552" priority="2766" stopIfTrue="1">
      <formula>F232="-"</formula>
    </cfRule>
  </conditionalFormatting>
  <conditionalFormatting sqref="F232">
    <cfRule type="expression" dxfId="5551" priority="2761" stopIfTrue="1">
      <formula>F232="-"</formula>
    </cfRule>
  </conditionalFormatting>
  <conditionalFormatting sqref="C233">
    <cfRule type="expression" dxfId="5550" priority="2755" stopIfTrue="1">
      <formula>F233="-"</formula>
    </cfRule>
  </conditionalFormatting>
  <conditionalFormatting sqref="D233">
    <cfRule type="expression" dxfId="5549" priority="2760" stopIfTrue="1">
      <formula>F233="-"</formula>
    </cfRule>
  </conditionalFormatting>
  <conditionalFormatting sqref="E233">
    <cfRule type="expression" dxfId="5548" priority="2759" stopIfTrue="1">
      <formula>F233="-"</formula>
    </cfRule>
  </conditionalFormatting>
  <conditionalFormatting sqref="F233">
    <cfRule type="expression" dxfId="5547" priority="2754" stopIfTrue="1">
      <formula>F233="-"</formula>
    </cfRule>
  </conditionalFormatting>
  <conditionalFormatting sqref="C234">
    <cfRule type="expression" dxfId="5546" priority="2748" stopIfTrue="1">
      <formula>F234="-"</formula>
    </cfRule>
  </conditionalFormatting>
  <conditionalFormatting sqref="D234">
    <cfRule type="expression" dxfId="5545" priority="2753" stopIfTrue="1">
      <formula>F234="-"</formula>
    </cfRule>
  </conditionalFormatting>
  <conditionalFormatting sqref="E234">
    <cfRule type="expression" dxfId="5544" priority="2752" stopIfTrue="1">
      <formula>F234="-"</formula>
    </cfRule>
  </conditionalFormatting>
  <conditionalFormatting sqref="F234">
    <cfRule type="expression" dxfId="5543" priority="2747" stopIfTrue="1">
      <formula>F234="-"</formula>
    </cfRule>
  </conditionalFormatting>
  <conditionalFormatting sqref="G234">
    <cfRule type="cellIs" dxfId="5542" priority="2745" stopIfTrue="1" operator="equal">
      <formula>""</formula>
    </cfRule>
    <cfRule type="expression" dxfId="5541" priority="2746" stopIfTrue="1">
      <formula>F234="-"</formula>
    </cfRule>
  </conditionalFormatting>
  <conditionalFormatting sqref="C253">
    <cfRule type="expression" dxfId="5540" priority="2739" stopIfTrue="1">
      <formula>F253="-"</formula>
    </cfRule>
  </conditionalFormatting>
  <conditionalFormatting sqref="D253">
    <cfRule type="expression" dxfId="5539" priority="2744" stopIfTrue="1">
      <formula>F253="-"</formula>
    </cfRule>
  </conditionalFormatting>
  <conditionalFormatting sqref="E253">
    <cfRule type="expression" dxfId="5538" priority="2743" stopIfTrue="1">
      <formula>F253="-"</formula>
    </cfRule>
  </conditionalFormatting>
  <conditionalFormatting sqref="F253">
    <cfRule type="expression" dxfId="5537" priority="2738" stopIfTrue="1">
      <formula>F253="-"</formula>
    </cfRule>
  </conditionalFormatting>
  <conditionalFormatting sqref="C235">
    <cfRule type="expression" dxfId="5536" priority="2732" stopIfTrue="1">
      <formula>F235="-"</formula>
    </cfRule>
  </conditionalFormatting>
  <conditionalFormatting sqref="D235">
    <cfRule type="expression" dxfId="5535" priority="2737" stopIfTrue="1">
      <formula>F235="-"</formula>
    </cfRule>
  </conditionalFormatting>
  <conditionalFormatting sqref="E235">
    <cfRule type="expression" dxfId="5534" priority="2736" stopIfTrue="1">
      <formula>F235="-"</formula>
    </cfRule>
  </conditionalFormatting>
  <conditionalFormatting sqref="F235">
    <cfRule type="expression" dxfId="5533" priority="2731" stopIfTrue="1">
      <formula>F235="-"</formula>
    </cfRule>
  </conditionalFormatting>
  <conditionalFormatting sqref="G235">
    <cfRule type="cellIs" dxfId="5532" priority="2729" stopIfTrue="1" operator="equal">
      <formula>""</formula>
    </cfRule>
    <cfRule type="expression" dxfId="5531" priority="2730" stopIfTrue="1">
      <formula>F235="-"</formula>
    </cfRule>
  </conditionalFormatting>
  <conditionalFormatting sqref="C236">
    <cfRule type="expression" dxfId="5530" priority="2723" stopIfTrue="1">
      <formula>F236="-"</formula>
    </cfRule>
  </conditionalFormatting>
  <conditionalFormatting sqref="D236">
    <cfRule type="expression" dxfId="5529" priority="2728" stopIfTrue="1">
      <formula>F236="-"</formula>
    </cfRule>
  </conditionalFormatting>
  <conditionalFormatting sqref="E236">
    <cfRule type="expression" dxfId="5528" priority="2727" stopIfTrue="1">
      <formula>F236="-"</formula>
    </cfRule>
  </conditionalFormatting>
  <conditionalFormatting sqref="F236">
    <cfRule type="expression" dxfId="5527" priority="2722" stopIfTrue="1">
      <formula>F236="-"</formula>
    </cfRule>
  </conditionalFormatting>
  <conditionalFormatting sqref="G236">
    <cfRule type="cellIs" dxfId="5526" priority="2720" stopIfTrue="1" operator="equal">
      <formula>""</formula>
    </cfRule>
    <cfRule type="expression" dxfId="5525" priority="2721" stopIfTrue="1">
      <formula>F236="-"</formula>
    </cfRule>
  </conditionalFormatting>
  <conditionalFormatting sqref="C229">
    <cfRule type="expression" dxfId="5524" priority="2713" stopIfTrue="1">
      <formula>F229="-"</formula>
    </cfRule>
  </conditionalFormatting>
  <conditionalFormatting sqref="D229">
    <cfRule type="expression" dxfId="5523" priority="2719" stopIfTrue="1">
      <formula>F229="-"</formula>
    </cfRule>
  </conditionalFormatting>
  <conditionalFormatting sqref="B229:B236">
    <cfRule type="expression" dxfId="5522" priority="2718" stopIfTrue="1">
      <formula>F229="-"</formula>
    </cfRule>
  </conditionalFormatting>
  <conditionalFormatting sqref="E229">
    <cfRule type="expression" dxfId="5521" priority="2717" stopIfTrue="1">
      <formula>F229="-"</formula>
    </cfRule>
  </conditionalFormatting>
  <conditionalFormatting sqref="F229">
    <cfRule type="expression" dxfId="5520" priority="2712" stopIfTrue="1">
      <formula>F229="-"</formula>
    </cfRule>
  </conditionalFormatting>
  <conditionalFormatting sqref="G229">
    <cfRule type="cellIs" dxfId="5519" priority="2710" stopIfTrue="1" operator="equal">
      <formula>""</formula>
    </cfRule>
    <cfRule type="expression" dxfId="5518" priority="2711" stopIfTrue="1">
      <formula>F229="-"</formula>
    </cfRule>
  </conditionalFormatting>
  <conditionalFormatting sqref="C237">
    <cfRule type="expression" dxfId="5517" priority="2703" stopIfTrue="1">
      <formula>F237="-"</formula>
    </cfRule>
  </conditionalFormatting>
  <conditionalFormatting sqref="D237">
    <cfRule type="expression" dxfId="5516" priority="2709" stopIfTrue="1">
      <formula>F237="-"</formula>
    </cfRule>
  </conditionalFormatting>
  <conditionalFormatting sqref="B237">
    <cfRule type="expression" dxfId="5515" priority="2708" stopIfTrue="1">
      <formula>F237="-"</formula>
    </cfRule>
  </conditionalFormatting>
  <conditionalFormatting sqref="E237">
    <cfRule type="expression" dxfId="5514" priority="2707" stopIfTrue="1">
      <formula>F237="-"</formula>
    </cfRule>
  </conditionalFormatting>
  <conditionalFormatting sqref="F237">
    <cfRule type="expression" dxfId="5513" priority="2702" stopIfTrue="1">
      <formula>F237="-"</formula>
    </cfRule>
  </conditionalFormatting>
  <conditionalFormatting sqref="G237">
    <cfRule type="cellIs" dxfId="5512" priority="2700" stopIfTrue="1" operator="equal">
      <formula>""</formula>
    </cfRule>
    <cfRule type="expression" dxfId="5511" priority="2701" stopIfTrue="1">
      <formula>F237="-"</formula>
    </cfRule>
  </conditionalFormatting>
  <conditionalFormatting sqref="C238">
    <cfRule type="expression" dxfId="5510" priority="2693" stopIfTrue="1">
      <formula>F238="-"</formula>
    </cfRule>
  </conditionalFormatting>
  <conditionalFormatting sqref="D238">
    <cfRule type="expression" dxfId="5509" priority="2699" stopIfTrue="1">
      <formula>F238="-"</formula>
    </cfRule>
  </conditionalFormatting>
  <conditionalFormatting sqref="B238:B270">
    <cfRule type="expression" dxfId="5508" priority="2698" stopIfTrue="1">
      <formula>F238="-"</formula>
    </cfRule>
  </conditionalFormatting>
  <conditionalFormatting sqref="E238">
    <cfRule type="expression" dxfId="5507" priority="2697" stopIfTrue="1">
      <formula>F238="-"</formula>
    </cfRule>
  </conditionalFormatting>
  <conditionalFormatting sqref="F238">
    <cfRule type="expression" dxfId="5506" priority="2692" stopIfTrue="1">
      <formula>F238="-"</formula>
    </cfRule>
  </conditionalFormatting>
  <conditionalFormatting sqref="G238">
    <cfRule type="cellIs" dxfId="5505" priority="2690" stopIfTrue="1" operator="equal">
      <formula>""</formula>
    </cfRule>
    <cfRule type="expression" dxfId="5504" priority="2691" stopIfTrue="1">
      <formula>F238="-"</formula>
    </cfRule>
  </conditionalFormatting>
  <conditionalFormatting sqref="C247">
    <cfRule type="expression" dxfId="5503" priority="2684" stopIfTrue="1">
      <formula>F247="-"</formula>
    </cfRule>
  </conditionalFormatting>
  <conditionalFormatting sqref="D247">
    <cfRule type="expression" dxfId="5502" priority="2689" stopIfTrue="1">
      <formula>F247="-"</formula>
    </cfRule>
  </conditionalFormatting>
  <conditionalFormatting sqref="E247">
    <cfRule type="expression" dxfId="5501" priority="2688" stopIfTrue="1">
      <formula>F247="-"</formula>
    </cfRule>
  </conditionalFormatting>
  <conditionalFormatting sqref="F247">
    <cfRule type="expression" dxfId="5500" priority="2683" stopIfTrue="1">
      <formula>F247="-"</formula>
    </cfRule>
  </conditionalFormatting>
  <conditionalFormatting sqref="G247">
    <cfRule type="cellIs" dxfId="5499" priority="2681" stopIfTrue="1" operator="equal">
      <formula>""</formula>
    </cfRule>
    <cfRule type="expression" dxfId="5498" priority="2682" stopIfTrue="1">
      <formula>F247="-"</formula>
    </cfRule>
  </conditionalFormatting>
  <conditionalFormatting sqref="C248">
    <cfRule type="expression" dxfId="5497" priority="2675" stopIfTrue="1">
      <formula>F248="-"</formula>
    </cfRule>
  </conditionalFormatting>
  <conditionalFormatting sqref="D248">
    <cfRule type="expression" dxfId="5496" priority="2680" stopIfTrue="1">
      <formula>F248="-"</formula>
    </cfRule>
  </conditionalFormatting>
  <conditionalFormatting sqref="E248">
    <cfRule type="expression" dxfId="5495" priority="2679" stopIfTrue="1">
      <formula>F248="-"</formula>
    </cfRule>
  </conditionalFormatting>
  <conditionalFormatting sqref="F248">
    <cfRule type="expression" dxfId="5494" priority="2674" stopIfTrue="1">
      <formula>F248="-"</formula>
    </cfRule>
  </conditionalFormatting>
  <conditionalFormatting sqref="G248">
    <cfRule type="cellIs" dxfId="5493" priority="2672" stopIfTrue="1" operator="equal">
      <formula>""</formula>
    </cfRule>
    <cfRule type="expression" dxfId="5492" priority="2673" stopIfTrue="1">
      <formula>F248="-"</formula>
    </cfRule>
  </conditionalFormatting>
  <conditionalFormatting sqref="C249">
    <cfRule type="expression" dxfId="5491" priority="2666" stopIfTrue="1">
      <formula>F249="-"</formula>
    </cfRule>
  </conditionalFormatting>
  <conditionalFormatting sqref="D249">
    <cfRule type="expression" dxfId="5490" priority="2671" stopIfTrue="1">
      <formula>F249="-"</formula>
    </cfRule>
  </conditionalFormatting>
  <conditionalFormatting sqref="E249">
    <cfRule type="expression" dxfId="5489" priority="2670" stopIfTrue="1">
      <formula>F249="-"</formula>
    </cfRule>
  </conditionalFormatting>
  <conditionalFormatting sqref="F249">
    <cfRule type="expression" dxfId="5488" priority="2665" stopIfTrue="1">
      <formula>F249="-"</formula>
    </cfRule>
  </conditionalFormatting>
  <conditionalFormatting sqref="G249">
    <cfRule type="cellIs" dxfId="5487" priority="2663" stopIfTrue="1" operator="equal">
      <formula>""</formula>
    </cfRule>
    <cfRule type="expression" dxfId="5486" priority="2664" stopIfTrue="1">
      <formula>F249="-"</formula>
    </cfRule>
  </conditionalFormatting>
  <conditionalFormatting sqref="C254">
    <cfRule type="expression" dxfId="5485" priority="2657" stopIfTrue="1">
      <formula>F254="-"</formula>
    </cfRule>
  </conditionalFormatting>
  <conditionalFormatting sqref="D254">
    <cfRule type="expression" dxfId="5484" priority="2662" stopIfTrue="1">
      <formula>F254="-"</formula>
    </cfRule>
  </conditionalFormatting>
  <conditionalFormatting sqref="E254">
    <cfRule type="expression" dxfId="5483" priority="2661" stopIfTrue="1">
      <formula>F254="-"</formula>
    </cfRule>
  </conditionalFormatting>
  <conditionalFormatting sqref="F254">
    <cfRule type="expression" dxfId="5482" priority="2656" stopIfTrue="1">
      <formula>F254="-"</formula>
    </cfRule>
  </conditionalFormatting>
  <conditionalFormatting sqref="C255">
    <cfRule type="expression" dxfId="5481" priority="2650" stopIfTrue="1">
      <formula>F255="-"</formula>
    </cfRule>
  </conditionalFormatting>
  <conditionalFormatting sqref="D255">
    <cfRule type="expression" dxfId="5480" priority="2655" stopIfTrue="1">
      <formula>F255="-"</formula>
    </cfRule>
  </conditionalFormatting>
  <conditionalFormatting sqref="E255">
    <cfRule type="expression" dxfId="5479" priority="2654" stopIfTrue="1">
      <formula>F255="-"</formula>
    </cfRule>
  </conditionalFormatting>
  <conditionalFormatting sqref="F255">
    <cfRule type="expression" dxfId="5478" priority="2649" stopIfTrue="1">
      <formula>F255="-"</formula>
    </cfRule>
  </conditionalFormatting>
  <conditionalFormatting sqref="G255">
    <cfRule type="cellIs" dxfId="5477" priority="2647" stopIfTrue="1" operator="equal">
      <formula>""</formula>
    </cfRule>
    <cfRule type="expression" dxfId="5476" priority="2648" stopIfTrue="1">
      <formula>F255="-"</formula>
    </cfRule>
  </conditionalFormatting>
  <conditionalFormatting sqref="G254">
    <cfRule type="cellIs" dxfId="5475" priority="2645" stopIfTrue="1" operator="equal">
      <formula>""</formula>
    </cfRule>
    <cfRule type="expression" dxfId="5474" priority="2646" stopIfTrue="1">
      <formula>F254="-"</formula>
    </cfRule>
  </conditionalFormatting>
  <conditionalFormatting sqref="C256">
    <cfRule type="expression" dxfId="5473" priority="2639" stopIfTrue="1">
      <formula>F256="-"</formula>
    </cfRule>
  </conditionalFormatting>
  <conditionalFormatting sqref="D256">
    <cfRule type="expression" dxfId="5472" priority="2644" stopIfTrue="1">
      <formula>F256="-"</formula>
    </cfRule>
  </conditionalFormatting>
  <conditionalFormatting sqref="E256">
    <cfRule type="expression" dxfId="5471" priority="2643" stopIfTrue="1">
      <formula>F256="-"</formula>
    </cfRule>
  </conditionalFormatting>
  <conditionalFormatting sqref="F256">
    <cfRule type="expression" dxfId="5470" priority="2638" stopIfTrue="1">
      <formula>F256="-"</formula>
    </cfRule>
  </conditionalFormatting>
  <conditionalFormatting sqref="G256">
    <cfRule type="cellIs" dxfId="5469" priority="2636" stopIfTrue="1" operator="equal">
      <formula>""</formula>
    </cfRule>
    <cfRule type="expression" dxfId="5468" priority="2637" stopIfTrue="1">
      <formula>F256="-"</formula>
    </cfRule>
  </conditionalFormatting>
  <conditionalFormatting sqref="C257">
    <cfRule type="expression" dxfId="5467" priority="2630" stopIfTrue="1">
      <formula>F257="-"</formula>
    </cfRule>
  </conditionalFormatting>
  <conditionalFormatting sqref="D257">
    <cfRule type="expression" dxfId="5466" priority="2635" stopIfTrue="1">
      <formula>F257="-"</formula>
    </cfRule>
  </conditionalFormatting>
  <conditionalFormatting sqref="E257">
    <cfRule type="expression" dxfId="5465" priority="2634" stopIfTrue="1">
      <formula>F257="-"</formula>
    </cfRule>
  </conditionalFormatting>
  <conditionalFormatting sqref="F257">
    <cfRule type="expression" dxfId="5464" priority="2629" stopIfTrue="1">
      <formula>F257="-"</formula>
    </cfRule>
  </conditionalFormatting>
  <conditionalFormatting sqref="C240">
    <cfRule type="expression" dxfId="5463" priority="2623" stopIfTrue="1">
      <formula>F240="-"</formula>
    </cfRule>
  </conditionalFormatting>
  <conditionalFormatting sqref="D240">
    <cfRule type="expression" dxfId="5462" priority="2628" stopIfTrue="1">
      <formula>F240="-"</formula>
    </cfRule>
  </conditionalFormatting>
  <conditionalFormatting sqref="E240">
    <cfRule type="expression" dxfId="5461" priority="2627" stopIfTrue="1">
      <formula>F240="-"</formula>
    </cfRule>
  </conditionalFormatting>
  <conditionalFormatting sqref="F240">
    <cfRule type="expression" dxfId="5460" priority="2622" stopIfTrue="1">
      <formula>F240="-"</formula>
    </cfRule>
  </conditionalFormatting>
  <conditionalFormatting sqref="G257">
    <cfRule type="cellIs" dxfId="5459" priority="2620" stopIfTrue="1" operator="equal">
      <formula>""</formula>
    </cfRule>
    <cfRule type="expression" dxfId="5458" priority="2621" stopIfTrue="1">
      <formula>F257="-"</formula>
    </cfRule>
  </conditionalFormatting>
  <conditionalFormatting sqref="C241">
    <cfRule type="expression" dxfId="5457" priority="2614" stopIfTrue="1">
      <formula>F241="-"</formula>
    </cfRule>
  </conditionalFormatting>
  <conditionalFormatting sqref="D241">
    <cfRule type="expression" dxfId="5456" priority="2619" stopIfTrue="1">
      <formula>F241="-"</formula>
    </cfRule>
  </conditionalFormatting>
  <conditionalFormatting sqref="E241">
    <cfRule type="expression" dxfId="5455" priority="2618" stopIfTrue="1">
      <formula>F241="-"</formula>
    </cfRule>
  </conditionalFormatting>
  <conditionalFormatting sqref="F241">
    <cfRule type="expression" dxfId="5454" priority="2613" stopIfTrue="1">
      <formula>F241="-"</formula>
    </cfRule>
  </conditionalFormatting>
  <conditionalFormatting sqref="G240">
    <cfRule type="cellIs" dxfId="5453" priority="2611" stopIfTrue="1" operator="equal">
      <formula>""</formula>
    </cfRule>
    <cfRule type="expression" dxfId="5452" priority="2612" stopIfTrue="1">
      <formula>F240="-"</formula>
    </cfRule>
  </conditionalFormatting>
  <conditionalFormatting sqref="C242">
    <cfRule type="expression" dxfId="5451" priority="2605" stopIfTrue="1">
      <formula>F242="-"</formula>
    </cfRule>
  </conditionalFormatting>
  <conditionalFormatting sqref="D242">
    <cfRule type="expression" dxfId="5450" priority="2610" stopIfTrue="1">
      <formula>F242="-"</formula>
    </cfRule>
  </conditionalFormatting>
  <conditionalFormatting sqref="E242">
    <cfRule type="expression" dxfId="5449" priority="2609" stopIfTrue="1">
      <formula>F242="-"</formula>
    </cfRule>
  </conditionalFormatting>
  <conditionalFormatting sqref="F242">
    <cfRule type="expression" dxfId="5448" priority="2604" stopIfTrue="1">
      <formula>F242="-"</formula>
    </cfRule>
  </conditionalFormatting>
  <conditionalFormatting sqref="G241">
    <cfRule type="cellIs" dxfId="5447" priority="2602" stopIfTrue="1" operator="equal">
      <formula>""</formula>
    </cfRule>
    <cfRule type="expression" dxfId="5446" priority="2603" stopIfTrue="1">
      <formula>F241="-"</formula>
    </cfRule>
  </conditionalFormatting>
  <conditionalFormatting sqref="C243">
    <cfRule type="expression" dxfId="5445" priority="2596" stopIfTrue="1">
      <formula>F243="-"</formula>
    </cfRule>
  </conditionalFormatting>
  <conditionalFormatting sqref="D243">
    <cfRule type="expression" dxfId="5444" priority="2601" stopIfTrue="1">
      <formula>F243="-"</formula>
    </cfRule>
  </conditionalFormatting>
  <conditionalFormatting sqref="E243">
    <cfRule type="expression" dxfId="5443" priority="2600" stopIfTrue="1">
      <formula>F243="-"</formula>
    </cfRule>
  </conditionalFormatting>
  <conditionalFormatting sqref="F243">
    <cfRule type="expression" dxfId="5442" priority="2595" stopIfTrue="1">
      <formula>F243="-"</formula>
    </cfRule>
  </conditionalFormatting>
  <conditionalFormatting sqref="G242">
    <cfRule type="cellIs" dxfId="5441" priority="2593" stopIfTrue="1" operator="equal">
      <formula>""</formula>
    </cfRule>
    <cfRule type="expression" dxfId="5440" priority="2594" stopIfTrue="1">
      <formula>F242="-"</formula>
    </cfRule>
  </conditionalFormatting>
  <conditionalFormatting sqref="C250">
    <cfRule type="expression" dxfId="5439" priority="2587" stopIfTrue="1">
      <formula>F250="-"</formula>
    </cfRule>
  </conditionalFormatting>
  <conditionalFormatting sqref="D250">
    <cfRule type="expression" dxfId="5438" priority="2592" stopIfTrue="1">
      <formula>F250="-"</formula>
    </cfRule>
  </conditionalFormatting>
  <conditionalFormatting sqref="E250">
    <cfRule type="expression" dxfId="5437" priority="2591" stopIfTrue="1">
      <formula>F250="-"</formula>
    </cfRule>
  </conditionalFormatting>
  <conditionalFormatting sqref="F250">
    <cfRule type="expression" dxfId="5436" priority="2586" stopIfTrue="1">
      <formula>F250="-"</formula>
    </cfRule>
  </conditionalFormatting>
  <conditionalFormatting sqref="G250">
    <cfRule type="cellIs" dxfId="5435" priority="2584" stopIfTrue="1" operator="equal">
      <formula>""</formula>
    </cfRule>
    <cfRule type="expression" dxfId="5434" priority="2585" stopIfTrue="1">
      <formula>F250="-"</formula>
    </cfRule>
  </conditionalFormatting>
  <conditionalFormatting sqref="G243">
    <cfRule type="cellIs" dxfId="5433" priority="2582" stopIfTrue="1" operator="equal">
      <formula>""</formula>
    </cfRule>
    <cfRule type="expression" dxfId="5432" priority="2583" stopIfTrue="1">
      <formula>F243="-"</formula>
    </cfRule>
  </conditionalFormatting>
  <conditionalFormatting sqref="C251">
    <cfRule type="expression" dxfId="5431" priority="2576" stopIfTrue="1">
      <formula>F251="-"</formula>
    </cfRule>
  </conditionalFormatting>
  <conditionalFormatting sqref="D251">
    <cfRule type="expression" dxfId="5430" priority="2581" stopIfTrue="1">
      <formula>F251="-"</formula>
    </cfRule>
  </conditionalFormatting>
  <conditionalFormatting sqref="E251">
    <cfRule type="expression" dxfId="5429" priority="2580" stopIfTrue="1">
      <formula>F251="-"</formula>
    </cfRule>
  </conditionalFormatting>
  <conditionalFormatting sqref="F251">
    <cfRule type="expression" dxfId="5428" priority="2575" stopIfTrue="1">
      <formula>F251="-"</formula>
    </cfRule>
  </conditionalFormatting>
  <conditionalFormatting sqref="G251">
    <cfRule type="cellIs" dxfId="5427" priority="2573" stopIfTrue="1" operator="equal">
      <formula>""</formula>
    </cfRule>
    <cfRule type="expression" dxfId="5426" priority="2574" stopIfTrue="1">
      <formula>F251="-"</formula>
    </cfRule>
  </conditionalFormatting>
  <conditionalFormatting sqref="C239">
    <cfRule type="expression" dxfId="5425" priority="2567" stopIfTrue="1">
      <formula>F239="-"</formula>
    </cfRule>
  </conditionalFormatting>
  <conditionalFormatting sqref="D239">
    <cfRule type="expression" dxfId="5424" priority="2572" stopIfTrue="1">
      <formula>F239="-"</formula>
    </cfRule>
  </conditionalFormatting>
  <conditionalFormatting sqref="E239">
    <cfRule type="expression" dxfId="5423" priority="2571" stopIfTrue="1">
      <formula>F239="-"</formula>
    </cfRule>
  </conditionalFormatting>
  <conditionalFormatting sqref="F239">
    <cfRule type="expression" dxfId="5422" priority="2566" stopIfTrue="1">
      <formula>F239="-"</formula>
    </cfRule>
  </conditionalFormatting>
  <conditionalFormatting sqref="C244">
    <cfRule type="expression" dxfId="5421" priority="2560" stopIfTrue="1">
      <formula>F244="-"</formula>
    </cfRule>
  </conditionalFormatting>
  <conditionalFormatting sqref="D244">
    <cfRule type="expression" dxfId="5420" priority="2565" stopIfTrue="1">
      <formula>F244="-"</formula>
    </cfRule>
  </conditionalFormatting>
  <conditionalFormatting sqref="E244">
    <cfRule type="expression" dxfId="5419" priority="2564" stopIfTrue="1">
      <formula>F244="-"</formula>
    </cfRule>
  </conditionalFormatting>
  <conditionalFormatting sqref="F244">
    <cfRule type="expression" dxfId="5418" priority="2559" stopIfTrue="1">
      <formula>F244="-"</formula>
    </cfRule>
  </conditionalFormatting>
  <conditionalFormatting sqref="G239">
    <cfRule type="cellIs" dxfId="5417" priority="2557" stopIfTrue="1" operator="equal">
      <formula>""</formula>
    </cfRule>
    <cfRule type="expression" dxfId="5416" priority="2558" stopIfTrue="1">
      <formula>F239="-"</formula>
    </cfRule>
  </conditionalFormatting>
  <conditionalFormatting sqref="C380">
    <cfRule type="expression" dxfId="5415" priority="2551" stopIfTrue="1">
      <formula>F380="-"</formula>
    </cfRule>
  </conditionalFormatting>
  <conditionalFormatting sqref="D380">
    <cfRule type="expression" dxfId="5414" priority="2556" stopIfTrue="1">
      <formula>F380="-"</formula>
    </cfRule>
  </conditionalFormatting>
  <conditionalFormatting sqref="E380">
    <cfRule type="expression" dxfId="5413" priority="2555" stopIfTrue="1">
      <formula>F380="-"</formula>
    </cfRule>
  </conditionalFormatting>
  <conditionalFormatting sqref="F380">
    <cfRule type="expression" dxfId="5412" priority="2550" stopIfTrue="1">
      <formula>F380="-"</formula>
    </cfRule>
  </conditionalFormatting>
  <conditionalFormatting sqref="G244">
    <cfRule type="cellIs" dxfId="5411" priority="2548" stopIfTrue="1" operator="equal">
      <formula>""</formula>
    </cfRule>
    <cfRule type="expression" dxfId="5410" priority="2549" stopIfTrue="1">
      <formula>F244="-"</formula>
    </cfRule>
  </conditionalFormatting>
  <conditionalFormatting sqref="G380">
    <cfRule type="cellIs" dxfId="5409" priority="2546" stopIfTrue="1" operator="equal">
      <formula>""</formula>
    </cfRule>
    <cfRule type="expression" dxfId="5408" priority="2547" stopIfTrue="1">
      <formula>F380="-"</formula>
    </cfRule>
  </conditionalFormatting>
  <conditionalFormatting sqref="C252">
    <cfRule type="expression" dxfId="5407" priority="2540" stopIfTrue="1">
      <formula>F252="-"</formula>
    </cfRule>
  </conditionalFormatting>
  <conditionalFormatting sqref="D252">
    <cfRule type="expression" dxfId="5406" priority="2545" stopIfTrue="1">
      <formula>F252="-"</formula>
    </cfRule>
  </conditionalFormatting>
  <conditionalFormatting sqref="E252">
    <cfRule type="expression" dxfId="5405" priority="2544" stopIfTrue="1">
      <formula>F252="-"</formula>
    </cfRule>
  </conditionalFormatting>
  <conditionalFormatting sqref="F252">
    <cfRule type="expression" dxfId="5404" priority="2539" stopIfTrue="1">
      <formula>F252="-"</formula>
    </cfRule>
  </conditionalFormatting>
  <conditionalFormatting sqref="G252">
    <cfRule type="cellIs" dxfId="5403" priority="2535" stopIfTrue="1" operator="equal">
      <formula>""</formula>
    </cfRule>
    <cfRule type="expression" dxfId="5402" priority="2536" stopIfTrue="1">
      <formula>F252="-"</formula>
    </cfRule>
  </conditionalFormatting>
  <conditionalFormatting sqref="G253">
    <cfRule type="cellIs" dxfId="5401" priority="2537" stopIfTrue="1" operator="equal">
      <formula>""</formula>
    </cfRule>
    <cfRule type="expression" dxfId="5400" priority="2538" stopIfTrue="1">
      <formula>F253="-"</formula>
    </cfRule>
  </conditionalFormatting>
  <conditionalFormatting sqref="C260">
    <cfRule type="expression" dxfId="5399" priority="2529" stopIfTrue="1">
      <formula>F260="-"</formula>
    </cfRule>
  </conditionalFormatting>
  <conditionalFormatting sqref="D260">
    <cfRule type="expression" dxfId="5398" priority="2534" stopIfTrue="1">
      <formula>F260="-"</formula>
    </cfRule>
  </conditionalFormatting>
  <conditionalFormatting sqref="E260">
    <cfRule type="expression" dxfId="5397" priority="2533" stopIfTrue="1">
      <formula>F260="-"</formula>
    </cfRule>
  </conditionalFormatting>
  <conditionalFormatting sqref="F260">
    <cfRule type="expression" dxfId="5396" priority="2528" stopIfTrue="1">
      <formula>F260="-"</formula>
    </cfRule>
  </conditionalFormatting>
  <conditionalFormatting sqref="G259">
    <cfRule type="cellIs" dxfId="5395" priority="2526" stopIfTrue="1" operator="equal">
      <formula>""</formula>
    </cfRule>
    <cfRule type="expression" dxfId="5394" priority="2527" stopIfTrue="1">
      <formula>F259="-"</formula>
    </cfRule>
  </conditionalFormatting>
  <conditionalFormatting sqref="C261">
    <cfRule type="expression" dxfId="5393" priority="2520" stopIfTrue="1">
      <formula>F261="-"</formula>
    </cfRule>
  </conditionalFormatting>
  <conditionalFormatting sqref="D261">
    <cfRule type="expression" dxfId="5392" priority="2525" stopIfTrue="1">
      <formula>F261="-"</formula>
    </cfRule>
  </conditionalFormatting>
  <conditionalFormatting sqref="E261">
    <cfRule type="expression" dxfId="5391" priority="2524" stopIfTrue="1">
      <formula>F261="-"</formula>
    </cfRule>
  </conditionalFormatting>
  <conditionalFormatting sqref="F261">
    <cfRule type="expression" dxfId="5390" priority="2519" stopIfTrue="1">
      <formula>F261="-"</formula>
    </cfRule>
  </conditionalFormatting>
  <conditionalFormatting sqref="G260">
    <cfRule type="cellIs" dxfId="5389" priority="2517" stopIfTrue="1" operator="equal">
      <formula>""</formula>
    </cfRule>
    <cfRule type="expression" dxfId="5388" priority="2518" stopIfTrue="1">
      <formula>F260="-"</formula>
    </cfRule>
  </conditionalFormatting>
  <conditionalFormatting sqref="C287">
    <cfRule type="expression" dxfId="5387" priority="2511" stopIfTrue="1">
      <formula>F287="-"</formula>
    </cfRule>
  </conditionalFormatting>
  <conditionalFormatting sqref="D287">
    <cfRule type="expression" dxfId="5386" priority="2516" stopIfTrue="1">
      <formula>F287="-"</formula>
    </cfRule>
  </conditionalFormatting>
  <conditionalFormatting sqref="E287">
    <cfRule type="expression" dxfId="5385" priority="2515" stopIfTrue="1">
      <formula>F287="-"</formula>
    </cfRule>
  </conditionalFormatting>
  <conditionalFormatting sqref="F287">
    <cfRule type="expression" dxfId="5384" priority="2510" stopIfTrue="1">
      <formula>F287="-"</formula>
    </cfRule>
  </conditionalFormatting>
  <conditionalFormatting sqref="C262">
    <cfRule type="expression" dxfId="5383" priority="2504" stopIfTrue="1">
      <formula>F262="-"</formula>
    </cfRule>
  </conditionalFormatting>
  <conditionalFormatting sqref="D262">
    <cfRule type="expression" dxfId="5382" priority="2509" stopIfTrue="1">
      <formula>F262="-"</formula>
    </cfRule>
  </conditionalFormatting>
  <conditionalFormatting sqref="E262">
    <cfRule type="expression" dxfId="5381" priority="2508" stopIfTrue="1">
      <formula>F262="-"</formula>
    </cfRule>
  </conditionalFormatting>
  <conditionalFormatting sqref="F262">
    <cfRule type="expression" dxfId="5380" priority="2503" stopIfTrue="1">
      <formula>F262="-"</formula>
    </cfRule>
  </conditionalFormatting>
  <conditionalFormatting sqref="G262">
    <cfRule type="cellIs" dxfId="5379" priority="2501" stopIfTrue="1" operator="equal">
      <formula>""</formula>
    </cfRule>
    <cfRule type="expression" dxfId="5378" priority="2502" stopIfTrue="1">
      <formula>F262="-"</formula>
    </cfRule>
  </conditionalFormatting>
  <conditionalFormatting sqref="C264">
    <cfRule type="expression" dxfId="5377" priority="2495" stopIfTrue="1">
      <formula>F264="-"</formula>
    </cfRule>
  </conditionalFormatting>
  <conditionalFormatting sqref="D264">
    <cfRule type="expression" dxfId="5376" priority="2500" stopIfTrue="1">
      <formula>F264="-"</formula>
    </cfRule>
  </conditionalFormatting>
  <conditionalFormatting sqref="E264">
    <cfRule type="expression" dxfId="5375" priority="2499" stopIfTrue="1">
      <formula>F264="-"</formula>
    </cfRule>
  </conditionalFormatting>
  <conditionalFormatting sqref="F264">
    <cfRule type="expression" dxfId="5374" priority="2494" stopIfTrue="1">
      <formula>F264="-"</formula>
    </cfRule>
  </conditionalFormatting>
  <conditionalFormatting sqref="C265">
    <cfRule type="expression" dxfId="5373" priority="2488" stopIfTrue="1">
      <formula>F265="-"</formula>
    </cfRule>
  </conditionalFormatting>
  <conditionalFormatting sqref="D265">
    <cfRule type="expression" dxfId="5372" priority="2493" stopIfTrue="1">
      <formula>F265="-"</formula>
    </cfRule>
  </conditionalFormatting>
  <conditionalFormatting sqref="E265">
    <cfRule type="expression" dxfId="5371" priority="2492" stopIfTrue="1">
      <formula>F265="-"</formula>
    </cfRule>
  </conditionalFormatting>
  <conditionalFormatting sqref="F265">
    <cfRule type="expression" dxfId="5370" priority="2487" stopIfTrue="1">
      <formula>F265="-"</formula>
    </cfRule>
  </conditionalFormatting>
  <conditionalFormatting sqref="G265">
    <cfRule type="cellIs" dxfId="5369" priority="2485" stopIfTrue="1" operator="equal">
      <formula>""</formula>
    </cfRule>
    <cfRule type="expression" dxfId="5368" priority="2486" stopIfTrue="1">
      <formula>F265="-"</formula>
    </cfRule>
  </conditionalFormatting>
  <conditionalFormatting sqref="C266">
    <cfRule type="expression" dxfId="5367" priority="2479" stopIfTrue="1">
      <formula>F266="-"</formula>
    </cfRule>
  </conditionalFormatting>
  <conditionalFormatting sqref="D266">
    <cfRule type="expression" dxfId="5366" priority="2484" stopIfTrue="1">
      <formula>F266="-"</formula>
    </cfRule>
  </conditionalFormatting>
  <conditionalFormatting sqref="E266">
    <cfRule type="expression" dxfId="5365" priority="2483" stopIfTrue="1">
      <formula>F266="-"</formula>
    </cfRule>
  </conditionalFormatting>
  <conditionalFormatting sqref="F266">
    <cfRule type="expression" dxfId="5364" priority="2478" stopIfTrue="1">
      <formula>F266="-"</formula>
    </cfRule>
  </conditionalFormatting>
  <conditionalFormatting sqref="G266">
    <cfRule type="cellIs" dxfId="5363" priority="2476" stopIfTrue="1" operator="equal">
      <formula>""</formula>
    </cfRule>
    <cfRule type="expression" dxfId="5362" priority="2477" stopIfTrue="1">
      <formula>F266="-"</formula>
    </cfRule>
  </conditionalFormatting>
  <conditionalFormatting sqref="C263">
    <cfRule type="expression" dxfId="5361" priority="2470" stopIfTrue="1">
      <formula>F263="-"</formula>
    </cfRule>
  </conditionalFormatting>
  <conditionalFormatting sqref="D263">
    <cfRule type="expression" dxfId="5360" priority="2475" stopIfTrue="1">
      <formula>F263="-"</formula>
    </cfRule>
  </conditionalFormatting>
  <conditionalFormatting sqref="E263">
    <cfRule type="expression" dxfId="5359" priority="2474" stopIfTrue="1">
      <formula>F263="-"</formula>
    </cfRule>
  </conditionalFormatting>
  <conditionalFormatting sqref="F263">
    <cfRule type="expression" dxfId="5358" priority="2469" stopIfTrue="1">
      <formula>F263="-"</formula>
    </cfRule>
  </conditionalFormatting>
  <conditionalFormatting sqref="C267">
    <cfRule type="expression" dxfId="5357" priority="2463" stopIfTrue="1">
      <formula>F267="-"</formula>
    </cfRule>
  </conditionalFormatting>
  <conditionalFormatting sqref="D267">
    <cfRule type="expression" dxfId="5356" priority="2468" stopIfTrue="1">
      <formula>F267="-"</formula>
    </cfRule>
  </conditionalFormatting>
  <conditionalFormatting sqref="E267">
    <cfRule type="expression" dxfId="5355" priority="2467" stopIfTrue="1">
      <formula>F267="-"</formula>
    </cfRule>
  </conditionalFormatting>
  <conditionalFormatting sqref="F267">
    <cfRule type="expression" dxfId="5354" priority="2462" stopIfTrue="1">
      <formula>F267="-"</formula>
    </cfRule>
  </conditionalFormatting>
  <conditionalFormatting sqref="G267">
    <cfRule type="cellIs" dxfId="5353" priority="2460" stopIfTrue="1" operator="equal">
      <formula>""</formula>
    </cfRule>
    <cfRule type="expression" dxfId="5352" priority="2461" stopIfTrue="1">
      <formula>F267="-"</formula>
    </cfRule>
  </conditionalFormatting>
  <conditionalFormatting sqref="G263">
    <cfRule type="cellIs" dxfId="5351" priority="2458" stopIfTrue="1" operator="equal">
      <formula>""</formula>
    </cfRule>
    <cfRule type="expression" dxfId="5350" priority="2459" stopIfTrue="1">
      <formula>F263="-"</formula>
    </cfRule>
  </conditionalFormatting>
  <conditionalFormatting sqref="C268">
    <cfRule type="expression" dxfId="5349" priority="2452" stopIfTrue="1">
      <formula>F268="-"</formula>
    </cfRule>
  </conditionalFormatting>
  <conditionalFormatting sqref="D268">
    <cfRule type="expression" dxfId="5348" priority="2457" stopIfTrue="1">
      <formula>F268="-"</formula>
    </cfRule>
  </conditionalFormatting>
  <conditionalFormatting sqref="E268">
    <cfRule type="expression" dxfId="5347" priority="2456" stopIfTrue="1">
      <formula>F268="-"</formula>
    </cfRule>
  </conditionalFormatting>
  <conditionalFormatting sqref="F268">
    <cfRule type="expression" dxfId="5346" priority="2451" stopIfTrue="1">
      <formula>F268="-"</formula>
    </cfRule>
  </conditionalFormatting>
  <conditionalFormatting sqref="C271">
    <cfRule type="expression" dxfId="5345" priority="2444" stopIfTrue="1">
      <formula>F271="-"</formula>
    </cfRule>
  </conditionalFormatting>
  <conditionalFormatting sqref="D271">
    <cfRule type="expression" dxfId="5344" priority="2450" stopIfTrue="1">
      <formula>F271="-"</formula>
    </cfRule>
  </conditionalFormatting>
  <conditionalFormatting sqref="B271">
    <cfRule type="expression" dxfId="5343" priority="2449" stopIfTrue="1">
      <formula>F271="-"</formula>
    </cfRule>
  </conditionalFormatting>
  <conditionalFormatting sqref="E271">
    <cfRule type="expression" dxfId="5342" priority="2448" stopIfTrue="1">
      <formula>F271="-"</formula>
    </cfRule>
  </conditionalFormatting>
  <conditionalFormatting sqref="F271">
    <cfRule type="expression" dxfId="5341" priority="2443" stopIfTrue="1">
      <formula>F271="-"</formula>
    </cfRule>
  </conditionalFormatting>
  <conditionalFormatting sqref="G268">
    <cfRule type="cellIs" dxfId="5340" priority="2439" stopIfTrue="1" operator="equal">
      <formula>""</formula>
    </cfRule>
    <cfRule type="expression" dxfId="5339" priority="2440" stopIfTrue="1">
      <formula>F268="-"</formula>
    </cfRule>
  </conditionalFormatting>
  <conditionalFormatting sqref="G271">
    <cfRule type="cellIs" dxfId="5338" priority="2441" stopIfTrue="1" operator="equal">
      <formula>""</formula>
    </cfRule>
    <cfRule type="expression" dxfId="5337" priority="2442" stopIfTrue="1">
      <formula>F271="-"</formula>
    </cfRule>
  </conditionalFormatting>
  <conditionalFormatting sqref="C286">
    <cfRule type="expression" dxfId="5336" priority="2433" stopIfTrue="1">
      <formula>F286="-"</formula>
    </cfRule>
  </conditionalFormatting>
  <conditionalFormatting sqref="D286">
    <cfRule type="expression" dxfId="5335" priority="2438" stopIfTrue="1">
      <formula>F286="-"</formula>
    </cfRule>
  </conditionalFormatting>
  <conditionalFormatting sqref="E286">
    <cfRule type="expression" dxfId="5334" priority="2437" stopIfTrue="1">
      <formula>F286="-"</formula>
    </cfRule>
  </conditionalFormatting>
  <conditionalFormatting sqref="F286">
    <cfRule type="expression" dxfId="5333" priority="2432" stopIfTrue="1">
      <formula>F286="-"</formula>
    </cfRule>
  </conditionalFormatting>
  <conditionalFormatting sqref="C245">
    <cfRule type="expression" dxfId="5332" priority="2426" stopIfTrue="1">
      <formula>F245="-"</formula>
    </cfRule>
  </conditionalFormatting>
  <conditionalFormatting sqref="D245">
    <cfRule type="expression" dxfId="5331" priority="2431" stopIfTrue="1">
      <formula>F245="-"</formula>
    </cfRule>
  </conditionalFormatting>
  <conditionalFormatting sqref="E245">
    <cfRule type="expression" dxfId="5330" priority="2430" stopIfTrue="1">
      <formula>F245="-"</formula>
    </cfRule>
  </conditionalFormatting>
  <conditionalFormatting sqref="F245">
    <cfRule type="expression" dxfId="5329" priority="2425" stopIfTrue="1">
      <formula>F245="-"</formula>
    </cfRule>
  </conditionalFormatting>
  <conditionalFormatting sqref="G245">
    <cfRule type="cellIs" dxfId="5328" priority="2423" stopIfTrue="1" operator="equal">
      <formula>""</formula>
    </cfRule>
    <cfRule type="expression" dxfId="5327" priority="2424" stopIfTrue="1">
      <formula>F245="-"</formula>
    </cfRule>
  </conditionalFormatting>
  <conditionalFormatting sqref="C284">
    <cfRule type="expression" dxfId="5326" priority="2417" stopIfTrue="1">
      <formula>F284="-"</formula>
    </cfRule>
  </conditionalFormatting>
  <conditionalFormatting sqref="D284">
    <cfRule type="expression" dxfId="5325" priority="2422" stopIfTrue="1">
      <formula>F284="-"</formula>
    </cfRule>
  </conditionalFormatting>
  <conditionalFormatting sqref="E284">
    <cfRule type="expression" dxfId="5324" priority="2421" stopIfTrue="1">
      <formula>F284="-"</formula>
    </cfRule>
  </conditionalFormatting>
  <conditionalFormatting sqref="F284">
    <cfRule type="expression" dxfId="5323" priority="2416" stopIfTrue="1">
      <formula>F284="-"</formula>
    </cfRule>
  </conditionalFormatting>
  <conditionalFormatting sqref="C246">
    <cfRule type="expression" dxfId="5322" priority="2410" stopIfTrue="1">
      <formula>F246="-"</formula>
    </cfRule>
  </conditionalFormatting>
  <conditionalFormatting sqref="D246">
    <cfRule type="expression" dxfId="5321" priority="2415" stopIfTrue="1">
      <formula>F246="-"</formula>
    </cfRule>
  </conditionalFormatting>
  <conditionalFormatting sqref="E246">
    <cfRule type="expression" dxfId="5320" priority="2414" stopIfTrue="1">
      <formula>F246="-"</formula>
    </cfRule>
  </conditionalFormatting>
  <conditionalFormatting sqref="F246">
    <cfRule type="expression" dxfId="5319" priority="2409" stopIfTrue="1">
      <formula>F246="-"</formula>
    </cfRule>
  </conditionalFormatting>
  <conditionalFormatting sqref="C272">
    <cfRule type="expression" dxfId="5318" priority="2403" stopIfTrue="1">
      <formula>F272="-"</formula>
    </cfRule>
  </conditionalFormatting>
  <conditionalFormatting sqref="D272">
    <cfRule type="expression" dxfId="5317" priority="2408" stopIfTrue="1">
      <formula>F272="-"</formula>
    </cfRule>
  </conditionalFormatting>
  <conditionalFormatting sqref="E272">
    <cfRule type="expression" dxfId="5316" priority="2407" stopIfTrue="1">
      <formula>F272="-"</formula>
    </cfRule>
  </conditionalFormatting>
  <conditionalFormatting sqref="F272">
    <cfRule type="expression" dxfId="5315" priority="2402" stopIfTrue="1">
      <formula>F272="-"</formula>
    </cfRule>
  </conditionalFormatting>
  <conditionalFormatting sqref="G246">
    <cfRule type="cellIs" dxfId="5314" priority="2400" stopIfTrue="1" operator="equal">
      <formula>""</formula>
    </cfRule>
    <cfRule type="expression" dxfId="5313" priority="2401" stopIfTrue="1">
      <formula>F246="-"</formula>
    </cfRule>
  </conditionalFormatting>
  <conditionalFormatting sqref="C273">
    <cfRule type="expression" dxfId="5312" priority="2394" stopIfTrue="1">
      <formula>F273="-"</formula>
    </cfRule>
  </conditionalFormatting>
  <conditionalFormatting sqref="D273">
    <cfRule type="expression" dxfId="5311" priority="2399" stopIfTrue="1">
      <formula>F273="-"</formula>
    </cfRule>
  </conditionalFormatting>
  <conditionalFormatting sqref="E273">
    <cfRule type="expression" dxfId="5310" priority="2398" stopIfTrue="1">
      <formula>F273="-"</formula>
    </cfRule>
  </conditionalFormatting>
  <conditionalFormatting sqref="F273">
    <cfRule type="expression" dxfId="5309" priority="2393" stopIfTrue="1">
      <formula>F273="-"</formula>
    </cfRule>
  </conditionalFormatting>
  <conditionalFormatting sqref="G272">
    <cfRule type="cellIs" dxfId="5308" priority="2391" stopIfTrue="1" operator="equal">
      <formula>""</formula>
    </cfRule>
    <cfRule type="expression" dxfId="5307" priority="2392" stopIfTrue="1">
      <formula>F272="-"</formula>
    </cfRule>
  </conditionalFormatting>
  <conditionalFormatting sqref="C274">
    <cfRule type="expression" dxfId="5306" priority="2385" stopIfTrue="1">
      <formula>F274="-"</formula>
    </cfRule>
  </conditionalFormatting>
  <conditionalFormatting sqref="D274">
    <cfRule type="expression" dxfId="5305" priority="2390" stopIfTrue="1">
      <formula>F274="-"</formula>
    </cfRule>
  </conditionalFormatting>
  <conditionalFormatting sqref="E274">
    <cfRule type="expression" dxfId="5304" priority="2389" stopIfTrue="1">
      <formula>F274="-"</formula>
    </cfRule>
  </conditionalFormatting>
  <conditionalFormatting sqref="F274">
    <cfRule type="expression" dxfId="5303" priority="2384" stopIfTrue="1">
      <formula>F274="-"</formula>
    </cfRule>
  </conditionalFormatting>
  <conditionalFormatting sqref="G273">
    <cfRule type="cellIs" dxfId="5302" priority="2382" stopIfTrue="1" operator="equal">
      <formula>""</formula>
    </cfRule>
    <cfRule type="expression" dxfId="5301" priority="2383" stopIfTrue="1">
      <formula>F273="-"</formula>
    </cfRule>
  </conditionalFormatting>
  <conditionalFormatting sqref="C275">
    <cfRule type="expression" dxfId="5300" priority="2376" stopIfTrue="1">
      <formula>F275="-"</formula>
    </cfRule>
  </conditionalFormatting>
  <conditionalFormatting sqref="D275">
    <cfRule type="expression" dxfId="5299" priority="2381" stopIfTrue="1">
      <formula>F275="-"</formula>
    </cfRule>
  </conditionalFormatting>
  <conditionalFormatting sqref="E275">
    <cfRule type="expression" dxfId="5298" priority="2380" stopIfTrue="1">
      <formula>F275="-"</formula>
    </cfRule>
  </conditionalFormatting>
  <conditionalFormatting sqref="F275">
    <cfRule type="expression" dxfId="5297" priority="2375" stopIfTrue="1">
      <formula>F275="-"</formula>
    </cfRule>
  </conditionalFormatting>
  <conditionalFormatting sqref="G274">
    <cfRule type="cellIs" dxfId="5296" priority="2373" stopIfTrue="1" operator="equal">
      <formula>""</formula>
    </cfRule>
    <cfRule type="expression" dxfId="5295" priority="2374" stopIfTrue="1">
      <formula>F274="-"</formula>
    </cfRule>
  </conditionalFormatting>
  <conditionalFormatting sqref="C276">
    <cfRule type="expression" dxfId="5294" priority="2367" stopIfTrue="1">
      <formula>F276="-"</formula>
    </cfRule>
  </conditionalFormatting>
  <conditionalFormatting sqref="D276">
    <cfRule type="expression" dxfId="5293" priority="2372" stopIfTrue="1">
      <formula>F276="-"</formula>
    </cfRule>
  </conditionalFormatting>
  <conditionalFormatting sqref="E276">
    <cfRule type="expression" dxfId="5292" priority="2371" stopIfTrue="1">
      <formula>F276="-"</formula>
    </cfRule>
  </conditionalFormatting>
  <conditionalFormatting sqref="F276">
    <cfRule type="expression" dxfId="5291" priority="2366" stopIfTrue="1">
      <formula>F276="-"</formula>
    </cfRule>
  </conditionalFormatting>
  <conditionalFormatting sqref="G276">
    <cfRule type="cellIs" dxfId="5290" priority="2364" stopIfTrue="1" operator="equal">
      <formula>""</formula>
    </cfRule>
    <cfRule type="expression" dxfId="5289" priority="2365" stopIfTrue="1">
      <formula>F276="-"</formula>
    </cfRule>
  </conditionalFormatting>
  <conditionalFormatting sqref="G275">
    <cfRule type="cellIs" dxfId="5288" priority="2362" stopIfTrue="1" operator="equal">
      <formula>""</formula>
    </cfRule>
    <cfRule type="expression" dxfId="5287" priority="2363" stopIfTrue="1">
      <formula>F275="-"</formula>
    </cfRule>
  </conditionalFormatting>
  <conditionalFormatting sqref="C281">
    <cfRule type="expression" dxfId="5286" priority="2356" stopIfTrue="1">
      <formula>F281="-"</formula>
    </cfRule>
  </conditionalFormatting>
  <conditionalFormatting sqref="D281">
    <cfRule type="expression" dxfId="5285" priority="2361" stopIfTrue="1">
      <formula>F281="-"</formula>
    </cfRule>
  </conditionalFormatting>
  <conditionalFormatting sqref="E281">
    <cfRule type="expression" dxfId="5284" priority="2360" stopIfTrue="1">
      <formula>F281="-"</formula>
    </cfRule>
  </conditionalFormatting>
  <conditionalFormatting sqref="F281">
    <cfRule type="expression" dxfId="5283" priority="2355" stopIfTrue="1">
      <formula>F281="-"</formula>
    </cfRule>
  </conditionalFormatting>
  <conditionalFormatting sqref="C280">
    <cfRule type="expression" dxfId="5282" priority="2349" stopIfTrue="1">
      <formula>F280="-"</formula>
    </cfRule>
  </conditionalFormatting>
  <conditionalFormatting sqref="D280">
    <cfRule type="expression" dxfId="5281" priority="2354" stopIfTrue="1">
      <formula>F280="-"</formula>
    </cfRule>
  </conditionalFormatting>
  <conditionalFormatting sqref="E280">
    <cfRule type="expression" dxfId="5280" priority="2353" stopIfTrue="1">
      <formula>F280="-"</formula>
    </cfRule>
  </conditionalFormatting>
  <conditionalFormatting sqref="F280">
    <cfRule type="expression" dxfId="5279" priority="2348" stopIfTrue="1">
      <formula>F280="-"</formula>
    </cfRule>
  </conditionalFormatting>
  <conditionalFormatting sqref="G280">
    <cfRule type="cellIs" dxfId="5278" priority="2346" stopIfTrue="1" operator="equal">
      <formula>""</formula>
    </cfRule>
    <cfRule type="expression" dxfId="5277" priority="2347" stopIfTrue="1">
      <formula>F280="-"</formula>
    </cfRule>
  </conditionalFormatting>
  <conditionalFormatting sqref="C278">
    <cfRule type="expression" dxfId="5276" priority="2340" stopIfTrue="1">
      <formula>F278="-"</formula>
    </cfRule>
  </conditionalFormatting>
  <conditionalFormatting sqref="D278">
    <cfRule type="expression" dxfId="5275" priority="2345" stopIfTrue="1">
      <formula>F278="-"</formula>
    </cfRule>
  </conditionalFormatting>
  <conditionalFormatting sqref="E278">
    <cfRule type="expression" dxfId="5274" priority="2344" stopIfTrue="1">
      <formula>F278="-"</formula>
    </cfRule>
  </conditionalFormatting>
  <conditionalFormatting sqref="F278">
    <cfRule type="expression" dxfId="5273" priority="2339" stopIfTrue="1">
      <formula>F278="-"</formula>
    </cfRule>
  </conditionalFormatting>
  <conditionalFormatting sqref="G281">
    <cfRule type="cellIs" dxfId="5272" priority="2337" stopIfTrue="1" operator="equal">
      <formula>""</formula>
    </cfRule>
    <cfRule type="expression" dxfId="5271" priority="2338" stopIfTrue="1">
      <formula>F281="-"</formula>
    </cfRule>
  </conditionalFormatting>
  <conditionalFormatting sqref="G277">
    <cfRule type="cellIs" dxfId="5270" priority="2328" stopIfTrue="1" operator="equal">
      <formula>""</formula>
    </cfRule>
    <cfRule type="expression" dxfId="5269" priority="2329" stopIfTrue="1">
      <formula>F277="-"</formula>
    </cfRule>
  </conditionalFormatting>
  <conditionalFormatting sqref="C277">
    <cfRule type="expression" dxfId="5268" priority="2331" stopIfTrue="1">
      <formula>F277="-"</formula>
    </cfRule>
  </conditionalFormatting>
  <conditionalFormatting sqref="D277">
    <cfRule type="expression" dxfId="5267" priority="2336" stopIfTrue="1">
      <formula>F277="-"</formula>
    </cfRule>
  </conditionalFormatting>
  <conditionalFormatting sqref="E277">
    <cfRule type="expression" dxfId="5266" priority="2335" stopIfTrue="1">
      <formula>F277="-"</formula>
    </cfRule>
  </conditionalFormatting>
  <conditionalFormatting sqref="F277">
    <cfRule type="expression" dxfId="5265" priority="2330" stopIfTrue="1">
      <formula>F277="-"</formula>
    </cfRule>
  </conditionalFormatting>
  <conditionalFormatting sqref="C279">
    <cfRule type="expression" dxfId="5264" priority="2322" stopIfTrue="1">
      <formula>F279="-"</formula>
    </cfRule>
  </conditionalFormatting>
  <conditionalFormatting sqref="D279">
    <cfRule type="expression" dxfId="5263" priority="2327" stopIfTrue="1">
      <formula>F279="-"</formula>
    </cfRule>
  </conditionalFormatting>
  <conditionalFormatting sqref="E279">
    <cfRule type="expression" dxfId="5262" priority="2326" stopIfTrue="1">
      <formula>F279="-"</formula>
    </cfRule>
  </conditionalFormatting>
  <conditionalFormatting sqref="F279">
    <cfRule type="expression" dxfId="5261" priority="2321" stopIfTrue="1">
      <formula>F279="-"</formula>
    </cfRule>
  </conditionalFormatting>
  <conditionalFormatting sqref="G278">
    <cfRule type="cellIs" dxfId="5260" priority="2319" stopIfTrue="1" operator="equal">
      <formula>""</formula>
    </cfRule>
    <cfRule type="expression" dxfId="5259" priority="2320" stopIfTrue="1">
      <formula>F278="-"</formula>
    </cfRule>
  </conditionalFormatting>
  <conditionalFormatting sqref="C282">
    <cfRule type="expression" dxfId="5258" priority="2312" stopIfTrue="1">
      <formula>F282="-"</formula>
    </cfRule>
  </conditionalFormatting>
  <conditionalFormatting sqref="D282">
    <cfRule type="expression" dxfId="5257" priority="2318" stopIfTrue="1">
      <formula>F282="-"</formula>
    </cfRule>
  </conditionalFormatting>
  <conditionalFormatting sqref="B282">
    <cfRule type="expression" dxfId="5256" priority="2317" stopIfTrue="1">
      <formula>F282="-"</formula>
    </cfRule>
  </conditionalFormatting>
  <conditionalFormatting sqref="E282">
    <cfRule type="expression" dxfId="5255" priority="2316" stopIfTrue="1">
      <formula>F282="-"</formula>
    </cfRule>
  </conditionalFormatting>
  <conditionalFormatting sqref="F282">
    <cfRule type="expression" dxfId="5254" priority="2311" stopIfTrue="1">
      <formula>F282="-"</formula>
    </cfRule>
  </conditionalFormatting>
  <conditionalFormatting sqref="G282">
    <cfRule type="cellIs" dxfId="5253" priority="2309" stopIfTrue="1" operator="equal">
      <formula>""</formula>
    </cfRule>
    <cfRule type="expression" dxfId="5252" priority="2310" stopIfTrue="1">
      <formula>F282="-"</formula>
    </cfRule>
  </conditionalFormatting>
  <conditionalFormatting sqref="G279">
    <cfRule type="cellIs" dxfId="5251" priority="2307" stopIfTrue="1" operator="equal">
      <formula>""</formula>
    </cfRule>
    <cfRule type="expression" dxfId="5250" priority="2308" stopIfTrue="1">
      <formula>F279="-"</formula>
    </cfRule>
  </conditionalFormatting>
  <conditionalFormatting sqref="C283">
    <cfRule type="expression" dxfId="5249" priority="2300" stopIfTrue="1">
      <formula>F283="-"</formula>
    </cfRule>
  </conditionalFormatting>
  <conditionalFormatting sqref="D283">
    <cfRule type="expression" dxfId="5248" priority="2306" stopIfTrue="1">
      <formula>F283="-"</formula>
    </cfRule>
  </conditionalFormatting>
  <conditionalFormatting sqref="B283:B304">
    <cfRule type="expression" dxfId="5247" priority="2305" stopIfTrue="1">
      <formula>F283="-"</formula>
    </cfRule>
  </conditionalFormatting>
  <conditionalFormatting sqref="E283">
    <cfRule type="expression" dxfId="5246" priority="2304" stopIfTrue="1">
      <formula>F283="-"</formula>
    </cfRule>
  </conditionalFormatting>
  <conditionalFormatting sqref="F283">
    <cfRule type="expression" dxfId="5245" priority="2299" stopIfTrue="1">
      <formula>F283="-"</formula>
    </cfRule>
  </conditionalFormatting>
  <conditionalFormatting sqref="G286">
    <cfRule type="cellIs" dxfId="5244" priority="2293" stopIfTrue="1" operator="equal">
      <formula>""</formula>
    </cfRule>
    <cfRule type="expression" dxfId="5243" priority="2294" stopIfTrue="1">
      <formula>F286="-"</formula>
    </cfRule>
  </conditionalFormatting>
  <conditionalFormatting sqref="G283">
    <cfRule type="cellIs" dxfId="5242" priority="2297" stopIfTrue="1" operator="equal">
      <formula>""</formula>
    </cfRule>
    <cfRule type="expression" dxfId="5241" priority="2298" stopIfTrue="1">
      <formula>F283="-"</formula>
    </cfRule>
  </conditionalFormatting>
  <conditionalFormatting sqref="G284">
    <cfRule type="cellIs" dxfId="5240" priority="2295" stopIfTrue="1" operator="equal">
      <formula>""</formula>
    </cfRule>
    <cfRule type="expression" dxfId="5239" priority="2296" stopIfTrue="1">
      <formula>F284="-"</formula>
    </cfRule>
  </conditionalFormatting>
  <conditionalFormatting sqref="C288">
    <cfRule type="expression" dxfId="5238" priority="2287" stopIfTrue="1">
      <formula>F288="-"</formula>
    </cfRule>
  </conditionalFormatting>
  <conditionalFormatting sqref="D288">
    <cfRule type="expression" dxfId="5237" priority="2292" stopIfTrue="1">
      <formula>F288="-"</formula>
    </cfRule>
  </conditionalFormatting>
  <conditionalFormatting sqref="E288">
    <cfRule type="expression" dxfId="5236" priority="2291" stopIfTrue="1">
      <formula>F288="-"</formula>
    </cfRule>
  </conditionalFormatting>
  <conditionalFormatting sqref="F288">
    <cfRule type="expression" dxfId="5235" priority="2286" stopIfTrue="1">
      <formula>F288="-"</formula>
    </cfRule>
  </conditionalFormatting>
  <conditionalFormatting sqref="G287">
    <cfRule type="cellIs" dxfId="5234" priority="2284" stopIfTrue="1" operator="equal">
      <formula>""</formula>
    </cfRule>
    <cfRule type="expression" dxfId="5233" priority="2285" stopIfTrue="1">
      <formula>F287="-"</formula>
    </cfRule>
  </conditionalFormatting>
  <conditionalFormatting sqref="C285">
    <cfRule type="expression" dxfId="5232" priority="2278" stopIfTrue="1">
      <formula>F285="-"</formula>
    </cfRule>
  </conditionalFormatting>
  <conditionalFormatting sqref="D285">
    <cfRule type="expression" dxfId="5231" priority="2283" stopIfTrue="1">
      <formula>F285="-"</formula>
    </cfRule>
  </conditionalFormatting>
  <conditionalFormatting sqref="E285">
    <cfRule type="expression" dxfId="5230" priority="2282" stopIfTrue="1">
      <formula>F285="-"</formula>
    </cfRule>
  </conditionalFormatting>
  <conditionalFormatting sqref="F285">
    <cfRule type="expression" dxfId="5229" priority="2277" stopIfTrue="1">
      <formula>F285="-"</formula>
    </cfRule>
  </conditionalFormatting>
  <conditionalFormatting sqref="G288">
    <cfRule type="cellIs" dxfId="5228" priority="2275" stopIfTrue="1" operator="equal">
      <formula>""</formula>
    </cfRule>
    <cfRule type="expression" dxfId="5227" priority="2276" stopIfTrue="1">
      <formula>F288="-"</formula>
    </cfRule>
  </conditionalFormatting>
  <conditionalFormatting sqref="C289">
    <cfRule type="expression" dxfId="5226" priority="2269" stopIfTrue="1">
      <formula>F289="-"</formula>
    </cfRule>
  </conditionalFormatting>
  <conditionalFormatting sqref="D289">
    <cfRule type="expression" dxfId="5225" priority="2274" stopIfTrue="1">
      <formula>F289="-"</formula>
    </cfRule>
  </conditionalFormatting>
  <conditionalFormatting sqref="E289">
    <cfRule type="expression" dxfId="5224" priority="2273" stopIfTrue="1">
      <formula>F289="-"</formula>
    </cfRule>
  </conditionalFormatting>
  <conditionalFormatting sqref="F289">
    <cfRule type="expression" dxfId="5223" priority="2268" stopIfTrue="1">
      <formula>F289="-"</formula>
    </cfRule>
  </conditionalFormatting>
  <conditionalFormatting sqref="G285">
    <cfRule type="cellIs" dxfId="5222" priority="2266" stopIfTrue="1" operator="equal">
      <formula>""</formula>
    </cfRule>
    <cfRule type="expression" dxfId="5221" priority="2267" stopIfTrue="1">
      <formula>F285="-"</formula>
    </cfRule>
  </conditionalFormatting>
  <conditionalFormatting sqref="C293">
    <cfRule type="expression" dxfId="5220" priority="2260" stopIfTrue="1">
      <formula>F293="-"</formula>
    </cfRule>
  </conditionalFormatting>
  <conditionalFormatting sqref="D293">
    <cfRule type="expression" dxfId="5219" priority="2265" stopIfTrue="1">
      <formula>F293="-"</formula>
    </cfRule>
  </conditionalFormatting>
  <conditionalFormatting sqref="E293">
    <cfRule type="expression" dxfId="5218" priority="2264" stopIfTrue="1">
      <formula>F293="-"</formula>
    </cfRule>
  </conditionalFormatting>
  <conditionalFormatting sqref="F293">
    <cfRule type="expression" dxfId="5217" priority="2259" stopIfTrue="1">
      <formula>F293="-"</formula>
    </cfRule>
  </conditionalFormatting>
  <conditionalFormatting sqref="C294">
    <cfRule type="expression" dxfId="5216" priority="2253" stopIfTrue="1">
      <formula>F294="-"</formula>
    </cfRule>
  </conditionalFormatting>
  <conditionalFormatting sqref="D294">
    <cfRule type="expression" dxfId="5215" priority="2258" stopIfTrue="1">
      <formula>F294="-"</formula>
    </cfRule>
  </conditionalFormatting>
  <conditionalFormatting sqref="E294">
    <cfRule type="expression" dxfId="5214" priority="2257" stopIfTrue="1">
      <formula>F294="-"</formula>
    </cfRule>
  </conditionalFormatting>
  <conditionalFormatting sqref="F294">
    <cfRule type="expression" dxfId="5213" priority="2252" stopIfTrue="1">
      <formula>F294="-"</formula>
    </cfRule>
  </conditionalFormatting>
  <conditionalFormatting sqref="C295">
    <cfRule type="expression" dxfId="5212" priority="2246" stopIfTrue="1">
      <formula>F295="-"</formula>
    </cfRule>
  </conditionalFormatting>
  <conditionalFormatting sqref="D295">
    <cfRule type="expression" dxfId="5211" priority="2251" stopIfTrue="1">
      <formula>F295="-"</formula>
    </cfRule>
  </conditionalFormatting>
  <conditionalFormatting sqref="E295">
    <cfRule type="expression" dxfId="5210" priority="2250" stopIfTrue="1">
      <formula>F295="-"</formula>
    </cfRule>
  </conditionalFormatting>
  <conditionalFormatting sqref="F295">
    <cfRule type="expression" dxfId="5209" priority="2245" stopIfTrue="1">
      <formula>F295="-"</formula>
    </cfRule>
  </conditionalFormatting>
  <conditionalFormatting sqref="C296">
    <cfRule type="expression" dxfId="5208" priority="2239" stopIfTrue="1">
      <formula>F296="-"</formula>
    </cfRule>
  </conditionalFormatting>
  <conditionalFormatting sqref="D296">
    <cfRule type="expression" dxfId="5207" priority="2244" stopIfTrue="1">
      <formula>F296="-"</formula>
    </cfRule>
  </conditionalFormatting>
  <conditionalFormatting sqref="E296">
    <cfRule type="expression" dxfId="5206" priority="2243" stopIfTrue="1">
      <formula>F296="-"</formula>
    </cfRule>
  </conditionalFormatting>
  <conditionalFormatting sqref="F296">
    <cfRule type="expression" dxfId="5205" priority="2238" stopIfTrue="1">
      <formula>F296="-"</formula>
    </cfRule>
  </conditionalFormatting>
  <conditionalFormatting sqref="C305">
    <cfRule type="expression" dxfId="5204" priority="2231" stopIfTrue="1">
      <formula>F305="-"</formula>
    </cfRule>
  </conditionalFormatting>
  <conditionalFormatting sqref="D305">
    <cfRule type="expression" dxfId="5203" priority="2237" stopIfTrue="1">
      <formula>F305="-"</formula>
    </cfRule>
  </conditionalFormatting>
  <conditionalFormatting sqref="B305">
    <cfRule type="expression" dxfId="5202" priority="2236" stopIfTrue="1">
      <formula>F305="-"</formula>
    </cfRule>
  </conditionalFormatting>
  <conditionalFormatting sqref="E305">
    <cfRule type="expression" dxfId="5201" priority="2235" stopIfTrue="1">
      <formula>F305="-"</formula>
    </cfRule>
  </conditionalFormatting>
  <conditionalFormatting sqref="F305">
    <cfRule type="expression" dxfId="5200" priority="2230" stopIfTrue="1">
      <formula>F305="-"</formula>
    </cfRule>
  </conditionalFormatting>
  <conditionalFormatting sqref="G305">
    <cfRule type="cellIs" dxfId="5199" priority="2228" stopIfTrue="1" operator="equal">
      <formula>""</formula>
    </cfRule>
    <cfRule type="expression" dxfId="5198" priority="2229" stopIfTrue="1">
      <formula>F305="-"</formula>
    </cfRule>
  </conditionalFormatting>
  <conditionalFormatting sqref="C297">
    <cfRule type="expression" dxfId="5197" priority="2222" stopIfTrue="1">
      <formula>F297="-"</formula>
    </cfRule>
  </conditionalFormatting>
  <conditionalFormatting sqref="D297">
    <cfRule type="expression" dxfId="5196" priority="2227" stopIfTrue="1">
      <formula>F297="-"</formula>
    </cfRule>
  </conditionalFormatting>
  <conditionalFormatting sqref="E297">
    <cfRule type="expression" dxfId="5195" priority="2226" stopIfTrue="1">
      <formula>F297="-"</formula>
    </cfRule>
  </conditionalFormatting>
  <conditionalFormatting sqref="F297">
    <cfRule type="expression" dxfId="5194" priority="2221" stopIfTrue="1">
      <formula>F297="-"</formula>
    </cfRule>
  </conditionalFormatting>
  <conditionalFormatting sqref="C306">
    <cfRule type="expression" dxfId="5193" priority="2214" stopIfTrue="1">
      <formula>F306="-"</formula>
    </cfRule>
  </conditionalFormatting>
  <conditionalFormatting sqref="D306">
    <cfRule type="expression" dxfId="5192" priority="2220" stopIfTrue="1">
      <formula>F306="-"</formula>
    </cfRule>
  </conditionalFormatting>
  <conditionalFormatting sqref="B306:B316">
    <cfRule type="expression" dxfId="5191" priority="2219" stopIfTrue="1">
      <formula>F306="-"</formula>
    </cfRule>
  </conditionalFormatting>
  <conditionalFormatting sqref="E306">
    <cfRule type="expression" dxfId="5190" priority="2218" stopIfTrue="1">
      <formula>F306="-"</formula>
    </cfRule>
  </conditionalFormatting>
  <conditionalFormatting sqref="F306">
    <cfRule type="expression" dxfId="5189" priority="2213" stopIfTrue="1">
      <formula>F306="-"</formula>
    </cfRule>
  </conditionalFormatting>
  <conditionalFormatting sqref="C307">
    <cfRule type="expression" dxfId="5188" priority="2207" stopIfTrue="1">
      <formula>F307="-"</formula>
    </cfRule>
  </conditionalFormatting>
  <conditionalFormatting sqref="D307">
    <cfRule type="expression" dxfId="5187" priority="2212" stopIfTrue="1">
      <formula>F307="-"</formula>
    </cfRule>
  </conditionalFormatting>
  <conditionalFormatting sqref="E307">
    <cfRule type="expression" dxfId="5186" priority="2211" stopIfTrue="1">
      <formula>F307="-"</formula>
    </cfRule>
  </conditionalFormatting>
  <conditionalFormatting sqref="F307">
    <cfRule type="expression" dxfId="5185" priority="2206" stopIfTrue="1">
      <formula>F307="-"</formula>
    </cfRule>
  </conditionalFormatting>
  <conditionalFormatting sqref="G307">
    <cfRule type="cellIs" dxfId="5184" priority="2204" stopIfTrue="1" operator="equal">
      <formula>""</formula>
    </cfRule>
    <cfRule type="expression" dxfId="5183" priority="2205" stopIfTrue="1">
      <formula>F307="-"</formula>
    </cfRule>
  </conditionalFormatting>
  <conditionalFormatting sqref="C309">
    <cfRule type="expression" dxfId="5182" priority="2198" stopIfTrue="1">
      <formula>F309="-"</formula>
    </cfRule>
  </conditionalFormatting>
  <conditionalFormatting sqref="D309">
    <cfRule type="expression" dxfId="5181" priority="2203" stopIfTrue="1">
      <formula>F309="-"</formula>
    </cfRule>
  </conditionalFormatting>
  <conditionalFormatting sqref="E309">
    <cfRule type="expression" dxfId="5180" priority="2202" stopIfTrue="1">
      <formula>F309="-"</formula>
    </cfRule>
  </conditionalFormatting>
  <conditionalFormatting sqref="F309">
    <cfRule type="expression" dxfId="5179" priority="2197" stopIfTrue="1">
      <formula>F309="-"</formula>
    </cfRule>
  </conditionalFormatting>
  <conditionalFormatting sqref="G309">
    <cfRule type="cellIs" dxfId="5178" priority="2195" stopIfTrue="1" operator="equal">
      <formula>""</formula>
    </cfRule>
    <cfRule type="expression" dxfId="5177" priority="2196" stopIfTrue="1">
      <formula>F309="-"</formula>
    </cfRule>
  </conditionalFormatting>
  <conditionalFormatting sqref="C310">
    <cfRule type="expression" dxfId="5176" priority="2189" stopIfTrue="1">
      <formula>F310="-"</formula>
    </cfRule>
  </conditionalFormatting>
  <conditionalFormatting sqref="D310">
    <cfRule type="expression" dxfId="5175" priority="2194" stopIfTrue="1">
      <formula>F310="-"</formula>
    </cfRule>
  </conditionalFormatting>
  <conditionalFormatting sqref="E310">
    <cfRule type="expression" dxfId="5174" priority="2193" stopIfTrue="1">
      <formula>F310="-"</formula>
    </cfRule>
  </conditionalFormatting>
  <conditionalFormatting sqref="F310">
    <cfRule type="expression" dxfId="5173" priority="2188" stopIfTrue="1">
      <formula>F310="-"</formula>
    </cfRule>
  </conditionalFormatting>
  <conditionalFormatting sqref="G310">
    <cfRule type="cellIs" dxfId="5172" priority="2186" stopIfTrue="1" operator="equal">
      <formula>""</formula>
    </cfRule>
    <cfRule type="expression" dxfId="5171" priority="2187" stopIfTrue="1">
      <formula>F310="-"</formula>
    </cfRule>
  </conditionalFormatting>
  <conditionalFormatting sqref="C311">
    <cfRule type="expression" dxfId="5170" priority="2180" stopIfTrue="1">
      <formula>F311="-"</formula>
    </cfRule>
  </conditionalFormatting>
  <conditionalFormatting sqref="D311">
    <cfRule type="expression" dxfId="5169" priority="2185" stopIfTrue="1">
      <formula>F311="-"</formula>
    </cfRule>
  </conditionalFormatting>
  <conditionalFormatting sqref="E311">
    <cfRule type="expression" dxfId="5168" priority="2184" stopIfTrue="1">
      <formula>F311="-"</formula>
    </cfRule>
  </conditionalFormatting>
  <conditionalFormatting sqref="F311">
    <cfRule type="expression" dxfId="5167" priority="2179" stopIfTrue="1">
      <formula>F311="-"</formula>
    </cfRule>
  </conditionalFormatting>
  <conditionalFormatting sqref="G311">
    <cfRule type="cellIs" dxfId="5166" priority="2177" stopIfTrue="1" operator="equal">
      <formula>""</formula>
    </cfRule>
    <cfRule type="expression" dxfId="5165" priority="2178" stopIfTrue="1">
      <formula>F311="-"</formula>
    </cfRule>
  </conditionalFormatting>
  <conditionalFormatting sqref="C313">
    <cfRule type="expression" dxfId="5164" priority="2171" stopIfTrue="1">
      <formula>F313="-"</formula>
    </cfRule>
  </conditionalFormatting>
  <conditionalFormatting sqref="D313">
    <cfRule type="expression" dxfId="5163" priority="2176" stopIfTrue="1">
      <formula>F313="-"</formula>
    </cfRule>
  </conditionalFormatting>
  <conditionalFormatting sqref="E313">
    <cfRule type="expression" dxfId="5162" priority="2175" stopIfTrue="1">
      <formula>F313="-"</formula>
    </cfRule>
  </conditionalFormatting>
  <conditionalFormatting sqref="F313">
    <cfRule type="expression" dxfId="5161" priority="2170" stopIfTrue="1">
      <formula>F313="-"</formula>
    </cfRule>
  </conditionalFormatting>
  <conditionalFormatting sqref="G313">
    <cfRule type="cellIs" dxfId="5160" priority="2168" stopIfTrue="1" operator="equal">
      <formula>""</formula>
    </cfRule>
    <cfRule type="expression" dxfId="5159" priority="2169" stopIfTrue="1">
      <formula>F313="-"</formula>
    </cfRule>
  </conditionalFormatting>
  <conditionalFormatting sqref="C314">
    <cfRule type="expression" dxfId="5158" priority="2162" stopIfTrue="1">
      <formula>F314="-"</formula>
    </cfRule>
  </conditionalFormatting>
  <conditionalFormatting sqref="D314">
    <cfRule type="expression" dxfId="5157" priority="2167" stopIfTrue="1">
      <formula>F314="-"</formula>
    </cfRule>
  </conditionalFormatting>
  <conditionalFormatting sqref="E314">
    <cfRule type="expression" dxfId="5156" priority="2166" stopIfTrue="1">
      <formula>F314="-"</formula>
    </cfRule>
  </conditionalFormatting>
  <conditionalFormatting sqref="F314">
    <cfRule type="expression" dxfId="5155" priority="2161" stopIfTrue="1">
      <formula>F314="-"</formula>
    </cfRule>
  </conditionalFormatting>
  <conditionalFormatting sqref="G314">
    <cfRule type="cellIs" dxfId="5154" priority="2159" stopIfTrue="1" operator="equal">
      <formula>""</formula>
    </cfRule>
    <cfRule type="expression" dxfId="5153" priority="2160" stopIfTrue="1">
      <formula>F314="-"</formula>
    </cfRule>
  </conditionalFormatting>
  <conditionalFormatting sqref="C315">
    <cfRule type="expression" dxfId="5152" priority="2153" stopIfTrue="1">
      <formula>F315="-"</formula>
    </cfRule>
  </conditionalFormatting>
  <conditionalFormatting sqref="D315">
    <cfRule type="expression" dxfId="5151" priority="2158" stopIfTrue="1">
      <formula>F315="-"</formula>
    </cfRule>
  </conditionalFormatting>
  <conditionalFormatting sqref="E315">
    <cfRule type="expression" dxfId="5150" priority="2157" stopIfTrue="1">
      <formula>F315="-"</formula>
    </cfRule>
  </conditionalFormatting>
  <conditionalFormatting sqref="F315">
    <cfRule type="expression" dxfId="5149" priority="2152" stopIfTrue="1">
      <formula>F315="-"</formula>
    </cfRule>
  </conditionalFormatting>
  <conditionalFormatting sqref="G315">
    <cfRule type="cellIs" dxfId="5148" priority="2150" stopIfTrue="1" operator="equal">
      <formula>""</formula>
    </cfRule>
    <cfRule type="expression" dxfId="5147" priority="2151" stopIfTrue="1">
      <formula>F315="-"</formula>
    </cfRule>
  </conditionalFormatting>
  <conditionalFormatting sqref="C319">
    <cfRule type="expression" dxfId="5146" priority="2144" stopIfTrue="1">
      <formula>F319="-"</formula>
    </cfRule>
  </conditionalFormatting>
  <conditionalFormatting sqref="D319">
    <cfRule type="expression" dxfId="5145" priority="2149" stopIfTrue="1">
      <formula>F319="-"</formula>
    </cfRule>
  </conditionalFormatting>
  <conditionalFormatting sqref="E319">
    <cfRule type="expression" dxfId="5144" priority="2148" stopIfTrue="1">
      <formula>F319="-"</formula>
    </cfRule>
  </conditionalFormatting>
  <conditionalFormatting sqref="F319">
    <cfRule type="expression" dxfId="5143" priority="2143" stopIfTrue="1">
      <formula>F319="-"</formula>
    </cfRule>
  </conditionalFormatting>
  <conditionalFormatting sqref="C312">
    <cfRule type="expression" dxfId="5142" priority="2137" stopIfTrue="1">
      <formula>F312="-"</formula>
    </cfRule>
  </conditionalFormatting>
  <conditionalFormatting sqref="D312">
    <cfRule type="expression" dxfId="5141" priority="2142" stopIfTrue="1">
      <formula>F312="-"</formula>
    </cfRule>
  </conditionalFormatting>
  <conditionalFormatting sqref="E312">
    <cfRule type="expression" dxfId="5140" priority="2141" stopIfTrue="1">
      <formula>F312="-"</formula>
    </cfRule>
  </conditionalFormatting>
  <conditionalFormatting sqref="F312">
    <cfRule type="expression" dxfId="5139" priority="2136" stopIfTrue="1">
      <formula>F312="-"</formula>
    </cfRule>
  </conditionalFormatting>
  <conditionalFormatting sqref="G312">
    <cfRule type="cellIs" dxfId="5138" priority="2134" stopIfTrue="1" operator="equal">
      <formula>""</formula>
    </cfRule>
    <cfRule type="expression" dxfId="5137" priority="2135" stopIfTrue="1">
      <formula>F312="-"</formula>
    </cfRule>
  </conditionalFormatting>
  <conditionalFormatting sqref="C316">
    <cfRule type="expression" dxfId="5136" priority="2128" stopIfTrue="1">
      <formula>F316="-"</formula>
    </cfRule>
  </conditionalFormatting>
  <conditionalFormatting sqref="D316">
    <cfRule type="expression" dxfId="5135" priority="2133" stopIfTrue="1">
      <formula>F316="-"</formula>
    </cfRule>
  </conditionalFormatting>
  <conditionalFormatting sqref="E316">
    <cfRule type="expression" dxfId="5134" priority="2132" stopIfTrue="1">
      <formula>F316="-"</formula>
    </cfRule>
  </conditionalFormatting>
  <conditionalFormatting sqref="F316">
    <cfRule type="expression" dxfId="5133" priority="2127" stopIfTrue="1">
      <formula>F316="-"</formula>
    </cfRule>
  </conditionalFormatting>
  <conditionalFormatting sqref="G316">
    <cfRule type="cellIs" dxfId="5132" priority="2125" stopIfTrue="1" operator="equal">
      <formula>""</formula>
    </cfRule>
    <cfRule type="expression" dxfId="5131" priority="2126" stopIfTrue="1">
      <formula>F316="-"</formula>
    </cfRule>
  </conditionalFormatting>
  <conditionalFormatting sqref="C317">
    <cfRule type="expression" dxfId="5130" priority="2118" stopIfTrue="1">
      <formula>F317="-"</formula>
    </cfRule>
  </conditionalFormatting>
  <conditionalFormatting sqref="D317">
    <cfRule type="expression" dxfId="5129" priority="2124" stopIfTrue="1">
      <formula>F317="-"</formula>
    </cfRule>
  </conditionalFormatting>
  <conditionalFormatting sqref="B317">
    <cfRule type="expression" dxfId="5128" priority="2123" stopIfTrue="1">
      <formula>F317="-"</formula>
    </cfRule>
  </conditionalFormatting>
  <conditionalFormatting sqref="E317">
    <cfRule type="expression" dxfId="5127" priority="2122" stopIfTrue="1">
      <formula>F317="-"</formula>
    </cfRule>
  </conditionalFormatting>
  <conditionalFormatting sqref="F317">
    <cfRule type="expression" dxfId="5126" priority="2117" stopIfTrue="1">
      <formula>F317="-"</formula>
    </cfRule>
  </conditionalFormatting>
  <conditionalFormatting sqref="C298">
    <cfRule type="expression" dxfId="5125" priority="2111" stopIfTrue="1">
      <formula>F298="-"</formula>
    </cfRule>
  </conditionalFormatting>
  <conditionalFormatting sqref="D298">
    <cfRule type="expression" dxfId="5124" priority="2116" stopIfTrue="1">
      <formula>F298="-"</formula>
    </cfRule>
  </conditionalFormatting>
  <conditionalFormatting sqref="E298">
    <cfRule type="expression" dxfId="5123" priority="2115" stopIfTrue="1">
      <formula>F298="-"</formula>
    </cfRule>
  </conditionalFormatting>
  <conditionalFormatting sqref="F298">
    <cfRule type="expression" dxfId="5122" priority="2110" stopIfTrue="1">
      <formula>F298="-"</formula>
    </cfRule>
  </conditionalFormatting>
  <conditionalFormatting sqref="G298">
    <cfRule type="cellIs" dxfId="5121" priority="2108" stopIfTrue="1" operator="equal">
      <formula>""</formula>
    </cfRule>
    <cfRule type="expression" dxfId="5120" priority="2109" stopIfTrue="1">
      <formula>F298="-"</formula>
    </cfRule>
  </conditionalFormatting>
  <conditionalFormatting sqref="C303">
    <cfRule type="expression" dxfId="5119" priority="2102" stopIfTrue="1">
      <formula>F303="-"</formula>
    </cfRule>
  </conditionalFormatting>
  <conditionalFormatting sqref="D303">
    <cfRule type="expression" dxfId="5118" priority="2107" stopIfTrue="1">
      <formula>F303="-"</formula>
    </cfRule>
  </conditionalFormatting>
  <conditionalFormatting sqref="E303">
    <cfRule type="expression" dxfId="5117" priority="2106" stopIfTrue="1">
      <formula>F303="-"</formula>
    </cfRule>
  </conditionalFormatting>
  <conditionalFormatting sqref="F303">
    <cfRule type="expression" dxfId="5116" priority="2101" stopIfTrue="1">
      <formula>F303="-"</formula>
    </cfRule>
  </conditionalFormatting>
  <conditionalFormatting sqref="G303">
    <cfRule type="cellIs" dxfId="5115" priority="2099" stopIfTrue="1" operator="equal">
      <formula>""</formula>
    </cfRule>
    <cfRule type="expression" dxfId="5114" priority="2100" stopIfTrue="1">
      <formula>F303="-"</formula>
    </cfRule>
  </conditionalFormatting>
  <conditionalFormatting sqref="C300">
    <cfRule type="expression" dxfId="5113" priority="2093" stopIfTrue="1">
      <formula>F300="-"</formula>
    </cfRule>
  </conditionalFormatting>
  <conditionalFormatting sqref="D300">
    <cfRule type="expression" dxfId="5112" priority="2098" stopIfTrue="1">
      <formula>F300="-"</formula>
    </cfRule>
  </conditionalFormatting>
  <conditionalFormatting sqref="E300">
    <cfRule type="expression" dxfId="5111" priority="2097" stopIfTrue="1">
      <formula>F300="-"</formula>
    </cfRule>
  </conditionalFormatting>
  <conditionalFormatting sqref="F300">
    <cfRule type="expression" dxfId="5110" priority="2092" stopIfTrue="1">
      <formula>F300="-"</formula>
    </cfRule>
  </conditionalFormatting>
  <conditionalFormatting sqref="G300">
    <cfRule type="cellIs" dxfId="5109" priority="2090" stopIfTrue="1" operator="equal">
      <formula>""</formula>
    </cfRule>
    <cfRule type="expression" dxfId="5108" priority="2091" stopIfTrue="1">
      <formula>F300="-"</formula>
    </cfRule>
  </conditionalFormatting>
  <conditionalFormatting sqref="C301">
    <cfRule type="expression" dxfId="5107" priority="2084" stopIfTrue="1">
      <formula>F301="-"</formula>
    </cfRule>
  </conditionalFormatting>
  <conditionalFormatting sqref="D301">
    <cfRule type="expression" dxfId="5106" priority="2089" stopIfTrue="1">
      <formula>F301="-"</formula>
    </cfRule>
  </conditionalFormatting>
  <conditionalFormatting sqref="E301">
    <cfRule type="expression" dxfId="5105" priority="2088" stopIfTrue="1">
      <formula>F301="-"</formula>
    </cfRule>
  </conditionalFormatting>
  <conditionalFormatting sqref="F301">
    <cfRule type="expression" dxfId="5104" priority="2083" stopIfTrue="1">
      <formula>F301="-"</formula>
    </cfRule>
  </conditionalFormatting>
  <conditionalFormatting sqref="G301">
    <cfRule type="cellIs" dxfId="5103" priority="2081" stopIfTrue="1" operator="equal">
      <formula>""</formula>
    </cfRule>
    <cfRule type="expression" dxfId="5102" priority="2082" stopIfTrue="1">
      <formula>F301="-"</formula>
    </cfRule>
  </conditionalFormatting>
  <conditionalFormatting sqref="G317">
    <cfRule type="cellIs" dxfId="5101" priority="2079" stopIfTrue="1" operator="equal">
      <formula>""</formula>
    </cfRule>
    <cfRule type="expression" dxfId="5100" priority="2080" stopIfTrue="1">
      <formula>F317="-"</formula>
    </cfRule>
  </conditionalFormatting>
  <conditionalFormatting sqref="C195">
    <cfRule type="expression" dxfId="5099" priority="2073" stopIfTrue="1">
      <formula>F195="-"</formula>
    </cfRule>
  </conditionalFormatting>
  <conditionalFormatting sqref="D195">
    <cfRule type="expression" dxfId="5098" priority="2078" stopIfTrue="1">
      <formula>F195="-"</formula>
    </cfRule>
  </conditionalFormatting>
  <conditionalFormatting sqref="E195">
    <cfRule type="expression" dxfId="5097" priority="2077" stopIfTrue="1">
      <formula>F195="-"</formula>
    </cfRule>
  </conditionalFormatting>
  <conditionalFormatting sqref="F195">
    <cfRule type="expression" dxfId="5096" priority="2072" stopIfTrue="1">
      <formula>F195="-"</formula>
    </cfRule>
  </conditionalFormatting>
  <conditionalFormatting sqref="G195">
    <cfRule type="cellIs" dxfId="5095" priority="2070" stopIfTrue="1" operator="equal">
      <formula>""</formula>
    </cfRule>
    <cfRule type="expression" dxfId="5094" priority="2071" stopIfTrue="1">
      <formula>F195="-"</formula>
    </cfRule>
  </conditionalFormatting>
  <conditionalFormatting sqref="C196">
    <cfRule type="expression" dxfId="5093" priority="2064" stopIfTrue="1">
      <formula>F196="-"</formula>
    </cfRule>
  </conditionalFormatting>
  <conditionalFormatting sqref="D196">
    <cfRule type="expression" dxfId="5092" priority="2069" stopIfTrue="1">
      <formula>F196="-"</formula>
    </cfRule>
  </conditionalFormatting>
  <conditionalFormatting sqref="E196">
    <cfRule type="expression" dxfId="5091" priority="2068" stopIfTrue="1">
      <formula>F196="-"</formula>
    </cfRule>
  </conditionalFormatting>
  <conditionalFormatting sqref="F196">
    <cfRule type="expression" dxfId="5090" priority="2063" stopIfTrue="1">
      <formula>F196="-"</formula>
    </cfRule>
  </conditionalFormatting>
  <conditionalFormatting sqref="G196">
    <cfRule type="cellIs" dxfId="5089" priority="2061" stopIfTrue="1" operator="equal">
      <formula>""</formula>
    </cfRule>
    <cfRule type="expression" dxfId="5088" priority="2062" stopIfTrue="1">
      <formula>F196="-"</formula>
    </cfRule>
  </conditionalFormatting>
  <conditionalFormatting sqref="C197:C198">
    <cfRule type="expression" dxfId="5087" priority="2055" stopIfTrue="1">
      <formula>F197="-"</formula>
    </cfRule>
  </conditionalFormatting>
  <conditionalFormatting sqref="D197:D198">
    <cfRule type="expression" dxfId="5086" priority="2060" stopIfTrue="1">
      <formula>F197="-"</formula>
    </cfRule>
  </conditionalFormatting>
  <conditionalFormatting sqref="E197:E198">
    <cfRule type="expression" dxfId="5085" priority="2059" stopIfTrue="1">
      <formula>F197="-"</formula>
    </cfRule>
  </conditionalFormatting>
  <conditionalFormatting sqref="F197:F198">
    <cfRule type="expression" dxfId="5084" priority="2054" stopIfTrue="1">
      <formula>F197="-"</formula>
    </cfRule>
  </conditionalFormatting>
  <conditionalFormatting sqref="G197:G198">
    <cfRule type="cellIs" dxfId="5083" priority="2052" stopIfTrue="1" operator="equal">
      <formula>""</formula>
    </cfRule>
    <cfRule type="expression" dxfId="5082" priority="2053" stopIfTrue="1">
      <formula>F197="-"</formula>
    </cfRule>
  </conditionalFormatting>
  <conditionalFormatting sqref="C186">
    <cfRule type="expression" dxfId="5081" priority="2046" stopIfTrue="1">
      <formula>F186="-"</formula>
    </cfRule>
  </conditionalFormatting>
  <conditionalFormatting sqref="D186">
    <cfRule type="expression" dxfId="5080" priority="2051" stopIfTrue="1">
      <formula>F186="-"</formula>
    </cfRule>
  </conditionalFormatting>
  <conditionalFormatting sqref="E186">
    <cfRule type="expression" dxfId="5079" priority="2050" stopIfTrue="1">
      <formula>F186="-"</formula>
    </cfRule>
  </conditionalFormatting>
  <conditionalFormatting sqref="F186">
    <cfRule type="expression" dxfId="5078" priority="2045" stopIfTrue="1">
      <formula>F186="-"</formula>
    </cfRule>
  </conditionalFormatting>
  <conditionalFormatting sqref="G186">
    <cfRule type="cellIs" dxfId="5077" priority="2043" stopIfTrue="1" operator="equal">
      <formula>""</formula>
    </cfRule>
    <cfRule type="expression" dxfId="5076" priority="2044" stopIfTrue="1">
      <formula>F186="-"</formula>
    </cfRule>
  </conditionalFormatting>
  <conditionalFormatting sqref="C187">
    <cfRule type="expression" dxfId="5075" priority="2037" stopIfTrue="1">
      <formula>F187="-"</formula>
    </cfRule>
  </conditionalFormatting>
  <conditionalFormatting sqref="D187">
    <cfRule type="expression" dxfId="5074" priority="2042" stopIfTrue="1">
      <formula>F187="-"</formula>
    </cfRule>
  </conditionalFormatting>
  <conditionalFormatting sqref="E187">
    <cfRule type="expression" dxfId="5073" priority="2041" stopIfTrue="1">
      <formula>F187="-"</formula>
    </cfRule>
  </conditionalFormatting>
  <conditionalFormatting sqref="F187">
    <cfRule type="expression" dxfId="5072" priority="2036" stopIfTrue="1">
      <formula>F187="-"</formula>
    </cfRule>
  </conditionalFormatting>
  <conditionalFormatting sqref="G187">
    <cfRule type="cellIs" dxfId="5071" priority="2034" stopIfTrue="1" operator="equal">
      <formula>""</formula>
    </cfRule>
    <cfRule type="expression" dxfId="5070" priority="2035" stopIfTrue="1">
      <formula>F187="-"</formula>
    </cfRule>
  </conditionalFormatting>
  <conditionalFormatting sqref="C318">
    <cfRule type="expression" dxfId="5069" priority="2028" stopIfTrue="1">
      <formula>F318="-"</formula>
    </cfRule>
  </conditionalFormatting>
  <conditionalFormatting sqref="D318">
    <cfRule type="expression" dxfId="5068" priority="2033" stopIfTrue="1">
      <formula>F318="-"</formula>
    </cfRule>
  </conditionalFormatting>
  <conditionalFormatting sqref="E318">
    <cfRule type="expression" dxfId="5067" priority="2032" stopIfTrue="1">
      <formula>F318="-"</formula>
    </cfRule>
  </conditionalFormatting>
  <conditionalFormatting sqref="F318">
    <cfRule type="expression" dxfId="5066" priority="2027" stopIfTrue="1">
      <formula>F318="-"</formula>
    </cfRule>
  </conditionalFormatting>
  <conditionalFormatting sqref="G326">
    <cfRule type="cellIs" dxfId="5065" priority="2015" stopIfTrue="1" operator="equal">
      <formula>""</formula>
    </cfRule>
    <cfRule type="expression" dxfId="5064" priority="2016" stopIfTrue="1">
      <formula>F326="-"</formula>
    </cfRule>
  </conditionalFormatting>
  <conditionalFormatting sqref="G318">
    <cfRule type="cellIs" dxfId="5063" priority="2025" stopIfTrue="1" operator="equal">
      <formula>""</formula>
    </cfRule>
    <cfRule type="expression" dxfId="5062" priority="2026" stopIfTrue="1">
      <formula>F318="-"</formula>
    </cfRule>
  </conditionalFormatting>
  <conditionalFormatting sqref="G319">
    <cfRule type="cellIs" dxfId="5061" priority="2023" stopIfTrue="1" operator="equal">
      <formula>""</formula>
    </cfRule>
    <cfRule type="expression" dxfId="5060" priority="2024" stopIfTrue="1">
      <formula>F319="-"</formula>
    </cfRule>
  </conditionalFormatting>
  <conditionalFormatting sqref="G323">
    <cfRule type="cellIs" dxfId="5059" priority="2021" stopIfTrue="1" operator="equal">
      <formula>""</formula>
    </cfRule>
    <cfRule type="expression" dxfId="5058" priority="2022" stopIfTrue="1">
      <formula>F323="-"</formula>
    </cfRule>
  </conditionalFormatting>
  <conditionalFormatting sqref="G324">
    <cfRule type="cellIs" dxfId="5057" priority="2019" stopIfTrue="1" operator="equal">
      <formula>""</formula>
    </cfRule>
    <cfRule type="expression" dxfId="5056" priority="2020" stopIfTrue="1">
      <formula>F324="-"</formula>
    </cfRule>
  </conditionalFormatting>
  <conditionalFormatting sqref="G348">
    <cfRule type="cellIs" dxfId="5055" priority="2017" stopIfTrue="1" operator="equal">
      <formula>""</formula>
    </cfRule>
    <cfRule type="expression" dxfId="5054" priority="2018" stopIfTrue="1">
      <formula>F348="-"</formula>
    </cfRule>
  </conditionalFormatting>
  <conditionalFormatting sqref="C371">
    <cfRule type="expression" dxfId="5053" priority="2009" stopIfTrue="1">
      <formula>F371="-"</formula>
    </cfRule>
  </conditionalFormatting>
  <conditionalFormatting sqref="D371">
    <cfRule type="expression" dxfId="5052" priority="2014" stopIfTrue="1">
      <formula>F371="-"</formula>
    </cfRule>
  </conditionalFormatting>
  <conditionalFormatting sqref="E371">
    <cfRule type="expression" dxfId="5051" priority="2013" stopIfTrue="1">
      <formula>F371="-"</formula>
    </cfRule>
  </conditionalFormatting>
  <conditionalFormatting sqref="F371">
    <cfRule type="expression" dxfId="5050" priority="2008" stopIfTrue="1">
      <formula>F371="-"</formula>
    </cfRule>
  </conditionalFormatting>
  <conditionalFormatting sqref="G373">
    <cfRule type="cellIs" dxfId="5049" priority="2004" stopIfTrue="1" operator="equal">
      <formula>""</formula>
    </cfRule>
    <cfRule type="expression" dxfId="5048" priority="2005" stopIfTrue="1">
      <formula>F373="-"</formula>
    </cfRule>
  </conditionalFormatting>
  <conditionalFormatting sqref="G372">
    <cfRule type="cellIs" dxfId="5047" priority="2006" stopIfTrue="1" operator="equal">
      <formula>""</formula>
    </cfRule>
    <cfRule type="expression" dxfId="5046" priority="2007" stopIfTrue="1">
      <formula>F372="-"</formula>
    </cfRule>
  </conditionalFormatting>
  <conditionalFormatting sqref="G340">
    <cfRule type="cellIs" dxfId="5045" priority="1994" stopIfTrue="1" operator="equal">
      <formula>""</formula>
    </cfRule>
    <cfRule type="expression" dxfId="5044" priority="1995" stopIfTrue="1">
      <formula>F340="-"</formula>
    </cfRule>
  </conditionalFormatting>
  <conditionalFormatting sqref="G330">
    <cfRule type="cellIs" dxfId="5043" priority="2002" stopIfTrue="1" operator="equal">
      <formula>""</formula>
    </cfRule>
    <cfRule type="expression" dxfId="5042" priority="2003" stopIfTrue="1">
      <formula>F330="-"</formula>
    </cfRule>
  </conditionalFormatting>
  <conditionalFormatting sqref="G331">
    <cfRule type="cellIs" dxfId="5041" priority="2000" stopIfTrue="1" operator="equal">
      <formula>""</formula>
    </cfRule>
    <cfRule type="expression" dxfId="5040" priority="2001" stopIfTrue="1">
      <formula>F331="-"</formula>
    </cfRule>
  </conditionalFormatting>
  <conditionalFormatting sqref="G376">
    <cfRule type="cellIs" dxfId="5039" priority="1998" stopIfTrue="1" operator="equal">
      <formula>""</formula>
    </cfRule>
    <cfRule type="expression" dxfId="5038" priority="1999" stopIfTrue="1">
      <formula>F376="-"</formula>
    </cfRule>
  </conditionalFormatting>
  <conditionalFormatting sqref="G339">
    <cfRule type="cellIs" dxfId="5037" priority="1996" stopIfTrue="1" operator="equal">
      <formula>""</formula>
    </cfRule>
    <cfRule type="expression" dxfId="5036" priority="1997" stopIfTrue="1">
      <formula>F339="-"</formula>
    </cfRule>
  </conditionalFormatting>
  <conditionalFormatting sqref="G341">
    <cfRule type="cellIs" dxfId="5035" priority="1992" stopIfTrue="1" operator="equal">
      <formula>""</formula>
    </cfRule>
    <cfRule type="expression" dxfId="5034" priority="1993" stopIfTrue="1">
      <formula>F341="-"</formula>
    </cfRule>
  </conditionalFormatting>
  <conditionalFormatting sqref="G327">
    <cfRule type="cellIs" dxfId="5033" priority="1990" stopIfTrue="1" operator="equal">
      <formula>""</formula>
    </cfRule>
    <cfRule type="expression" dxfId="5032" priority="1991" stopIfTrue="1">
      <formula>F327="-"</formula>
    </cfRule>
  </conditionalFormatting>
  <conditionalFormatting sqref="G343">
    <cfRule type="cellIs" dxfId="5031" priority="1988" stopIfTrue="1" operator="equal">
      <formula>""</formula>
    </cfRule>
    <cfRule type="expression" dxfId="5030" priority="1989" stopIfTrue="1">
      <formula>F343="-"</formula>
    </cfRule>
  </conditionalFormatting>
  <conditionalFormatting sqref="G344">
    <cfRule type="cellIs" dxfId="5029" priority="1986" stopIfTrue="1" operator="equal">
      <formula>""</formula>
    </cfRule>
    <cfRule type="expression" dxfId="5028" priority="1987" stopIfTrue="1">
      <formula>F344="-"</formula>
    </cfRule>
  </conditionalFormatting>
  <conditionalFormatting sqref="G328">
    <cfRule type="cellIs" dxfId="5027" priority="1984" stopIfTrue="1" operator="equal">
      <formula>""</formula>
    </cfRule>
    <cfRule type="expression" dxfId="5026" priority="1985" stopIfTrue="1">
      <formula>F328="-"</formula>
    </cfRule>
  </conditionalFormatting>
  <conditionalFormatting sqref="G329">
    <cfRule type="cellIs" dxfId="5025" priority="1982" stopIfTrue="1" operator="equal">
      <formula>""</formula>
    </cfRule>
    <cfRule type="expression" dxfId="5024" priority="1983" stopIfTrue="1">
      <formula>F329="-"</formula>
    </cfRule>
  </conditionalFormatting>
  <conditionalFormatting sqref="G336">
    <cfRule type="cellIs" dxfId="5023" priority="1980" stopIfTrue="1" operator="equal">
      <formula>""</formula>
    </cfRule>
    <cfRule type="expression" dxfId="5022" priority="1981" stopIfTrue="1">
      <formula>F336="-"</formula>
    </cfRule>
  </conditionalFormatting>
  <conditionalFormatting sqref="G337">
    <cfRule type="cellIs" dxfId="5021" priority="1978" stopIfTrue="1" operator="equal">
      <formula>""</formula>
    </cfRule>
    <cfRule type="expression" dxfId="5020" priority="1979" stopIfTrue="1">
      <formula>F337="-"</formula>
    </cfRule>
  </conditionalFormatting>
  <conditionalFormatting sqref="G334">
    <cfRule type="cellIs" dxfId="5019" priority="1976" stopIfTrue="1" operator="equal">
      <formula>""</formula>
    </cfRule>
    <cfRule type="expression" dxfId="5018" priority="1977" stopIfTrue="1">
      <formula>F334="-"</formula>
    </cfRule>
  </conditionalFormatting>
  <conditionalFormatting sqref="C21">
    <cfRule type="expression" dxfId="5017" priority="1970" stopIfTrue="1">
      <formula>F21="-"</formula>
    </cfRule>
  </conditionalFormatting>
  <conditionalFormatting sqref="D21">
    <cfRule type="expression" dxfId="5016" priority="1975" stopIfTrue="1">
      <formula>F21="-"</formula>
    </cfRule>
  </conditionalFormatting>
  <conditionalFormatting sqref="E21">
    <cfRule type="expression" dxfId="5015" priority="1974" stopIfTrue="1">
      <formula>F21="-"</formula>
    </cfRule>
  </conditionalFormatting>
  <conditionalFormatting sqref="F21">
    <cfRule type="expression" dxfId="5014" priority="1969" stopIfTrue="1">
      <formula>F21="-"</formula>
    </cfRule>
  </conditionalFormatting>
  <conditionalFormatting sqref="C370">
    <cfRule type="expression" dxfId="5013" priority="1963" stopIfTrue="1">
      <formula>F370="-"</formula>
    </cfRule>
  </conditionalFormatting>
  <conditionalFormatting sqref="D370">
    <cfRule type="expression" dxfId="5012" priority="1968" stopIfTrue="1">
      <formula>F370="-"</formula>
    </cfRule>
  </conditionalFormatting>
  <conditionalFormatting sqref="E370">
    <cfRule type="expression" dxfId="5011" priority="1967" stopIfTrue="1">
      <formula>F370="-"</formula>
    </cfRule>
  </conditionalFormatting>
  <conditionalFormatting sqref="F370">
    <cfRule type="expression" dxfId="5010" priority="1962" stopIfTrue="1">
      <formula>F370="-"</formula>
    </cfRule>
  </conditionalFormatting>
  <conditionalFormatting sqref="C22">
    <cfRule type="expression" dxfId="5009" priority="1956" stopIfTrue="1">
      <formula>F22="-"</formula>
    </cfRule>
  </conditionalFormatting>
  <conditionalFormatting sqref="D22">
    <cfRule type="expression" dxfId="5008" priority="1961" stopIfTrue="1">
      <formula>F22="-"</formula>
    </cfRule>
  </conditionalFormatting>
  <conditionalFormatting sqref="E22">
    <cfRule type="expression" dxfId="5007" priority="1960" stopIfTrue="1">
      <formula>F22="-"</formula>
    </cfRule>
  </conditionalFormatting>
  <conditionalFormatting sqref="F22">
    <cfRule type="expression" dxfId="5006" priority="1955" stopIfTrue="1">
      <formula>F22="-"</formula>
    </cfRule>
  </conditionalFormatting>
  <conditionalFormatting sqref="C369">
    <cfRule type="expression" dxfId="5005" priority="1949" stopIfTrue="1">
      <formula>F369="-"</formula>
    </cfRule>
  </conditionalFormatting>
  <conditionalFormatting sqref="D369">
    <cfRule type="expression" dxfId="5004" priority="1954" stopIfTrue="1">
      <formula>F369="-"</formula>
    </cfRule>
  </conditionalFormatting>
  <conditionalFormatting sqref="E369">
    <cfRule type="expression" dxfId="5003" priority="1953" stopIfTrue="1">
      <formula>F369="-"</formula>
    </cfRule>
  </conditionalFormatting>
  <conditionalFormatting sqref="F369">
    <cfRule type="expression" dxfId="5002" priority="1948" stopIfTrue="1">
      <formula>F369="-"</formula>
    </cfRule>
  </conditionalFormatting>
  <conditionalFormatting sqref="G369">
    <cfRule type="cellIs" dxfId="5001" priority="1946" stopIfTrue="1" operator="equal">
      <formula>""</formula>
    </cfRule>
    <cfRule type="expression" dxfId="5000" priority="1947" stopIfTrue="1">
      <formula>F369="-"</formula>
    </cfRule>
  </conditionalFormatting>
  <conditionalFormatting sqref="C368">
    <cfRule type="expression" dxfId="4999" priority="1940" stopIfTrue="1">
      <formula>F368="-"</formula>
    </cfRule>
  </conditionalFormatting>
  <conditionalFormatting sqref="D368">
    <cfRule type="expression" dxfId="4998" priority="1945" stopIfTrue="1">
      <formula>F368="-"</formula>
    </cfRule>
  </conditionalFormatting>
  <conditionalFormatting sqref="E368">
    <cfRule type="expression" dxfId="4997" priority="1944" stopIfTrue="1">
      <formula>F368="-"</formula>
    </cfRule>
  </conditionalFormatting>
  <conditionalFormatting sqref="F368">
    <cfRule type="expression" dxfId="4996" priority="1939" stopIfTrue="1">
      <formula>F368="-"</formula>
    </cfRule>
  </conditionalFormatting>
  <conditionalFormatting sqref="G368">
    <cfRule type="cellIs" dxfId="4995" priority="1937" stopIfTrue="1" operator="equal">
      <formula>""</formula>
    </cfRule>
    <cfRule type="expression" dxfId="4994" priority="1938" stopIfTrue="1">
      <formula>F368="-"</formula>
    </cfRule>
  </conditionalFormatting>
  <conditionalFormatting sqref="G335">
    <cfRule type="cellIs" dxfId="4993" priority="1935" stopIfTrue="1" operator="equal">
      <formula>""</formula>
    </cfRule>
    <cfRule type="expression" dxfId="4992" priority="1936" stopIfTrue="1">
      <formula>F335="-"</formula>
    </cfRule>
  </conditionalFormatting>
  <conditionalFormatting sqref="G350">
    <cfRule type="cellIs" dxfId="4991" priority="1933" stopIfTrue="1" operator="equal">
      <formula>""</formula>
    </cfRule>
    <cfRule type="expression" dxfId="4990" priority="1934" stopIfTrue="1">
      <formula>F350="-"</formula>
    </cfRule>
  </conditionalFormatting>
  <conditionalFormatting sqref="G351">
    <cfRule type="cellIs" dxfId="4989" priority="1931" stopIfTrue="1" operator="equal">
      <formula>""</formula>
    </cfRule>
    <cfRule type="expression" dxfId="4988" priority="1932" stopIfTrue="1">
      <formula>F351="-"</formula>
    </cfRule>
  </conditionalFormatting>
  <conditionalFormatting sqref="G352">
    <cfRule type="cellIs" dxfId="4987" priority="1929" stopIfTrue="1" operator="equal">
      <formula>""</formula>
    </cfRule>
    <cfRule type="expression" dxfId="4986" priority="1930" stopIfTrue="1">
      <formula>F352="-"</formula>
    </cfRule>
  </conditionalFormatting>
  <conditionalFormatting sqref="G353">
    <cfRule type="cellIs" dxfId="4985" priority="1927" stopIfTrue="1" operator="equal">
      <formula>""</formula>
    </cfRule>
    <cfRule type="expression" dxfId="4984" priority="1928" stopIfTrue="1">
      <formula>F353="-"</formula>
    </cfRule>
  </conditionalFormatting>
  <conditionalFormatting sqref="G354">
    <cfRule type="cellIs" dxfId="4983" priority="1925" stopIfTrue="1" operator="equal">
      <formula>""</formula>
    </cfRule>
    <cfRule type="expression" dxfId="4982" priority="1926" stopIfTrue="1">
      <formula>F354="-"</formula>
    </cfRule>
  </conditionalFormatting>
  <conditionalFormatting sqref="G355">
    <cfRule type="cellIs" dxfId="4981" priority="1923" stopIfTrue="1" operator="equal">
      <formula>""</formula>
    </cfRule>
    <cfRule type="expression" dxfId="4980" priority="1924" stopIfTrue="1">
      <formula>F355="-"</formula>
    </cfRule>
  </conditionalFormatting>
  <conditionalFormatting sqref="G320">
    <cfRule type="cellIs" dxfId="4979" priority="1921" stopIfTrue="1" operator="equal">
      <formula>""</formula>
    </cfRule>
    <cfRule type="expression" dxfId="4978" priority="1922" stopIfTrue="1">
      <formula>F320="-"</formula>
    </cfRule>
  </conditionalFormatting>
  <conditionalFormatting sqref="C346">
    <cfRule type="expression" dxfId="4977" priority="1915" stopIfTrue="1">
      <formula>F346="-"</formula>
    </cfRule>
  </conditionalFormatting>
  <conditionalFormatting sqref="D346">
    <cfRule type="expression" dxfId="4976" priority="1920" stopIfTrue="1">
      <formula>F346="-"</formula>
    </cfRule>
  </conditionalFormatting>
  <conditionalFormatting sqref="E346">
    <cfRule type="expression" dxfId="4975" priority="1919" stopIfTrue="1">
      <formula>F346="-"</formula>
    </cfRule>
  </conditionalFormatting>
  <conditionalFormatting sqref="F346">
    <cfRule type="expression" dxfId="4974" priority="1914" stopIfTrue="1">
      <formula>F346="-"</formula>
    </cfRule>
  </conditionalFormatting>
  <conditionalFormatting sqref="G346">
    <cfRule type="cellIs" dxfId="4973" priority="1912" stopIfTrue="1" operator="equal">
      <formula>""</formula>
    </cfRule>
    <cfRule type="expression" dxfId="4972" priority="1913" stopIfTrue="1">
      <formula>F346="-"</formula>
    </cfRule>
  </conditionalFormatting>
  <conditionalFormatting sqref="G321">
    <cfRule type="cellIs" dxfId="4971" priority="1910" stopIfTrue="1" operator="equal">
      <formula>""</formula>
    </cfRule>
    <cfRule type="expression" dxfId="4970" priority="1911" stopIfTrue="1">
      <formula>F321="-"</formula>
    </cfRule>
  </conditionalFormatting>
  <conditionalFormatting sqref="C322">
    <cfRule type="expression" dxfId="4969" priority="1904" stopIfTrue="1">
      <formula>F322="-"</formula>
    </cfRule>
  </conditionalFormatting>
  <conditionalFormatting sqref="D322">
    <cfRule type="expression" dxfId="4968" priority="1909" stopIfTrue="1">
      <formula>F322="-"</formula>
    </cfRule>
  </conditionalFormatting>
  <conditionalFormatting sqref="E322">
    <cfRule type="expression" dxfId="4967" priority="1908" stopIfTrue="1">
      <formula>F322="-"</formula>
    </cfRule>
  </conditionalFormatting>
  <conditionalFormatting sqref="F322">
    <cfRule type="expression" dxfId="4966" priority="1903" stopIfTrue="1">
      <formula>F322="-"</formula>
    </cfRule>
  </conditionalFormatting>
  <conditionalFormatting sqref="G322">
    <cfRule type="cellIs" dxfId="4965" priority="1901" stopIfTrue="1" operator="equal">
      <formula>""</formula>
    </cfRule>
    <cfRule type="expression" dxfId="4964" priority="1902" stopIfTrue="1">
      <formula>F322="-"</formula>
    </cfRule>
  </conditionalFormatting>
  <conditionalFormatting sqref="C325">
    <cfRule type="expression" dxfId="4963" priority="1895" stopIfTrue="1">
      <formula>F325="-"</formula>
    </cfRule>
  </conditionalFormatting>
  <conditionalFormatting sqref="D325">
    <cfRule type="expression" dxfId="4962" priority="1900" stopIfTrue="1">
      <formula>F325="-"</formula>
    </cfRule>
  </conditionalFormatting>
  <conditionalFormatting sqref="E325">
    <cfRule type="expression" dxfId="4961" priority="1899" stopIfTrue="1">
      <formula>F325="-"</formula>
    </cfRule>
  </conditionalFormatting>
  <conditionalFormatting sqref="F325">
    <cfRule type="expression" dxfId="4960" priority="1894" stopIfTrue="1">
      <formula>F325="-"</formula>
    </cfRule>
  </conditionalFormatting>
  <conditionalFormatting sqref="G370">
    <cfRule type="cellIs" dxfId="4959" priority="1890" stopIfTrue="1" operator="equal">
      <formula>""</formula>
    </cfRule>
    <cfRule type="expression" dxfId="4958" priority="1891" stopIfTrue="1">
      <formula>F370="-"</formula>
    </cfRule>
  </conditionalFormatting>
  <conditionalFormatting sqref="G325">
    <cfRule type="cellIs" dxfId="4957" priority="1892" stopIfTrue="1" operator="equal">
      <formula>""</formula>
    </cfRule>
    <cfRule type="expression" dxfId="4956" priority="1893" stopIfTrue="1">
      <formula>F325="-"</formula>
    </cfRule>
  </conditionalFormatting>
  <conditionalFormatting sqref="C356">
    <cfRule type="expression" dxfId="4955" priority="1884" stopIfTrue="1">
      <formula>F356="-"</formula>
    </cfRule>
  </conditionalFormatting>
  <conditionalFormatting sqref="D356">
    <cfRule type="expression" dxfId="4954" priority="1889" stopIfTrue="1">
      <formula>F356="-"</formula>
    </cfRule>
  </conditionalFormatting>
  <conditionalFormatting sqref="E356">
    <cfRule type="expression" dxfId="4953" priority="1888" stopIfTrue="1">
      <formula>F356="-"</formula>
    </cfRule>
  </conditionalFormatting>
  <conditionalFormatting sqref="F356">
    <cfRule type="expression" dxfId="4952" priority="1883" stopIfTrue="1">
      <formula>F356="-"</formula>
    </cfRule>
  </conditionalFormatting>
  <conditionalFormatting sqref="G356">
    <cfRule type="cellIs" dxfId="4951" priority="1881" stopIfTrue="1" operator="equal">
      <formula>""</formula>
    </cfRule>
    <cfRule type="expression" dxfId="4950" priority="1882" stopIfTrue="1">
      <formula>F356="-"</formula>
    </cfRule>
  </conditionalFormatting>
  <conditionalFormatting sqref="G371">
    <cfRule type="cellIs" dxfId="4949" priority="1879" stopIfTrue="1" operator="equal">
      <formula>""</formula>
    </cfRule>
    <cfRule type="expression" dxfId="4948" priority="1880" stopIfTrue="1">
      <formula>F371="-"</formula>
    </cfRule>
  </conditionalFormatting>
  <conditionalFormatting sqref="G374">
    <cfRule type="cellIs" dxfId="4947" priority="1877" stopIfTrue="1" operator="equal">
      <formula>""</formula>
    </cfRule>
    <cfRule type="expression" dxfId="4946" priority="1878" stopIfTrue="1">
      <formula>F374="-"</formula>
    </cfRule>
  </conditionalFormatting>
  <conditionalFormatting sqref="G375">
    <cfRule type="cellIs" dxfId="4945" priority="1875" stopIfTrue="1" operator="equal">
      <formula>""</formula>
    </cfRule>
    <cfRule type="expression" dxfId="4944" priority="1876" stopIfTrue="1">
      <formula>F375="-"</formula>
    </cfRule>
  </conditionalFormatting>
  <conditionalFormatting sqref="G377">
    <cfRule type="cellIs" dxfId="4943" priority="1873" stopIfTrue="1" operator="equal">
      <formula>""</formula>
    </cfRule>
    <cfRule type="expression" dxfId="4942" priority="1874" stopIfTrue="1">
      <formula>F377="-"</formula>
    </cfRule>
  </conditionalFormatting>
  <conditionalFormatting sqref="C651">
    <cfRule type="expression" dxfId="4941" priority="1867" stopIfTrue="1">
      <formula>F651="-"</formula>
    </cfRule>
  </conditionalFormatting>
  <conditionalFormatting sqref="D651">
    <cfRule type="expression" dxfId="4940" priority="1872" stopIfTrue="1">
      <formula>F651="-"</formula>
    </cfRule>
  </conditionalFormatting>
  <conditionalFormatting sqref="E651">
    <cfRule type="expression" dxfId="4939" priority="1871" stopIfTrue="1">
      <formula>F651="-"</formula>
    </cfRule>
  </conditionalFormatting>
  <conditionalFormatting sqref="F651">
    <cfRule type="expression" dxfId="4938" priority="1866" stopIfTrue="1">
      <formula>F651="-"</formula>
    </cfRule>
  </conditionalFormatting>
  <conditionalFormatting sqref="G378">
    <cfRule type="cellIs" dxfId="4937" priority="1864" stopIfTrue="1" operator="equal">
      <formula>""</formula>
    </cfRule>
    <cfRule type="expression" dxfId="4936" priority="1865" stopIfTrue="1">
      <formula>F378="-"</formula>
    </cfRule>
  </conditionalFormatting>
  <conditionalFormatting sqref="C381">
    <cfRule type="expression" dxfId="4935" priority="1858" stopIfTrue="1">
      <formula>F381="-"</formula>
    </cfRule>
  </conditionalFormatting>
  <conditionalFormatting sqref="D381">
    <cfRule type="expression" dxfId="4934" priority="1863" stopIfTrue="1">
      <formula>F381="-"</formula>
    </cfRule>
  </conditionalFormatting>
  <conditionalFormatting sqref="E381">
    <cfRule type="expression" dxfId="4933" priority="1862" stopIfTrue="1">
      <formula>F381="-"</formula>
    </cfRule>
  </conditionalFormatting>
  <conditionalFormatting sqref="F381">
    <cfRule type="expression" dxfId="4932" priority="1857" stopIfTrue="1">
      <formula>F381="-"</formula>
    </cfRule>
  </conditionalFormatting>
  <conditionalFormatting sqref="G651">
    <cfRule type="cellIs" dxfId="4931" priority="1855" stopIfTrue="1" operator="equal">
      <formula>""</formula>
    </cfRule>
    <cfRule type="expression" dxfId="4930" priority="1856" stopIfTrue="1">
      <formula>F651="-"</formula>
    </cfRule>
  </conditionalFormatting>
  <conditionalFormatting sqref="G381">
    <cfRule type="cellIs" dxfId="4929" priority="1853" stopIfTrue="1" operator="equal">
      <formula>""</formula>
    </cfRule>
    <cfRule type="expression" dxfId="4928" priority="1854" stopIfTrue="1">
      <formula>F381="-"</formula>
    </cfRule>
  </conditionalFormatting>
  <conditionalFormatting sqref="C299">
    <cfRule type="expression" dxfId="4927" priority="1847" stopIfTrue="1">
      <formula>F299="-"</formula>
    </cfRule>
  </conditionalFormatting>
  <conditionalFormatting sqref="D299">
    <cfRule type="expression" dxfId="4926" priority="1852" stopIfTrue="1">
      <formula>F299="-"</formula>
    </cfRule>
  </conditionalFormatting>
  <conditionalFormatting sqref="E299">
    <cfRule type="expression" dxfId="4925" priority="1851" stopIfTrue="1">
      <formula>F299="-"</formula>
    </cfRule>
  </conditionalFormatting>
  <conditionalFormatting sqref="F299">
    <cfRule type="expression" dxfId="4924" priority="1846" stopIfTrue="1">
      <formula>F299="-"</formula>
    </cfRule>
  </conditionalFormatting>
  <conditionalFormatting sqref="G299">
    <cfRule type="cellIs" dxfId="4923" priority="1844" stopIfTrue="1" operator="equal">
      <formula>""</formula>
    </cfRule>
    <cfRule type="expression" dxfId="4922" priority="1845" stopIfTrue="1">
      <formula>F299="-"</formula>
    </cfRule>
  </conditionalFormatting>
  <conditionalFormatting sqref="G379">
    <cfRule type="cellIs" dxfId="4921" priority="1835" stopIfTrue="1" operator="equal">
      <formula>""</formula>
    </cfRule>
    <cfRule type="expression" dxfId="4920" priority="1836" stopIfTrue="1">
      <formula>F379="-"</formula>
    </cfRule>
  </conditionalFormatting>
  <conditionalFormatting sqref="C379">
    <cfRule type="expression" dxfId="4919" priority="1838" stopIfTrue="1">
      <formula>F379="-"</formula>
    </cfRule>
  </conditionalFormatting>
  <conditionalFormatting sqref="D379">
    <cfRule type="expression" dxfId="4918" priority="1843" stopIfTrue="1">
      <formula>F379="-"</formula>
    </cfRule>
  </conditionalFormatting>
  <conditionalFormatting sqref="E379">
    <cfRule type="expression" dxfId="4917" priority="1842" stopIfTrue="1">
      <formula>F379="-"</formula>
    </cfRule>
  </conditionalFormatting>
  <conditionalFormatting sqref="F379">
    <cfRule type="expression" dxfId="4916" priority="1837" stopIfTrue="1">
      <formula>F379="-"</formula>
    </cfRule>
  </conditionalFormatting>
  <conditionalFormatting sqref="C389">
    <cfRule type="expression" dxfId="4915" priority="1829" stopIfTrue="1">
      <formula>F389="-"</formula>
    </cfRule>
  </conditionalFormatting>
  <conditionalFormatting sqref="D389">
    <cfRule type="expression" dxfId="4914" priority="1834" stopIfTrue="1">
      <formula>F389="-"</formula>
    </cfRule>
  </conditionalFormatting>
  <conditionalFormatting sqref="E389">
    <cfRule type="expression" dxfId="4913" priority="1833" stopIfTrue="1">
      <formula>F389="-"</formula>
    </cfRule>
  </conditionalFormatting>
  <conditionalFormatting sqref="F389">
    <cfRule type="expression" dxfId="4912" priority="1828" stopIfTrue="1">
      <formula>F389="-"</formula>
    </cfRule>
  </conditionalFormatting>
  <conditionalFormatting sqref="G389">
    <cfRule type="cellIs" dxfId="4911" priority="1826" stopIfTrue="1" operator="equal">
      <formula>""</formula>
    </cfRule>
    <cfRule type="expression" dxfId="4910" priority="1827" stopIfTrue="1">
      <formula>F389="-"</formula>
    </cfRule>
  </conditionalFormatting>
  <conditionalFormatting sqref="C386">
    <cfRule type="expression" dxfId="4909" priority="1821" stopIfTrue="1">
      <formula>F386="-"</formula>
    </cfRule>
  </conditionalFormatting>
  <conditionalFormatting sqref="D386">
    <cfRule type="expression" dxfId="4908" priority="1825" stopIfTrue="1">
      <formula>F386="-"</formula>
    </cfRule>
  </conditionalFormatting>
  <conditionalFormatting sqref="F386">
    <cfRule type="expression" dxfId="4907" priority="1820" stopIfTrue="1">
      <formula>F386="-"</formula>
    </cfRule>
  </conditionalFormatting>
  <conditionalFormatting sqref="C15">
    <cfRule type="expression" dxfId="4906" priority="1814" stopIfTrue="1">
      <formula>F15="-"</formula>
    </cfRule>
  </conditionalFormatting>
  <conditionalFormatting sqref="D15">
    <cfRule type="expression" dxfId="4905" priority="1819" stopIfTrue="1">
      <formula>F15="-"</formula>
    </cfRule>
  </conditionalFormatting>
  <conditionalFormatting sqref="E15">
    <cfRule type="expression" dxfId="4904" priority="1818" stopIfTrue="1">
      <formula>F15="-"</formula>
    </cfRule>
  </conditionalFormatting>
  <conditionalFormatting sqref="H15:H746">
    <cfRule type="expression" dxfId="4903" priority="1817" stopIfTrue="1">
      <formula>F15="-"</formula>
    </cfRule>
  </conditionalFormatting>
  <conditionalFormatting sqref="I15:I746">
    <cfRule type="expression" dxfId="4902" priority="1816" stopIfTrue="1">
      <formula>F15="-"</formula>
    </cfRule>
  </conditionalFormatting>
  <conditionalFormatting sqref="F15">
    <cfRule type="expression" dxfId="4901" priority="1813" stopIfTrue="1">
      <formula>F15="-"</formula>
    </cfRule>
  </conditionalFormatting>
  <conditionalFormatting sqref="G386">
    <cfRule type="cellIs" dxfId="4900" priority="1809" stopIfTrue="1" operator="equal">
      <formula>""</formula>
    </cfRule>
    <cfRule type="expression" dxfId="4899" priority="1810" stopIfTrue="1">
      <formula>F386="-"</formula>
    </cfRule>
  </conditionalFormatting>
  <conditionalFormatting sqref="G15">
    <cfRule type="cellIs" dxfId="4898" priority="1811" stopIfTrue="1" operator="equal">
      <formula>""</formula>
    </cfRule>
    <cfRule type="expression" dxfId="4897" priority="1812" stopIfTrue="1">
      <formula>F15="-"</formula>
    </cfRule>
  </conditionalFormatting>
  <conditionalFormatting sqref="C403">
    <cfRule type="expression" dxfId="4896" priority="1802" stopIfTrue="1">
      <formula>F403="-"</formula>
    </cfRule>
  </conditionalFormatting>
  <conditionalFormatting sqref="D403">
    <cfRule type="expression" dxfId="4895" priority="1808" stopIfTrue="1">
      <formula>F403="-"</formula>
    </cfRule>
  </conditionalFormatting>
  <conditionalFormatting sqref="B403">
    <cfRule type="expression" dxfId="4894" priority="1807" stopIfTrue="1">
      <formula>F403="-"</formula>
    </cfRule>
  </conditionalFormatting>
  <conditionalFormatting sqref="E403">
    <cfRule type="expression" dxfId="4893" priority="1806" stopIfTrue="1">
      <formula>F403="-"</formula>
    </cfRule>
  </conditionalFormatting>
  <conditionalFormatting sqref="F403">
    <cfRule type="expression" dxfId="4892" priority="1801" stopIfTrue="1">
      <formula>F403="-"</formula>
    </cfRule>
  </conditionalFormatting>
  <conditionalFormatting sqref="G403">
    <cfRule type="cellIs" dxfId="4891" priority="1799" stopIfTrue="1" operator="equal">
      <formula>""</formula>
    </cfRule>
    <cfRule type="expression" dxfId="4890" priority="1800" stopIfTrue="1">
      <formula>F403="-"</formula>
    </cfRule>
  </conditionalFormatting>
  <conditionalFormatting sqref="C406">
    <cfRule type="expression" dxfId="4889" priority="1793" stopIfTrue="1">
      <formula>F406="-"</formula>
    </cfRule>
  </conditionalFormatting>
  <conditionalFormatting sqref="D406">
    <cfRule type="expression" dxfId="4888" priority="1798" stopIfTrue="1">
      <formula>F406="-"</formula>
    </cfRule>
  </conditionalFormatting>
  <conditionalFormatting sqref="E406">
    <cfRule type="expression" dxfId="4887" priority="1797" stopIfTrue="1">
      <formula>F406="-"</formula>
    </cfRule>
  </conditionalFormatting>
  <conditionalFormatting sqref="F406">
    <cfRule type="expression" dxfId="4886" priority="1792" stopIfTrue="1">
      <formula>F406="-"</formula>
    </cfRule>
  </conditionalFormatting>
  <conditionalFormatting sqref="C426">
    <cfRule type="expression" dxfId="4885" priority="1786" stopIfTrue="1">
      <formula>F426="-"</formula>
    </cfRule>
  </conditionalFormatting>
  <conditionalFormatting sqref="D426">
    <cfRule type="expression" dxfId="4884" priority="1791" stopIfTrue="1">
      <formula>F426="-"</formula>
    </cfRule>
  </conditionalFormatting>
  <conditionalFormatting sqref="E426">
    <cfRule type="expression" dxfId="4883" priority="1790" stopIfTrue="1">
      <formula>F426="-"</formula>
    </cfRule>
  </conditionalFormatting>
  <conditionalFormatting sqref="F426">
    <cfRule type="expression" dxfId="4882" priority="1785" stopIfTrue="1">
      <formula>F426="-"</formula>
    </cfRule>
  </conditionalFormatting>
  <conditionalFormatting sqref="C434">
    <cfRule type="expression" dxfId="4881" priority="1778" stopIfTrue="1">
      <formula>F434="-"</formula>
    </cfRule>
  </conditionalFormatting>
  <conditionalFormatting sqref="D434">
    <cfRule type="expression" dxfId="4880" priority="1784" stopIfTrue="1">
      <formula>F434="-"</formula>
    </cfRule>
  </conditionalFormatting>
  <conditionalFormatting sqref="B434:B440">
    <cfRule type="expression" dxfId="4879" priority="1783" stopIfTrue="1">
      <formula>F434="-"</formula>
    </cfRule>
  </conditionalFormatting>
  <conditionalFormatting sqref="E434">
    <cfRule type="expression" dxfId="4878" priority="1782" stopIfTrue="1">
      <formula>F434="-"</formula>
    </cfRule>
  </conditionalFormatting>
  <conditionalFormatting sqref="F434">
    <cfRule type="expression" dxfId="4877" priority="1777" stopIfTrue="1">
      <formula>F434="-"</formula>
    </cfRule>
  </conditionalFormatting>
  <conditionalFormatting sqref="C454">
    <cfRule type="expression" dxfId="4876" priority="1771" stopIfTrue="1">
      <formula>F454="-"</formula>
    </cfRule>
  </conditionalFormatting>
  <conditionalFormatting sqref="D454">
    <cfRule type="expression" dxfId="4875" priority="1776" stopIfTrue="1">
      <formula>F454="-"</formula>
    </cfRule>
  </conditionalFormatting>
  <conditionalFormatting sqref="E454">
    <cfRule type="expression" dxfId="4874" priority="1775" stopIfTrue="1">
      <formula>F454="-"</formula>
    </cfRule>
  </conditionalFormatting>
  <conditionalFormatting sqref="F454">
    <cfRule type="expression" dxfId="4873" priority="1770" stopIfTrue="1">
      <formula>F454="-"</formula>
    </cfRule>
  </conditionalFormatting>
  <conditionalFormatting sqref="G454">
    <cfRule type="cellIs" dxfId="4872" priority="1768" stopIfTrue="1" operator="equal">
      <formula>""</formula>
    </cfRule>
    <cfRule type="expression" dxfId="4871" priority="1769" stopIfTrue="1">
      <formula>F454="-"</formula>
    </cfRule>
  </conditionalFormatting>
  <conditionalFormatting sqref="C474">
    <cfRule type="expression" dxfId="4870" priority="1762" stopIfTrue="1">
      <formula>F474="-"</formula>
    </cfRule>
  </conditionalFormatting>
  <conditionalFormatting sqref="D474">
    <cfRule type="expression" dxfId="4869" priority="1767" stopIfTrue="1">
      <formula>F474="-"</formula>
    </cfRule>
  </conditionalFormatting>
  <conditionalFormatting sqref="E474">
    <cfRule type="expression" dxfId="4868" priority="1766" stopIfTrue="1">
      <formula>F474="-"</formula>
    </cfRule>
  </conditionalFormatting>
  <conditionalFormatting sqref="F474">
    <cfRule type="expression" dxfId="4867" priority="1761" stopIfTrue="1">
      <formula>F474="-"</formula>
    </cfRule>
  </conditionalFormatting>
  <conditionalFormatting sqref="G474">
    <cfRule type="cellIs" dxfId="4866" priority="1759" stopIfTrue="1" operator="equal">
      <formula>""</formula>
    </cfRule>
    <cfRule type="expression" dxfId="4865" priority="1760" stopIfTrue="1">
      <formula>F474="-"</formula>
    </cfRule>
  </conditionalFormatting>
  <conditionalFormatting sqref="C493">
    <cfRule type="expression" dxfId="4864" priority="1752" stopIfTrue="1">
      <formula>F493="-"</formula>
    </cfRule>
  </conditionalFormatting>
  <conditionalFormatting sqref="D493">
    <cfRule type="expression" dxfId="4863" priority="1758" stopIfTrue="1">
      <formula>F493="-"</formula>
    </cfRule>
  </conditionalFormatting>
  <conditionalFormatting sqref="B493:B503">
    <cfRule type="expression" dxfId="4862" priority="1757" stopIfTrue="1">
      <formula>F493="-"</formula>
    </cfRule>
  </conditionalFormatting>
  <conditionalFormatting sqref="E493">
    <cfRule type="expression" dxfId="4861" priority="1756" stopIfTrue="1">
      <formula>F493="-"</formula>
    </cfRule>
  </conditionalFormatting>
  <conditionalFormatting sqref="F493">
    <cfRule type="expression" dxfId="4860" priority="1751" stopIfTrue="1">
      <formula>F493="-"</formula>
    </cfRule>
  </conditionalFormatting>
  <conditionalFormatting sqref="G493">
    <cfRule type="cellIs" dxfId="4859" priority="1749" stopIfTrue="1" operator="equal">
      <formula>""</formula>
    </cfRule>
    <cfRule type="expression" dxfId="4858" priority="1750" stopIfTrue="1">
      <formula>F493="-"</formula>
    </cfRule>
  </conditionalFormatting>
  <conditionalFormatting sqref="C505">
    <cfRule type="expression" dxfId="4857" priority="1742" stopIfTrue="1">
      <formula>F505="-"</formula>
    </cfRule>
  </conditionalFormatting>
  <conditionalFormatting sqref="D505">
    <cfRule type="expression" dxfId="4856" priority="1748" stopIfTrue="1">
      <formula>F505="-"</formula>
    </cfRule>
  </conditionalFormatting>
  <conditionalFormatting sqref="B505:B537">
    <cfRule type="expression" dxfId="4855" priority="1747" stopIfTrue="1">
      <formula>F505="-"</formula>
    </cfRule>
  </conditionalFormatting>
  <conditionalFormatting sqref="E505">
    <cfRule type="expression" dxfId="4854" priority="1746" stopIfTrue="1">
      <formula>F505="-"</formula>
    </cfRule>
  </conditionalFormatting>
  <conditionalFormatting sqref="F505">
    <cfRule type="expression" dxfId="4853" priority="1741" stopIfTrue="1">
      <formula>F505="-"</formula>
    </cfRule>
  </conditionalFormatting>
  <conditionalFormatting sqref="C539">
    <cfRule type="expression" dxfId="4852" priority="1734" stopIfTrue="1">
      <formula>F539="-"</formula>
    </cfRule>
  </conditionalFormatting>
  <conditionalFormatting sqref="D539">
    <cfRule type="expression" dxfId="4851" priority="1740" stopIfTrue="1">
      <formula>F539="-"</formula>
    </cfRule>
  </conditionalFormatting>
  <conditionalFormatting sqref="B539:B577">
    <cfRule type="expression" dxfId="4850" priority="1739" stopIfTrue="1">
      <formula>F539="-"</formula>
    </cfRule>
  </conditionalFormatting>
  <conditionalFormatting sqref="E539">
    <cfRule type="expression" dxfId="4849" priority="1738" stopIfTrue="1">
      <formula>F539="-"</formula>
    </cfRule>
  </conditionalFormatting>
  <conditionalFormatting sqref="F539">
    <cfRule type="expression" dxfId="4848" priority="1733" stopIfTrue="1">
      <formula>F539="-"</formula>
    </cfRule>
  </conditionalFormatting>
  <conditionalFormatting sqref="G539">
    <cfRule type="cellIs" dxfId="4847" priority="1731" stopIfTrue="1" operator="equal">
      <formula>""</formula>
    </cfRule>
    <cfRule type="expression" dxfId="4846" priority="1732" stopIfTrue="1">
      <formula>F539="-"</formula>
    </cfRule>
  </conditionalFormatting>
  <conditionalFormatting sqref="C420">
    <cfRule type="expression" dxfId="4845" priority="1725" stopIfTrue="1">
      <formula>F420="-"</formula>
    </cfRule>
  </conditionalFormatting>
  <conditionalFormatting sqref="D420">
    <cfRule type="expression" dxfId="4844" priority="1730" stopIfTrue="1">
      <formula>F420="-"</formula>
    </cfRule>
  </conditionalFormatting>
  <conditionalFormatting sqref="E420">
    <cfRule type="expression" dxfId="4843" priority="1729" stopIfTrue="1">
      <formula>F420="-"</formula>
    </cfRule>
  </conditionalFormatting>
  <conditionalFormatting sqref="F420">
    <cfRule type="expression" dxfId="4842" priority="1724" stopIfTrue="1">
      <formula>F420="-"</formula>
    </cfRule>
  </conditionalFormatting>
  <conditionalFormatting sqref="G420">
    <cfRule type="cellIs" dxfId="4841" priority="1722" stopIfTrue="1" operator="equal">
      <formula>""</formula>
    </cfRule>
    <cfRule type="expression" dxfId="4840" priority="1723" stopIfTrue="1">
      <formula>F420="-"</formula>
    </cfRule>
  </conditionalFormatting>
  <conditionalFormatting sqref="C412">
    <cfRule type="expression" dxfId="4839" priority="1716" stopIfTrue="1">
      <formula>F412="-"</formula>
    </cfRule>
  </conditionalFormatting>
  <conditionalFormatting sqref="D412">
    <cfRule type="expression" dxfId="4838" priority="1721" stopIfTrue="1">
      <formula>F412="-"</formula>
    </cfRule>
  </conditionalFormatting>
  <conditionalFormatting sqref="E412">
    <cfRule type="expression" dxfId="4837" priority="1720" stopIfTrue="1">
      <formula>F412="-"</formula>
    </cfRule>
  </conditionalFormatting>
  <conditionalFormatting sqref="F412">
    <cfRule type="expression" dxfId="4836" priority="1715" stopIfTrue="1">
      <formula>F412="-"</formula>
    </cfRule>
  </conditionalFormatting>
  <conditionalFormatting sqref="C411">
    <cfRule type="expression" dxfId="4835" priority="1709" stopIfTrue="1">
      <formula>F411="-"</formula>
    </cfRule>
  </conditionalFormatting>
  <conditionalFormatting sqref="D411">
    <cfRule type="expression" dxfId="4834" priority="1714" stopIfTrue="1">
      <formula>F411="-"</formula>
    </cfRule>
  </conditionalFormatting>
  <conditionalFormatting sqref="E411">
    <cfRule type="expression" dxfId="4833" priority="1713" stopIfTrue="1">
      <formula>F411="-"</formula>
    </cfRule>
  </conditionalFormatting>
  <conditionalFormatting sqref="F411">
    <cfRule type="expression" dxfId="4832" priority="1708" stopIfTrue="1">
      <formula>F411="-"</formula>
    </cfRule>
  </conditionalFormatting>
  <conditionalFormatting sqref="C414">
    <cfRule type="expression" dxfId="4831" priority="1702" stopIfTrue="1">
      <formula>F414="-"</formula>
    </cfRule>
  </conditionalFormatting>
  <conditionalFormatting sqref="D414">
    <cfRule type="expression" dxfId="4830" priority="1707" stopIfTrue="1">
      <formula>F414="-"</formula>
    </cfRule>
  </conditionalFormatting>
  <conditionalFormatting sqref="E414">
    <cfRule type="expression" dxfId="4829" priority="1706" stopIfTrue="1">
      <formula>F414="-"</formula>
    </cfRule>
  </conditionalFormatting>
  <conditionalFormatting sqref="F414">
    <cfRule type="expression" dxfId="4828" priority="1701" stopIfTrue="1">
      <formula>F414="-"</formula>
    </cfRule>
  </conditionalFormatting>
  <conditionalFormatting sqref="C415">
    <cfRule type="expression" dxfId="4827" priority="1695" stopIfTrue="1">
      <formula>F415="-"</formula>
    </cfRule>
  </conditionalFormatting>
  <conditionalFormatting sqref="D415">
    <cfRule type="expression" dxfId="4826" priority="1700" stopIfTrue="1">
      <formula>F415="-"</formula>
    </cfRule>
  </conditionalFormatting>
  <conditionalFormatting sqref="E415">
    <cfRule type="expression" dxfId="4825" priority="1699" stopIfTrue="1">
      <formula>F415="-"</formula>
    </cfRule>
  </conditionalFormatting>
  <conditionalFormatting sqref="F415">
    <cfRule type="expression" dxfId="4824" priority="1694" stopIfTrue="1">
      <formula>F415="-"</formula>
    </cfRule>
  </conditionalFormatting>
  <conditionalFormatting sqref="C416">
    <cfRule type="expression" dxfId="4823" priority="1688" stopIfTrue="1">
      <formula>F416="-"</formula>
    </cfRule>
  </conditionalFormatting>
  <conditionalFormatting sqref="D416">
    <cfRule type="expression" dxfId="4822" priority="1693" stopIfTrue="1">
      <formula>F416="-"</formula>
    </cfRule>
  </conditionalFormatting>
  <conditionalFormatting sqref="E416">
    <cfRule type="expression" dxfId="4821" priority="1692" stopIfTrue="1">
      <formula>F416="-"</formula>
    </cfRule>
  </conditionalFormatting>
  <conditionalFormatting sqref="F416">
    <cfRule type="expression" dxfId="4820" priority="1687" stopIfTrue="1">
      <formula>F416="-"</formula>
    </cfRule>
  </conditionalFormatting>
  <conditionalFormatting sqref="C417">
    <cfRule type="expression" dxfId="4819" priority="1681" stopIfTrue="1">
      <formula>F417="-"</formula>
    </cfRule>
  </conditionalFormatting>
  <conditionalFormatting sqref="D417">
    <cfRule type="expression" dxfId="4818" priority="1686" stopIfTrue="1">
      <formula>F417="-"</formula>
    </cfRule>
  </conditionalFormatting>
  <conditionalFormatting sqref="E417">
    <cfRule type="expression" dxfId="4817" priority="1685" stopIfTrue="1">
      <formula>F417="-"</formula>
    </cfRule>
  </conditionalFormatting>
  <conditionalFormatting sqref="F417">
    <cfRule type="expression" dxfId="4816" priority="1680" stopIfTrue="1">
      <formula>F417="-"</formula>
    </cfRule>
  </conditionalFormatting>
  <conditionalFormatting sqref="C418">
    <cfRule type="expression" dxfId="4815" priority="1674" stopIfTrue="1">
      <formula>F418="-"</formula>
    </cfRule>
  </conditionalFormatting>
  <conditionalFormatting sqref="D418">
    <cfRule type="expression" dxfId="4814" priority="1679" stopIfTrue="1">
      <formula>F418="-"</formula>
    </cfRule>
  </conditionalFormatting>
  <conditionalFormatting sqref="E418">
    <cfRule type="expression" dxfId="4813" priority="1678" stopIfTrue="1">
      <formula>F418="-"</formula>
    </cfRule>
  </conditionalFormatting>
  <conditionalFormatting sqref="F418">
    <cfRule type="expression" dxfId="4812" priority="1673" stopIfTrue="1">
      <formula>F418="-"</formula>
    </cfRule>
  </conditionalFormatting>
  <conditionalFormatting sqref="C419">
    <cfRule type="expression" dxfId="4811" priority="1667" stopIfTrue="1">
      <formula>F419="-"</formula>
    </cfRule>
  </conditionalFormatting>
  <conditionalFormatting sqref="D419">
    <cfRule type="expression" dxfId="4810" priority="1672" stopIfTrue="1">
      <formula>F419="-"</formula>
    </cfRule>
  </conditionalFormatting>
  <conditionalFormatting sqref="E419">
    <cfRule type="expression" dxfId="4809" priority="1671" stopIfTrue="1">
      <formula>F419="-"</formula>
    </cfRule>
  </conditionalFormatting>
  <conditionalFormatting sqref="F419">
    <cfRule type="expression" dxfId="4808" priority="1666" stopIfTrue="1">
      <formula>F419="-"</formula>
    </cfRule>
  </conditionalFormatting>
  <conditionalFormatting sqref="C422">
    <cfRule type="expression" dxfId="4807" priority="1660" stopIfTrue="1">
      <formula>F422="-"</formula>
    </cfRule>
  </conditionalFormatting>
  <conditionalFormatting sqref="D422">
    <cfRule type="expression" dxfId="4806" priority="1665" stopIfTrue="1">
      <formula>F422="-"</formula>
    </cfRule>
  </conditionalFormatting>
  <conditionalFormatting sqref="E422">
    <cfRule type="expression" dxfId="4805" priority="1664" stopIfTrue="1">
      <formula>F422="-"</formula>
    </cfRule>
  </conditionalFormatting>
  <conditionalFormatting sqref="F422">
    <cfRule type="expression" dxfId="4804" priority="1659" stopIfTrue="1">
      <formula>F422="-"</formula>
    </cfRule>
  </conditionalFormatting>
  <conditionalFormatting sqref="G422">
    <cfRule type="cellIs" dxfId="4803" priority="1657" stopIfTrue="1" operator="equal">
      <formula>""</formula>
    </cfRule>
    <cfRule type="expression" dxfId="4802" priority="1658" stopIfTrue="1">
      <formula>F422="-"</formula>
    </cfRule>
  </conditionalFormatting>
  <conditionalFormatting sqref="C421">
    <cfRule type="expression" dxfId="4801" priority="1651" stopIfTrue="1">
      <formula>F421="-"</formula>
    </cfRule>
  </conditionalFormatting>
  <conditionalFormatting sqref="D421">
    <cfRule type="expression" dxfId="4800" priority="1656" stopIfTrue="1">
      <formula>F421="-"</formula>
    </cfRule>
  </conditionalFormatting>
  <conditionalFormatting sqref="E421">
    <cfRule type="expression" dxfId="4799" priority="1655" stopIfTrue="1">
      <formula>F421="-"</formula>
    </cfRule>
  </conditionalFormatting>
  <conditionalFormatting sqref="F421">
    <cfRule type="expression" dxfId="4798" priority="1650" stopIfTrue="1">
      <formula>F421="-"</formula>
    </cfRule>
  </conditionalFormatting>
  <conditionalFormatting sqref="G421">
    <cfRule type="cellIs" dxfId="4797" priority="1648" stopIfTrue="1" operator="equal">
      <formula>""</formula>
    </cfRule>
    <cfRule type="expression" dxfId="4796" priority="1649" stopIfTrue="1">
      <formula>F421="-"</formula>
    </cfRule>
  </conditionalFormatting>
  <conditionalFormatting sqref="C579">
    <cfRule type="expression" dxfId="4795" priority="1641" stopIfTrue="1">
      <formula>F579="-"</formula>
    </cfRule>
  </conditionalFormatting>
  <conditionalFormatting sqref="D579">
    <cfRule type="expression" dxfId="4794" priority="1647" stopIfTrue="1">
      <formula>F579="-"</formula>
    </cfRule>
  </conditionalFormatting>
  <conditionalFormatting sqref="B579:B595">
    <cfRule type="expression" dxfId="4793" priority="1646" stopIfTrue="1">
      <formula>F579="-"</formula>
    </cfRule>
  </conditionalFormatting>
  <conditionalFormatting sqref="E579">
    <cfRule type="expression" dxfId="4792" priority="1645" stopIfTrue="1">
      <formula>F579="-"</formula>
    </cfRule>
  </conditionalFormatting>
  <conditionalFormatting sqref="F579">
    <cfRule type="expression" dxfId="4791" priority="1640" stopIfTrue="1">
      <formula>F579="-"</formula>
    </cfRule>
  </conditionalFormatting>
  <conditionalFormatting sqref="G444">
    <cfRule type="cellIs" dxfId="4790" priority="1604" stopIfTrue="1" operator="equal">
      <formula>""</formula>
    </cfRule>
    <cfRule type="expression" dxfId="4789" priority="1605" stopIfTrue="1">
      <formula>F444="-"</formula>
    </cfRule>
  </conditionalFormatting>
  <conditionalFormatting sqref="C404">
    <cfRule type="expression" dxfId="4788" priority="1634" stopIfTrue="1">
      <formula>F404="-"</formula>
    </cfRule>
  </conditionalFormatting>
  <conditionalFormatting sqref="D404">
    <cfRule type="expression" dxfId="4787" priority="1639" stopIfTrue="1">
      <formula>F404="-"</formula>
    </cfRule>
  </conditionalFormatting>
  <conditionalFormatting sqref="E404">
    <cfRule type="expression" dxfId="4786" priority="1638" stopIfTrue="1">
      <formula>F404="-"</formula>
    </cfRule>
  </conditionalFormatting>
  <conditionalFormatting sqref="F404">
    <cfRule type="expression" dxfId="4785" priority="1633" stopIfTrue="1">
      <formula>F404="-"</formula>
    </cfRule>
  </conditionalFormatting>
  <conditionalFormatting sqref="G404">
    <cfRule type="cellIs" dxfId="4784" priority="1631" stopIfTrue="1" operator="equal">
      <formula>""</formula>
    </cfRule>
    <cfRule type="expression" dxfId="4783" priority="1632" stopIfTrue="1">
      <formula>F404="-"</formula>
    </cfRule>
  </conditionalFormatting>
  <conditionalFormatting sqref="C405">
    <cfRule type="expression" dxfId="4782" priority="1625" stopIfTrue="1">
      <formula>F405="-"</formula>
    </cfRule>
  </conditionalFormatting>
  <conditionalFormatting sqref="D405">
    <cfRule type="expression" dxfId="4781" priority="1630" stopIfTrue="1">
      <formula>F405="-"</formula>
    </cfRule>
  </conditionalFormatting>
  <conditionalFormatting sqref="E405">
    <cfRule type="expression" dxfId="4780" priority="1629" stopIfTrue="1">
      <formula>F405="-"</formula>
    </cfRule>
  </conditionalFormatting>
  <conditionalFormatting sqref="F405">
    <cfRule type="expression" dxfId="4779" priority="1624" stopIfTrue="1">
      <formula>F405="-"</formula>
    </cfRule>
  </conditionalFormatting>
  <conditionalFormatting sqref="G405">
    <cfRule type="cellIs" dxfId="4778" priority="1622" stopIfTrue="1" operator="equal">
      <formula>""</formula>
    </cfRule>
    <cfRule type="expression" dxfId="4777" priority="1623" stopIfTrue="1">
      <formula>F405="-"</formula>
    </cfRule>
  </conditionalFormatting>
  <conditionalFormatting sqref="G26">
    <cfRule type="cellIs" dxfId="4776" priority="1620" stopIfTrue="1" operator="equal">
      <formula>""</formula>
    </cfRule>
    <cfRule type="expression" dxfId="4775" priority="1621" stopIfTrue="1">
      <formula>F26="-"</formula>
    </cfRule>
  </conditionalFormatting>
  <conditionalFormatting sqref="G33">
    <cfRule type="cellIs" dxfId="4774" priority="1618" stopIfTrue="1" operator="equal">
      <formula>""</formula>
    </cfRule>
    <cfRule type="expression" dxfId="4773" priority="1619" stopIfTrue="1">
      <formula>F33="-"</formula>
    </cfRule>
  </conditionalFormatting>
  <conditionalFormatting sqref="G55">
    <cfRule type="cellIs" dxfId="4772" priority="1616" stopIfTrue="1" operator="equal">
      <formula>""</formula>
    </cfRule>
    <cfRule type="expression" dxfId="4771" priority="1617" stopIfTrue="1">
      <formula>F55="-"</formula>
    </cfRule>
  </conditionalFormatting>
  <conditionalFormatting sqref="G57">
    <cfRule type="cellIs" dxfId="4770" priority="1614" stopIfTrue="1" operator="equal">
      <formula>""</formula>
    </cfRule>
    <cfRule type="expression" dxfId="4769" priority="1615" stopIfTrue="1">
      <formula>F57="-"</formula>
    </cfRule>
  </conditionalFormatting>
  <conditionalFormatting sqref="G62">
    <cfRule type="cellIs" dxfId="4768" priority="1612" stopIfTrue="1" operator="equal">
      <formula>""</formula>
    </cfRule>
    <cfRule type="expression" dxfId="4767" priority="1613" stopIfTrue="1">
      <formula>F62="-"</formula>
    </cfRule>
  </conditionalFormatting>
  <conditionalFormatting sqref="G68">
    <cfRule type="cellIs" dxfId="4766" priority="1610" stopIfTrue="1" operator="equal">
      <formula>""</formula>
    </cfRule>
    <cfRule type="expression" dxfId="4765" priority="1611" stopIfTrue="1">
      <formula>F68="-"</formula>
    </cfRule>
  </conditionalFormatting>
  <conditionalFormatting sqref="G70">
    <cfRule type="cellIs" dxfId="4764" priority="1608" stopIfTrue="1" operator="equal">
      <formula>""</formula>
    </cfRule>
    <cfRule type="expression" dxfId="4763" priority="1609" stopIfTrue="1">
      <formula>F70="-"</formula>
    </cfRule>
  </conditionalFormatting>
  <conditionalFormatting sqref="G71">
    <cfRule type="cellIs" dxfId="4762" priority="1606" stopIfTrue="1" operator="equal">
      <formula>""</formula>
    </cfRule>
    <cfRule type="expression" dxfId="4761" priority="1607" stopIfTrue="1">
      <formula>F71="-"</formula>
    </cfRule>
  </conditionalFormatting>
  <conditionalFormatting sqref="G533">
    <cfRule type="cellIs" dxfId="4760" priority="1558" stopIfTrue="1" operator="equal">
      <formula>""</formula>
    </cfRule>
    <cfRule type="expression" dxfId="4759" priority="1559" stopIfTrue="1">
      <formula>F533="-"</formula>
    </cfRule>
  </conditionalFormatting>
  <conditionalFormatting sqref="G86">
    <cfRule type="cellIs" dxfId="4758" priority="1602" stopIfTrue="1" operator="equal">
      <formula>""</formula>
    </cfRule>
    <cfRule type="expression" dxfId="4757" priority="1603" stopIfTrue="1">
      <formula>F86="-"</formula>
    </cfRule>
  </conditionalFormatting>
  <conditionalFormatting sqref="G258">
    <cfRule type="cellIs" dxfId="4756" priority="1600" stopIfTrue="1" operator="equal">
      <formula>""</formula>
    </cfRule>
    <cfRule type="expression" dxfId="4755" priority="1601" stopIfTrue="1">
      <formula>F258="-"</formula>
    </cfRule>
  </conditionalFormatting>
  <conditionalFormatting sqref="C349">
    <cfRule type="expression" dxfId="4754" priority="1594" stopIfTrue="1">
      <formula>F349="-"</formula>
    </cfRule>
  </conditionalFormatting>
  <conditionalFormatting sqref="D349">
    <cfRule type="expression" dxfId="4753" priority="1599" stopIfTrue="1">
      <formula>F349="-"</formula>
    </cfRule>
  </conditionalFormatting>
  <conditionalFormatting sqref="E349">
    <cfRule type="expression" dxfId="4752" priority="1598" stopIfTrue="1">
      <formula>F349="-"</formula>
    </cfRule>
  </conditionalFormatting>
  <conditionalFormatting sqref="F349">
    <cfRule type="expression" dxfId="4751" priority="1593" stopIfTrue="1">
      <formula>F349="-"</formula>
    </cfRule>
  </conditionalFormatting>
  <conditionalFormatting sqref="G349">
    <cfRule type="cellIs" dxfId="4750" priority="1591" stopIfTrue="1" operator="equal">
      <formula>""</formula>
    </cfRule>
    <cfRule type="expression" dxfId="4749" priority="1592" stopIfTrue="1">
      <formula>F349="-"</formula>
    </cfRule>
  </conditionalFormatting>
  <conditionalFormatting sqref="C498">
    <cfRule type="expression" dxfId="4748" priority="1585" stopIfTrue="1">
      <formula>F498="-"</formula>
    </cfRule>
  </conditionalFormatting>
  <conditionalFormatting sqref="D498">
    <cfRule type="expression" dxfId="4747" priority="1590" stopIfTrue="1">
      <formula>F498="-"</formula>
    </cfRule>
  </conditionalFormatting>
  <conditionalFormatting sqref="E498">
    <cfRule type="expression" dxfId="4746" priority="1589" stopIfTrue="1">
      <formula>F498="-"</formula>
    </cfRule>
  </conditionalFormatting>
  <conditionalFormatting sqref="F498">
    <cfRule type="expression" dxfId="4745" priority="1584" stopIfTrue="1">
      <formula>F498="-"</formula>
    </cfRule>
  </conditionalFormatting>
  <conditionalFormatting sqref="G498">
    <cfRule type="cellIs" dxfId="4744" priority="1582" stopIfTrue="1" operator="equal">
      <formula>""</formula>
    </cfRule>
    <cfRule type="expression" dxfId="4743" priority="1583" stopIfTrue="1">
      <formula>F498="-"</formula>
    </cfRule>
  </conditionalFormatting>
  <conditionalFormatting sqref="G505">
    <cfRule type="cellIs" dxfId="4742" priority="1580" stopIfTrue="1" operator="equal">
      <formula>""</formula>
    </cfRule>
    <cfRule type="expression" dxfId="4741" priority="1581" stopIfTrue="1">
      <formula>F505="-"</formula>
    </cfRule>
  </conditionalFormatting>
  <conditionalFormatting sqref="G507">
    <cfRule type="cellIs" dxfId="4740" priority="1578" stopIfTrue="1" operator="equal">
      <formula>""</formula>
    </cfRule>
    <cfRule type="expression" dxfId="4739" priority="1579" stopIfTrue="1">
      <formula>F507="-"</formula>
    </cfRule>
  </conditionalFormatting>
  <conditionalFormatting sqref="G508">
    <cfRule type="cellIs" dxfId="4738" priority="1576" stopIfTrue="1" operator="equal">
      <formula>""</formula>
    </cfRule>
    <cfRule type="expression" dxfId="4737" priority="1577" stopIfTrue="1">
      <formula>F508="-"</formula>
    </cfRule>
  </conditionalFormatting>
  <conditionalFormatting sqref="G509">
    <cfRule type="cellIs" dxfId="4736" priority="1574" stopIfTrue="1" operator="equal">
      <formula>""</formula>
    </cfRule>
    <cfRule type="expression" dxfId="4735" priority="1575" stopIfTrue="1">
      <formula>F509="-"</formula>
    </cfRule>
  </conditionalFormatting>
  <conditionalFormatting sqref="G510">
    <cfRule type="cellIs" dxfId="4734" priority="1572" stopIfTrue="1" operator="equal">
      <formula>""</formula>
    </cfRule>
    <cfRule type="expression" dxfId="4733" priority="1573" stopIfTrue="1">
      <formula>F510="-"</formula>
    </cfRule>
  </conditionalFormatting>
  <conditionalFormatting sqref="G523">
    <cfRule type="cellIs" dxfId="4732" priority="1570" stopIfTrue="1" operator="equal">
      <formula>""</formula>
    </cfRule>
    <cfRule type="expression" dxfId="4731" priority="1571" stopIfTrue="1">
      <formula>F523="-"</formula>
    </cfRule>
  </conditionalFormatting>
  <conditionalFormatting sqref="G524:G525">
    <cfRule type="cellIs" dxfId="4730" priority="1568" stopIfTrue="1" operator="equal">
      <formula>""</formula>
    </cfRule>
    <cfRule type="expression" dxfId="4729" priority="1569" stopIfTrue="1">
      <formula>F524="-"</formula>
    </cfRule>
  </conditionalFormatting>
  <conditionalFormatting sqref="G526">
    <cfRule type="cellIs" dxfId="4728" priority="1566" stopIfTrue="1" operator="equal">
      <formula>""</formula>
    </cfRule>
    <cfRule type="expression" dxfId="4727" priority="1567" stopIfTrue="1">
      <formula>F526="-"</formula>
    </cfRule>
  </conditionalFormatting>
  <conditionalFormatting sqref="G530">
    <cfRule type="cellIs" dxfId="4726" priority="1564" stopIfTrue="1" operator="equal">
      <formula>""</formula>
    </cfRule>
    <cfRule type="expression" dxfId="4725" priority="1565" stopIfTrue="1">
      <formula>F530="-"</formula>
    </cfRule>
  </conditionalFormatting>
  <conditionalFormatting sqref="G531">
    <cfRule type="cellIs" dxfId="4724" priority="1562" stopIfTrue="1" operator="equal">
      <formula>""</formula>
    </cfRule>
    <cfRule type="expression" dxfId="4723" priority="1563" stopIfTrue="1">
      <formula>F531="-"</formula>
    </cfRule>
  </conditionalFormatting>
  <conditionalFormatting sqref="G532">
    <cfRule type="cellIs" dxfId="4722" priority="1560" stopIfTrue="1" operator="equal">
      <formula>""</formula>
    </cfRule>
    <cfRule type="expression" dxfId="4721" priority="1561" stopIfTrue="1">
      <formula>F532="-"</formula>
    </cfRule>
  </conditionalFormatting>
  <conditionalFormatting sqref="G534">
    <cfRule type="cellIs" dxfId="4720" priority="1556" stopIfTrue="1" operator="equal">
      <formula>""</formula>
    </cfRule>
    <cfRule type="expression" dxfId="4719" priority="1557" stopIfTrue="1">
      <formula>F534="-"</formula>
    </cfRule>
  </conditionalFormatting>
  <conditionalFormatting sqref="G540">
    <cfRule type="cellIs" dxfId="4718" priority="1554" stopIfTrue="1" operator="equal">
      <formula>""</formula>
    </cfRule>
    <cfRule type="expression" dxfId="4717" priority="1555" stopIfTrue="1">
      <formula>F540="-"</formula>
    </cfRule>
  </conditionalFormatting>
  <conditionalFormatting sqref="G544">
    <cfRule type="cellIs" dxfId="4716" priority="1552" stopIfTrue="1" operator="equal">
      <formula>""</formula>
    </cfRule>
    <cfRule type="expression" dxfId="4715" priority="1553" stopIfTrue="1">
      <formula>F544="-"</formula>
    </cfRule>
  </conditionalFormatting>
  <conditionalFormatting sqref="G545">
    <cfRule type="cellIs" dxfId="4714" priority="1550" stopIfTrue="1" operator="equal">
      <formula>""</formula>
    </cfRule>
    <cfRule type="expression" dxfId="4713" priority="1551" stopIfTrue="1">
      <formula>F545="-"</formula>
    </cfRule>
  </conditionalFormatting>
  <conditionalFormatting sqref="G548">
    <cfRule type="cellIs" dxfId="4712" priority="1548" stopIfTrue="1" operator="equal">
      <formula>""</formula>
    </cfRule>
    <cfRule type="expression" dxfId="4711" priority="1549" stopIfTrue="1">
      <formula>F548="-"</formula>
    </cfRule>
  </conditionalFormatting>
  <conditionalFormatting sqref="G549:G550">
    <cfRule type="cellIs" dxfId="4710" priority="1546" stopIfTrue="1" operator="equal">
      <formula>""</formula>
    </cfRule>
    <cfRule type="expression" dxfId="4709" priority="1547" stopIfTrue="1">
      <formula>F549="-"</formula>
    </cfRule>
  </conditionalFormatting>
  <conditionalFormatting sqref="G551">
    <cfRule type="cellIs" dxfId="4708" priority="1544" stopIfTrue="1" operator="equal">
      <formula>""</formula>
    </cfRule>
    <cfRule type="expression" dxfId="4707" priority="1545" stopIfTrue="1">
      <formula>F551="-"</formula>
    </cfRule>
  </conditionalFormatting>
  <conditionalFormatting sqref="G560">
    <cfRule type="cellIs" dxfId="4706" priority="1542" stopIfTrue="1" operator="equal">
      <formula>""</formula>
    </cfRule>
    <cfRule type="expression" dxfId="4705" priority="1543" stopIfTrue="1">
      <formula>F560="-"</formula>
    </cfRule>
  </conditionalFormatting>
  <conditionalFormatting sqref="G566">
    <cfRule type="cellIs" dxfId="4704" priority="1540" stopIfTrue="1" operator="equal">
      <formula>""</formula>
    </cfRule>
    <cfRule type="expression" dxfId="4703" priority="1541" stopIfTrue="1">
      <formula>F566="-"</formula>
    </cfRule>
  </conditionalFormatting>
  <conditionalFormatting sqref="G567">
    <cfRule type="cellIs" dxfId="4702" priority="1538" stopIfTrue="1" operator="equal">
      <formula>""</formula>
    </cfRule>
    <cfRule type="expression" dxfId="4701" priority="1539" stopIfTrue="1">
      <formula>F567="-"</formula>
    </cfRule>
  </conditionalFormatting>
  <conditionalFormatting sqref="G579">
    <cfRule type="cellIs" dxfId="4700" priority="1536" stopIfTrue="1" operator="equal">
      <formula>""</formula>
    </cfRule>
    <cfRule type="expression" dxfId="4699" priority="1537" stopIfTrue="1">
      <formula>F579="-"</formula>
    </cfRule>
  </conditionalFormatting>
  <conditionalFormatting sqref="G580">
    <cfRule type="cellIs" dxfId="4698" priority="1534" stopIfTrue="1" operator="equal">
      <formula>""</formula>
    </cfRule>
    <cfRule type="expression" dxfId="4697" priority="1535" stopIfTrue="1">
      <formula>F580="-"</formula>
    </cfRule>
  </conditionalFormatting>
  <conditionalFormatting sqref="G581">
    <cfRule type="cellIs" dxfId="4696" priority="1532" stopIfTrue="1" operator="equal">
      <formula>""</formula>
    </cfRule>
    <cfRule type="expression" dxfId="4695" priority="1533" stopIfTrue="1">
      <formula>F581="-"</formula>
    </cfRule>
  </conditionalFormatting>
  <conditionalFormatting sqref="C448">
    <cfRule type="expression" dxfId="4694" priority="1526" stopIfTrue="1">
      <formula>F448="-"</formula>
    </cfRule>
  </conditionalFormatting>
  <conditionalFormatting sqref="D448">
    <cfRule type="expression" dxfId="4693" priority="1531" stopIfTrue="1">
      <formula>F448="-"</formula>
    </cfRule>
  </conditionalFormatting>
  <conditionalFormatting sqref="E448">
    <cfRule type="expression" dxfId="4692" priority="1530" stopIfTrue="1">
      <formula>F448="-"</formula>
    </cfRule>
  </conditionalFormatting>
  <conditionalFormatting sqref="F448">
    <cfRule type="expression" dxfId="4691" priority="1525" stopIfTrue="1">
      <formula>F448="-"</formula>
    </cfRule>
  </conditionalFormatting>
  <conditionalFormatting sqref="G448">
    <cfRule type="cellIs" dxfId="4690" priority="1523" stopIfTrue="1" operator="equal">
      <formula>""</formula>
    </cfRule>
    <cfRule type="expression" dxfId="4689" priority="1524" stopIfTrue="1">
      <formula>F448="-"</formula>
    </cfRule>
  </conditionalFormatting>
  <conditionalFormatting sqref="G449">
    <cfRule type="cellIs" dxfId="4688" priority="1514" stopIfTrue="1" operator="equal">
      <formula>""</formula>
    </cfRule>
    <cfRule type="expression" dxfId="4687" priority="1515" stopIfTrue="1">
      <formula>F449="-"</formula>
    </cfRule>
  </conditionalFormatting>
  <conditionalFormatting sqref="C449">
    <cfRule type="expression" dxfId="4686" priority="1517" stopIfTrue="1">
      <formula>F449="-"</formula>
    </cfRule>
  </conditionalFormatting>
  <conditionalFormatting sqref="D449">
    <cfRule type="expression" dxfId="4685" priority="1522" stopIfTrue="1">
      <formula>F449="-"</formula>
    </cfRule>
  </conditionalFormatting>
  <conditionalFormatting sqref="E449">
    <cfRule type="expression" dxfId="4684" priority="1521" stopIfTrue="1">
      <formula>F449="-"</formula>
    </cfRule>
  </conditionalFormatting>
  <conditionalFormatting sqref="F449">
    <cfRule type="expression" dxfId="4683" priority="1516" stopIfTrue="1">
      <formula>F449="-"</formula>
    </cfRule>
  </conditionalFormatting>
  <conditionalFormatting sqref="G450">
    <cfRule type="cellIs" dxfId="4682" priority="1505" stopIfTrue="1" operator="equal">
      <formula>""</formula>
    </cfRule>
    <cfRule type="expression" dxfId="4681" priority="1506" stopIfTrue="1">
      <formula>F450="-"</formula>
    </cfRule>
  </conditionalFormatting>
  <conditionalFormatting sqref="G451">
    <cfRule type="cellIs" dxfId="4680" priority="1496" stopIfTrue="1" operator="equal">
      <formula>""</formula>
    </cfRule>
    <cfRule type="expression" dxfId="4679" priority="1497" stopIfTrue="1">
      <formula>F451="-"</formula>
    </cfRule>
  </conditionalFormatting>
  <conditionalFormatting sqref="C450">
    <cfRule type="expression" dxfId="4678" priority="1508" stopIfTrue="1">
      <formula>F450="-"</formula>
    </cfRule>
  </conditionalFormatting>
  <conditionalFormatting sqref="D450">
    <cfRule type="expression" dxfId="4677" priority="1513" stopIfTrue="1">
      <formula>F450="-"</formula>
    </cfRule>
  </conditionalFormatting>
  <conditionalFormatting sqref="E450">
    <cfRule type="expression" dxfId="4676" priority="1512" stopIfTrue="1">
      <formula>F450="-"</formula>
    </cfRule>
  </conditionalFormatting>
  <conditionalFormatting sqref="F450">
    <cfRule type="expression" dxfId="4675" priority="1507" stopIfTrue="1">
      <formula>F450="-"</formula>
    </cfRule>
  </conditionalFormatting>
  <conditionalFormatting sqref="G452">
    <cfRule type="cellIs" dxfId="4674" priority="1487" stopIfTrue="1" operator="equal">
      <formula>""</formula>
    </cfRule>
    <cfRule type="expression" dxfId="4673" priority="1488" stopIfTrue="1">
      <formula>F452="-"</formula>
    </cfRule>
  </conditionalFormatting>
  <conditionalFormatting sqref="G453">
    <cfRule type="cellIs" dxfId="4672" priority="1478" stopIfTrue="1" operator="equal">
      <formula>""</formula>
    </cfRule>
    <cfRule type="expression" dxfId="4671" priority="1479" stopIfTrue="1">
      <formula>F453="-"</formula>
    </cfRule>
  </conditionalFormatting>
  <conditionalFormatting sqref="C451">
    <cfRule type="expression" dxfId="4670" priority="1499" stopIfTrue="1">
      <formula>F451="-"</formula>
    </cfRule>
  </conditionalFormatting>
  <conditionalFormatting sqref="D451">
    <cfRule type="expression" dxfId="4669" priority="1504" stopIfTrue="1">
      <formula>F451="-"</formula>
    </cfRule>
  </conditionalFormatting>
  <conditionalFormatting sqref="E451">
    <cfRule type="expression" dxfId="4668" priority="1503" stopIfTrue="1">
      <formula>F451="-"</formula>
    </cfRule>
  </conditionalFormatting>
  <conditionalFormatting sqref="F451">
    <cfRule type="expression" dxfId="4667" priority="1498" stopIfTrue="1">
      <formula>F451="-"</formula>
    </cfRule>
  </conditionalFormatting>
  <conditionalFormatting sqref="G506">
    <cfRule type="cellIs" dxfId="4666" priority="1469" stopIfTrue="1" operator="equal">
      <formula>""</formula>
    </cfRule>
    <cfRule type="expression" dxfId="4665" priority="1470" stopIfTrue="1">
      <formula>F506="-"</formula>
    </cfRule>
  </conditionalFormatting>
  <conditionalFormatting sqref="G513">
    <cfRule type="cellIs" dxfId="4664" priority="1460" stopIfTrue="1" operator="equal">
      <formula>""</formula>
    </cfRule>
    <cfRule type="expression" dxfId="4663" priority="1461" stopIfTrue="1">
      <formula>F513="-"</formula>
    </cfRule>
  </conditionalFormatting>
  <conditionalFormatting sqref="C452">
    <cfRule type="expression" dxfId="4662" priority="1490" stopIfTrue="1">
      <formula>F452="-"</formula>
    </cfRule>
  </conditionalFormatting>
  <conditionalFormatting sqref="D452">
    <cfRule type="expression" dxfId="4661" priority="1495" stopIfTrue="1">
      <formula>F452="-"</formula>
    </cfRule>
  </conditionalFormatting>
  <conditionalFormatting sqref="E452">
    <cfRule type="expression" dxfId="4660" priority="1494" stopIfTrue="1">
      <formula>F452="-"</formula>
    </cfRule>
  </conditionalFormatting>
  <conditionalFormatting sqref="F452">
    <cfRule type="expression" dxfId="4659" priority="1489" stopIfTrue="1">
      <formula>F452="-"</formula>
    </cfRule>
  </conditionalFormatting>
  <conditionalFormatting sqref="G515">
    <cfRule type="cellIs" dxfId="4658" priority="1451" stopIfTrue="1" operator="equal">
      <formula>""</formula>
    </cfRule>
    <cfRule type="expression" dxfId="4657" priority="1452" stopIfTrue="1">
      <formula>F515="-"</formula>
    </cfRule>
  </conditionalFormatting>
  <conditionalFormatting sqref="G514">
    <cfRule type="cellIs" dxfId="4656" priority="1442" stopIfTrue="1" operator="equal">
      <formula>""</formula>
    </cfRule>
    <cfRule type="expression" dxfId="4655" priority="1443" stopIfTrue="1">
      <formula>F514="-"</formula>
    </cfRule>
  </conditionalFormatting>
  <conditionalFormatting sqref="C453">
    <cfRule type="expression" dxfId="4654" priority="1481" stopIfTrue="1">
      <formula>F453="-"</formula>
    </cfRule>
  </conditionalFormatting>
  <conditionalFormatting sqref="D453">
    <cfRule type="expression" dxfId="4653" priority="1486" stopIfTrue="1">
      <formula>F453="-"</formula>
    </cfRule>
  </conditionalFormatting>
  <conditionalFormatting sqref="E453">
    <cfRule type="expression" dxfId="4652" priority="1485" stopIfTrue="1">
      <formula>F453="-"</formula>
    </cfRule>
  </conditionalFormatting>
  <conditionalFormatting sqref="F453">
    <cfRule type="expression" dxfId="4651" priority="1480" stopIfTrue="1">
      <formula>F453="-"</formula>
    </cfRule>
  </conditionalFormatting>
  <conditionalFormatting sqref="G470">
    <cfRule type="cellIs" dxfId="4650" priority="1433" stopIfTrue="1" operator="equal">
      <formula>""</formula>
    </cfRule>
    <cfRule type="expression" dxfId="4649" priority="1434" stopIfTrue="1">
      <formula>F470="-"</formula>
    </cfRule>
  </conditionalFormatting>
  <conditionalFormatting sqref="G584">
    <cfRule type="cellIs" dxfId="4648" priority="1424" stopIfTrue="1" operator="equal">
      <formula>""</formula>
    </cfRule>
    <cfRule type="expression" dxfId="4647" priority="1425" stopIfTrue="1">
      <formula>F584="-"</formula>
    </cfRule>
  </conditionalFormatting>
  <conditionalFormatting sqref="C506">
    <cfRule type="expression" dxfId="4646" priority="1472" stopIfTrue="1">
      <formula>F506="-"</formula>
    </cfRule>
  </conditionalFormatting>
  <conditionalFormatting sqref="D506">
    <cfRule type="expression" dxfId="4645" priority="1477" stopIfTrue="1">
      <formula>F506="-"</formula>
    </cfRule>
  </conditionalFormatting>
  <conditionalFormatting sqref="E506">
    <cfRule type="expression" dxfId="4644" priority="1476" stopIfTrue="1">
      <formula>F506="-"</formula>
    </cfRule>
  </conditionalFormatting>
  <conditionalFormatting sqref="F506">
    <cfRule type="expression" dxfId="4643" priority="1471" stopIfTrue="1">
      <formula>F506="-"</formula>
    </cfRule>
  </conditionalFormatting>
  <conditionalFormatting sqref="G585">
    <cfRule type="cellIs" dxfId="4642" priority="1415" stopIfTrue="1" operator="equal">
      <formula>""</formula>
    </cfRule>
    <cfRule type="expression" dxfId="4641" priority="1416" stopIfTrue="1">
      <formula>F585="-"</formula>
    </cfRule>
  </conditionalFormatting>
  <conditionalFormatting sqref="G561">
    <cfRule type="cellIs" dxfId="4640" priority="1406" stopIfTrue="1" operator="equal">
      <formula>""</formula>
    </cfRule>
    <cfRule type="expression" dxfId="4639" priority="1407" stopIfTrue="1">
      <formula>F561="-"</formula>
    </cfRule>
  </conditionalFormatting>
  <conditionalFormatting sqref="C513">
    <cfRule type="expression" dxfId="4638" priority="1463" stopIfTrue="1">
      <formula>F513="-"</formula>
    </cfRule>
  </conditionalFormatting>
  <conditionalFormatting sqref="D513">
    <cfRule type="expression" dxfId="4637" priority="1468" stopIfTrue="1">
      <formula>F513="-"</formula>
    </cfRule>
  </conditionalFormatting>
  <conditionalFormatting sqref="E513">
    <cfRule type="expression" dxfId="4636" priority="1467" stopIfTrue="1">
      <formula>F513="-"</formula>
    </cfRule>
  </conditionalFormatting>
  <conditionalFormatting sqref="F513">
    <cfRule type="expression" dxfId="4635" priority="1462" stopIfTrue="1">
      <formula>F513="-"</formula>
    </cfRule>
  </conditionalFormatting>
  <conditionalFormatting sqref="G562">
    <cfRule type="cellIs" dxfId="4634" priority="1397" stopIfTrue="1" operator="equal">
      <formula>""</formula>
    </cfRule>
    <cfRule type="expression" dxfId="4633" priority="1398" stopIfTrue="1">
      <formula>F562="-"</formula>
    </cfRule>
  </conditionalFormatting>
  <conditionalFormatting sqref="G563">
    <cfRule type="cellIs" dxfId="4632" priority="1388" stopIfTrue="1" operator="equal">
      <formula>""</formula>
    </cfRule>
    <cfRule type="expression" dxfId="4631" priority="1389" stopIfTrue="1">
      <formula>F563="-"</formula>
    </cfRule>
  </conditionalFormatting>
  <conditionalFormatting sqref="C515">
    <cfRule type="expression" dxfId="4630" priority="1454" stopIfTrue="1">
      <formula>F515="-"</formula>
    </cfRule>
  </conditionalFormatting>
  <conditionalFormatting sqref="D515">
    <cfRule type="expression" dxfId="4629" priority="1459" stopIfTrue="1">
      <formula>F515="-"</formula>
    </cfRule>
  </conditionalFormatting>
  <conditionalFormatting sqref="E515">
    <cfRule type="expression" dxfId="4628" priority="1458" stopIfTrue="1">
      <formula>F515="-"</formula>
    </cfRule>
  </conditionalFormatting>
  <conditionalFormatting sqref="F515">
    <cfRule type="expression" dxfId="4627" priority="1453" stopIfTrue="1">
      <formula>F515="-"</formula>
    </cfRule>
  </conditionalFormatting>
  <conditionalFormatting sqref="G564">
    <cfRule type="cellIs" dxfId="4626" priority="1379" stopIfTrue="1" operator="equal">
      <formula>""</formula>
    </cfRule>
    <cfRule type="expression" dxfId="4625" priority="1380" stopIfTrue="1">
      <formula>F564="-"</formula>
    </cfRule>
  </conditionalFormatting>
  <conditionalFormatting sqref="G565">
    <cfRule type="cellIs" dxfId="4624" priority="1370" stopIfTrue="1" operator="equal">
      <formula>""</formula>
    </cfRule>
    <cfRule type="expression" dxfId="4623" priority="1371" stopIfTrue="1">
      <formula>F565="-"</formula>
    </cfRule>
  </conditionalFormatting>
  <conditionalFormatting sqref="C514">
    <cfRule type="expression" dxfId="4622" priority="1445" stopIfTrue="1">
      <formula>F514="-"</formula>
    </cfRule>
  </conditionalFormatting>
  <conditionalFormatting sqref="D514">
    <cfRule type="expression" dxfId="4621" priority="1450" stopIfTrue="1">
      <formula>F514="-"</formula>
    </cfRule>
  </conditionalFormatting>
  <conditionalFormatting sqref="E514">
    <cfRule type="expression" dxfId="4620" priority="1449" stopIfTrue="1">
      <formula>F514="-"</formula>
    </cfRule>
  </conditionalFormatting>
  <conditionalFormatting sqref="F514">
    <cfRule type="expression" dxfId="4619" priority="1444" stopIfTrue="1">
      <formula>F514="-"</formula>
    </cfRule>
  </conditionalFormatting>
  <conditionalFormatting sqref="G482">
    <cfRule type="cellIs" dxfId="4618" priority="1361" stopIfTrue="1" operator="equal">
      <formula>""</formula>
    </cfRule>
    <cfRule type="expression" dxfId="4617" priority="1362" stopIfTrue="1">
      <formula>F482="-"</formula>
    </cfRule>
  </conditionalFormatting>
  <conditionalFormatting sqref="G440">
    <cfRule type="cellIs" dxfId="4616" priority="1352" stopIfTrue="1" operator="equal">
      <formula>""</formula>
    </cfRule>
    <cfRule type="expression" dxfId="4615" priority="1353" stopIfTrue="1">
      <formula>F440="-"</formula>
    </cfRule>
  </conditionalFormatting>
  <conditionalFormatting sqref="C470">
    <cfRule type="expression" dxfId="4614" priority="1436" stopIfTrue="1">
      <formula>F470="-"</formula>
    </cfRule>
  </conditionalFormatting>
  <conditionalFormatting sqref="D470">
    <cfRule type="expression" dxfId="4613" priority="1441" stopIfTrue="1">
      <formula>F470="-"</formula>
    </cfRule>
  </conditionalFormatting>
  <conditionalFormatting sqref="E470">
    <cfRule type="expression" dxfId="4612" priority="1440" stopIfTrue="1">
      <formula>F470="-"</formula>
    </cfRule>
  </conditionalFormatting>
  <conditionalFormatting sqref="F470">
    <cfRule type="expression" dxfId="4611" priority="1435" stopIfTrue="1">
      <formula>F470="-"</formula>
    </cfRule>
  </conditionalFormatting>
  <conditionalFormatting sqref="G574">
    <cfRule type="cellIs" dxfId="4610" priority="1343" stopIfTrue="1" operator="equal">
      <formula>""</formula>
    </cfRule>
    <cfRule type="expression" dxfId="4609" priority="1344" stopIfTrue="1">
      <formula>F574="-"</formula>
    </cfRule>
  </conditionalFormatting>
  <conditionalFormatting sqref="G527">
    <cfRule type="cellIs" dxfId="4608" priority="1334" stopIfTrue="1" operator="equal">
      <formula>""</formula>
    </cfRule>
    <cfRule type="expression" dxfId="4607" priority="1335" stopIfTrue="1">
      <formula>F527="-"</formula>
    </cfRule>
  </conditionalFormatting>
  <conditionalFormatting sqref="C584">
    <cfRule type="expression" dxfId="4606" priority="1427" stopIfTrue="1">
      <formula>F584="-"</formula>
    </cfRule>
  </conditionalFormatting>
  <conditionalFormatting sqref="D584">
    <cfRule type="expression" dxfId="4605" priority="1432" stopIfTrue="1">
      <formula>F584="-"</formula>
    </cfRule>
  </conditionalFormatting>
  <conditionalFormatting sqref="E584">
    <cfRule type="expression" dxfId="4604" priority="1431" stopIfTrue="1">
      <formula>F584="-"</formula>
    </cfRule>
  </conditionalFormatting>
  <conditionalFormatting sqref="F584">
    <cfRule type="expression" dxfId="4603" priority="1426" stopIfTrue="1">
      <formula>F584="-"</formula>
    </cfRule>
  </conditionalFormatting>
  <conditionalFormatting sqref="G528">
    <cfRule type="cellIs" dxfId="4602" priority="1325" stopIfTrue="1" operator="equal">
      <formula>""</formula>
    </cfRule>
    <cfRule type="expression" dxfId="4601" priority="1326" stopIfTrue="1">
      <formula>F528="-"</formula>
    </cfRule>
  </conditionalFormatting>
  <conditionalFormatting sqref="G595">
    <cfRule type="cellIs" dxfId="4600" priority="1314" stopIfTrue="1" operator="equal">
      <formula>""</formula>
    </cfRule>
    <cfRule type="expression" dxfId="4599" priority="1315" stopIfTrue="1">
      <formula>F595="-"</formula>
    </cfRule>
  </conditionalFormatting>
  <conditionalFormatting sqref="C585">
    <cfRule type="expression" dxfId="4598" priority="1418" stopIfTrue="1">
      <formula>F585="-"</formula>
    </cfRule>
  </conditionalFormatting>
  <conditionalFormatting sqref="D585">
    <cfRule type="expression" dxfId="4597" priority="1423" stopIfTrue="1">
      <formula>F585="-"</formula>
    </cfRule>
  </conditionalFormatting>
  <conditionalFormatting sqref="E585">
    <cfRule type="expression" dxfId="4596" priority="1422" stopIfTrue="1">
      <formula>F585="-"</formula>
    </cfRule>
  </conditionalFormatting>
  <conditionalFormatting sqref="F585">
    <cfRule type="expression" dxfId="4595" priority="1417" stopIfTrue="1">
      <formula>F585="-"</formula>
    </cfRule>
  </conditionalFormatting>
  <conditionalFormatting sqref="G501">
    <cfRule type="cellIs" dxfId="4594" priority="1305" stopIfTrue="1" operator="equal">
      <formula>""</formula>
    </cfRule>
    <cfRule type="expression" dxfId="4593" priority="1306" stopIfTrue="1">
      <formula>F501="-"</formula>
    </cfRule>
  </conditionalFormatting>
  <conditionalFormatting sqref="C561">
    <cfRule type="expression" dxfId="4592" priority="1409" stopIfTrue="1">
      <formula>F561="-"</formula>
    </cfRule>
  </conditionalFormatting>
  <conditionalFormatting sqref="D561">
    <cfRule type="expression" dxfId="4591" priority="1414" stopIfTrue="1">
      <formula>F561="-"</formula>
    </cfRule>
  </conditionalFormatting>
  <conditionalFormatting sqref="E561">
    <cfRule type="expression" dxfId="4590" priority="1413" stopIfTrue="1">
      <formula>F561="-"</formula>
    </cfRule>
  </conditionalFormatting>
  <conditionalFormatting sqref="F561">
    <cfRule type="expression" dxfId="4589" priority="1408" stopIfTrue="1">
      <formula>F561="-"</formula>
    </cfRule>
  </conditionalFormatting>
  <conditionalFormatting sqref="G302">
    <cfRule type="cellIs" dxfId="4588" priority="1296" stopIfTrue="1" operator="equal">
      <formula>""</formula>
    </cfRule>
    <cfRule type="expression" dxfId="4587" priority="1297" stopIfTrue="1">
      <formula>F302="-"</formula>
    </cfRule>
  </conditionalFormatting>
  <conditionalFormatting sqref="C562">
    <cfRule type="expression" dxfId="4586" priority="1400" stopIfTrue="1">
      <formula>F562="-"</formula>
    </cfRule>
  </conditionalFormatting>
  <conditionalFormatting sqref="D562">
    <cfRule type="expression" dxfId="4585" priority="1405" stopIfTrue="1">
      <formula>F562="-"</formula>
    </cfRule>
  </conditionalFormatting>
  <conditionalFormatting sqref="E562">
    <cfRule type="expression" dxfId="4584" priority="1404" stopIfTrue="1">
      <formula>F562="-"</formula>
    </cfRule>
  </conditionalFormatting>
  <conditionalFormatting sqref="F562">
    <cfRule type="expression" dxfId="4583" priority="1399" stopIfTrue="1">
      <formula>F562="-"</formula>
    </cfRule>
  </conditionalFormatting>
  <conditionalFormatting sqref="C563">
    <cfRule type="expression" dxfId="4582" priority="1391" stopIfTrue="1">
      <formula>F563="-"</formula>
    </cfRule>
  </conditionalFormatting>
  <conditionalFormatting sqref="D563">
    <cfRule type="expression" dxfId="4581" priority="1396" stopIfTrue="1">
      <formula>F563="-"</formula>
    </cfRule>
  </conditionalFormatting>
  <conditionalFormatting sqref="E563">
    <cfRule type="expression" dxfId="4580" priority="1395" stopIfTrue="1">
      <formula>F563="-"</formula>
    </cfRule>
  </conditionalFormatting>
  <conditionalFormatting sqref="F563">
    <cfRule type="expression" dxfId="4579" priority="1390" stopIfTrue="1">
      <formula>F563="-"</formula>
    </cfRule>
  </conditionalFormatting>
  <conditionalFormatting sqref="C564">
    <cfRule type="expression" dxfId="4578" priority="1382" stopIfTrue="1">
      <formula>F564="-"</formula>
    </cfRule>
  </conditionalFormatting>
  <conditionalFormatting sqref="D564">
    <cfRule type="expression" dxfId="4577" priority="1387" stopIfTrue="1">
      <formula>F564="-"</formula>
    </cfRule>
  </conditionalFormatting>
  <conditionalFormatting sqref="E564">
    <cfRule type="expression" dxfId="4576" priority="1386" stopIfTrue="1">
      <formula>F564="-"</formula>
    </cfRule>
  </conditionalFormatting>
  <conditionalFormatting sqref="F564">
    <cfRule type="expression" dxfId="4575" priority="1381" stopIfTrue="1">
      <formula>F564="-"</formula>
    </cfRule>
  </conditionalFormatting>
  <conditionalFormatting sqref="C565">
    <cfRule type="expression" dxfId="4574" priority="1373" stopIfTrue="1">
      <formula>F565="-"</formula>
    </cfRule>
  </conditionalFormatting>
  <conditionalFormatting sqref="D565">
    <cfRule type="expression" dxfId="4573" priority="1378" stopIfTrue="1">
      <formula>F565="-"</formula>
    </cfRule>
  </conditionalFormatting>
  <conditionalFormatting sqref="E565">
    <cfRule type="expression" dxfId="4572" priority="1377" stopIfTrue="1">
      <formula>F565="-"</formula>
    </cfRule>
  </conditionalFormatting>
  <conditionalFormatting sqref="F565">
    <cfRule type="expression" dxfId="4571" priority="1372" stopIfTrue="1">
      <formula>F565="-"</formula>
    </cfRule>
  </conditionalFormatting>
  <conditionalFormatting sqref="C482">
    <cfRule type="expression" dxfId="4570" priority="1364" stopIfTrue="1">
      <formula>F482="-"</formula>
    </cfRule>
  </conditionalFormatting>
  <conditionalFormatting sqref="D482">
    <cfRule type="expression" dxfId="4569" priority="1369" stopIfTrue="1">
      <formula>F482="-"</formula>
    </cfRule>
  </conditionalFormatting>
  <conditionalFormatting sqref="E482">
    <cfRule type="expression" dxfId="4568" priority="1368" stopIfTrue="1">
      <formula>F482="-"</formula>
    </cfRule>
  </conditionalFormatting>
  <conditionalFormatting sqref="F482">
    <cfRule type="expression" dxfId="4567" priority="1363" stopIfTrue="1">
      <formula>F482="-"</formula>
    </cfRule>
  </conditionalFormatting>
  <conditionalFormatting sqref="C440">
    <cfRule type="expression" dxfId="4566" priority="1355" stopIfTrue="1">
      <formula>F440="-"</formula>
    </cfRule>
  </conditionalFormatting>
  <conditionalFormatting sqref="D440">
    <cfRule type="expression" dxfId="4565" priority="1360" stopIfTrue="1">
      <formula>F440="-"</formula>
    </cfRule>
  </conditionalFormatting>
  <conditionalFormatting sqref="E440">
    <cfRule type="expression" dxfId="4564" priority="1359" stopIfTrue="1">
      <formula>F440="-"</formula>
    </cfRule>
  </conditionalFormatting>
  <conditionalFormatting sqref="F440">
    <cfRule type="expression" dxfId="4563" priority="1354" stopIfTrue="1">
      <formula>F440="-"</formula>
    </cfRule>
  </conditionalFormatting>
  <conditionalFormatting sqref="C574">
    <cfRule type="expression" dxfId="4562" priority="1346" stopIfTrue="1">
      <formula>F574="-"</formula>
    </cfRule>
  </conditionalFormatting>
  <conditionalFormatting sqref="D574">
    <cfRule type="expression" dxfId="4561" priority="1351" stopIfTrue="1">
      <formula>F574="-"</formula>
    </cfRule>
  </conditionalFormatting>
  <conditionalFormatting sqref="E574">
    <cfRule type="expression" dxfId="4560" priority="1350" stopIfTrue="1">
      <formula>F574="-"</formula>
    </cfRule>
  </conditionalFormatting>
  <conditionalFormatting sqref="F574">
    <cfRule type="expression" dxfId="4559" priority="1345" stopIfTrue="1">
      <formula>F574="-"</formula>
    </cfRule>
  </conditionalFormatting>
  <conditionalFormatting sqref="C527">
    <cfRule type="expression" dxfId="4558" priority="1337" stopIfTrue="1">
      <formula>F527="-"</formula>
    </cfRule>
  </conditionalFormatting>
  <conditionalFormatting sqref="D527">
    <cfRule type="expression" dxfId="4557" priority="1342" stopIfTrue="1">
      <formula>F527="-"</formula>
    </cfRule>
  </conditionalFormatting>
  <conditionalFormatting sqref="E527">
    <cfRule type="expression" dxfId="4556" priority="1341" stopIfTrue="1">
      <formula>F527="-"</formula>
    </cfRule>
  </conditionalFormatting>
  <conditionalFormatting sqref="F527">
    <cfRule type="expression" dxfId="4555" priority="1336" stopIfTrue="1">
      <formula>F527="-"</formula>
    </cfRule>
  </conditionalFormatting>
  <conditionalFormatting sqref="C528">
    <cfRule type="expression" dxfId="4554" priority="1328" stopIfTrue="1">
      <formula>F528="-"</formula>
    </cfRule>
  </conditionalFormatting>
  <conditionalFormatting sqref="D528">
    <cfRule type="expression" dxfId="4553" priority="1333" stopIfTrue="1">
      <formula>F528="-"</formula>
    </cfRule>
  </conditionalFormatting>
  <conditionalFormatting sqref="E528">
    <cfRule type="expression" dxfId="4552" priority="1332" stopIfTrue="1">
      <formula>F528="-"</formula>
    </cfRule>
  </conditionalFormatting>
  <conditionalFormatting sqref="F528">
    <cfRule type="expression" dxfId="4551" priority="1327" stopIfTrue="1">
      <formula>F528="-"</formula>
    </cfRule>
  </conditionalFormatting>
  <conditionalFormatting sqref="C529">
    <cfRule type="expression" dxfId="4550" priority="1319" stopIfTrue="1">
      <formula>F529="-"</formula>
    </cfRule>
  </conditionalFormatting>
  <conditionalFormatting sqref="D529">
    <cfRule type="expression" dxfId="4549" priority="1324" stopIfTrue="1">
      <formula>F529="-"</formula>
    </cfRule>
  </conditionalFormatting>
  <conditionalFormatting sqref="E529">
    <cfRule type="expression" dxfId="4548" priority="1323" stopIfTrue="1">
      <formula>F529="-"</formula>
    </cfRule>
  </conditionalFormatting>
  <conditionalFormatting sqref="F529">
    <cfRule type="expression" dxfId="4547" priority="1318" stopIfTrue="1">
      <formula>F529="-"</formula>
    </cfRule>
  </conditionalFormatting>
  <conditionalFormatting sqref="G529">
    <cfRule type="cellIs" dxfId="4546" priority="1316" stopIfTrue="1" operator="equal">
      <formula>""</formula>
    </cfRule>
    <cfRule type="expression" dxfId="4545" priority="1317" stopIfTrue="1">
      <formula>F529="-"</formula>
    </cfRule>
  </conditionalFormatting>
  <conditionalFormatting sqref="C501">
    <cfRule type="expression" dxfId="4544" priority="1308" stopIfTrue="1">
      <formula>F501="-"</formula>
    </cfRule>
  </conditionalFormatting>
  <conditionalFormatting sqref="D501">
    <cfRule type="expression" dxfId="4543" priority="1313" stopIfTrue="1">
      <formula>F501="-"</formula>
    </cfRule>
  </conditionalFormatting>
  <conditionalFormatting sqref="E501">
    <cfRule type="expression" dxfId="4542" priority="1312" stopIfTrue="1">
      <formula>F501="-"</formula>
    </cfRule>
  </conditionalFormatting>
  <conditionalFormatting sqref="F501">
    <cfRule type="expression" dxfId="4541" priority="1307" stopIfTrue="1">
      <formula>F501="-"</formula>
    </cfRule>
  </conditionalFormatting>
  <conditionalFormatting sqref="C302">
    <cfRule type="expression" dxfId="4540" priority="1299" stopIfTrue="1">
      <formula>F302="-"</formula>
    </cfRule>
  </conditionalFormatting>
  <conditionalFormatting sqref="D302">
    <cfRule type="expression" dxfId="4539" priority="1304" stopIfTrue="1">
      <formula>F302="-"</formula>
    </cfRule>
  </conditionalFormatting>
  <conditionalFormatting sqref="E302">
    <cfRule type="expression" dxfId="4538" priority="1303" stopIfTrue="1">
      <formula>F302="-"</formula>
    </cfRule>
  </conditionalFormatting>
  <conditionalFormatting sqref="F302">
    <cfRule type="expression" dxfId="4537" priority="1298" stopIfTrue="1">
      <formula>F302="-"</formula>
    </cfRule>
  </conditionalFormatting>
  <conditionalFormatting sqref="C596">
    <cfRule type="expression" dxfId="4536" priority="1289" stopIfTrue="1">
      <formula>F596="-"</formula>
    </cfRule>
  </conditionalFormatting>
  <conditionalFormatting sqref="D596">
    <cfRule type="expression" dxfId="4535" priority="1295" stopIfTrue="1">
      <formula>F596="-"</formula>
    </cfRule>
  </conditionalFormatting>
  <conditionalFormatting sqref="B596">
    <cfRule type="expression" dxfId="4534" priority="1294" stopIfTrue="1">
      <formula>F596="-"</formula>
    </cfRule>
  </conditionalFormatting>
  <conditionalFormatting sqref="E596">
    <cfRule type="expression" dxfId="4533" priority="1293" stopIfTrue="1">
      <formula>F596="-"</formula>
    </cfRule>
  </conditionalFormatting>
  <conditionalFormatting sqref="F596">
    <cfRule type="expression" dxfId="4532" priority="1288" stopIfTrue="1">
      <formula>F596="-"</formula>
    </cfRule>
  </conditionalFormatting>
  <conditionalFormatting sqref="G596">
    <cfRule type="cellIs" dxfId="4531" priority="1286" stopIfTrue="1" operator="equal">
      <formula>""</formula>
    </cfRule>
    <cfRule type="expression" dxfId="4530" priority="1287" stopIfTrue="1">
      <formula>F596="-"</formula>
    </cfRule>
  </conditionalFormatting>
  <conditionalFormatting sqref="G598">
    <cfRule type="cellIs" dxfId="4529" priority="1284" stopIfTrue="1" operator="equal">
      <formula>""</formula>
    </cfRule>
    <cfRule type="expression" dxfId="4528" priority="1285" stopIfTrue="1">
      <formula>F598="-"</formula>
    </cfRule>
  </conditionalFormatting>
  <conditionalFormatting sqref="G599">
    <cfRule type="cellIs" dxfId="4527" priority="1282" stopIfTrue="1" operator="equal">
      <formula>""</formula>
    </cfRule>
    <cfRule type="expression" dxfId="4526" priority="1283" stopIfTrue="1">
      <formula>F599="-"</formula>
    </cfRule>
  </conditionalFormatting>
  <conditionalFormatting sqref="C628">
    <cfRule type="expression" dxfId="4525" priority="1275" stopIfTrue="1">
      <formula>F628="-"</formula>
    </cfRule>
  </conditionalFormatting>
  <conditionalFormatting sqref="D628">
    <cfRule type="expression" dxfId="4524" priority="1281" stopIfTrue="1">
      <formula>F628="-"</formula>
    </cfRule>
  </conditionalFormatting>
  <conditionalFormatting sqref="B628">
    <cfRule type="expression" dxfId="4523" priority="1280" stopIfTrue="1">
      <formula>F628="-"</formula>
    </cfRule>
  </conditionalFormatting>
  <conditionalFormatting sqref="E628">
    <cfRule type="expression" dxfId="4522" priority="1279" stopIfTrue="1">
      <formula>F628="-"</formula>
    </cfRule>
  </conditionalFormatting>
  <conditionalFormatting sqref="F628">
    <cfRule type="expression" dxfId="4521" priority="1274" stopIfTrue="1">
      <formula>F628="-"</formula>
    </cfRule>
  </conditionalFormatting>
  <conditionalFormatting sqref="G628">
    <cfRule type="cellIs" dxfId="4520" priority="1272" stopIfTrue="1" operator="equal">
      <formula>""</formula>
    </cfRule>
    <cfRule type="expression" dxfId="4519" priority="1273" stopIfTrue="1">
      <formula>F628="-"</formula>
    </cfRule>
  </conditionalFormatting>
  <conditionalFormatting sqref="C639">
    <cfRule type="expression" dxfId="4518" priority="1265" stopIfTrue="1">
      <formula>F639="-"</formula>
    </cfRule>
  </conditionalFormatting>
  <conditionalFormatting sqref="D639">
    <cfRule type="expression" dxfId="4517" priority="1271" stopIfTrue="1">
      <formula>F639="-"</formula>
    </cfRule>
  </conditionalFormatting>
  <conditionalFormatting sqref="B639">
    <cfRule type="expression" dxfId="4516" priority="1270" stopIfTrue="1">
      <formula>F639="-"</formula>
    </cfRule>
  </conditionalFormatting>
  <conditionalFormatting sqref="E639">
    <cfRule type="expression" dxfId="4515" priority="1269" stopIfTrue="1">
      <formula>F639="-"</formula>
    </cfRule>
  </conditionalFormatting>
  <conditionalFormatting sqref="F639">
    <cfRule type="expression" dxfId="4514" priority="1264" stopIfTrue="1">
      <formula>F639="-"</formula>
    </cfRule>
  </conditionalFormatting>
  <conditionalFormatting sqref="G639">
    <cfRule type="cellIs" dxfId="4513" priority="1262" stopIfTrue="1" operator="equal">
      <formula>""</formula>
    </cfRule>
    <cfRule type="expression" dxfId="4512" priority="1263" stopIfTrue="1">
      <formula>F639="-"</formula>
    </cfRule>
  </conditionalFormatting>
  <conditionalFormatting sqref="G600">
    <cfRule type="cellIs" dxfId="4511" priority="1260" stopIfTrue="1" operator="equal">
      <formula>""</formula>
    </cfRule>
    <cfRule type="expression" dxfId="4510" priority="1261" stopIfTrue="1">
      <formula>F600="-"</formula>
    </cfRule>
  </conditionalFormatting>
  <conditionalFormatting sqref="G601">
    <cfRule type="cellIs" dxfId="4509" priority="1258" stopIfTrue="1" operator="equal">
      <formula>""</formula>
    </cfRule>
    <cfRule type="expression" dxfId="4508" priority="1259" stopIfTrue="1">
      <formula>F601="-"</formula>
    </cfRule>
  </conditionalFormatting>
  <conditionalFormatting sqref="G602">
    <cfRule type="cellIs" dxfId="4507" priority="1256" stopIfTrue="1" operator="equal">
      <formula>""</formula>
    </cfRule>
    <cfRule type="expression" dxfId="4506" priority="1257" stopIfTrue="1">
      <formula>F602="-"</formula>
    </cfRule>
  </conditionalFormatting>
  <conditionalFormatting sqref="G306">
    <cfRule type="cellIs" dxfId="4505" priority="1254" stopIfTrue="1" operator="equal">
      <formula>""</formula>
    </cfRule>
    <cfRule type="expression" dxfId="4504" priority="1255" stopIfTrue="1">
      <formula>F306="-"</formula>
    </cfRule>
  </conditionalFormatting>
  <conditionalFormatting sqref="C308">
    <cfRule type="expression" dxfId="4503" priority="1248" stopIfTrue="1">
      <formula>F308="-"</formula>
    </cfRule>
  </conditionalFormatting>
  <conditionalFormatting sqref="D308">
    <cfRule type="expression" dxfId="4502" priority="1253" stopIfTrue="1">
      <formula>F308="-"</formula>
    </cfRule>
  </conditionalFormatting>
  <conditionalFormatting sqref="E308">
    <cfRule type="expression" dxfId="4501" priority="1252" stopIfTrue="1">
      <formula>F308="-"</formula>
    </cfRule>
  </conditionalFormatting>
  <conditionalFormatting sqref="F308">
    <cfRule type="expression" dxfId="4500" priority="1247" stopIfTrue="1">
      <formula>F308="-"</formula>
    </cfRule>
  </conditionalFormatting>
  <conditionalFormatting sqref="G308">
    <cfRule type="cellIs" dxfId="4499" priority="1245" stopIfTrue="1" operator="equal">
      <formula>""</formula>
    </cfRule>
    <cfRule type="expression" dxfId="4498" priority="1246" stopIfTrue="1">
      <formula>F308="-"</formula>
    </cfRule>
  </conditionalFormatting>
  <conditionalFormatting sqref="G613">
    <cfRule type="cellIs" dxfId="4497" priority="1243" stopIfTrue="1" operator="equal">
      <formula>""</formula>
    </cfRule>
    <cfRule type="expression" dxfId="4496" priority="1244" stopIfTrue="1">
      <formula>F613="-"</formula>
    </cfRule>
  </conditionalFormatting>
  <conditionalFormatting sqref="G614">
    <cfRule type="cellIs" dxfId="4495" priority="1241" stopIfTrue="1" operator="equal">
      <formula>""</formula>
    </cfRule>
    <cfRule type="expression" dxfId="4494" priority="1242" stopIfTrue="1">
      <formula>F614="-"</formula>
    </cfRule>
  </conditionalFormatting>
  <conditionalFormatting sqref="G615">
    <cfRule type="cellIs" dxfId="4493" priority="1239" stopIfTrue="1" operator="equal">
      <formula>""</formula>
    </cfRule>
    <cfRule type="expression" dxfId="4492" priority="1240" stopIfTrue="1">
      <formula>F615="-"</formula>
    </cfRule>
  </conditionalFormatting>
  <conditionalFormatting sqref="G617">
    <cfRule type="cellIs" dxfId="4491" priority="1237" stopIfTrue="1" operator="equal">
      <formula>""</formula>
    </cfRule>
    <cfRule type="expression" dxfId="4490" priority="1238" stopIfTrue="1">
      <formula>F617="-"</formula>
    </cfRule>
  </conditionalFormatting>
  <conditionalFormatting sqref="G618">
    <cfRule type="cellIs" dxfId="4489" priority="1235" stopIfTrue="1" operator="equal">
      <formula>""</formula>
    </cfRule>
    <cfRule type="expression" dxfId="4488" priority="1236" stopIfTrue="1">
      <formula>F618="-"</formula>
    </cfRule>
  </conditionalFormatting>
  <conditionalFormatting sqref="G630">
    <cfRule type="cellIs" dxfId="4487" priority="1221" stopIfTrue="1" operator="equal">
      <formula>""</formula>
    </cfRule>
    <cfRule type="expression" dxfId="4486" priority="1222" stopIfTrue="1">
      <formula>F630="-"</formula>
    </cfRule>
  </conditionalFormatting>
  <conditionalFormatting sqref="G631">
    <cfRule type="cellIs" dxfId="4485" priority="1219" stopIfTrue="1" operator="equal">
      <formula>""</formula>
    </cfRule>
    <cfRule type="expression" dxfId="4484" priority="1220" stopIfTrue="1">
      <formula>F631="-"</formula>
    </cfRule>
  </conditionalFormatting>
  <conditionalFormatting sqref="G619:G624">
    <cfRule type="cellIs" dxfId="4483" priority="1233" stopIfTrue="1" operator="equal">
      <formula>""</formula>
    </cfRule>
    <cfRule type="expression" dxfId="4482" priority="1234" stopIfTrue="1">
      <formula>F619="-"</formula>
    </cfRule>
  </conditionalFormatting>
  <conditionalFormatting sqref="G625">
    <cfRule type="cellIs" dxfId="4481" priority="1231" stopIfTrue="1" operator="equal">
      <formula>""</formula>
    </cfRule>
    <cfRule type="expression" dxfId="4480" priority="1232" stopIfTrue="1">
      <formula>F625="-"</formula>
    </cfRule>
  </conditionalFormatting>
  <conditionalFormatting sqref="G626">
    <cfRule type="cellIs" dxfId="4479" priority="1229" stopIfTrue="1" operator="equal">
      <formula>""</formula>
    </cfRule>
    <cfRule type="expression" dxfId="4478" priority="1230" stopIfTrue="1">
      <formula>F626="-"</formula>
    </cfRule>
  </conditionalFormatting>
  <conditionalFormatting sqref="G627">
    <cfRule type="cellIs" dxfId="4477" priority="1227" stopIfTrue="1" operator="equal">
      <formula>""</formula>
    </cfRule>
    <cfRule type="expression" dxfId="4476" priority="1228" stopIfTrue="1">
      <formula>F627="-"</formula>
    </cfRule>
  </conditionalFormatting>
  <conditionalFormatting sqref="G635 G637">
    <cfRule type="cellIs" dxfId="4475" priority="1225" stopIfTrue="1" operator="equal">
      <formula>""</formula>
    </cfRule>
    <cfRule type="expression" dxfId="4474" priority="1226" stopIfTrue="1">
      <formula>F635="-"</formula>
    </cfRule>
  </conditionalFormatting>
  <conditionalFormatting sqref="G629">
    <cfRule type="cellIs" dxfId="4473" priority="1223" stopIfTrue="1" operator="equal">
      <formula>""</formula>
    </cfRule>
    <cfRule type="expression" dxfId="4472" priority="1224" stopIfTrue="1">
      <formula>F629="-"</formula>
    </cfRule>
  </conditionalFormatting>
  <conditionalFormatting sqref="G632 G638">
    <cfRule type="cellIs" dxfId="4471" priority="1217" stopIfTrue="1" operator="equal">
      <formula>""</formula>
    </cfRule>
    <cfRule type="expression" dxfId="4470" priority="1218" stopIfTrue="1">
      <formula>F632="-"</formula>
    </cfRule>
  </conditionalFormatting>
  <conditionalFormatting sqref="G647">
    <cfRule type="cellIs" dxfId="4469" priority="1215" stopIfTrue="1" operator="equal">
      <formula>""</formula>
    </cfRule>
    <cfRule type="expression" dxfId="4468" priority="1216" stopIfTrue="1">
      <formula>F647="-"</formula>
    </cfRule>
  </conditionalFormatting>
  <conditionalFormatting sqref="G649">
    <cfRule type="cellIs" dxfId="4467" priority="1213" stopIfTrue="1" operator="equal">
      <formula>""</formula>
    </cfRule>
    <cfRule type="expression" dxfId="4466" priority="1214" stopIfTrue="1">
      <formula>F649="-"</formula>
    </cfRule>
  </conditionalFormatting>
  <conditionalFormatting sqref="G653">
    <cfRule type="cellIs" dxfId="4465" priority="1211" stopIfTrue="1" operator="equal">
      <formula>""</formula>
    </cfRule>
    <cfRule type="expression" dxfId="4464" priority="1212" stopIfTrue="1">
      <formula>F653="-"</formula>
    </cfRule>
  </conditionalFormatting>
  <conditionalFormatting sqref="G654 G657">
    <cfRule type="cellIs" dxfId="4463" priority="1209" stopIfTrue="1" operator="equal">
      <formula>""</formula>
    </cfRule>
    <cfRule type="expression" dxfId="4462" priority="1210" stopIfTrue="1">
      <formula>F654="-"</formula>
    </cfRule>
  </conditionalFormatting>
  <conditionalFormatting sqref="G659">
    <cfRule type="cellIs" dxfId="4461" priority="1207" stopIfTrue="1" operator="equal">
      <formula>""</formula>
    </cfRule>
    <cfRule type="expression" dxfId="4460" priority="1208" stopIfTrue="1">
      <formula>F659="-"</formula>
    </cfRule>
  </conditionalFormatting>
  <conditionalFormatting sqref="G661">
    <cfRule type="cellIs" dxfId="4459" priority="1205" stopIfTrue="1" operator="equal">
      <formula>""</formula>
    </cfRule>
    <cfRule type="expression" dxfId="4458" priority="1206" stopIfTrue="1">
      <formula>F661="-"</formula>
    </cfRule>
  </conditionalFormatting>
  <conditionalFormatting sqref="G668">
    <cfRule type="cellIs" dxfId="4457" priority="1203" stopIfTrue="1" operator="equal">
      <formula>""</formula>
    </cfRule>
    <cfRule type="expression" dxfId="4456" priority="1204" stopIfTrue="1">
      <formula>F668="-"</formula>
    </cfRule>
  </conditionalFormatting>
  <conditionalFormatting sqref="G662:G663">
    <cfRule type="cellIs" dxfId="4455" priority="1201" stopIfTrue="1" operator="equal">
      <formula>""</formula>
    </cfRule>
    <cfRule type="expression" dxfId="4454" priority="1202" stopIfTrue="1">
      <formula>F662="-"</formula>
    </cfRule>
  </conditionalFormatting>
  <conditionalFormatting sqref="G736">
    <cfRule type="cellIs" dxfId="4453" priority="1199" stopIfTrue="1" operator="equal">
      <formula>""</formula>
    </cfRule>
    <cfRule type="expression" dxfId="4452" priority="1200" stopIfTrue="1">
      <formula>F736="-"</formula>
    </cfRule>
  </conditionalFormatting>
  <conditionalFormatting sqref="C634">
    <cfRule type="expression" dxfId="4451" priority="1193" stopIfTrue="1">
      <formula>F634="-"</formula>
    </cfRule>
  </conditionalFormatting>
  <conditionalFormatting sqref="D634">
    <cfRule type="expression" dxfId="4450" priority="1198" stopIfTrue="1">
      <formula>F634="-"</formula>
    </cfRule>
  </conditionalFormatting>
  <conditionalFormatting sqref="E634">
    <cfRule type="expression" dxfId="4449" priority="1197" stopIfTrue="1">
      <formula>F634="-"</formula>
    </cfRule>
  </conditionalFormatting>
  <conditionalFormatting sqref="F634">
    <cfRule type="expression" dxfId="4448" priority="1192" stopIfTrue="1">
      <formula>F634="-"</formula>
    </cfRule>
  </conditionalFormatting>
  <conditionalFormatting sqref="G664">
    <cfRule type="cellIs" dxfId="4447" priority="1188" stopIfTrue="1" operator="equal">
      <formula>""</formula>
    </cfRule>
    <cfRule type="expression" dxfId="4446" priority="1189" stopIfTrue="1">
      <formula>F664="-"</formula>
    </cfRule>
  </conditionalFormatting>
  <conditionalFormatting sqref="G634">
    <cfRule type="cellIs" dxfId="4445" priority="1190" stopIfTrue="1" operator="equal">
      <formula>""</formula>
    </cfRule>
    <cfRule type="expression" dxfId="4444" priority="1191" stopIfTrue="1">
      <formula>F634="-"</formula>
    </cfRule>
  </conditionalFormatting>
  <conditionalFormatting sqref="C644">
    <cfRule type="expression" dxfId="4443" priority="1182" stopIfTrue="1">
      <formula>F644="-"</formula>
    </cfRule>
  </conditionalFormatting>
  <conditionalFormatting sqref="D644">
    <cfRule type="expression" dxfId="4442" priority="1187" stopIfTrue="1">
      <formula>F644="-"</formula>
    </cfRule>
  </conditionalFormatting>
  <conditionalFormatting sqref="E644">
    <cfRule type="expression" dxfId="4441" priority="1186" stopIfTrue="1">
      <formula>F644="-"</formula>
    </cfRule>
  </conditionalFormatting>
  <conditionalFormatting sqref="F644">
    <cfRule type="expression" dxfId="4440" priority="1181" stopIfTrue="1">
      <formula>F644="-"</formula>
    </cfRule>
  </conditionalFormatting>
  <conditionalFormatting sqref="G644">
    <cfRule type="cellIs" dxfId="4439" priority="1179" stopIfTrue="1" operator="equal">
      <formula>""</formula>
    </cfRule>
    <cfRule type="expression" dxfId="4438" priority="1180" stopIfTrue="1">
      <formula>F644="-"</formula>
    </cfRule>
  </conditionalFormatting>
  <conditionalFormatting sqref="C675">
    <cfRule type="expression" dxfId="4437" priority="1173" stopIfTrue="1">
      <formula>F675="-"</formula>
    </cfRule>
  </conditionalFormatting>
  <conditionalFormatting sqref="D675">
    <cfRule type="expression" dxfId="4436" priority="1178" stopIfTrue="1">
      <formula>F675="-"</formula>
    </cfRule>
  </conditionalFormatting>
  <conditionalFormatting sqref="E675">
    <cfRule type="expression" dxfId="4435" priority="1177" stopIfTrue="1">
      <formula>F675="-"</formula>
    </cfRule>
  </conditionalFormatting>
  <conditionalFormatting sqref="F675">
    <cfRule type="expression" dxfId="4434" priority="1172" stopIfTrue="1">
      <formula>F675="-"</formula>
    </cfRule>
  </conditionalFormatting>
  <conditionalFormatting sqref="G677">
    <cfRule type="cellIs" dxfId="4433" priority="1170" stopIfTrue="1" operator="equal">
      <formula>""</formula>
    </cfRule>
    <cfRule type="expression" dxfId="4432" priority="1171" stopIfTrue="1">
      <formula>F677="-"</formula>
    </cfRule>
  </conditionalFormatting>
  <conditionalFormatting sqref="G675">
    <cfRule type="cellIs" dxfId="4431" priority="1168" stopIfTrue="1" operator="equal">
      <formula>""</formula>
    </cfRule>
    <cfRule type="expression" dxfId="4430" priority="1169" stopIfTrue="1">
      <formula>F675="-"</formula>
    </cfRule>
  </conditionalFormatting>
  <conditionalFormatting sqref="C636">
    <cfRule type="expression" dxfId="4429" priority="1162" stopIfTrue="1">
      <formula>F636="-"</formula>
    </cfRule>
  </conditionalFormatting>
  <conditionalFormatting sqref="D636">
    <cfRule type="expression" dxfId="4428" priority="1167" stopIfTrue="1">
      <formula>F636="-"</formula>
    </cfRule>
  </conditionalFormatting>
  <conditionalFormatting sqref="E636">
    <cfRule type="expression" dxfId="4427" priority="1166" stopIfTrue="1">
      <formula>F636="-"</formula>
    </cfRule>
  </conditionalFormatting>
  <conditionalFormatting sqref="F636">
    <cfRule type="expression" dxfId="4426" priority="1161" stopIfTrue="1">
      <formula>F636="-"</formula>
    </cfRule>
  </conditionalFormatting>
  <conditionalFormatting sqref="G646">
    <cfRule type="cellIs" dxfId="4425" priority="1132" stopIfTrue="1" operator="equal">
      <formula>""</formula>
    </cfRule>
    <cfRule type="expression" dxfId="4424" priority="1133" stopIfTrue="1">
      <formula>F646="-"</formula>
    </cfRule>
  </conditionalFormatting>
  <conditionalFormatting sqref="G652">
    <cfRule type="cellIs" dxfId="4423" priority="1103" stopIfTrue="1" operator="equal">
      <formula>""</formula>
    </cfRule>
    <cfRule type="expression" dxfId="4422" priority="1104" stopIfTrue="1">
      <formula>F652="-"</formula>
    </cfRule>
  </conditionalFormatting>
  <conditionalFormatting sqref="G636">
    <cfRule type="cellIs" dxfId="4421" priority="1159" stopIfTrue="1" operator="equal">
      <formula>""</formula>
    </cfRule>
    <cfRule type="expression" dxfId="4420" priority="1160" stopIfTrue="1">
      <formula>F636="-"</formula>
    </cfRule>
  </conditionalFormatting>
  <conditionalFormatting sqref="C689">
    <cfRule type="expression" dxfId="4419" priority="999" stopIfTrue="1">
      <formula>F689="-"</formula>
    </cfRule>
  </conditionalFormatting>
  <conditionalFormatting sqref="D689">
    <cfRule type="expression" dxfId="4418" priority="1004" stopIfTrue="1">
      <formula>F689="-"</formula>
    </cfRule>
  </conditionalFormatting>
  <conditionalFormatting sqref="E689">
    <cfRule type="expression" dxfId="4417" priority="1003" stopIfTrue="1">
      <formula>F689="-"</formula>
    </cfRule>
  </conditionalFormatting>
  <conditionalFormatting sqref="F689">
    <cfRule type="expression" dxfId="4416" priority="998" stopIfTrue="1">
      <formula>F689="-"</formula>
    </cfRule>
  </conditionalFormatting>
  <conditionalFormatting sqref="G676">
    <cfRule type="cellIs" dxfId="4415" priority="1150" stopIfTrue="1" operator="equal">
      <formula>""</formula>
    </cfRule>
    <cfRule type="expression" dxfId="4414" priority="1151" stopIfTrue="1">
      <formula>F676="-"</formula>
    </cfRule>
  </conditionalFormatting>
  <conditionalFormatting sqref="C676">
    <cfRule type="expression" dxfId="4413" priority="1153" stopIfTrue="1">
      <formula>F676="-"</formula>
    </cfRule>
  </conditionalFormatting>
  <conditionalFormatting sqref="D676">
    <cfRule type="expression" dxfId="4412" priority="1158" stopIfTrue="1">
      <formula>F676="-"</formula>
    </cfRule>
  </conditionalFormatting>
  <conditionalFormatting sqref="E676">
    <cfRule type="expression" dxfId="4411" priority="1157" stopIfTrue="1">
      <formula>F676="-"</formula>
    </cfRule>
  </conditionalFormatting>
  <conditionalFormatting sqref="F676">
    <cfRule type="expression" dxfId="4410" priority="1152" stopIfTrue="1">
      <formula>F676="-"</formula>
    </cfRule>
  </conditionalFormatting>
  <conditionalFormatting sqref="G633">
    <cfRule type="cellIs" dxfId="4409" priority="1141" stopIfTrue="1" operator="equal">
      <formula>""</formula>
    </cfRule>
    <cfRule type="expression" dxfId="4408" priority="1142" stopIfTrue="1">
      <formula>F633="-"</formula>
    </cfRule>
  </conditionalFormatting>
  <conditionalFormatting sqref="C633">
    <cfRule type="expression" dxfId="4407" priority="1144" stopIfTrue="1">
      <formula>F633="-"</formula>
    </cfRule>
  </conditionalFormatting>
  <conditionalFormatting sqref="D633">
    <cfRule type="expression" dxfId="4406" priority="1149" stopIfTrue="1">
      <formula>F633="-"</formula>
    </cfRule>
  </conditionalFormatting>
  <conditionalFormatting sqref="E633">
    <cfRule type="expression" dxfId="4405" priority="1148" stopIfTrue="1">
      <formula>F633="-"</formula>
    </cfRule>
  </conditionalFormatting>
  <conditionalFormatting sqref="F633">
    <cfRule type="expression" dxfId="4404" priority="1143" stopIfTrue="1">
      <formula>F633="-"</formula>
    </cfRule>
  </conditionalFormatting>
  <conditionalFormatting sqref="G665">
    <cfRule type="cellIs" dxfId="4403" priority="1130" stopIfTrue="1" operator="equal">
      <formula>""</formula>
    </cfRule>
    <cfRule type="expression" dxfId="4402" priority="1131" stopIfTrue="1">
      <formula>F665="-"</formula>
    </cfRule>
  </conditionalFormatting>
  <conditionalFormatting sqref="C646">
    <cfRule type="expression" dxfId="4401" priority="1135" stopIfTrue="1">
      <formula>F646="-"</formula>
    </cfRule>
  </conditionalFormatting>
  <conditionalFormatting sqref="D646">
    <cfRule type="expression" dxfId="4400" priority="1140" stopIfTrue="1">
      <formula>F646="-"</formula>
    </cfRule>
  </conditionalFormatting>
  <conditionalFormatting sqref="E646">
    <cfRule type="expression" dxfId="4399" priority="1139" stopIfTrue="1">
      <formula>F646="-"</formula>
    </cfRule>
  </conditionalFormatting>
  <conditionalFormatting sqref="F646">
    <cfRule type="expression" dxfId="4398" priority="1134" stopIfTrue="1">
      <formula>F646="-"</formula>
    </cfRule>
  </conditionalFormatting>
  <conditionalFormatting sqref="C667">
    <cfRule type="expression" dxfId="4397" priority="1124" stopIfTrue="1">
      <formula>F667="-"</formula>
    </cfRule>
  </conditionalFormatting>
  <conditionalFormatting sqref="D667">
    <cfRule type="expression" dxfId="4396" priority="1129" stopIfTrue="1">
      <formula>F667="-"</formula>
    </cfRule>
  </conditionalFormatting>
  <conditionalFormatting sqref="E667">
    <cfRule type="expression" dxfId="4395" priority="1128" stopIfTrue="1">
      <formula>F667="-"</formula>
    </cfRule>
  </conditionalFormatting>
  <conditionalFormatting sqref="F667">
    <cfRule type="expression" dxfId="4394" priority="1123" stopIfTrue="1">
      <formula>F667="-"</formula>
    </cfRule>
  </conditionalFormatting>
  <conditionalFormatting sqref="C666">
    <cfRule type="expression" dxfId="4393" priority="1117" stopIfTrue="1">
      <formula>F666="-"</formula>
    </cfRule>
  </conditionalFormatting>
  <conditionalFormatting sqref="D666">
    <cfRule type="expression" dxfId="4392" priority="1122" stopIfTrue="1">
      <formula>F666="-"</formula>
    </cfRule>
  </conditionalFormatting>
  <conditionalFormatting sqref="E666">
    <cfRule type="expression" dxfId="4391" priority="1121" stopIfTrue="1">
      <formula>F666="-"</formula>
    </cfRule>
  </conditionalFormatting>
  <conditionalFormatting sqref="F666">
    <cfRule type="expression" dxfId="4390" priority="1116" stopIfTrue="1">
      <formula>F666="-"</formula>
    </cfRule>
  </conditionalFormatting>
  <conditionalFormatting sqref="G666">
    <cfRule type="cellIs" dxfId="4389" priority="1114" stopIfTrue="1" operator="equal">
      <formula>""</formula>
    </cfRule>
    <cfRule type="expression" dxfId="4388" priority="1115" stopIfTrue="1">
      <formula>F666="-"</formula>
    </cfRule>
  </conditionalFormatting>
  <conditionalFormatting sqref="C652">
    <cfRule type="expression" dxfId="4387" priority="1108" stopIfTrue="1">
      <formula>F652="-"</formula>
    </cfRule>
  </conditionalFormatting>
  <conditionalFormatting sqref="D652">
    <cfRule type="expression" dxfId="4386" priority="1113" stopIfTrue="1">
      <formula>F652="-"</formula>
    </cfRule>
  </conditionalFormatting>
  <conditionalFormatting sqref="E652">
    <cfRule type="expression" dxfId="4385" priority="1112" stopIfTrue="1">
      <formula>F652="-"</formula>
    </cfRule>
  </conditionalFormatting>
  <conditionalFormatting sqref="F652">
    <cfRule type="expression" dxfId="4384" priority="1107" stopIfTrue="1">
      <formula>F652="-"</formula>
    </cfRule>
  </conditionalFormatting>
  <conditionalFormatting sqref="G667">
    <cfRule type="cellIs" dxfId="4383" priority="1105" stopIfTrue="1" operator="equal">
      <formula>""</formula>
    </cfRule>
    <cfRule type="expression" dxfId="4382" priority="1106" stopIfTrue="1">
      <formula>F667="-"</formula>
    </cfRule>
  </conditionalFormatting>
  <conditionalFormatting sqref="G658">
    <cfRule type="cellIs" dxfId="4381" priority="1101" stopIfTrue="1" operator="equal">
      <formula>""</formula>
    </cfRule>
    <cfRule type="expression" dxfId="4380" priority="1102" stopIfTrue="1">
      <formula>F658="-"</formula>
    </cfRule>
  </conditionalFormatting>
  <conditionalFormatting sqref="G656">
    <cfRule type="cellIs" dxfId="4379" priority="1099" stopIfTrue="1" operator="equal">
      <formula>""</formula>
    </cfRule>
    <cfRule type="expression" dxfId="4378" priority="1100" stopIfTrue="1">
      <formula>F656="-"</formula>
    </cfRule>
  </conditionalFormatting>
  <conditionalFormatting sqref="C660">
    <cfRule type="expression" dxfId="4377" priority="1093" stopIfTrue="1">
      <formula>F660="-"</formula>
    </cfRule>
  </conditionalFormatting>
  <conditionalFormatting sqref="D660">
    <cfRule type="expression" dxfId="4376" priority="1098" stopIfTrue="1">
      <formula>F660="-"</formula>
    </cfRule>
  </conditionalFormatting>
  <conditionalFormatting sqref="E660">
    <cfRule type="expression" dxfId="4375" priority="1097" stopIfTrue="1">
      <formula>F660="-"</formula>
    </cfRule>
  </conditionalFormatting>
  <conditionalFormatting sqref="F660">
    <cfRule type="expression" dxfId="4374" priority="1092" stopIfTrue="1">
      <formula>F660="-"</formula>
    </cfRule>
  </conditionalFormatting>
  <conditionalFormatting sqref="G660">
    <cfRule type="cellIs" dxfId="4373" priority="1088" stopIfTrue="1" operator="equal">
      <formula>""</formula>
    </cfRule>
    <cfRule type="expression" dxfId="4372" priority="1089" stopIfTrue="1">
      <formula>F660="-"</formula>
    </cfRule>
  </conditionalFormatting>
  <conditionalFormatting sqref="G679">
    <cfRule type="cellIs" dxfId="4371" priority="1090" stopIfTrue="1" operator="equal">
      <formula>""</formula>
    </cfRule>
    <cfRule type="expression" dxfId="4370" priority="1091" stopIfTrue="1">
      <formula>F679="-"</formula>
    </cfRule>
  </conditionalFormatting>
  <conditionalFormatting sqref="C671">
    <cfRule type="expression" dxfId="4369" priority="1082" stopIfTrue="1">
      <formula>F671="-"</formula>
    </cfRule>
  </conditionalFormatting>
  <conditionalFormatting sqref="D671">
    <cfRule type="expression" dxfId="4368" priority="1087" stopIfTrue="1">
      <formula>F671="-"</formula>
    </cfRule>
  </conditionalFormatting>
  <conditionalFormatting sqref="E671">
    <cfRule type="expression" dxfId="4367" priority="1086" stopIfTrue="1">
      <formula>F671="-"</formula>
    </cfRule>
  </conditionalFormatting>
  <conditionalFormatting sqref="F671">
    <cfRule type="expression" dxfId="4366" priority="1081" stopIfTrue="1">
      <formula>F671="-"</formula>
    </cfRule>
  </conditionalFormatting>
  <conditionalFormatting sqref="G671">
    <cfRule type="cellIs" dxfId="4365" priority="1077" stopIfTrue="1" operator="equal">
      <formula>""</formula>
    </cfRule>
    <cfRule type="expression" dxfId="4364" priority="1078" stopIfTrue="1">
      <formula>F671="-"</formula>
    </cfRule>
  </conditionalFormatting>
  <conditionalFormatting sqref="G669">
    <cfRule type="cellIs" dxfId="4363" priority="1079" stopIfTrue="1" operator="equal">
      <formula>""</formula>
    </cfRule>
    <cfRule type="expression" dxfId="4362" priority="1080" stopIfTrue="1">
      <formula>F669="-"</formula>
    </cfRule>
  </conditionalFormatting>
  <conditionalFormatting sqref="G672">
    <cfRule type="cellIs" dxfId="4361" priority="1075" stopIfTrue="1" operator="equal">
      <formula>""</formula>
    </cfRule>
    <cfRule type="expression" dxfId="4360" priority="1076" stopIfTrue="1">
      <formula>F672="-"</formula>
    </cfRule>
  </conditionalFormatting>
  <conditionalFormatting sqref="C648">
    <cfRule type="expression" dxfId="4359" priority="1069" stopIfTrue="1">
      <formula>F648="-"</formula>
    </cfRule>
  </conditionalFormatting>
  <conditionalFormatting sqref="D648">
    <cfRule type="expression" dxfId="4358" priority="1074" stopIfTrue="1">
      <formula>F648="-"</formula>
    </cfRule>
  </conditionalFormatting>
  <conditionalFormatting sqref="E648">
    <cfRule type="expression" dxfId="4357" priority="1073" stopIfTrue="1">
      <formula>F648="-"</formula>
    </cfRule>
  </conditionalFormatting>
  <conditionalFormatting sqref="F648">
    <cfRule type="expression" dxfId="4356" priority="1068" stopIfTrue="1">
      <formula>F648="-"</formula>
    </cfRule>
  </conditionalFormatting>
  <conditionalFormatting sqref="G678">
    <cfRule type="cellIs" dxfId="4355" priority="1066" stopIfTrue="1" operator="equal">
      <formula>""</formula>
    </cfRule>
    <cfRule type="expression" dxfId="4354" priority="1067" stopIfTrue="1">
      <formula>F678="-"</formula>
    </cfRule>
  </conditionalFormatting>
  <conditionalFormatting sqref="G648">
    <cfRule type="cellIs" dxfId="4353" priority="1064" stopIfTrue="1" operator="equal">
      <formula>""</formula>
    </cfRule>
    <cfRule type="expression" dxfId="4352" priority="1065" stopIfTrue="1">
      <formula>F648="-"</formula>
    </cfRule>
  </conditionalFormatting>
  <conditionalFormatting sqref="C715">
    <cfRule type="expression" dxfId="4351" priority="1058" stopIfTrue="1">
      <formula>F715="-"</formula>
    </cfRule>
  </conditionalFormatting>
  <conditionalFormatting sqref="D715">
    <cfRule type="expression" dxfId="4350" priority="1063" stopIfTrue="1">
      <formula>F715="-"</formula>
    </cfRule>
  </conditionalFormatting>
  <conditionalFormatting sqref="E715">
    <cfRule type="expression" dxfId="4349" priority="1062" stopIfTrue="1">
      <formula>F715="-"</formula>
    </cfRule>
  </conditionalFormatting>
  <conditionalFormatting sqref="F715">
    <cfRule type="expression" dxfId="4348" priority="1057" stopIfTrue="1">
      <formula>F715="-"</formula>
    </cfRule>
  </conditionalFormatting>
  <conditionalFormatting sqref="C738">
    <cfRule type="expression" dxfId="4347" priority="1051" stopIfTrue="1">
      <formula>F738="-"</formula>
    </cfRule>
  </conditionalFormatting>
  <conditionalFormatting sqref="D738">
    <cfRule type="expression" dxfId="4346" priority="1056" stopIfTrue="1">
      <formula>F738="-"</formula>
    </cfRule>
  </conditionalFormatting>
  <conditionalFormatting sqref="E738">
    <cfRule type="expression" dxfId="4345" priority="1055" stopIfTrue="1">
      <formula>F738="-"</formula>
    </cfRule>
  </conditionalFormatting>
  <conditionalFormatting sqref="F738">
    <cfRule type="expression" dxfId="4344" priority="1050" stopIfTrue="1">
      <formula>F738="-"</formula>
    </cfRule>
  </conditionalFormatting>
  <conditionalFormatting sqref="C304">
    <cfRule type="expression" dxfId="4343" priority="1044" stopIfTrue="1">
      <formula>F304="-"</formula>
    </cfRule>
  </conditionalFormatting>
  <conditionalFormatting sqref="D304">
    <cfRule type="expression" dxfId="4342" priority="1049" stopIfTrue="1">
      <formula>F304="-"</formula>
    </cfRule>
  </conditionalFormatting>
  <conditionalFormatting sqref="E304">
    <cfRule type="expression" dxfId="4341" priority="1048" stopIfTrue="1">
      <formula>F304="-"</formula>
    </cfRule>
  </conditionalFormatting>
  <conditionalFormatting sqref="F304">
    <cfRule type="expression" dxfId="4340" priority="1043" stopIfTrue="1">
      <formula>F304="-"</formula>
    </cfRule>
  </conditionalFormatting>
  <conditionalFormatting sqref="G304">
    <cfRule type="cellIs" dxfId="4339" priority="1041" stopIfTrue="1" operator="equal">
      <formula>""</formula>
    </cfRule>
    <cfRule type="expression" dxfId="4338" priority="1042" stopIfTrue="1">
      <formula>F304="-"</formula>
    </cfRule>
  </conditionalFormatting>
  <conditionalFormatting sqref="C680">
    <cfRule type="expression" dxfId="4337" priority="1034" stopIfTrue="1">
      <formula>F680="-"</formula>
    </cfRule>
  </conditionalFormatting>
  <conditionalFormatting sqref="D680">
    <cfRule type="expression" dxfId="4336" priority="1040" stopIfTrue="1">
      <formula>F680="-"</formula>
    </cfRule>
  </conditionalFormatting>
  <conditionalFormatting sqref="B680">
    <cfRule type="expression" dxfId="4335" priority="1039" stopIfTrue="1">
      <formula>F680="-"</formula>
    </cfRule>
  </conditionalFormatting>
  <conditionalFormatting sqref="E680">
    <cfRule type="expression" dxfId="4334" priority="1038" stopIfTrue="1">
      <formula>F680="-"</formula>
    </cfRule>
  </conditionalFormatting>
  <conditionalFormatting sqref="F680">
    <cfRule type="expression" dxfId="4333" priority="1033" stopIfTrue="1">
      <formula>F680="-"</formula>
    </cfRule>
  </conditionalFormatting>
  <conditionalFormatting sqref="G680">
    <cfRule type="cellIs" dxfId="4332" priority="1031" stopIfTrue="1" operator="equal">
      <formula>""</formula>
    </cfRule>
    <cfRule type="expression" dxfId="4331" priority="1032" stopIfTrue="1">
      <formula>F680="-"</formula>
    </cfRule>
  </conditionalFormatting>
  <conditionalFormatting sqref="C737">
    <cfRule type="expression" dxfId="4330" priority="1025" stopIfTrue="1">
      <formula>F737="-"</formula>
    </cfRule>
  </conditionalFormatting>
  <conditionalFormatting sqref="D737">
    <cfRule type="expression" dxfId="4329" priority="1030" stopIfTrue="1">
      <formula>F737="-"</formula>
    </cfRule>
  </conditionalFormatting>
  <conditionalFormatting sqref="E737">
    <cfRule type="expression" dxfId="4328" priority="1029" stopIfTrue="1">
      <formula>F737="-"</formula>
    </cfRule>
  </conditionalFormatting>
  <conditionalFormatting sqref="F737">
    <cfRule type="expression" dxfId="4327" priority="1024" stopIfTrue="1">
      <formula>F737="-"</formula>
    </cfRule>
  </conditionalFormatting>
  <conditionalFormatting sqref="C712">
    <cfRule type="expression" dxfId="4326" priority="1017" stopIfTrue="1">
      <formula>F712="-"</formula>
    </cfRule>
  </conditionalFormatting>
  <conditionalFormatting sqref="D712">
    <cfRule type="expression" dxfId="4325" priority="1023" stopIfTrue="1">
      <formula>F712="-"</formula>
    </cfRule>
  </conditionalFormatting>
  <conditionalFormatting sqref="B712">
    <cfRule type="expression" dxfId="4324" priority="1022" stopIfTrue="1">
      <formula>F712="-"</formula>
    </cfRule>
  </conditionalFormatting>
  <conditionalFormatting sqref="E712">
    <cfRule type="expression" dxfId="4323" priority="1021" stopIfTrue="1">
      <formula>F712="-"</formula>
    </cfRule>
  </conditionalFormatting>
  <conditionalFormatting sqref="F712">
    <cfRule type="expression" dxfId="4322" priority="1016" stopIfTrue="1">
      <formula>F712="-"</formula>
    </cfRule>
  </conditionalFormatting>
  <conditionalFormatting sqref="G712">
    <cfRule type="cellIs" dxfId="4321" priority="1014" stopIfTrue="1" operator="equal">
      <formula>""</formula>
    </cfRule>
    <cfRule type="expression" dxfId="4320" priority="1015" stopIfTrue="1">
      <formula>F712="-"</formula>
    </cfRule>
  </conditionalFormatting>
  <conditionalFormatting sqref="C695">
    <cfRule type="expression" dxfId="4319" priority="1008" stopIfTrue="1">
      <formula>F695="-"</formula>
    </cfRule>
  </conditionalFormatting>
  <conditionalFormatting sqref="D695">
    <cfRule type="expression" dxfId="4318" priority="1013" stopIfTrue="1">
      <formula>F695="-"</formula>
    </cfRule>
  </conditionalFormatting>
  <conditionalFormatting sqref="E695">
    <cfRule type="expression" dxfId="4317" priority="1012" stopIfTrue="1">
      <formula>F695="-"</formula>
    </cfRule>
  </conditionalFormatting>
  <conditionalFormatting sqref="F695">
    <cfRule type="expression" dxfId="4316" priority="1007" stopIfTrue="1">
      <formula>F695="-"</formula>
    </cfRule>
  </conditionalFormatting>
  <conditionalFormatting sqref="G695">
    <cfRule type="cellIs" dxfId="4315" priority="1005" stopIfTrue="1" operator="equal">
      <formula>""</formula>
    </cfRule>
    <cfRule type="expression" dxfId="4314" priority="1006" stopIfTrue="1">
      <formula>F695="-"</formula>
    </cfRule>
  </conditionalFormatting>
  <conditionalFormatting sqref="C693">
    <cfRule type="expression" dxfId="4313" priority="992" stopIfTrue="1">
      <formula>F693="-"</formula>
    </cfRule>
  </conditionalFormatting>
  <conditionalFormatting sqref="D693">
    <cfRule type="expression" dxfId="4312" priority="997" stopIfTrue="1">
      <formula>F693="-"</formula>
    </cfRule>
  </conditionalFormatting>
  <conditionalFormatting sqref="E693">
    <cfRule type="expression" dxfId="4311" priority="996" stopIfTrue="1">
      <formula>F693="-"</formula>
    </cfRule>
  </conditionalFormatting>
  <conditionalFormatting sqref="F693">
    <cfRule type="expression" dxfId="4310" priority="991" stopIfTrue="1">
      <formula>F693="-"</formula>
    </cfRule>
  </conditionalFormatting>
  <conditionalFormatting sqref="G693">
    <cfRule type="cellIs" dxfId="4309" priority="989" stopIfTrue="1" operator="equal">
      <formula>""</formula>
    </cfRule>
    <cfRule type="expression" dxfId="4308" priority="990" stopIfTrue="1">
      <formula>F693="-"</formula>
    </cfRule>
  </conditionalFormatting>
  <conditionalFormatting sqref="C684">
    <cfRule type="expression" dxfId="4307" priority="983" stopIfTrue="1">
      <formula>F684="-"</formula>
    </cfRule>
  </conditionalFormatting>
  <conditionalFormatting sqref="D684">
    <cfRule type="expression" dxfId="4306" priority="988" stopIfTrue="1">
      <formula>F684="-"</formula>
    </cfRule>
  </conditionalFormatting>
  <conditionalFormatting sqref="E684">
    <cfRule type="expression" dxfId="4305" priority="987" stopIfTrue="1">
      <formula>F684="-"</formula>
    </cfRule>
  </conditionalFormatting>
  <conditionalFormatting sqref="F684">
    <cfRule type="expression" dxfId="4304" priority="982" stopIfTrue="1">
      <formula>F684="-"</formula>
    </cfRule>
  </conditionalFormatting>
  <conditionalFormatting sqref="C685">
    <cfRule type="expression" dxfId="4303" priority="976" stopIfTrue="1">
      <formula>F685="-"</formula>
    </cfRule>
  </conditionalFormatting>
  <conditionalFormatting sqref="D685">
    <cfRule type="expression" dxfId="4302" priority="981" stopIfTrue="1">
      <formula>F685="-"</formula>
    </cfRule>
  </conditionalFormatting>
  <conditionalFormatting sqref="E685">
    <cfRule type="expression" dxfId="4301" priority="980" stopIfTrue="1">
      <formula>F685="-"</formula>
    </cfRule>
  </conditionalFormatting>
  <conditionalFormatting sqref="F685">
    <cfRule type="expression" dxfId="4300" priority="975" stopIfTrue="1">
      <formula>F685="-"</formula>
    </cfRule>
  </conditionalFormatting>
  <conditionalFormatting sqref="G684">
    <cfRule type="cellIs" dxfId="4299" priority="973" stopIfTrue="1" operator="equal">
      <formula>""</formula>
    </cfRule>
    <cfRule type="expression" dxfId="4298" priority="974" stopIfTrue="1">
      <formula>F684="-"</formula>
    </cfRule>
  </conditionalFormatting>
  <conditionalFormatting sqref="C686">
    <cfRule type="expression" dxfId="4297" priority="967" stopIfTrue="1">
      <formula>F686="-"</formula>
    </cfRule>
  </conditionalFormatting>
  <conditionalFormatting sqref="D686">
    <cfRule type="expression" dxfId="4296" priority="972" stopIfTrue="1">
      <formula>F686="-"</formula>
    </cfRule>
  </conditionalFormatting>
  <conditionalFormatting sqref="E686">
    <cfRule type="expression" dxfId="4295" priority="971" stopIfTrue="1">
      <formula>F686="-"</formula>
    </cfRule>
  </conditionalFormatting>
  <conditionalFormatting sqref="F686">
    <cfRule type="expression" dxfId="4294" priority="966" stopIfTrue="1">
      <formula>F686="-"</formula>
    </cfRule>
  </conditionalFormatting>
  <conditionalFormatting sqref="G685">
    <cfRule type="cellIs" dxfId="4293" priority="964" stopIfTrue="1" operator="equal">
      <formula>""</formula>
    </cfRule>
    <cfRule type="expression" dxfId="4292" priority="965" stopIfTrue="1">
      <formula>F685="-"</formula>
    </cfRule>
  </conditionalFormatting>
  <conditionalFormatting sqref="C687">
    <cfRule type="expression" dxfId="4291" priority="958" stopIfTrue="1">
      <formula>F687="-"</formula>
    </cfRule>
  </conditionalFormatting>
  <conditionalFormatting sqref="D687">
    <cfRule type="expression" dxfId="4290" priority="963" stopIfTrue="1">
      <formula>F687="-"</formula>
    </cfRule>
  </conditionalFormatting>
  <conditionalFormatting sqref="E687">
    <cfRule type="expression" dxfId="4289" priority="962" stopIfTrue="1">
      <formula>F687="-"</formula>
    </cfRule>
  </conditionalFormatting>
  <conditionalFormatting sqref="F687">
    <cfRule type="expression" dxfId="4288" priority="957" stopIfTrue="1">
      <formula>F687="-"</formula>
    </cfRule>
  </conditionalFormatting>
  <conditionalFormatting sqref="G686">
    <cfRule type="cellIs" dxfId="4287" priority="955" stopIfTrue="1" operator="equal">
      <formula>""</formula>
    </cfRule>
    <cfRule type="expression" dxfId="4286" priority="956" stopIfTrue="1">
      <formula>F686="-"</formula>
    </cfRule>
  </conditionalFormatting>
  <conditionalFormatting sqref="C688">
    <cfRule type="expression" dxfId="4285" priority="949" stopIfTrue="1">
      <formula>F688="-"</formula>
    </cfRule>
  </conditionalFormatting>
  <conditionalFormatting sqref="D688">
    <cfRule type="expression" dxfId="4284" priority="954" stopIfTrue="1">
      <formula>F688="-"</formula>
    </cfRule>
  </conditionalFormatting>
  <conditionalFormatting sqref="E688">
    <cfRule type="expression" dxfId="4283" priority="953" stopIfTrue="1">
      <formula>F688="-"</formula>
    </cfRule>
  </conditionalFormatting>
  <conditionalFormatting sqref="F688">
    <cfRule type="expression" dxfId="4282" priority="948" stopIfTrue="1">
      <formula>F688="-"</formula>
    </cfRule>
  </conditionalFormatting>
  <conditionalFormatting sqref="G687">
    <cfRule type="cellIs" dxfId="4281" priority="946" stopIfTrue="1" operator="equal">
      <formula>""</formula>
    </cfRule>
    <cfRule type="expression" dxfId="4280" priority="947" stopIfTrue="1">
      <formula>F687="-"</formula>
    </cfRule>
  </conditionalFormatting>
  <conditionalFormatting sqref="G688">
    <cfRule type="cellIs" dxfId="4279" priority="944" stopIfTrue="1" operator="equal">
      <formula>""</formula>
    </cfRule>
    <cfRule type="expression" dxfId="4278" priority="945" stopIfTrue="1">
      <formula>F688="-"</formula>
    </cfRule>
  </conditionalFormatting>
  <conditionalFormatting sqref="G689">
    <cfRule type="cellIs" dxfId="4277" priority="942" stopIfTrue="1" operator="equal">
      <formula>""</formula>
    </cfRule>
    <cfRule type="expression" dxfId="4276" priority="943" stopIfTrue="1">
      <formula>F689="-"</formula>
    </cfRule>
  </conditionalFormatting>
  <conditionalFormatting sqref="C692">
    <cfRule type="expression" dxfId="4275" priority="936" stopIfTrue="1">
      <formula>F692="-"</formula>
    </cfRule>
  </conditionalFormatting>
  <conditionalFormatting sqref="D692">
    <cfRule type="expression" dxfId="4274" priority="941" stopIfTrue="1">
      <formula>F692="-"</formula>
    </cfRule>
  </conditionalFormatting>
  <conditionalFormatting sqref="E692">
    <cfRule type="expression" dxfId="4273" priority="940" stopIfTrue="1">
      <formula>F692="-"</formula>
    </cfRule>
  </conditionalFormatting>
  <conditionalFormatting sqref="F692">
    <cfRule type="expression" dxfId="4272" priority="935" stopIfTrue="1">
      <formula>F692="-"</formula>
    </cfRule>
  </conditionalFormatting>
  <conditionalFormatting sqref="G692">
    <cfRule type="cellIs" dxfId="4271" priority="933" stopIfTrue="1" operator="equal">
      <formula>""</formula>
    </cfRule>
    <cfRule type="expression" dxfId="4270" priority="934" stopIfTrue="1">
      <formula>F692="-"</formula>
    </cfRule>
  </conditionalFormatting>
  <conditionalFormatting sqref="C691">
    <cfRule type="expression" dxfId="4269" priority="927" stopIfTrue="1">
      <formula>F691="-"</formula>
    </cfRule>
  </conditionalFormatting>
  <conditionalFormatting sqref="D691">
    <cfRule type="expression" dxfId="4268" priority="932" stopIfTrue="1">
      <formula>F691="-"</formula>
    </cfRule>
  </conditionalFormatting>
  <conditionalFormatting sqref="E691">
    <cfRule type="expression" dxfId="4267" priority="931" stopIfTrue="1">
      <formula>F691="-"</formula>
    </cfRule>
  </conditionalFormatting>
  <conditionalFormatting sqref="F691">
    <cfRule type="expression" dxfId="4266" priority="926" stopIfTrue="1">
      <formula>F691="-"</formula>
    </cfRule>
  </conditionalFormatting>
  <conditionalFormatting sqref="G691">
    <cfRule type="cellIs" dxfId="4265" priority="924" stopIfTrue="1" operator="equal">
      <formula>""</formula>
    </cfRule>
    <cfRule type="expression" dxfId="4264" priority="925" stopIfTrue="1">
      <formula>F691="-"</formula>
    </cfRule>
  </conditionalFormatting>
  <conditionalFormatting sqref="C690">
    <cfRule type="expression" dxfId="4263" priority="918" stopIfTrue="1">
      <formula>F690="-"</formula>
    </cfRule>
  </conditionalFormatting>
  <conditionalFormatting sqref="D690">
    <cfRule type="expression" dxfId="4262" priority="923" stopIfTrue="1">
      <formula>F690="-"</formula>
    </cfRule>
  </conditionalFormatting>
  <conditionalFormatting sqref="E690">
    <cfRule type="expression" dxfId="4261" priority="922" stopIfTrue="1">
      <formula>F690="-"</formula>
    </cfRule>
  </conditionalFormatting>
  <conditionalFormatting sqref="F690">
    <cfRule type="expression" dxfId="4260" priority="917" stopIfTrue="1">
      <formula>F690="-"</formula>
    </cfRule>
  </conditionalFormatting>
  <conditionalFormatting sqref="G690">
    <cfRule type="cellIs" dxfId="4259" priority="915" stopIfTrue="1" operator="equal">
      <formula>""</formula>
    </cfRule>
    <cfRule type="expression" dxfId="4258" priority="916" stopIfTrue="1">
      <formula>F690="-"</formula>
    </cfRule>
  </conditionalFormatting>
  <conditionalFormatting sqref="C694">
    <cfRule type="expression" dxfId="4257" priority="909" stopIfTrue="1">
      <formula>F694="-"</formula>
    </cfRule>
  </conditionalFormatting>
  <conditionalFormatting sqref="D694">
    <cfRule type="expression" dxfId="4256" priority="914" stopIfTrue="1">
      <formula>F694="-"</formula>
    </cfRule>
  </conditionalFormatting>
  <conditionalFormatting sqref="E694">
    <cfRule type="expression" dxfId="4255" priority="913" stopIfTrue="1">
      <formula>F694="-"</formula>
    </cfRule>
  </conditionalFormatting>
  <conditionalFormatting sqref="F694">
    <cfRule type="expression" dxfId="4254" priority="908" stopIfTrue="1">
      <formula>F694="-"</formula>
    </cfRule>
  </conditionalFormatting>
  <conditionalFormatting sqref="G694">
    <cfRule type="cellIs" dxfId="4253" priority="906" stopIfTrue="1" operator="equal">
      <formula>""</formula>
    </cfRule>
    <cfRule type="expression" dxfId="4252" priority="907" stopIfTrue="1">
      <formula>F694="-"</formula>
    </cfRule>
  </conditionalFormatting>
  <conditionalFormatting sqref="C704">
    <cfRule type="expression" dxfId="4251" priority="900" stopIfTrue="1">
      <formula>F704="-"</formula>
    </cfRule>
  </conditionalFormatting>
  <conditionalFormatting sqref="D704">
    <cfRule type="expression" dxfId="4250" priority="905" stopIfTrue="1">
      <formula>F704="-"</formula>
    </cfRule>
  </conditionalFormatting>
  <conditionalFormatting sqref="E704">
    <cfRule type="expression" dxfId="4249" priority="904" stopIfTrue="1">
      <formula>F704="-"</formula>
    </cfRule>
  </conditionalFormatting>
  <conditionalFormatting sqref="F704">
    <cfRule type="expression" dxfId="4248" priority="899" stopIfTrue="1">
      <formula>F704="-"</formula>
    </cfRule>
  </conditionalFormatting>
  <conditionalFormatting sqref="C697">
    <cfRule type="expression" dxfId="4247" priority="893" stopIfTrue="1">
      <formula>F697="-"</formula>
    </cfRule>
  </conditionalFormatting>
  <conditionalFormatting sqref="D697">
    <cfRule type="expression" dxfId="4246" priority="898" stopIfTrue="1">
      <formula>F697="-"</formula>
    </cfRule>
  </conditionalFormatting>
  <conditionalFormatting sqref="E697">
    <cfRule type="expression" dxfId="4245" priority="897" stopIfTrue="1">
      <formula>F697="-"</formula>
    </cfRule>
  </conditionalFormatting>
  <conditionalFormatting sqref="F697">
    <cfRule type="expression" dxfId="4244" priority="892" stopIfTrue="1">
      <formula>F697="-"</formula>
    </cfRule>
  </conditionalFormatting>
  <conditionalFormatting sqref="C698">
    <cfRule type="expression" dxfId="4243" priority="886" stopIfTrue="1">
      <formula>F698="-"</formula>
    </cfRule>
  </conditionalFormatting>
  <conditionalFormatting sqref="D698">
    <cfRule type="expression" dxfId="4242" priority="891" stopIfTrue="1">
      <formula>F698="-"</formula>
    </cfRule>
  </conditionalFormatting>
  <conditionalFormatting sqref="E698">
    <cfRule type="expression" dxfId="4241" priority="890" stopIfTrue="1">
      <formula>F698="-"</formula>
    </cfRule>
  </conditionalFormatting>
  <conditionalFormatting sqref="F698">
    <cfRule type="expression" dxfId="4240" priority="885" stopIfTrue="1">
      <formula>F698="-"</formula>
    </cfRule>
  </conditionalFormatting>
  <conditionalFormatting sqref="C699">
    <cfRule type="expression" dxfId="4239" priority="878" stopIfTrue="1">
      <formula>F699="-"</formula>
    </cfRule>
  </conditionalFormatting>
  <conditionalFormatting sqref="D699">
    <cfRule type="expression" dxfId="4238" priority="884" stopIfTrue="1">
      <formula>F699="-"</formula>
    </cfRule>
  </conditionalFormatting>
  <conditionalFormatting sqref="B699">
    <cfRule type="expression" dxfId="4237" priority="883" stopIfTrue="1">
      <formula>F699="-"</formula>
    </cfRule>
  </conditionalFormatting>
  <conditionalFormatting sqref="E699">
    <cfRule type="expression" dxfId="4236" priority="882" stopIfTrue="1">
      <formula>F699="-"</formula>
    </cfRule>
  </conditionalFormatting>
  <conditionalFormatting sqref="F699">
    <cfRule type="expression" dxfId="4235" priority="877" stopIfTrue="1">
      <formula>F699="-"</formula>
    </cfRule>
  </conditionalFormatting>
  <conditionalFormatting sqref="G699">
    <cfRule type="cellIs" dxfId="4234" priority="875" stopIfTrue="1" operator="equal">
      <formula>""</formula>
    </cfRule>
    <cfRule type="expression" dxfId="4233" priority="876" stopIfTrue="1">
      <formula>F699="-"</formula>
    </cfRule>
  </conditionalFormatting>
  <conditionalFormatting sqref="G697:G698">
    <cfRule type="cellIs" dxfId="4232" priority="873" stopIfTrue="1" operator="equal">
      <formula>""</formula>
    </cfRule>
    <cfRule type="expression" dxfId="4231" priority="874" stopIfTrue="1">
      <formula>F697="-"</formula>
    </cfRule>
  </conditionalFormatting>
  <conditionalFormatting sqref="C703">
    <cfRule type="expression" dxfId="4230" priority="867" stopIfTrue="1">
      <formula>F703="-"</formula>
    </cfRule>
  </conditionalFormatting>
  <conditionalFormatting sqref="D703">
    <cfRule type="expression" dxfId="4229" priority="872" stopIfTrue="1">
      <formula>F703="-"</formula>
    </cfRule>
  </conditionalFormatting>
  <conditionalFormatting sqref="E703">
    <cfRule type="expression" dxfId="4228" priority="871" stopIfTrue="1">
      <formula>F703="-"</formula>
    </cfRule>
  </conditionalFormatting>
  <conditionalFormatting sqref="F703">
    <cfRule type="expression" dxfId="4227" priority="866" stopIfTrue="1">
      <formula>F703="-"</formula>
    </cfRule>
  </conditionalFormatting>
  <conditionalFormatting sqref="G703">
    <cfRule type="cellIs" dxfId="4226" priority="829" stopIfTrue="1" operator="equal">
      <formula>""</formula>
    </cfRule>
    <cfRule type="expression" dxfId="4225" priority="830" stopIfTrue="1">
      <formula>F703="-"</formula>
    </cfRule>
  </conditionalFormatting>
  <conditionalFormatting sqref="C702">
    <cfRule type="expression" dxfId="4224" priority="860" stopIfTrue="1">
      <formula>F702="-"</formula>
    </cfRule>
  </conditionalFormatting>
  <conditionalFormatting sqref="D702">
    <cfRule type="expression" dxfId="4223" priority="865" stopIfTrue="1">
      <formula>F702="-"</formula>
    </cfRule>
  </conditionalFormatting>
  <conditionalFormatting sqref="E702">
    <cfRule type="expression" dxfId="4222" priority="864" stopIfTrue="1">
      <formula>F702="-"</formula>
    </cfRule>
  </conditionalFormatting>
  <conditionalFormatting sqref="F702">
    <cfRule type="expression" dxfId="4221" priority="859" stopIfTrue="1">
      <formula>F702="-"</formula>
    </cfRule>
  </conditionalFormatting>
  <conditionalFormatting sqref="G704">
    <cfRule type="cellIs" dxfId="4220" priority="827" stopIfTrue="1" operator="equal">
      <formula>""</formula>
    </cfRule>
    <cfRule type="expression" dxfId="4219" priority="828" stopIfTrue="1">
      <formula>F704="-"</formula>
    </cfRule>
  </conditionalFormatting>
  <conditionalFormatting sqref="C701">
    <cfRule type="expression" dxfId="4218" priority="853" stopIfTrue="1">
      <formula>F701="-"</formula>
    </cfRule>
  </conditionalFormatting>
  <conditionalFormatting sqref="D701">
    <cfRule type="expression" dxfId="4217" priority="858" stopIfTrue="1">
      <formula>F701="-"</formula>
    </cfRule>
  </conditionalFormatting>
  <conditionalFormatting sqref="E701">
    <cfRule type="expression" dxfId="4216" priority="857" stopIfTrue="1">
      <formula>F701="-"</formula>
    </cfRule>
  </conditionalFormatting>
  <conditionalFormatting sqref="F701">
    <cfRule type="expression" dxfId="4215" priority="852" stopIfTrue="1">
      <formula>F701="-"</formula>
    </cfRule>
  </conditionalFormatting>
  <conditionalFormatting sqref="G705">
    <cfRule type="cellIs" dxfId="4214" priority="825" stopIfTrue="1" operator="equal">
      <formula>""</formula>
    </cfRule>
    <cfRule type="expression" dxfId="4213" priority="826" stopIfTrue="1">
      <formula>F705="-"</formula>
    </cfRule>
  </conditionalFormatting>
  <conditionalFormatting sqref="C700">
    <cfRule type="expression" dxfId="4212" priority="845" stopIfTrue="1">
      <formula>F700="-"</formula>
    </cfRule>
  </conditionalFormatting>
  <conditionalFormatting sqref="D700">
    <cfRule type="expression" dxfId="4211" priority="851" stopIfTrue="1">
      <formula>F700="-"</formula>
    </cfRule>
  </conditionalFormatting>
  <conditionalFormatting sqref="B700:B711">
    <cfRule type="expression" dxfId="4210" priority="850" stopIfTrue="1">
      <formula>F700="-"</formula>
    </cfRule>
  </conditionalFormatting>
  <conditionalFormatting sqref="E700">
    <cfRule type="expression" dxfId="4209" priority="849" stopIfTrue="1">
      <formula>F700="-"</formula>
    </cfRule>
  </conditionalFormatting>
  <conditionalFormatting sqref="F700">
    <cfRule type="expression" dxfId="4208" priority="844" stopIfTrue="1">
      <formula>F700="-"</formula>
    </cfRule>
  </conditionalFormatting>
  <conditionalFormatting sqref="G706">
    <cfRule type="cellIs" dxfId="4207" priority="816" stopIfTrue="1" operator="equal">
      <formula>""</formula>
    </cfRule>
    <cfRule type="expression" dxfId="4206" priority="817" stopIfTrue="1">
      <formula>F706="-"</formula>
    </cfRule>
  </conditionalFormatting>
  <conditionalFormatting sqref="C705">
    <cfRule type="expression" dxfId="4205" priority="838" stopIfTrue="1">
      <formula>F705="-"</formula>
    </cfRule>
  </conditionalFormatting>
  <conditionalFormatting sqref="D705">
    <cfRule type="expression" dxfId="4204" priority="843" stopIfTrue="1">
      <formula>F705="-"</formula>
    </cfRule>
  </conditionalFormatting>
  <conditionalFormatting sqref="E705">
    <cfRule type="expression" dxfId="4203" priority="842" stopIfTrue="1">
      <formula>F705="-"</formula>
    </cfRule>
  </conditionalFormatting>
  <conditionalFormatting sqref="F705">
    <cfRule type="expression" dxfId="4202" priority="837" stopIfTrue="1">
      <formula>F705="-"</formula>
    </cfRule>
  </conditionalFormatting>
  <conditionalFormatting sqref="G700">
    <cfRule type="cellIs" dxfId="4201" priority="835" stopIfTrue="1" operator="equal">
      <formula>""</formula>
    </cfRule>
    <cfRule type="expression" dxfId="4200" priority="836" stopIfTrue="1">
      <formula>F700="-"</formula>
    </cfRule>
  </conditionalFormatting>
  <conditionalFormatting sqref="G701">
    <cfRule type="cellIs" dxfId="4199" priority="833" stopIfTrue="1" operator="equal">
      <formula>""</formula>
    </cfRule>
    <cfRule type="expression" dxfId="4198" priority="834" stopIfTrue="1">
      <formula>F701="-"</formula>
    </cfRule>
  </conditionalFormatting>
  <conditionalFormatting sqref="G702">
    <cfRule type="cellIs" dxfId="4197" priority="831" stopIfTrue="1" operator="equal">
      <formula>""</formula>
    </cfRule>
    <cfRule type="expression" dxfId="4196" priority="832" stopIfTrue="1">
      <formula>F702="-"</formula>
    </cfRule>
  </conditionalFormatting>
  <conditionalFormatting sqref="C706">
    <cfRule type="expression" dxfId="4195" priority="819" stopIfTrue="1">
      <formula>F706="-"</formula>
    </cfRule>
  </conditionalFormatting>
  <conditionalFormatting sqref="D706">
    <cfRule type="expression" dxfId="4194" priority="824" stopIfTrue="1">
      <formula>F706="-"</formula>
    </cfRule>
  </conditionalFormatting>
  <conditionalFormatting sqref="E706">
    <cfRule type="expression" dxfId="4193" priority="823" stopIfTrue="1">
      <formula>F706="-"</formula>
    </cfRule>
  </conditionalFormatting>
  <conditionalFormatting sqref="F706">
    <cfRule type="expression" dxfId="4192" priority="818" stopIfTrue="1">
      <formula>F706="-"</formula>
    </cfRule>
  </conditionalFormatting>
  <conditionalFormatting sqref="C710">
    <cfRule type="expression" dxfId="4191" priority="810" stopIfTrue="1">
      <formula>F710="-"</formula>
    </cfRule>
  </conditionalFormatting>
  <conditionalFormatting sqref="D710">
    <cfRule type="expression" dxfId="4190" priority="815" stopIfTrue="1">
      <formula>F710="-"</formula>
    </cfRule>
  </conditionalFormatting>
  <conditionalFormatting sqref="E710">
    <cfRule type="expression" dxfId="4189" priority="814" stopIfTrue="1">
      <formula>F710="-"</formula>
    </cfRule>
  </conditionalFormatting>
  <conditionalFormatting sqref="F710">
    <cfRule type="expression" dxfId="4188" priority="809" stopIfTrue="1">
      <formula>F710="-"</formula>
    </cfRule>
  </conditionalFormatting>
  <conditionalFormatting sqref="C709">
    <cfRule type="expression" dxfId="4187" priority="803" stopIfTrue="1">
      <formula>F709="-"</formula>
    </cfRule>
  </conditionalFormatting>
  <conditionalFormatting sqref="D709">
    <cfRule type="expression" dxfId="4186" priority="808" stopIfTrue="1">
      <formula>F709="-"</formula>
    </cfRule>
  </conditionalFormatting>
  <conditionalFormatting sqref="E709">
    <cfRule type="expression" dxfId="4185" priority="807" stopIfTrue="1">
      <formula>F709="-"</formula>
    </cfRule>
  </conditionalFormatting>
  <conditionalFormatting sqref="F709">
    <cfRule type="expression" dxfId="4184" priority="802" stopIfTrue="1">
      <formula>F709="-"</formula>
    </cfRule>
  </conditionalFormatting>
  <conditionalFormatting sqref="C708">
    <cfRule type="expression" dxfId="4183" priority="796" stopIfTrue="1">
      <formula>F708="-"</formula>
    </cfRule>
  </conditionalFormatting>
  <conditionalFormatting sqref="D708">
    <cfRule type="expression" dxfId="4182" priority="801" stopIfTrue="1">
      <formula>F708="-"</formula>
    </cfRule>
  </conditionalFormatting>
  <conditionalFormatting sqref="E708">
    <cfRule type="expression" dxfId="4181" priority="800" stopIfTrue="1">
      <formula>F708="-"</formula>
    </cfRule>
  </conditionalFormatting>
  <conditionalFormatting sqref="F708">
    <cfRule type="expression" dxfId="4180" priority="795" stopIfTrue="1">
      <formula>F708="-"</formula>
    </cfRule>
  </conditionalFormatting>
  <conditionalFormatting sqref="G707:G710">
    <cfRule type="cellIs" dxfId="4179" priority="786" stopIfTrue="1" operator="equal">
      <formula>""</formula>
    </cfRule>
    <cfRule type="expression" dxfId="4178" priority="787" stopIfTrue="1">
      <formula>F707="-"</formula>
    </cfRule>
  </conditionalFormatting>
  <conditionalFormatting sqref="C707">
    <cfRule type="expression" dxfId="4177" priority="789" stopIfTrue="1">
      <formula>F707="-"</formula>
    </cfRule>
  </conditionalFormatting>
  <conditionalFormatting sqref="D707">
    <cfRule type="expression" dxfId="4176" priority="794" stopIfTrue="1">
      <formula>F707="-"</formula>
    </cfRule>
  </conditionalFormatting>
  <conditionalFormatting sqref="E707">
    <cfRule type="expression" dxfId="4175" priority="793" stopIfTrue="1">
      <formula>F707="-"</formula>
    </cfRule>
  </conditionalFormatting>
  <conditionalFormatting sqref="F707">
    <cfRule type="expression" dxfId="4174" priority="788" stopIfTrue="1">
      <formula>F707="-"</formula>
    </cfRule>
  </conditionalFormatting>
  <conditionalFormatting sqref="G737">
    <cfRule type="cellIs" dxfId="4173" priority="784" stopIfTrue="1" operator="equal">
      <formula>""</formula>
    </cfRule>
    <cfRule type="expression" dxfId="4172" priority="785" stopIfTrue="1">
      <formula>F737="-"</formula>
    </cfRule>
  </conditionalFormatting>
  <conditionalFormatting sqref="C739">
    <cfRule type="expression" dxfId="4171" priority="778" stopIfTrue="1">
      <formula>F739="-"</formula>
    </cfRule>
  </conditionalFormatting>
  <conditionalFormatting sqref="D739">
    <cfRule type="expression" dxfId="4170" priority="783" stopIfTrue="1">
      <formula>F739="-"</formula>
    </cfRule>
  </conditionalFormatting>
  <conditionalFormatting sqref="E739">
    <cfRule type="expression" dxfId="4169" priority="782" stopIfTrue="1">
      <formula>F739="-"</formula>
    </cfRule>
  </conditionalFormatting>
  <conditionalFormatting sqref="F739">
    <cfRule type="expression" dxfId="4168" priority="777" stopIfTrue="1">
      <formula>F739="-"</formula>
    </cfRule>
  </conditionalFormatting>
  <conditionalFormatting sqref="G738">
    <cfRule type="cellIs" dxfId="4167" priority="775" stopIfTrue="1" operator="equal">
      <formula>""</formula>
    </cfRule>
    <cfRule type="expression" dxfId="4166" priority="776" stopIfTrue="1">
      <formula>F738="-"</formula>
    </cfRule>
  </conditionalFormatting>
  <conditionalFormatting sqref="C740">
    <cfRule type="expression" dxfId="4165" priority="769" stopIfTrue="1">
      <formula>F740="-"</formula>
    </cfRule>
  </conditionalFormatting>
  <conditionalFormatting sqref="D740">
    <cfRule type="expression" dxfId="4164" priority="774" stopIfTrue="1">
      <formula>F740="-"</formula>
    </cfRule>
  </conditionalFormatting>
  <conditionalFormatting sqref="E740">
    <cfRule type="expression" dxfId="4163" priority="773" stopIfTrue="1">
      <formula>F740="-"</formula>
    </cfRule>
  </conditionalFormatting>
  <conditionalFormatting sqref="F740">
    <cfRule type="expression" dxfId="4162" priority="768" stopIfTrue="1">
      <formula>F740="-"</formula>
    </cfRule>
  </conditionalFormatting>
  <conditionalFormatting sqref="G739">
    <cfRule type="cellIs" dxfId="4161" priority="766" stopIfTrue="1" operator="equal">
      <formula>""</formula>
    </cfRule>
    <cfRule type="expression" dxfId="4160" priority="767" stopIfTrue="1">
      <formula>F739="-"</formula>
    </cfRule>
  </conditionalFormatting>
  <conditionalFormatting sqref="C713">
    <cfRule type="expression" dxfId="4159" priority="760" stopIfTrue="1">
      <formula>F713="-"</formula>
    </cfRule>
  </conditionalFormatting>
  <conditionalFormatting sqref="D713">
    <cfRule type="expression" dxfId="4158" priority="765" stopIfTrue="1">
      <formula>F713="-"</formula>
    </cfRule>
  </conditionalFormatting>
  <conditionalFormatting sqref="E713">
    <cfRule type="expression" dxfId="4157" priority="764" stopIfTrue="1">
      <formula>F713="-"</formula>
    </cfRule>
  </conditionalFormatting>
  <conditionalFormatting sqref="F713">
    <cfRule type="expression" dxfId="4156" priority="759" stopIfTrue="1">
      <formula>F713="-"</formula>
    </cfRule>
  </conditionalFormatting>
  <conditionalFormatting sqref="G713">
    <cfRule type="cellIs" dxfId="4155" priority="755" stopIfTrue="1" operator="equal">
      <formula>""</formula>
    </cfRule>
    <cfRule type="expression" dxfId="4154" priority="756" stopIfTrue="1">
      <formula>F713="-"</formula>
    </cfRule>
  </conditionalFormatting>
  <conditionalFormatting sqref="G740">
    <cfRule type="cellIs" dxfId="4153" priority="757" stopIfTrue="1" operator="equal">
      <formula>""</formula>
    </cfRule>
    <cfRule type="expression" dxfId="4152" priority="758" stopIfTrue="1">
      <formula>F740="-"</formula>
    </cfRule>
  </conditionalFormatting>
  <conditionalFormatting sqref="G715">
    <cfRule type="cellIs" dxfId="4151" priority="753" stopIfTrue="1" operator="equal">
      <formula>""</formula>
    </cfRule>
    <cfRule type="expression" dxfId="4150" priority="754" stopIfTrue="1">
      <formula>F715="-"</formula>
    </cfRule>
  </conditionalFormatting>
  <conditionalFormatting sqref="C720">
    <cfRule type="expression" dxfId="4149" priority="747" stopIfTrue="1">
      <formula>F720="-"</formula>
    </cfRule>
  </conditionalFormatting>
  <conditionalFormatting sqref="D720">
    <cfRule type="expression" dxfId="4148" priority="752" stopIfTrue="1">
      <formula>F720="-"</formula>
    </cfRule>
  </conditionalFormatting>
  <conditionalFormatting sqref="E720">
    <cfRule type="expression" dxfId="4147" priority="751" stopIfTrue="1">
      <formula>F720="-"</formula>
    </cfRule>
  </conditionalFormatting>
  <conditionalFormatting sqref="F720">
    <cfRule type="expression" dxfId="4146" priority="746" stopIfTrue="1">
      <formula>F720="-"</formula>
    </cfRule>
  </conditionalFormatting>
  <conditionalFormatting sqref="G716:G717">
    <cfRule type="cellIs" dxfId="4145" priority="737" stopIfTrue="1" operator="equal">
      <formula>""</formula>
    </cfRule>
    <cfRule type="expression" dxfId="4144" priority="738" stopIfTrue="1">
      <formula>F716="-"</formula>
    </cfRule>
  </conditionalFormatting>
  <conditionalFormatting sqref="C719">
    <cfRule type="expression" dxfId="4143" priority="740" stopIfTrue="1">
      <formula>F719="-"</formula>
    </cfRule>
  </conditionalFormatting>
  <conditionalFormatting sqref="D719">
    <cfRule type="expression" dxfId="4142" priority="745" stopIfTrue="1">
      <formula>F719="-"</formula>
    </cfRule>
  </conditionalFormatting>
  <conditionalFormatting sqref="E719">
    <cfRule type="expression" dxfId="4141" priority="744" stopIfTrue="1">
      <formula>F719="-"</formula>
    </cfRule>
  </conditionalFormatting>
  <conditionalFormatting sqref="F719">
    <cfRule type="expression" dxfId="4140" priority="739" stopIfTrue="1">
      <formula>F719="-"</formula>
    </cfRule>
  </conditionalFormatting>
  <conditionalFormatting sqref="G718">
    <cfRule type="cellIs" dxfId="4139" priority="735" stopIfTrue="1" operator="equal">
      <formula>""</formula>
    </cfRule>
    <cfRule type="expression" dxfId="4138" priority="736" stopIfTrue="1">
      <formula>F718="-"</formula>
    </cfRule>
  </conditionalFormatting>
  <conditionalFormatting sqref="G721">
    <cfRule type="cellIs" dxfId="4137" priority="694" stopIfTrue="1" operator="equal">
      <formula>""</formula>
    </cfRule>
    <cfRule type="expression" dxfId="4136" priority="695" stopIfTrue="1">
      <formula>F721="-"</formula>
    </cfRule>
  </conditionalFormatting>
  <conditionalFormatting sqref="G719">
    <cfRule type="cellIs" dxfId="4135" priority="733" stopIfTrue="1" operator="equal">
      <formula>""</formula>
    </cfRule>
    <cfRule type="expression" dxfId="4134" priority="734" stopIfTrue="1">
      <formula>F719="-"</formula>
    </cfRule>
  </conditionalFormatting>
  <conditionalFormatting sqref="G720">
    <cfRule type="cellIs" dxfId="4133" priority="731" stopIfTrue="1" operator="equal">
      <formula>""</formula>
    </cfRule>
    <cfRule type="expression" dxfId="4132" priority="732" stopIfTrue="1">
      <formula>F720="-"</formula>
    </cfRule>
  </conditionalFormatting>
  <conditionalFormatting sqref="C721">
    <cfRule type="expression" dxfId="4131" priority="725" stopIfTrue="1">
      <formula>F721="-"</formula>
    </cfRule>
  </conditionalFormatting>
  <conditionalFormatting sqref="D721">
    <cfRule type="expression" dxfId="4130" priority="730" stopIfTrue="1">
      <formula>F721="-"</formula>
    </cfRule>
  </conditionalFormatting>
  <conditionalFormatting sqref="E721">
    <cfRule type="expression" dxfId="4129" priority="729" stopIfTrue="1">
      <formula>F721="-"</formula>
    </cfRule>
  </conditionalFormatting>
  <conditionalFormatting sqref="F721">
    <cfRule type="expression" dxfId="4128" priority="724" stopIfTrue="1">
      <formula>F721="-"</formula>
    </cfRule>
  </conditionalFormatting>
  <conditionalFormatting sqref="C722">
    <cfRule type="expression" dxfId="4127" priority="718" stopIfTrue="1">
      <formula>F722="-"</formula>
    </cfRule>
  </conditionalFormatting>
  <conditionalFormatting sqref="D722">
    <cfRule type="expression" dxfId="4126" priority="723" stopIfTrue="1">
      <formula>F722="-"</formula>
    </cfRule>
  </conditionalFormatting>
  <conditionalFormatting sqref="E722">
    <cfRule type="expression" dxfId="4125" priority="722" stopIfTrue="1">
      <formula>F722="-"</formula>
    </cfRule>
  </conditionalFormatting>
  <conditionalFormatting sqref="F722">
    <cfRule type="expression" dxfId="4124" priority="717" stopIfTrue="1">
      <formula>F722="-"</formula>
    </cfRule>
  </conditionalFormatting>
  <conditionalFormatting sqref="G729">
    <cfRule type="cellIs" dxfId="4123" priority="641" stopIfTrue="1" operator="equal">
      <formula>""</formula>
    </cfRule>
    <cfRule type="expression" dxfId="4122" priority="642" stopIfTrue="1">
      <formula>F729="-"</formula>
    </cfRule>
  </conditionalFormatting>
  <conditionalFormatting sqref="C208">
    <cfRule type="expression" dxfId="4121" priority="711" stopIfTrue="1">
      <formula>F208="-"</formula>
    </cfRule>
  </conditionalFormatting>
  <conditionalFormatting sqref="D208">
    <cfRule type="expression" dxfId="4120" priority="716" stopIfTrue="1">
      <formula>F208="-"</formula>
    </cfRule>
  </conditionalFormatting>
  <conditionalFormatting sqref="E208">
    <cfRule type="expression" dxfId="4119" priority="715" stopIfTrue="1">
      <formula>F208="-"</formula>
    </cfRule>
  </conditionalFormatting>
  <conditionalFormatting sqref="F208">
    <cfRule type="expression" dxfId="4118" priority="710" stopIfTrue="1">
      <formula>F208="-"</formula>
    </cfRule>
  </conditionalFormatting>
  <conditionalFormatting sqref="G722">
    <cfRule type="cellIs" dxfId="4117" priority="692" stopIfTrue="1" operator="equal">
      <formula>""</formula>
    </cfRule>
    <cfRule type="expression" dxfId="4116" priority="693" stopIfTrue="1">
      <formula>F722="-"</formula>
    </cfRule>
  </conditionalFormatting>
  <conditionalFormatting sqref="C729">
    <cfRule type="expression" dxfId="4115" priority="704" stopIfTrue="1">
      <formula>F729="-"</formula>
    </cfRule>
  </conditionalFormatting>
  <conditionalFormatting sqref="D729">
    <cfRule type="expression" dxfId="4114" priority="709" stopIfTrue="1">
      <formula>F729="-"</formula>
    </cfRule>
  </conditionalFormatting>
  <conditionalFormatting sqref="E729">
    <cfRule type="expression" dxfId="4113" priority="708" stopIfTrue="1">
      <formula>F729="-"</formula>
    </cfRule>
  </conditionalFormatting>
  <conditionalFormatting sqref="F729">
    <cfRule type="expression" dxfId="4112" priority="703" stopIfTrue="1">
      <formula>F729="-"</formula>
    </cfRule>
  </conditionalFormatting>
  <conditionalFormatting sqref="G347">
    <cfRule type="cellIs" dxfId="4111" priority="654" stopIfTrue="1" operator="equal">
      <formula>""</formula>
    </cfRule>
    <cfRule type="expression" dxfId="4110" priority="655" stopIfTrue="1">
      <formula>F347="-"</formula>
    </cfRule>
  </conditionalFormatting>
  <conditionalFormatting sqref="C727">
    <cfRule type="expression" dxfId="4109" priority="697" stopIfTrue="1">
      <formula>F727="-"</formula>
    </cfRule>
  </conditionalFormatting>
  <conditionalFormatting sqref="D727">
    <cfRule type="expression" dxfId="4108" priority="702" stopIfTrue="1">
      <formula>F727="-"</formula>
    </cfRule>
  </conditionalFormatting>
  <conditionalFormatting sqref="E727">
    <cfRule type="expression" dxfId="4107" priority="701" stopIfTrue="1">
      <formula>F727="-"</formula>
    </cfRule>
  </conditionalFormatting>
  <conditionalFormatting sqref="F727">
    <cfRule type="expression" dxfId="4106" priority="696" stopIfTrue="1">
      <formula>F727="-"</formula>
    </cfRule>
  </conditionalFormatting>
  <conditionalFormatting sqref="G503">
    <cfRule type="cellIs" dxfId="4105" priority="645" stopIfTrue="1" operator="equal">
      <formula>""</formula>
    </cfRule>
    <cfRule type="expression" dxfId="4104" priority="646" stopIfTrue="1">
      <formula>F503="-"</formula>
    </cfRule>
  </conditionalFormatting>
  <conditionalFormatting sqref="G333">
    <cfRule type="cellIs" dxfId="4103" priority="672" stopIfTrue="1" operator="equal">
      <formula>""</formula>
    </cfRule>
    <cfRule type="expression" dxfId="4102" priority="673" stopIfTrue="1">
      <formula>F333="-"</formula>
    </cfRule>
  </conditionalFormatting>
  <conditionalFormatting sqref="G727">
    <cfRule type="cellIs" dxfId="4101" priority="690" stopIfTrue="1" operator="equal">
      <formula>""</formula>
    </cfRule>
    <cfRule type="expression" dxfId="4100" priority="691" stopIfTrue="1">
      <formula>F727="-"</formula>
    </cfRule>
  </conditionalFormatting>
  <conditionalFormatting sqref="C332">
    <cfRule type="expression" dxfId="4099" priority="684" stopIfTrue="1">
      <formula>F332="-"</formula>
    </cfRule>
  </conditionalFormatting>
  <conditionalFormatting sqref="D332">
    <cfRule type="expression" dxfId="4098" priority="689" stopIfTrue="1">
      <formula>F332="-"</formula>
    </cfRule>
  </conditionalFormatting>
  <conditionalFormatting sqref="E332">
    <cfRule type="expression" dxfId="4097" priority="688" stopIfTrue="1">
      <formula>F332="-"</formula>
    </cfRule>
  </conditionalFormatting>
  <conditionalFormatting sqref="F332">
    <cfRule type="expression" dxfId="4096" priority="683" stopIfTrue="1">
      <formula>F332="-"</formula>
    </cfRule>
  </conditionalFormatting>
  <conditionalFormatting sqref="G332">
    <cfRule type="cellIs" dxfId="4095" priority="681" stopIfTrue="1" operator="equal">
      <formula>""</formula>
    </cfRule>
    <cfRule type="expression" dxfId="4094" priority="682" stopIfTrue="1">
      <formula>F332="-"</formula>
    </cfRule>
  </conditionalFormatting>
  <conditionalFormatting sqref="G342">
    <cfRule type="cellIs" dxfId="4093" priority="663" stopIfTrue="1" operator="equal">
      <formula>""</formula>
    </cfRule>
    <cfRule type="expression" dxfId="4092" priority="664" stopIfTrue="1">
      <formula>F342="-"</formula>
    </cfRule>
  </conditionalFormatting>
  <conditionalFormatting sqref="C333">
    <cfRule type="expression" dxfId="4091" priority="675" stopIfTrue="1">
      <formula>F333="-"</formula>
    </cfRule>
  </conditionalFormatting>
  <conditionalFormatting sqref="D333">
    <cfRule type="expression" dxfId="4090" priority="680" stopIfTrue="1">
      <formula>F333="-"</formula>
    </cfRule>
  </conditionalFormatting>
  <conditionalFormatting sqref="E333">
    <cfRule type="expression" dxfId="4089" priority="679" stopIfTrue="1">
      <formula>F333="-"</formula>
    </cfRule>
  </conditionalFormatting>
  <conditionalFormatting sqref="F333">
    <cfRule type="expression" dxfId="4088" priority="674" stopIfTrue="1">
      <formula>F333="-"</formula>
    </cfRule>
  </conditionalFormatting>
  <conditionalFormatting sqref="C342">
    <cfRule type="expression" dxfId="4087" priority="666" stopIfTrue="1">
      <formula>F342="-"</formula>
    </cfRule>
  </conditionalFormatting>
  <conditionalFormatting sqref="D342">
    <cfRule type="expression" dxfId="4086" priority="671" stopIfTrue="1">
      <formula>F342="-"</formula>
    </cfRule>
  </conditionalFormatting>
  <conditionalFormatting sqref="E342">
    <cfRule type="expression" dxfId="4085" priority="670" stopIfTrue="1">
      <formula>F342="-"</formula>
    </cfRule>
  </conditionalFormatting>
  <conditionalFormatting sqref="F342">
    <cfRule type="expression" dxfId="4084" priority="665" stopIfTrue="1">
      <formula>F342="-"</formula>
    </cfRule>
  </conditionalFormatting>
  <conditionalFormatting sqref="C347">
    <cfRule type="expression" dxfId="4083" priority="657" stopIfTrue="1">
      <formula>F347="-"</formula>
    </cfRule>
  </conditionalFormatting>
  <conditionalFormatting sqref="D347">
    <cfRule type="expression" dxfId="4082" priority="662" stopIfTrue="1">
      <formula>F347="-"</formula>
    </cfRule>
  </conditionalFormatting>
  <conditionalFormatting sqref="E347">
    <cfRule type="expression" dxfId="4081" priority="661" stopIfTrue="1">
      <formula>F347="-"</formula>
    </cfRule>
  </conditionalFormatting>
  <conditionalFormatting sqref="F347">
    <cfRule type="expression" dxfId="4080" priority="656" stopIfTrue="1">
      <formula>F347="-"</formula>
    </cfRule>
  </conditionalFormatting>
  <conditionalFormatting sqref="G731">
    <cfRule type="cellIs" dxfId="4079" priority="616" stopIfTrue="1" operator="equal">
      <formula>""</formula>
    </cfRule>
    <cfRule type="expression" dxfId="4078" priority="617" stopIfTrue="1">
      <formula>F731="-"</formula>
    </cfRule>
  </conditionalFormatting>
  <conditionalFormatting sqref="G696">
    <cfRule type="cellIs" dxfId="4077" priority="618" stopIfTrue="1" operator="equal">
      <formula>""</formula>
    </cfRule>
    <cfRule type="expression" dxfId="4076" priority="619" stopIfTrue="1">
      <formula>F696="-"</formula>
    </cfRule>
  </conditionalFormatting>
  <conditionalFormatting sqref="C503">
    <cfRule type="expression" dxfId="4075" priority="648" stopIfTrue="1">
      <formula>F503="-"</formula>
    </cfRule>
  </conditionalFormatting>
  <conditionalFormatting sqref="D503">
    <cfRule type="expression" dxfId="4074" priority="653" stopIfTrue="1">
      <formula>F503="-"</formula>
    </cfRule>
  </conditionalFormatting>
  <conditionalFormatting sqref="E503">
    <cfRule type="expression" dxfId="4073" priority="652" stopIfTrue="1">
      <formula>F503="-"</formula>
    </cfRule>
  </conditionalFormatting>
  <conditionalFormatting sqref="F503">
    <cfRule type="expression" dxfId="4072" priority="647" stopIfTrue="1">
      <formula>F503="-"</formula>
    </cfRule>
  </conditionalFormatting>
  <conditionalFormatting sqref="G655">
    <cfRule type="cellIs" dxfId="4071" priority="607" stopIfTrue="1" operator="equal">
      <formula>""</formula>
    </cfRule>
    <cfRule type="expression" dxfId="4070" priority="608" stopIfTrue="1">
      <formula>F655="-"</formula>
    </cfRule>
  </conditionalFormatting>
  <conditionalFormatting sqref="G208">
    <cfRule type="cellIs" dxfId="4069" priority="643" stopIfTrue="1" operator="equal">
      <formula>""</formula>
    </cfRule>
    <cfRule type="expression" dxfId="4068" priority="644" stopIfTrue="1">
      <formula>F208="-"</formula>
    </cfRule>
  </conditionalFormatting>
  <conditionalFormatting sqref="G206">
    <cfRule type="cellIs" dxfId="4067" priority="598" stopIfTrue="1" operator="equal">
      <formula>""</formula>
    </cfRule>
    <cfRule type="expression" dxfId="4066" priority="599" stopIfTrue="1">
      <formula>F206="-"</formula>
    </cfRule>
  </conditionalFormatting>
  <conditionalFormatting sqref="C642">
    <cfRule type="expression" dxfId="4065" priority="635" stopIfTrue="1">
      <formula>F642="-"</formula>
    </cfRule>
  </conditionalFormatting>
  <conditionalFormatting sqref="D642">
    <cfRule type="expression" dxfId="4064" priority="640" stopIfTrue="1">
      <formula>F642="-"</formula>
    </cfRule>
  </conditionalFormatting>
  <conditionalFormatting sqref="E642">
    <cfRule type="expression" dxfId="4063" priority="639" stopIfTrue="1">
      <formula>F642="-"</formula>
    </cfRule>
  </conditionalFormatting>
  <conditionalFormatting sqref="F642">
    <cfRule type="expression" dxfId="4062" priority="634" stopIfTrue="1">
      <formula>F642="-"</formula>
    </cfRule>
  </conditionalFormatting>
  <conditionalFormatting sqref="C731">
    <cfRule type="expression" dxfId="4061" priority="628" stopIfTrue="1">
      <formula>F731="-"</formula>
    </cfRule>
  </conditionalFormatting>
  <conditionalFormatting sqref="D731">
    <cfRule type="expression" dxfId="4060" priority="633" stopIfTrue="1">
      <formula>F731="-"</formula>
    </cfRule>
  </conditionalFormatting>
  <conditionalFormatting sqref="E731">
    <cfRule type="expression" dxfId="4059" priority="632" stopIfTrue="1">
      <formula>F731="-"</formula>
    </cfRule>
  </conditionalFormatting>
  <conditionalFormatting sqref="F731">
    <cfRule type="expression" dxfId="4058" priority="627" stopIfTrue="1">
      <formula>F731="-"</formula>
    </cfRule>
  </conditionalFormatting>
  <conditionalFormatting sqref="C696">
    <cfRule type="expression" dxfId="4057" priority="621" stopIfTrue="1">
      <formula>F696="-"</formula>
    </cfRule>
  </conditionalFormatting>
  <conditionalFormatting sqref="D696">
    <cfRule type="expression" dxfId="4056" priority="626" stopIfTrue="1">
      <formula>F696="-"</formula>
    </cfRule>
  </conditionalFormatting>
  <conditionalFormatting sqref="E696">
    <cfRule type="expression" dxfId="4055" priority="625" stopIfTrue="1">
      <formula>F696="-"</formula>
    </cfRule>
  </conditionalFormatting>
  <conditionalFormatting sqref="F696">
    <cfRule type="expression" dxfId="4054" priority="620" stopIfTrue="1">
      <formula>F696="-"</formula>
    </cfRule>
  </conditionalFormatting>
  <conditionalFormatting sqref="C655">
    <cfRule type="expression" dxfId="4053" priority="610" stopIfTrue="1">
      <formula>F655="-"</formula>
    </cfRule>
  </conditionalFormatting>
  <conditionalFormatting sqref="D655">
    <cfRule type="expression" dxfId="4052" priority="615" stopIfTrue="1">
      <formula>F655="-"</formula>
    </cfRule>
  </conditionalFormatting>
  <conditionalFormatting sqref="E655">
    <cfRule type="expression" dxfId="4051" priority="614" stopIfTrue="1">
      <formula>F655="-"</formula>
    </cfRule>
  </conditionalFormatting>
  <conditionalFormatting sqref="F655">
    <cfRule type="expression" dxfId="4050" priority="609" stopIfTrue="1">
      <formula>F655="-"</formula>
    </cfRule>
  </conditionalFormatting>
  <conditionalFormatting sqref="C206">
    <cfRule type="expression" dxfId="4049" priority="601" stopIfTrue="1">
      <formula>F206="-"</formula>
    </cfRule>
  </conditionalFormatting>
  <conditionalFormatting sqref="D206">
    <cfRule type="expression" dxfId="4048" priority="606" stopIfTrue="1">
      <formula>F206="-"</formula>
    </cfRule>
  </conditionalFormatting>
  <conditionalFormatting sqref="E206">
    <cfRule type="expression" dxfId="4047" priority="605" stopIfTrue="1">
      <formula>F206="-"</formula>
    </cfRule>
  </conditionalFormatting>
  <conditionalFormatting sqref="F206">
    <cfRule type="expression" dxfId="4046" priority="600" stopIfTrue="1">
      <formula>F206="-"</formula>
    </cfRule>
  </conditionalFormatting>
  <conditionalFormatting sqref="C641">
    <cfRule type="expression" dxfId="4045" priority="592" stopIfTrue="1">
      <formula>F641="-"</formula>
    </cfRule>
  </conditionalFormatting>
  <conditionalFormatting sqref="D641">
    <cfRule type="expression" dxfId="4044" priority="597" stopIfTrue="1">
      <formula>F641="-"</formula>
    </cfRule>
  </conditionalFormatting>
  <conditionalFormatting sqref="E641">
    <cfRule type="expression" dxfId="4043" priority="596" stopIfTrue="1">
      <formula>F641="-"</formula>
    </cfRule>
  </conditionalFormatting>
  <conditionalFormatting sqref="F641">
    <cfRule type="expression" dxfId="4042" priority="591" stopIfTrue="1">
      <formula>F641="-"</formula>
    </cfRule>
  </conditionalFormatting>
  <conditionalFormatting sqref="C728">
    <cfRule type="expression" dxfId="4041" priority="585" stopIfTrue="1">
      <formula>F728="-"</formula>
    </cfRule>
  </conditionalFormatting>
  <conditionalFormatting sqref="D728">
    <cfRule type="expression" dxfId="4040" priority="590" stopIfTrue="1">
      <formula>F728="-"</formula>
    </cfRule>
  </conditionalFormatting>
  <conditionalFormatting sqref="E728">
    <cfRule type="expression" dxfId="4039" priority="589" stopIfTrue="1">
      <formula>F728="-"</formula>
    </cfRule>
  </conditionalFormatting>
  <conditionalFormatting sqref="F728">
    <cfRule type="expression" dxfId="4038" priority="584" stopIfTrue="1">
      <formula>F728="-"</formula>
    </cfRule>
  </conditionalFormatting>
  <conditionalFormatting sqref="G537">
    <cfRule type="cellIs" dxfId="4037" priority="543" stopIfTrue="1" operator="equal">
      <formula>""</formula>
    </cfRule>
    <cfRule type="expression" dxfId="4036" priority="544" stopIfTrue="1">
      <formula>F537="-"</formula>
    </cfRule>
  </conditionalFormatting>
  <conditionalFormatting sqref="C645">
    <cfRule type="expression" dxfId="4035" priority="578" stopIfTrue="1">
      <formula>F645="-"</formula>
    </cfRule>
  </conditionalFormatting>
  <conditionalFormatting sqref="D645">
    <cfRule type="expression" dxfId="4034" priority="583" stopIfTrue="1">
      <formula>F645="-"</formula>
    </cfRule>
  </conditionalFormatting>
  <conditionalFormatting sqref="E645">
    <cfRule type="expression" dxfId="4033" priority="582" stopIfTrue="1">
      <formula>F645="-"</formula>
    </cfRule>
  </conditionalFormatting>
  <conditionalFormatting sqref="F645">
    <cfRule type="expression" dxfId="4032" priority="577" stopIfTrue="1">
      <formula>F645="-"</formula>
    </cfRule>
  </conditionalFormatting>
  <conditionalFormatting sqref="G724">
    <cfRule type="cellIs" dxfId="4031" priority="507" stopIfTrue="1" operator="equal">
      <formula>""</formula>
    </cfRule>
    <cfRule type="expression" dxfId="4030" priority="508" stopIfTrue="1">
      <formula>F724="-"</formula>
    </cfRule>
  </conditionalFormatting>
  <conditionalFormatting sqref="C643">
    <cfRule type="expression" dxfId="4029" priority="571" stopIfTrue="1">
      <formula>F643="-"</formula>
    </cfRule>
  </conditionalFormatting>
  <conditionalFormatting sqref="D643">
    <cfRule type="expression" dxfId="4028" priority="576" stopIfTrue="1">
      <formula>F643="-"</formula>
    </cfRule>
  </conditionalFormatting>
  <conditionalFormatting sqref="E643">
    <cfRule type="expression" dxfId="4027" priority="575" stopIfTrue="1">
      <formula>F643="-"</formula>
    </cfRule>
  </conditionalFormatting>
  <conditionalFormatting sqref="F643">
    <cfRule type="expression" dxfId="4026" priority="570" stopIfTrue="1">
      <formula>F643="-"</formula>
    </cfRule>
  </conditionalFormatting>
  <conditionalFormatting sqref="C537">
    <cfRule type="expression" dxfId="4025" priority="564" stopIfTrue="1">
      <formula>F537="-"</formula>
    </cfRule>
  </conditionalFormatting>
  <conditionalFormatting sqref="D537">
    <cfRule type="expression" dxfId="4024" priority="569" stopIfTrue="1">
      <formula>F537="-"</formula>
    </cfRule>
  </conditionalFormatting>
  <conditionalFormatting sqref="E537">
    <cfRule type="expression" dxfId="4023" priority="568" stopIfTrue="1">
      <formula>F537="-"</formula>
    </cfRule>
  </conditionalFormatting>
  <conditionalFormatting sqref="F537">
    <cfRule type="expression" dxfId="4022" priority="563" stopIfTrue="1">
      <formula>F537="-"</formula>
    </cfRule>
  </conditionalFormatting>
  <conditionalFormatting sqref="G447">
    <cfRule type="cellIs" dxfId="4021" priority="534" stopIfTrue="1" operator="equal">
      <formula>""</formula>
    </cfRule>
    <cfRule type="expression" dxfId="4020" priority="535" stopIfTrue="1">
      <formula>F447="-"</formula>
    </cfRule>
  </conditionalFormatting>
  <conditionalFormatting sqref="C536">
    <cfRule type="expression" dxfId="4019" priority="557" stopIfTrue="1">
      <formula>F536="-"</formula>
    </cfRule>
  </conditionalFormatting>
  <conditionalFormatting sqref="D536">
    <cfRule type="expression" dxfId="4018" priority="562" stopIfTrue="1">
      <formula>F536="-"</formula>
    </cfRule>
  </conditionalFormatting>
  <conditionalFormatting sqref="E536">
    <cfRule type="expression" dxfId="4017" priority="561" stopIfTrue="1">
      <formula>F536="-"</formula>
    </cfRule>
  </conditionalFormatting>
  <conditionalFormatting sqref="F536">
    <cfRule type="expression" dxfId="4016" priority="556" stopIfTrue="1">
      <formula>F536="-"</formula>
    </cfRule>
  </conditionalFormatting>
  <conditionalFormatting sqref="G711">
    <cfRule type="cellIs" dxfId="4015" priority="525" stopIfTrue="1" operator="equal">
      <formula>""</formula>
    </cfRule>
    <cfRule type="expression" dxfId="4014" priority="526" stopIfTrue="1">
      <formula>F711="-"</formula>
    </cfRule>
  </conditionalFormatting>
  <conditionalFormatting sqref="C735">
    <cfRule type="expression" dxfId="4013" priority="501" stopIfTrue="1">
      <formula>F735="-"</formula>
    </cfRule>
  </conditionalFormatting>
  <conditionalFormatting sqref="D735">
    <cfRule type="expression" dxfId="4012" priority="506" stopIfTrue="1">
      <formula>F735="-"</formula>
    </cfRule>
  </conditionalFormatting>
  <conditionalFormatting sqref="E735">
    <cfRule type="expression" dxfId="4011" priority="505" stopIfTrue="1">
      <formula>F735="-"</formula>
    </cfRule>
  </conditionalFormatting>
  <conditionalFormatting sqref="F735">
    <cfRule type="expression" dxfId="4010" priority="500" stopIfTrue="1">
      <formula>F735="-"</formula>
    </cfRule>
  </conditionalFormatting>
  <conditionalFormatting sqref="C535">
    <cfRule type="expression" dxfId="4009" priority="550" stopIfTrue="1">
      <formula>F535="-"</formula>
    </cfRule>
  </conditionalFormatting>
  <conditionalFormatting sqref="D535">
    <cfRule type="expression" dxfId="4008" priority="555" stopIfTrue="1">
      <formula>F535="-"</formula>
    </cfRule>
  </conditionalFormatting>
  <conditionalFormatting sqref="E535">
    <cfRule type="expression" dxfId="4007" priority="554" stopIfTrue="1">
      <formula>F535="-"</formula>
    </cfRule>
  </conditionalFormatting>
  <conditionalFormatting sqref="F535">
    <cfRule type="expression" dxfId="4006" priority="549" stopIfTrue="1">
      <formula>F535="-"</formula>
    </cfRule>
  </conditionalFormatting>
  <conditionalFormatting sqref="G714">
    <cfRule type="cellIs" dxfId="4005" priority="516" stopIfTrue="1" operator="equal">
      <formula>""</formula>
    </cfRule>
    <cfRule type="expression" dxfId="4004" priority="517" stopIfTrue="1">
      <formula>F714="-"</formula>
    </cfRule>
  </conditionalFormatting>
  <conditionalFormatting sqref="G535">
    <cfRule type="cellIs" dxfId="4003" priority="547" stopIfTrue="1" operator="equal">
      <formula>""</formula>
    </cfRule>
    <cfRule type="expression" dxfId="4002" priority="548" stopIfTrue="1">
      <formula>F535="-"</formula>
    </cfRule>
  </conditionalFormatting>
  <conditionalFormatting sqref="G536">
    <cfRule type="cellIs" dxfId="4001" priority="545" stopIfTrue="1" operator="equal">
      <formula>""</formula>
    </cfRule>
    <cfRule type="expression" dxfId="4000" priority="546" stopIfTrue="1">
      <formula>F536="-"</formula>
    </cfRule>
  </conditionalFormatting>
  <conditionalFormatting sqref="G640">
    <cfRule type="cellIs" dxfId="3999" priority="459" stopIfTrue="1" operator="equal">
      <formula>""</formula>
    </cfRule>
    <cfRule type="expression" dxfId="3998" priority="460" stopIfTrue="1">
      <formula>F640="-"</formula>
    </cfRule>
  </conditionalFormatting>
  <conditionalFormatting sqref="C447">
    <cfRule type="expression" dxfId="3997" priority="537" stopIfTrue="1">
      <formula>F447="-"</formula>
    </cfRule>
  </conditionalFormatting>
  <conditionalFormatting sqref="D447">
    <cfRule type="expression" dxfId="3996" priority="542" stopIfTrue="1">
      <formula>F447="-"</formula>
    </cfRule>
  </conditionalFormatting>
  <conditionalFormatting sqref="E447">
    <cfRule type="expression" dxfId="3995" priority="541" stopIfTrue="1">
      <formula>F447="-"</formula>
    </cfRule>
  </conditionalFormatting>
  <conditionalFormatting sqref="F447">
    <cfRule type="expression" dxfId="3994" priority="536" stopIfTrue="1">
      <formula>F447="-"</formula>
    </cfRule>
  </conditionalFormatting>
  <conditionalFormatting sqref="G683">
    <cfRule type="cellIs" dxfId="3993" priority="484" stopIfTrue="1" operator="equal">
      <formula>""</formula>
    </cfRule>
    <cfRule type="expression" dxfId="3992" priority="485" stopIfTrue="1">
      <formula>F683="-"</formula>
    </cfRule>
  </conditionalFormatting>
  <conditionalFormatting sqref="C711">
    <cfRule type="expression" dxfId="3991" priority="528" stopIfTrue="1">
      <formula>F711="-"</formula>
    </cfRule>
  </conditionalFormatting>
  <conditionalFormatting sqref="D711">
    <cfRule type="expression" dxfId="3990" priority="533" stopIfTrue="1">
      <formula>F711="-"</formula>
    </cfRule>
  </conditionalFormatting>
  <conditionalFormatting sqref="E711">
    <cfRule type="expression" dxfId="3989" priority="532" stopIfTrue="1">
      <formula>F711="-"</formula>
    </cfRule>
  </conditionalFormatting>
  <conditionalFormatting sqref="F711">
    <cfRule type="expression" dxfId="3988" priority="527" stopIfTrue="1">
      <formula>F711="-"</formula>
    </cfRule>
  </conditionalFormatting>
  <conditionalFormatting sqref="G681">
    <cfRule type="cellIs" dxfId="3987" priority="468" stopIfTrue="1" operator="equal">
      <formula>""</formula>
    </cfRule>
    <cfRule type="expression" dxfId="3986" priority="469" stopIfTrue="1">
      <formula>F681="-"</formula>
    </cfRule>
  </conditionalFormatting>
  <conditionalFormatting sqref="C714">
    <cfRule type="expression" dxfId="3985" priority="519" stopIfTrue="1">
      <formula>F714="-"</formula>
    </cfRule>
  </conditionalFormatting>
  <conditionalFormatting sqref="D714">
    <cfRule type="expression" dxfId="3984" priority="524" stopIfTrue="1">
      <formula>F714="-"</formula>
    </cfRule>
  </conditionalFormatting>
  <conditionalFormatting sqref="E714">
    <cfRule type="expression" dxfId="3983" priority="523" stopIfTrue="1">
      <formula>F714="-"</formula>
    </cfRule>
  </conditionalFormatting>
  <conditionalFormatting sqref="F714">
    <cfRule type="expression" dxfId="3982" priority="518" stopIfTrue="1">
      <formula>F714="-"</formula>
    </cfRule>
  </conditionalFormatting>
  <conditionalFormatting sqref="G269">
    <cfRule type="cellIs" dxfId="3981" priority="450" stopIfTrue="1" operator="equal">
      <formula>""</formula>
    </cfRule>
    <cfRule type="expression" dxfId="3980" priority="451" stopIfTrue="1">
      <formula>F269="-"</formula>
    </cfRule>
  </conditionalFormatting>
  <conditionalFormatting sqref="C724">
    <cfRule type="expression" dxfId="3979" priority="510" stopIfTrue="1">
      <formula>F724="-"</formula>
    </cfRule>
  </conditionalFormatting>
  <conditionalFormatting sqref="D724">
    <cfRule type="expression" dxfId="3978" priority="515" stopIfTrue="1">
      <formula>F724="-"</formula>
    </cfRule>
  </conditionalFormatting>
  <conditionalFormatting sqref="E724">
    <cfRule type="expression" dxfId="3977" priority="514" stopIfTrue="1">
      <formula>F724="-"</formula>
    </cfRule>
  </conditionalFormatting>
  <conditionalFormatting sqref="F724">
    <cfRule type="expression" dxfId="3976" priority="509" stopIfTrue="1">
      <formula>F724="-"</formula>
    </cfRule>
  </conditionalFormatting>
  <conditionalFormatting sqref="G682">
    <cfRule type="cellIs" dxfId="3975" priority="441" stopIfTrue="1" operator="equal">
      <formula>""</formula>
    </cfRule>
    <cfRule type="expression" dxfId="3974" priority="442" stopIfTrue="1">
      <formula>F682="-"</formula>
    </cfRule>
  </conditionalFormatting>
  <conditionalFormatting sqref="C744">
    <cfRule type="expression" dxfId="3973" priority="494" stopIfTrue="1">
      <formula>F744="-"</formula>
    </cfRule>
  </conditionalFormatting>
  <conditionalFormatting sqref="D744">
    <cfRule type="expression" dxfId="3972" priority="499" stopIfTrue="1">
      <formula>F744="-"</formula>
    </cfRule>
  </conditionalFormatting>
  <conditionalFormatting sqref="E744">
    <cfRule type="expression" dxfId="3971" priority="498" stopIfTrue="1">
      <formula>F744="-"</formula>
    </cfRule>
  </conditionalFormatting>
  <conditionalFormatting sqref="F744">
    <cfRule type="expression" dxfId="3970" priority="493" stopIfTrue="1">
      <formula>F744="-"</formula>
    </cfRule>
  </conditionalFormatting>
  <conditionalFormatting sqref="C683">
    <cfRule type="expression" dxfId="3969" priority="487" stopIfTrue="1">
      <formula>F683="-"</formula>
    </cfRule>
  </conditionalFormatting>
  <conditionalFormatting sqref="D683">
    <cfRule type="expression" dxfId="3968" priority="492" stopIfTrue="1">
      <formula>F683="-"</formula>
    </cfRule>
  </conditionalFormatting>
  <conditionalFormatting sqref="E683">
    <cfRule type="expression" dxfId="3967" priority="491" stopIfTrue="1">
      <formula>F683="-"</formula>
    </cfRule>
  </conditionalFormatting>
  <conditionalFormatting sqref="F683">
    <cfRule type="expression" dxfId="3966" priority="486" stopIfTrue="1">
      <formula>F683="-"</formula>
    </cfRule>
  </conditionalFormatting>
  <conditionalFormatting sqref="C413">
    <cfRule type="expression" dxfId="3965" priority="478" stopIfTrue="1">
      <formula>F413="-"</formula>
    </cfRule>
  </conditionalFormatting>
  <conditionalFormatting sqref="D413">
    <cfRule type="expression" dxfId="3964" priority="483" stopIfTrue="1">
      <formula>F413="-"</formula>
    </cfRule>
  </conditionalFormatting>
  <conditionalFormatting sqref="E413">
    <cfRule type="expression" dxfId="3963" priority="482" stopIfTrue="1">
      <formula>F413="-"</formula>
    </cfRule>
  </conditionalFormatting>
  <conditionalFormatting sqref="F413">
    <cfRule type="expression" dxfId="3962" priority="477" stopIfTrue="1">
      <formula>F413="-"</formula>
    </cfRule>
  </conditionalFormatting>
  <conditionalFormatting sqref="C681">
    <cfRule type="expression" dxfId="3961" priority="471" stopIfTrue="1">
      <formula>F681="-"</formula>
    </cfRule>
  </conditionalFormatting>
  <conditionalFormatting sqref="D681">
    <cfRule type="expression" dxfId="3960" priority="476" stopIfTrue="1">
      <formula>F681="-"</formula>
    </cfRule>
  </conditionalFormatting>
  <conditionalFormatting sqref="E681">
    <cfRule type="expression" dxfId="3959" priority="475" stopIfTrue="1">
      <formula>F681="-"</formula>
    </cfRule>
  </conditionalFormatting>
  <conditionalFormatting sqref="F681">
    <cfRule type="expression" dxfId="3958" priority="470" stopIfTrue="1">
      <formula>F681="-"</formula>
    </cfRule>
  </conditionalFormatting>
  <conditionalFormatting sqref="C640">
    <cfRule type="expression" dxfId="3957" priority="462" stopIfTrue="1">
      <formula>F640="-"</formula>
    </cfRule>
  </conditionalFormatting>
  <conditionalFormatting sqref="D640">
    <cfRule type="expression" dxfId="3956" priority="467" stopIfTrue="1">
      <formula>F640="-"</formula>
    </cfRule>
  </conditionalFormatting>
  <conditionalFormatting sqref="E640">
    <cfRule type="expression" dxfId="3955" priority="466" stopIfTrue="1">
      <formula>F640="-"</formula>
    </cfRule>
  </conditionalFormatting>
  <conditionalFormatting sqref="F640">
    <cfRule type="expression" dxfId="3954" priority="461" stopIfTrue="1">
      <formula>F640="-"</formula>
    </cfRule>
  </conditionalFormatting>
  <conditionalFormatting sqref="C269">
    <cfRule type="expression" dxfId="3953" priority="453" stopIfTrue="1">
      <formula>F269="-"</formula>
    </cfRule>
  </conditionalFormatting>
  <conditionalFormatting sqref="D269">
    <cfRule type="expression" dxfId="3952" priority="458" stopIfTrue="1">
      <formula>F269="-"</formula>
    </cfRule>
  </conditionalFormatting>
  <conditionalFormatting sqref="E269">
    <cfRule type="expression" dxfId="3951" priority="457" stopIfTrue="1">
      <formula>F269="-"</formula>
    </cfRule>
  </conditionalFormatting>
  <conditionalFormatting sqref="F269">
    <cfRule type="expression" dxfId="3950" priority="452" stopIfTrue="1">
      <formula>F269="-"</formula>
    </cfRule>
  </conditionalFormatting>
  <conditionalFormatting sqref="C682">
    <cfRule type="expression" dxfId="3949" priority="444" stopIfTrue="1">
      <formula>F682="-"</formula>
    </cfRule>
  </conditionalFormatting>
  <conditionalFormatting sqref="D682">
    <cfRule type="expression" dxfId="3948" priority="449" stopIfTrue="1">
      <formula>F682="-"</formula>
    </cfRule>
  </conditionalFormatting>
  <conditionalFormatting sqref="E682">
    <cfRule type="expression" dxfId="3947" priority="448" stopIfTrue="1">
      <formula>F682="-"</formula>
    </cfRule>
  </conditionalFormatting>
  <conditionalFormatting sqref="F682">
    <cfRule type="expression" dxfId="3946" priority="443" stopIfTrue="1">
      <formula>F682="-"</formula>
    </cfRule>
  </conditionalFormatting>
  <conditionalFormatting sqref="G744">
    <cfRule type="cellIs" dxfId="3945" priority="439" stopIfTrue="1" operator="equal">
      <formula>""</formula>
    </cfRule>
    <cfRule type="expression" dxfId="3944" priority="440" stopIfTrue="1">
      <formula>F744="-"</formula>
    </cfRule>
  </conditionalFormatting>
  <conditionalFormatting sqref="C741">
    <cfRule type="expression" dxfId="3943" priority="433" stopIfTrue="1">
      <formula>F741="-"</formula>
    </cfRule>
  </conditionalFormatting>
  <conditionalFormatting sqref="D741">
    <cfRule type="expression" dxfId="3942" priority="438" stopIfTrue="1">
      <formula>F741="-"</formula>
    </cfRule>
  </conditionalFormatting>
  <conditionalFormatting sqref="E741">
    <cfRule type="expression" dxfId="3941" priority="437" stopIfTrue="1">
      <formula>F741="-"</formula>
    </cfRule>
  </conditionalFormatting>
  <conditionalFormatting sqref="F741">
    <cfRule type="expression" dxfId="3940" priority="432" stopIfTrue="1">
      <formula>F741="-"</formula>
    </cfRule>
  </conditionalFormatting>
  <conditionalFormatting sqref="G735">
    <cfRule type="cellIs" dxfId="3939" priority="430" stopIfTrue="1" operator="equal">
      <formula>""</formula>
    </cfRule>
    <cfRule type="expression" dxfId="3938" priority="431" stopIfTrue="1">
      <formula>F735="-"</formula>
    </cfRule>
  </conditionalFormatting>
  <conditionalFormatting sqref="G741">
    <cfRule type="cellIs" dxfId="3937" priority="428" stopIfTrue="1" operator="equal">
      <formula>""</formula>
    </cfRule>
    <cfRule type="expression" dxfId="3936" priority="429" stopIfTrue="1">
      <formula>F741="-"</formula>
    </cfRule>
  </conditionalFormatting>
  <conditionalFormatting sqref="C101">
    <cfRule type="expression" dxfId="3935" priority="422" stopIfTrue="1">
      <formula>F101="-"</formula>
    </cfRule>
  </conditionalFormatting>
  <conditionalFormatting sqref="D101">
    <cfRule type="expression" dxfId="3934" priority="427" stopIfTrue="1">
      <formula>F101="-"</formula>
    </cfRule>
  </conditionalFormatting>
  <conditionalFormatting sqref="E101">
    <cfRule type="expression" dxfId="3933" priority="426" stopIfTrue="1">
      <formula>F101="-"</formula>
    </cfRule>
  </conditionalFormatting>
  <conditionalFormatting sqref="F101">
    <cfRule type="expression" dxfId="3932" priority="421" stopIfTrue="1">
      <formula>F101="-"</formula>
    </cfRule>
  </conditionalFormatting>
  <conditionalFormatting sqref="C100">
    <cfRule type="expression" dxfId="3931" priority="415" stopIfTrue="1">
      <formula>F100="-"</formula>
    </cfRule>
  </conditionalFormatting>
  <conditionalFormatting sqref="D100">
    <cfRule type="expression" dxfId="3930" priority="420" stopIfTrue="1">
      <formula>F100="-"</formula>
    </cfRule>
  </conditionalFormatting>
  <conditionalFormatting sqref="E100">
    <cfRule type="expression" dxfId="3929" priority="419" stopIfTrue="1">
      <formula>F100="-"</formula>
    </cfRule>
  </conditionalFormatting>
  <conditionalFormatting sqref="F100">
    <cfRule type="expression" dxfId="3928" priority="414" stopIfTrue="1">
      <formula>F100="-"</formula>
    </cfRule>
  </conditionalFormatting>
  <conditionalFormatting sqref="G100">
    <cfRule type="cellIs" dxfId="3927" priority="412" stopIfTrue="1" operator="equal">
      <formula>""</formula>
    </cfRule>
    <cfRule type="expression" dxfId="3926" priority="413" stopIfTrue="1">
      <formula>F100="-"</formula>
    </cfRule>
  </conditionalFormatting>
  <conditionalFormatting sqref="C746">
    <cfRule type="expression" dxfId="3925" priority="406" stopIfTrue="1">
      <formula>F746="-"</formula>
    </cfRule>
  </conditionalFormatting>
  <conditionalFormatting sqref="D746">
    <cfRule type="expression" dxfId="3924" priority="411" stopIfTrue="1">
      <formula>F746="-"</formula>
    </cfRule>
  </conditionalFormatting>
  <conditionalFormatting sqref="E746">
    <cfRule type="expression" dxfId="3923" priority="410" stopIfTrue="1">
      <formula>F746="-"</formula>
    </cfRule>
  </conditionalFormatting>
  <conditionalFormatting sqref="F746">
    <cfRule type="expression" dxfId="3922" priority="405" stopIfTrue="1">
      <formula>F746="-"</formula>
    </cfRule>
  </conditionalFormatting>
  <conditionalFormatting sqref="C733">
    <cfRule type="expression" dxfId="3921" priority="399" stopIfTrue="1">
      <formula>F733="-"</formula>
    </cfRule>
  </conditionalFormatting>
  <conditionalFormatting sqref="D733">
    <cfRule type="expression" dxfId="3920" priority="404" stopIfTrue="1">
      <formula>F733="-"</formula>
    </cfRule>
  </conditionalFormatting>
  <conditionalFormatting sqref="E733">
    <cfRule type="expression" dxfId="3919" priority="403" stopIfTrue="1">
      <formula>F733="-"</formula>
    </cfRule>
  </conditionalFormatting>
  <conditionalFormatting sqref="F733">
    <cfRule type="expression" dxfId="3918" priority="398" stopIfTrue="1">
      <formula>F733="-"</formula>
    </cfRule>
  </conditionalFormatting>
  <conditionalFormatting sqref="C732">
    <cfRule type="expression" dxfId="3917" priority="392" stopIfTrue="1">
      <formula>F732="-"</formula>
    </cfRule>
  </conditionalFormatting>
  <conditionalFormatting sqref="D732">
    <cfRule type="expression" dxfId="3916" priority="397" stopIfTrue="1">
      <formula>F732="-"</formula>
    </cfRule>
  </conditionalFormatting>
  <conditionalFormatting sqref="E732">
    <cfRule type="expression" dxfId="3915" priority="396" stopIfTrue="1">
      <formula>F732="-"</formula>
    </cfRule>
  </conditionalFormatting>
  <conditionalFormatting sqref="F732">
    <cfRule type="expression" dxfId="3914" priority="391" stopIfTrue="1">
      <formula>F732="-"</formula>
    </cfRule>
  </conditionalFormatting>
  <conditionalFormatting sqref="C734">
    <cfRule type="expression" dxfId="3913" priority="384" stopIfTrue="1">
      <formula>F734="-"</formula>
    </cfRule>
  </conditionalFormatting>
  <conditionalFormatting sqref="D734">
    <cfRule type="expression" dxfId="3912" priority="390" stopIfTrue="1">
      <formula>F734="-"</formula>
    </cfRule>
  </conditionalFormatting>
  <conditionalFormatting sqref="B734">
    <cfRule type="expression" dxfId="3911" priority="389" stopIfTrue="1">
      <formula>F734="-"</formula>
    </cfRule>
  </conditionalFormatting>
  <conditionalFormatting sqref="E734">
    <cfRule type="expression" dxfId="3910" priority="388" stopIfTrue="1">
      <formula>F734="-"</formula>
    </cfRule>
  </conditionalFormatting>
  <conditionalFormatting sqref="F734">
    <cfRule type="expression" dxfId="3909" priority="383" stopIfTrue="1">
      <formula>F734="-"</formula>
    </cfRule>
  </conditionalFormatting>
  <conditionalFormatting sqref="G734">
    <cfRule type="cellIs" dxfId="3908" priority="381" stopIfTrue="1" operator="equal">
      <formula>""</formula>
    </cfRule>
    <cfRule type="expression" dxfId="3907" priority="382" stopIfTrue="1">
      <formula>F734="-"</formula>
    </cfRule>
  </conditionalFormatting>
  <conditionalFormatting sqref="C745">
    <cfRule type="expression" dxfId="3906" priority="375" stopIfTrue="1">
      <formula>F745="-"</formula>
    </cfRule>
  </conditionalFormatting>
  <conditionalFormatting sqref="D745">
    <cfRule type="expression" dxfId="3905" priority="380" stopIfTrue="1">
      <formula>F745="-"</formula>
    </cfRule>
  </conditionalFormatting>
  <conditionalFormatting sqref="E745">
    <cfRule type="expression" dxfId="3904" priority="379" stopIfTrue="1">
      <formula>F745="-"</formula>
    </cfRule>
  </conditionalFormatting>
  <conditionalFormatting sqref="F745">
    <cfRule type="expression" dxfId="3903" priority="374" stopIfTrue="1">
      <formula>F745="-"</formula>
    </cfRule>
  </conditionalFormatting>
  <conditionalFormatting sqref="G733">
    <cfRule type="cellIs" dxfId="3902" priority="370" stopIfTrue="1" operator="equal">
      <formula>""</formula>
    </cfRule>
    <cfRule type="expression" dxfId="3901" priority="371" stopIfTrue="1">
      <formula>F733="-"</formula>
    </cfRule>
  </conditionalFormatting>
  <conditionalFormatting sqref="G732">
    <cfRule type="cellIs" dxfId="3900" priority="372" stopIfTrue="1" operator="equal">
      <formula>""</formula>
    </cfRule>
    <cfRule type="expression" dxfId="3899" priority="373" stopIfTrue="1">
      <formula>F732="-"</formula>
    </cfRule>
  </conditionalFormatting>
  <conditionalFormatting sqref="G745">
    <cfRule type="cellIs" dxfId="3898" priority="368" stopIfTrue="1" operator="equal">
      <formula>""</formula>
    </cfRule>
    <cfRule type="expression" dxfId="3897" priority="369" stopIfTrue="1">
      <formula>F745="-"</formula>
    </cfRule>
  </conditionalFormatting>
  <conditionalFormatting sqref="G746">
    <cfRule type="cellIs" dxfId="3896" priority="366" stopIfTrue="1" operator="equal">
      <formula>""</formula>
    </cfRule>
    <cfRule type="expression" dxfId="3895" priority="367" stopIfTrue="1">
      <formula>F746="-"</formula>
    </cfRule>
  </conditionalFormatting>
  <conditionalFormatting sqref="C385">
    <cfRule type="expression" dxfId="3894" priority="360" stopIfTrue="1">
      <formula>F385="-"</formula>
    </cfRule>
  </conditionalFormatting>
  <conditionalFormatting sqref="D385">
    <cfRule type="expression" dxfId="3893" priority="365" stopIfTrue="1">
      <formula>F385="-"</formula>
    </cfRule>
  </conditionalFormatting>
  <conditionalFormatting sqref="E385">
    <cfRule type="expression" dxfId="3892" priority="364" stopIfTrue="1">
      <formula>F385="-"</formula>
    </cfRule>
  </conditionalFormatting>
  <conditionalFormatting sqref="F385">
    <cfRule type="expression" dxfId="3891" priority="359" stopIfTrue="1">
      <formula>F385="-"</formula>
    </cfRule>
  </conditionalFormatting>
  <conditionalFormatting sqref="G385">
    <cfRule type="cellIs" dxfId="3890" priority="357" stopIfTrue="1" operator="equal">
      <formula>""</formula>
    </cfRule>
    <cfRule type="expression" dxfId="3889" priority="358" stopIfTrue="1">
      <formula>F385="-"</formula>
    </cfRule>
  </conditionalFormatting>
  <conditionalFormatting sqref="C425">
    <cfRule type="expression" dxfId="3888" priority="351" stopIfTrue="1">
      <formula>F425="-"</formula>
    </cfRule>
  </conditionalFormatting>
  <conditionalFormatting sqref="D425">
    <cfRule type="expression" dxfId="3887" priority="356" stopIfTrue="1">
      <formula>F425="-"</formula>
    </cfRule>
  </conditionalFormatting>
  <conditionalFormatting sqref="E425">
    <cfRule type="expression" dxfId="3886" priority="355" stopIfTrue="1">
      <formula>F425="-"</formula>
    </cfRule>
  </conditionalFormatting>
  <conditionalFormatting sqref="F425">
    <cfRule type="expression" dxfId="3885" priority="350" stopIfTrue="1">
      <formula>F425="-"</formula>
    </cfRule>
  </conditionalFormatting>
  <conditionalFormatting sqref="C650">
    <cfRule type="expression" dxfId="3884" priority="344" stopIfTrue="1">
      <formula>F650="-"</formula>
    </cfRule>
  </conditionalFormatting>
  <conditionalFormatting sqref="D650">
    <cfRule type="expression" dxfId="3883" priority="349" stopIfTrue="1">
      <formula>F650="-"</formula>
    </cfRule>
  </conditionalFormatting>
  <conditionalFormatting sqref="E650">
    <cfRule type="expression" dxfId="3882" priority="348" stopIfTrue="1">
      <formula>F650="-"</formula>
    </cfRule>
  </conditionalFormatting>
  <conditionalFormatting sqref="F650">
    <cfRule type="expression" dxfId="3881" priority="343" stopIfTrue="1">
      <formula>F650="-"</formula>
    </cfRule>
  </conditionalFormatting>
  <conditionalFormatting sqref="G650">
    <cfRule type="cellIs" dxfId="3880" priority="341" stopIfTrue="1" operator="equal">
      <formula>""</formula>
    </cfRule>
    <cfRule type="expression" dxfId="3879" priority="342" stopIfTrue="1">
      <formula>F650="-"</formula>
    </cfRule>
  </conditionalFormatting>
  <conditionalFormatting sqref="C723">
    <cfRule type="expression" dxfId="3878" priority="335" stopIfTrue="1">
      <formula>F723="-"</formula>
    </cfRule>
  </conditionalFormatting>
  <conditionalFormatting sqref="D723">
    <cfRule type="expression" dxfId="3877" priority="340" stopIfTrue="1">
      <formula>F723="-"</formula>
    </cfRule>
  </conditionalFormatting>
  <conditionalFormatting sqref="E723">
    <cfRule type="expression" dxfId="3876" priority="339" stopIfTrue="1">
      <formula>F723="-"</formula>
    </cfRule>
  </conditionalFormatting>
  <conditionalFormatting sqref="F723">
    <cfRule type="expression" dxfId="3875" priority="334" stopIfTrue="1">
      <formula>F723="-"</formula>
    </cfRule>
  </conditionalFormatting>
  <conditionalFormatting sqref="G723">
    <cfRule type="cellIs" dxfId="3874" priority="332" stopIfTrue="1" operator="equal">
      <formula>""</formula>
    </cfRule>
    <cfRule type="expression" dxfId="3873" priority="333" stopIfTrue="1">
      <formula>F723="-"</formula>
    </cfRule>
  </conditionalFormatting>
  <conditionalFormatting sqref="C726">
    <cfRule type="expression" dxfId="3872" priority="326" stopIfTrue="1">
      <formula>F726="-"</formula>
    </cfRule>
  </conditionalFormatting>
  <conditionalFormatting sqref="D726">
    <cfRule type="expression" dxfId="3871" priority="331" stopIfTrue="1">
      <formula>F726="-"</formula>
    </cfRule>
  </conditionalFormatting>
  <conditionalFormatting sqref="E726">
    <cfRule type="expression" dxfId="3870" priority="330" stopIfTrue="1">
      <formula>F726="-"</formula>
    </cfRule>
  </conditionalFormatting>
  <conditionalFormatting sqref="F726">
    <cfRule type="expression" dxfId="3869" priority="325" stopIfTrue="1">
      <formula>F726="-"</formula>
    </cfRule>
  </conditionalFormatting>
  <conditionalFormatting sqref="C725">
    <cfRule type="expression" dxfId="3868" priority="319" stopIfTrue="1">
      <formula>F725="-"</formula>
    </cfRule>
  </conditionalFormatting>
  <conditionalFormatting sqref="D725">
    <cfRule type="expression" dxfId="3867" priority="324" stopIfTrue="1">
      <formula>F725="-"</formula>
    </cfRule>
  </conditionalFormatting>
  <conditionalFormatting sqref="E725">
    <cfRule type="expression" dxfId="3866" priority="323" stopIfTrue="1">
      <formula>F725="-"</formula>
    </cfRule>
  </conditionalFormatting>
  <conditionalFormatting sqref="F725">
    <cfRule type="expression" dxfId="3865" priority="318" stopIfTrue="1">
      <formula>F725="-"</formula>
    </cfRule>
  </conditionalFormatting>
  <conditionalFormatting sqref="G164">
    <cfRule type="cellIs" dxfId="3864" priority="316" stopIfTrue="1" operator="equal">
      <formula>""</formula>
    </cfRule>
    <cfRule type="expression" dxfId="3863" priority="317" stopIfTrue="1">
      <formula>F164="-"</formula>
    </cfRule>
  </conditionalFormatting>
  <conditionalFormatting sqref="G165">
    <cfRule type="cellIs" dxfId="3862" priority="314" stopIfTrue="1" operator="equal">
      <formula>""</formula>
    </cfRule>
    <cfRule type="expression" dxfId="3861" priority="315" stopIfTrue="1">
      <formula>F165="-"</formula>
    </cfRule>
  </conditionalFormatting>
  <conditionalFormatting sqref="G166">
    <cfRule type="cellIs" dxfId="3860" priority="312" stopIfTrue="1" operator="equal">
      <formula>""</formula>
    </cfRule>
    <cfRule type="expression" dxfId="3859" priority="313" stopIfTrue="1">
      <formula>F166="-"</formula>
    </cfRule>
  </conditionalFormatting>
  <conditionalFormatting sqref="G167:G168">
    <cfRule type="cellIs" dxfId="3858" priority="310" stopIfTrue="1" operator="equal">
      <formula>""</formula>
    </cfRule>
    <cfRule type="expression" dxfId="3857" priority="311" stopIfTrue="1">
      <formula>F167="-"</formula>
    </cfRule>
  </conditionalFormatting>
  <conditionalFormatting sqref="G169">
    <cfRule type="cellIs" dxfId="3856" priority="308" stopIfTrue="1" operator="equal">
      <formula>""</formula>
    </cfRule>
    <cfRule type="expression" dxfId="3855" priority="309" stopIfTrue="1">
      <formula>F169="-"</formula>
    </cfRule>
  </conditionalFormatting>
  <conditionalFormatting sqref="G170">
    <cfRule type="cellIs" dxfId="3854" priority="306" stopIfTrue="1" operator="equal">
      <formula>""</formula>
    </cfRule>
    <cfRule type="expression" dxfId="3853" priority="307" stopIfTrue="1">
      <formula>F170="-"</formula>
    </cfRule>
  </conditionalFormatting>
  <conditionalFormatting sqref="G171">
    <cfRule type="cellIs" dxfId="3852" priority="304" stopIfTrue="1" operator="equal">
      <formula>""</formula>
    </cfRule>
    <cfRule type="expression" dxfId="3851" priority="305" stopIfTrue="1">
      <formula>F171="-"</formula>
    </cfRule>
  </conditionalFormatting>
  <conditionalFormatting sqref="G172">
    <cfRule type="cellIs" dxfId="3850" priority="302" stopIfTrue="1" operator="equal">
      <formula>""</formula>
    </cfRule>
    <cfRule type="expression" dxfId="3849" priority="303" stopIfTrue="1">
      <formula>F172="-"</formula>
    </cfRule>
  </conditionalFormatting>
  <conditionalFormatting sqref="G173">
    <cfRule type="cellIs" dxfId="3848" priority="300" stopIfTrue="1" operator="equal">
      <formula>""</formula>
    </cfRule>
    <cfRule type="expression" dxfId="3847" priority="301" stopIfTrue="1">
      <formula>F173="-"</formula>
    </cfRule>
  </conditionalFormatting>
  <conditionalFormatting sqref="G174:G175">
    <cfRule type="cellIs" dxfId="3846" priority="298" stopIfTrue="1" operator="equal">
      <formula>""</formula>
    </cfRule>
    <cfRule type="expression" dxfId="3845" priority="299" stopIfTrue="1">
      <formula>F174="-"</formula>
    </cfRule>
  </conditionalFormatting>
  <conditionalFormatting sqref="G37">
    <cfRule type="cellIs" dxfId="3844" priority="296" stopIfTrue="1" operator="equal">
      <formula>""</formula>
    </cfRule>
    <cfRule type="expression" dxfId="3843" priority="297" stopIfTrue="1">
      <formula>F37="-"</formula>
    </cfRule>
  </conditionalFormatting>
  <conditionalFormatting sqref="G114">
    <cfRule type="cellIs" dxfId="3842" priority="294" stopIfTrue="1" operator="equal">
      <formula>""</formula>
    </cfRule>
    <cfRule type="expression" dxfId="3841" priority="295" stopIfTrue="1">
      <formula>F114="-"</formula>
    </cfRule>
  </conditionalFormatting>
  <conditionalFormatting sqref="G115">
    <cfRule type="cellIs" dxfId="3840" priority="292" stopIfTrue="1" operator="equal">
      <formula>""</formula>
    </cfRule>
    <cfRule type="expression" dxfId="3839" priority="293" stopIfTrue="1">
      <formula>F115="-"</formula>
    </cfRule>
  </conditionalFormatting>
  <conditionalFormatting sqref="G116:G119">
    <cfRule type="cellIs" dxfId="3838" priority="290" stopIfTrue="1" operator="equal">
      <formula>""</formula>
    </cfRule>
    <cfRule type="expression" dxfId="3837" priority="291" stopIfTrue="1">
      <formula>F116="-"</formula>
    </cfRule>
  </conditionalFormatting>
  <conditionalFormatting sqref="G120:G131">
    <cfRule type="cellIs" dxfId="3836" priority="288" stopIfTrue="1" operator="equal">
      <formula>""</formula>
    </cfRule>
    <cfRule type="expression" dxfId="3835" priority="289" stopIfTrue="1">
      <formula>F120="-"</formula>
    </cfRule>
  </conditionalFormatting>
  <conditionalFormatting sqref="G132:G133">
    <cfRule type="cellIs" dxfId="3834" priority="286" stopIfTrue="1" operator="equal">
      <formula>""</formula>
    </cfRule>
    <cfRule type="expression" dxfId="3833" priority="287" stopIfTrue="1">
      <formula>F132="-"</formula>
    </cfRule>
  </conditionalFormatting>
  <conditionalFormatting sqref="G134:G138">
    <cfRule type="cellIs" dxfId="3832" priority="284" stopIfTrue="1" operator="equal">
      <formula>""</formula>
    </cfRule>
    <cfRule type="expression" dxfId="3831" priority="285" stopIfTrue="1">
      <formula>F134="-"</formula>
    </cfRule>
  </conditionalFormatting>
  <conditionalFormatting sqref="G139:G141">
    <cfRule type="cellIs" dxfId="3830" priority="282" stopIfTrue="1" operator="equal">
      <formula>""</formula>
    </cfRule>
    <cfRule type="expression" dxfId="3829" priority="283" stopIfTrue="1">
      <formula>F139="-"</formula>
    </cfRule>
  </conditionalFormatting>
  <conditionalFormatting sqref="G144:G152">
    <cfRule type="cellIs" dxfId="3828" priority="280" stopIfTrue="1" operator="equal">
      <formula>""</formula>
    </cfRule>
    <cfRule type="expression" dxfId="3827" priority="281" stopIfTrue="1">
      <formula>F144="-"</formula>
    </cfRule>
  </conditionalFormatting>
  <conditionalFormatting sqref="G156:G160">
    <cfRule type="cellIs" dxfId="3826" priority="278" stopIfTrue="1" operator="equal">
      <formula>""</formula>
    </cfRule>
    <cfRule type="expression" dxfId="3825" priority="279" stopIfTrue="1">
      <formula>F156="-"</formula>
    </cfRule>
  </conditionalFormatting>
  <conditionalFormatting sqref="G161:G162">
    <cfRule type="cellIs" dxfId="3824" priority="276" stopIfTrue="1" operator="equal">
      <formula>""</formula>
    </cfRule>
    <cfRule type="expression" dxfId="3823" priority="277" stopIfTrue="1">
      <formula>F161="-"</formula>
    </cfRule>
  </conditionalFormatting>
  <conditionalFormatting sqref="G176">
    <cfRule type="cellIs" dxfId="3822" priority="274" stopIfTrue="1" operator="equal">
      <formula>""</formula>
    </cfRule>
    <cfRule type="expression" dxfId="3821" priority="275" stopIfTrue="1">
      <formula>F176="-"</formula>
    </cfRule>
  </conditionalFormatting>
  <conditionalFormatting sqref="G178">
    <cfRule type="cellIs" dxfId="3820" priority="272" stopIfTrue="1" operator="equal">
      <formula>""</formula>
    </cfRule>
    <cfRule type="expression" dxfId="3819" priority="273" stopIfTrue="1">
      <formula>F178="-"</formula>
    </cfRule>
  </conditionalFormatting>
  <conditionalFormatting sqref="G213">
    <cfRule type="cellIs" dxfId="3818" priority="270" stopIfTrue="1" operator="equal">
      <formula>""</formula>
    </cfRule>
    <cfRule type="expression" dxfId="3817" priority="271" stopIfTrue="1">
      <formula>F213="-"</formula>
    </cfRule>
  </conditionalFormatting>
  <conditionalFormatting sqref="G214">
    <cfRule type="cellIs" dxfId="3816" priority="268" stopIfTrue="1" operator="equal">
      <formula>""</formula>
    </cfRule>
    <cfRule type="expression" dxfId="3815" priority="269" stopIfTrue="1">
      <formula>F214="-"</formula>
    </cfRule>
  </conditionalFormatting>
  <conditionalFormatting sqref="G219">
    <cfRule type="cellIs" dxfId="3814" priority="266" stopIfTrue="1" operator="equal">
      <formula>""</formula>
    </cfRule>
    <cfRule type="expression" dxfId="3813" priority="267" stopIfTrue="1">
      <formula>F219="-"</formula>
    </cfRule>
  </conditionalFormatting>
  <conditionalFormatting sqref="G220">
    <cfRule type="cellIs" dxfId="3812" priority="264" stopIfTrue="1" operator="equal">
      <formula>""</formula>
    </cfRule>
    <cfRule type="expression" dxfId="3811" priority="265" stopIfTrue="1">
      <formula>F220="-"</formula>
    </cfRule>
  </conditionalFormatting>
  <conditionalFormatting sqref="G221:G222">
    <cfRule type="cellIs" dxfId="3810" priority="262" stopIfTrue="1" operator="equal">
      <formula>""</formula>
    </cfRule>
    <cfRule type="expression" dxfId="3809" priority="263" stopIfTrue="1">
      <formula>F221="-"</formula>
    </cfRule>
  </conditionalFormatting>
  <conditionalFormatting sqref="G231">
    <cfRule type="cellIs" dxfId="3808" priority="260" stopIfTrue="1" operator="equal">
      <formula>""</formula>
    </cfRule>
    <cfRule type="expression" dxfId="3807" priority="261" stopIfTrue="1">
      <formula>F231="-"</formula>
    </cfRule>
  </conditionalFormatting>
  <conditionalFormatting sqref="G232">
    <cfRule type="cellIs" dxfId="3806" priority="258" stopIfTrue="1" operator="equal">
      <formula>""</formula>
    </cfRule>
    <cfRule type="expression" dxfId="3805" priority="259" stopIfTrue="1">
      <formula>F232="-"</formula>
    </cfRule>
  </conditionalFormatting>
  <conditionalFormatting sqref="G233">
    <cfRule type="cellIs" dxfId="3804" priority="256" stopIfTrue="1" operator="equal">
      <formula>""</formula>
    </cfRule>
    <cfRule type="expression" dxfId="3803" priority="257" stopIfTrue="1">
      <formula>F233="-"</formula>
    </cfRule>
  </conditionalFormatting>
  <conditionalFormatting sqref="G264">
    <cfRule type="cellIs" dxfId="3802" priority="254" stopIfTrue="1" operator="equal">
      <formula>""</formula>
    </cfRule>
    <cfRule type="expression" dxfId="3801" priority="255" stopIfTrue="1">
      <formula>F264="-"</formula>
    </cfRule>
  </conditionalFormatting>
  <conditionalFormatting sqref="G289">
    <cfRule type="cellIs" dxfId="3800" priority="252" stopIfTrue="1" operator="equal">
      <formula>""</formula>
    </cfRule>
    <cfRule type="expression" dxfId="3799" priority="253" stopIfTrue="1">
      <formula>F289="-"</formula>
    </cfRule>
  </conditionalFormatting>
  <conditionalFormatting sqref="G290">
    <cfRule type="cellIs" dxfId="3798" priority="250" stopIfTrue="1" operator="equal">
      <formula>""</formula>
    </cfRule>
    <cfRule type="expression" dxfId="3797" priority="251" stopIfTrue="1">
      <formula>F290="-"</formula>
    </cfRule>
  </conditionalFormatting>
  <conditionalFormatting sqref="G291:G297">
    <cfRule type="cellIs" dxfId="3796" priority="248" stopIfTrue="1" operator="equal">
      <formula>""</formula>
    </cfRule>
    <cfRule type="expression" dxfId="3795" priority="249" stopIfTrue="1">
      <formula>F291="-"</formula>
    </cfRule>
  </conditionalFormatting>
  <conditionalFormatting sqref="G359">
    <cfRule type="cellIs" dxfId="3794" priority="246" stopIfTrue="1" operator="equal">
      <formula>""</formula>
    </cfRule>
    <cfRule type="expression" dxfId="3793" priority="247" stopIfTrue="1">
      <formula>F359="-"</formula>
    </cfRule>
  </conditionalFormatting>
  <conditionalFormatting sqref="G261">
    <cfRule type="cellIs" dxfId="3792" priority="244" stopIfTrue="1" operator="equal">
      <formula>""</formula>
    </cfRule>
    <cfRule type="expression" dxfId="3791" priority="245" stopIfTrue="1">
      <formula>F261="-"</formula>
    </cfRule>
  </conditionalFormatting>
  <conditionalFormatting sqref="G425">
    <cfRule type="cellIs" dxfId="3790" priority="242" stopIfTrue="1" operator="equal">
      <formula>""</formula>
    </cfRule>
    <cfRule type="expression" dxfId="3789" priority="243" stopIfTrue="1">
      <formula>F425="-"</formula>
    </cfRule>
  </conditionalFormatting>
  <conditionalFormatting sqref="G426">
    <cfRule type="cellIs" dxfId="3788" priority="240" stopIfTrue="1" operator="equal">
      <formula>""</formula>
    </cfRule>
    <cfRule type="expression" dxfId="3787" priority="241" stopIfTrue="1">
      <formula>F426="-"</formula>
    </cfRule>
  </conditionalFormatting>
  <conditionalFormatting sqref="G427">
    <cfRule type="cellIs" dxfId="3786" priority="238" stopIfTrue="1" operator="equal">
      <formula>""</formula>
    </cfRule>
    <cfRule type="expression" dxfId="3785" priority="239" stopIfTrue="1">
      <formula>F427="-"</formula>
    </cfRule>
  </conditionalFormatting>
  <conditionalFormatting sqref="G428:G434">
    <cfRule type="cellIs" dxfId="3784" priority="236" stopIfTrue="1" operator="equal">
      <formula>""</formula>
    </cfRule>
    <cfRule type="expression" dxfId="3783" priority="237" stopIfTrue="1">
      <formula>F428="-"</formula>
    </cfRule>
  </conditionalFormatting>
  <conditionalFormatting sqref="G435:G438">
    <cfRule type="cellIs" dxfId="3782" priority="234" stopIfTrue="1" operator="equal">
      <formula>""</formula>
    </cfRule>
    <cfRule type="expression" dxfId="3781" priority="235" stopIfTrue="1">
      <formula>F435="-"</formula>
    </cfRule>
  </conditionalFormatting>
  <conditionalFormatting sqref="G439">
    <cfRule type="cellIs" dxfId="3780" priority="232" stopIfTrue="1" operator="equal">
      <formula>""</formula>
    </cfRule>
    <cfRule type="expression" dxfId="3779" priority="233" stopIfTrue="1">
      <formula>F439="-"</formula>
    </cfRule>
  </conditionalFormatting>
  <conditionalFormatting sqref="C338">
    <cfRule type="expression" dxfId="3778" priority="226" stopIfTrue="1">
      <formula>F338="-"</formula>
    </cfRule>
  </conditionalFormatting>
  <conditionalFormatting sqref="D338">
    <cfRule type="expression" dxfId="3777" priority="231" stopIfTrue="1">
      <formula>F338="-"</formula>
    </cfRule>
  </conditionalFormatting>
  <conditionalFormatting sqref="E338">
    <cfRule type="expression" dxfId="3776" priority="230" stopIfTrue="1">
      <formula>F338="-"</formula>
    </cfRule>
  </conditionalFormatting>
  <conditionalFormatting sqref="F338">
    <cfRule type="expression" dxfId="3775" priority="225" stopIfTrue="1">
      <formula>F338="-"</formula>
    </cfRule>
  </conditionalFormatting>
  <conditionalFormatting sqref="G338">
    <cfRule type="cellIs" dxfId="3774" priority="223" stopIfTrue="1" operator="equal">
      <formula>""</formula>
    </cfRule>
    <cfRule type="expression" dxfId="3773" priority="224" stopIfTrue="1">
      <formula>F338="-"</formula>
    </cfRule>
  </conditionalFormatting>
  <conditionalFormatting sqref="C392">
    <cfRule type="expression" dxfId="3772" priority="217" stopIfTrue="1">
      <formula>F392="-"</formula>
    </cfRule>
  </conditionalFormatting>
  <conditionalFormatting sqref="D392">
    <cfRule type="expression" dxfId="3771" priority="222" stopIfTrue="1">
      <formula>F392="-"</formula>
    </cfRule>
  </conditionalFormatting>
  <conditionalFormatting sqref="E392">
    <cfRule type="expression" dxfId="3770" priority="221" stopIfTrue="1">
      <formula>F392="-"</formula>
    </cfRule>
  </conditionalFormatting>
  <conditionalFormatting sqref="F392">
    <cfRule type="expression" dxfId="3769" priority="216" stopIfTrue="1">
      <formula>F392="-"</formula>
    </cfRule>
  </conditionalFormatting>
  <conditionalFormatting sqref="C391">
    <cfRule type="expression" dxfId="3768" priority="210" stopIfTrue="1">
      <formula>F391="-"</formula>
    </cfRule>
  </conditionalFormatting>
  <conditionalFormatting sqref="D391">
    <cfRule type="expression" dxfId="3767" priority="215" stopIfTrue="1">
      <formula>F391="-"</formula>
    </cfRule>
  </conditionalFormatting>
  <conditionalFormatting sqref="E391">
    <cfRule type="expression" dxfId="3766" priority="214" stopIfTrue="1">
      <formula>F391="-"</formula>
    </cfRule>
  </conditionalFormatting>
  <conditionalFormatting sqref="F391">
    <cfRule type="expression" dxfId="3765" priority="209" stopIfTrue="1">
      <formula>F391="-"</formula>
    </cfRule>
  </conditionalFormatting>
  <conditionalFormatting sqref="G391">
    <cfRule type="cellIs" dxfId="3764" priority="207" stopIfTrue="1" operator="equal">
      <formula>""</formula>
    </cfRule>
    <cfRule type="expression" dxfId="3763" priority="208" stopIfTrue="1">
      <formula>F391="-"</formula>
    </cfRule>
  </conditionalFormatting>
  <conditionalFormatting sqref="G392">
    <cfRule type="cellIs" dxfId="3762" priority="205" stopIfTrue="1" operator="equal">
      <formula>""</formula>
    </cfRule>
    <cfRule type="expression" dxfId="3761" priority="206" stopIfTrue="1">
      <formula>F392="-"</formula>
    </cfRule>
  </conditionalFormatting>
  <conditionalFormatting sqref="C673">
    <cfRule type="expression" dxfId="3760" priority="199" stopIfTrue="1">
      <formula>F673="-"</formula>
    </cfRule>
  </conditionalFormatting>
  <conditionalFormatting sqref="D673">
    <cfRule type="expression" dxfId="3759" priority="204" stopIfTrue="1">
      <formula>F673="-"</formula>
    </cfRule>
  </conditionalFormatting>
  <conditionalFormatting sqref="E673">
    <cfRule type="expression" dxfId="3758" priority="203" stopIfTrue="1">
      <formula>F673="-"</formula>
    </cfRule>
  </conditionalFormatting>
  <conditionalFormatting sqref="F673">
    <cfRule type="expression" dxfId="3757" priority="198" stopIfTrue="1">
      <formula>F673="-"</formula>
    </cfRule>
  </conditionalFormatting>
  <conditionalFormatting sqref="C674">
    <cfRule type="expression" dxfId="3756" priority="192" stopIfTrue="1">
      <formula>F674="-"</formula>
    </cfRule>
  </conditionalFormatting>
  <conditionalFormatting sqref="D674">
    <cfRule type="expression" dxfId="3755" priority="197" stopIfTrue="1">
      <formula>F674="-"</formula>
    </cfRule>
  </conditionalFormatting>
  <conditionalFormatting sqref="E674">
    <cfRule type="expression" dxfId="3754" priority="196" stopIfTrue="1">
      <formula>F674="-"</formula>
    </cfRule>
  </conditionalFormatting>
  <conditionalFormatting sqref="F674">
    <cfRule type="expression" dxfId="3753" priority="191" stopIfTrue="1">
      <formula>F674="-"</formula>
    </cfRule>
  </conditionalFormatting>
  <conditionalFormatting sqref="G673:G674">
    <cfRule type="cellIs" dxfId="3752" priority="189" stopIfTrue="1" operator="equal">
      <formula>""</formula>
    </cfRule>
    <cfRule type="expression" dxfId="3751" priority="190" stopIfTrue="1">
      <formula>F673="-"</formula>
    </cfRule>
  </conditionalFormatting>
  <conditionalFormatting sqref="C670">
    <cfRule type="expression" dxfId="3750" priority="183" stopIfTrue="1">
      <formula>F670="-"</formula>
    </cfRule>
  </conditionalFormatting>
  <conditionalFormatting sqref="D670">
    <cfRule type="expression" dxfId="3749" priority="188" stopIfTrue="1">
      <formula>F670="-"</formula>
    </cfRule>
  </conditionalFormatting>
  <conditionalFormatting sqref="E670">
    <cfRule type="expression" dxfId="3748" priority="187" stopIfTrue="1">
      <formula>F670="-"</formula>
    </cfRule>
  </conditionalFormatting>
  <conditionalFormatting sqref="F670">
    <cfRule type="expression" dxfId="3747" priority="182" stopIfTrue="1">
      <formula>F670="-"</formula>
    </cfRule>
  </conditionalFormatting>
  <conditionalFormatting sqref="G670">
    <cfRule type="cellIs" dxfId="3746" priority="180" stopIfTrue="1" operator="equal">
      <formula>""</formula>
    </cfRule>
    <cfRule type="expression" dxfId="3745" priority="181" stopIfTrue="1">
      <formula>F670="-"</formula>
    </cfRule>
  </conditionalFormatting>
  <conditionalFormatting sqref="C270">
    <cfRule type="expression" dxfId="3744" priority="174" stopIfTrue="1">
      <formula>F270="-"</formula>
    </cfRule>
  </conditionalFormatting>
  <conditionalFormatting sqref="D270">
    <cfRule type="expression" dxfId="3743" priority="179" stopIfTrue="1">
      <formula>F270="-"</formula>
    </cfRule>
  </conditionalFormatting>
  <conditionalFormatting sqref="E270">
    <cfRule type="expression" dxfId="3742" priority="178" stopIfTrue="1">
      <formula>F270="-"</formula>
    </cfRule>
  </conditionalFormatting>
  <conditionalFormatting sqref="F270">
    <cfRule type="expression" dxfId="3741" priority="173" stopIfTrue="1">
      <formula>F270="-"</formula>
    </cfRule>
  </conditionalFormatting>
  <conditionalFormatting sqref="G270">
    <cfRule type="cellIs" dxfId="3740" priority="171" stopIfTrue="1" operator="equal">
      <formula>""</formula>
    </cfRule>
    <cfRule type="expression" dxfId="3739" priority="172" stopIfTrue="1">
      <formula>F270="-"</formula>
    </cfRule>
  </conditionalFormatting>
  <conditionalFormatting sqref="B713:B733">
    <cfRule type="expression" dxfId="3738" priority="170" stopIfTrue="1">
      <formula>F713="-"</formula>
    </cfRule>
  </conditionalFormatting>
  <conditionalFormatting sqref="C730">
    <cfRule type="expression" dxfId="3737" priority="164" stopIfTrue="1">
      <formula>F730="-"</formula>
    </cfRule>
  </conditionalFormatting>
  <conditionalFormatting sqref="D730">
    <cfRule type="expression" dxfId="3736" priority="169" stopIfTrue="1">
      <formula>F730="-"</formula>
    </cfRule>
  </conditionalFormatting>
  <conditionalFormatting sqref="E730">
    <cfRule type="expression" dxfId="3735" priority="168" stopIfTrue="1">
      <formula>F730="-"</formula>
    </cfRule>
  </conditionalFormatting>
  <conditionalFormatting sqref="F730">
    <cfRule type="expression" dxfId="3734" priority="163" stopIfTrue="1">
      <formula>F730="-"</formula>
    </cfRule>
  </conditionalFormatting>
  <conditionalFormatting sqref="G730">
    <cfRule type="cellIs" dxfId="3733" priority="161" stopIfTrue="1" operator="equal">
      <formula>""</formula>
    </cfRule>
    <cfRule type="expression" dxfId="3732" priority="162" stopIfTrue="1">
      <formula>F730="-"</formula>
    </cfRule>
  </conditionalFormatting>
  <conditionalFormatting sqref="C742">
    <cfRule type="expression" dxfId="3731" priority="155" stopIfTrue="1">
      <formula>F742="-"</formula>
    </cfRule>
  </conditionalFormatting>
  <conditionalFormatting sqref="D742">
    <cfRule type="expression" dxfId="3730" priority="160" stopIfTrue="1">
      <formula>F742="-"</formula>
    </cfRule>
  </conditionalFormatting>
  <conditionalFormatting sqref="E742">
    <cfRule type="expression" dxfId="3729" priority="159" stopIfTrue="1">
      <formula>F742="-"</formula>
    </cfRule>
  </conditionalFormatting>
  <conditionalFormatting sqref="F742">
    <cfRule type="expression" dxfId="3728" priority="154" stopIfTrue="1">
      <formula>F742="-"</formula>
    </cfRule>
  </conditionalFormatting>
  <conditionalFormatting sqref="G742">
    <cfRule type="cellIs" dxfId="3727" priority="152" stopIfTrue="1" operator="equal">
      <formula>""</formula>
    </cfRule>
    <cfRule type="expression" dxfId="3726" priority="153" stopIfTrue="1">
      <formula>F742="-"</formula>
    </cfRule>
  </conditionalFormatting>
  <conditionalFormatting sqref="G743">
    <cfRule type="cellIs" dxfId="3725" priority="143" stopIfTrue="1" operator="equal">
      <formula>""</formula>
    </cfRule>
    <cfRule type="expression" dxfId="3724" priority="144" stopIfTrue="1">
      <formula>F743="-"</formula>
    </cfRule>
  </conditionalFormatting>
  <conditionalFormatting sqref="C743">
    <cfRule type="expression" dxfId="3723" priority="146" stopIfTrue="1">
      <formula>F743="-"</formula>
    </cfRule>
  </conditionalFormatting>
  <conditionalFormatting sqref="D743">
    <cfRule type="expression" dxfId="3722" priority="151" stopIfTrue="1">
      <formula>F743="-"</formula>
    </cfRule>
  </conditionalFormatting>
  <conditionalFormatting sqref="E743">
    <cfRule type="expression" dxfId="3721" priority="150" stopIfTrue="1">
      <formula>F743="-"</formula>
    </cfRule>
  </conditionalFormatting>
  <conditionalFormatting sqref="F743">
    <cfRule type="expression" dxfId="3720" priority="145" stopIfTrue="1">
      <formula>F743="-"</formula>
    </cfRule>
  </conditionalFormatting>
  <conditionalFormatting sqref="C401">
    <cfRule type="expression" dxfId="3719" priority="138" stopIfTrue="1">
      <formula>F401="-"</formula>
    </cfRule>
  </conditionalFormatting>
  <conditionalFormatting sqref="D401">
    <cfRule type="expression" dxfId="3718" priority="142" stopIfTrue="1">
      <formula>F401="-"</formula>
    </cfRule>
  </conditionalFormatting>
  <conditionalFormatting sqref="E387">
    <cfRule type="expression" dxfId="3717" priority="132" stopIfTrue="1">
      <formula>F387="-"</formula>
    </cfRule>
  </conditionalFormatting>
  <conditionalFormatting sqref="F401">
    <cfRule type="expression" dxfId="3716" priority="137" stopIfTrue="1">
      <formula>F401="-"</formula>
    </cfRule>
  </conditionalFormatting>
  <conditionalFormatting sqref="E400:E401">
    <cfRule type="expression" dxfId="3715" priority="136" stopIfTrue="1">
      <formula>F400="-"</formula>
    </cfRule>
  </conditionalFormatting>
  <conditionalFormatting sqref="G401">
    <cfRule type="cellIs" dxfId="3714" priority="134" stopIfTrue="1" operator="equal">
      <formula>""</formula>
    </cfRule>
    <cfRule type="expression" dxfId="3713" priority="135" stopIfTrue="1">
      <formula>F401="-"</formula>
    </cfRule>
  </conditionalFormatting>
  <conditionalFormatting sqref="C387">
    <cfRule type="expression" dxfId="3712" priority="128" stopIfTrue="1">
      <formula>F387="-"</formula>
    </cfRule>
  </conditionalFormatting>
  <conditionalFormatting sqref="D387">
    <cfRule type="expression" dxfId="3711" priority="133" stopIfTrue="1">
      <formula>F387="-"</formula>
    </cfRule>
  </conditionalFormatting>
  <conditionalFormatting sqref="F387">
    <cfRule type="expression" dxfId="3710" priority="127" stopIfTrue="1">
      <formula>F387="-"</formula>
    </cfRule>
  </conditionalFormatting>
  <conditionalFormatting sqref="C388">
    <cfRule type="expression" dxfId="3709" priority="121" stopIfTrue="1">
      <formula>F388="-"</formula>
    </cfRule>
  </conditionalFormatting>
  <conditionalFormatting sqref="D388">
    <cfRule type="expression" dxfId="3708" priority="126" stopIfTrue="1">
      <formula>F388="-"</formula>
    </cfRule>
  </conditionalFormatting>
  <conditionalFormatting sqref="E388">
    <cfRule type="expression" dxfId="3707" priority="125" stopIfTrue="1">
      <formula>F388="-"</formula>
    </cfRule>
  </conditionalFormatting>
  <conditionalFormatting sqref="F388">
    <cfRule type="expression" dxfId="3706" priority="120" stopIfTrue="1">
      <formula>F388="-"</formula>
    </cfRule>
  </conditionalFormatting>
  <conditionalFormatting sqref="E386">
    <cfRule type="expression" dxfId="3705" priority="119" stopIfTrue="1">
      <formula>F386="-"</formula>
    </cfRule>
  </conditionalFormatting>
  <conditionalFormatting sqref="G387">
    <cfRule type="cellIs" dxfId="3704" priority="117" stopIfTrue="1" operator="equal">
      <formula>""</formula>
    </cfRule>
    <cfRule type="expression" dxfId="3703" priority="118" stopIfTrue="1">
      <formula>F387="-"</formula>
    </cfRule>
  </conditionalFormatting>
  <conditionalFormatting sqref="G388">
    <cfRule type="cellIs" dxfId="3702" priority="115" stopIfTrue="1" operator="equal">
      <formula>""</formula>
    </cfRule>
    <cfRule type="expression" dxfId="3701" priority="116" stopIfTrue="1">
      <formula>F388="-"</formula>
    </cfRule>
  </conditionalFormatting>
  <conditionalFormatting sqref="C587">
    <cfRule type="expression" dxfId="3700" priority="109" stopIfTrue="1">
      <formula>F587="-"</formula>
    </cfRule>
  </conditionalFormatting>
  <conditionalFormatting sqref="D587">
    <cfRule type="expression" dxfId="3699" priority="114" stopIfTrue="1">
      <formula>F587="-"</formula>
    </cfRule>
  </conditionalFormatting>
  <conditionalFormatting sqref="E587">
    <cfRule type="expression" dxfId="3698" priority="113" stopIfTrue="1">
      <formula>F587="-"</formula>
    </cfRule>
  </conditionalFormatting>
  <conditionalFormatting sqref="F587">
    <cfRule type="expression" dxfId="3697" priority="108" stopIfTrue="1">
      <formula>F587="-"</formula>
    </cfRule>
  </conditionalFormatting>
  <conditionalFormatting sqref="C586">
    <cfRule type="expression" dxfId="3696" priority="102" stopIfTrue="1">
      <formula>F586="-"</formula>
    </cfRule>
  </conditionalFormatting>
  <conditionalFormatting sqref="D586">
    <cfRule type="expression" dxfId="3695" priority="107" stopIfTrue="1">
      <formula>F586="-"</formula>
    </cfRule>
  </conditionalFormatting>
  <conditionalFormatting sqref="E586">
    <cfRule type="expression" dxfId="3694" priority="106" stopIfTrue="1">
      <formula>F586="-"</formula>
    </cfRule>
  </conditionalFormatting>
  <conditionalFormatting sqref="F586">
    <cfRule type="expression" dxfId="3693" priority="101" stopIfTrue="1">
      <formula>F586="-"</formula>
    </cfRule>
  </conditionalFormatting>
  <conditionalFormatting sqref="G587">
    <cfRule type="cellIs" dxfId="3692" priority="97" stopIfTrue="1" operator="equal">
      <formula>""</formula>
    </cfRule>
    <cfRule type="expression" dxfId="3691" priority="98" stopIfTrue="1">
      <formula>F587="-"</formula>
    </cfRule>
  </conditionalFormatting>
  <conditionalFormatting sqref="G586">
    <cfRule type="cellIs" dxfId="3690" priority="99" stopIfTrue="1" operator="equal">
      <formula>""</formula>
    </cfRule>
    <cfRule type="expression" dxfId="3689" priority="100" stopIfTrue="1">
      <formula>F586="-"</formula>
    </cfRule>
  </conditionalFormatting>
  <conditionalFormatting sqref="C592">
    <cfRule type="expression" dxfId="3688" priority="91" stopIfTrue="1">
      <formula>F592="-"</formula>
    </cfRule>
  </conditionalFormatting>
  <conditionalFormatting sqref="D592">
    <cfRule type="expression" dxfId="3687" priority="96" stopIfTrue="1">
      <formula>F592="-"</formula>
    </cfRule>
  </conditionalFormatting>
  <conditionalFormatting sqref="E592">
    <cfRule type="expression" dxfId="3686" priority="95" stopIfTrue="1">
      <formula>F592="-"</formula>
    </cfRule>
  </conditionalFormatting>
  <conditionalFormatting sqref="F592">
    <cfRule type="expression" dxfId="3685" priority="90" stopIfTrue="1">
      <formula>F592="-"</formula>
    </cfRule>
  </conditionalFormatting>
  <conditionalFormatting sqref="C591">
    <cfRule type="expression" dxfId="3684" priority="84" stopIfTrue="1">
      <formula>F591="-"</formula>
    </cfRule>
  </conditionalFormatting>
  <conditionalFormatting sqref="D591">
    <cfRule type="expression" dxfId="3683" priority="89" stopIfTrue="1">
      <formula>F591="-"</formula>
    </cfRule>
  </conditionalFormatting>
  <conditionalFormatting sqref="E591">
    <cfRule type="expression" dxfId="3682" priority="88" stopIfTrue="1">
      <formula>F591="-"</formula>
    </cfRule>
  </conditionalFormatting>
  <conditionalFormatting sqref="F591">
    <cfRule type="expression" dxfId="3681" priority="83" stopIfTrue="1">
      <formula>F591="-"</formula>
    </cfRule>
  </conditionalFormatting>
  <conditionalFormatting sqref="C590">
    <cfRule type="expression" dxfId="3680" priority="77" stopIfTrue="1">
      <formula>F590="-"</formula>
    </cfRule>
  </conditionalFormatting>
  <conditionalFormatting sqref="D590">
    <cfRule type="expression" dxfId="3679" priority="82" stopIfTrue="1">
      <formula>F590="-"</formula>
    </cfRule>
  </conditionalFormatting>
  <conditionalFormatting sqref="E590">
    <cfRule type="expression" dxfId="3678" priority="81" stopIfTrue="1">
      <formula>F590="-"</formula>
    </cfRule>
  </conditionalFormatting>
  <conditionalFormatting sqref="F590">
    <cfRule type="expression" dxfId="3677" priority="76" stopIfTrue="1">
      <formula>F590="-"</formula>
    </cfRule>
  </conditionalFormatting>
  <conditionalFormatting sqref="C589">
    <cfRule type="expression" dxfId="3676" priority="70" stopIfTrue="1">
      <formula>F589="-"</formula>
    </cfRule>
  </conditionalFormatting>
  <conditionalFormatting sqref="D589">
    <cfRule type="expression" dxfId="3675" priority="75" stopIfTrue="1">
      <formula>F589="-"</formula>
    </cfRule>
  </conditionalFormatting>
  <conditionalFormatting sqref="E589">
    <cfRule type="expression" dxfId="3674" priority="74" stopIfTrue="1">
      <formula>F589="-"</formula>
    </cfRule>
  </conditionalFormatting>
  <conditionalFormatting sqref="F589">
    <cfRule type="expression" dxfId="3673" priority="69" stopIfTrue="1">
      <formula>F589="-"</formula>
    </cfRule>
  </conditionalFormatting>
  <conditionalFormatting sqref="C588">
    <cfRule type="expression" dxfId="3672" priority="63" stopIfTrue="1">
      <formula>F588="-"</formula>
    </cfRule>
  </conditionalFormatting>
  <conditionalFormatting sqref="D588">
    <cfRule type="expression" dxfId="3671" priority="68" stopIfTrue="1">
      <formula>F588="-"</formula>
    </cfRule>
  </conditionalFormatting>
  <conditionalFormatting sqref="E588">
    <cfRule type="expression" dxfId="3670" priority="67" stopIfTrue="1">
      <formula>F588="-"</formula>
    </cfRule>
  </conditionalFormatting>
  <conditionalFormatting sqref="F588">
    <cfRule type="expression" dxfId="3669" priority="62" stopIfTrue="1">
      <formula>F588="-"</formula>
    </cfRule>
  </conditionalFormatting>
  <conditionalFormatting sqref="C594">
    <cfRule type="expression" dxfId="3668" priority="56" stopIfTrue="1">
      <formula>F594="-"</formula>
    </cfRule>
  </conditionalFormatting>
  <conditionalFormatting sqref="D594">
    <cfRule type="expression" dxfId="3667" priority="61" stopIfTrue="1">
      <formula>F594="-"</formula>
    </cfRule>
  </conditionalFormatting>
  <conditionalFormatting sqref="E594">
    <cfRule type="expression" dxfId="3666" priority="60" stopIfTrue="1">
      <formula>F594="-"</formula>
    </cfRule>
  </conditionalFormatting>
  <conditionalFormatting sqref="F594">
    <cfRule type="expression" dxfId="3665" priority="55" stopIfTrue="1">
      <formula>F594="-"</formula>
    </cfRule>
  </conditionalFormatting>
  <conditionalFormatting sqref="C593">
    <cfRule type="expression" dxfId="3664" priority="49" stopIfTrue="1">
      <formula>F593="-"</formula>
    </cfRule>
  </conditionalFormatting>
  <conditionalFormatting sqref="D593">
    <cfRule type="expression" dxfId="3663" priority="54" stopIfTrue="1">
      <formula>F593="-"</formula>
    </cfRule>
  </conditionalFormatting>
  <conditionalFormatting sqref="E593">
    <cfRule type="expression" dxfId="3662" priority="53" stopIfTrue="1">
      <formula>F593="-"</formula>
    </cfRule>
  </conditionalFormatting>
  <conditionalFormatting sqref="F593">
    <cfRule type="expression" dxfId="3661" priority="48" stopIfTrue="1">
      <formula>F593="-"</formula>
    </cfRule>
  </conditionalFormatting>
  <conditionalFormatting sqref="G588">
    <cfRule type="cellIs" dxfId="3660" priority="46" stopIfTrue="1" operator="equal">
      <formula>""</formula>
    </cfRule>
    <cfRule type="expression" dxfId="3659" priority="47" stopIfTrue="1">
      <formula>F588="-"</formula>
    </cfRule>
  </conditionalFormatting>
  <conditionalFormatting sqref="G589">
    <cfRule type="cellIs" dxfId="3658" priority="44" stopIfTrue="1" operator="equal">
      <formula>""</formula>
    </cfRule>
    <cfRule type="expression" dxfId="3657" priority="45" stopIfTrue="1">
      <formula>F589="-"</formula>
    </cfRule>
  </conditionalFormatting>
  <conditionalFormatting sqref="G590">
    <cfRule type="cellIs" dxfId="3656" priority="42" stopIfTrue="1" operator="equal">
      <formula>""</formula>
    </cfRule>
    <cfRule type="expression" dxfId="3655" priority="43" stopIfTrue="1">
      <formula>F590="-"</formula>
    </cfRule>
  </conditionalFormatting>
  <conditionalFormatting sqref="G591:G594">
    <cfRule type="cellIs" dxfId="3654" priority="40" stopIfTrue="1" operator="equal">
      <formula>""</formula>
    </cfRule>
    <cfRule type="expression" dxfId="3653" priority="41" stopIfTrue="1">
      <formula>F591="-"</formula>
    </cfRule>
  </conditionalFormatting>
  <conditionalFormatting sqref="G36">
    <cfRule type="cellIs" dxfId="3652" priority="38" stopIfTrue="1" operator="equal">
      <formula>""</formula>
    </cfRule>
    <cfRule type="expression" dxfId="3651" priority="39" stopIfTrue="1">
      <formula>F36="-"</formula>
    </cfRule>
  </conditionalFormatting>
  <conditionalFormatting sqref="G154">
    <cfRule type="cellIs" dxfId="3650" priority="36" stopIfTrue="1" operator="equal">
      <formula>""</formula>
    </cfRule>
    <cfRule type="expression" dxfId="3649" priority="37" stopIfTrue="1">
      <formula>F154="-"</formula>
    </cfRule>
  </conditionalFormatting>
  <conditionalFormatting sqref="G155">
    <cfRule type="cellIs" dxfId="3648" priority="34" stopIfTrue="1" operator="equal">
      <formula>""</formula>
    </cfRule>
    <cfRule type="expression" dxfId="3647" priority="35" stopIfTrue="1">
      <formula>F155="-"</formula>
    </cfRule>
  </conditionalFormatting>
  <conditionalFormatting sqref="G182">
    <cfRule type="cellIs" dxfId="3646" priority="32" stopIfTrue="1" operator="equal">
      <formula>""</formula>
    </cfRule>
    <cfRule type="expression" dxfId="3645" priority="33" stopIfTrue="1">
      <formula>F182="-"</formula>
    </cfRule>
  </conditionalFormatting>
  <conditionalFormatting sqref="G193">
    <cfRule type="cellIs" dxfId="3644" priority="30" stopIfTrue="1" operator="equal">
      <formula>""</formula>
    </cfRule>
    <cfRule type="expression" dxfId="3643" priority="31" stopIfTrue="1">
      <formula>F193="-"</formula>
    </cfRule>
  </conditionalFormatting>
  <conditionalFormatting sqref="C459">
    <cfRule type="expression" dxfId="3642" priority="24" stopIfTrue="1">
      <formula>F459="-"</formula>
    </cfRule>
  </conditionalFormatting>
  <conditionalFormatting sqref="D459">
    <cfRule type="expression" dxfId="3641" priority="29" stopIfTrue="1">
      <formula>F459="-"</formula>
    </cfRule>
  </conditionalFormatting>
  <conditionalFormatting sqref="E459">
    <cfRule type="expression" dxfId="3640" priority="28" stopIfTrue="1">
      <formula>F459="-"</formula>
    </cfRule>
  </conditionalFormatting>
  <conditionalFormatting sqref="F459">
    <cfRule type="expression" dxfId="3639" priority="23" stopIfTrue="1">
      <formula>F459="-"</formula>
    </cfRule>
  </conditionalFormatting>
  <conditionalFormatting sqref="G459">
    <cfRule type="cellIs" dxfId="3638" priority="21" stopIfTrue="1" operator="equal">
      <formula>""</formula>
    </cfRule>
    <cfRule type="expression" dxfId="3637" priority="22" stopIfTrue="1">
      <formula>F459="-"</formula>
    </cfRule>
  </conditionalFormatting>
  <conditionalFormatting sqref="G616">
    <cfRule type="cellIs" dxfId="3636" priority="19" stopIfTrue="1" operator="equal">
      <formula>""</formula>
    </cfRule>
    <cfRule type="expression" dxfId="3635" priority="20" stopIfTrue="1">
      <formula>F616="-"</formula>
    </cfRule>
  </conditionalFormatting>
  <conditionalFormatting sqref="G411">
    <cfRule type="cellIs" dxfId="3634" priority="17" stopIfTrue="1" operator="equal">
      <formula>""</formula>
    </cfRule>
    <cfRule type="expression" dxfId="3633" priority="18" stopIfTrue="1">
      <formula>F411="-"</formula>
    </cfRule>
  </conditionalFormatting>
  <conditionalFormatting sqref="G412">
    <cfRule type="cellIs" dxfId="3632" priority="15" stopIfTrue="1" operator="equal">
      <formula>""</formula>
    </cfRule>
    <cfRule type="expression" dxfId="3631" priority="16" stopIfTrue="1">
      <formula>F412="-"</formula>
    </cfRule>
  </conditionalFormatting>
  <conditionalFormatting sqref="G406">
    <cfRule type="cellIs" dxfId="3630" priority="13" stopIfTrue="1" operator="equal">
      <formula>""</formula>
    </cfRule>
    <cfRule type="expression" dxfId="3629" priority="14" stopIfTrue="1">
      <formula>F406="-"</formula>
    </cfRule>
  </conditionalFormatting>
  <conditionalFormatting sqref="G413">
    <cfRule type="cellIs" dxfId="3628" priority="11" stopIfTrue="1" operator="equal">
      <formula>""</formula>
    </cfRule>
    <cfRule type="expression" dxfId="3627" priority="12" stopIfTrue="1">
      <formula>F413="-"</formula>
    </cfRule>
  </conditionalFormatting>
  <conditionalFormatting sqref="G414">
    <cfRule type="cellIs" dxfId="3626" priority="9" stopIfTrue="1" operator="equal">
      <formula>""</formula>
    </cfRule>
    <cfRule type="expression" dxfId="3625" priority="10" stopIfTrue="1">
      <formula>F414="-"</formula>
    </cfRule>
  </conditionalFormatting>
  <conditionalFormatting sqref="G415">
    <cfRule type="cellIs" dxfId="3624" priority="7" stopIfTrue="1" operator="equal">
      <formula>""</formula>
    </cfRule>
    <cfRule type="expression" dxfId="3623" priority="8" stopIfTrue="1">
      <formula>F415="-"</formula>
    </cfRule>
  </conditionalFormatting>
  <conditionalFormatting sqref="G416">
    <cfRule type="cellIs" dxfId="3622" priority="5" stopIfTrue="1" operator="equal">
      <formula>""</formula>
    </cfRule>
    <cfRule type="expression" dxfId="3621" priority="6" stopIfTrue="1">
      <formula>F416="-"</formula>
    </cfRule>
  </conditionalFormatting>
  <conditionalFormatting sqref="G417:G418">
    <cfRule type="cellIs" dxfId="3620" priority="3" stopIfTrue="1" operator="equal">
      <formula>""</formula>
    </cfRule>
    <cfRule type="expression" dxfId="3619" priority="4" stopIfTrue="1">
      <formula>F417="-"</formula>
    </cfRule>
  </conditionalFormatting>
  <conditionalFormatting sqref="G419">
    <cfRule type="cellIs" dxfId="3618" priority="1" stopIfTrue="1" operator="equal">
      <formula>""</formula>
    </cfRule>
    <cfRule type="expression" dxfId="3617" priority="2" stopIfTrue="1">
      <formula>F419="-"</formula>
    </cfRule>
  </conditionalFormatting>
  <conditionalFormatting sqref="O14:O747">
    <cfRule type="expression" dxfId="3616" priority="8169" stopIfTrue="1">
      <formula>G14="-"</formula>
    </cfRule>
  </conditionalFormatting>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A750"/>
  <sheetViews>
    <sheetView workbookViewId="0">
      <pane xSplit="5" ySplit="13" topLeftCell="F320" activePane="bottomRight" state="frozen"/>
      <selection pane="topRight" activeCell="F1" sqref="F1"/>
      <selection pane="bottomLeft" activeCell="A14" sqref="A14"/>
      <selection pane="bottomRight" activeCell="P318" sqref="P318"/>
    </sheetView>
  </sheetViews>
  <sheetFormatPr defaultColWidth="9.140625" defaultRowHeight="14.25"/>
  <cols>
    <col min="1" max="1" width="5.5703125" style="57" customWidth="1"/>
    <col min="2" max="3" width="9.140625" style="76" customWidth="1"/>
    <col min="4" max="4" width="15.5703125" style="76" customWidth="1"/>
    <col min="5" max="5" width="44.28515625" style="77" customWidth="1"/>
    <col min="6" max="6" width="8.28515625" style="78" bestFit="1" customWidth="1"/>
    <col min="7" max="7" width="10.140625" style="78" hidden="1" customWidth="1"/>
    <col min="8" max="8" width="11.42578125" style="57" hidden="1" customWidth="1"/>
    <col min="9" max="9" width="10.5703125" style="57" hidden="1" customWidth="1"/>
    <col min="10" max="10" width="11.28515625" style="57" hidden="1" customWidth="1"/>
    <col min="11" max="11" width="11.42578125" style="57" hidden="1" customWidth="1"/>
    <col min="12" max="12" width="10.28515625" style="57" hidden="1" customWidth="1"/>
    <col min="13" max="13" width="10.140625" style="57" hidden="1" customWidth="1"/>
    <col min="14" max="14" width="9.7109375" style="57" hidden="1" customWidth="1"/>
    <col min="15" max="15" width="10.42578125" style="57" hidden="1" customWidth="1"/>
    <col min="16" max="16" width="11.28515625" style="57" bestFit="1" customWidth="1"/>
    <col min="17" max="17" width="12.42578125" style="57" hidden="1" customWidth="1"/>
    <col min="18" max="18" width="11.28515625" style="57" hidden="1" customWidth="1"/>
    <col min="19" max="19" width="10.140625" style="57" hidden="1" customWidth="1"/>
    <col min="20" max="20" width="11.28515625" style="57" hidden="1" customWidth="1"/>
    <col min="21" max="21" width="12.85546875" style="57" hidden="1" customWidth="1"/>
    <col min="22" max="23" width="11.28515625" style="57" hidden="1" customWidth="1"/>
    <col min="24" max="24" width="10.140625" style="57" hidden="1" customWidth="1"/>
    <col min="25" max="25" width="11.28515625" style="57" hidden="1" customWidth="1"/>
    <col min="26" max="26" width="14.85546875" style="57" bestFit="1" customWidth="1"/>
    <col min="27" max="27" width="21.140625" style="57" customWidth="1"/>
    <col min="28" max="16384" width="9.140625" style="57"/>
  </cols>
  <sheetData>
    <row r="1" spans="2:27" s="8" customFormat="1" ht="15">
      <c r="D1" s="4"/>
      <c r="E1" s="9"/>
      <c r="F1" s="10"/>
      <c r="G1" s="10"/>
      <c r="H1" s="14"/>
    </row>
    <row r="2" spans="2:27" s="8" customFormat="1" ht="15">
      <c r="D2" s="15"/>
      <c r="E2" s="16"/>
      <c r="F2" s="17"/>
      <c r="G2" s="17"/>
      <c r="H2" s="14"/>
    </row>
    <row r="3" spans="2:27" s="8" customFormat="1" ht="15">
      <c r="C3" s="19"/>
      <c r="E3" s="20"/>
      <c r="F3" s="21"/>
      <c r="G3" s="21"/>
      <c r="H3" s="14"/>
    </row>
    <row r="4" spans="2:27" s="8" customFormat="1" ht="21" customHeight="1">
      <c r="C4" s="19"/>
      <c r="E4" s="16"/>
      <c r="F4" s="17"/>
      <c r="G4" s="17"/>
    </row>
    <row r="5" spans="2:27" s="8" customFormat="1" ht="15">
      <c r="C5" s="19"/>
      <c r="E5" s="16"/>
      <c r="F5" s="17"/>
      <c r="G5" s="17"/>
    </row>
    <row r="6" spans="2:27" s="8" customFormat="1" ht="15">
      <c r="D6" s="4"/>
      <c r="E6" s="16" t="s">
        <v>3</v>
      </c>
      <c r="F6" s="17"/>
      <c r="G6" s="25"/>
    </row>
    <row r="7" spans="2:27" s="8" customFormat="1" ht="15">
      <c r="D7" s="26" t="s">
        <v>4</v>
      </c>
      <c r="E7" s="27" t="s">
        <v>1961</v>
      </c>
      <c r="F7" s="18"/>
      <c r="G7" s="18"/>
    </row>
    <row r="8" spans="2:27" s="8" customFormat="1" ht="15">
      <c r="D8" s="26" t="s">
        <v>6</v>
      </c>
      <c r="E8" s="31" t="s">
        <v>1962</v>
      </c>
      <c r="F8" s="32"/>
      <c r="G8" s="32"/>
    </row>
    <row r="9" spans="2:27" s="8" customFormat="1" ht="15">
      <c r="D9" s="26" t="s">
        <v>7</v>
      </c>
      <c r="E9" s="34" t="s">
        <v>1963</v>
      </c>
      <c r="F9" s="35"/>
      <c r="G9" s="36"/>
    </row>
    <row r="10" spans="2:27" s="8" customFormat="1" ht="15">
      <c r="H10" s="14"/>
    </row>
    <row r="11" spans="2:27" s="8" customFormat="1" ht="15">
      <c r="H11" s="14"/>
    </row>
    <row r="12" spans="2:27" s="8" customFormat="1" ht="15" customHeight="1">
      <c r="B12" s="4"/>
      <c r="C12" s="4"/>
      <c r="D12" s="38"/>
      <c r="E12" s="39"/>
      <c r="F12" s="40"/>
      <c r="G12" s="41"/>
      <c r="H12" s="43"/>
    </row>
    <row r="13" spans="2:27" s="8" customFormat="1" ht="60">
      <c r="B13" s="44" t="s">
        <v>10</v>
      </c>
      <c r="C13" s="44" t="s">
        <v>11</v>
      </c>
      <c r="D13" s="44" t="s">
        <v>12</v>
      </c>
      <c r="E13" s="45" t="s">
        <v>13</v>
      </c>
      <c r="F13" s="46" t="s">
        <v>14</v>
      </c>
      <c r="G13" s="46" t="s">
        <v>3136</v>
      </c>
      <c r="H13" s="46" t="s">
        <v>3137</v>
      </c>
      <c r="I13" s="46" t="s">
        <v>3144</v>
      </c>
      <c r="J13" s="46" t="s">
        <v>3138</v>
      </c>
      <c r="K13" s="46" t="s">
        <v>3139</v>
      </c>
      <c r="L13" s="46" t="s">
        <v>3140</v>
      </c>
      <c r="M13" s="46" t="s">
        <v>3141</v>
      </c>
      <c r="N13" s="46" t="s">
        <v>3142</v>
      </c>
      <c r="O13" s="46" t="s">
        <v>3143</v>
      </c>
      <c r="P13" s="46" t="s">
        <v>3145</v>
      </c>
      <c r="Q13" s="46" t="s">
        <v>3146</v>
      </c>
      <c r="R13" s="46" t="s">
        <v>3147</v>
      </c>
      <c r="S13" s="46" t="s">
        <v>3148</v>
      </c>
      <c r="T13" s="46" t="s">
        <v>3149</v>
      </c>
      <c r="U13" s="46" t="s">
        <v>3150</v>
      </c>
      <c r="V13" s="46" t="s">
        <v>3151</v>
      </c>
      <c r="W13" s="46" t="s">
        <v>3152</v>
      </c>
      <c r="X13" s="46" t="s">
        <v>3153</v>
      </c>
      <c r="Y13" s="46" t="s">
        <v>3154</v>
      </c>
      <c r="Z13" s="46" t="s">
        <v>3155</v>
      </c>
      <c r="AA13" s="46" t="s">
        <v>3159</v>
      </c>
    </row>
    <row r="14" spans="2:27" ht="15">
      <c r="B14" s="5" t="s">
        <v>20</v>
      </c>
      <c r="C14" s="51" t="s">
        <v>21</v>
      </c>
      <c r="D14" s="51" t="s">
        <v>21</v>
      </c>
      <c r="E14" s="6" t="s">
        <v>22</v>
      </c>
      <c r="F14" s="51" t="s">
        <v>23</v>
      </c>
      <c r="G14" s="5"/>
      <c r="H14" s="5"/>
      <c r="I14" s="5"/>
      <c r="J14" s="5"/>
      <c r="K14" s="5"/>
      <c r="L14" s="5"/>
      <c r="M14" s="5"/>
      <c r="N14" s="5"/>
      <c r="O14" s="5"/>
      <c r="P14" s="5"/>
      <c r="Q14" s="5"/>
      <c r="R14" s="5"/>
      <c r="S14" s="5"/>
      <c r="T14" s="5"/>
      <c r="U14" s="5"/>
      <c r="V14" s="5"/>
      <c r="W14" s="5"/>
      <c r="X14" s="5"/>
      <c r="Y14" s="5"/>
      <c r="Z14" s="5"/>
      <c r="AA14" s="5"/>
    </row>
    <row r="15" spans="2:27" ht="42.75">
      <c r="B15" s="5" t="s">
        <v>25</v>
      </c>
      <c r="C15" s="51" t="s">
        <v>26</v>
      </c>
      <c r="D15" s="51" t="s">
        <v>27</v>
      </c>
      <c r="E15" s="6" t="s">
        <v>28</v>
      </c>
      <c r="F15" s="51" t="s">
        <v>29</v>
      </c>
      <c r="G15" s="5">
        <v>6</v>
      </c>
      <c r="H15" s="5">
        <v>8</v>
      </c>
      <c r="I15" s="5">
        <v>1</v>
      </c>
      <c r="J15" s="5">
        <v>6</v>
      </c>
      <c r="K15" s="5">
        <v>6</v>
      </c>
      <c r="L15" s="5">
        <v>16</v>
      </c>
      <c r="M15" s="5">
        <v>6</v>
      </c>
      <c r="N15" s="5">
        <v>1</v>
      </c>
      <c r="O15" s="5">
        <v>9</v>
      </c>
      <c r="P15" s="5">
        <f>SUM(G15:O15)</f>
        <v>59</v>
      </c>
      <c r="Q15" s="5">
        <v>6084.48</v>
      </c>
      <c r="R15" s="5">
        <v>8112.6399999999994</v>
      </c>
      <c r="S15" s="5">
        <v>1014.0799999999999</v>
      </c>
      <c r="T15" s="5">
        <v>6084.48</v>
      </c>
      <c r="U15" s="5">
        <v>6084.48</v>
      </c>
      <c r="V15" s="5">
        <v>16225.279999999999</v>
      </c>
      <c r="W15" s="5">
        <v>6084.48</v>
      </c>
      <c r="X15" s="5">
        <v>1014.0799999999999</v>
      </c>
      <c r="Y15" s="5">
        <v>9126.7199999999993</v>
      </c>
      <c r="Z15" s="5">
        <f>SUM(Q15:Y15)</f>
        <v>59830.720000000001</v>
      </c>
      <c r="AA15" s="5"/>
    </row>
    <row r="16" spans="2:27" ht="28.5">
      <c r="B16" s="5" t="s">
        <v>30</v>
      </c>
      <c r="C16" s="51" t="s">
        <v>26</v>
      </c>
      <c r="D16" s="51" t="s">
        <v>31</v>
      </c>
      <c r="E16" s="6" t="s">
        <v>32</v>
      </c>
      <c r="F16" s="51" t="s">
        <v>33</v>
      </c>
      <c r="G16" s="5">
        <v>5</v>
      </c>
      <c r="H16" s="5">
        <v>5</v>
      </c>
      <c r="I16" s="5">
        <v>1</v>
      </c>
      <c r="J16" s="5">
        <v>5</v>
      </c>
      <c r="K16" s="5">
        <v>5</v>
      </c>
      <c r="L16" s="5">
        <v>5</v>
      </c>
      <c r="M16" s="5">
        <v>5</v>
      </c>
      <c r="N16" s="5">
        <v>1</v>
      </c>
      <c r="O16" s="5">
        <v>5</v>
      </c>
      <c r="P16" s="5">
        <f t="shared" ref="P16:P79" si="0">SUM(G16:O16)</f>
        <v>37</v>
      </c>
      <c r="Q16" s="5">
        <v>4069.6499999999996</v>
      </c>
      <c r="R16" s="5">
        <v>4069.6499999999996</v>
      </c>
      <c r="S16" s="5">
        <v>813.93</v>
      </c>
      <c r="T16" s="5">
        <v>4069.6499999999996</v>
      </c>
      <c r="U16" s="5">
        <v>4069.6499999999996</v>
      </c>
      <c r="V16" s="5">
        <v>4069.6499999999996</v>
      </c>
      <c r="W16" s="5">
        <v>4069.6499999999996</v>
      </c>
      <c r="X16" s="5">
        <v>813.93</v>
      </c>
      <c r="Y16" s="5">
        <v>4069.6499999999996</v>
      </c>
      <c r="Z16" s="5">
        <f t="shared" ref="Z16:Z79" si="1">SUM(Q16:Y16)</f>
        <v>30115.410000000003</v>
      </c>
      <c r="AA16" s="5"/>
    </row>
    <row r="17" spans="2:27" ht="71.25">
      <c r="B17" s="5" t="s">
        <v>34</v>
      </c>
      <c r="C17" s="51" t="s">
        <v>26</v>
      </c>
      <c r="D17" s="51" t="s">
        <v>35</v>
      </c>
      <c r="E17" s="6" t="s">
        <v>36</v>
      </c>
      <c r="F17" s="51" t="s">
        <v>33</v>
      </c>
      <c r="G17" s="5">
        <v>6</v>
      </c>
      <c r="H17" s="5">
        <v>8</v>
      </c>
      <c r="I17" s="5">
        <v>1</v>
      </c>
      <c r="J17" s="5">
        <v>6</v>
      </c>
      <c r="K17" s="5">
        <v>6</v>
      </c>
      <c r="L17" s="5">
        <v>16</v>
      </c>
      <c r="M17" s="5">
        <v>6</v>
      </c>
      <c r="N17" s="5">
        <v>1</v>
      </c>
      <c r="O17" s="5">
        <v>9</v>
      </c>
      <c r="P17" s="5">
        <f t="shared" si="0"/>
        <v>59</v>
      </c>
      <c r="Q17" s="5">
        <v>1935.42</v>
      </c>
      <c r="R17" s="5">
        <v>2580.56</v>
      </c>
      <c r="S17" s="5">
        <v>322.57</v>
      </c>
      <c r="T17" s="5">
        <v>1935.42</v>
      </c>
      <c r="U17" s="5">
        <v>1935.42</v>
      </c>
      <c r="V17" s="5">
        <v>5161.12</v>
      </c>
      <c r="W17" s="5">
        <v>1935.42</v>
      </c>
      <c r="X17" s="5">
        <v>322.57</v>
      </c>
      <c r="Y17" s="5">
        <v>2903.13</v>
      </c>
      <c r="Z17" s="5">
        <f t="shared" si="1"/>
        <v>19031.629999999997</v>
      </c>
      <c r="AA17" s="5"/>
    </row>
    <row r="18" spans="2:27" ht="85.5">
      <c r="B18" s="5" t="s">
        <v>37</v>
      </c>
      <c r="C18" s="51" t="s">
        <v>26</v>
      </c>
      <c r="D18" s="51" t="s">
        <v>38</v>
      </c>
      <c r="E18" s="6" t="s">
        <v>39</v>
      </c>
      <c r="F18" s="51" t="s">
        <v>40</v>
      </c>
      <c r="G18" s="5">
        <v>2</v>
      </c>
      <c r="H18" s="5">
        <v>3</v>
      </c>
      <c r="I18" s="5">
        <v>2</v>
      </c>
      <c r="J18" s="5">
        <v>3</v>
      </c>
      <c r="K18" s="5">
        <v>2</v>
      </c>
      <c r="L18" s="5">
        <v>3</v>
      </c>
      <c r="M18" s="5">
        <v>2</v>
      </c>
      <c r="N18" s="5">
        <v>2</v>
      </c>
      <c r="O18" s="5">
        <v>3</v>
      </c>
      <c r="P18" s="5">
        <f t="shared" si="0"/>
        <v>22</v>
      </c>
      <c r="Q18" s="5">
        <v>40142.080000000002</v>
      </c>
      <c r="R18" s="5">
        <v>59843.520000000004</v>
      </c>
      <c r="S18" s="5">
        <v>40135.040000000001</v>
      </c>
      <c r="T18" s="5">
        <v>59347.199999999997</v>
      </c>
      <c r="U18" s="5">
        <v>38508.800000000003</v>
      </c>
      <c r="V18" s="5">
        <v>59062.080000000002</v>
      </c>
      <c r="W18" s="5">
        <v>39188.160000000003</v>
      </c>
      <c r="X18" s="5">
        <v>40237.120000000003</v>
      </c>
      <c r="Y18" s="5">
        <v>58930.080000000002</v>
      </c>
      <c r="Z18" s="5">
        <f t="shared" si="1"/>
        <v>435394.08</v>
      </c>
      <c r="AA18" s="5"/>
    </row>
    <row r="19" spans="2:27" ht="71.25">
      <c r="B19" s="5" t="s">
        <v>41</v>
      </c>
      <c r="C19" s="51" t="s">
        <v>26</v>
      </c>
      <c r="D19" s="51" t="s">
        <v>42</v>
      </c>
      <c r="E19" s="6" t="s">
        <v>43</v>
      </c>
      <c r="F19" s="51" t="s">
        <v>40</v>
      </c>
      <c r="G19" s="5">
        <v>14</v>
      </c>
      <c r="H19" s="5">
        <v>21</v>
      </c>
      <c r="I19" s="5">
        <v>3</v>
      </c>
      <c r="J19" s="5">
        <v>16</v>
      </c>
      <c r="K19" s="5">
        <v>14</v>
      </c>
      <c r="L19" s="5">
        <v>37</v>
      </c>
      <c r="M19" s="5">
        <v>12</v>
      </c>
      <c r="N19" s="5">
        <v>3</v>
      </c>
      <c r="O19" s="5">
        <v>22</v>
      </c>
      <c r="P19" s="5">
        <f t="shared" si="0"/>
        <v>142</v>
      </c>
      <c r="Q19" s="5">
        <v>106543.36</v>
      </c>
      <c r="R19" s="5">
        <v>167317.92000000001</v>
      </c>
      <c r="S19" s="5">
        <v>20597.28</v>
      </c>
      <c r="T19" s="5">
        <v>136857.60000000001</v>
      </c>
      <c r="U19" s="5">
        <v>150895.36000000002</v>
      </c>
      <c r="V19" s="5">
        <v>237753.12</v>
      </c>
      <c r="W19" s="5">
        <v>64183.68</v>
      </c>
      <c r="X19" s="5">
        <v>26357.759999999998</v>
      </c>
      <c r="Y19" s="5">
        <v>172458.88</v>
      </c>
      <c r="Z19" s="5">
        <f t="shared" si="1"/>
        <v>1082964.96</v>
      </c>
      <c r="AA19" s="5"/>
    </row>
    <row r="20" spans="2:27" ht="71.25">
      <c r="B20" s="5" t="s">
        <v>44</v>
      </c>
      <c r="C20" s="51" t="s">
        <v>26</v>
      </c>
      <c r="D20" s="51" t="s">
        <v>45</v>
      </c>
      <c r="E20" s="6" t="s">
        <v>46</v>
      </c>
      <c r="F20" s="51" t="s">
        <v>40</v>
      </c>
      <c r="G20" s="5">
        <v>11</v>
      </c>
      <c r="H20" s="5">
        <v>15</v>
      </c>
      <c r="I20" s="5">
        <v>2</v>
      </c>
      <c r="J20" s="5">
        <v>11</v>
      </c>
      <c r="K20" s="5">
        <v>11</v>
      </c>
      <c r="L20" s="5">
        <v>30</v>
      </c>
      <c r="M20" s="5">
        <v>11</v>
      </c>
      <c r="N20" s="5">
        <v>2</v>
      </c>
      <c r="O20" s="5">
        <v>17</v>
      </c>
      <c r="P20" s="5">
        <f t="shared" si="0"/>
        <v>110</v>
      </c>
      <c r="Q20" s="5">
        <v>77809.710000000006</v>
      </c>
      <c r="R20" s="5">
        <v>118602.45000000001</v>
      </c>
      <c r="S20" s="5">
        <v>10774.88</v>
      </c>
      <c r="T20" s="5">
        <v>72029.539999999994</v>
      </c>
      <c r="U20" s="5">
        <v>67453.98</v>
      </c>
      <c r="V20" s="5">
        <v>152945.70000000001</v>
      </c>
      <c r="W20" s="5">
        <v>57712.05</v>
      </c>
      <c r="X20" s="5">
        <v>14174.240000000002</v>
      </c>
      <c r="Y20" s="5">
        <v>102170.17000000001</v>
      </c>
      <c r="Z20" s="5">
        <f t="shared" si="1"/>
        <v>673672.72000000009</v>
      </c>
      <c r="AA20" s="5"/>
    </row>
    <row r="21" spans="2:27" ht="28.5">
      <c r="B21" s="5" t="s">
        <v>47</v>
      </c>
      <c r="C21" s="51" t="s">
        <v>48</v>
      </c>
      <c r="D21" s="51">
        <v>90769</v>
      </c>
      <c r="E21" s="6" t="s">
        <v>49</v>
      </c>
      <c r="F21" s="51" t="s">
        <v>50</v>
      </c>
      <c r="G21" s="5">
        <v>200</v>
      </c>
      <c r="H21" s="5">
        <v>200</v>
      </c>
      <c r="I21" s="5">
        <v>50</v>
      </c>
      <c r="J21" s="5">
        <v>200</v>
      </c>
      <c r="K21" s="5">
        <v>200</v>
      </c>
      <c r="L21" s="5">
        <v>200</v>
      </c>
      <c r="M21" s="5">
        <v>200</v>
      </c>
      <c r="N21" s="5">
        <v>50</v>
      </c>
      <c r="O21" s="5">
        <v>200</v>
      </c>
      <c r="P21" s="5">
        <f t="shared" si="0"/>
        <v>1500</v>
      </c>
      <c r="Q21" s="5">
        <v>23530.000000000004</v>
      </c>
      <c r="R21" s="5">
        <v>23384</v>
      </c>
      <c r="S21" s="5">
        <v>5881.5</v>
      </c>
      <c r="T21" s="5">
        <v>23190</v>
      </c>
      <c r="U21" s="5">
        <v>22570</v>
      </c>
      <c r="V21" s="5">
        <v>23080.000000000004</v>
      </c>
      <c r="W21" s="5">
        <v>22968.000000000004</v>
      </c>
      <c r="X21" s="5">
        <v>5896</v>
      </c>
      <c r="Y21" s="5">
        <v>23030.000000000004</v>
      </c>
      <c r="Z21" s="5">
        <f t="shared" si="1"/>
        <v>173529.5</v>
      </c>
      <c r="AA21" s="5"/>
    </row>
    <row r="22" spans="2:27" ht="28.5">
      <c r="B22" s="5" t="s">
        <v>51</v>
      </c>
      <c r="C22" s="51" t="s">
        <v>48</v>
      </c>
      <c r="D22" s="51">
        <v>90778</v>
      </c>
      <c r="E22" s="6" t="s">
        <v>52</v>
      </c>
      <c r="F22" s="51" t="s">
        <v>50</v>
      </c>
      <c r="G22" s="5">
        <v>200</v>
      </c>
      <c r="H22" s="5">
        <v>200</v>
      </c>
      <c r="I22" s="5">
        <v>50</v>
      </c>
      <c r="J22" s="5">
        <v>200</v>
      </c>
      <c r="K22" s="5">
        <v>200</v>
      </c>
      <c r="L22" s="5">
        <v>200</v>
      </c>
      <c r="M22" s="5">
        <v>200</v>
      </c>
      <c r="N22" s="5">
        <v>50</v>
      </c>
      <c r="O22" s="5">
        <v>200</v>
      </c>
      <c r="P22" s="5">
        <f t="shared" si="0"/>
        <v>1500</v>
      </c>
      <c r="Q22" s="5">
        <v>23920</v>
      </c>
      <c r="R22" s="5">
        <v>23772</v>
      </c>
      <c r="S22" s="5">
        <v>5979</v>
      </c>
      <c r="T22" s="5">
        <v>22522</v>
      </c>
      <c r="U22" s="5">
        <v>23076</v>
      </c>
      <c r="V22" s="5">
        <v>23460</v>
      </c>
      <c r="W22" s="5">
        <v>23350</v>
      </c>
      <c r="X22" s="5">
        <v>5993.5</v>
      </c>
      <c r="Y22" s="5">
        <v>23408.000000000004</v>
      </c>
      <c r="Z22" s="5">
        <f t="shared" si="1"/>
        <v>175480.5</v>
      </c>
      <c r="AA22" s="5"/>
    </row>
    <row r="23" spans="2:27" ht="42.75">
      <c r="B23" s="5" t="s">
        <v>53</v>
      </c>
      <c r="C23" s="51" t="s">
        <v>26</v>
      </c>
      <c r="D23" s="51" t="s">
        <v>54</v>
      </c>
      <c r="E23" s="6" t="s">
        <v>55</v>
      </c>
      <c r="F23" s="51" t="s">
        <v>40</v>
      </c>
      <c r="G23" s="5">
        <v>2</v>
      </c>
      <c r="H23" s="5">
        <v>5</v>
      </c>
      <c r="I23" s="5">
        <v>2</v>
      </c>
      <c r="J23" s="5">
        <v>2</v>
      </c>
      <c r="K23" s="5">
        <v>2</v>
      </c>
      <c r="L23" s="5">
        <v>5</v>
      </c>
      <c r="M23" s="5">
        <v>2</v>
      </c>
      <c r="N23" s="5">
        <v>2</v>
      </c>
      <c r="O23" s="5">
        <v>2</v>
      </c>
      <c r="P23" s="5">
        <f t="shared" si="0"/>
        <v>24</v>
      </c>
      <c r="Q23" s="5">
        <v>1237.44</v>
      </c>
      <c r="R23" s="5">
        <v>7157.9999999999991</v>
      </c>
      <c r="S23" s="5">
        <v>1490.4</v>
      </c>
      <c r="T23" s="5">
        <v>2183.5200000000004</v>
      </c>
      <c r="U23" s="5">
        <v>1426.08</v>
      </c>
      <c r="V23" s="5">
        <v>4006.8</v>
      </c>
      <c r="W23" s="5">
        <v>1517.76</v>
      </c>
      <c r="X23" s="5">
        <v>2018.4</v>
      </c>
      <c r="Y23" s="5">
        <v>1494.72</v>
      </c>
      <c r="Z23" s="5">
        <f t="shared" si="1"/>
        <v>22533.119999999999</v>
      </c>
      <c r="AA23" s="5"/>
    </row>
    <row r="24" spans="2:27">
      <c r="B24" s="5" t="s">
        <v>56</v>
      </c>
      <c r="C24" s="51" t="s">
        <v>26</v>
      </c>
      <c r="D24" s="51" t="s">
        <v>57</v>
      </c>
      <c r="E24" s="6" t="s">
        <v>58</v>
      </c>
      <c r="F24" s="51" t="s">
        <v>33</v>
      </c>
      <c r="G24" s="5">
        <v>6</v>
      </c>
      <c r="H24" s="5">
        <v>8</v>
      </c>
      <c r="I24" s="5">
        <v>1</v>
      </c>
      <c r="J24" s="5">
        <v>6</v>
      </c>
      <c r="K24" s="5">
        <v>6</v>
      </c>
      <c r="L24" s="5">
        <v>16</v>
      </c>
      <c r="M24" s="5">
        <v>6</v>
      </c>
      <c r="N24" s="5">
        <v>1</v>
      </c>
      <c r="O24" s="5">
        <v>9</v>
      </c>
      <c r="P24" s="5">
        <f t="shared" si="0"/>
        <v>59</v>
      </c>
      <c r="Q24" s="5">
        <v>6447.42</v>
      </c>
      <c r="R24" s="5">
        <v>8914.9599999999991</v>
      </c>
      <c r="S24" s="5">
        <v>995.83000000000015</v>
      </c>
      <c r="T24" s="5">
        <v>6251.4600000000009</v>
      </c>
      <c r="U24" s="5">
        <v>6194.8200000000006</v>
      </c>
      <c r="V24" s="5">
        <v>16213.119999999997</v>
      </c>
      <c r="W24" s="5">
        <v>6784.1399999999994</v>
      </c>
      <c r="X24" s="5">
        <v>1079.1200000000001</v>
      </c>
      <c r="Y24" s="5">
        <v>9611.5500000000011</v>
      </c>
      <c r="Z24" s="5">
        <f t="shared" si="1"/>
        <v>62492.42</v>
      </c>
      <c r="AA24" s="5"/>
    </row>
    <row r="25" spans="2:27" ht="28.5">
      <c r="B25" s="5" t="s">
        <v>59</v>
      </c>
      <c r="C25" s="51" t="s">
        <v>26</v>
      </c>
      <c r="D25" s="51" t="s">
        <v>60</v>
      </c>
      <c r="E25" s="6" t="s">
        <v>61</v>
      </c>
      <c r="F25" s="51" t="s">
        <v>33</v>
      </c>
      <c r="G25" s="5">
        <v>6</v>
      </c>
      <c r="H25" s="5">
        <v>8</v>
      </c>
      <c r="I25" s="5">
        <v>1</v>
      </c>
      <c r="J25" s="5">
        <v>6</v>
      </c>
      <c r="K25" s="5">
        <v>6</v>
      </c>
      <c r="L25" s="5">
        <v>16</v>
      </c>
      <c r="M25" s="5">
        <v>6</v>
      </c>
      <c r="N25" s="5">
        <v>1</v>
      </c>
      <c r="O25" s="5">
        <v>9</v>
      </c>
      <c r="P25" s="5">
        <f t="shared" si="0"/>
        <v>59</v>
      </c>
      <c r="Q25" s="5">
        <v>11543.88</v>
      </c>
      <c r="R25" s="5">
        <v>15846.88</v>
      </c>
      <c r="S25" s="5">
        <v>1792.88</v>
      </c>
      <c r="T25" s="5">
        <v>11126.7</v>
      </c>
      <c r="U25" s="5">
        <v>11095.920000000002</v>
      </c>
      <c r="V25" s="5">
        <v>29082.559999999998</v>
      </c>
      <c r="W25" s="5">
        <v>12197.880000000001</v>
      </c>
      <c r="X25" s="5">
        <v>1925.9099999999999</v>
      </c>
      <c r="Y25" s="5">
        <v>17285.129999999997</v>
      </c>
      <c r="Z25" s="5">
        <f t="shared" si="1"/>
        <v>111897.73999999999</v>
      </c>
      <c r="AA25" s="5"/>
    </row>
    <row r="26" spans="2:27" ht="28.5">
      <c r="B26" s="5" t="s">
        <v>62</v>
      </c>
      <c r="C26" s="51" t="s">
        <v>26</v>
      </c>
      <c r="D26" s="51" t="s">
        <v>63</v>
      </c>
      <c r="E26" s="6" t="s">
        <v>64</v>
      </c>
      <c r="F26" s="51" t="s">
        <v>33</v>
      </c>
      <c r="G26" s="5">
        <v>1</v>
      </c>
      <c r="H26" s="5">
        <v>3</v>
      </c>
      <c r="I26" s="5">
        <v>1</v>
      </c>
      <c r="J26" s="5">
        <v>1</v>
      </c>
      <c r="K26" s="5">
        <v>1</v>
      </c>
      <c r="L26" s="5">
        <v>3</v>
      </c>
      <c r="M26" s="5">
        <v>1</v>
      </c>
      <c r="N26" s="5">
        <v>1</v>
      </c>
      <c r="O26" s="5">
        <v>3</v>
      </c>
      <c r="P26" s="5">
        <f t="shared" si="0"/>
        <v>15</v>
      </c>
      <c r="Q26" s="5">
        <v>8923.8799999999992</v>
      </c>
      <c r="R26" s="5">
        <v>26312.28</v>
      </c>
      <c r="S26" s="5">
        <v>8299.58</v>
      </c>
      <c r="T26" s="5">
        <v>8292.4500000000007</v>
      </c>
      <c r="U26" s="5">
        <v>8283.7199999999993</v>
      </c>
      <c r="V26" s="5">
        <v>25223.279999999995</v>
      </c>
      <c r="W26" s="5">
        <v>9058.68</v>
      </c>
      <c r="X26" s="5">
        <v>8788.11</v>
      </c>
      <c r="Y26" s="5">
        <v>25489.71</v>
      </c>
      <c r="Z26" s="5">
        <f t="shared" si="1"/>
        <v>128671.69</v>
      </c>
      <c r="AA26" s="5"/>
    </row>
    <row r="27" spans="2:27" ht="15">
      <c r="B27" s="5" t="s">
        <v>65</v>
      </c>
      <c r="C27" s="51" t="s">
        <v>21</v>
      </c>
      <c r="D27" s="51" t="s">
        <v>21</v>
      </c>
      <c r="E27" s="6" t="s">
        <v>66</v>
      </c>
      <c r="F27" s="51" t="s">
        <v>23</v>
      </c>
      <c r="G27" s="5"/>
      <c r="H27" s="5"/>
      <c r="I27" s="5"/>
      <c r="J27" s="5"/>
      <c r="K27" s="5"/>
      <c r="L27" s="5"/>
      <c r="M27" s="5"/>
      <c r="N27" s="5"/>
      <c r="O27" s="5"/>
      <c r="P27" s="5">
        <f t="shared" si="0"/>
        <v>0</v>
      </c>
      <c r="Q27" s="5"/>
      <c r="R27" s="5"/>
      <c r="S27" s="5">
        <v>0</v>
      </c>
      <c r="T27" s="5"/>
      <c r="U27" s="5"/>
      <c r="V27" s="5"/>
      <c r="W27" s="5"/>
      <c r="X27" s="5"/>
      <c r="Y27" s="5"/>
      <c r="Z27" s="5">
        <f t="shared" si="1"/>
        <v>0</v>
      </c>
      <c r="AA27" s="5"/>
    </row>
    <row r="28" spans="2:27" ht="57">
      <c r="B28" s="5" t="s">
        <v>67</v>
      </c>
      <c r="C28" s="51" t="s">
        <v>48</v>
      </c>
      <c r="D28" s="51">
        <v>103689</v>
      </c>
      <c r="E28" s="6" t="s">
        <v>68</v>
      </c>
      <c r="F28" s="51" t="s">
        <v>69</v>
      </c>
      <c r="G28" s="5">
        <v>9</v>
      </c>
      <c r="H28" s="5">
        <v>12</v>
      </c>
      <c r="I28" s="5">
        <v>1.5</v>
      </c>
      <c r="J28" s="5">
        <v>9</v>
      </c>
      <c r="K28" s="5">
        <v>9</v>
      </c>
      <c r="L28" s="5">
        <v>24</v>
      </c>
      <c r="M28" s="5">
        <v>9</v>
      </c>
      <c r="N28" s="5">
        <v>1.5</v>
      </c>
      <c r="O28" s="5">
        <v>13.5</v>
      </c>
      <c r="P28" s="5">
        <f t="shared" si="0"/>
        <v>88.5</v>
      </c>
      <c r="Q28" s="5">
        <v>2750.3099999999995</v>
      </c>
      <c r="R28" s="5">
        <v>3661.44</v>
      </c>
      <c r="S28" s="5">
        <v>464.98500000000001</v>
      </c>
      <c r="T28" s="5">
        <v>2853.18</v>
      </c>
      <c r="U28" s="5">
        <v>2811.51</v>
      </c>
      <c r="V28" s="5">
        <v>7511.52</v>
      </c>
      <c r="W28" s="5">
        <v>2781.0899999999997</v>
      </c>
      <c r="X28" s="5">
        <v>455.64</v>
      </c>
      <c r="Y28" s="5">
        <v>4208.625</v>
      </c>
      <c r="Z28" s="5">
        <f t="shared" si="1"/>
        <v>27498.3</v>
      </c>
      <c r="AA28" s="5"/>
    </row>
    <row r="29" spans="2:27" ht="114">
      <c r="B29" s="5" t="s">
        <v>70</v>
      </c>
      <c r="C29" s="51" t="s">
        <v>26</v>
      </c>
      <c r="D29" s="51" t="s">
        <v>71</v>
      </c>
      <c r="E29" s="6" t="s">
        <v>72</v>
      </c>
      <c r="F29" s="51" t="s">
        <v>73</v>
      </c>
      <c r="G29" s="5">
        <v>180</v>
      </c>
      <c r="H29" s="5">
        <v>240</v>
      </c>
      <c r="I29" s="5">
        <v>30</v>
      </c>
      <c r="J29" s="5">
        <v>180</v>
      </c>
      <c r="K29" s="5">
        <v>180</v>
      </c>
      <c r="L29" s="5">
        <v>480</v>
      </c>
      <c r="M29" s="5">
        <v>180</v>
      </c>
      <c r="N29" s="5">
        <v>30</v>
      </c>
      <c r="O29" s="5">
        <v>270</v>
      </c>
      <c r="P29" s="5">
        <f t="shared" si="0"/>
        <v>1770</v>
      </c>
      <c r="Q29" s="5">
        <v>4177.8</v>
      </c>
      <c r="R29" s="5">
        <v>4980</v>
      </c>
      <c r="S29" s="5">
        <v>784.5</v>
      </c>
      <c r="T29" s="5">
        <v>3600</v>
      </c>
      <c r="U29" s="5">
        <v>5400</v>
      </c>
      <c r="V29" s="5">
        <v>9600</v>
      </c>
      <c r="W29" s="5">
        <v>6480</v>
      </c>
      <c r="X29" s="5">
        <v>670.5</v>
      </c>
      <c r="Y29" s="5">
        <v>7560</v>
      </c>
      <c r="Z29" s="5">
        <f t="shared" si="1"/>
        <v>43252.800000000003</v>
      </c>
      <c r="AA29" s="5"/>
    </row>
    <row r="30" spans="2:27" ht="71.25">
      <c r="B30" s="5" t="s">
        <v>74</v>
      </c>
      <c r="C30" s="51" t="s">
        <v>48</v>
      </c>
      <c r="D30" s="51">
        <v>97063</v>
      </c>
      <c r="E30" s="6" t="s">
        <v>75</v>
      </c>
      <c r="F30" s="51" t="s">
        <v>69</v>
      </c>
      <c r="G30" s="5">
        <v>432</v>
      </c>
      <c r="H30" s="5">
        <v>576</v>
      </c>
      <c r="I30" s="5">
        <v>72</v>
      </c>
      <c r="J30" s="5">
        <v>432</v>
      </c>
      <c r="K30" s="5">
        <v>432</v>
      </c>
      <c r="L30" s="5">
        <v>1152</v>
      </c>
      <c r="M30" s="5">
        <v>432</v>
      </c>
      <c r="N30" s="5">
        <v>72</v>
      </c>
      <c r="O30" s="5">
        <v>648</v>
      </c>
      <c r="P30" s="5">
        <f t="shared" si="0"/>
        <v>4248</v>
      </c>
      <c r="Q30" s="5">
        <v>4553.28</v>
      </c>
      <c r="R30" s="5">
        <v>6883.1999999999989</v>
      </c>
      <c r="S30" s="5">
        <v>637.91999999999985</v>
      </c>
      <c r="T30" s="5">
        <v>4505.76</v>
      </c>
      <c r="U30" s="5">
        <v>4268.1600000000008</v>
      </c>
      <c r="V30" s="5">
        <v>12084.48</v>
      </c>
      <c r="W30" s="5">
        <v>5058.72</v>
      </c>
      <c r="X30" s="5">
        <v>771.12000000000012</v>
      </c>
      <c r="Y30" s="5">
        <v>6130.0800000000008</v>
      </c>
      <c r="Z30" s="5">
        <f t="shared" si="1"/>
        <v>44892.720000000008</v>
      </c>
      <c r="AA30" s="5"/>
    </row>
    <row r="31" spans="2:27" ht="71.25">
      <c r="B31" s="5" t="s">
        <v>76</v>
      </c>
      <c r="C31" s="51" t="s">
        <v>48</v>
      </c>
      <c r="D31" s="51">
        <v>100981</v>
      </c>
      <c r="E31" s="6" t="s">
        <v>77</v>
      </c>
      <c r="F31" s="51" t="s">
        <v>78</v>
      </c>
      <c r="G31" s="5">
        <v>216</v>
      </c>
      <c r="H31" s="5">
        <v>288</v>
      </c>
      <c r="I31" s="5">
        <v>36</v>
      </c>
      <c r="J31" s="5">
        <v>216</v>
      </c>
      <c r="K31" s="5">
        <v>216</v>
      </c>
      <c r="L31" s="5">
        <v>576</v>
      </c>
      <c r="M31" s="5">
        <v>216</v>
      </c>
      <c r="N31" s="5">
        <v>36</v>
      </c>
      <c r="O31" s="5">
        <v>324</v>
      </c>
      <c r="P31" s="5">
        <f t="shared" si="0"/>
        <v>2124</v>
      </c>
      <c r="Q31" s="5">
        <v>2134.08</v>
      </c>
      <c r="R31" s="5">
        <v>2940.48</v>
      </c>
      <c r="S31" s="5">
        <v>332.28</v>
      </c>
      <c r="T31" s="5">
        <v>2043.3600000000001</v>
      </c>
      <c r="U31" s="5">
        <v>2030.4</v>
      </c>
      <c r="V31" s="5">
        <v>5454.72</v>
      </c>
      <c r="W31" s="5">
        <v>2255.04</v>
      </c>
      <c r="X31" s="5">
        <v>355.68</v>
      </c>
      <c r="Y31" s="5">
        <v>3159</v>
      </c>
      <c r="Z31" s="5">
        <f t="shared" si="1"/>
        <v>20705.04</v>
      </c>
      <c r="AA31" s="5"/>
    </row>
    <row r="32" spans="2:27" ht="57">
      <c r="B32" s="5" t="s">
        <v>80</v>
      </c>
      <c r="C32" s="51" t="s">
        <v>48</v>
      </c>
      <c r="D32" s="51">
        <v>97914</v>
      </c>
      <c r="E32" s="6" t="s">
        <v>81</v>
      </c>
      <c r="F32" s="51" t="s">
        <v>82</v>
      </c>
      <c r="G32" s="5">
        <v>12960</v>
      </c>
      <c r="H32" s="5">
        <v>17280</v>
      </c>
      <c r="I32" s="5">
        <v>2160</v>
      </c>
      <c r="J32" s="5">
        <v>12960</v>
      </c>
      <c r="K32" s="5">
        <v>12960</v>
      </c>
      <c r="L32" s="5">
        <v>34560</v>
      </c>
      <c r="M32" s="5">
        <v>12960</v>
      </c>
      <c r="N32" s="5">
        <v>2160</v>
      </c>
      <c r="O32" s="5">
        <v>19440</v>
      </c>
      <c r="P32" s="5">
        <f t="shared" si="0"/>
        <v>127440</v>
      </c>
      <c r="Q32" s="5">
        <v>41342.399999999994</v>
      </c>
      <c r="R32" s="5">
        <v>56160</v>
      </c>
      <c r="S32" s="5">
        <v>6458.4</v>
      </c>
      <c r="T32" s="5">
        <v>39528</v>
      </c>
      <c r="U32" s="5">
        <v>39657.600000000006</v>
      </c>
      <c r="V32" s="5">
        <v>104371.19999999998</v>
      </c>
      <c r="W32" s="5">
        <v>43804.799999999996</v>
      </c>
      <c r="X32" s="5">
        <v>6868.8000000000011</v>
      </c>
      <c r="Y32" s="5">
        <v>62013.599999999999</v>
      </c>
      <c r="Z32" s="5">
        <f t="shared" si="1"/>
        <v>400204.79999999993</v>
      </c>
      <c r="AA32" s="5"/>
    </row>
    <row r="33" spans="2:27" ht="57">
      <c r="B33" s="5" t="s">
        <v>84</v>
      </c>
      <c r="C33" s="51" t="s">
        <v>48</v>
      </c>
      <c r="D33" s="51">
        <v>93207</v>
      </c>
      <c r="E33" s="6" t="s">
        <v>85</v>
      </c>
      <c r="F33" s="51" t="s">
        <v>69</v>
      </c>
      <c r="G33" s="5">
        <v>12</v>
      </c>
      <c r="H33" s="5">
        <v>12</v>
      </c>
      <c r="I33" s="5">
        <v>12</v>
      </c>
      <c r="J33" s="5">
        <v>12</v>
      </c>
      <c r="K33" s="5">
        <v>12</v>
      </c>
      <c r="L33" s="5">
        <v>24</v>
      </c>
      <c r="M33" s="5">
        <v>12</v>
      </c>
      <c r="N33" s="5">
        <v>12</v>
      </c>
      <c r="O33" s="5">
        <v>24</v>
      </c>
      <c r="P33" s="5">
        <f t="shared" si="0"/>
        <v>132</v>
      </c>
      <c r="Q33" s="5">
        <v>13645.079999999998</v>
      </c>
      <c r="R33" s="5">
        <v>14631.600000000002</v>
      </c>
      <c r="S33" s="5">
        <v>12440.4</v>
      </c>
      <c r="T33" s="5">
        <v>14903.279999999999</v>
      </c>
      <c r="U33" s="5">
        <v>13781.280000000002</v>
      </c>
      <c r="V33" s="5">
        <v>29211.600000000006</v>
      </c>
      <c r="W33" s="5">
        <v>14265.239999999998</v>
      </c>
      <c r="X33" s="5">
        <v>13362.119999999999</v>
      </c>
      <c r="Y33" s="5">
        <v>27871.679999999997</v>
      </c>
      <c r="Z33" s="5">
        <f t="shared" si="1"/>
        <v>154112.28</v>
      </c>
      <c r="AA33" s="5"/>
    </row>
    <row r="34" spans="2:27" ht="15">
      <c r="B34" s="5" t="s">
        <v>86</v>
      </c>
      <c r="C34" s="51" t="s">
        <v>21</v>
      </c>
      <c r="D34" s="51" t="s">
        <v>21</v>
      </c>
      <c r="E34" s="6" t="s">
        <v>87</v>
      </c>
      <c r="F34" s="51" t="s">
        <v>23</v>
      </c>
      <c r="G34" s="51" t="s">
        <v>23</v>
      </c>
      <c r="H34" s="51" t="s">
        <v>23</v>
      </c>
      <c r="I34" s="51" t="s">
        <v>23</v>
      </c>
      <c r="J34" s="51" t="s">
        <v>23</v>
      </c>
      <c r="K34" s="51" t="s">
        <v>23</v>
      </c>
      <c r="L34" s="51" t="s">
        <v>23</v>
      </c>
      <c r="M34" s="51" t="s">
        <v>23</v>
      </c>
      <c r="N34" s="51" t="s">
        <v>23</v>
      </c>
      <c r="O34" s="51" t="s">
        <v>23</v>
      </c>
      <c r="P34" s="5"/>
      <c r="Q34" s="5"/>
      <c r="R34" s="5"/>
      <c r="S34" s="5"/>
      <c r="T34" s="5"/>
      <c r="U34" s="5"/>
      <c r="V34" s="5"/>
      <c r="W34" s="5"/>
      <c r="X34" s="5"/>
      <c r="Y34" s="5"/>
      <c r="Z34" s="5"/>
      <c r="AA34" s="5"/>
    </row>
    <row r="35" spans="2:27" ht="42.75">
      <c r="B35" s="5" t="s">
        <v>88</v>
      </c>
      <c r="C35" s="51" t="s">
        <v>48</v>
      </c>
      <c r="D35" s="51">
        <v>97622</v>
      </c>
      <c r="E35" s="6" t="s">
        <v>89</v>
      </c>
      <c r="F35" s="51" t="s">
        <v>78</v>
      </c>
      <c r="G35" s="5">
        <v>50</v>
      </c>
      <c r="H35" s="5">
        <v>75</v>
      </c>
      <c r="I35" s="5">
        <v>10</v>
      </c>
      <c r="J35" s="5">
        <v>60</v>
      </c>
      <c r="K35" s="5">
        <v>50</v>
      </c>
      <c r="L35" s="5">
        <v>125</v>
      </c>
      <c r="M35" s="5">
        <v>40</v>
      </c>
      <c r="N35" s="5">
        <v>10</v>
      </c>
      <c r="O35" s="5">
        <v>75</v>
      </c>
      <c r="P35" s="5">
        <f t="shared" si="0"/>
        <v>495</v>
      </c>
      <c r="Q35" s="5">
        <v>2815.5</v>
      </c>
      <c r="R35" s="5">
        <v>4551</v>
      </c>
      <c r="S35" s="5">
        <v>484.20000000000005</v>
      </c>
      <c r="T35" s="5">
        <v>3544.2</v>
      </c>
      <c r="U35" s="5">
        <v>2684</v>
      </c>
      <c r="V35" s="5">
        <v>7183.75</v>
      </c>
      <c r="W35" s="5">
        <v>2368.4</v>
      </c>
      <c r="X35" s="5">
        <v>571.09999999999991</v>
      </c>
      <c r="Y35" s="5">
        <v>3925.5</v>
      </c>
      <c r="Z35" s="5">
        <f t="shared" si="1"/>
        <v>28127.65</v>
      </c>
      <c r="AA35" s="5"/>
    </row>
    <row r="36" spans="2:27" ht="42.75">
      <c r="B36" s="5" t="s">
        <v>90</v>
      </c>
      <c r="C36" s="51" t="s">
        <v>48</v>
      </c>
      <c r="D36" s="51">
        <v>97624</v>
      </c>
      <c r="E36" s="6" t="s">
        <v>91</v>
      </c>
      <c r="F36" s="51" t="s">
        <v>78</v>
      </c>
      <c r="G36" s="5">
        <v>5</v>
      </c>
      <c r="H36" s="5">
        <v>5</v>
      </c>
      <c r="I36" s="5">
        <v>5</v>
      </c>
      <c r="J36" s="5">
        <v>5</v>
      </c>
      <c r="K36" s="5">
        <v>5</v>
      </c>
      <c r="L36" s="5">
        <v>5</v>
      </c>
      <c r="M36" s="5">
        <v>5</v>
      </c>
      <c r="N36" s="5">
        <v>5</v>
      </c>
      <c r="O36" s="5">
        <v>5</v>
      </c>
      <c r="P36" s="5">
        <f t="shared" si="0"/>
        <v>45</v>
      </c>
      <c r="Q36" s="5">
        <v>529.4</v>
      </c>
      <c r="R36" s="5">
        <v>570.45000000000005</v>
      </c>
      <c r="S36" s="5">
        <v>455.25</v>
      </c>
      <c r="T36" s="5">
        <v>555.34999999999991</v>
      </c>
      <c r="U36" s="5">
        <v>504.6</v>
      </c>
      <c r="V36" s="5">
        <v>540.20000000000005</v>
      </c>
      <c r="W36" s="5">
        <v>556.65</v>
      </c>
      <c r="X36" s="5">
        <v>536.9</v>
      </c>
      <c r="Y36" s="5">
        <v>492.05</v>
      </c>
      <c r="Z36" s="5">
        <f t="shared" si="1"/>
        <v>4740.8500000000004</v>
      </c>
      <c r="AA36" s="5"/>
    </row>
    <row r="37" spans="2:27" ht="42.75">
      <c r="B37" s="5" t="s">
        <v>92</v>
      </c>
      <c r="C37" s="51" t="s">
        <v>48</v>
      </c>
      <c r="D37" s="51">
        <v>97625</v>
      </c>
      <c r="E37" s="6" t="s">
        <v>93</v>
      </c>
      <c r="F37" s="51" t="s">
        <v>78</v>
      </c>
      <c r="G37" s="5">
        <v>50</v>
      </c>
      <c r="H37" s="5">
        <v>75</v>
      </c>
      <c r="I37" s="5">
        <v>10</v>
      </c>
      <c r="J37" s="5">
        <v>60</v>
      </c>
      <c r="K37" s="5">
        <v>50</v>
      </c>
      <c r="L37" s="5">
        <v>125</v>
      </c>
      <c r="M37" s="5">
        <v>40</v>
      </c>
      <c r="N37" s="5">
        <v>10</v>
      </c>
      <c r="O37" s="5">
        <v>75</v>
      </c>
      <c r="P37" s="5">
        <f t="shared" si="0"/>
        <v>495</v>
      </c>
      <c r="Q37" s="5">
        <v>2851.5</v>
      </c>
      <c r="R37" s="5">
        <v>4417.5</v>
      </c>
      <c r="S37" s="5">
        <v>524.4</v>
      </c>
      <c r="T37" s="5">
        <v>3208.7999999999997</v>
      </c>
      <c r="U37" s="5">
        <v>2581.5</v>
      </c>
      <c r="V37" s="5">
        <v>8038.7500000000009</v>
      </c>
      <c r="W37" s="5">
        <v>2573.2000000000003</v>
      </c>
      <c r="X37" s="5">
        <v>555.69999999999993</v>
      </c>
      <c r="Y37" s="5">
        <v>4033.5000000000005</v>
      </c>
      <c r="Z37" s="5">
        <f t="shared" si="1"/>
        <v>28784.850000000002</v>
      </c>
      <c r="AA37" s="5"/>
    </row>
    <row r="38" spans="2:27" ht="42.75">
      <c r="B38" s="5" t="s">
        <v>95</v>
      </c>
      <c r="C38" s="51" t="s">
        <v>48</v>
      </c>
      <c r="D38" s="51">
        <v>97626</v>
      </c>
      <c r="E38" s="6" t="s">
        <v>96</v>
      </c>
      <c r="F38" s="51" t="s">
        <v>78</v>
      </c>
      <c r="G38" s="5">
        <v>1</v>
      </c>
      <c r="H38" s="5">
        <v>5</v>
      </c>
      <c r="I38" s="5">
        <v>1</v>
      </c>
      <c r="J38" s="5">
        <v>1</v>
      </c>
      <c r="K38" s="5">
        <v>1</v>
      </c>
      <c r="L38" s="5">
        <v>5</v>
      </c>
      <c r="M38" s="5">
        <v>1</v>
      </c>
      <c r="N38" s="5">
        <v>1</v>
      </c>
      <c r="O38" s="5">
        <v>1</v>
      </c>
      <c r="P38" s="5">
        <f t="shared" si="0"/>
        <v>17</v>
      </c>
      <c r="Q38" s="5">
        <v>565.96</v>
      </c>
      <c r="R38" s="5">
        <v>3049.3</v>
      </c>
      <c r="S38" s="5">
        <v>486.73</v>
      </c>
      <c r="T38" s="5">
        <v>593.72</v>
      </c>
      <c r="U38" s="5">
        <v>539.5</v>
      </c>
      <c r="V38" s="5">
        <v>2887.7</v>
      </c>
      <c r="W38" s="5">
        <v>595.12</v>
      </c>
      <c r="X38" s="5">
        <v>574.02</v>
      </c>
      <c r="Y38" s="5">
        <v>526.05999999999995</v>
      </c>
      <c r="Z38" s="5">
        <f t="shared" si="1"/>
        <v>9818.11</v>
      </c>
      <c r="AA38" s="5"/>
    </row>
    <row r="39" spans="2:27" ht="57">
      <c r="B39" s="5" t="s">
        <v>97</v>
      </c>
      <c r="C39" s="51" t="s">
        <v>48</v>
      </c>
      <c r="D39" s="51">
        <v>97627</v>
      </c>
      <c r="E39" s="6" t="s">
        <v>98</v>
      </c>
      <c r="F39" s="51" t="s">
        <v>78</v>
      </c>
      <c r="G39" s="5">
        <v>1</v>
      </c>
      <c r="H39" s="5">
        <v>5</v>
      </c>
      <c r="I39" s="5">
        <v>1</v>
      </c>
      <c r="J39" s="5">
        <v>1</v>
      </c>
      <c r="K39" s="5">
        <v>1</v>
      </c>
      <c r="L39" s="5">
        <v>5</v>
      </c>
      <c r="M39" s="5">
        <v>1</v>
      </c>
      <c r="N39" s="5">
        <v>1</v>
      </c>
      <c r="O39" s="5">
        <v>1</v>
      </c>
      <c r="P39" s="5">
        <f t="shared" si="0"/>
        <v>17</v>
      </c>
      <c r="Q39" s="5">
        <v>193.38</v>
      </c>
      <c r="R39" s="5">
        <v>1118.5999999999999</v>
      </c>
      <c r="S39" s="5">
        <v>138.77000000000001</v>
      </c>
      <c r="T39" s="5">
        <v>179.7</v>
      </c>
      <c r="U39" s="5">
        <v>154.85</v>
      </c>
      <c r="V39" s="5">
        <v>792.39999999999986</v>
      </c>
      <c r="W39" s="5">
        <v>181.13</v>
      </c>
      <c r="X39" s="5">
        <v>187.01</v>
      </c>
      <c r="Y39" s="5">
        <v>167.56</v>
      </c>
      <c r="Z39" s="5">
        <f t="shared" si="1"/>
        <v>3113.4</v>
      </c>
      <c r="AA39" s="5"/>
    </row>
    <row r="40" spans="2:27" ht="42.75">
      <c r="B40" s="5" t="s">
        <v>99</v>
      </c>
      <c r="C40" s="51" t="s">
        <v>48</v>
      </c>
      <c r="D40" s="51">
        <v>97628</v>
      </c>
      <c r="E40" s="6" t="s">
        <v>100</v>
      </c>
      <c r="F40" s="51" t="s">
        <v>78</v>
      </c>
      <c r="G40" s="5">
        <v>1</v>
      </c>
      <c r="H40" s="5">
        <v>5</v>
      </c>
      <c r="I40" s="5">
        <v>1</v>
      </c>
      <c r="J40" s="5">
        <v>1</v>
      </c>
      <c r="K40" s="5">
        <v>1</v>
      </c>
      <c r="L40" s="5">
        <v>5</v>
      </c>
      <c r="M40" s="5">
        <v>1</v>
      </c>
      <c r="N40" s="5">
        <v>1</v>
      </c>
      <c r="O40" s="5">
        <v>1</v>
      </c>
      <c r="P40" s="5">
        <f t="shared" si="0"/>
        <v>17</v>
      </c>
      <c r="Q40" s="5">
        <v>263.58</v>
      </c>
      <c r="R40" s="5">
        <v>1420.2</v>
      </c>
      <c r="S40" s="5">
        <v>226.69</v>
      </c>
      <c r="T40" s="5">
        <v>276.51</v>
      </c>
      <c r="U40" s="5">
        <v>251.26</v>
      </c>
      <c r="V40" s="5">
        <v>1344.9</v>
      </c>
      <c r="W40" s="5">
        <v>277.16000000000003</v>
      </c>
      <c r="X40" s="5">
        <v>267.33999999999997</v>
      </c>
      <c r="Y40" s="5">
        <v>245</v>
      </c>
      <c r="Z40" s="5">
        <f t="shared" si="1"/>
        <v>4572.6399999999994</v>
      </c>
      <c r="AA40" s="5"/>
    </row>
    <row r="41" spans="2:27" ht="28.5">
      <c r="B41" s="5" t="s">
        <v>101</v>
      </c>
      <c r="C41" s="51" t="s">
        <v>102</v>
      </c>
      <c r="D41" s="51" t="s">
        <v>103</v>
      </c>
      <c r="E41" s="6" t="s">
        <v>104</v>
      </c>
      <c r="F41" s="51" t="s">
        <v>105</v>
      </c>
      <c r="G41" s="5">
        <v>1</v>
      </c>
      <c r="H41" s="5">
        <v>5</v>
      </c>
      <c r="I41" s="5">
        <v>1</v>
      </c>
      <c r="J41" s="5">
        <v>1</v>
      </c>
      <c r="K41" s="5">
        <v>1</v>
      </c>
      <c r="L41" s="5">
        <v>5</v>
      </c>
      <c r="M41" s="5">
        <v>1</v>
      </c>
      <c r="N41" s="5">
        <v>1</v>
      </c>
      <c r="O41" s="5">
        <v>1</v>
      </c>
      <c r="P41" s="5">
        <f t="shared" si="0"/>
        <v>17</v>
      </c>
      <c r="Q41" s="5">
        <v>170.05</v>
      </c>
      <c r="R41" s="5">
        <v>905</v>
      </c>
      <c r="S41" s="5">
        <v>181</v>
      </c>
      <c r="T41" s="5">
        <v>181</v>
      </c>
      <c r="U41" s="5">
        <v>195.76</v>
      </c>
      <c r="V41" s="5">
        <v>905</v>
      </c>
      <c r="W41" s="5">
        <v>202.19</v>
      </c>
      <c r="X41" s="5">
        <v>181</v>
      </c>
      <c r="Y41" s="5">
        <v>174.03</v>
      </c>
      <c r="Z41" s="5">
        <f t="shared" si="1"/>
        <v>3095.03</v>
      </c>
      <c r="AA41" s="5"/>
    </row>
    <row r="42" spans="2:27" ht="42.75">
      <c r="B42" s="5" t="s">
        <v>106</v>
      </c>
      <c r="C42" s="51" t="s">
        <v>48</v>
      </c>
      <c r="D42" s="51">
        <v>97631</v>
      </c>
      <c r="E42" s="6" t="s">
        <v>107</v>
      </c>
      <c r="F42" s="51" t="s">
        <v>69</v>
      </c>
      <c r="G42" s="5">
        <v>450</v>
      </c>
      <c r="H42" s="5">
        <v>700</v>
      </c>
      <c r="I42" s="5">
        <v>100</v>
      </c>
      <c r="J42" s="5">
        <v>550</v>
      </c>
      <c r="K42" s="5">
        <v>450</v>
      </c>
      <c r="L42" s="5">
        <v>1000</v>
      </c>
      <c r="M42" s="5">
        <v>350</v>
      </c>
      <c r="N42" s="5">
        <v>100</v>
      </c>
      <c r="O42" s="5">
        <v>700</v>
      </c>
      <c r="P42" s="5">
        <f t="shared" si="0"/>
        <v>4400</v>
      </c>
      <c r="Q42" s="5">
        <v>5125.5</v>
      </c>
      <c r="R42" s="5">
        <v>8526</v>
      </c>
      <c r="S42" s="5">
        <v>981</v>
      </c>
      <c r="T42" s="5">
        <v>6539.5</v>
      </c>
      <c r="U42" s="5">
        <v>4860</v>
      </c>
      <c r="V42" s="5">
        <v>11560</v>
      </c>
      <c r="W42" s="5">
        <v>4144</v>
      </c>
      <c r="X42" s="5">
        <v>1169</v>
      </c>
      <c r="Y42" s="5">
        <v>7434</v>
      </c>
      <c r="Z42" s="5">
        <f t="shared" si="1"/>
        <v>50339</v>
      </c>
      <c r="AA42" s="5"/>
    </row>
    <row r="43" spans="2:27" ht="42.75">
      <c r="B43" s="5" t="s">
        <v>108</v>
      </c>
      <c r="C43" s="51" t="s">
        <v>48</v>
      </c>
      <c r="D43" s="51">
        <v>97632</v>
      </c>
      <c r="E43" s="6" t="s">
        <v>109</v>
      </c>
      <c r="F43" s="51" t="s">
        <v>110</v>
      </c>
      <c r="G43" s="5">
        <v>450</v>
      </c>
      <c r="H43" s="5">
        <v>700</v>
      </c>
      <c r="I43" s="5">
        <v>100</v>
      </c>
      <c r="J43" s="5">
        <v>550</v>
      </c>
      <c r="K43" s="5">
        <v>450</v>
      </c>
      <c r="L43" s="5">
        <v>1000</v>
      </c>
      <c r="M43" s="5">
        <v>350</v>
      </c>
      <c r="N43" s="5">
        <v>100</v>
      </c>
      <c r="O43" s="5">
        <v>700</v>
      </c>
      <c r="P43" s="5">
        <f t="shared" si="0"/>
        <v>4400</v>
      </c>
      <c r="Q43" s="5">
        <v>1170</v>
      </c>
      <c r="R43" s="5">
        <v>2030</v>
      </c>
      <c r="S43" s="5">
        <v>234</v>
      </c>
      <c r="T43" s="5">
        <v>1496</v>
      </c>
      <c r="U43" s="5">
        <v>1111.5</v>
      </c>
      <c r="V43" s="5">
        <v>2640</v>
      </c>
      <c r="W43" s="5">
        <v>955.5</v>
      </c>
      <c r="X43" s="5">
        <v>278</v>
      </c>
      <c r="Y43" s="5">
        <v>1694</v>
      </c>
      <c r="Z43" s="5">
        <f t="shared" si="1"/>
        <v>11609</v>
      </c>
      <c r="AA43" s="5"/>
    </row>
    <row r="44" spans="2:27" ht="42.75">
      <c r="B44" s="5" t="s">
        <v>112</v>
      </c>
      <c r="C44" s="51" t="s">
        <v>48</v>
      </c>
      <c r="D44" s="51">
        <v>97633</v>
      </c>
      <c r="E44" s="6" t="s">
        <v>113</v>
      </c>
      <c r="F44" s="51" t="s">
        <v>69</v>
      </c>
      <c r="G44" s="5">
        <v>450</v>
      </c>
      <c r="H44" s="5">
        <v>700</v>
      </c>
      <c r="I44" s="5">
        <v>100</v>
      </c>
      <c r="J44" s="5">
        <v>550</v>
      </c>
      <c r="K44" s="5">
        <v>450</v>
      </c>
      <c r="L44" s="5">
        <v>1000</v>
      </c>
      <c r="M44" s="5">
        <v>350</v>
      </c>
      <c r="N44" s="5">
        <v>100</v>
      </c>
      <c r="O44" s="5">
        <v>700</v>
      </c>
      <c r="P44" s="5">
        <f t="shared" si="0"/>
        <v>4400</v>
      </c>
      <c r="Q44" s="5">
        <v>10237.5</v>
      </c>
      <c r="R44" s="5">
        <v>17703</v>
      </c>
      <c r="S44" s="5">
        <v>2045</v>
      </c>
      <c r="T44" s="5">
        <v>13062.5</v>
      </c>
      <c r="U44" s="5">
        <v>9711</v>
      </c>
      <c r="V44" s="5">
        <v>23090</v>
      </c>
      <c r="W44" s="5">
        <v>8358</v>
      </c>
      <c r="X44" s="5">
        <v>2436</v>
      </c>
      <c r="Y44" s="5">
        <v>14854</v>
      </c>
      <c r="Z44" s="5">
        <f t="shared" si="1"/>
        <v>101497</v>
      </c>
      <c r="AA44" s="5"/>
    </row>
    <row r="45" spans="2:27" ht="28.5">
      <c r="B45" s="5" t="s">
        <v>114</v>
      </c>
      <c r="C45" s="51" t="s">
        <v>102</v>
      </c>
      <c r="D45" s="51" t="s">
        <v>115</v>
      </c>
      <c r="E45" s="6" t="s">
        <v>116</v>
      </c>
      <c r="F45" s="51" t="s">
        <v>117</v>
      </c>
      <c r="G45" s="5">
        <v>200</v>
      </c>
      <c r="H45" s="5">
        <v>200</v>
      </c>
      <c r="I45" s="5">
        <v>100</v>
      </c>
      <c r="J45" s="5">
        <v>200</v>
      </c>
      <c r="K45" s="5">
        <v>200</v>
      </c>
      <c r="L45" s="5">
        <v>200</v>
      </c>
      <c r="M45" s="5">
        <v>200</v>
      </c>
      <c r="N45" s="5">
        <v>100</v>
      </c>
      <c r="O45" s="5">
        <v>200</v>
      </c>
      <c r="P45" s="5">
        <f t="shared" si="0"/>
        <v>1600</v>
      </c>
      <c r="Q45" s="5">
        <v>654</v>
      </c>
      <c r="R45" s="5">
        <v>696</v>
      </c>
      <c r="S45" s="5">
        <v>348</v>
      </c>
      <c r="T45" s="5">
        <v>696</v>
      </c>
      <c r="U45" s="5">
        <v>752</v>
      </c>
      <c r="V45" s="5">
        <v>696</v>
      </c>
      <c r="W45" s="5">
        <v>778</v>
      </c>
      <c r="X45" s="5">
        <v>348</v>
      </c>
      <c r="Y45" s="5">
        <v>670</v>
      </c>
      <c r="Z45" s="5">
        <f t="shared" si="1"/>
        <v>5638</v>
      </c>
      <c r="AA45" s="5"/>
    </row>
    <row r="46" spans="2:27" ht="28.5">
      <c r="B46" s="5" t="s">
        <v>118</v>
      </c>
      <c r="C46" s="51" t="s">
        <v>102</v>
      </c>
      <c r="D46" s="51" t="s">
        <v>119</v>
      </c>
      <c r="E46" s="6" t="s">
        <v>120</v>
      </c>
      <c r="F46" s="51" t="s">
        <v>117</v>
      </c>
      <c r="G46" s="5">
        <v>450</v>
      </c>
      <c r="H46" s="5">
        <v>700</v>
      </c>
      <c r="I46" s="5">
        <v>100</v>
      </c>
      <c r="J46" s="5">
        <v>550</v>
      </c>
      <c r="K46" s="5">
        <v>450</v>
      </c>
      <c r="L46" s="5">
        <v>1000</v>
      </c>
      <c r="M46" s="5">
        <v>350</v>
      </c>
      <c r="N46" s="5">
        <v>100</v>
      </c>
      <c r="O46" s="5">
        <v>700</v>
      </c>
      <c r="P46" s="5">
        <f t="shared" si="0"/>
        <v>4400</v>
      </c>
      <c r="Q46" s="5">
        <v>7654.5000000000009</v>
      </c>
      <c r="R46" s="5">
        <v>12670.000000000002</v>
      </c>
      <c r="S46" s="5">
        <v>1810.0000000000002</v>
      </c>
      <c r="T46" s="5">
        <v>9955</v>
      </c>
      <c r="U46" s="5">
        <v>8811</v>
      </c>
      <c r="V46" s="5">
        <v>18100</v>
      </c>
      <c r="W46" s="5">
        <v>7077</v>
      </c>
      <c r="X46" s="5">
        <v>1810.0000000000002</v>
      </c>
      <c r="Y46" s="5">
        <v>12179.999999999998</v>
      </c>
      <c r="Z46" s="5">
        <f t="shared" si="1"/>
        <v>80067.5</v>
      </c>
      <c r="AA46" s="5"/>
    </row>
    <row r="47" spans="2:27" ht="28.5">
      <c r="B47" s="5" t="s">
        <v>121</v>
      </c>
      <c r="C47" s="51" t="s">
        <v>102</v>
      </c>
      <c r="D47" s="51" t="s">
        <v>122</v>
      </c>
      <c r="E47" s="6" t="s">
        <v>123</v>
      </c>
      <c r="F47" s="51" t="s">
        <v>117</v>
      </c>
      <c r="G47" s="5">
        <v>200</v>
      </c>
      <c r="H47" s="5">
        <v>200</v>
      </c>
      <c r="I47" s="5">
        <v>100</v>
      </c>
      <c r="J47" s="5">
        <v>200</v>
      </c>
      <c r="K47" s="5">
        <v>200</v>
      </c>
      <c r="L47" s="5">
        <v>200</v>
      </c>
      <c r="M47" s="5">
        <v>200</v>
      </c>
      <c r="N47" s="5">
        <v>100</v>
      </c>
      <c r="O47" s="5">
        <v>200</v>
      </c>
      <c r="P47" s="5">
        <f t="shared" si="0"/>
        <v>1600</v>
      </c>
      <c r="Q47" s="5">
        <v>1832</v>
      </c>
      <c r="R47" s="5">
        <v>1950</v>
      </c>
      <c r="S47" s="5">
        <v>975</v>
      </c>
      <c r="T47" s="5">
        <v>1950</v>
      </c>
      <c r="U47" s="5">
        <v>2108</v>
      </c>
      <c r="V47" s="5">
        <v>1950</v>
      </c>
      <c r="W47" s="5">
        <v>2178</v>
      </c>
      <c r="X47" s="5">
        <v>975</v>
      </c>
      <c r="Y47" s="5">
        <v>1873.9999999999998</v>
      </c>
      <c r="Z47" s="5">
        <f t="shared" si="1"/>
        <v>15792</v>
      </c>
      <c r="AA47" s="5"/>
    </row>
    <row r="48" spans="2:27" ht="28.5">
      <c r="B48" s="5" t="s">
        <v>124</v>
      </c>
      <c r="C48" s="51" t="s">
        <v>102</v>
      </c>
      <c r="D48" s="51" t="s">
        <v>125</v>
      </c>
      <c r="E48" s="6" t="s">
        <v>126</v>
      </c>
      <c r="F48" s="51" t="s">
        <v>117</v>
      </c>
      <c r="G48" s="5">
        <v>100</v>
      </c>
      <c r="H48" s="5">
        <v>100</v>
      </c>
      <c r="I48" s="5">
        <v>50</v>
      </c>
      <c r="J48" s="5">
        <v>100</v>
      </c>
      <c r="K48" s="5">
        <v>100</v>
      </c>
      <c r="L48" s="5">
        <v>100</v>
      </c>
      <c r="M48" s="5">
        <v>100</v>
      </c>
      <c r="N48" s="5">
        <v>50</v>
      </c>
      <c r="O48" s="5">
        <v>100</v>
      </c>
      <c r="P48" s="5">
        <f t="shared" si="0"/>
        <v>800</v>
      </c>
      <c r="Q48" s="5">
        <v>1763</v>
      </c>
      <c r="R48" s="5">
        <v>1723</v>
      </c>
      <c r="S48" s="5">
        <v>861.5</v>
      </c>
      <c r="T48" s="5">
        <v>1723</v>
      </c>
      <c r="U48" s="5">
        <v>1941</v>
      </c>
      <c r="V48" s="5">
        <v>1723</v>
      </c>
      <c r="W48" s="5">
        <v>2029</v>
      </c>
      <c r="X48" s="5">
        <v>861.5</v>
      </c>
      <c r="Y48" s="5">
        <v>1925</v>
      </c>
      <c r="Z48" s="5">
        <f t="shared" si="1"/>
        <v>14550</v>
      </c>
      <c r="AA48" s="5"/>
    </row>
    <row r="49" spans="2:27" ht="28.5">
      <c r="B49" s="5" t="s">
        <v>127</v>
      </c>
      <c r="C49" s="51" t="s">
        <v>102</v>
      </c>
      <c r="D49" s="51" t="s">
        <v>128</v>
      </c>
      <c r="E49" s="6" t="s">
        <v>129</v>
      </c>
      <c r="F49" s="51" t="s">
        <v>117</v>
      </c>
      <c r="G49" s="5">
        <v>450</v>
      </c>
      <c r="H49" s="5">
        <v>700</v>
      </c>
      <c r="I49" s="5">
        <v>100</v>
      </c>
      <c r="J49" s="5">
        <v>550</v>
      </c>
      <c r="K49" s="5">
        <v>450</v>
      </c>
      <c r="L49" s="5">
        <v>1000</v>
      </c>
      <c r="M49" s="5">
        <v>350</v>
      </c>
      <c r="N49" s="5">
        <v>100</v>
      </c>
      <c r="O49" s="5">
        <v>700</v>
      </c>
      <c r="P49" s="5">
        <f t="shared" si="0"/>
        <v>4400</v>
      </c>
      <c r="Q49" s="5">
        <v>4122</v>
      </c>
      <c r="R49" s="5">
        <v>6825</v>
      </c>
      <c r="S49" s="5">
        <v>975</v>
      </c>
      <c r="T49" s="5">
        <v>5362.5</v>
      </c>
      <c r="U49" s="5">
        <v>4743</v>
      </c>
      <c r="V49" s="5">
        <v>9750</v>
      </c>
      <c r="W49" s="5">
        <v>3811.5</v>
      </c>
      <c r="X49" s="5">
        <v>975</v>
      </c>
      <c r="Y49" s="5">
        <v>6558.9999999999991</v>
      </c>
      <c r="Z49" s="5">
        <f t="shared" si="1"/>
        <v>43123</v>
      </c>
      <c r="AA49" s="5"/>
    </row>
    <row r="50" spans="2:27" ht="42.75">
      <c r="B50" s="5" t="s">
        <v>130</v>
      </c>
      <c r="C50" s="51" t="s">
        <v>102</v>
      </c>
      <c r="D50" s="51" t="s">
        <v>131</v>
      </c>
      <c r="E50" s="6" t="s">
        <v>132</v>
      </c>
      <c r="F50" s="51" t="s">
        <v>117</v>
      </c>
      <c r="G50" s="5">
        <v>450</v>
      </c>
      <c r="H50" s="5">
        <v>700</v>
      </c>
      <c r="I50" s="5">
        <v>100</v>
      </c>
      <c r="J50" s="5">
        <v>550</v>
      </c>
      <c r="K50" s="5">
        <v>450</v>
      </c>
      <c r="L50" s="5">
        <v>1000</v>
      </c>
      <c r="M50" s="5">
        <v>350</v>
      </c>
      <c r="N50" s="5">
        <v>100</v>
      </c>
      <c r="O50" s="5">
        <v>700</v>
      </c>
      <c r="P50" s="5">
        <f t="shared" si="0"/>
        <v>4400</v>
      </c>
      <c r="Q50" s="5">
        <v>8239.5</v>
      </c>
      <c r="R50" s="5">
        <v>13642.999999999998</v>
      </c>
      <c r="S50" s="5">
        <v>1948.9999999999998</v>
      </c>
      <c r="T50" s="5">
        <v>10719.5</v>
      </c>
      <c r="U50" s="5">
        <v>9486</v>
      </c>
      <c r="V50" s="5">
        <v>19490</v>
      </c>
      <c r="W50" s="5">
        <v>7619.5</v>
      </c>
      <c r="X50" s="5">
        <v>1948.9999999999998</v>
      </c>
      <c r="Y50" s="5">
        <v>13117.999999999998</v>
      </c>
      <c r="Z50" s="5">
        <f t="shared" si="1"/>
        <v>86213.5</v>
      </c>
      <c r="AA50" s="5"/>
    </row>
    <row r="51" spans="2:27" ht="28.5">
      <c r="B51" s="5" t="s">
        <v>133</v>
      </c>
      <c r="C51" s="51" t="s">
        <v>102</v>
      </c>
      <c r="D51" s="51" t="s">
        <v>119</v>
      </c>
      <c r="E51" s="6" t="s">
        <v>120</v>
      </c>
      <c r="F51" s="51" t="s">
        <v>117</v>
      </c>
      <c r="G51" s="5">
        <v>450</v>
      </c>
      <c r="H51" s="5">
        <v>700</v>
      </c>
      <c r="I51" s="5">
        <v>100</v>
      </c>
      <c r="J51" s="5">
        <v>550</v>
      </c>
      <c r="K51" s="5">
        <v>450</v>
      </c>
      <c r="L51" s="5">
        <v>1000</v>
      </c>
      <c r="M51" s="5">
        <v>350</v>
      </c>
      <c r="N51" s="5">
        <v>100</v>
      </c>
      <c r="O51" s="5">
        <v>700</v>
      </c>
      <c r="P51" s="5">
        <f t="shared" si="0"/>
        <v>4400</v>
      </c>
      <c r="Q51" s="5">
        <v>7654.5000000000009</v>
      </c>
      <c r="R51" s="5">
        <v>12670.000000000002</v>
      </c>
      <c r="S51" s="5">
        <v>1810.0000000000002</v>
      </c>
      <c r="T51" s="5">
        <v>9955</v>
      </c>
      <c r="U51" s="5">
        <v>8811</v>
      </c>
      <c r="V51" s="5">
        <v>18100</v>
      </c>
      <c r="W51" s="5">
        <v>7077</v>
      </c>
      <c r="X51" s="5">
        <v>1810.0000000000002</v>
      </c>
      <c r="Y51" s="5">
        <v>12179.999999999998</v>
      </c>
      <c r="Z51" s="5">
        <f t="shared" si="1"/>
        <v>80067.5</v>
      </c>
      <c r="AA51" s="5"/>
    </row>
    <row r="52" spans="2:27" ht="57">
      <c r="B52" s="5" t="s">
        <v>134</v>
      </c>
      <c r="C52" s="51" t="s">
        <v>48</v>
      </c>
      <c r="D52" s="51">
        <v>97635</v>
      </c>
      <c r="E52" s="6" t="s">
        <v>135</v>
      </c>
      <c r="F52" s="51" t="s">
        <v>69</v>
      </c>
      <c r="G52" s="5">
        <v>100</v>
      </c>
      <c r="H52" s="5">
        <v>100</v>
      </c>
      <c r="I52" s="5">
        <v>100</v>
      </c>
      <c r="J52" s="5">
        <v>100</v>
      </c>
      <c r="K52" s="5">
        <v>100</v>
      </c>
      <c r="L52" s="5">
        <v>100</v>
      </c>
      <c r="M52" s="5">
        <v>100</v>
      </c>
      <c r="N52" s="5">
        <v>100</v>
      </c>
      <c r="O52" s="5">
        <v>100</v>
      </c>
      <c r="P52" s="5">
        <f t="shared" si="0"/>
        <v>900</v>
      </c>
      <c r="Q52" s="5">
        <v>1687</v>
      </c>
      <c r="R52" s="5">
        <v>1749</v>
      </c>
      <c r="S52" s="5">
        <v>1453</v>
      </c>
      <c r="T52" s="5">
        <v>1820</v>
      </c>
      <c r="U52" s="5">
        <v>1560</v>
      </c>
      <c r="V52" s="5">
        <v>1673.9999999999998</v>
      </c>
      <c r="W52" s="5">
        <v>1664.9999999999998</v>
      </c>
      <c r="X52" s="5">
        <v>1813</v>
      </c>
      <c r="Y52" s="5">
        <v>1684</v>
      </c>
      <c r="Z52" s="5">
        <f t="shared" si="1"/>
        <v>15105</v>
      </c>
      <c r="AA52" s="5"/>
    </row>
    <row r="53" spans="2:27" ht="42.75">
      <c r="B53" s="5" t="s">
        <v>137</v>
      </c>
      <c r="C53" s="51" t="s">
        <v>48</v>
      </c>
      <c r="D53" s="51">
        <v>97643</v>
      </c>
      <c r="E53" s="6" t="s">
        <v>138</v>
      </c>
      <c r="F53" s="51" t="s">
        <v>69</v>
      </c>
      <c r="G53" s="5">
        <v>50</v>
      </c>
      <c r="H53" s="5">
        <v>50</v>
      </c>
      <c r="I53" s="5">
        <v>50</v>
      </c>
      <c r="J53" s="5">
        <v>50</v>
      </c>
      <c r="K53" s="5">
        <v>50</v>
      </c>
      <c r="L53" s="5">
        <v>50</v>
      </c>
      <c r="M53" s="5">
        <v>50</v>
      </c>
      <c r="N53" s="5">
        <v>50</v>
      </c>
      <c r="O53" s="5">
        <v>50</v>
      </c>
      <c r="P53" s="5">
        <f t="shared" si="0"/>
        <v>450</v>
      </c>
      <c r="Q53" s="5">
        <v>1262</v>
      </c>
      <c r="R53" s="5">
        <v>1345.5</v>
      </c>
      <c r="S53" s="5">
        <v>1087</v>
      </c>
      <c r="T53" s="5">
        <v>1316</v>
      </c>
      <c r="U53" s="5">
        <v>1195</v>
      </c>
      <c r="V53" s="5">
        <v>1278</v>
      </c>
      <c r="W53" s="5">
        <v>1306</v>
      </c>
      <c r="X53" s="5">
        <v>1294</v>
      </c>
      <c r="Y53" s="5">
        <v>1177.5</v>
      </c>
      <c r="Z53" s="5">
        <f t="shared" si="1"/>
        <v>11261</v>
      </c>
      <c r="AA53" s="5"/>
    </row>
    <row r="54" spans="2:27" ht="28.5">
      <c r="B54" s="5" t="s">
        <v>139</v>
      </c>
      <c r="C54" s="51" t="s">
        <v>102</v>
      </c>
      <c r="D54" s="51" t="s">
        <v>140</v>
      </c>
      <c r="E54" s="6" t="s">
        <v>141</v>
      </c>
      <c r="F54" s="51" t="s">
        <v>117</v>
      </c>
      <c r="G54" s="5">
        <v>50</v>
      </c>
      <c r="H54" s="5">
        <v>50</v>
      </c>
      <c r="I54" s="5">
        <v>50</v>
      </c>
      <c r="J54" s="5">
        <v>50</v>
      </c>
      <c r="K54" s="5">
        <v>50</v>
      </c>
      <c r="L54" s="5">
        <v>50</v>
      </c>
      <c r="M54" s="5">
        <v>50</v>
      </c>
      <c r="N54" s="5">
        <v>50</v>
      </c>
      <c r="O54" s="5">
        <v>50</v>
      </c>
      <c r="P54" s="5">
        <f t="shared" si="0"/>
        <v>450</v>
      </c>
      <c r="Q54" s="5">
        <v>65.5</v>
      </c>
      <c r="R54" s="5">
        <v>69.5</v>
      </c>
      <c r="S54" s="5">
        <v>69.5</v>
      </c>
      <c r="T54" s="5">
        <v>69.5</v>
      </c>
      <c r="U54" s="5">
        <v>75.5</v>
      </c>
      <c r="V54" s="5">
        <v>69.5</v>
      </c>
      <c r="W54" s="5">
        <v>78</v>
      </c>
      <c r="X54" s="5">
        <v>69.5</v>
      </c>
      <c r="Y54" s="5">
        <v>67</v>
      </c>
      <c r="Z54" s="5">
        <f t="shared" si="1"/>
        <v>633.5</v>
      </c>
      <c r="AA54" s="5"/>
    </row>
    <row r="55" spans="2:27" ht="28.5">
      <c r="B55" s="5" t="s">
        <v>142</v>
      </c>
      <c r="C55" s="51" t="s">
        <v>102</v>
      </c>
      <c r="D55" s="51" t="s">
        <v>143</v>
      </c>
      <c r="E55" s="6" t="s">
        <v>144</v>
      </c>
      <c r="F55" s="51" t="s">
        <v>117</v>
      </c>
      <c r="G55" s="5">
        <v>690</v>
      </c>
      <c r="H55" s="5">
        <v>1270</v>
      </c>
      <c r="I55" s="5">
        <v>200</v>
      </c>
      <c r="J55" s="5">
        <v>1050</v>
      </c>
      <c r="K55" s="5">
        <v>690</v>
      </c>
      <c r="L55" s="5">
        <v>1640</v>
      </c>
      <c r="M55" s="5">
        <v>330</v>
      </c>
      <c r="N55" s="5">
        <v>200</v>
      </c>
      <c r="O55" s="5">
        <v>1110</v>
      </c>
      <c r="P55" s="5">
        <f t="shared" si="0"/>
        <v>7180</v>
      </c>
      <c r="Q55" s="5">
        <v>8121.2999999999993</v>
      </c>
      <c r="R55" s="5">
        <v>15913.099999999999</v>
      </c>
      <c r="S55" s="5">
        <v>2506</v>
      </c>
      <c r="T55" s="5">
        <v>13156.5</v>
      </c>
      <c r="U55" s="5">
        <v>9349.5</v>
      </c>
      <c r="V55" s="5">
        <v>20549.2</v>
      </c>
      <c r="W55" s="5">
        <v>4620</v>
      </c>
      <c r="X55" s="5">
        <v>2506</v>
      </c>
      <c r="Y55" s="5">
        <v>13375.5</v>
      </c>
      <c r="Z55" s="5">
        <f t="shared" si="1"/>
        <v>90097.099999999991</v>
      </c>
      <c r="AA55" s="5"/>
    </row>
    <row r="56" spans="2:27" ht="42.75">
      <c r="B56" s="5" t="s">
        <v>145</v>
      </c>
      <c r="C56" s="51" t="s">
        <v>48</v>
      </c>
      <c r="D56" s="51">
        <v>97640</v>
      </c>
      <c r="E56" s="6" t="s">
        <v>146</v>
      </c>
      <c r="F56" s="51" t="s">
        <v>69</v>
      </c>
      <c r="G56" s="5">
        <v>690</v>
      </c>
      <c r="H56" s="5">
        <v>1270</v>
      </c>
      <c r="I56" s="5">
        <v>200</v>
      </c>
      <c r="J56" s="5">
        <v>1050</v>
      </c>
      <c r="K56" s="5">
        <v>690</v>
      </c>
      <c r="L56" s="5">
        <v>1640</v>
      </c>
      <c r="M56" s="5">
        <v>330</v>
      </c>
      <c r="N56" s="5">
        <v>200</v>
      </c>
      <c r="O56" s="5">
        <v>1110</v>
      </c>
      <c r="P56" s="5">
        <f t="shared" si="0"/>
        <v>7180</v>
      </c>
      <c r="Q56" s="5">
        <v>1317.8999999999999</v>
      </c>
      <c r="R56" s="5">
        <v>2692.4</v>
      </c>
      <c r="S56" s="5">
        <v>325.99999999999994</v>
      </c>
      <c r="T56" s="5">
        <v>2068.5</v>
      </c>
      <c r="U56" s="5">
        <v>1255.8</v>
      </c>
      <c r="V56" s="5">
        <v>3181.6</v>
      </c>
      <c r="W56" s="5">
        <v>686.40000000000009</v>
      </c>
      <c r="X56" s="5">
        <v>384</v>
      </c>
      <c r="Y56" s="5">
        <v>1942.5</v>
      </c>
      <c r="Z56" s="5">
        <f t="shared" si="1"/>
        <v>13855.1</v>
      </c>
      <c r="AA56" s="5"/>
    </row>
    <row r="57" spans="2:27" ht="42.75">
      <c r="B57" s="5" t="s">
        <v>148</v>
      </c>
      <c r="C57" s="51" t="s">
        <v>48</v>
      </c>
      <c r="D57" s="51">
        <v>97641</v>
      </c>
      <c r="E57" s="6" t="s">
        <v>149</v>
      </c>
      <c r="F57" s="51" t="s">
        <v>69</v>
      </c>
      <c r="G57" s="5">
        <v>90</v>
      </c>
      <c r="H57" s="5">
        <v>145</v>
      </c>
      <c r="I57" s="5">
        <v>20</v>
      </c>
      <c r="J57" s="5">
        <v>120</v>
      </c>
      <c r="K57" s="5">
        <v>90</v>
      </c>
      <c r="L57" s="5">
        <v>200</v>
      </c>
      <c r="M57" s="5">
        <v>60</v>
      </c>
      <c r="N57" s="5">
        <v>20</v>
      </c>
      <c r="O57" s="5">
        <v>135</v>
      </c>
      <c r="P57" s="5">
        <f t="shared" si="0"/>
        <v>880</v>
      </c>
      <c r="Q57" s="5">
        <v>262.79999999999995</v>
      </c>
      <c r="R57" s="5">
        <v>448.05</v>
      </c>
      <c r="S57" s="5">
        <v>50.199999999999996</v>
      </c>
      <c r="T57" s="5">
        <v>367.20000000000005</v>
      </c>
      <c r="U57" s="5">
        <v>247.5</v>
      </c>
      <c r="V57" s="5">
        <v>594</v>
      </c>
      <c r="W57" s="5">
        <v>181.2</v>
      </c>
      <c r="X57" s="5">
        <v>59.800000000000011</v>
      </c>
      <c r="Y57" s="5">
        <v>365.85</v>
      </c>
      <c r="Z57" s="5">
        <f t="shared" si="1"/>
        <v>2576.6</v>
      </c>
      <c r="AA57" s="5"/>
    </row>
    <row r="58" spans="2:27" ht="42.75">
      <c r="B58" s="5" t="s">
        <v>151</v>
      </c>
      <c r="C58" s="51" t="s">
        <v>48</v>
      </c>
      <c r="D58" s="51">
        <v>97642</v>
      </c>
      <c r="E58" s="6" t="s">
        <v>152</v>
      </c>
      <c r="F58" s="51" t="s">
        <v>69</v>
      </c>
      <c r="G58" s="5">
        <v>670</v>
      </c>
      <c r="H58" s="5">
        <v>1260</v>
      </c>
      <c r="I58" s="5">
        <v>200</v>
      </c>
      <c r="J58" s="5">
        <v>1050</v>
      </c>
      <c r="K58" s="5">
        <v>670</v>
      </c>
      <c r="L58" s="5">
        <v>1570</v>
      </c>
      <c r="M58" s="5">
        <v>290</v>
      </c>
      <c r="N58" s="5">
        <v>200</v>
      </c>
      <c r="O58" s="5">
        <v>1080</v>
      </c>
      <c r="P58" s="5">
        <f t="shared" si="0"/>
        <v>6990</v>
      </c>
      <c r="Q58" s="5">
        <v>1842.5</v>
      </c>
      <c r="R58" s="5">
        <v>3843</v>
      </c>
      <c r="S58" s="5">
        <v>468</v>
      </c>
      <c r="T58" s="5">
        <v>2971.5</v>
      </c>
      <c r="U58" s="5">
        <v>1748.6999999999998</v>
      </c>
      <c r="V58" s="5">
        <v>4364.5999999999995</v>
      </c>
      <c r="W58" s="5">
        <v>867.10000000000014</v>
      </c>
      <c r="X58" s="5">
        <v>550</v>
      </c>
      <c r="Y58" s="5">
        <v>2710.7999999999997</v>
      </c>
      <c r="Z58" s="5">
        <f t="shared" si="1"/>
        <v>19366.2</v>
      </c>
      <c r="AA58" s="5"/>
    </row>
    <row r="59" spans="2:27" ht="42.75">
      <c r="B59" s="5" t="s">
        <v>154</v>
      </c>
      <c r="C59" s="51" t="s">
        <v>48</v>
      </c>
      <c r="D59" s="51">
        <v>97637</v>
      </c>
      <c r="E59" s="6" t="s">
        <v>155</v>
      </c>
      <c r="F59" s="51" t="s">
        <v>69</v>
      </c>
      <c r="G59" s="5">
        <v>100</v>
      </c>
      <c r="H59" s="5">
        <v>100</v>
      </c>
      <c r="I59" s="5">
        <v>45</v>
      </c>
      <c r="J59" s="5">
        <v>100</v>
      </c>
      <c r="K59" s="5">
        <v>100</v>
      </c>
      <c r="L59" s="5">
        <v>100</v>
      </c>
      <c r="M59" s="5">
        <v>100</v>
      </c>
      <c r="N59" s="5">
        <v>45</v>
      </c>
      <c r="O59" s="5">
        <v>100</v>
      </c>
      <c r="P59" s="5">
        <f t="shared" si="0"/>
        <v>790</v>
      </c>
      <c r="Q59" s="5">
        <v>282</v>
      </c>
      <c r="R59" s="5">
        <v>313</v>
      </c>
      <c r="S59" s="5">
        <v>107.55</v>
      </c>
      <c r="T59" s="5">
        <v>290</v>
      </c>
      <c r="U59" s="5">
        <v>268</v>
      </c>
      <c r="V59" s="5">
        <v>286</v>
      </c>
      <c r="W59" s="5">
        <v>307</v>
      </c>
      <c r="X59" s="5">
        <v>127.35</v>
      </c>
      <c r="Y59" s="5">
        <v>258</v>
      </c>
      <c r="Z59" s="5">
        <f t="shared" si="1"/>
        <v>2238.8999999999996</v>
      </c>
      <c r="AA59" s="5"/>
    </row>
    <row r="60" spans="2:27" ht="42.75">
      <c r="B60" s="5" t="s">
        <v>157</v>
      </c>
      <c r="C60" s="51" t="s">
        <v>48</v>
      </c>
      <c r="D60" s="51">
        <v>97638</v>
      </c>
      <c r="E60" s="6" t="s">
        <v>158</v>
      </c>
      <c r="F60" s="51" t="s">
        <v>69</v>
      </c>
      <c r="G60" s="5">
        <v>200</v>
      </c>
      <c r="H60" s="5">
        <v>200</v>
      </c>
      <c r="I60" s="5">
        <v>100</v>
      </c>
      <c r="J60" s="5">
        <v>200</v>
      </c>
      <c r="K60" s="5">
        <v>200</v>
      </c>
      <c r="L60" s="5">
        <v>200</v>
      </c>
      <c r="M60" s="5">
        <v>200</v>
      </c>
      <c r="N60" s="5">
        <v>100</v>
      </c>
      <c r="O60" s="5">
        <v>200</v>
      </c>
      <c r="P60" s="5">
        <f t="shared" si="0"/>
        <v>1600</v>
      </c>
      <c r="Q60" s="5">
        <v>1642.0000000000002</v>
      </c>
      <c r="R60" s="5">
        <v>1820</v>
      </c>
      <c r="S60" s="5">
        <v>698</v>
      </c>
      <c r="T60" s="5">
        <v>1688</v>
      </c>
      <c r="U60" s="5">
        <v>1562</v>
      </c>
      <c r="V60" s="5">
        <v>1666</v>
      </c>
      <c r="W60" s="5">
        <v>1787.9999999999998</v>
      </c>
      <c r="X60" s="5">
        <v>823</v>
      </c>
      <c r="Y60" s="5">
        <v>1498</v>
      </c>
      <c r="Z60" s="5">
        <f t="shared" si="1"/>
        <v>13185</v>
      </c>
      <c r="AA60" s="5"/>
    </row>
    <row r="61" spans="2:27" ht="28.5">
      <c r="B61" s="5" t="s">
        <v>160</v>
      </c>
      <c r="C61" s="51" t="s">
        <v>48</v>
      </c>
      <c r="D61" s="51">
        <v>97644</v>
      </c>
      <c r="E61" s="6" t="s">
        <v>161</v>
      </c>
      <c r="F61" s="51" t="s">
        <v>69</v>
      </c>
      <c r="G61" s="5">
        <v>32.129999999999995</v>
      </c>
      <c r="H61" s="5">
        <v>43.47</v>
      </c>
      <c r="I61" s="5">
        <v>5.67</v>
      </c>
      <c r="J61" s="5">
        <v>32.130000000000003</v>
      </c>
      <c r="K61" s="5">
        <v>32.129999999999995</v>
      </c>
      <c r="L61" s="5">
        <v>50</v>
      </c>
      <c r="M61" s="5">
        <v>32.130000000000003</v>
      </c>
      <c r="N61" s="5">
        <v>5.67</v>
      </c>
      <c r="O61" s="5">
        <v>49.14</v>
      </c>
      <c r="P61" s="5">
        <f t="shared" si="0"/>
        <v>282.46999999999997</v>
      </c>
      <c r="Q61" s="5">
        <v>306.19889999999992</v>
      </c>
      <c r="R61" s="5">
        <v>441.65519999999998</v>
      </c>
      <c r="S61" s="5">
        <v>46.550700000000006</v>
      </c>
      <c r="T61" s="5">
        <v>319.05090000000001</v>
      </c>
      <c r="U61" s="5">
        <v>289.81259999999997</v>
      </c>
      <c r="V61" s="5">
        <v>482.5</v>
      </c>
      <c r="W61" s="5">
        <v>317.12310000000002</v>
      </c>
      <c r="X61" s="5">
        <v>55.679400000000001</v>
      </c>
      <c r="Y61" s="5">
        <v>437.346</v>
      </c>
      <c r="Z61" s="5">
        <f t="shared" si="1"/>
        <v>2695.9168</v>
      </c>
      <c r="AA61" s="5"/>
    </row>
    <row r="62" spans="2:27" ht="28.5">
      <c r="B62" s="5" t="s">
        <v>162</v>
      </c>
      <c r="C62" s="51" t="s">
        <v>48</v>
      </c>
      <c r="D62" s="51">
        <v>97645</v>
      </c>
      <c r="E62" s="6" t="s">
        <v>163</v>
      </c>
      <c r="F62" s="51" t="s">
        <v>69</v>
      </c>
      <c r="G62" s="5">
        <v>50</v>
      </c>
      <c r="H62" s="5">
        <v>50</v>
      </c>
      <c r="I62" s="5">
        <v>6.75</v>
      </c>
      <c r="J62" s="5">
        <v>40.5</v>
      </c>
      <c r="K62" s="5">
        <v>50</v>
      </c>
      <c r="L62" s="5">
        <v>50</v>
      </c>
      <c r="M62" s="5">
        <v>50</v>
      </c>
      <c r="N62" s="5">
        <v>6.75</v>
      </c>
      <c r="O62" s="5">
        <v>50</v>
      </c>
      <c r="P62" s="5">
        <f t="shared" si="0"/>
        <v>354</v>
      </c>
      <c r="Q62" s="5">
        <v>1230.5</v>
      </c>
      <c r="R62" s="5">
        <v>1312</v>
      </c>
      <c r="S62" s="5">
        <v>143.16750000000002</v>
      </c>
      <c r="T62" s="5">
        <v>1038.8249999999998</v>
      </c>
      <c r="U62" s="5">
        <v>1165.5</v>
      </c>
      <c r="V62" s="5">
        <v>1246.5</v>
      </c>
      <c r="W62" s="5">
        <v>1273.5</v>
      </c>
      <c r="X62" s="5">
        <v>171.11250000000001</v>
      </c>
      <c r="Y62" s="5">
        <v>1149</v>
      </c>
      <c r="Z62" s="5">
        <f t="shared" si="1"/>
        <v>8730.1049999999996</v>
      </c>
      <c r="AA62" s="5"/>
    </row>
    <row r="63" spans="2:27" ht="57">
      <c r="B63" s="5" t="s">
        <v>164</v>
      </c>
      <c r="C63" s="51" t="s">
        <v>48</v>
      </c>
      <c r="D63" s="51">
        <v>97647</v>
      </c>
      <c r="E63" s="6" t="s">
        <v>165</v>
      </c>
      <c r="F63" s="51" t="s">
        <v>69</v>
      </c>
      <c r="G63" s="5">
        <v>690</v>
      </c>
      <c r="H63" s="5">
        <v>1270</v>
      </c>
      <c r="I63" s="5">
        <v>200</v>
      </c>
      <c r="J63" s="5">
        <v>1050</v>
      </c>
      <c r="K63" s="5">
        <v>690</v>
      </c>
      <c r="L63" s="5">
        <v>1640</v>
      </c>
      <c r="M63" s="5">
        <v>330</v>
      </c>
      <c r="N63" s="5">
        <v>200</v>
      </c>
      <c r="O63" s="5">
        <v>1110</v>
      </c>
      <c r="P63" s="5">
        <f t="shared" si="0"/>
        <v>7180</v>
      </c>
      <c r="Q63" s="5">
        <v>2442.6</v>
      </c>
      <c r="R63" s="5">
        <v>4800.6000000000004</v>
      </c>
      <c r="S63" s="5">
        <v>610</v>
      </c>
      <c r="T63" s="5">
        <v>3874.5</v>
      </c>
      <c r="U63" s="5">
        <v>2318.4</v>
      </c>
      <c r="V63" s="5">
        <v>5887.5999999999995</v>
      </c>
      <c r="W63" s="5">
        <v>1211.0999999999999</v>
      </c>
      <c r="X63" s="5">
        <v>726</v>
      </c>
      <c r="Y63" s="5">
        <v>3674.1000000000004</v>
      </c>
      <c r="Z63" s="5">
        <f t="shared" si="1"/>
        <v>25544.9</v>
      </c>
      <c r="AA63" s="5"/>
    </row>
    <row r="64" spans="2:27" ht="42.75">
      <c r="B64" s="5" t="s">
        <v>167</v>
      </c>
      <c r="C64" s="51" t="s">
        <v>48</v>
      </c>
      <c r="D64" s="51">
        <v>97650</v>
      </c>
      <c r="E64" s="6" t="s">
        <v>168</v>
      </c>
      <c r="F64" s="51" t="s">
        <v>69</v>
      </c>
      <c r="G64" s="5">
        <v>390</v>
      </c>
      <c r="H64" s="5">
        <v>670</v>
      </c>
      <c r="I64" s="5">
        <v>100</v>
      </c>
      <c r="J64" s="5">
        <v>550</v>
      </c>
      <c r="K64" s="5">
        <v>390</v>
      </c>
      <c r="L64" s="5">
        <v>940</v>
      </c>
      <c r="M64" s="5">
        <v>230</v>
      </c>
      <c r="N64" s="5">
        <v>100</v>
      </c>
      <c r="O64" s="5">
        <v>610</v>
      </c>
      <c r="P64" s="5">
        <f t="shared" si="0"/>
        <v>3980</v>
      </c>
      <c r="Q64" s="5">
        <v>2987.4</v>
      </c>
      <c r="R64" s="5">
        <v>5467.2</v>
      </c>
      <c r="S64" s="5">
        <v>659</v>
      </c>
      <c r="T64" s="5">
        <v>4389</v>
      </c>
      <c r="U64" s="5">
        <v>2823.6</v>
      </c>
      <c r="V64" s="5">
        <v>7285</v>
      </c>
      <c r="W64" s="5">
        <v>1821.6</v>
      </c>
      <c r="X64" s="5">
        <v>784.99999999999989</v>
      </c>
      <c r="Y64" s="5">
        <v>4355.3999999999996</v>
      </c>
      <c r="Z64" s="5">
        <f t="shared" si="1"/>
        <v>30573.199999999997</v>
      </c>
      <c r="AA64" s="5"/>
    </row>
    <row r="65" spans="2:27" ht="42.75">
      <c r="B65" s="5" t="s">
        <v>170</v>
      </c>
      <c r="C65" s="51" t="s">
        <v>48</v>
      </c>
      <c r="D65" s="51">
        <v>97655</v>
      </c>
      <c r="E65" s="6" t="s">
        <v>171</v>
      </c>
      <c r="F65" s="51" t="s">
        <v>69</v>
      </c>
      <c r="G65" s="5">
        <v>390</v>
      </c>
      <c r="H65" s="5">
        <v>500</v>
      </c>
      <c r="I65" s="5">
        <v>100</v>
      </c>
      <c r="J65" s="5">
        <v>500</v>
      </c>
      <c r="K65" s="5">
        <v>390</v>
      </c>
      <c r="L65" s="5">
        <v>500</v>
      </c>
      <c r="M65" s="5">
        <v>230</v>
      </c>
      <c r="N65" s="5">
        <v>100</v>
      </c>
      <c r="O65" s="5">
        <v>500</v>
      </c>
      <c r="P65" s="5">
        <f t="shared" si="0"/>
        <v>3210</v>
      </c>
      <c r="Q65" s="5">
        <v>13072.8</v>
      </c>
      <c r="R65" s="5">
        <v>17345</v>
      </c>
      <c r="S65" s="5">
        <v>3117</v>
      </c>
      <c r="T65" s="5">
        <v>17215</v>
      </c>
      <c r="U65" s="5">
        <v>16220.1</v>
      </c>
      <c r="V65" s="5">
        <v>16900</v>
      </c>
      <c r="W65" s="5">
        <v>7861.4</v>
      </c>
      <c r="X65" s="5">
        <v>3396</v>
      </c>
      <c r="Y65" s="5">
        <v>16200</v>
      </c>
      <c r="Z65" s="5">
        <f t="shared" si="1"/>
        <v>111327.3</v>
      </c>
      <c r="AA65" s="5"/>
    </row>
    <row r="66" spans="2:27" ht="28.5">
      <c r="B66" s="5" t="s">
        <v>172</v>
      </c>
      <c r="C66" s="51" t="s">
        <v>48</v>
      </c>
      <c r="D66" s="51">
        <v>102190</v>
      </c>
      <c r="E66" s="6" t="s">
        <v>173</v>
      </c>
      <c r="F66" s="51" t="s">
        <v>69</v>
      </c>
      <c r="G66" s="5">
        <v>30</v>
      </c>
      <c r="H66" s="5">
        <v>40</v>
      </c>
      <c r="I66" s="5">
        <v>5</v>
      </c>
      <c r="J66" s="5">
        <v>30</v>
      </c>
      <c r="K66" s="5">
        <v>30</v>
      </c>
      <c r="L66" s="5">
        <v>50</v>
      </c>
      <c r="M66" s="5">
        <v>30</v>
      </c>
      <c r="N66" s="5">
        <v>5</v>
      </c>
      <c r="O66" s="5">
        <v>45</v>
      </c>
      <c r="P66" s="5">
        <f t="shared" si="0"/>
        <v>265</v>
      </c>
      <c r="Q66" s="5">
        <v>552.6</v>
      </c>
      <c r="R66" s="5">
        <v>774.4</v>
      </c>
      <c r="S66" s="5">
        <v>79.099999999999994</v>
      </c>
      <c r="T66" s="5">
        <v>543.29999999999995</v>
      </c>
      <c r="U66" s="5">
        <v>510.30000000000007</v>
      </c>
      <c r="V66" s="5">
        <v>961.99999999999989</v>
      </c>
      <c r="W66" s="5">
        <v>557.1</v>
      </c>
      <c r="X66" s="5">
        <v>97.1</v>
      </c>
      <c r="Y66" s="5">
        <v>778.5</v>
      </c>
      <c r="Z66" s="5">
        <f t="shared" si="1"/>
        <v>4854.3999999999996</v>
      </c>
      <c r="AA66" s="5"/>
    </row>
    <row r="67" spans="2:27" ht="28.5">
      <c r="B67" s="5" t="s">
        <v>174</v>
      </c>
      <c r="C67" s="51" t="s">
        <v>48</v>
      </c>
      <c r="D67" s="51">
        <v>102192</v>
      </c>
      <c r="E67" s="6" t="s">
        <v>175</v>
      </c>
      <c r="F67" s="51" t="s">
        <v>69</v>
      </c>
      <c r="G67" s="5">
        <v>240</v>
      </c>
      <c r="H67" s="5">
        <v>370</v>
      </c>
      <c r="I67" s="5">
        <v>50</v>
      </c>
      <c r="J67" s="5">
        <v>300</v>
      </c>
      <c r="K67" s="5">
        <v>240</v>
      </c>
      <c r="L67" s="5">
        <v>400</v>
      </c>
      <c r="M67" s="5">
        <v>180</v>
      </c>
      <c r="N67" s="5">
        <v>50</v>
      </c>
      <c r="O67" s="5">
        <v>360</v>
      </c>
      <c r="P67" s="5">
        <f t="shared" si="0"/>
        <v>2190</v>
      </c>
      <c r="Q67" s="5">
        <v>3832.8</v>
      </c>
      <c r="R67" s="5">
        <v>6212.2999999999993</v>
      </c>
      <c r="S67" s="5">
        <v>686.5</v>
      </c>
      <c r="T67" s="5">
        <v>4710</v>
      </c>
      <c r="U67" s="5">
        <v>3540</v>
      </c>
      <c r="V67" s="5">
        <v>6676</v>
      </c>
      <c r="W67" s="5">
        <v>2898</v>
      </c>
      <c r="X67" s="5">
        <v>842</v>
      </c>
      <c r="Y67" s="5">
        <v>5400</v>
      </c>
      <c r="Z67" s="5">
        <f t="shared" si="1"/>
        <v>34797.599999999999</v>
      </c>
      <c r="AA67" s="5"/>
    </row>
    <row r="68" spans="2:27" ht="42.75">
      <c r="B68" s="5" t="s">
        <v>176</v>
      </c>
      <c r="C68" s="51" t="s">
        <v>26</v>
      </c>
      <c r="D68" s="51" t="s">
        <v>177</v>
      </c>
      <c r="E68" s="6" t="s">
        <v>178</v>
      </c>
      <c r="F68" s="51" t="s">
        <v>33</v>
      </c>
      <c r="G68" s="5">
        <v>6</v>
      </c>
      <c r="H68" s="5">
        <v>8</v>
      </c>
      <c r="I68" s="5">
        <v>1</v>
      </c>
      <c r="J68" s="5">
        <v>6</v>
      </c>
      <c r="K68" s="5">
        <v>6</v>
      </c>
      <c r="L68" s="5">
        <v>16</v>
      </c>
      <c r="M68" s="5">
        <v>6</v>
      </c>
      <c r="N68" s="5">
        <v>1</v>
      </c>
      <c r="O68" s="5">
        <v>9</v>
      </c>
      <c r="P68" s="5">
        <f t="shared" si="0"/>
        <v>59</v>
      </c>
      <c r="Q68" s="5">
        <v>358.38</v>
      </c>
      <c r="R68" s="5">
        <v>471.04</v>
      </c>
      <c r="S68" s="5">
        <v>59.19</v>
      </c>
      <c r="T68" s="5">
        <v>324.29999999999995</v>
      </c>
      <c r="U68" s="5">
        <v>368.64</v>
      </c>
      <c r="V68" s="5">
        <v>998.88</v>
      </c>
      <c r="W68" s="5">
        <v>368.88</v>
      </c>
      <c r="X68" s="5">
        <v>65.81</v>
      </c>
      <c r="Y68" s="5">
        <v>519.12</v>
      </c>
      <c r="Z68" s="5">
        <f t="shared" si="1"/>
        <v>3534.2400000000002</v>
      </c>
      <c r="AA68" s="5"/>
    </row>
    <row r="69" spans="2:27" ht="42.75">
      <c r="B69" s="5" t="s">
        <v>179</v>
      </c>
      <c r="C69" s="51" t="s">
        <v>48</v>
      </c>
      <c r="D69" s="51">
        <v>97662</v>
      </c>
      <c r="E69" s="6" t="s">
        <v>180</v>
      </c>
      <c r="F69" s="51" t="s">
        <v>110</v>
      </c>
      <c r="G69" s="5">
        <v>360</v>
      </c>
      <c r="H69" s="5">
        <v>500</v>
      </c>
      <c r="I69" s="5">
        <v>100</v>
      </c>
      <c r="J69" s="5">
        <v>500</v>
      </c>
      <c r="K69" s="5">
        <v>360</v>
      </c>
      <c r="L69" s="5">
        <v>500</v>
      </c>
      <c r="M69" s="5">
        <v>170</v>
      </c>
      <c r="N69" s="5">
        <v>100</v>
      </c>
      <c r="O69" s="5">
        <v>500</v>
      </c>
      <c r="P69" s="5">
        <f t="shared" si="0"/>
        <v>3090</v>
      </c>
      <c r="Q69" s="5">
        <v>183.6</v>
      </c>
      <c r="R69" s="5">
        <v>270</v>
      </c>
      <c r="S69" s="5">
        <v>43</v>
      </c>
      <c r="T69" s="5">
        <v>265</v>
      </c>
      <c r="U69" s="5">
        <v>172.8</v>
      </c>
      <c r="V69" s="5">
        <v>255</v>
      </c>
      <c r="W69" s="5">
        <v>88.4</v>
      </c>
      <c r="X69" s="5">
        <v>51</v>
      </c>
      <c r="Y69" s="5">
        <v>240</v>
      </c>
      <c r="Z69" s="5">
        <f t="shared" si="1"/>
        <v>1568.8000000000002</v>
      </c>
      <c r="AA69" s="5"/>
    </row>
    <row r="70" spans="2:27" ht="28.5">
      <c r="B70" s="5" t="s">
        <v>182</v>
      </c>
      <c r="C70" s="51" t="s">
        <v>48</v>
      </c>
      <c r="D70" s="51">
        <v>97663</v>
      </c>
      <c r="E70" s="6" t="s">
        <v>183</v>
      </c>
      <c r="F70" s="51" t="s">
        <v>184</v>
      </c>
      <c r="G70" s="5">
        <v>30</v>
      </c>
      <c r="H70" s="5">
        <v>30</v>
      </c>
      <c r="I70" s="5">
        <v>8</v>
      </c>
      <c r="J70" s="5">
        <v>30</v>
      </c>
      <c r="K70" s="5">
        <v>30</v>
      </c>
      <c r="L70" s="5">
        <v>30</v>
      </c>
      <c r="M70" s="5">
        <v>18</v>
      </c>
      <c r="N70" s="5">
        <v>8</v>
      </c>
      <c r="O70" s="5">
        <v>30</v>
      </c>
      <c r="P70" s="5">
        <f t="shared" si="0"/>
        <v>214</v>
      </c>
      <c r="Q70" s="5">
        <v>377.7</v>
      </c>
      <c r="R70" s="5">
        <v>402.6</v>
      </c>
      <c r="S70" s="5">
        <v>86.72</v>
      </c>
      <c r="T70" s="5">
        <v>393.59999999999997</v>
      </c>
      <c r="U70" s="5">
        <v>360.3</v>
      </c>
      <c r="V70" s="5">
        <v>382.5</v>
      </c>
      <c r="W70" s="5">
        <v>234.54000000000002</v>
      </c>
      <c r="X70" s="5">
        <v>103.28</v>
      </c>
      <c r="Y70" s="5">
        <v>363.6</v>
      </c>
      <c r="Z70" s="5">
        <f t="shared" si="1"/>
        <v>2704.84</v>
      </c>
      <c r="AA70" s="5"/>
    </row>
    <row r="71" spans="2:27" ht="28.5">
      <c r="B71" s="5" t="s">
        <v>185</v>
      </c>
      <c r="C71" s="51" t="s">
        <v>48</v>
      </c>
      <c r="D71" s="51">
        <v>97664</v>
      </c>
      <c r="E71" s="6" t="s">
        <v>186</v>
      </c>
      <c r="F71" s="51" t="s">
        <v>184</v>
      </c>
      <c r="G71" s="5">
        <v>30</v>
      </c>
      <c r="H71" s="5">
        <v>30</v>
      </c>
      <c r="I71" s="5">
        <v>8</v>
      </c>
      <c r="J71" s="5">
        <v>30</v>
      </c>
      <c r="K71" s="5">
        <v>30</v>
      </c>
      <c r="L71" s="5">
        <v>30</v>
      </c>
      <c r="M71" s="5">
        <v>18</v>
      </c>
      <c r="N71" s="5">
        <v>8</v>
      </c>
      <c r="O71" s="5">
        <v>30</v>
      </c>
      <c r="P71" s="5">
        <f t="shared" si="0"/>
        <v>214</v>
      </c>
      <c r="Q71" s="5">
        <v>47.1</v>
      </c>
      <c r="R71" s="5">
        <v>50.099999999999994</v>
      </c>
      <c r="S71" s="5">
        <v>10.72</v>
      </c>
      <c r="T71" s="5">
        <v>48.9</v>
      </c>
      <c r="U71" s="5">
        <v>45</v>
      </c>
      <c r="V71" s="5">
        <v>47.400000000000006</v>
      </c>
      <c r="W71" s="5">
        <v>29.160000000000004</v>
      </c>
      <c r="X71" s="5">
        <v>12.8</v>
      </c>
      <c r="Y71" s="5">
        <v>45.3</v>
      </c>
      <c r="Z71" s="5">
        <f t="shared" si="1"/>
        <v>336.48</v>
      </c>
      <c r="AA71" s="5"/>
    </row>
    <row r="72" spans="2:27" ht="42.75">
      <c r="B72" s="5" t="s">
        <v>188</v>
      </c>
      <c r="C72" s="51" t="s">
        <v>48</v>
      </c>
      <c r="D72" s="51">
        <v>97666</v>
      </c>
      <c r="E72" s="6" t="s">
        <v>189</v>
      </c>
      <c r="F72" s="51" t="s">
        <v>184</v>
      </c>
      <c r="G72" s="5">
        <v>30</v>
      </c>
      <c r="H72" s="5">
        <v>30</v>
      </c>
      <c r="I72" s="5">
        <v>8</v>
      </c>
      <c r="J72" s="5">
        <v>30</v>
      </c>
      <c r="K72" s="5">
        <v>30</v>
      </c>
      <c r="L72" s="5">
        <v>30</v>
      </c>
      <c r="M72" s="5">
        <v>18</v>
      </c>
      <c r="N72" s="5">
        <v>8</v>
      </c>
      <c r="O72" s="5">
        <v>30</v>
      </c>
      <c r="P72" s="5">
        <f t="shared" si="0"/>
        <v>214</v>
      </c>
      <c r="Q72" s="5">
        <v>275.10000000000002</v>
      </c>
      <c r="R72" s="5">
        <v>293.39999999999998</v>
      </c>
      <c r="S72" s="5">
        <v>63.12</v>
      </c>
      <c r="T72" s="5">
        <v>286.8</v>
      </c>
      <c r="U72" s="5">
        <v>262.5</v>
      </c>
      <c r="V72" s="5">
        <v>278.7</v>
      </c>
      <c r="W72" s="5">
        <v>170.82</v>
      </c>
      <c r="X72" s="5">
        <v>75.2</v>
      </c>
      <c r="Y72" s="5">
        <v>264.89999999999998</v>
      </c>
      <c r="Z72" s="5">
        <f t="shared" si="1"/>
        <v>1970.54</v>
      </c>
      <c r="AA72" s="5"/>
    </row>
    <row r="73" spans="2:27" ht="28.5">
      <c r="B73" s="5" t="s">
        <v>191</v>
      </c>
      <c r="C73" s="51" t="s">
        <v>26</v>
      </c>
      <c r="D73" s="51" t="s">
        <v>192</v>
      </c>
      <c r="E73" s="6" t="s">
        <v>193</v>
      </c>
      <c r="F73" s="51" t="s">
        <v>69</v>
      </c>
      <c r="G73" s="5">
        <v>300</v>
      </c>
      <c r="H73" s="5">
        <v>450</v>
      </c>
      <c r="I73" s="5">
        <v>60</v>
      </c>
      <c r="J73" s="5">
        <v>360</v>
      </c>
      <c r="K73" s="5">
        <v>300</v>
      </c>
      <c r="L73" s="5">
        <v>500</v>
      </c>
      <c r="M73" s="5">
        <v>240</v>
      </c>
      <c r="N73" s="5">
        <v>60</v>
      </c>
      <c r="O73" s="5">
        <v>450</v>
      </c>
      <c r="P73" s="5">
        <f t="shared" si="0"/>
        <v>2720</v>
      </c>
      <c r="Q73" s="5">
        <v>1903.4999999999998</v>
      </c>
      <c r="R73" s="5">
        <v>3117.1499999999996</v>
      </c>
      <c r="S73" s="5">
        <v>326.52</v>
      </c>
      <c r="T73" s="5">
        <v>2414.8799999999997</v>
      </c>
      <c r="U73" s="5">
        <v>1828.8000000000002</v>
      </c>
      <c r="V73" s="5">
        <v>3267</v>
      </c>
      <c r="W73" s="5">
        <v>1632.24</v>
      </c>
      <c r="X73" s="5">
        <v>378.53999999999996</v>
      </c>
      <c r="Y73" s="5">
        <v>2639.25</v>
      </c>
      <c r="Z73" s="5">
        <f t="shared" si="1"/>
        <v>17507.879999999997</v>
      </c>
      <c r="AA73" s="5"/>
    </row>
    <row r="74" spans="2:27" ht="28.5">
      <c r="B74" s="5" t="s">
        <v>194</v>
      </c>
      <c r="C74" s="51" t="s">
        <v>26</v>
      </c>
      <c r="D74" s="51" t="s">
        <v>195</v>
      </c>
      <c r="E74" s="6" t="s">
        <v>196</v>
      </c>
      <c r="F74" s="51" t="s">
        <v>33</v>
      </c>
      <c r="G74" s="5">
        <v>2</v>
      </c>
      <c r="H74" s="5">
        <v>2</v>
      </c>
      <c r="I74" s="5">
        <v>2</v>
      </c>
      <c r="J74" s="5">
        <v>2</v>
      </c>
      <c r="K74" s="5">
        <v>2</v>
      </c>
      <c r="L74" s="5">
        <v>5</v>
      </c>
      <c r="M74" s="5">
        <v>2</v>
      </c>
      <c r="N74" s="5">
        <v>2</v>
      </c>
      <c r="O74" s="5">
        <v>5</v>
      </c>
      <c r="P74" s="5">
        <f t="shared" si="0"/>
        <v>24</v>
      </c>
      <c r="Q74" s="5">
        <v>87.2</v>
      </c>
      <c r="R74" s="5">
        <v>88.56</v>
      </c>
      <c r="S74" s="5">
        <v>89.72</v>
      </c>
      <c r="T74" s="5">
        <v>85.04</v>
      </c>
      <c r="U74" s="5">
        <v>89.78</v>
      </c>
      <c r="V74" s="5">
        <v>218.79999999999998</v>
      </c>
      <c r="W74" s="5">
        <v>91.5</v>
      </c>
      <c r="X74" s="5">
        <v>101.98</v>
      </c>
      <c r="Y74" s="5">
        <v>211.35000000000002</v>
      </c>
      <c r="Z74" s="5">
        <f t="shared" si="1"/>
        <v>1063.93</v>
      </c>
      <c r="AA74" s="5"/>
    </row>
    <row r="75" spans="2:27" ht="42.75">
      <c r="B75" s="5" t="s">
        <v>197</v>
      </c>
      <c r="C75" s="51" t="s">
        <v>26</v>
      </c>
      <c r="D75" s="51" t="s">
        <v>198</v>
      </c>
      <c r="E75" s="6" t="s">
        <v>199</v>
      </c>
      <c r="F75" s="51" t="s">
        <v>69</v>
      </c>
      <c r="G75" s="5">
        <v>24</v>
      </c>
      <c r="H75" s="5">
        <v>37</v>
      </c>
      <c r="I75" s="5">
        <v>5</v>
      </c>
      <c r="J75" s="5">
        <v>30</v>
      </c>
      <c r="K75" s="5">
        <v>24</v>
      </c>
      <c r="L75" s="5">
        <v>59</v>
      </c>
      <c r="M75" s="5">
        <v>18</v>
      </c>
      <c r="N75" s="5">
        <v>5</v>
      </c>
      <c r="O75" s="5">
        <v>36</v>
      </c>
      <c r="P75" s="5">
        <f t="shared" si="0"/>
        <v>238</v>
      </c>
      <c r="Q75" s="5">
        <v>518.90879999999993</v>
      </c>
      <c r="R75" s="5">
        <v>846.72280000000001</v>
      </c>
      <c r="S75" s="5">
        <v>93.316000000000003</v>
      </c>
      <c r="T75" s="5">
        <v>673.29600000000005</v>
      </c>
      <c r="U75" s="5">
        <v>489.36959999999999</v>
      </c>
      <c r="V75" s="5">
        <v>1285.6808000000001</v>
      </c>
      <c r="W75" s="5">
        <v>398.51279999999997</v>
      </c>
      <c r="X75" s="5">
        <v>112.562</v>
      </c>
      <c r="Y75" s="5">
        <v>728.94240000000002</v>
      </c>
      <c r="Z75" s="5">
        <f t="shared" si="1"/>
        <v>5147.3112000000001</v>
      </c>
      <c r="AA75" s="5"/>
    </row>
    <row r="76" spans="2:27" ht="28.5">
      <c r="B76" s="5" t="s">
        <v>200</v>
      </c>
      <c r="C76" s="51" t="s">
        <v>26</v>
      </c>
      <c r="D76" s="51" t="s">
        <v>201</v>
      </c>
      <c r="E76" s="6" t="s">
        <v>202</v>
      </c>
      <c r="F76" s="51" t="s">
        <v>33</v>
      </c>
      <c r="G76" s="5">
        <v>6</v>
      </c>
      <c r="H76" s="5">
        <v>8</v>
      </c>
      <c r="I76" s="5">
        <v>1</v>
      </c>
      <c r="J76" s="5">
        <v>6</v>
      </c>
      <c r="K76" s="5">
        <v>6</v>
      </c>
      <c r="L76" s="5">
        <v>16</v>
      </c>
      <c r="M76" s="5">
        <v>6</v>
      </c>
      <c r="N76" s="5">
        <v>1</v>
      </c>
      <c r="O76" s="5">
        <v>9</v>
      </c>
      <c r="P76" s="5">
        <f t="shared" si="0"/>
        <v>59</v>
      </c>
      <c r="Q76" s="5">
        <v>126.89999999999999</v>
      </c>
      <c r="R76" s="5">
        <v>184.72</v>
      </c>
      <c r="S76" s="5">
        <v>18.14</v>
      </c>
      <c r="T76" s="5">
        <v>134.16</v>
      </c>
      <c r="U76" s="5">
        <v>121.91999999999999</v>
      </c>
      <c r="V76" s="5">
        <v>348.48</v>
      </c>
      <c r="W76" s="5">
        <v>136.02000000000001</v>
      </c>
      <c r="X76" s="5">
        <v>21.03</v>
      </c>
      <c r="Y76" s="5">
        <v>175.95000000000002</v>
      </c>
      <c r="Z76" s="5">
        <f t="shared" si="1"/>
        <v>1267.32</v>
      </c>
      <c r="AA76" s="5"/>
    </row>
    <row r="77" spans="2:27" ht="28.5">
      <c r="B77" s="5" t="s">
        <v>203</v>
      </c>
      <c r="C77" s="51" t="s">
        <v>26</v>
      </c>
      <c r="D77" s="51" t="s">
        <v>204</v>
      </c>
      <c r="E77" s="6" t="s">
        <v>205</v>
      </c>
      <c r="F77" s="51" t="s">
        <v>33</v>
      </c>
      <c r="G77" s="5">
        <v>12</v>
      </c>
      <c r="H77" s="5">
        <v>16</v>
      </c>
      <c r="I77" s="5">
        <v>2</v>
      </c>
      <c r="J77" s="5">
        <v>12</v>
      </c>
      <c r="K77" s="5">
        <v>12</v>
      </c>
      <c r="L77" s="5">
        <v>32</v>
      </c>
      <c r="M77" s="5">
        <v>12</v>
      </c>
      <c r="N77" s="5">
        <v>2</v>
      </c>
      <c r="O77" s="5">
        <v>18</v>
      </c>
      <c r="P77" s="5">
        <f t="shared" si="0"/>
        <v>118</v>
      </c>
      <c r="Q77" s="5">
        <v>101.52000000000001</v>
      </c>
      <c r="R77" s="5">
        <v>147.77600000000001</v>
      </c>
      <c r="S77" s="5">
        <v>14.512</v>
      </c>
      <c r="T77" s="5">
        <v>107.328</v>
      </c>
      <c r="U77" s="5">
        <v>97.536000000000001</v>
      </c>
      <c r="V77" s="5">
        <v>278.78399999999999</v>
      </c>
      <c r="W77" s="5">
        <v>108.81600000000002</v>
      </c>
      <c r="X77" s="5">
        <v>16.824000000000002</v>
      </c>
      <c r="Y77" s="5">
        <v>140.76000000000002</v>
      </c>
      <c r="Z77" s="5">
        <f t="shared" si="1"/>
        <v>1013.8559999999999</v>
      </c>
      <c r="AA77" s="5"/>
    </row>
    <row r="78" spans="2:27" ht="28.5">
      <c r="B78" s="5" t="s">
        <v>206</v>
      </c>
      <c r="C78" s="51" t="s">
        <v>26</v>
      </c>
      <c r="D78" s="51" t="s">
        <v>207</v>
      </c>
      <c r="E78" s="6" t="s">
        <v>208</v>
      </c>
      <c r="F78" s="51" t="s">
        <v>33</v>
      </c>
      <c r="G78" s="5">
        <v>12</v>
      </c>
      <c r="H78" s="5">
        <v>16</v>
      </c>
      <c r="I78" s="5">
        <v>2</v>
      </c>
      <c r="J78" s="5">
        <v>12</v>
      </c>
      <c r="K78" s="5">
        <v>12</v>
      </c>
      <c r="L78" s="5">
        <v>32</v>
      </c>
      <c r="M78" s="5">
        <v>12</v>
      </c>
      <c r="N78" s="5">
        <v>2</v>
      </c>
      <c r="O78" s="5">
        <v>18</v>
      </c>
      <c r="P78" s="5">
        <f t="shared" si="0"/>
        <v>118</v>
      </c>
      <c r="Q78" s="5">
        <v>126.89999999999999</v>
      </c>
      <c r="R78" s="5">
        <v>184.72</v>
      </c>
      <c r="S78" s="5">
        <v>18.14</v>
      </c>
      <c r="T78" s="5">
        <v>134.16</v>
      </c>
      <c r="U78" s="5">
        <v>121.91999999999999</v>
      </c>
      <c r="V78" s="5">
        <v>348.48</v>
      </c>
      <c r="W78" s="5">
        <v>136.02000000000001</v>
      </c>
      <c r="X78" s="5">
        <v>21.03</v>
      </c>
      <c r="Y78" s="5">
        <v>175.95000000000002</v>
      </c>
      <c r="Z78" s="5">
        <f t="shared" si="1"/>
        <v>1267.32</v>
      </c>
      <c r="AA78" s="5"/>
    </row>
    <row r="79" spans="2:27">
      <c r="B79" s="5" t="s">
        <v>209</v>
      </c>
      <c r="C79" s="51" t="s">
        <v>26</v>
      </c>
      <c r="D79" s="51" t="s">
        <v>210</v>
      </c>
      <c r="E79" s="6" t="s">
        <v>211</v>
      </c>
      <c r="F79" s="51" t="s">
        <v>33</v>
      </c>
      <c r="G79" s="5">
        <v>18</v>
      </c>
      <c r="H79" s="5">
        <v>24</v>
      </c>
      <c r="I79" s="5">
        <v>3</v>
      </c>
      <c r="J79" s="5">
        <v>18</v>
      </c>
      <c r="K79" s="5">
        <v>18</v>
      </c>
      <c r="L79" s="5">
        <v>48</v>
      </c>
      <c r="M79" s="5">
        <v>18</v>
      </c>
      <c r="N79" s="5">
        <v>3</v>
      </c>
      <c r="O79" s="5">
        <v>27</v>
      </c>
      <c r="P79" s="5">
        <f t="shared" si="0"/>
        <v>177</v>
      </c>
      <c r="Q79" s="5">
        <v>76.14</v>
      </c>
      <c r="R79" s="5">
        <v>110.83199999999999</v>
      </c>
      <c r="S79" s="5">
        <v>10.884000000000002</v>
      </c>
      <c r="T79" s="5">
        <v>80.496000000000009</v>
      </c>
      <c r="U79" s="5">
        <v>73.152000000000001</v>
      </c>
      <c r="V79" s="5">
        <v>209.08800000000002</v>
      </c>
      <c r="W79" s="5">
        <v>81.612000000000009</v>
      </c>
      <c r="X79" s="5">
        <v>12.618000000000002</v>
      </c>
      <c r="Y79" s="5">
        <v>105.57000000000001</v>
      </c>
      <c r="Z79" s="5">
        <f t="shared" si="1"/>
        <v>760.39200000000005</v>
      </c>
      <c r="AA79" s="5"/>
    </row>
    <row r="80" spans="2:27" ht="28.5">
      <c r="B80" s="5" t="s">
        <v>212</v>
      </c>
      <c r="C80" s="51" t="s">
        <v>26</v>
      </c>
      <c r="D80" s="51" t="s">
        <v>213</v>
      </c>
      <c r="E80" s="6" t="s">
        <v>214</v>
      </c>
      <c r="F80" s="51" t="s">
        <v>33</v>
      </c>
      <c r="G80" s="5">
        <v>30</v>
      </c>
      <c r="H80" s="5">
        <v>40</v>
      </c>
      <c r="I80" s="5">
        <v>5</v>
      </c>
      <c r="J80" s="5">
        <v>30</v>
      </c>
      <c r="K80" s="5">
        <v>30</v>
      </c>
      <c r="L80" s="5">
        <v>80</v>
      </c>
      <c r="M80" s="5">
        <v>30</v>
      </c>
      <c r="N80" s="5">
        <v>5</v>
      </c>
      <c r="O80" s="5">
        <v>45</v>
      </c>
      <c r="P80" s="5">
        <f t="shared" ref="P80:P143" si="2">SUM(G80:O80)</f>
        <v>295</v>
      </c>
      <c r="Q80" s="5">
        <v>253.8</v>
      </c>
      <c r="R80" s="5">
        <v>369.44000000000005</v>
      </c>
      <c r="S80" s="5">
        <v>36.28</v>
      </c>
      <c r="T80" s="5">
        <v>268.32</v>
      </c>
      <c r="U80" s="5">
        <v>243.84000000000003</v>
      </c>
      <c r="V80" s="5">
        <v>696.96</v>
      </c>
      <c r="W80" s="5">
        <v>272.04000000000008</v>
      </c>
      <c r="X80" s="5">
        <v>42.06</v>
      </c>
      <c r="Y80" s="5">
        <v>351.90000000000009</v>
      </c>
      <c r="Z80" s="5">
        <f t="shared" ref="Z80:Z143" si="3">SUM(Q80:Y80)</f>
        <v>2534.64</v>
      </c>
      <c r="AA80" s="5"/>
    </row>
    <row r="81" spans="2:27" ht="42.75">
      <c r="B81" s="5" t="s">
        <v>215</v>
      </c>
      <c r="C81" s="51" t="s">
        <v>26</v>
      </c>
      <c r="D81" s="51" t="s">
        <v>216</v>
      </c>
      <c r="E81" s="6" t="s">
        <v>217</v>
      </c>
      <c r="F81" s="51" t="s">
        <v>69</v>
      </c>
      <c r="G81" s="5">
        <v>720</v>
      </c>
      <c r="H81" s="5">
        <v>1310</v>
      </c>
      <c r="I81" s="5">
        <v>200</v>
      </c>
      <c r="J81" s="5">
        <v>1100</v>
      </c>
      <c r="K81" s="5">
        <v>720</v>
      </c>
      <c r="L81" s="5">
        <v>1670</v>
      </c>
      <c r="M81" s="5">
        <v>340</v>
      </c>
      <c r="N81" s="5">
        <v>200</v>
      </c>
      <c r="O81" s="5">
        <v>1130</v>
      </c>
      <c r="P81" s="5">
        <f t="shared" si="2"/>
        <v>7390</v>
      </c>
      <c r="Q81" s="5">
        <v>11633.04</v>
      </c>
      <c r="R81" s="5">
        <v>22517.589999999997</v>
      </c>
      <c r="S81" s="5">
        <v>2786.4</v>
      </c>
      <c r="T81" s="5">
        <v>18504.2</v>
      </c>
      <c r="U81" s="5">
        <v>11004.480000000001</v>
      </c>
      <c r="V81" s="5">
        <v>27291.14</v>
      </c>
      <c r="W81" s="5">
        <v>5668.14</v>
      </c>
      <c r="X81" s="5">
        <v>3339.8</v>
      </c>
      <c r="Y81" s="5">
        <v>17061.87</v>
      </c>
      <c r="Z81" s="5">
        <f t="shared" si="3"/>
        <v>119806.65999999999</v>
      </c>
      <c r="AA81" s="5"/>
    </row>
    <row r="82" spans="2:27" ht="28.5">
      <c r="B82" s="5" t="s">
        <v>218</v>
      </c>
      <c r="C82" s="51" t="s">
        <v>26</v>
      </c>
      <c r="D82" s="51" t="s">
        <v>219</v>
      </c>
      <c r="E82" s="6" t="s">
        <v>220</v>
      </c>
      <c r="F82" s="51" t="s">
        <v>33</v>
      </c>
      <c r="G82" s="5">
        <v>6</v>
      </c>
      <c r="H82" s="5">
        <v>8</v>
      </c>
      <c r="I82" s="5">
        <v>1</v>
      </c>
      <c r="J82" s="5">
        <v>6</v>
      </c>
      <c r="K82" s="5">
        <v>6</v>
      </c>
      <c r="L82" s="5">
        <v>10</v>
      </c>
      <c r="M82" s="5">
        <v>6</v>
      </c>
      <c r="N82" s="5">
        <v>1</v>
      </c>
      <c r="O82" s="5">
        <v>9</v>
      </c>
      <c r="P82" s="5">
        <f t="shared" si="2"/>
        <v>53</v>
      </c>
      <c r="Q82" s="5">
        <v>4637.3999999999996</v>
      </c>
      <c r="R82" s="5">
        <v>6167.52</v>
      </c>
      <c r="S82" s="5">
        <v>715.42</v>
      </c>
      <c r="T82" s="5">
        <v>4347.72</v>
      </c>
      <c r="U82" s="5">
        <v>4321.8000000000011</v>
      </c>
      <c r="V82" s="5">
        <v>7202.2000000000007</v>
      </c>
      <c r="W82" s="5">
        <v>4670.5200000000004</v>
      </c>
      <c r="X82" s="5">
        <v>767.09999999999991</v>
      </c>
      <c r="Y82" s="5">
        <v>6645.42</v>
      </c>
      <c r="Z82" s="5">
        <f t="shared" si="3"/>
        <v>39475.1</v>
      </c>
      <c r="AA82" s="5"/>
    </row>
    <row r="83" spans="2:27" ht="42.75">
      <c r="B83" s="5" t="s">
        <v>221</v>
      </c>
      <c r="C83" s="51" t="s">
        <v>26</v>
      </c>
      <c r="D83" s="51" t="s">
        <v>222</v>
      </c>
      <c r="E83" s="6" t="s">
        <v>223</v>
      </c>
      <c r="F83" s="51" t="s">
        <v>33</v>
      </c>
      <c r="G83" s="5">
        <v>6</v>
      </c>
      <c r="H83" s="5">
        <v>8</v>
      </c>
      <c r="I83" s="5">
        <v>1</v>
      </c>
      <c r="J83" s="5">
        <v>6</v>
      </c>
      <c r="K83" s="5">
        <v>6</v>
      </c>
      <c r="L83" s="5">
        <v>16</v>
      </c>
      <c r="M83" s="5">
        <v>6</v>
      </c>
      <c r="N83" s="5">
        <v>1</v>
      </c>
      <c r="O83" s="5">
        <v>9</v>
      </c>
      <c r="P83" s="5">
        <f t="shared" si="2"/>
        <v>59</v>
      </c>
      <c r="Q83" s="5">
        <v>2273.9399999999996</v>
      </c>
      <c r="R83" s="5">
        <v>2989.76</v>
      </c>
      <c r="S83" s="5">
        <v>356.28</v>
      </c>
      <c r="T83" s="5">
        <v>2150.34</v>
      </c>
      <c r="U83" s="5">
        <v>2135.5800000000004</v>
      </c>
      <c r="V83" s="5">
        <v>5811.0400000000009</v>
      </c>
      <c r="W83" s="5">
        <v>2345.2800000000007</v>
      </c>
      <c r="X83" s="5">
        <v>379.07</v>
      </c>
      <c r="Y83" s="5">
        <v>3298.7699999999991</v>
      </c>
      <c r="Z83" s="5">
        <f t="shared" si="3"/>
        <v>21740.06</v>
      </c>
      <c r="AA83" s="5"/>
    </row>
    <row r="84" spans="2:27" ht="28.5">
      <c r="B84" s="5" t="s">
        <v>224</v>
      </c>
      <c r="C84" s="51" t="s">
        <v>26</v>
      </c>
      <c r="D84" s="51" t="s">
        <v>225</v>
      </c>
      <c r="E84" s="6" t="s">
        <v>226</v>
      </c>
      <c r="F84" s="51" t="s">
        <v>69</v>
      </c>
      <c r="G84" s="5">
        <v>6</v>
      </c>
      <c r="H84" s="5">
        <v>8</v>
      </c>
      <c r="I84" s="5">
        <v>1</v>
      </c>
      <c r="J84" s="5">
        <v>6</v>
      </c>
      <c r="K84" s="5">
        <v>6</v>
      </c>
      <c r="L84" s="5">
        <v>10</v>
      </c>
      <c r="M84" s="5">
        <v>6</v>
      </c>
      <c r="N84" s="5">
        <v>1</v>
      </c>
      <c r="O84" s="5">
        <v>9</v>
      </c>
      <c r="P84" s="5">
        <f t="shared" si="2"/>
        <v>53</v>
      </c>
      <c r="Q84" s="5">
        <v>166.14000000000001</v>
      </c>
      <c r="R84" s="5">
        <v>261.2</v>
      </c>
      <c r="S84" s="5">
        <v>24.09</v>
      </c>
      <c r="T84" s="5">
        <v>168</v>
      </c>
      <c r="U84" s="5">
        <v>152.4</v>
      </c>
      <c r="V84" s="5">
        <v>270.5</v>
      </c>
      <c r="W84" s="5">
        <v>158.82</v>
      </c>
      <c r="X84" s="5">
        <v>30.66</v>
      </c>
      <c r="Y84" s="5">
        <v>237.59999999999997</v>
      </c>
      <c r="Z84" s="5">
        <f t="shared" si="3"/>
        <v>1469.4099999999999</v>
      </c>
      <c r="AA84" s="5"/>
    </row>
    <row r="85" spans="2:27" ht="71.25">
      <c r="B85" s="5" t="s">
        <v>227</v>
      </c>
      <c r="C85" s="51" t="s">
        <v>26</v>
      </c>
      <c r="D85" s="51" t="s">
        <v>228</v>
      </c>
      <c r="E85" s="6" t="s">
        <v>229</v>
      </c>
      <c r="F85" s="51" t="s">
        <v>69</v>
      </c>
      <c r="G85" s="5">
        <v>120</v>
      </c>
      <c r="H85" s="5">
        <v>160</v>
      </c>
      <c r="I85" s="5">
        <v>20</v>
      </c>
      <c r="J85" s="5">
        <v>120</v>
      </c>
      <c r="K85" s="5">
        <v>120</v>
      </c>
      <c r="L85" s="5">
        <v>320</v>
      </c>
      <c r="M85" s="5">
        <v>120</v>
      </c>
      <c r="N85" s="5">
        <v>20</v>
      </c>
      <c r="O85" s="5">
        <v>180</v>
      </c>
      <c r="P85" s="5">
        <f t="shared" si="2"/>
        <v>1180</v>
      </c>
      <c r="Q85" s="5">
        <v>5641.2</v>
      </c>
      <c r="R85" s="5">
        <v>7412.7999999999993</v>
      </c>
      <c r="S85" s="5">
        <v>931.59999999999991</v>
      </c>
      <c r="T85" s="5">
        <v>5103.6000000000004</v>
      </c>
      <c r="U85" s="5">
        <v>5802</v>
      </c>
      <c r="V85" s="5">
        <v>15715.2</v>
      </c>
      <c r="W85" s="5">
        <v>5805.6</v>
      </c>
      <c r="X85" s="5">
        <v>1035.5999999999999</v>
      </c>
      <c r="Y85" s="5">
        <v>8168.4000000000005</v>
      </c>
      <c r="Z85" s="5">
        <f t="shared" si="3"/>
        <v>55616</v>
      </c>
      <c r="AA85" s="5"/>
    </row>
    <row r="86" spans="2:27" ht="28.5">
      <c r="B86" s="5" t="s">
        <v>230</v>
      </c>
      <c r="C86" s="51" t="s">
        <v>26</v>
      </c>
      <c r="D86" s="51" t="s">
        <v>231</v>
      </c>
      <c r="E86" s="6" t="s">
        <v>232</v>
      </c>
      <c r="F86" s="51" t="s">
        <v>33</v>
      </c>
      <c r="G86" s="5">
        <v>18</v>
      </c>
      <c r="H86" s="5">
        <v>24</v>
      </c>
      <c r="I86" s="5">
        <v>3</v>
      </c>
      <c r="J86" s="5">
        <v>18</v>
      </c>
      <c r="K86" s="5">
        <v>18</v>
      </c>
      <c r="L86" s="5">
        <v>48</v>
      </c>
      <c r="M86" s="5">
        <v>18</v>
      </c>
      <c r="N86" s="5">
        <v>3</v>
      </c>
      <c r="O86" s="5">
        <v>27</v>
      </c>
      <c r="P86" s="5">
        <f t="shared" si="2"/>
        <v>177</v>
      </c>
      <c r="Q86" s="5">
        <v>76.14</v>
      </c>
      <c r="R86" s="5">
        <v>110.83199999999999</v>
      </c>
      <c r="S86" s="5">
        <v>10.884000000000002</v>
      </c>
      <c r="T86" s="5">
        <v>80.496000000000009</v>
      </c>
      <c r="U86" s="5">
        <v>73.152000000000001</v>
      </c>
      <c r="V86" s="5">
        <v>209.08800000000002</v>
      </c>
      <c r="W86" s="5">
        <v>81.612000000000009</v>
      </c>
      <c r="X86" s="5">
        <v>12.618000000000002</v>
      </c>
      <c r="Y86" s="5">
        <v>105.57000000000001</v>
      </c>
      <c r="Z86" s="5">
        <f t="shared" si="3"/>
        <v>760.39200000000005</v>
      </c>
      <c r="AA86" s="5"/>
    </row>
    <row r="87" spans="2:27" ht="28.5">
      <c r="B87" s="5" t="s">
        <v>233</v>
      </c>
      <c r="C87" s="51" t="s">
        <v>26</v>
      </c>
      <c r="D87" s="51" t="s">
        <v>234</v>
      </c>
      <c r="E87" s="6" t="s">
        <v>235</v>
      </c>
      <c r="F87" s="51" t="s">
        <v>69</v>
      </c>
      <c r="G87" s="5">
        <v>32</v>
      </c>
      <c r="H87" s="5">
        <v>50</v>
      </c>
      <c r="I87" s="5">
        <v>10</v>
      </c>
      <c r="J87" s="5">
        <v>50</v>
      </c>
      <c r="K87" s="5">
        <v>32</v>
      </c>
      <c r="L87" s="5">
        <v>50</v>
      </c>
      <c r="M87" s="5">
        <v>14</v>
      </c>
      <c r="N87" s="5">
        <v>10</v>
      </c>
      <c r="O87" s="5">
        <v>50</v>
      </c>
      <c r="P87" s="5">
        <f t="shared" si="2"/>
        <v>298</v>
      </c>
      <c r="Q87" s="5">
        <v>536.27839999999992</v>
      </c>
      <c r="R87" s="5">
        <v>906.91999999999985</v>
      </c>
      <c r="S87" s="5">
        <v>143.99700000000001</v>
      </c>
      <c r="T87" s="5">
        <v>881.33500000000004</v>
      </c>
      <c r="U87" s="5">
        <v>512.55679999999995</v>
      </c>
      <c r="V87" s="5">
        <v>857.71</v>
      </c>
      <c r="W87" s="5">
        <v>248.31240000000003</v>
      </c>
      <c r="X87" s="5">
        <v>168.85399999999998</v>
      </c>
      <c r="Y87" s="5">
        <v>777.42</v>
      </c>
      <c r="Z87" s="5">
        <f t="shared" si="3"/>
        <v>5033.3836000000001</v>
      </c>
      <c r="AA87" s="5"/>
    </row>
    <row r="88" spans="2:27" ht="42.75">
      <c r="B88" s="5" t="s">
        <v>236</v>
      </c>
      <c r="C88" s="51" t="s">
        <v>26</v>
      </c>
      <c r="D88" s="51" t="s">
        <v>237</v>
      </c>
      <c r="E88" s="6" t="s">
        <v>238</v>
      </c>
      <c r="F88" s="51" t="s">
        <v>33</v>
      </c>
      <c r="G88" s="5">
        <v>8</v>
      </c>
      <c r="H88" s="5">
        <v>10</v>
      </c>
      <c r="I88" s="5">
        <v>2</v>
      </c>
      <c r="J88" s="5">
        <v>10</v>
      </c>
      <c r="K88" s="5">
        <v>8</v>
      </c>
      <c r="L88" s="5">
        <v>10</v>
      </c>
      <c r="M88" s="5">
        <v>6</v>
      </c>
      <c r="N88" s="5">
        <v>2</v>
      </c>
      <c r="O88" s="5">
        <v>10</v>
      </c>
      <c r="P88" s="5">
        <f t="shared" si="2"/>
        <v>66</v>
      </c>
      <c r="Q88" s="5">
        <v>237.87599999999998</v>
      </c>
      <c r="R88" s="5">
        <v>317.86899999999997</v>
      </c>
      <c r="S88" s="5">
        <v>51.2288</v>
      </c>
      <c r="T88" s="5">
        <v>310.46600000000001</v>
      </c>
      <c r="U88" s="5">
        <v>225.67359999999999</v>
      </c>
      <c r="V88" s="5">
        <v>301.75800000000004</v>
      </c>
      <c r="W88" s="5">
        <v>185.4042</v>
      </c>
      <c r="X88" s="5">
        <v>61.032600000000009</v>
      </c>
      <c r="Y88" s="5">
        <v>277.315</v>
      </c>
      <c r="Z88" s="5">
        <f t="shared" si="3"/>
        <v>1968.6232</v>
      </c>
      <c r="AA88" s="5"/>
    </row>
    <row r="89" spans="2:27">
      <c r="B89" s="5" t="s">
        <v>239</v>
      </c>
      <c r="C89" s="51" t="s">
        <v>26</v>
      </c>
      <c r="D89" s="51" t="s">
        <v>240</v>
      </c>
      <c r="E89" s="6" t="s">
        <v>241</v>
      </c>
      <c r="F89" s="51" t="s">
        <v>33</v>
      </c>
      <c r="G89" s="5">
        <v>120</v>
      </c>
      <c r="H89" s="5">
        <v>160</v>
      </c>
      <c r="I89" s="5">
        <v>20</v>
      </c>
      <c r="J89" s="5">
        <v>120</v>
      </c>
      <c r="K89" s="5">
        <v>120</v>
      </c>
      <c r="L89" s="5">
        <v>320</v>
      </c>
      <c r="M89" s="5">
        <v>120</v>
      </c>
      <c r="N89" s="5">
        <v>20</v>
      </c>
      <c r="O89" s="5">
        <v>180</v>
      </c>
      <c r="P89" s="5">
        <f t="shared" si="2"/>
        <v>1180</v>
      </c>
      <c r="Q89" s="5">
        <v>253.8</v>
      </c>
      <c r="R89" s="5">
        <v>369.44000000000005</v>
      </c>
      <c r="S89" s="5">
        <v>36.28</v>
      </c>
      <c r="T89" s="5">
        <v>268.32</v>
      </c>
      <c r="U89" s="5">
        <v>243.84000000000003</v>
      </c>
      <c r="V89" s="5">
        <v>696.96</v>
      </c>
      <c r="W89" s="5">
        <v>272.04000000000008</v>
      </c>
      <c r="X89" s="5">
        <v>42.06</v>
      </c>
      <c r="Y89" s="5">
        <v>351.90000000000009</v>
      </c>
      <c r="Z89" s="5">
        <f t="shared" si="3"/>
        <v>2534.64</v>
      </c>
      <c r="AA89" s="5"/>
    </row>
    <row r="90" spans="2:27" ht="42.75">
      <c r="B90" s="5" t="s">
        <v>242</v>
      </c>
      <c r="C90" s="51" t="s">
        <v>26</v>
      </c>
      <c r="D90" s="51" t="s">
        <v>243</v>
      </c>
      <c r="E90" s="6" t="s">
        <v>244</v>
      </c>
      <c r="F90" s="51" t="s">
        <v>33</v>
      </c>
      <c r="G90" s="5">
        <v>5</v>
      </c>
      <c r="H90" s="5">
        <v>5</v>
      </c>
      <c r="I90" s="5">
        <v>1</v>
      </c>
      <c r="J90" s="5">
        <v>5</v>
      </c>
      <c r="K90" s="5">
        <v>5</v>
      </c>
      <c r="L90" s="5">
        <v>5</v>
      </c>
      <c r="M90" s="5">
        <v>5</v>
      </c>
      <c r="N90" s="5">
        <v>1</v>
      </c>
      <c r="O90" s="5">
        <v>5</v>
      </c>
      <c r="P90" s="5">
        <f t="shared" si="2"/>
        <v>37</v>
      </c>
      <c r="Q90" s="5">
        <v>245.29999999999995</v>
      </c>
      <c r="R90" s="5">
        <v>256.55</v>
      </c>
      <c r="S90" s="5">
        <v>42.449999999999996</v>
      </c>
      <c r="T90" s="5">
        <v>252.84999999999997</v>
      </c>
      <c r="U90" s="5">
        <v>229.70000000000002</v>
      </c>
      <c r="V90" s="5">
        <v>245.20000000000002</v>
      </c>
      <c r="W90" s="5">
        <v>246.75</v>
      </c>
      <c r="X90" s="5">
        <v>51.95</v>
      </c>
      <c r="Y90" s="5">
        <v>230.85000000000002</v>
      </c>
      <c r="Z90" s="5">
        <f t="shared" si="3"/>
        <v>1801.6</v>
      </c>
      <c r="AA90" s="5"/>
    </row>
    <row r="91" spans="2:27" ht="28.5">
      <c r="B91" s="5" t="s">
        <v>245</v>
      </c>
      <c r="C91" s="51" t="s">
        <v>26</v>
      </c>
      <c r="D91" s="51" t="s">
        <v>246</v>
      </c>
      <c r="E91" s="6" t="s">
        <v>247</v>
      </c>
      <c r="F91" s="51" t="s">
        <v>33</v>
      </c>
      <c r="G91" s="5">
        <v>12</v>
      </c>
      <c r="H91" s="5">
        <v>16</v>
      </c>
      <c r="I91" s="5">
        <v>2</v>
      </c>
      <c r="J91" s="5">
        <v>12</v>
      </c>
      <c r="K91" s="5">
        <v>12</v>
      </c>
      <c r="L91" s="5">
        <v>32</v>
      </c>
      <c r="M91" s="5">
        <v>12</v>
      </c>
      <c r="N91" s="5">
        <v>2</v>
      </c>
      <c r="O91" s="5">
        <v>18</v>
      </c>
      <c r="P91" s="5">
        <f t="shared" si="2"/>
        <v>118</v>
      </c>
      <c r="Q91" s="5">
        <v>79.290000000000006</v>
      </c>
      <c r="R91" s="5">
        <v>107.24</v>
      </c>
      <c r="S91" s="5">
        <v>11.43</v>
      </c>
      <c r="T91" s="5">
        <v>81</v>
      </c>
      <c r="U91" s="5">
        <v>72.45</v>
      </c>
      <c r="V91" s="5">
        <v>206.72</v>
      </c>
      <c r="W91" s="5">
        <v>75.81</v>
      </c>
      <c r="X91" s="5">
        <v>14.414999999999999</v>
      </c>
      <c r="Y91" s="5">
        <v>113.31</v>
      </c>
      <c r="Z91" s="5">
        <f t="shared" si="3"/>
        <v>761.66499999999996</v>
      </c>
      <c r="AA91" s="5"/>
    </row>
    <row r="92" spans="2:27" ht="28.5">
      <c r="B92" s="5" t="s">
        <v>248</v>
      </c>
      <c r="C92" s="51" t="s">
        <v>26</v>
      </c>
      <c r="D92" s="51" t="s">
        <v>249</v>
      </c>
      <c r="E92" s="6" t="s">
        <v>250</v>
      </c>
      <c r="F92" s="51" t="s">
        <v>110</v>
      </c>
      <c r="G92" s="5">
        <v>100</v>
      </c>
      <c r="H92" s="5">
        <v>100</v>
      </c>
      <c r="I92" s="5">
        <v>30</v>
      </c>
      <c r="J92" s="5">
        <v>100</v>
      </c>
      <c r="K92" s="5">
        <v>100</v>
      </c>
      <c r="L92" s="5">
        <v>100</v>
      </c>
      <c r="M92" s="5">
        <v>90</v>
      </c>
      <c r="N92" s="5">
        <v>30</v>
      </c>
      <c r="O92" s="5">
        <v>100</v>
      </c>
      <c r="P92" s="5">
        <f t="shared" si="2"/>
        <v>750</v>
      </c>
      <c r="Q92" s="5">
        <v>582.04999999999995</v>
      </c>
      <c r="R92" s="5">
        <v>635.25</v>
      </c>
      <c r="S92" s="5">
        <v>149.79000000000002</v>
      </c>
      <c r="T92" s="5">
        <v>615.19999999999993</v>
      </c>
      <c r="U92" s="5">
        <v>559</v>
      </c>
      <c r="V92" s="5">
        <v>599.30000000000007</v>
      </c>
      <c r="W92" s="5">
        <v>561.28500000000008</v>
      </c>
      <c r="X92" s="5">
        <v>173.595</v>
      </c>
      <c r="Y92" s="5">
        <v>538.04999999999995</v>
      </c>
      <c r="Z92" s="5">
        <f t="shared" si="3"/>
        <v>4413.5199999999995</v>
      </c>
      <c r="AA92" s="5"/>
    </row>
    <row r="93" spans="2:27" ht="42.75">
      <c r="B93" s="5" t="s">
        <v>251</v>
      </c>
      <c r="C93" s="51" t="s">
        <v>26</v>
      </c>
      <c r="D93" s="51" t="s">
        <v>252</v>
      </c>
      <c r="E93" s="6" t="s">
        <v>253</v>
      </c>
      <c r="F93" s="51" t="s">
        <v>69</v>
      </c>
      <c r="G93" s="5">
        <v>50</v>
      </c>
      <c r="H93" s="5">
        <v>70</v>
      </c>
      <c r="I93" s="5">
        <v>10</v>
      </c>
      <c r="J93" s="5">
        <v>50</v>
      </c>
      <c r="K93" s="5">
        <v>50</v>
      </c>
      <c r="L93" s="5">
        <v>140</v>
      </c>
      <c r="M93" s="5">
        <v>50</v>
      </c>
      <c r="N93" s="5">
        <v>10</v>
      </c>
      <c r="O93" s="5">
        <v>80</v>
      </c>
      <c r="P93" s="5">
        <f t="shared" si="2"/>
        <v>510</v>
      </c>
      <c r="Q93" s="5">
        <v>1404.1999999999998</v>
      </c>
      <c r="R93" s="5">
        <v>2083.1999999999998</v>
      </c>
      <c r="S93" s="5">
        <v>242.36</v>
      </c>
      <c r="T93" s="5">
        <v>1458.6</v>
      </c>
      <c r="U93" s="5">
        <v>1325.2</v>
      </c>
      <c r="V93" s="5">
        <v>3965.9200000000005</v>
      </c>
      <c r="W93" s="5">
        <v>1440.4</v>
      </c>
      <c r="X93" s="5">
        <v>291.92</v>
      </c>
      <c r="Y93" s="5">
        <v>2103.04</v>
      </c>
      <c r="Z93" s="5">
        <f t="shared" si="3"/>
        <v>14314.84</v>
      </c>
      <c r="AA93" s="5"/>
    </row>
    <row r="94" spans="2:27" ht="42.75">
      <c r="B94" s="5" t="s">
        <v>254</v>
      </c>
      <c r="C94" s="51" t="s">
        <v>26</v>
      </c>
      <c r="D94" s="51" t="s">
        <v>255</v>
      </c>
      <c r="E94" s="6" t="s">
        <v>256</v>
      </c>
      <c r="F94" s="51" t="s">
        <v>33</v>
      </c>
      <c r="G94" s="5">
        <v>6</v>
      </c>
      <c r="H94" s="5">
        <v>8</v>
      </c>
      <c r="I94" s="5">
        <v>1</v>
      </c>
      <c r="J94" s="5">
        <v>6</v>
      </c>
      <c r="K94" s="5">
        <v>6</v>
      </c>
      <c r="L94" s="5">
        <v>16</v>
      </c>
      <c r="M94" s="5">
        <v>6</v>
      </c>
      <c r="N94" s="5">
        <v>1</v>
      </c>
      <c r="O94" s="5">
        <v>9</v>
      </c>
      <c r="P94" s="5">
        <f t="shared" si="2"/>
        <v>59</v>
      </c>
      <c r="Q94" s="5">
        <v>2278.6799999999998</v>
      </c>
      <c r="R94" s="5">
        <v>2996.4000000000005</v>
      </c>
      <c r="S94" s="5">
        <v>357.1</v>
      </c>
      <c r="T94" s="5">
        <v>2155.14</v>
      </c>
      <c r="U94" s="5">
        <v>2140.9200000000005</v>
      </c>
      <c r="V94" s="5">
        <v>5824.1600000000008</v>
      </c>
      <c r="W94" s="5">
        <v>2354.7000000000003</v>
      </c>
      <c r="X94" s="5">
        <v>378.97</v>
      </c>
      <c r="Y94" s="5">
        <v>3305.6099999999992</v>
      </c>
      <c r="Z94" s="5">
        <f t="shared" si="3"/>
        <v>21791.680000000004</v>
      </c>
      <c r="AA94" s="5"/>
    </row>
    <row r="95" spans="2:27" ht="42.75">
      <c r="B95" s="5" t="s">
        <v>257</v>
      </c>
      <c r="C95" s="51" t="s">
        <v>26</v>
      </c>
      <c r="D95" s="51" t="s">
        <v>258</v>
      </c>
      <c r="E95" s="6" t="s">
        <v>259</v>
      </c>
      <c r="F95" s="51" t="s">
        <v>33</v>
      </c>
      <c r="G95" s="5">
        <v>15</v>
      </c>
      <c r="H95" s="5">
        <v>22</v>
      </c>
      <c r="I95" s="5">
        <v>3</v>
      </c>
      <c r="J95" s="5">
        <v>17</v>
      </c>
      <c r="K95" s="5">
        <v>15</v>
      </c>
      <c r="L95" s="5">
        <v>39</v>
      </c>
      <c r="M95" s="5">
        <v>13</v>
      </c>
      <c r="N95" s="5">
        <v>3</v>
      </c>
      <c r="O95" s="5">
        <v>23</v>
      </c>
      <c r="P95" s="5">
        <f t="shared" si="2"/>
        <v>150</v>
      </c>
      <c r="Q95" s="5">
        <v>198.22499999999999</v>
      </c>
      <c r="R95" s="5">
        <v>294.90999999999997</v>
      </c>
      <c r="S95" s="5">
        <v>34.29</v>
      </c>
      <c r="T95" s="5">
        <v>229.5</v>
      </c>
      <c r="U95" s="5">
        <v>181.125</v>
      </c>
      <c r="V95" s="5">
        <v>503.88</v>
      </c>
      <c r="W95" s="5">
        <v>164.255</v>
      </c>
      <c r="X95" s="5">
        <v>43.244999999999997</v>
      </c>
      <c r="Y95" s="5">
        <v>289.57</v>
      </c>
      <c r="Z95" s="5">
        <f t="shared" si="3"/>
        <v>1938.9999999999998</v>
      </c>
      <c r="AA95" s="5"/>
    </row>
    <row r="96" spans="2:27" ht="28.5">
      <c r="B96" s="5" t="s">
        <v>260</v>
      </c>
      <c r="C96" s="51" t="s">
        <v>26</v>
      </c>
      <c r="D96" s="51" t="s">
        <v>261</v>
      </c>
      <c r="E96" s="6" t="s">
        <v>262</v>
      </c>
      <c r="F96" s="51" t="s">
        <v>33</v>
      </c>
      <c r="G96" s="5">
        <v>6</v>
      </c>
      <c r="H96" s="5">
        <v>8</v>
      </c>
      <c r="I96" s="5">
        <v>1</v>
      </c>
      <c r="J96" s="5">
        <v>6</v>
      </c>
      <c r="K96" s="5">
        <v>6</v>
      </c>
      <c r="L96" s="5">
        <v>10</v>
      </c>
      <c r="M96" s="5">
        <v>6</v>
      </c>
      <c r="N96" s="5">
        <v>1</v>
      </c>
      <c r="O96" s="5">
        <v>9</v>
      </c>
      <c r="P96" s="5">
        <f t="shared" si="2"/>
        <v>53</v>
      </c>
      <c r="Q96" s="5">
        <v>501.18642</v>
      </c>
      <c r="R96" s="5">
        <v>702.21720000000005</v>
      </c>
      <c r="S96" s="5">
        <v>71.758499999999998</v>
      </c>
      <c r="T96" s="5">
        <v>492.52608000000009</v>
      </c>
      <c r="U96" s="5">
        <v>462.93515999999994</v>
      </c>
      <c r="V96" s="5">
        <v>872.62199999999996</v>
      </c>
      <c r="W96" s="5">
        <v>505.08450000000005</v>
      </c>
      <c r="X96" s="5">
        <v>88.064009999999996</v>
      </c>
      <c r="Y96" s="5">
        <v>706.20956999999999</v>
      </c>
      <c r="Z96" s="5">
        <f t="shared" si="3"/>
        <v>4402.6034399999999</v>
      </c>
      <c r="AA96" s="5"/>
    </row>
    <row r="97" spans="2:27" ht="28.5">
      <c r="B97" s="5" t="s">
        <v>263</v>
      </c>
      <c r="C97" s="51" t="s">
        <v>26</v>
      </c>
      <c r="D97" s="51" t="s">
        <v>264</v>
      </c>
      <c r="E97" s="6" t="s">
        <v>265</v>
      </c>
      <c r="F97" s="51" t="s">
        <v>33</v>
      </c>
      <c r="G97" s="5">
        <v>6</v>
      </c>
      <c r="H97" s="5">
        <v>8</v>
      </c>
      <c r="I97" s="5">
        <v>1</v>
      </c>
      <c r="J97" s="5">
        <v>6</v>
      </c>
      <c r="K97" s="5">
        <v>6</v>
      </c>
      <c r="L97" s="5">
        <v>10</v>
      </c>
      <c r="M97" s="5">
        <v>6</v>
      </c>
      <c r="N97" s="5">
        <v>1</v>
      </c>
      <c r="O97" s="5">
        <v>9</v>
      </c>
      <c r="P97" s="5">
        <f t="shared" si="2"/>
        <v>53</v>
      </c>
      <c r="Q97" s="5">
        <v>5855.7456000000002</v>
      </c>
      <c r="R97" s="5">
        <v>7918.0063999999993</v>
      </c>
      <c r="S97" s="5">
        <v>966.39080000000001</v>
      </c>
      <c r="T97" s="5">
        <v>5565.4967999999999</v>
      </c>
      <c r="U97" s="5">
        <v>5955.9359999999997</v>
      </c>
      <c r="V97" s="5">
        <v>10005.036</v>
      </c>
      <c r="W97" s="5">
        <v>5965.2528000000002</v>
      </c>
      <c r="X97" s="5">
        <v>1034.1028000000001</v>
      </c>
      <c r="Y97" s="5">
        <v>8610.5591999999997</v>
      </c>
      <c r="Z97" s="5">
        <f t="shared" si="3"/>
        <v>51876.526400000002</v>
      </c>
      <c r="AA97" s="5"/>
    </row>
    <row r="98" spans="2:27" ht="28.5">
      <c r="B98" s="5" t="s">
        <v>266</v>
      </c>
      <c r="C98" s="51" t="s">
        <v>26</v>
      </c>
      <c r="D98" s="51" t="s">
        <v>267</v>
      </c>
      <c r="E98" s="6" t="s">
        <v>268</v>
      </c>
      <c r="F98" s="51" t="s">
        <v>33</v>
      </c>
      <c r="G98" s="5">
        <v>20</v>
      </c>
      <c r="H98" s="5">
        <v>30</v>
      </c>
      <c r="I98" s="5">
        <v>4</v>
      </c>
      <c r="J98" s="5">
        <v>24</v>
      </c>
      <c r="K98" s="5">
        <v>20</v>
      </c>
      <c r="L98" s="5">
        <v>50</v>
      </c>
      <c r="M98" s="5">
        <v>16</v>
      </c>
      <c r="N98" s="5">
        <v>4</v>
      </c>
      <c r="O98" s="5">
        <v>30</v>
      </c>
      <c r="P98" s="5">
        <f t="shared" si="2"/>
        <v>198</v>
      </c>
      <c r="Q98" s="5">
        <v>126.89999999999998</v>
      </c>
      <c r="R98" s="5">
        <v>207.81</v>
      </c>
      <c r="S98" s="5">
        <v>21.768000000000001</v>
      </c>
      <c r="T98" s="5">
        <v>160.99199999999996</v>
      </c>
      <c r="U98" s="5">
        <v>121.92000000000002</v>
      </c>
      <c r="V98" s="5">
        <v>326.7</v>
      </c>
      <c r="W98" s="5">
        <v>108.816</v>
      </c>
      <c r="X98" s="5">
        <v>25.236000000000001</v>
      </c>
      <c r="Y98" s="5">
        <v>175.95</v>
      </c>
      <c r="Z98" s="5">
        <f t="shared" si="3"/>
        <v>1276.0920000000001</v>
      </c>
      <c r="AA98" s="5"/>
    </row>
    <row r="99" spans="2:27">
      <c r="B99" s="5" t="s">
        <v>269</v>
      </c>
      <c r="C99" s="51" t="s">
        <v>26</v>
      </c>
      <c r="D99" s="51" t="s">
        <v>270</v>
      </c>
      <c r="E99" s="6" t="s">
        <v>271</v>
      </c>
      <c r="F99" s="51" t="s">
        <v>33</v>
      </c>
      <c r="G99" s="5">
        <v>150</v>
      </c>
      <c r="H99" s="5">
        <v>220</v>
      </c>
      <c r="I99" s="5">
        <v>30</v>
      </c>
      <c r="J99" s="5">
        <v>170</v>
      </c>
      <c r="K99" s="5">
        <v>150</v>
      </c>
      <c r="L99" s="5">
        <v>390</v>
      </c>
      <c r="M99" s="5">
        <v>130</v>
      </c>
      <c r="N99" s="5">
        <v>30</v>
      </c>
      <c r="O99" s="5">
        <v>230</v>
      </c>
      <c r="P99" s="5">
        <f t="shared" si="2"/>
        <v>1500</v>
      </c>
      <c r="Q99" s="5">
        <v>317.25</v>
      </c>
      <c r="R99" s="5">
        <v>507.98</v>
      </c>
      <c r="S99" s="5">
        <v>54.42</v>
      </c>
      <c r="T99" s="5">
        <v>380.12</v>
      </c>
      <c r="U99" s="5">
        <v>304.8</v>
      </c>
      <c r="V99" s="5">
        <v>849.42000000000007</v>
      </c>
      <c r="W99" s="5">
        <v>294.71000000000004</v>
      </c>
      <c r="X99" s="5">
        <v>63.090000000000011</v>
      </c>
      <c r="Y99" s="5">
        <v>449.65000000000003</v>
      </c>
      <c r="Z99" s="5">
        <f t="shared" si="3"/>
        <v>3221.44</v>
      </c>
      <c r="AA99" s="5"/>
    </row>
    <row r="100" spans="2:27" ht="42.75">
      <c r="B100" s="5" t="s">
        <v>272</v>
      </c>
      <c r="C100" s="51" t="s">
        <v>26</v>
      </c>
      <c r="D100" s="51" t="s">
        <v>273</v>
      </c>
      <c r="E100" s="6" t="s">
        <v>274</v>
      </c>
      <c r="F100" s="51" t="s">
        <v>33</v>
      </c>
      <c r="G100" s="5">
        <v>22</v>
      </c>
      <c r="H100" s="5">
        <v>30</v>
      </c>
      <c r="I100" s="5">
        <v>5</v>
      </c>
      <c r="J100" s="5">
        <v>30</v>
      </c>
      <c r="K100" s="5">
        <v>22</v>
      </c>
      <c r="L100" s="5">
        <v>30</v>
      </c>
      <c r="M100" s="5">
        <v>14</v>
      </c>
      <c r="N100" s="5">
        <v>5</v>
      </c>
      <c r="O100" s="5">
        <v>30</v>
      </c>
      <c r="P100" s="5">
        <f t="shared" si="2"/>
        <v>188</v>
      </c>
      <c r="Q100" s="5">
        <v>1071.3999999999999</v>
      </c>
      <c r="R100" s="5">
        <v>1528.8</v>
      </c>
      <c r="S100" s="5">
        <v>210.45</v>
      </c>
      <c r="T100" s="5">
        <v>1506.6</v>
      </c>
      <c r="U100" s="5">
        <v>1002.7600000000001</v>
      </c>
      <c r="V100" s="5">
        <v>1460.7</v>
      </c>
      <c r="W100" s="5">
        <v>686</v>
      </c>
      <c r="X100" s="5">
        <v>255.70000000000002</v>
      </c>
      <c r="Y100" s="5">
        <v>1374.3000000000002</v>
      </c>
      <c r="Z100" s="5">
        <f t="shared" si="3"/>
        <v>9096.7099999999991</v>
      </c>
      <c r="AA100" s="5"/>
    </row>
    <row r="101" spans="2:27" ht="28.5">
      <c r="B101" s="5" t="s">
        <v>275</v>
      </c>
      <c r="C101" s="51" t="s">
        <v>26</v>
      </c>
      <c r="D101" s="51" t="s">
        <v>276</v>
      </c>
      <c r="E101" s="6" t="s">
        <v>277</v>
      </c>
      <c r="F101" s="51" t="s">
        <v>33</v>
      </c>
      <c r="G101" s="5">
        <v>22</v>
      </c>
      <c r="H101" s="5">
        <v>30</v>
      </c>
      <c r="I101" s="5">
        <v>5</v>
      </c>
      <c r="J101" s="5">
        <v>30</v>
      </c>
      <c r="K101" s="5">
        <v>22</v>
      </c>
      <c r="L101" s="5">
        <v>30</v>
      </c>
      <c r="M101" s="5">
        <v>14</v>
      </c>
      <c r="N101" s="5">
        <v>5</v>
      </c>
      <c r="O101" s="5">
        <v>30</v>
      </c>
      <c r="P101" s="5">
        <f t="shared" si="2"/>
        <v>188</v>
      </c>
      <c r="Q101" s="5">
        <v>539.66</v>
      </c>
      <c r="R101" s="5">
        <v>769.65000000000009</v>
      </c>
      <c r="S101" s="5">
        <v>106.12499999999999</v>
      </c>
      <c r="T101" s="5">
        <v>758.55</v>
      </c>
      <c r="U101" s="5">
        <v>505.34000000000003</v>
      </c>
      <c r="V101" s="5">
        <v>735.6</v>
      </c>
      <c r="W101" s="5">
        <v>345.45</v>
      </c>
      <c r="X101" s="5">
        <v>129.875</v>
      </c>
      <c r="Y101" s="5">
        <v>692.55000000000007</v>
      </c>
      <c r="Z101" s="5">
        <f t="shared" si="3"/>
        <v>4582.7999999999993</v>
      </c>
      <c r="AA101" s="5"/>
    </row>
    <row r="102" spans="2:27" ht="57">
      <c r="B102" s="5" t="s">
        <v>278</v>
      </c>
      <c r="C102" s="51" t="s">
        <v>48</v>
      </c>
      <c r="D102" s="51">
        <v>90443</v>
      </c>
      <c r="E102" s="6" t="s">
        <v>279</v>
      </c>
      <c r="F102" s="51" t="s">
        <v>110</v>
      </c>
      <c r="G102" s="5">
        <v>110</v>
      </c>
      <c r="H102" s="5">
        <v>195</v>
      </c>
      <c r="I102" s="5">
        <v>30</v>
      </c>
      <c r="J102" s="5">
        <v>160</v>
      </c>
      <c r="K102" s="5">
        <v>110</v>
      </c>
      <c r="L102" s="5">
        <v>200</v>
      </c>
      <c r="M102" s="5">
        <v>60</v>
      </c>
      <c r="N102" s="5">
        <v>30</v>
      </c>
      <c r="O102" s="5">
        <v>175</v>
      </c>
      <c r="P102" s="5">
        <f t="shared" si="2"/>
        <v>1070</v>
      </c>
      <c r="Q102" s="5">
        <v>859.09999999999991</v>
      </c>
      <c r="R102" s="5">
        <v>1560</v>
      </c>
      <c r="S102" s="5">
        <v>204</v>
      </c>
      <c r="T102" s="5">
        <v>1267.1999999999998</v>
      </c>
      <c r="U102" s="5">
        <v>810.7</v>
      </c>
      <c r="V102" s="5">
        <v>1528</v>
      </c>
      <c r="W102" s="5">
        <v>457.79999999999995</v>
      </c>
      <c r="X102" s="5">
        <v>252.3</v>
      </c>
      <c r="Y102" s="5">
        <v>1422.75</v>
      </c>
      <c r="Z102" s="5">
        <f t="shared" si="3"/>
        <v>8361.85</v>
      </c>
      <c r="AA102" s="5"/>
    </row>
    <row r="103" spans="2:27" ht="71.25">
      <c r="B103" s="5" t="s">
        <v>281</v>
      </c>
      <c r="C103" s="51" t="s">
        <v>48</v>
      </c>
      <c r="D103" s="51">
        <v>91222</v>
      </c>
      <c r="E103" s="6" t="s">
        <v>282</v>
      </c>
      <c r="F103" s="51" t="s">
        <v>110</v>
      </c>
      <c r="G103" s="5">
        <v>110</v>
      </c>
      <c r="H103" s="5">
        <v>195</v>
      </c>
      <c r="I103" s="5">
        <v>30</v>
      </c>
      <c r="J103" s="5">
        <v>160</v>
      </c>
      <c r="K103" s="5">
        <v>110</v>
      </c>
      <c r="L103" s="5">
        <v>200</v>
      </c>
      <c r="M103" s="5">
        <v>60</v>
      </c>
      <c r="N103" s="5">
        <v>30</v>
      </c>
      <c r="O103" s="5">
        <v>175</v>
      </c>
      <c r="P103" s="5">
        <f t="shared" si="2"/>
        <v>1070</v>
      </c>
      <c r="Q103" s="5">
        <v>954.8</v>
      </c>
      <c r="R103" s="5">
        <v>1735.5</v>
      </c>
      <c r="S103" s="5">
        <v>226.79999999999998</v>
      </c>
      <c r="T103" s="5">
        <v>1409.6000000000001</v>
      </c>
      <c r="U103" s="5">
        <v>900.9</v>
      </c>
      <c r="V103" s="5">
        <v>1698</v>
      </c>
      <c r="W103" s="5">
        <v>508.80000000000007</v>
      </c>
      <c r="X103" s="5">
        <v>280.5</v>
      </c>
      <c r="Y103" s="5">
        <v>1581.9999999999998</v>
      </c>
      <c r="Z103" s="5">
        <f t="shared" si="3"/>
        <v>9296.9</v>
      </c>
      <c r="AA103" s="5"/>
    </row>
    <row r="104" spans="2:27" ht="42.75">
      <c r="B104" s="5" t="s">
        <v>284</v>
      </c>
      <c r="C104" s="51" t="s">
        <v>48</v>
      </c>
      <c r="D104" s="51">
        <v>103288</v>
      </c>
      <c r="E104" s="6" t="s">
        <v>285</v>
      </c>
      <c r="F104" s="51" t="s">
        <v>184</v>
      </c>
      <c r="G104" s="5">
        <v>12</v>
      </c>
      <c r="H104" s="5">
        <v>16</v>
      </c>
      <c r="I104" s="5">
        <v>2</v>
      </c>
      <c r="J104" s="5">
        <v>12</v>
      </c>
      <c r="K104" s="5">
        <v>12</v>
      </c>
      <c r="L104" s="5">
        <v>30</v>
      </c>
      <c r="M104" s="5">
        <v>12</v>
      </c>
      <c r="N104" s="5">
        <v>2</v>
      </c>
      <c r="O104" s="5">
        <v>18</v>
      </c>
      <c r="P104" s="5">
        <f t="shared" si="2"/>
        <v>116</v>
      </c>
      <c r="Q104" s="5">
        <v>188.04000000000002</v>
      </c>
      <c r="R104" s="5">
        <v>255.68</v>
      </c>
      <c r="S104" s="5">
        <v>27.38</v>
      </c>
      <c r="T104" s="5">
        <v>181.08</v>
      </c>
      <c r="U104" s="5">
        <v>172.68</v>
      </c>
      <c r="V104" s="5">
        <v>455.1</v>
      </c>
      <c r="W104" s="5">
        <v>183.36</v>
      </c>
      <c r="X104" s="5">
        <v>34.340000000000003</v>
      </c>
      <c r="Y104" s="5">
        <v>281.52</v>
      </c>
      <c r="Z104" s="5">
        <f t="shared" si="3"/>
        <v>1779.18</v>
      </c>
      <c r="AA104" s="5"/>
    </row>
    <row r="105" spans="2:27" ht="71.25">
      <c r="B105" s="5" t="s">
        <v>287</v>
      </c>
      <c r="C105" s="51" t="s">
        <v>48</v>
      </c>
      <c r="D105" s="51">
        <v>90444</v>
      </c>
      <c r="E105" s="6" t="s">
        <v>288</v>
      </c>
      <c r="F105" s="51" t="s">
        <v>110</v>
      </c>
      <c r="G105" s="5">
        <v>100</v>
      </c>
      <c r="H105" s="5">
        <v>100</v>
      </c>
      <c r="I105" s="5">
        <v>30</v>
      </c>
      <c r="J105" s="5">
        <v>100</v>
      </c>
      <c r="K105" s="5">
        <v>100</v>
      </c>
      <c r="L105" s="5">
        <v>100</v>
      </c>
      <c r="M105" s="5">
        <v>60</v>
      </c>
      <c r="N105" s="5">
        <v>30</v>
      </c>
      <c r="O105" s="5">
        <v>100</v>
      </c>
      <c r="P105" s="5">
        <f t="shared" si="2"/>
        <v>720</v>
      </c>
      <c r="Q105" s="5">
        <v>1355</v>
      </c>
      <c r="R105" s="5">
        <v>1596</v>
      </c>
      <c r="S105" s="5">
        <v>284.10000000000002</v>
      </c>
      <c r="T105" s="5">
        <v>1234</v>
      </c>
      <c r="U105" s="5">
        <v>1051</v>
      </c>
      <c r="V105" s="5">
        <v>1068</v>
      </c>
      <c r="W105" s="5">
        <v>748.80000000000007</v>
      </c>
      <c r="X105" s="5">
        <v>392.4</v>
      </c>
      <c r="Y105" s="5">
        <v>1163</v>
      </c>
      <c r="Z105" s="5">
        <f t="shared" si="3"/>
        <v>8892.2999999999993</v>
      </c>
      <c r="AA105" s="5"/>
    </row>
    <row r="106" spans="2:27" ht="71.25">
      <c r="B106" s="5" t="s">
        <v>290</v>
      </c>
      <c r="C106" s="51" t="s">
        <v>48</v>
      </c>
      <c r="D106" s="51">
        <v>90445</v>
      </c>
      <c r="E106" s="6" t="s">
        <v>291</v>
      </c>
      <c r="F106" s="51" t="s">
        <v>110</v>
      </c>
      <c r="G106" s="5">
        <v>100</v>
      </c>
      <c r="H106" s="5">
        <v>100</v>
      </c>
      <c r="I106" s="5">
        <v>30</v>
      </c>
      <c r="J106" s="5">
        <v>100</v>
      </c>
      <c r="K106" s="5">
        <v>100</v>
      </c>
      <c r="L106" s="5">
        <v>100</v>
      </c>
      <c r="M106" s="5">
        <v>60</v>
      </c>
      <c r="N106" s="5">
        <v>30</v>
      </c>
      <c r="O106" s="5">
        <v>100</v>
      </c>
      <c r="P106" s="5">
        <f t="shared" si="2"/>
        <v>720</v>
      </c>
      <c r="Q106" s="5">
        <v>1796</v>
      </c>
      <c r="R106" s="5">
        <v>2116</v>
      </c>
      <c r="S106" s="5">
        <v>376.8</v>
      </c>
      <c r="T106" s="5">
        <v>1635</v>
      </c>
      <c r="U106" s="5">
        <v>1394</v>
      </c>
      <c r="V106" s="5">
        <v>1416</v>
      </c>
      <c r="W106" s="5">
        <v>993.59999999999991</v>
      </c>
      <c r="X106" s="5">
        <v>520.79999999999995</v>
      </c>
      <c r="Y106" s="5">
        <v>1542</v>
      </c>
      <c r="Z106" s="5">
        <f t="shared" si="3"/>
        <v>11790.199999999999</v>
      </c>
      <c r="AA106" s="5"/>
    </row>
    <row r="107" spans="2:27" ht="42.75">
      <c r="B107" s="5" t="s">
        <v>293</v>
      </c>
      <c r="C107" s="51" t="s">
        <v>48</v>
      </c>
      <c r="D107" s="51">
        <v>90436</v>
      </c>
      <c r="E107" s="6" t="s">
        <v>294</v>
      </c>
      <c r="F107" s="51" t="s">
        <v>184</v>
      </c>
      <c r="G107" s="5">
        <v>12</v>
      </c>
      <c r="H107" s="5">
        <v>16</v>
      </c>
      <c r="I107" s="5">
        <v>2</v>
      </c>
      <c r="J107" s="5">
        <v>12</v>
      </c>
      <c r="K107" s="5">
        <v>12</v>
      </c>
      <c r="L107" s="5">
        <v>20</v>
      </c>
      <c r="M107" s="5">
        <v>12</v>
      </c>
      <c r="N107" s="5">
        <v>2</v>
      </c>
      <c r="O107" s="5">
        <v>18</v>
      </c>
      <c r="P107" s="5">
        <f t="shared" si="2"/>
        <v>106</v>
      </c>
      <c r="Q107" s="5">
        <v>174.47999999999996</v>
      </c>
      <c r="R107" s="5">
        <v>238.72</v>
      </c>
      <c r="S107" s="5">
        <v>25.34</v>
      </c>
      <c r="T107" s="5">
        <v>177</v>
      </c>
      <c r="U107" s="5">
        <v>164.76</v>
      </c>
      <c r="V107" s="5">
        <v>284.8</v>
      </c>
      <c r="W107" s="5">
        <v>170.52</v>
      </c>
      <c r="X107" s="5">
        <v>31.32</v>
      </c>
      <c r="Y107" s="5">
        <v>272.52</v>
      </c>
      <c r="Z107" s="5">
        <f t="shared" si="3"/>
        <v>1539.4599999999998</v>
      </c>
      <c r="AA107" s="5"/>
    </row>
    <row r="108" spans="2:27" ht="57">
      <c r="B108" s="5" t="s">
        <v>296</v>
      </c>
      <c r="C108" s="51" t="s">
        <v>48</v>
      </c>
      <c r="D108" s="51">
        <v>90437</v>
      </c>
      <c r="E108" s="6" t="s">
        <v>297</v>
      </c>
      <c r="F108" s="51" t="s">
        <v>184</v>
      </c>
      <c r="G108" s="5">
        <v>12</v>
      </c>
      <c r="H108" s="5">
        <v>16</v>
      </c>
      <c r="I108" s="5">
        <v>2</v>
      </c>
      <c r="J108" s="5">
        <v>12</v>
      </c>
      <c r="K108" s="5">
        <v>12</v>
      </c>
      <c r="L108" s="5">
        <v>20</v>
      </c>
      <c r="M108" s="5">
        <v>12</v>
      </c>
      <c r="N108" s="5">
        <v>2</v>
      </c>
      <c r="O108" s="5">
        <v>18</v>
      </c>
      <c r="P108" s="5">
        <f t="shared" si="2"/>
        <v>106</v>
      </c>
      <c r="Q108" s="5">
        <v>465.12</v>
      </c>
      <c r="R108" s="5">
        <v>636</v>
      </c>
      <c r="S108" s="5">
        <v>67.56</v>
      </c>
      <c r="T108" s="5">
        <v>471.84000000000003</v>
      </c>
      <c r="U108" s="5">
        <v>439.2</v>
      </c>
      <c r="V108" s="5">
        <v>758.8</v>
      </c>
      <c r="W108" s="5">
        <v>454.56000000000006</v>
      </c>
      <c r="X108" s="5">
        <v>83.5</v>
      </c>
      <c r="Y108" s="5">
        <v>726.48</v>
      </c>
      <c r="Z108" s="5">
        <f t="shared" si="3"/>
        <v>4103.0599999999995</v>
      </c>
      <c r="AA108" s="5"/>
    </row>
    <row r="109" spans="2:27" ht="57">
      <c r="B109" s="5" t="s">
        <v>299</v>
      </c>
      <c r="C109" s="51" t="s">
        <v>48</v>
      </c>
      <c r="D109" s="51">
        <v>90438</v>
      </c>
      <c r="E109" s="6" t="s">
        <v>300</v>
      </c>
      <c r="F109" s="51" t="s">
        <v>184</v>
      </c>
      <c r="G109" s="5">
        <v>12</v>
      </c>
      <c r="H109" s="5">
        <v>16</v>
      </c>
      <c r="I109" s="5">
        <v>2</v>
      </c>
      <c r="J109" s="5">
        <v>12</v>
      </c>
      <c r="K109" s="5">
        <v>12</v>
      </c>
      <c r="L109" s="5">
        <v>20</v>
      </c>
      <c r="M109" s="5">
        <v>12</v>
      </c>
      <c r="N109" s="5">
        <v>2</v>
      </c>
      <c r="O109" s="5">
        <v>18</v>
      </c>
      <c r="P109" s="5">
        <f t="shared" si="2"/>
        <v>106</v>
      </c>
      <c r="Q109" s="5">
        <v>679.31999999999994</v>
      </c>
      <c r="R109" s="5">
        <v>928.8</v>
      </c>
      <c r="S109" s="5">
        <v>98.66</v>
      </c>
      <c r="T109" s="5">
        <v>689.28</v>
      </c>
      <c r="U109" s="5">
        <v>641.40000000000009</v>
      </c>
      <c r="V109" s="5">
        <v>1108.1999999999998</v>
      </c>
      <c r="W109" s="5">
        <v>663.84</v>
      </c>
      <c r="X109" s="5">
        <v>121.94</v>
      </c>
      <c r="Y109" s="5">
        <v>1061.0999999999999</v>
      </c>
      <c r="Z109" s="5">
        <f t="shared" si="3"/>
        <v>5992.5399999999991</v>
      </c>
      <c r="AA109" s="5"/>
    </row>
    <row r="110" spans="2:27" ht="57">
      <c r="B110" s="5" t="s">
        <v>301</v>
      </c>
      <c r="C110" s="51" t="s">
        <v>48</v>
      </c>
      <c r="D110" s="51">
        <v>90439</v>
      </c>
      <c r="E110" s="6" t="s">
        <v>302</v>
      </c>
      <c r="F110" s="51" t="s">
        <v>184</v>
      </c>
      <c r="G110" s="5">
        <v>10</v>
      </c>
      <c r="H110" s="5">
        <v>10</v>
      </c>
      <c r="I110" s="5">
        <v>2</v>
      </c>
      <c r="J110" s="5">
        <v>10</v>
      </c>
      <c r="K110" s="5">
        <v>10</v>
      </c>
      <c r="L110" s="5">
        <v>10</v>
      </c>
      <c r="M110" s="5">
        <v>10</v>
      </c>
      <c r="N110" s="5">
        <v>2</v>
      </c>
      <c r="O110" s="5">
        <v>10</v>
      </c>
      <c r="P110" s="5">
        <f t="shared" si="2"/>
        <v>74</v>
      </c>
      <c r="Q110" s="5">
        <v>97.899999999999977</v>
      </c>
      <c r="R110" s="5">
        <v>114</v>
      </c>
      <c r="S110" s="5">
        <v>14.14</v>
      </c>
      <c r="T110" s="5">
        <v>90.800000000000011</v>
      </c>
      <c r="U110" s="5">
        <v>78.3</v>
      </c>
      <c r="V110" s="5">
        <v>79.5</v>
      </c>
      <c r="W110" s="5">
        <v>91.899999999999991</v>
      </c>
      <c r="X110" s="5">
        <v>18.96</v>
      </c>
      <c r="Y110" s="5">
        <v>86.1</v>
      </c>
      <c r="Z110" s="5">
        <f t="shared" si="3"/>
        <v>671.6</v>
      </c>
      <c r="AA110" s="5"/>
    </row>
    <row r="111" spans="2:27" ht="71.25">
      <c r="B111" s="5" t="s">
        <v>304</v>
      </c>
      <c r="C111" s="51" t="s">
        <v>48</v>
      </c>
      <c r="D111" s="51">
        <v>90440</v>
      </c>
      <c r="E111" s="6" t="s">
        <v>305</v>
      </c>
      <c r="F111" s="51" t="s">
        <v>184</v>
      </c>
      <c r="G111" s="5">
        <v>10</v>
      </c>
      <c r="H111" s="5">
        <v>10</v>
      </c>
      <c r="I111" s="5">
        <v>2</v>
      </c>
      <c r="J111" s="5">
        <v>10</v>
      </c>
      <c r="K111" s="5">
        <v>10</v>
      </c>
      <c r="L111" s="5">
        <v>10</v>
      </c>
      <c r="M111" s="5">
        <v>10</v>
      </c>
      <c r="N111" s="5">
        <v>2</v>
      </c>
      <c r="O111" s="5">
        <v>10</v>
      </c>
      <c r="P111" s="5">
        <f t="shared" si="2"/>
        <v>74</v>
      </c>
      <c r="Q111" s="5">
        <v>261.10000000000002</v>
      </c>
      <c r="R111" s="5">
        <v>304</v>
      </c>
      <c r="S111" s="5">
        <v>37.700000000000003</v>
      </c>
      <c r="T111" s="5">
        <v>242.10000000000002</v>
      </c>
      <c r="U111" s="5">
        <v>208.79999999999998</v>
      </c>
      <c r="V111" s="5">
        <v>212.2</v>
      </c>
      <c r="W111" s="5">
        <v>245.3</v>
      </c>
      <c r="X111" s="5">
        <v>50.54</v>
      </c>
      <c r="Y111" s="5">
        <v>229.60000000000002</v>
      </c>
      <c r="Z111" s="5">
        <f t="shared" si="3"/>
        <v>1791.3400000000001</v>
      </c>
      <c r="AA111" s="5"/>
    </row>
    <row r="112" spans="2:27" ht="71.25">
      <c r="B112" s="5" t="s">
        <v>307</v>
      </c>
      <c r="C112" s="51" t="s">
        <v>48</v>
      </c>
      <c r="D112" s="51">
        <v>90441</v>
      </c>
      <c r="E112" s="6" t="s">
        <v>308</v>
      </c>
      <c r="F112" s="51" t="s">
        <v>184</v>
      </c>
      <c r="G112" s="5">
        <v>10</v>
      </c>
      <c r="H112" s="5">
        <v>10</v>
      </c>
      <c r="I112" s="5">
        <v>2</v>
      </c>
      <c r="J112" s="5">
        <v>10</v>
      </c>
      <c r="K112" s="5">
        <v>10</v>
      </c>
      <c r="L112" s="5">
        <v>10</v>
      </c>
      <c r="M112" s="5">
        <v>10</v>
      </c>
      <c r="N112" s="5">
        <v>2</v>
      </c>
      <c r="O112" s="5">
        <v>10</v>
      </c>
      <c r="P112" s="5">
        <f t="shared" si="2"/>
        <v>74</v>
      </c>
      <c r="Q112" s="5">
        <v>381.30000000000007</v>
      </c>
      <c r="R112" s="5">
        <v>443.90000000000003</v>
      </c>
      <c r="S112" s="5">
        <v>55.1</v>
      </c>
      <c r="T112" s="5">
        <v>353.6</v>
      </c>
      <c r="U112" s="5">
        <v>305</v>
      </c>
      <c r="V112" s="5">
        <v>310.10000000000002</v>
      </c>
      <c r="W112" s="5">
        <v>358.2</v>
      </c>
      <c r="X112" s="5">
        <v>73.819999999999993</v>
      </c>
      <c r="Y112" s="5">
        <v>335.3</v>
      </c>
      <c r="Z112" s="5">
        <f t="shared" si="3"/>
        <v>2616.3200000000002</v>
      </c>
      <c r="AA112" s="5"/>
    </row>
    <row r="113" spans="2:27" ht="15">
      <c r="B113" s="5" t="s">
        <v>310</v>
      </c>
      <c r="C113" s="51" t="s">
        <v>21</v>
      </c>
      <c r="D113" s="51" t="s">
        <v>21</v>
      </c>
      <c r="E113" s="6" t="s">
        <v>311</v>
      </c>
      <c r="F113" s="51" t="s">
        <v>23</v>
      </c>
      <c r="G113" s="5"/>
      <c r="H113" s="5"/>
      <c r="I113" s="5"/>
      <c r="J113" s="5"/>
      <c r="K113" s="5"/>
      <c r="L113" s="5"/>
      <c r="M113" s="5"/>
      <c r="N113" s="5"/>
      <c r="O113" s="5"/>
      <c r="P113" s="5">
        <f t="shared" si="2"/>
        <v>0</v>
      </c>
      <c r="Q113" s="5"/>
      <c r="R113" s="5"/>
      <c r="S113" s="5">
        <v>0</v>
      </c>
      <c r="T113" s="5"/>
      <c r="U113" s="5"/>
      <c r="V113" s="5"/>
      <c r="W113" s="5"/>
      <c r="X113" s="5"/>
      <c r="Y113" s="5"/>
      <c r="Z113" s="5">
        <f t="shared" si="3"/>
        <v>0</v>
      </c>
      <c r="AA113" s="5"/>
    </row>
    <row r="114" spans="2:27" ht="28.5">
      <c r="B114" s="5" t="s">
        <v>312</v>
      </c>
      <c r="C114" s="51" t="s">
        <v>102</v>
      </c>
      <c r="D114" s="51" t="s">
        <v>313</v>
      </c>
      <c r="E114" s="6" t="s">
        <v>314</v>
      </c>
      <c r="F114" s="51" t="s">
        <v>117</v>
      </c>
      <c r="G114" s="5">
        <v>5</v>
      </c>
      <c r="H114" s="5">
        <v>5</v>
      </c>
      <c r="I114" s="5">
        <v>5</v>
      </c>
      <c r="J114" s="5">
        <v>5</v>
      </c>
      <c r="K114" s="5">
        <v>5</v>
      </c>
      <c r="L114" s="5">
        <v>20</v>
      </c>
      <c r="M114" s="5">
        <v>5</v>
      </c>
      <c r="N114" s="5">
        <v>5</v>
      </c>
      <c r="O114" s="5">
        <v>20</v>
      </c>
      <c r="P114" s="5">
        <f t="shared" si="2"/>
        <v>75</v>
      </c>
      <c r="Q114" s="5">
        <v>177.65</v>
      </c>
      <c r="R114" s="5">
        <v>132.05000000000001</v>
      </c>
      <c r="S114" s="5">
        <v>132.05000000000001</v>
      </c>
      <c r="T114" s="5">
        <v>132.05000000000001</v>
      </c>
      <c r="U114" s="5">
        <v>131.65</v>
      </c>
      <c r="V114" s="5">
        <v>528.20000000000005</v>
      </c>
      <c r="W114" s="5">
        <v>150.05000000000001</v>
      </c>
      <c r="X114" s="5">
        <v>132.05000000000001</v>
      </c>
      <c r="Y114" s="5">
        <v>596.19999999999993</v>
      </c>
      <c r="Z114" s="5">
        <f t="shared" si="3"/>
        <v>2111.9499999999998</v>
      </c>
      <c r="AA114" s="5"/>
    </row>
    <row r="115" spans="2:27" ht="42.75">
      <c r="B115" s="5" t="s">
        <v>315</v>
      </c>
      <c r="C115" s="51" t="s">
        <v>102</v>
      </c>
      <c r="D115" s="51" t="s">
        <v>316</v>
      </c>
      <c r="E115" s="6" t="s">
        <v>317</v>
      </c>
      <c r="F115" s="51" t="s">
        <v>117</v>
      </c>
      <c r="G115" s="5">
        <v>5</v>
      </c>
      <c r="H115" s="5">
        <v>5</v>
      </c>
      <c r="I115" s="5">
        <v>5</v>
      </c>
      <c r="J115" s="5">
        <v>5</v>
      </c>
      <c r="K115" s="5">
        <v>5</v>
      </c>
      <c r="L115" s="5">
        <v>20</v>
      </c>
      <c r="M115" s="5">
        <v>5</v>
      </c>
      <c r="N115" s="5">
        <v>5</v>
      </c>
      <c r="O115" s="5">
        <v>20</v>
      </c>
      <c r="P115" s="5">
        <f t="shared" si="2"/>
        <v>75</v>
      </c>
      <c r="Q115" s="5">
        <v>282.3</v>
      </c>
      <c r="R115" s="5">
        <v>305.85000000000002</v>
      </c>
      <c r="S115" s="5">
        <v>305.85000000000002</v>
      </c>
      <c r="T115" s="5">
        <v>305.85000000000002</v>
      </c>
      <c r="U115" s="5">
        <v>331.9</v>
      </c>
      <c r="V115" s="5">
        <v>1223.4000000000001</v>
      </c>
      <c r="W115" s="5">
        <v>345.65</v>
      </c>
      <c r="X115" s="5">
        <v>305.85000000000002</v>
      </c>
      <c r="Y115" s="5">
        <v>1162.6000000000001</v>
      </c>
      <c r="Z115" s="5">
        <f t="shared" si="3"/>
        <v>4569.25</v>
      </c>
      <c r="AA115" s="5"/>
    </row>
    <row r="116" spans="2:27" ht="42.75">
      <c r="B116" s="5" t="s">
        <v>318</v>
      </c>
      <c r="C116" s="51" t="s">
        <v>102</v>
      </c>
      <c r="D116" s="51" t="s">
        <v>319</v>
      </c>
      <c r="E116" s="6" t="s">
        <v>320</v>
      </c>
      <c r="F116" s="51" t="s">
        <v>117</v>
      </c>
      <c r="G116" s="5">
        <v>5</v>
      </c>
      <c r="H116" s="5">
        <v>5</v>
      </c>
      <c r="I116" s="5">
        <v>5</v>
      </c>
      <c r="J116" s="5">
        <v>5</v>
      </c>
      <c r="K116" s="5">
        <v>5</v>
      </c>
      <c r="L116" s="5">
        <v>20</v>
      </c>
      <c r="M116" s="5">
        <v>5</v>
      </c>
      <c r="N116" s="5">
        <v>5</v>
      </c>
      <c r="O116" s="5">
        <v>20</v>
      </c>
      <c r="P116" s="5">
        <f t="shared" si="2"/>
        <v>75</v>
      </c>
      <c r="Q116" s="5">
        <v>123.95</v>
      </c>
      <c r="R116" s="5">
        <v>92.8</v>
      </c>
      <c r="S116" s="5">
        <v>92.8</v>
      </c>
      <c r="T116" s="5">
        <v>92.8</v>
      </c>
      <c r="U116" s="5">
        <v>125.8</v>
      </c>
      <c r="V116" s="5">
        <v>371.2</v>
      </c>
      <c r="W116" s="5">
        <v>100.55</v>
      </c>
      <c r="X116" s="5">
        <v>92.8</v>
      </c>
      <c r="Y116" s="5">
        <v>464.8</v>
      </c>
      <c r="Z116" s="5">
        <f t="shared" si="3"/>
        <v>1557.4999999999998</v>
      </c>
      <c r="AA116" s="5"/>
    </row>
    <row r="117" spans="2:27" ht="28.5">
      <c r="B117" s="5" t="s">
        <v>321</v>
      </c>
      <c r="C117" s="51" t="s">
        <v>102</v>
      </c>
      <c r="D117" s="51" t="s">
        <v>322</v>
      </c>
      <c r="E117" s="6" t="s">
        <v>323</v>
      </c>
      <c r="F117" s="51" t="s">
        <v>117</v>
      </c>
      <c r="G117" s="5">
        <v>5</v>
      </c>
      <c r="H117" s="5">
        <v>5</v>
      </c>
      <c r="I117" s="5">
        <v>5</v>
      </c>
      <c r="J117" s="5">
        <v>5</v>
      </c>
      <c r="K117" s="5">
        <v>5</v>
      </c>
      <c r="L117" s="5">
        <v>20</v>
      </c>
      <c r="M117" s="5">
        <v>5</v>
      </c>
      <c r="N117" s="5">
        <v>5</v>
      </c>
      <c r="O117" s="5">
        <v>20</v>
      </c>
      <c r="P117" s="5">
        <f t="shared" si="2"/>
        <v>75</v>
      </c>
      <c r="Q117" s="5">
        <v>126.44999999999999</v>
      </c>
      <c r="R117" s="5">
        <v>123.15</v>
      </c>
      <c r="S117" s="5">
        <v>123.15</v>
      </c>
      <c r="T117" s="5">
        <v>123.15</v>
      </c>
      <c r="U117" s="5">
        <v>131.19999999999999</v>
      </c>
      <c r="V117" s="5">
        <v>492.6</v>
      </c>
      <c r="W117" s="5">
        <v>131.1</v>
      </c>
      <c r="X117" s="5">
        <v>123.15</v>
      </c>
      <c r="Y117" s="5">
        <v>505.20000000000005</v>
      </c>
      <c r="Z117" s="5">
        <f t="shared" si="3"/>
        <v>1879.1499999999999</v>
      </c>
      <c r="AA117" s="5"/>
    </row>
    <row r="118" spans="2:27" ht="28.5">
      <c r="B118" s="5" t="s">
        <v>324</v>
      </c>
      <c r="C118" s="51" t="s">
        <v>102</v>
      </c>
      <c r="D118" s="51" t="s">
        <v>325</v>
      </c>
      <c r="E118" s="6" t="s">
        <v>326</v>
      </c>
      <c r="F118" s="51" t="s">
        <v>117</v>
      </c>
      <c r="G118" s="5">
        <v>5</v>
      </c>
      <c r="H118" s="5">
        <v>5</v>
      </c>
      <c r="I118" s="5">
        <v>5</v>
      </c>
      <c r="J118" s="5">
        <v>5</v>
      </c>
      <c r="K118" s="5">
        <v>5</v>
      </c>
      <c r="L118" s="5">
        <v>20</v>
      </c>
      <c r="M118" s="5">
        <v>5</v>
      </c>
      <c r="N118" s="5">
        <v>5</v>
      </c>
      <c r="O118" s="5">
        <v>20</v>
      </c>
      <c r="P118" s="5">
        <f t="shared" si="2"/>
        <v>75</v>
      </c>
      <c r="Q118" s="5">
        <v>197.85000000000002</v>
      </c>
      <c r="R118" s="5">
        <v>199.35</v>
      </c>
      <c r="S118" s="5">
        <v>199.35</v>
      </c>
      <c r="T118" s="5">
        <v>199.35</v>
      </c>
      <c r="U118" s="5">
        <v>222.05</v>
      </c>
      <c r="V118" s="5">
        <v>797.4</v>
      </c>
      <c r="W118" s="5">
        <v>231.14999999999998</v>
      </c>
      <c r="X118" s="5">
        <v>199.35</v>
      </c>
      <c r="Y118" s="5">
        <v>927.8</v>
      </c>
      <c r="Z118" s="5">
        <f t="shared" si="3"/>
        <v>3173.6499999999996</v>
      </c>
      <c r="AA118" s="5"/>
    </row>
    <row r="119" spans="2:27" ht="28.5">
      <c r="B119" s="5" t="s">
        <v>327</v>
      </c>
      <c r="C119" s="51" t="s">
        <v>102</v>
      </c>
      <c r="D119" s="51" t="s">
        <v>328</v>
      </c>
      <c r="E119" s="6" t="s">
        <v>329</v>
      </c>
      <c r="F119" s="51" t="s">
        <v>117</v>
      </c>
      <c r="G119" s="5">
        <v>5</v>
      </c>
      <c r="H119" s="5">
        <v>5</v>
      </c>
      <c r="I119" s="5">
        <v>5</v>
      </c>
      <c r="J119" s="5">
        <v>5</v>
      </c>
      <c r="K119" s="5">
        <v>5</v>
      </c>
      <c r="L119" s="5">
        <v>20</v>
      </c>
      <c r="M119" s="5">
        <v>5</v>
      </c>
      <c r="N119" s="5">
        <v>5</v>
      </c>
      <c r="O119" s="5">
        <v>20</v>
      </c>
      <c r="P119" s="5">
        <f t="shared" si="2"/>
        <v>75</v>
      </c>
      <c r="Q119" s="5">
        <v>564.6</v>
      </c>
      <c r="R119" s="5">
        <v>611.70000000000005</v>
      </c>
      <c r="S119" s="5">
        <v>611.70000000000005</v>
      </c>
      <c r="T119" s="5">
        <v>611.70000000000005</v>
      </c>
      <c r="U119" s="5">
        <v>663.75</v>
      </c>
      <c r="V119" s="5">
        <v>2446.8000000000002</v>
      </c>
      <c r="W119" s="5">
        <v>691.25</v>
      </c>
      <c r="X119" s="5">
        <v>611.70000000000005</v>
      </c>
      <c r="Y119" s="5">
        <v>2325.2000000000003</v>
      </c>
      <c r="Z119" s="5">
        <f t="shared" si="3"/>
        <v>9138.4</v>
      </c>
      <c r="AA119" s="5"/>
    </row>
    <row r="120" spans="2:27" ht="42.75">
      <c r="B120" s="5" t="s">
        <v>330</v>
      </c>
      <c r="C120" s="51" t="s">
        <v>102</v>
      </c>
      <c r="D120" s="51" t="s">
        <v>331</v>
      </c>
      <c r="E120" s="6" t="s">
        <v>332</v>
      </c>
      <c r="F120" s="51" t="s">
        <v>117</v>
      </c>
      <c r="G120" s="5">
        <v>5</v>
      </c>
      <c r="H120" s="5">
        <v>5</v>
      </c>
      <c r="I120" s="5">
        <v>5</v>
      </c>
      <c r="J120" s="5">
        <v>5</v>
      </c>
      <c r="K120" s="5">
        <v>5</v>
      </c>
      <c r="L120" s="5">
        <v>20</v>
      </c>
      <c r="M120" s="5">
        <v>5</v>
      </c>
      <c r="N120" s="5">
        <v>5</v>
      </c>
      <c r="O120" s="5">
        <v>20</v>
      </c>
      <c r="P120" s="5">
        <f t="shared" si="2"/>
        <v>75</v>
      </c>
      <c r="Q120" s="5">
        <v>1059.5</v>
      </c>
      <c r="R120" s="5">
        <v>1061.8499999999999</v>
      </c>
      <c r="S120" s="5">
        <v>1061.8499999999999</v>
      </c>
      <c r="T120" s="5">
        <v>1061.8499999999999</v>
      </c>
      <c r="U120" s="5">
        <v>1064.45</v>
      </c>
      <c r="V120" s="5">
        <v>4247.3999999999996</v>
      </c>
      <c r="W120" s="5">
        <v>1065.8</v>
      </c>
      <c r="X120" s="5">
        <v>1061.8499999999999</v>
      </c>
      <c r="Y120" s="5">
        <v>4241.2</v>
      </c>
      <c r="Z120" s="5">
        <f t="shared" si="3"/>
        <v>15925.749999999996</v>
      </c>
      <c r="AA120" s="5"/>
    </row>
    <row r="121" spans="2:27" ht="28.5">
      <c r="B121" s="5" t="s">
        <v>333</v>
      </c>
      <c r="C121" s="51" t="s">
        <v>102</v>
      </c>
      <c r="D121" s="51" t="s">
        <v>334</v>
      </c>
      <c r="E121" s="6" t="s">
        <v>335</v>
      </c>
      <c r="F121" s="51" t="s">
        <v>117</v>
      </c>
      <c r="G121" s="5">
        <v>5</v>
      </c>
      <c r="H121" s="5">
        <v>5</v>
      </c>
      <c r="I121" s="5">
        <v>5</v>
      </c>
      <c r="J121" s="5">
        <v>5</v>
      </c>
      <c r="K121" s="5">
        <v>5</v>
      </c>
      <c r="L121" s="5">
        <v>20</v>
      </c>
      <c r="M121" s="5">
        <v>5</v>
      </c>
      <c r="N121" s="5">
        <v>5</v>
      </c>
      <c r="O121" s="5">
        <v>20</v>
      </c>
      <c r="P121" s="5">
        <f t="shared" si="2"/>
        <v>75</v>
      </c>
      <c r="Q121" s="5">
        <v>46.8</v>
      </c>
      <c r="R121" s="5">
        <v>40.299999999999997</v>
      </c>
      <c r="S121" s="5">
        <v>40.299999999999997</v>
      </c>
      <c r="T121" s="5">
        <v>40.299999999999997</v>
      </c>
      <c r="U121" s="5">
        <v>50</v>
      </c>
      <c r="V121" s="5">
        <v>161.19999999999999</v>
      </c>
      <c r="W121" s="5">
        <v>44.5</v>
      </c>
      <c r="X121" s="5">
        <v>40.299999999999997</v>
      </c>
      <c r="Y121" s="5">
        <v>181.4</v>
      </c>
      <c r="Z121" s="5">
        <f t="shared" si="3"/>
        <v>645.1</v>
      </c>
      <c r="AA121" s="5"/>
    </row>
    <row r="122" spans="2:27" ht="28.5">
      <c r="B122" s="5" t="s">
        <v>336</v>
      </c>
      <c r="C122" s="51" t="s">
        <v>102</v>
      </c>
      <c r="D122" s="51" t="s">
        <v>337</v>
      </c>
      <c r="E122" s="6" t="s">
        <v>338</v>
      </c>
      <c r="F122" s="51" t="s">
        <v>117</v>
      </c>
      <c r="G122" s="5">
        <v>5</v>
      </c>
      <c r="H122" s="5">
        <v>5</v>
      </c>
      <c r="I122" s="5">
        <v>5</v>
      </c>
      <c r="J122" s="5">
        <v>5</v>
      </c>
      <c r="K122" s="5">
        <v>5</v>
      </c>
      <c r="L122" s="5">
        <v>20</v>
      </c>
      <c r="M122" s="5">
        <v>5</v>
      </c>
      <c r="N122" s="5">
        <v>5</v>
      </c>
      <c r="O122" s="5">
        <v>20</v>
      </c>
      <c r="P122" s="5">
        <f t="shared" si="2"/>
        <v>75</v>
      </c>
      <c r="Q122" s="5">
        <v>126.74999999999999</v>
      </c>
      <c r="R122" s="5">
        <v>111.85000000000001</v>
      </c>
      <c r="S122" s="5">
        <v>111.85000000000001</v>
      </c>
      <c r="T122" s="5">
        <v>111.85000000000001</v>
      </c>
      <c r="U122" s="5">
        <v>107.65</v>
      </c>
      <c r="V122" s="5">
        <v>447.40000000000003</v>
      </c>
      <c r="W122" s="5">
        <v>103.7</v>
      </c>
      <c r="X122" s="5">
        <v>111.85000000000001</v>
      </c>
      <c r="Y122" s="5">
        <v>427.4</v>
      </c>
      <c r="Z122" s="5">
        <f t="shared" si="3"/>
        <v>1660.3000000000002</v>
      </c>
      <c r="AA122" s="5"/>
    </row>
    <row r="123" spans="2:27" ht="28.5">
      <c r="B123" s="5" t="s">
        <v>339</v>
      </c>
      <c r="C123" s="51" t="s">
        <v>102</v>
      </c>
      <c r="D123" s="51" t="s">
        <v>340</v>
      </c>
      <c r="E123" s="6" t="s">
        <v>341</v>
      </c>
      <c r="F123" s="51" t="s">
        <v>117</v>
      </c>
      <c r="G123" s="5">
        <v>5</v>
      </c>
      <c r="H123" s="5">
        <v>5</v>
      </c>
      <c r="I123" s="5">
        <v>5</v>
      </c>
      <c r="J123" s="5">
        <v>5</v>
      </c>
      <c r="K123" s="5">
        <v>5</v>
      </c>
      <c r="L123" s="5">
        <v>20</v>
      </c>
      <c r="M123" s="5">
        <v>5</v>
      </c>
      <c r="N123" s="5">
        <v>5</v>
      </c>
      <c r="O123" s="5">
        <v>20</v>
      </c>
      <c r="P123" s="5">
        <f t="shared" si="2"/>
        <v>75</v>
      </c>
      <c r="Q123" s="5">
        <v>659.59999999999991</v>
      </c>
      <c r="R123" s="5">
        <v>629.6</v>
      </c>
      <c r="S123" s="5">
        <v>629.6</v>
      </c>
      <c r="T123" s="5">
        <v>629.6</v>
      </c>
      <c r="U123" s="5">
        <v>612.14999999999986</v>
      </c>
      <c r="V123" s="5">
        <v>2518.4</v>
      </c>
      <c r="W123" s="5">
        <v>591.75</v>
      </c>
      <c r="X123" s="5">
        <v>629.6</v>
      </c>
      <c r="Y123" s="5">
        <v>2225</v>
      </c>
      <c r="Z123" s="5">
        <f t="shared" si="3"/>
        <v>9125.2999999999993</v>
      </c>
      <c r="AA123" s="5"/>
    </row>
    <row r="124" spans="2:27" ht="28.5">
      <c r="B124" s="5" t="s">
        <v>342</v>
      </c>
      <c r="C124" s="51" t="s">
        <v>102</v>
      </c>
      <c r="D124" s="51" t="s">
        <v>343</v>
      </c>
      <c r="E124" s="6" t="s">
        <v>344</v>
      </c>
      <c r="F124" s="51" t="s">
        <v>117</v>
      </c>
      <c r="G124" s="5">
        <v>5</v>
      </c>
      <c r="H124" s="5">
        <v>5</v>
      </c>
      <c r="I124" s="5">
        <v>5</v>
      </c>
      <c r="J124" s="5">
        <v>5</v>
      </c>
      <c r="K124" s="5">
        <v>5</v>
      </c>
      <c r="L124" s="5">
        <v>20</v>
      </c>
      <c r="M124" s="5">
        <v>5</v>
      </c>
      <c r="N124" s="5">
        <v>5</v>
      </c>
      <c r="O124" s="5">
        <v>20</v>
      </c>
      <c r="P124" s="5">
        <f t="shared" si="2"/>
        <v>75</v>
      </c>
      <c r="Q124" s="5">
        <v>77.55</v>
      </c>
      <c r="R124" s="5">
        <v>67.050000000000011</v>
      </c>
      <c r="S124" s="5">
        <v>67.050000000000011</v>
      </c>
      <c r="T124" s="5">
        <v>67.050000000000011</v>
      </c>
      <c r="U124" s="5">
        <v>70.75</v>
      </c>
      <c r="V124" s="5">
        <v>268.20000000000005</v>
      </c>
      <c r="W124" s="5">
        <v>67.55</v>
      </c>
      <c r="X124" s="5">
        <v>67.050000000000011</v>
      </c>
      <c r="Y124" s="5">
        <v>286</v>
      </c>
      <c r="Z124" s="5">
        <f t="shared" si="3"/>
        <v>1038.25</v>
      </c>
      <c r="AA124" s="5"/>
    </row>
    <row r="125" spans="2:27" ht="28.5">
      <c r="B125" s="5" t="s">
        <v>345</v>
      </c>
      <c r="C125" s="51" t="s">
        <v>102</v>
      </c>
      <c r="D125" s="51" t="s">
        <v>346</v>
      </c>
      <c r="E125" s="6" t="s">
        <v>347</v>
      </c>
      <c r="F125" s="51" t="s">
        <v>117</v>
      </c>
      <c r="G125" s="5">
        <v>5</v>
      </c>
      <c r="H125" s="5">
        <v>5</v>
      </c>
      <c r="I125" s="5">
        <v>5</v>
      </c>
      <c r="J125" s="5">
        <v>5</v>
      </c>
      <c r="K125" s="5">
        <v>5</v>
      </c>
      <c r="L125" s="5">
        <v>20</v>
      </c>
      <c r="M125" s="5">
        <v>5</v>
      </c>
      <c r="N125" s="5">
        <v>5</v>
      </c>
      <c r="O125" s="5">
        <v>20</v>
      </c>
      <c r="P125" s="5">
        <f t="shared" si="2"/>
        <v>75</v>
      </c>
      <c r="Q125" s="5">
        <v>206.29999999999998</v>
      </c>
      <c r="R125" s="5">
        <v>153.25</v>
      </c>
      <c r="S125" s="5">
        <v>153.25</v>
      </c>
      <c r="T125" s="5">
        <v>153.25</v>
      </c>
      <c r="U125" s="5">
        <v>208.35</v>
      </c>
      <c r="V125" s="5">
        <v>613</v>
      </c>
      <c r="W125" s="5">
        <v>165.70000000000002</v>
      </c>
      <c r="X125" s="5">
        <v>153.25</v>
      </c>
      <c r="Y125" s="5">
        <v>772.40000000000009</v>
      </c>
      <c r="Z125" s="5">
        <f t="shared" si="3"/>
        <v>2578.75</v>
      </c>
      <c r="AA125" s="5"/>
    </row>
    <row r="126" spans="2:27" ht="28.5">
      <c r="B126" s="5" t="s">
        <v>348</v>
      </c>
      <c r="C126" s="51" t="s">
        <v>102</v>
      </c>
      <c r="D126" s="51" t="s">
        <v>349</v>
      </c>
      <c r="E126" s="6" t="s">
        <v>350</v>
      </c>
      <c r="F126" s="51" t="s">
        <v>117</v>
      </c>
      <c r="G126" s="5">
        <v>5</v>
      </c>
      <c r="H126" s="5">
        <v>5</v>
      </c>
      <c r="I126" s="5">
        <v>5</v>
      </c>
      <c r="J126" s="5">
        <v>5</v>
      </c>
      <c r="K126" s="5">
        <v>5</v>
      </c>
      <c r="L126" s="5">
        <v>20</v>
      </c>
      <c r="M126" s="5">
        <v>5</v>
      </c>
      <c r="N126" s="5">
        <v>5</v>
      </c>
      <c r="O126" s="5">
        <v>20</v>
      </c>
      <c r="P126" s="5">
        <f t="shared" si="2"/>
        <v>75</v>
      </c>
      <c r="Q126" s="5">
        <v>68.050000000000011</v>
      </c>
      <c r="R126" s="5">
        <v>66</v>
      </c>
      <c r="S126" s="5">
        <v>66</v>
      </c>
      <c r="T126" s="5">
        <v>66</v>
      </c>
      <c r="U126" s="5">
        <v>57.599999999999994</v>
      </c>
      <c r="V126" s="5">
        <v>264</v>
      </c>
      <c r="W126" s="5">
        <v>60.699999999999996</v>
      </c>
      <c r="X126" s="5">
        <v>66</v>
      </c>
      <c r="Y126" s="5">
        <v>198.79999999999998</v>
      </c>
      <c r="Z126" s="5">
        <f t="shared" si="3"/>
        <v>913.15</v>
      </c>
      <c r="AA126" s="5"/>
    </row>
    <row r="127" spans="2:27" ht="28.5">
      <c r="B127" s="5" t="s">
        <v>351</v>
      </c>
      <c r="C127" s="51" t="s">
        <v>102</v>
      </c>
      <c r="D127" s="51" t="s">
        <v>352</v>
      </c>
      <c r="E127" s="6" t="s">
        <v>353</v>
      </c>
      <c r="F127" s="51" t="s">
        <v>354</v>
      </c>
      <c r="G127" s="5">
        <v>5</v>
      </c>
      <c r="H127" s="5">
        <v>5</v>
      </c>
      <c r="I127" s="5">
        <v>5</v>
      </c>
      <c r="J127" s="5">
        <v>5</v>
      </c>
      <c r="K127" s="5">
        <v>5</v>
      </c>
      <c r="L127" s="5">
        <v>20</v>
      </c>
      <c r="M127" s="5">
        <v>5</v>
      </c>
      <c r="N127" s="5">
        <v>5</v>
      </c>
      <c r="O127" s="5">
        <v>20</v>
      </c>
      <c r="P127" s="5">
        <f t="shared" si="2"/>
        <v>75</v>
      </c>
      <c r="Q127" s="5">
        <v>124.25</v>
      </c>
      <c r="R127" s="5">
        <v>149.55000000000001</v>
      </c>
      <c r="S127" s="5">
        <v>149.55000000000001</v>
      </c>
      <c r="T127" s="5">
        <v>149.55000000000001</v>
      </c>
      <c r="U127" s="5">
        <v>137.65</v>
      </c>
      <c r="V127" s="5">
        <v>598.20000000000005</v>
      </c>
      <c r="W127" s="5">
        <v>104.9</v>
      </c>
      <c r="X127" s="5">
        <v>149.55000000000001</v>
      </c>
      <c r="Y127" s="5">
        <v>526</v>
      </c>
      <c r="Z127" s="5">
        <f t="shared" si="3"/>
        <v>2089.1999999999998</v>
      </c>
      <c r="AA127" s="5"/>
    </row>
    <row r="128" spans="2:27" ht="28.5">
      <c r="B128" s="5" t="s">
        <v>355</v>
      </c>
      <c r="C128" s="51" t="s">
        <v>102</v>
      </c>
      <c r="D128" s="51" t="s">
        <v>356</v>
      </c>
      <c r="E128" s="6" t="s">
        <v>357</v>
      </c>
      <c r="F128" s="51" t="s">
        <v>117</v>
      </c>
      <c r="G128" s="5">
        <v>5</v>
      </c>
      <c r="H128" s="5">
        <v>5</v>
      </c>
      <c r="I128" s="5">
        <v>5</v>
      </c>
      <c r="J128" s="5">
        <v>5</v>
      </c>
      <c r="K128" s="5">
        <v>5</v>
      </c>
      <c r="L128" s="5">
        <v>20</v>
      </c>
      <c r="M128" s="5">
        <v>5</v>
      </c>
      <c r="N128" s="5">
        <v>5</v>
      </c>
      <c r="O128" s="5">
        <v>20</v>
      </c>
      <c r="P128" s="5">
        <f t="shared" si="2"/>
        <v>75</v>
      </c>
      <c r="Q128" s="5">
        <v>173.1</v>
      </c>
      <c r="R128" s="5">
        <v>127.15</v>
      </c>
      <c r="S128" s="5">
        <v>127.15</v>
      </c>
      <c r="T128" s="5">
        <v>127.15</v>
      </c>
      <c r="U128" s="5">
        <v>126.35</v>
      </c>
      <c r="V128" s="5">
        <v>508.6</v>
      </c>
      <c r="W128" s="5">
        <v>144.55000000000001</v>
      </c>
      <c r="X128" s="5">
        <v>127.15</v>
      </c>
      <c r="Y128" s="5">
        <v>577.6</v>
      </c>
      <c r="Z128" s="5">
        <f t="shared" si="3"/>
        <v>2038.8000000000002</v>
      </c>
      <c r="AA128" s="5"/>
    </row>
    <row r="129" spans="2:27" ht="28.5">
      <c r="B129" s="5" t="s">
        <v>358</v>
      </c>
      <c r="C129" s="51" t="s">
        <v>102</v>
      </c>
      <c r="D129" s="51" t="s">
        <v>359</v>
      </c>
      <c r="E129" s="6" t="s">
        <v>360</v>
      </c>
      <c r="F129" s="51" t="s">
        <v>354</v>
      </c>
      <c r="G129" s="5">
        <v>5</v>
      </c>
      <c r="H129" s="5">
        <v>5</v>
      </c>
      <c r="I129" s="5">
        <v>5</v>
      </c>
      <c r="J129" s="5">
        <v>5</v>
      </c>
      <c r="K129" s="5">
        <v>5</v>
      </c>
      <c r="L129" s="5">
        <v>20</v>
      </c>
      <c r="M129" s="5">
        <v>5</v>
      </c>
      <c r="N129" s="5">
        <v>5</v>
      </c>
      <c r="O129" s="5">
        <v>20</v>
      </c>
      <c r="P129" s="5">
        <f t="shared" si="2"/>
        <v>75</v>
      </c>
      <c r="Q129" s="5">
        <v>19.649999999999999</v>
      </c>
      <c r="R129" s="5">
        <v>19.850000000000001</v>
      </c>
      <c r="S129" s="5">
        <v>19.850000000000001</v>
      </c>
      <c r="T129" s="5">
        <v>19.850000000000001</v>
      </c>
      <c r="U129" s="5">
        <v>20.85</v>
      </c>
      <c r="V129" s="5">
        <v>79.400000000000006</v>
      </c>
      <c r="W129" s="5">
        <v>21.7</v>
      </c>
      <c r="X129" s="5">
        <v>19.850000000000001</v>
      </c>
      <c r="Y129" s="5">
        <v>82.8</v>
      </c>
      <c r="Z129" s="5">
        <f t="shared" si="3"/>
        <v>303.8</v>
      </c>
      <c r="AA129" s="5"/>
    </row>
    <row r="130" spans="2:27" ht="28.5">
      <c r="B130" s="5" t="s">
        <v>361</v>
      </c>
      <c r="C130" s="51" t="s">
        <v>102</v>
      </c>
      <c r="D130" s="51" t="s">
        <v>362</v>
      </c>
      <c r="E130" s="6" t="s">
        <v>363</v>
      </c>
      <c r="F130" s="51" t="s">
        <v>105</v>
      </c>
      <c r="G130" s="5">
        <v>1</v>
      </c>
      <c r="H130" s="5">
        <v>1</v>
      </c>
      <c r="I130" s="5">
        <v>1</v>
      </c>
      <c r="J130" s="5">
        <v>1</v>
      </c>
      <c r="K130" s="5">
        <v>1</v>
      </c>
      <c r="L130" s="5">
        <v>1</v>
      </c>
      <c r="M130" s="5">
        <v>1</v>
      </c>
      <c r="N130" s="5">
        <v>1</v>
      </c>
      <c r="O130" s="5">
        <v>1</v>
      </c>
      <c r="P130" s="5">
        <f t="shared" si="2"/>
        <v>9</v>
      </c>
      <c r="Q130" s="5">
        <v>5981.28</v>
      </c>
      <c r="R130" s="5">
        <v>6552.22</v>
      </c>
      <c r="S130" s="5">
        <v>6552.22</v>
      </c>
      <c r="T130" s="5">
        <v>6552.22</v>
      </c>
      <c r="U130" s="5">
        <v>7379.92</v>
      </c>
      <c r="V130" s="5">
        <v>6552.22</v>
      </c>
      <c r="W130" s="5">
        <v>7159.92</v>
      </c>
      <c r="X130" s="5">
        <v>6552.22</v>
      </c>
      <c r="Y130" s="5">
        <v>5410.34</v>
      </c>
      <c r="Z130" s="5">
        <f t="shared" si="3"/>
        <v>58692.56</v>
      </c>
      <c r="AA130" s="5"/>
    </row>
    <row r="131" spans="2:27" ht="28.5">
      <c r="B131" s="5" t="s">
        <v>364</v>
      </c>
      <c r="C131" s="51" t="s">
        <v>102</v>
      </c>
      <c r="D131" s="51" t="s">
        <v>365</v>
      </c>
      <c r="E131" s="6" t="s">
        <v>366</v>
      </c>
      <c r="F131" s="51" t="s">
        <v>117</v>
      </c>
      <c r="G131" s="5">
        <v>5</v>
      </c>
      <c r="H131" s="5">
        <v>5</v>
      </c>
      <c r="I131" s="5">
        <v>5</v>
      </c>
      <c r="J131" s="5">
        <v>5</v>
      </c>
      <c r="K131" s="5">
        <v>5</v>
      </c>
      <c r="L131" s="5">
        <v>20</v>
      </c>
      <c r="M131" s="5">
        <v>5</v>
      </c>
      <c r="N131" s="5">
        <v>5</v>
      </c>
      <c r="O131" s="5">
        <v>20</v>
      </c>
      <c r="P131" s="5">
        <f t="shared" si="2"/>
        <v>75</v>
      </c>
      <c r="Q131" s="5">
        <v>71.900000000000006</v>
      </c>
      <c r="R131" s="5">
        <v>77.099999999999994</v>
      </c>
      <c r="S131" s="5">
        <v>77.099999999999994</v>
      </c>
      <c r="T131" s="5">
        <v>77.099999999999994</v>
      </c>
      <c r="U131" s="5">
        <v>86.25</v>
      </c>
      <c r="V131" s="5">
        <v>308.39999999999998</v>
      </c>
      <c r="W131" s="5">
        <v>83.6</v>
      </c>
      <c r="X131" s="5">
        <v>77.099999999999994</v>
      </c>
      <c r="Y131" s="5">
        <v>263.39999999999998</v>
      </c>
      <c r="Z131" s="5">
        <f t="shared" si="3"/>
        <v>1121.9499999999998</v>
      </c>
      <c r="AA131" s="5"/>
    </row>
    <row r="132" spans="2:27" ht="28.5">
      <c r="B132" s="5" t="s">
        <v>367</v>
      </c>
      <c r="C132" s="51" t="s">
        <v>102</v>
      </c>
      <c r="D132" s="51" t="s">
        <v>368</v>
      </c>
      <c r="E132" s="6" t="s">
        <v>369</v>
      </c>
      <c r="F132" s="51" t="s">
        <v>105</v>
      </c>
      <c r="G132" s="5">
        <v>1</v>
      </c>
      <c r="H132" s="5">
        <v>5</v>
      </c>
      <c r="I132" s="5">
        <v>1</v>
      </c>
      <c r="J132" s="5">
        <v>1</v>
      </c>
      <c r="K132" s="5">
        <v>1</v>
      </c>
      <c r="L132" s="5">
        <v>5</v>
      </c>
      <c r="M132" s="5">
        <v>1</v>
      </c>
      <c r="N132" s="5">
        <v>1</v>
      </c>
      <c r="O132" s="5">
        <v>1</v>
      </c>
      <c r="P132" s="5">
        <f t="shared" si="2"/>
        <v>17</v>
      </c>
      <c r="Q132" s="5">
        <v>6223.3899999999994</v>
      </c>
      <c r="R132" s="5">
        <v>33992.5</v>
      </c>
      <c r="S132" s="5">
        <v>6798.5</v>
      </c>
      <c r="T132" s="5">
        <v>6798.5</v>
      </c>
      <c r="U132" s="5">
        <v>7677.7</v>
      </c>
      <c r="V132" s="5">
        <v>33992.5</v>
      </c>
      <c r="W132" s="5">
        <v>7413.14</v>
      </c>
      <c r="X132" s="5">
        <v>6798.5</v>
      </c>
      <c r="Y132" s="5">
        <v>5677.18</v>
      </c>
      <c r="Z132" s="5">
        <f t="shared" si="3"/>
        <v>115371.91</v>
      </c>
      <c r="AA132" s="5"/>
    </row>
    <row r="133" spans="2:27" ht="42.75">
      <c r="B133" s="5" t="s">
        <v>370</v>
      </c>
      <c r="C133" s="51" t="s">
        <v>102</v>
      </c>
      <c r="D133" s="51" t="s">
        <v>371</v>
      </c>
      <c r="E133" s="6" t="s">
        <v>372</v>
      </c>
      <c r="F133" s="51" t="s">
        <v>105</v>
      </c>
      <c r="G133" s="5">
        <v>1</v>
      </c>
      <c r="H133" s="5">
        <v>5</v>
      </c>
      <c r="I133" s="5">
        <v>1</v>
      </c>
      <c r="J133" s="5">
        <v>1</v>
      </c>
      <c r="K133" s="5">
        <v>1</v>
      </c>
      <c r="L133" s="5">
        <v>5</v>
      </c>
      <c r="M133" s="5">
        <v>1</v>
      </c>
      <c r="N133" s="5">
        <v>1</v>
      </c>
      <c r="O133" s="5">
        <v>1</v>
      </c>
      <c r="P133" s="5">
        <f t="shared" si="2"/>
        <v>17</v>
      </c>
      <c r="Q133" s="5">
        <v>8256.16</v>
      </c>
      <c r="R133" s="5">
        <v>44829.399999999994</v>
      </c>
      <c r="S133" s="5">
        <v>8965.8799999999992</v>
      </c>
      <c r="T133" s="5">
        <v>8965.8799999999992</v>
      </c>
      <c r="U133" s="5">
        <v>10088.81</v>
      </c>
      <c r="V133" s="5">
        <v>44829.399999999994</v>
      </c>
      <c r="W133" s="5">
        <v>9738.06</v>
      </c>
      <c r="X133" s="5">
        <v>8965.8799999999992</v>
      </c>
      <c r="Y133" s="5">
        <v>7566.47</v>
      </c>
      <c r="Z133" s="5">
        <f t="shared" si="3"/>
        <v>152205.94</v>
      </c>
      <c r="AA133" s="5"/>
    </row>
    <row r="134" spans="2:27" ht="28.5">
      <c r="B134" s="5" t="s">
        <v>373</v>
      </c>
      <c r="C134" s="51" t="s">
        <v>102</v>
      </c>
      <c r="D134" s="51" t="s">
        <v>374</v>
      </c>
      <c r="E134" s="6" t="s">
        <v>375</v>
      </c>
      <c r="F134" s="51" t="s">
        <v>117</v>
      </c>
      <c r="G134" s="5">
        <v>1</v>
      </c>
      <c r="H134" s="5">
        <v>1</v>
      </c>
      <c r="I134" s="5">
        <v>1</v>
      </c>
      <c r="J134" s="5">
        <v>1</v>
      </c>
      <c r="K134" s="5">
        <v>1</v>
      </c>
      <c r="L134" s="5">
        <v>1</v>
      </c>
      <c r="M134" s="5">
        <v>1</v>
      </c>
      <c r="N134" s="5">
        <v>1</v>
      </c>
      <c r="O134" s="5">
        <v>1</v>
      </c>
      <c r="P134" s="5">
        <f t="shared" si="2"/>
        <v>9</v>
      </c>
      <c r="Q134" s="5">
        <v>19.25</v>
      </c>
      <c r="R134" s="5">
        <v>17.060000000000002</v>
      </c>
      <c r="S134" s="5">
        <v>17.060000000000002</v>
      </c>
      <c r="T134" s="5">
        <v>17.060000000000002</v>
      </c>
      <c r="U134" s="5">
        <v>16.37</v>
      </c>
      <c r="V134" s="5">
        <v>17.060000000000002</v>
      </c>
      <c r="W134" s="5">
        <v>15.79</v>
      </c>
      <c r="X134" s="5">
        <v>17.060000000000002</v>
      </c>
      <c r="Y134" s="5">
        <v>16.21</v>
      </c>
      <c r="Z134" s="5">
        <f t="shared" si="3"/>
        <v>152.92000000000002</v>
      </c>
      <c r="AA134" s="5"/>
    </row>
    <row r="135" spans="2:27" ht="42.75">
      <c r="B135" s="5" t="s">
        <v>376</v>
      </c>
      <c r="C135" s="51" t="s">
        <v>102</v>
      </c>
      <c r="D135" s="51" t="s">
        <v>377</v>
      </c>
      <c r="E135" s="6" t="s">
        <v>378</v>
      </c>
      <c r="F135" s="51" t="s">
        <v>354</v>
      </c>
      <c r="G135" s="5">
        <v>50</v>
      </c>
      <c r="H135" s="5">
        <v>50</v>
      </c>
      <c r="I135" s="5">
        <v>5</v>
      </c>
      <c r="J135" s="5">
        <v>50</v>
      </c>
      <c r="K135" s="5">
        <v>50</v>
      </c>
      <c r="L135" s="5">
        <v>50</v>
      </c>
      <c r="M135" s="5">
        <v>5</v>
      </c>
      <c r="N135" s="5">
        <v>5</v>
      </c>
      <c r="O135" s="5">
        <v>50</v>
      </c>
      <c r="P135" s="5">
        <f t="shared" si="2"/>
        <v>315</v>
      </c>
      <c r="Q135" s="5">
        <v>8726</v>
      </c>
      <c r="R135" s="5">
        <v>9428.5</v>
      </c>
      <c r="S135" s="5">
        <v>942.84999999999991</v>
      </c>
      <c r="T135" s="5">
        <v>9428.5</v>
      </c>
      <c r="U135" s="5">
        <v>10946.5</v>
      </c>
      <c r="V135" s="5">
        <v>9428.5</v>
      </c>
      <c r="W135" s="5">
        <v>1308.1000000000001</v>
      </c>
      <c r="X135" s="5">
        <v>942.84999999999991</v>
      </c>
      <c r="Y135" s="5">
        <v>10028.5</v>
      </c>
      <c r="Z135" s="5">
        <f t="shared" si="3"/>
        <v>61180.299999999996</v>
      </c>
      <c r="AA135" s="5"/>
    </row>
    <row r="136" spans="2:27" ht="42.75">
      <c r="B136" s="5" t="s">
        <v>379</v>
      </c>
      <c r="C136" s="51" t="s">
        <v>102</v>
      </c>
      <c r="D136" s="51" t="s">
        <v>380</v>
      </c>
      <c r="E136" s="6" t="s">
        <v>381</v>
      </c>
      <c r="F136" s="51" t="s">
        <v>117</v>
      </c>
      <c r="G136" s="5">
        <v>50</v>
      </c>
      <c r="H136" s="5">
        <v>50</v>
      </c>
      <c r="I136" s="5">
        <v>5</v>
      </c>
      <c r="J136" s="5">
        <v>50</v>
      </c>
      <c r="K136" s="5">
        <v>50</v>
      </c>
      <c r="L136" s="5">
        <v>50</v>
      </c>
      <c r="M136" s="5">
        <v>5</v>
      </c>
      <c r="N136" s="5">
        <v>5</v>
      </c>
      <c r="O136" s="5">
        <v>50</v>
      </c>
      <c r="P136" s="5">
        <f t="shared" si="2"/>
        <v>315</v>
      </c>
      <c r="Q136" s="5">
        <v>2027.9999999999998</v>
      </c>
      <c r="R136" s="5">
        <v>2788</v>
      </c>
      <c r="S136" s="5">
        <v>278.8</v>
      </c>
      <c r="T136" s="5">
        <v>2788</v>
      </c>
      <c r="U136" s="5">
        <v>2269</v>
      </c>
      <c r="V136" s="5">
        <v>2788</v>
      </c>
      <c r="W136" s="5">
        <v>190.2</v>
      </c>
      <c r="X136" s="5">
        <v>278.8</v>
      </c>
      <c r="Y136" s="5">
        <v>2242</v>
      </c>
      <c r="Z136" s="5">
        <f t="shared" si="3"/>
        <v>15650.8</v>
      </c>
      <c r="AA136" s="5"/>
    </row>
    <row r="137" spans="2:27" ht="42.75">
      <c r="B137" s="5" t="s">
        <v>382</v>
      </c>
      <c r="C137" s="51" t="s">
        <v>102</v>
      </c>
      <c r="D137" s="51" t="s">
        <v>383</v>
      </c>
      <c r="E137" s="6" t="s">
        <v>384</v>
      </c>
      <c r="F137" s="51" t="s">
        <v>117</v>
      </c>
      <c r="G137" s="5">
        <v>50</v>
      </c>
      <c r="H137" s="5">
        <v>50</v>
      </c>
      <c r="I137" s="5">
        <v>5</v>
      </c>
      <c r="J137" s="5">
        <v>50</v>
      </c>
      <c r="K137" s="5">
        <v>50</v>
      </c>
      <c r="L137" s="5">
        <v>50</v>
      </c>
      <c r="M137" s="5">
        <v>5</v>
      </c>
      <c r="N137" s="5">
        <v>5</v>
      </c>
      <c r="O137" s="5">
        <v>50</v>
      </c>
      <c r="P137" s="5">
        <f t="shared" si="2"/>
        <v>315</v>
      </c>
      <c r="Q137" s="5">
        <v>2504</v>
      </c>
      <c r="R137" s="5">
        <v>2552</v>
      </c>
      <c r="S137" s="5">
        <v>255.2</v>
      </c>
      <c r="T137" s="5">
        <v>2552</v>
      </c>
      <c r="U137" s="5">
        <v>2889.5</v>
      </c>
      <c r="V137" s="5">
        <v>2552</v>
      </c>
      <c r="W137" s="5">
        <v>295.8</v>
      </c>
      <c r="X137" s="5">
        <v>255.2</v>
      </c>
      <c r="Y137" s="5">
        <v>3125.5</v>
      </c>
      <c r="Z137" s="5">
        <f t="shared" si="3"/>
        <v>16981.2</v>
      </c>
      <c r="AA137" s="5"/>
    </row>
    <row r="138" spans="2:27" ht="42.75">
      <c r="B138" s="5" t="s">
        <v>385</v>
      </c>
      <c r="C138" s="51" t="s">
        <v>102</v>
      </c>
      <c r="D138" s="51" t="s">
        <v>386</v>
      </c>
      <c r="E138" s="6" t="s">
        <v>387</v>
      </c>
      <c r="F138" s="51" t="s">
        <v>117</v>
      </c>
      <c r="G138" s="5">
        <v>50</v>
      </c>
      <c r="H138" s="5">
        <v>50</v>
      </c>
      <c r="I138" s="5">
        <v>5</v>
      </c>
      <c r="J138" s="5">
        <v>50</v>
      </c>
      <c r="K138" s="5">
        <v>50</v>
      </c>
      <c r="L138" s="5">
        <v>50</v>
      </c>
      <c r="M138" s="5">
        <v>5</v>
      </c>
      <c r="N138" s="5">
        <v>5</v>
      </c>
      <c r="O138" s="5">
        <v>50</v>
      </c>
      <c r="P138" s="5">
        <f t="shared" si="2"/>
        <v>315</v>
      </c>
      <c r="Q138" s="5">
        <v>3005</v>
      </c>
      <c r="R138" s="5">
        <v>3062</v>
      </c>
      <c r="S138" s="5">
        <v>306.2</v>
      </c>
      <c r="T138" s="5">
        <v>3062</v>
      </c>
      <c r="U138" s="5">
        <v>3467.5</v>
      </c>
      <c r="V138" s="5">
        <v>3062</v>
      </c>
      <c r="W138" s="5">
        <v>355</v>
      </c>
      <c r="X138" s="5">
        <v>306.2</v>
      </c>
      <c r="Y138" s="5">
        <v>3751</v>
      </c>
      <c r="Z138" s="5">
        <f t="shared" si="3"/>
        <v>20376.900000000001</v>
      </c>
      <c r="AA138" s="5"/>
    </row>
    <row r="139" spans="2:27" ht="71.25">
      <c r="B139" s="5" t="s">
        <v>388</v>
      </c>
      <c r="C139" s="51" t="s">
        <v>48</v>
      </c>
      <c r="D139" s="51">
        <v>90285</v>
      </c>
      <c r="E139" s="6" t="s">
        <v>389</v>
      </c>
      <c r="F139" s="51" t="s">
        <v>78</v>
      </c>
      <c r="G139" s="5">
        <v>1</v>
      </c>
      <c r="H139" s="5">
        <v>5</v>
      </c>
      <c r="I139" s="5">
        <v>1</v>
      </c>
      <c r="J139" s="5">
        <v>1</v>
      </c>
      <c r="K139" s="5">
        <v>1</v>
      </c>
      <c r="L139" s="5">
        <v>5</v>
      </c>
      <c r="M139" s="5">
        <v>1</v>
      </c>
      <c r="N139" s="5">
        <v>1</v>
      </c>
      <c r="O139" s="5">
        <v>1</v>
      </c>
      <c r="P139" s="5">
        <f t="shared" si="2"/>
        <v>17</v>
      </c>
      <c r="Q139" s="5">
        <v>1208.75</v>
      </c>
      <c r="R139" s="5">
        <v>5748.8</v>
      </c>
      <c r="S139" s="5">
        <v>1046.82</v>
      </c>
      <c r="T139" s="5">
        <v>763.35</v>
      </c>
      <c r="U139" s="5">
        <v>810.65</v>
      </c>
      <c r="V139" s="5">
        <v>5260.95</v>
      </c>
      <c r="W139" s="5">
        <v>1013.75</v>
      </c>
      <c r="X139" s="5">
        <v>1422.68</v>
      </c>
      <c r="Y139" s="5">
        <v>843.37</v>
      </c>
      <c r="Z139" s="5">
        <f t="shared" si="3"/>
        <v>18119.12</v>
      </c>
      <c r="AA139" s="5"/>
    </row>
    <row r="140" spans="2:27" ht="57">
      <c r="B140" s="5" t="s">
        <v>390</v>
      </c>
      <c r="C140" s="51" t="s">
        <v>102</v>
      </c>
      <c r="D140" s="51" t="s">
        <v>391</v>
      </c>
      <c r="E140" s="6" t="s">
        <v>392</v>
      </c>
      <c r="F140" s="51" t="s">
        <v>354</v>
      </c>
      <c r="G140" s="5">
        <v>50</v>
      </c>
      <c r="H140" s="5">
        <v>50</v>
      </c>
      <c r="I140" s="5">
        <v>5</v>
      </c>
      <c r="J140" s="5">
        <v>50</v>
      </c>
      <c r="K140" s="5">
        <v>50</v>
      </c>
      <c r="L140" s="5">
        <v>50</v>
      </c>
      <c r="M140" s="5">
        <v>5</v>
      </c>
      <c r="N140" s="5">
        <v>5</v>
      </c>
      <c r="O140" s="5">
        <v>50</v>
      </c>
      <c r="P140" s="5">
        <f t="shared" si="2"/>
        <v>315</v>
      </c>
      <c r="Q140" s="5">
        <v>715</v>
      </c>
      <c r="R140" s="5">
        <v>735</v>
      </c>
      <c r="S140" s="5">
        <v>73.5</v>
      </c>
      <c r="T140" s="5">
        <v>735</v>
      </c>
      <c r="U140" s="5">
        <v>830.5</v>
      </c>
      <c r="V140" s="5">
        <v>735</v>
      </c>
      <c r="W140" s="5">
        <v>78.7</v>
      </c>
      <c r="X140" s="5">
        <v>73.5</v>
      </c>
      <c r="Y140" s="5">
        <v>722</v>
      </c>
      <c r="Z140" s="5">
        <f t="shared" si="3"/>
        <v>4698.2</v>
      </c>
      <c r="AA140" s="5"/>
    </row>
    <row r="141" spans="2:27" ht="28.5">
      <c r="B141" s="5" t="s">
        <v>393</v>
      </c>
      <c r="C141" s="51" t="s">
        <v>102</v>
      </c>
      <c r="D141" s="51" t="s">
        <v>394</v>
      </c>
      <c r="E141" s="6" t="s">
        <v>395</v>
      </c>
      <c r="F141" s="51" t="s">
        <v>354</v>
      </c>
      <c r="G141" s="5">
        <v>50</v>
      </c>
      <c r="H141" s="5">
        <v>50</v>
      </c>
      <c r="I141" s="5">
        <v>5</v>
      </c>
      <c r="J141" s="5">
        <v>50</v>
      </c>
      <c r="K141" s="5">
        <v>50</v>
      </c>
      <c r="L141" s="5">
        <v>50</v>
      </c>
      <c r="M141" s="5">
        <v>5</v>
      </c>
      <c r="N141" s="5">
        <v>5</v>
      </c>
      <c r="O141" s="5">
        <v>50</v>
      </c>
      <c r="P141" s="5">
        <f t="shared" si="2"/>
        <v>315</v>
      </c>
      <c r="Q141" s="5">
        <v>250.5</v>
      </c>
      <c r="R141" s="5">
        <v>248</v>
      </c>
      <c r="S141" s="5">
        <v>24.8</v>
      </c>
      <c r="T141" s="5">
        <v>248</v>
      </c>
      <c r="U141" s="5">
        <v>302</v>
      </c>
      <c r="V141" s="5">
        <v>248</v>
      </c>
      <c r="W141" s="5">
        <v>24.900000000000002</v>
      </c>
      <c r="X141" s="5">
        <v>24.8</v>
      </c>
      <c r="Y141" s="5">
        <v>250</v>
      </c>
      <c r="Z141" s="5">
        <f t="shared" si="3"/>
        <v>1621</v>
      </c>
      <c r="AA141" s="5"/>
    </row>
    <row r="142" spans="2:27" ht="71.25">
      <c r="B142" s="5" t="s">
        <v>396</v>
      </c>
      <c r="C142" s="51" t="s">
        <v>26</v>
      </c>
      <c r="D142" s="51" t="s">
        <v>397</v>
      </c>
      <c r="E142" s="6" t="s">
        <v>398</v>
      </c>
      <c r="F142" s="51" t="s">
        <v>69</v>
      </c>
      <c r="G142" s="5">
        <v>100</v>
      </c>
      <c r="H142" s="5">
        <v>100</v>
      </c>
      <c r="I142" s="5">
        <v>20</v>
      </c>
      <c r="J142" s="5">
        <v>100</v>
      </c>
      <c r="K142" s="5">
        <v>100</v>
      </c>
      <c r="L142" s="5">
        <v>100</v>
      </c>
      <c r="M142" s="5">
        <v>100</v>
      </c>
      <c r="N142" s="5">
        <v>20</v>
      </c>
      <c r="O142" s="5">
        <v>100</v>
      </c>
      <c r="P142" s="5">
        <f t="shared" si="2"/>
        <v>740</v>
      </c>
      <c r="Q142" s="5">
        <v>24201.75</v>
      </c>
      <c r="R142" s="5">
        <v>20920.5</v>
      </c>
      <c r="S142" s="5">
        <v>5944.5</v>
      </c>
      <c r="T142" s="5">
        <v>27708.749999999996</v>
      </c>
      <c r="U142" s="5">
        <v>21260.249999999996</v>
      </c>
      <c r="V142" s="5">
        <v>23232.75</v>
      </c>
      <c r="W142" s="5">
        <v>24081</v>
      </c>
      <c r="X142" s="5">
        <v>5259.4500000000007</v>
      </c>
      <c r="Y142" s="5">
        <v>28443.750000000004</v>
      </c>
      <c r="Z142" s="5">
        <f t="shared" si="3"/>
        <v>181052.7</v>
      </c>
      <c r="AA142" s="5"/>
    </row>
    <row r="143" spans="2:27" ht="15">
      <c r="B143" s="5" t="s">
        <v>399</v>
      </c>
      <c r="C143" s="51" t="s">
        <v>21</v>
      </c>
      <c r="D143" s="51" t="s">
        <v>21</v>
      </c>
      <c r="E143" s="6" t="s">
        <v>400</v>
      </c>
      <c r="F143" s="51" t="s">
        <v>23</v>
      </c>
      <c r="G143" s="5"/>
      <c r="H143" s="5"/>
      <c r="I143" s="5"/>
      <c r="J143" s="5"/>
      <c r="K143" s="5"/>
      <c r="L143" s="5"/>
      <c r="M143" s="5"/>
      <c r="N143" s="5"/>
      <c r="O143" s="5"/>
      <c r="P143" s="5">
        <f t="shared" si="2"/>
        <v>0</v>
      </c>
      <c r="Q143" s="5"/>
      <c r="R143" s="5"/>
      <c r="S143" s="5">
        <v>0</v>
      </c>
      <c r="T143" s="5"/>
      <c r="U143" s="5"/>
      <c r="V143" s="5"/>
      <c r="W143" s="5"/>
      <c r="X143" s="5"/>
      <c r="Y143" s="5"/>
      <c r="Z143" s="5">
        <f t="shared" si="3"/>
        <v>0</v>
      </c>
      <c r="AA143" s="5"/>
    </row>
    <row r="144" spans="2:27" ht="28.5">
      <c r="B144" s="5" t="s">
        <v>401</v>
      </c>
      <c r="C144" s="51" t="s">
        <v>48</v>
      </c>
      <c r="D144" s="51">
        <v>94319</v>
      </c>
      <c r="E144" s="6" t="s">
        <v>402</v>
      </c>
      <c r="F144" s="51" t="s">
        <v>78</v>
      </c>
      <c r="G144" s="5">
        <v>1</v>
      </c>
      <c r="H144" s="5">
        <v>5</v>
      </c>
      <c r="I144" s="5">
        <v>1</v>
      </c>
      <c r="J144" s="5">
        <v>1</v>
      </c>
      <c r="K144" s="5">
        <v>1</v>
      </c>
      <c r="L144" s="5">
        <v>5</v>
      </c>
      <c r="M144" s="5">
        <v>1</v>
      </c>
      <c r="N144" s="5">
        <v>1</v>
      </c>
      <c r="O144" s="5">
        <v>1</v>
      </c>
      <c r="P144" s="5">
        <f t="shared" ref="P144:P206" si="4">SUM(G144:O144)</f>
        <v>17</v>
      </c>
      <c r="Q144" s="5">
        <v>76.88</v>
      </c>
      <c r="R144" s="5">
        <v>400.45000000000005</v>
      </c>
      <c r="S144" s="5">
        <v>74.16</v>
      </c>
      <c r="T144" s="5">
        <v>77.040000000000006</v>
      </c>
      <c r="U144" s="5">
        <v>74.209999999999994</v>
      </c>
      <c r="V144" s="5">
        <v>382.5</v>
      </c>
      <c r="W144" s="5">
        <v>78.53</v>
      </c>
      <c r="X144" s="5">
        <v>76.73</v>
      </c>
      <c r="Y144" s="5">
        <v>74.489999999999995</v>
      </c>
      <c r="Z144" s="5">
        <f t="shared" ref="Z144:Z206" si="5">SUM(Q144:Y144)</f>
        <v>1314.99</v>
      </c>
      <c r="AA144" s="5"/>
    </row>
    <row r="145" spans="2:27" ht="28.5">
      <c r="B145" s="5" t="s">
        <v>403</v>
      </c>
      <c r="C145" s="51" t="s">
        <v>48</v>
      </c>
      <c r="D145" s="51">
        <v>94342</v>
      </c>
      <c r="E145" s="6" t="s">
        <v>404</v>
      </c>
      <c r="F145" s="51" t="s">
        <v>78</v>
      </c>
      <c r="G145" s="5">
        <v>1</v>
      </c>
      <c r="H145" s="5">
        <v>5</v>
      </c>
      <c r="I145" s="5">
        <v>1</v>
      </c>
      <c r="J145" s="5">
        <v>1</v>
      </c>
      <c r="K145" s="5">
        <v>1</v>
      </c>
      <c r="L145" s="5">
        <v>5</v>
      </c>
      <c r="M145" s="5">
        <v>1</v>
      </c>
      <c r="N145" s="5">
        <v>1</v>
      </c>
      <c r="O145" s="5">
        <v>1</v>
      </c>
      <c r="P145" s="5">
        <f t="shared" si="4"/>
        <v>17</v>
      </c>
      <c r="Q145" s="5">
        <v>74.790000000000006</v>
      </c>
      <c r="R145" s="5">
        <v>492.40000000000003</v>
      </c>
      <c r="S145" s="5">
        <v>102.15</v>
      </c>
      <c r="T145" s="5">
        <v>76.680000000000007</v>
      </c>
      <c r="U145" s="5">
        <v>124.20000000000002</v>
      </c>
      <c r="V145" s="5">
        <v>441.49999999999994</v>
      </c>
      <c r="W145" s="5">
        <v>131.99</v>
      </c>
      <c r="X145" s="5">
        <v>70</v>
      </c>
      <c r="Y145" s="5">
        <v>114.06</v>
      </c>
      <c r="Z145" s="5">
        <f t="shared" si="5"/>
        <v>1627.77</v>
      </c>
      <c r="AA145" s="5"/>
    </row>
    <row r="146" spans="2:27" ht="28.5">
      <c r="B146" s="5" t="s">
        <v>405</v>
      </c>
      <c r="C146" s="51" t="s">
        <v>102</v>
      </c>
      <c r="D146" s="51" t="s">
        <v>406</v>
      </c>
      <c r="E146" s="6" t="s">
        <v>407</v>
      </c>
      <c r="F146" s="51" t="s">
        <v>105</v>
      </c>
      <c r="G146" s="5">
        <v>1</v>
      </c>
      <c r="H146" s="5">
        <v>5</v>
      </c>
      <c r="I146" s="5">
        <v>1</v>
      </c>
      <c r="J146" s="5">
        <v>1</v>
      </c>
      <c r="K146" s="5">
        <v>1</v>
      </c>
      <c r="L146" s="5">
        <v>5</v>
      </c>
      <c r="M146" s="5">
        <v>1</v>
      </c>
      <c r="N146" s="5">
        <v>1</v>
      </c>
      <c r="O146" s="5">
        <v>1</v>
      </c>
      <c r="P146" s="5">
        <f t="shared" si="4"/>
        <v>17</v>
      </c>
      <c r="Q146" s="5">
        <v>15.92</v>
      </c>
      <c r="R146" s="5">
        <v>77</v>
      </c>
      <c r="S146" s="5">
        <v>15.4</v>
      </c>
      <c r="T146" s="5">
        <v>15.4</v>
      </c>
      <c r="U146" s="5">
        <v>15.61</v>
      </c>
      <c r="V146" s="5">
        <v>77</v>
      </c>
      <c r="W146" s="5">
        <v>16.2</v>
      </c>
      <c r="X146" s="5">
        <v>15.4</v>
      </c>
      <c r="Y146" s="5">
        <v>16.97</v>
      </c>
      <c r="Z146" s="5">
        <f t="shared" si="5"/>
        <v>264.89999999999998</v>
      </c>
      <c r="AA146" s="5"/>
    </row>
    <row r="147" spans="2:27" ht="28.5">
      <c r="B147" s="5" t="s">
        <v>408</v>
      </c>
      <c r="C147" s="51" t="s">
        <v>102</v>
      </c>
      <c r="D147" s="51" t="s">
        <v>409</v>
      </c>
      <c r="E147" s="6" t="s">
        <v>410</v>
      </c>
      <c r="F147" s="51" t="s">
        <v>105</v>
      </c>
      <c r="G147" s="5">
        <v>1</v>
      </c>
      <c r="H147" s="5">
        <v>5</v>
      </c>
      <c r="I147" s="5">
        <v>1</v>
      </c>
      <c r="J147" s="5">
        <v>1</v>
      </c>
      <c r="K147" s="5">
        <v>1</v>
      </c>
      <c r="L147" s="5">
        <v>5</v>
      </c>
      <c r="M147" s="5">
        <v>1</v>
      </c>
      <c r="N147" s="5">
        <v>1</v>
      </c>
      <c r="O147" s="5">
        <v>1</v>
      </c>
      <c r="P147" s="5">
        <f t="shared" si="4"/>
        <v>17</v>
      </c>
      <c r="Q147" s="5">
        <v>48.06</v>
      </c>
      <c r="R147" s="5">
        <v>255.49999999999997</v>
      </c>
      <c r="S147" s="5">
        <v>51.099999999999994</v>
      </c>
      <c r="T147" s="5">
        <v>51.099999999999994</v>
      </c>
      <c r="U147" s="5">
        <v>50.84</v>
      </c>
      <c r="V147" s="5">
        <v>255.49999999999997</v>
      </c>
      <c r="W147" s="5">
        <v>55.55</v>
      </c>
      <c r="X147" s="5">
        <v>51.099999999999994</v>
      </c>
      <c r="Y147" s="5">
        <v>49.59</v>
      </c>
      <c r="Z147" s="5">
        <f t="shared" si="5"/>
        <v>868.34</v>
      </c>
      <c r="AA147" s="5"/>
    </row>
    <row r="148" spans="2:27" ht="42.75">
      <c r="B148" s="5" t="s">
        <v>411</v>
      </c>
      <c r="C148" s="51" t="s">
        <v>48</v>
      </c>
      <c r="D148" s="51">
        <v>93358</v>
      </c>
      <c r="E148" s="6" t="s">
        <v>412</v>
      </c>
      <c r="F148" s="51" t="s">
        <v>78</v>
      </c>
      <c r="G148" s="5">
        <v>1</v>
      </c>
      <c r="H148" s="5">
        <v>5</v>
      </c>
      <c r="I148" s="5">
        <v>1</v>
      </c>
      <c r="J148" s="5">
        <v>1</v>
      </c>
      <c r="K148" s="5">
        <v>1</v>
      </c>
      <c r="L148" s="5">
        <v>5</v>
      </c>
      <c r="M148" s="5">
        <v>1</v>
      </c>
      <c r="N148" s="5">
        <v>1</v>
      </c>
      <c r="O148" s="5">
        <v>1</v>
      </c>
      <c r="P148" s="5">
        <f t="shared" si="4"/>
        <v>17</v>
      </c>
      <c r="Q148" s="5">
        <v>83.66</v>
      </c>
      <c r="R148" s="5">
        <v>456.70000000000005</v>
      </c>
      <c r="S148" s="5">
        <v>71.760000000000005</v>
      </c>
      <c r="T148" s="5">
        <v>88.45</v>
      </c>
      <c r="U148" s="5">
        <v>80.38</v>
      </c>
      <c r="V148" s="5">
        <v>430.8</v>
      </c>
      <c r="W148" s="5">
        <v>89.68</v>
      </c>
      <c r="X148" s="5">
        <v>83.19</v>
      </c>
      <c r="Y148" s="5">
        <v>77.33</v>
      </c>
      <c r="Z148" s="5">
        <f t="shared" si="5"/>
        <v>1461.95</v>
      </c>
      <c r="AA148" s="5"/>
    </row>
    <row r="149" spans="2:27" ht="28.5">
      <c r="B149" s="5" t="s">
        <v>413</v>
      </c>
      <c r="C149" s="51" t="s">
        <v>102</v>
      </c>
      <c r="D149" s="51" t="s">
        <v>414</v>
      </c>
      <c r="E149" s="6" t="s">
        <v>415</v>
      </c>
      <c r="F149" s="51" t="s">
        <v>105</v>
      </c>
      <c r="G149" s="5">
        <v>1</v>
      </c>
      <c r="H149" s="5">
        <v>5</v>
      </c>
      <c r="I149" s="5">
        <v>1</v>
      </c>
      <c r="J149" s="5">
        <v>1</v>
      </c>
      <c r="K149" s="5">
        <v>1</v>
      </c>
      <c r="L149" s="5">
        <v>5</v>
      </c>
      <c r="M149" s="5">
        <v>1</v>
      </c>
      <c r="N149" s="5">
        <v>1</v>
      </c>
      <c r="O149" s="5">
        <v>1</v>
      </c>
      <c r="P149" s="5">
        <f t="shared" si="4"/>
        <v>17</v>
      </c>
      <c r="Q149" s="5">
        <v>45.17</v>
      </c>
      <c r="R149" s="5">
        <v>244.7</v>
      </c>
      <c r="S149" s="5">
        <v>48.94</v>
      </c>
      <c r="T149" s="5">
        <v>48.94</v>
      </c>
      <c r="U149" s="5">
        <v>53.1</v>
      </c>
      <c r="V149" s="5">
        <v>244.7</v>
      </c>
      <c r="W149" s="5">
        <v>55.3</v>
      </c>
      <c r="X149" s="5">
        <v>48.94</v>
      </c>
      <c r="Y149" s="5">
        <v>46.5</v>
      </c>
      <c r="Z149" s="5">
        <f t="shared" si="5"/>
        <v>836.29</v>
      </c>
      <c r="AA149" s="5"/>
    </row>
    <row r="150" spans="2:27" ht="28.5">
      <c r="B150" s="5" t="s">
        <v>416</v>
      </c>
      <c r="C150" s="51" t="s">
        <v>102</v>
      </c>
      <c r="D150" s="51" t="s">
        <v>417</v>
      </c>
      <c r="E150" s="6" t="s">
        <v>418</v>
      </c>
      <c r="F150" s="51" t="s">
        <v>105</v>
      </c>
      <c r="G150" s="5">
        <v>1</v>
      </c>
      <c r="H150" s="5">
        <v>5</v>
      </c>
      <c r="I150" s="5">
        <v>1</v>
      </c>
      <c r="J150" s="5">
        <v>1</v>
      </c>
      <c r="K150" s="5">
        <v>1</v>
      </c>
      <c r="L150" s="5">
        <v>5</v>
      </c>
      <c r="M150" s="5">
        <v>1</v>
      </c>
      <c r="N150" s="5">
        <v>1</v>
      </c>
      <c r="O150" s="5">
        <v>1</v>
      </c>
      <c r="P150" s="5">
        <f t="shared" si="4"/>
        <v>17</v>
      </c>
      <c r="Q150" s="5">
        <v>5.08</v>
      </c>
      <c r="R150" s="5">
        <v>27.549999999999997</v>
      </c>
      <c r="S150" s="5">
        <v>5.51</v>
      </c>
      <c r="T150" s="5">
        <v>5.51</v>
      </c>
      <c r="U150" s="5">
        <v>5.97</v>
      </c>
      <c r="V150" s="5">
        <v>27.549999999999997</v>
      </c>
      <c r="W150" s="5">
        <v>6.22</v>
      </c>
      <c r="X150" s="5">
        <v>5.51</v>
      </c>
      <c r="Y150" s="5">
        <v>5.23</v>
      </c>
      <c r="Z150" s="5">
        <f t="shared" si="5"/>
        <v>94.13</v>
      </c>
      <c r="AA150" s="5"/>
    </row>
    <row r="151" spans="2:27" ht="28.5">
      <c r="B151" s="5" t="s">
        <v>419</v>
      </c>
      <c r="C151" s="51" t="s">
        <v>102</v>
      </c>
      <c r="D151" s="51" t="s">
        <v>420</v>
      </c>
      <c r="E151" s="6" t="s">
        <v>421</v>
      </c>
      <c r="F151" s="51" t="s">
        <v>105</v>
      </c>
      <c r="G151" s="5">
        <v>1</v>
      </c>
      <c r="H151" s="5">
        <v>5</v>
      </c>
      <c r="I151" s="5">
        <v>1</v>
      </c>
      <c r="J151" s="5">
        <v>1</v>
      </c>
      <c r="K151" s="5">
        <v>1</v>
      </c>
      <c r="L151" s="5">
        <v>5</v>
      </c>
      <c r="M151" s="5">
        <v>1</v>
      </c>
      <c r="N151" s="5">
        <v>1</v>
      </c>
      <c r="O151" s="5">
        <v>1</v>
      </c>
      <c r="P151" s="5">
        <f t="shared" si="4"/>
        <v>17</v>
      </c>
      <c r="Q151" s="5">
        <v>45.78</v>
      </c>
      <c r="R151" s="5">
        <v>243.64999999999998</v>
      </c>
      <c r="S151" s="5">
        <v>48.73</v>
      </c>
      <c r="T151" s="5">
        <v>48.73</v>
      </c>
      <c r="U151" s="5">
        <v>52.7</v>
      </c>
      <c r="V151" s="5">
        <v>243.64999999999998</v>
      </c>
      <c r="W151" s="5">
        <v>54.44</v>
      </c>
      <c r="X151" s="5">
        <v>48.73</v>
      </c>
      <c r="Y151" s="5">
        <v>46.86</v>
      </c>
      <c r="Z151" s="5">
        <f t="shared" si="5"/>
        <v>833.2700000000001</v>
      </c>
      <c r="AA151" s="5"/>
    </row>
    <row r="152" spans="2:27" ht="28.5">
      <c r="B152" s="5" t="s">
        <v>422</v>
      </c>
      <c r="C152" s="51" t="s">
        <v>102</v>
      </c>
      <c r="D152" s="51" t="s">
        <v>423</v>
      </c>
      <c r="E152" s="6" t="s">
        <v>424</v>
      </c>
      <c r="F152" s="51" t="s">
        <v>117</v>
      </c>
      <c r="G152" s="5">
        <v>1</v>
      </c>
      <c r="H152" s="5">
        <v>5</v>
      </c>
      <c r="I152" s="5">
        <v>1</v>
      </c>
      <c r="J152" s="5">
        <v>1</v>
      </c>
      <c r="K152" s="5">
        <v>1</v>
      </c>
      <c r="L152" s="5">
        <v>5</v>
      </c>
      <c r="M152" s="5">
        <v>1</v>
      </c>
      <c r="N152" s="5">
        <v>1</v>
      </c>
      <c r="O152" s="5">
        <v>1</v>
      </c>
      <c r="P152" s="5">
        <f t="shared" si="4"/>
        <v>17</v>
      </c>
      <c r="Q152" s="5">
        <v>16.940000000000001</v>
      </c>
      <c r="R152" s="5">
        <v>91.75</v>
      </c>
      <c r="S152" s="5">
        <v>18.350000000000001</v>
      </c>
      <c r="T152" s="5">
        <v>18.350000000000001</v>
      </c>
      <c r="U152" s="5">
        <v>19.91</v>
      </c>
      <c r="V152" s="5">
        <v>91.75</v>
      </c>
      <c r="W152" s="5">
        <v>20.74</v>
      </c>
      <c r="X152" s="5">
        <v>18.350000000000001</v>
      </c>
      <c r="Y152" s="5">
        <v>17.440000000000001</v>
      </c>
      <c r="Z152" s="5">
        <f t="shared" si="5"/>
        <v>313.58</v>
      </c>
      <c r="AA152" s="5"/>
    </row>
    <row r="153" spans="2:27" ht="15">
      <c r="B153" s="5" t="s">
        <v>425</v>
      </c>
      <c r="C153" s="51" t="s">
        <v>21</v>
      </c>
      <c r="D153" s="51" t="s">
        <v>21</v>
      </c>
      <c r="E153" s="6" t="s">
        <v>426</v>
      </c>
      <c r="F153" s="51" t="s">
        <v>23</v>
      </c>
      <c r="G153" s="5"/>
      <c r="H153" s="5"/>
      <c r="I153" s="5"/>
      <c r="J153" s="5"/>
      <c r="K153" s="5"/>
      <c r="L153" s="5"/>
      <c r="M153" s="5"/>
      <c r="N153" s="5"/>
      <c r="O153" s="5"/>
      <c r="P153" s="5"/>
      <c r="Q153" s="5"/>
      <c r="R153" s="5"/>
      <c r="S153" s="5"/>
      <c r="T153" s="5"/>
      <c r="U153" s="5"/>
      <c r="V153" s="5"/>
      <c r="W153" s="5"/>
      <c r="X153" s="5"/>
      <c r="Y153" s="5"/>
      <c r="Z153" s="5"/>
      <c r="AA153" s="5"/>
    </row>
    <row r="154" spans="2:27" ht="71.25">
      <c r="B154" s="5" t="s">
        <v>427</v>
      </c>
      <c r="C154" s="51" t="s">
        <v>48</v>
      </c>
      <c r="D154" s="51">
        <v>94962</v>
      </c>
      <c r="E154" s="6" t="s">
        <v>428</v>
      </c>
      <c r="F154" s="51" t="s">
        <v>78</v>
      </c>
      <c r="G154" s="5">
        <v>1</v>
      </c>
      <c r="H154" s="5">
        <v>5</v>
      </c>
      <c r="I154" s="5">
        <v>1</v>
      </c>
      <c r="J154" s="5">
        <v>1</v>
      </c>
      <c r="K154" s="5">
        <v>1</v>
      </c>
      <c r="L154" s="5">
        <v>5</v>
      </c>
      <c r="M154" s="5">
        <v>1</v>
      </c>
      <c r="N154" s="5">
        <v>1</v>
      </c>
      <c r="O154" s="5">
        <v>1</v>
      </c>
      <c r="P154" s="5">
        <f t="shared" si="4"/>
        <v>17</v>
      </c>
      <c r="Q154" s="5">
        <v>586.70000000000005</v>
      </c>
      <c r="R154" s="5">
        <v>2934.7000000000003</v>
      </c>
      <c r="S154" s="5">
        <v>552.62</v>
      </c>
      <c r="T154" s="5">
        <v>375.03</v>
      </c>
      <c r="U154" s="5">
        <v>453.52</v>
      </c>
      <c r="V154" s="5">
        <v>2653.95</v>
      </c>
      <c r="W154" s="5">
        <v>536.22</v>
      </c>
      <c r="X154" s="5">
        <v>646.71</v>
      </c>
      <c r="Y154" s="5">
        <v>452.37</v>
      </c>
      <c r="Z154" s="5">
        <f t="shared" si="5"/>
        <v>9191.8200000000015</v>
      </c>
      <c r="AA154" s="5"/>
    </row>
    <row r="155" spans="2:27" ht="57">
      <c r="B155" s="5" t="s">
        <v>429</v>
      </c>
      <c r="C155" s="51" t="s">
        <v>48</v>
      </c>
      <c r="D155" s="51">
        <v>94963</v>
      </c>
      <c r="E155" s="6" t="s">
        <v>430</v>
      </c>
      <c r="F155" s="51" t="s">
        <v>78</v>
      </c>
      <c r="G155" s="5">
        <v>1</v>
      </c>
      <c r="H155" s="5">
        <v>5</v>
      </c>
      <c r="I155" s="5">
        <v>1</v>
      </c>
      <c r="J155" s="5">
        <v>1</v>
      </c>
      <c r="K155" s="5">
        <v>1</v>
      </c>
      <c r="L155" s="5">
        <v>5</v>
      </c>
      <c r="M155" s="5">
        <v>1</v>
      </c>
      <c r="N155" s="5">
        <v>1</v>
      </c>
      <c r="O155" s="5">
        <v>1</v>
      </c>
      <c r="P155" s="5">
        <f t="shared" si="4"/>
        <v>17</v>
      </c>
      <c r="Q155" s="5">
        <v>666.62999999999988</v>
      </c>
      <c r="R155" s="5">
        <v>3299.6499999999996</v>
      </c>
      <c r="S155" s="5">
        <v>615.79999999999995</v>
      </c>
      <c r="T155" s="5">
        <v>424.15</v>
      </c>
      <c r="U155" s="5">
        <v>500.54</v>
      </c>
      <c r="V155" s="5">
        <v>2989.8500000000004</v>
      </c>
      <c r="W155" s="5">
        <v>598.91999999999996</v>
      </c>
      <c r="X155" s="5">
        <v>746.91</v>
      </c>
      <c r="Y155" s="5">
        <v>502.78</v>
      </c>
      <c r="Z155" s="5">
        <f t="shared" si="5"/>
        <v>10345.23</v>
      </c>
      <c r="AA155" s="5"/>
    </row>
    <row r="156" spans="2:27" ht="57">
      <c r="B156" s="5" t="s">
        <v>431</v>
      </c>
      <c r="C156" s="51" t="s">
        <v>48</v>
      </c>
      <c r="D156" s="51">
        <v>94964</v>
      </c>
      <c r="E156" s="6" t="s">
        <v>432</v>
      </c>
      <c r="F156" s="51" t="s">
        <v>78</v>
      </c>
      <c r="G156" s="5">
        <v>1</v>
      </c>
      <c r="H156" s="5">
        <v>5</v>
      </c>
      <c r="I156" s="5">
        <v>1</v>
      </c>
      <c r="J156" s="5">
        <v>1</v>
      </c>
      <c r="K156" s="5">
        <v>1</v>
      </c>
      <c r="L156" s="5">
        <v>5</v>
      </c>
      <c r="M156" s="5">
        <v>1</v>
      </c>
      <c r="N156" s="5">
        <v>1</v>
      </c>
      <c r="O156" s="5">
        <v>1</v>
      </c>
      <c r="P156" s="5">
        <f t="shared" si="4"/>
        <v>17</v>
      </c>
      <c r="Q156" s="5">
        <v>739.62</v>
      </c>
      <c r="R156" s="5">
        <v>3639.2000000000003</v>
      </c>
      <c r="S156" s="5">
        <v>672.55</v>
      </c>
      <c r="T156" s="5">
        <v>471.03</v>
      </c>
      <c r="U156" s="5">
        <v>543</v>
      </c>
      <c r="V156" s="5">
        <v>3300.4500000000003</v>
      </c>
      <c r="W156" s="5">
        <v>655.21</v>
      </c>
      <c r="X156" s="5">
        <v>836.7</v>
      </c>
      <c r="Y156" s="5">
        <v>548.41999999999996</v>
      </c>
      <c r="Z156" s="5">
        <f t="shared" si="5"/>
        <v>11406.180000000002</v>
      </c>
      <c r="AA156" s="5"/>
    </row>
    <row r="157" spans="2:27" ht="57">
      <c r="B157" s="5" t="s">
        <v>433</v>
      </c>
      <c r="C157" s="51" t="s">
        <v>48</v>
      </c>
      <c r="D157" s="51">
        <v>94965</v>
      </c>
      <c r="E157" s="6" t="s">
        <v>434</v>
      </c>
      <c r="F157" s="51" t="s">
        <v>78</v>
      </c>
      <c r="G157" s="5">
        <v>1</v>
      </c>
      <c r="H157" s="5">
        <v>5</v>
      </c>
      <c r="I157" s="5">
        <v>1</v>
      </c>
      <c r="J157" s="5">
        <v>1</v>
      </c>
      <c r="K157" s="5">
        <v>1</v>
      </c>
      <c r="L157" s="5">
        <v>5</v>
      </c>
      <c r="M157" s="5">
        <v>1</v>
      </c>
      <c r="N157" s="5">
        <v>1</v>
      </c>
      <c r="O157" s="5">
        <v>1</v>
      </c>
      <c r="P157" s="5">
        <f t="shared" si="4"/>
        <v>17</v>
      </c>
      <c r="Q157" s="5">
        <v>784.52</v>
      </c>
      <c r="R157" s="5">
        <v>3829.3</v>
      </c>
      <c r="S157" s="5">
        <v>706.86</v>
      </c>
      <c r="T157" s="5">
        <v>494.19</v>
      </c>
      <c r="U157" s="5">
        <v>564.54999999999995</v>
      </c>
      <c r="V157" s="5">
        <v>3476.8</v>
      </c>
      <c r="W157" s="5">
        <v>686.09</v>
      </c>
      <c r="X157" s="5">
        <v>894.79</v>
      </c>
      <c r="Y157" s="5">
        <v>572.54</v>
      </c>
      <c r="Z157" s="5">
        <f t="shared" si="5"/>
        <v>12009.64</v>
      </c>
      <c r="AA157" s="5"/>
    </row>
    <row r="158" spans="2:27" ht="42.75">
      <c r="B158" s="5" t="s">
        <v>435</v>
      </c>
      <c r="C158" s="51" t="s">
        <v>48</v>
      </c>
      <c r="D158" s="51">
        <v>102487</v>
      </c>
      <c r="E158" s="6" t="s">
        <v>436</v>
      </c>
      <c r="F158" s="51" t="s">
        <v>78</v>
      </c>
      <c r="G158" s="5">
        <v>1</v>
      </c>
      <c r="H158" s="5">
        <v>5</v>
      </c>
      <c r="I158" s="5">
        <v>1</v>
      </c>
      <c r="J158" s="5">
        <v>1</v>
      </c>
      <c r="K158" s="5">
        <v>1</v>
      </c>
      <c r="L158" s="5">
        <v>5</v>
      </c>
      <c r="M158" s="5">
        <v>1</v>
      </c>
      <c r="N158" s="5">
        <v>1</v>
      </c>
      <c r="O158" s="5">
        <v>1</v>
      </c>
      <c r="P158" s="5">
        <f t="shared" si="4"/>
        <v>17</v>
      </c>
      <c r="Q158" s="5">
        <v>841.13000000000011</v>
      </c>
      <c r="R158" s="5">
        <v>4166.9000000000005</v>
      </c>
      <c r="S158" s="5">
        <v>773.09</v>
      </c>
      <c r="T158" s="5">
        <v>570.04999999999995</v>
      </c>
      <c r="U158" s="5">
        <v>636.09</v>
      </c>
      <c r="V158" s="5">
        <v>3808.7500000000005</v>
      </c>
      <c r="W158" s="5">
        <v>742.03</v>
      </c>
      <c r="X158" s="5">
        <v>906.26</v>
      </c>
      <c r="Y158" s="5">
        <v>635.65</v>
      </c>
      <c r="Z158" s="5">
        <f t="shared" si="5"/>
        <v>13079.950000000003</v>
      </c>
      <c r="AA158" s="5"/>
    </row>
    <row r="159" spans="2:27" ht="28.5">
      <c r="B159" s="5" t="s">
        <v>437</v>
      </c>
      <c r="C159" s="51" t="s">
        <v>102</v>
      </c>
      <c r="D159" s="51" t="s">
        <v>438</v>
      </c>
      <c r="E159" s="6" t="s">
        <v>439</v>
      </c>
      <c r="F159" s="51" t="s">
        <v>117</v>
      </c>
      <c r="G159" s="5">
        <v>5</v>
      </c>
      <c r="H159" s="5">
        <v>20</v>
      </c>
      <c r="I159" s="5">
        <v>5</v>
      </c>
      <c r="J159" s="5">
        <v>20</v>
      </c>
      <c r="K159" s="5">
        <v>5</v>
      </c>
      <c r="L159" s="5">
        <v>20</v>
      </c>
      <c r="M159" s="5">
        <v>5</v>
      </c>
      <c r="N159" s="5">
        <v>5</v>
      </c>
      <c r="O159" s="5">
        <v>20</v>
      </c>
      <c r="P159" s="5">
        <f t="shared" si="4"/>
        <v>105</v>
      </c>
      <c r="Q159" s="5">
        <v>1040.5999999999999</v>
      </c>
      <c r="R159" s="5">
        <v>3626.6</v>
      </c>
      <c r="S159" s="5">
        <v>906.65</v>
      </c>
      <c r="T159" s="5">
        <v>3626.6</v>
      </c>
      <c r="U159" s="5">
        <v>794.6</v>
      </c>
      <c r="V159" s="5">
        <v>3626.6</v>
      </c>
      <c r="W159" s="5">
        <v>990.7</v>
      </c>
      <c r="X159" s="5">
        <v>906.65</v>
      </c>
      <c r="Y159" s="5">
        <v>4283.3999999999996</v>
      </c>
      <c r="Z159" s="5">
        <f t="shared" si="5"/>
        <v>19802.400000000001</v>
      </c>
      <c r="AA159" s="5"/>
    </row>
    <row r="160" spans="2:27" ht="42.75">
      <c r="B160" s="5" t="s">
        <v>440</v>
      </c>
      <c r="C160" s="51" t="s">
        <v>48</v>
      </c>
      <c r="D160" s="51">
        <v>103670</v>
      </c>
      <c r="E160" s="6" t="s">
        <v>441</v>
      </c>
      <c r="F160" s="51" t="s">
        <v>78</v>
      </c>
      <c r="G160" s="5">
        <v>1</v>
      </c>
      <c r="H160" s="5">
        <v>5</v>
      </c>
      <c r="I160" s="5">
        <v>1</v>
      </c>
      <c r="J160" s="5">
        <v>1</v>
      </c>
      <c r="K160" s="5">
        <v>1</v>
      </c>
      <c r="L160" s="5">
        <v>5</v>
      </c>
      <c r="M160" s="5">
        <v>1</v>
      </c>
      <c r="N160" s="5">
        <v>1</v>
      </c>
      <c r="O160" s="5">
        <v>1</v>
      </c>
      <c r="P160" s="5">
        <f t="shared" si="4"/>
        <v>17</v>
      </c>
      <c r="Q160" s="5">
        <v>294.36</v>
      </c>
      <c r="R160" s="5">
        <v>1550.5500000000002</v>
      </c>
      <c r="S160" s="5">
        <v>254.29</v>
      </c>
      <c r="T160" s="5">
        <v>304.61</v>
      </c>
      <c r="U160" s="5">
        <v>276.91000000000003</v>
      </c>
      <c r="V160" s="5">
        <v>1479.15</v>
      </c>
      <c r="W160" s="5">
        <v>299.63</v>
      </c>
      <c r="X160" s="5">
        <v>307.01</v>
      </c>
      <c r="Y160" s="5">
        <v>276.10000000000002</v>
      </c>
      <c r="Z160" s="5">
        <f t="shared" si="5"/>
        <v>5042.6100000000015</v>
      </c>
      <c r="AA160" s="5"/>
    </row>
    <row r="161" spans="2:27" ht="57">
      <c r="B161" s="5" t="s">
        <v>442</v>
      </c>
      <c r="C161" s="51" t="s">
        <v>48</v>
      </c>
      <c r="D161" s="51">
        <v>95240</v>
      </c>
      <c r="E161" s="6" t="s">
        <v>443</v>
      </c>
      <c r="F161" s="51" t="s">
        <v>69</v>
      </c>
      <c r="G161" s="5">
        <v>8</v>
      </c>
      <c r="H161" s="5">
        <v>13</v>
      </c>
      <c r="I161" s="5">
        <v>2</v>
      </c>
      <c r="J161" s="5">
        <v>10</v>
      </c>
      <c r="K161" s="5">
        <v>8</v>
      </c>
      <c r="L161" s="5">
        <v>20</v>
      </c>
      <c r="M161" s="5">
        <v>6</v>
      </c>
      <c r="N161" s="5">
        <v>2</v>
      </c>
      <c r="O161" s="5">
        <v>13</v>
      </c>
      <c r="P161" s="5">
        <f t="shared" si="4"/>
        <v>82</v>
      </c>
      <c r="Q161" s="5">
        <v>202.64</v>
      </c>
      <c r="R161" s="5">
        <v>330.07000000000005</v>
      </c>
      <c r="S161" s="5">
        <v>46.96</v>
      </c>
      <c r="T161" s="5">
        <v>181.70000000000002</v>
      </c>
      <c r="U161" s="5">
        <v>163.04</v>
      </c>
      <c r="V161" s="5">
        <v>466.40000000000003</v>
      </c>
      <c r="W161" s="5">
        <v>140.69999999999999</v>
      </c>
      <c r="X161" s="5">
        <v>55.7</v>
      </c>
      <c r="Y161" s="5">
        <v>265.84999999999997</v>
      </c>
      <c r="Z161" s="5">
        <f t="shared" si="5"/>
        <v>1853.0600000000002</v>
      </c>
      <c r="AA161" s="5"/>
    </row>
    <row r="162" spans="2:27" ht="42.75">
      <c r="B162" s="5" t="s">
        <v>445</v>
      </c>
      <c r="C162" s="51" t="s">
        <v>26</v>
      </c>
      <c r="D162" s="51" t="s">
        <v>446</v>
      </c>
      <c r="E162" s="6" t="s">
        <v>447</v>
      </c>
      <c r="F162" s="51" t="s">
        <v>78</v>
      </c>
      <c r="G162" s="5">
        <v>1</v>
      </c>
      <c r="H162" s="5">
        <v>5</v>
      </c>
      <c r="I162" s="5">
        <v>1</v>
      </c>
      <c r="J162" s="5">
        <v>1</v>
      </c>
      <c r="K162" s="5">
        <v>1</v>
      </c>
      <c r="L162" s="5">
        <v>5</v>
      </c>
      <c r="M162" s="5">
        <v>1</v>
      </c>
      <c r="N162" s="5">
        <v>1</v>
      </c>
      <c r="O162" s="5">
        <v>1</v>
      </c>
      <c r="P162" s="5">
        <f t="shared" si="4"/>
        <v>17</v>
      </c>
      <c r="Q162" s="5">
        <v>1638.04</v>
      </c>
      <c r="R162" s="5">
        <v>7832.1479999999992</v>
      </c>
      <c r="S162" s="5">
        <v>1533.0052000000001</v>
      </c>
      <c r="T162" s="5">
        <v>965.88120000000004</v>
      </c>
      <c r="U162" s="5">
        <v>1132.3124</v>
      </c>
      <c r="V162" s="5">
        <v>7147.6699999999992</v>
      </c>
      <c r="W162" s="5">
        <v>1317.4519999999998</v>
      </c>
      <c r="X162" s="5">
        <v>1711.1504</v>
      </c>
      <c r="Y162" s="5">
        <v>1130.5968</v>
      </c>
      <c r="Z162" s="5">
        <f t="shared" si="5"/>
        <v>24408.255999999998</v>
      </c>
      <c r="AA162" s="5"/>
    </row>
    <row r="163" spans="2:27" ht="15">
      <c r="B163" s="5" t="s">
        <v>448</v>
      </c>
      <c r="C163" s="51" t="s">
        <v>21</v>
      </c>
      <c r="D163" s="51" t="s">
        <v>21</v>
      </c>
      <c r="E163" s="6" t="s">
        <v>449</v>
      </c>
      <c r="F163" s="51" t="s">
        <v>23</v>
      </c>
      <c r="G163" s="5"/>
      <c r="H163" s="5"/>
      <c r="I163" s="5"/>
      <c r="J163" s="5"/>
      <c r="K163" s="5"/>
      <c r="L163" s="5"/>
      <c r="M163" s="5"/>
      <c r="N163" s="5"/>
      <c r="O163" s="5"/>
      <c r="P163" s="5"/>
      <c r="Q163" s="5"/>
      <c r="R163" s="5"/>
      <c r="S163" s="5"/>
      <c r="T163" s="5"/>
      <c r="U163" s="5"/>
      <c r="V163" s="5"/>
      <c r="W163" s="5"/>
      <c r="X163" s="5"/>
      <c r="Y163" s="5"/>
      <c r="Z163" s="5"/>
      <c r="AA163" s="5"/>
    </row>
    <row r="164" spans="2:27" ht="42.75">
      <c r="B164" s="5" t="s">
        <v>450</v>
      </c>
      <c r="C164" s="51" t="s">
        <v>48</v>
      </c>
      <c r="D164" s="51">
        <v>96543</v>
      </c>
      <c r="E164" s="6" t="s">
        <v>451</v>
      </c>
      <c r="F164" s="51" t="s">
        <v>452</v>
      </c>
      <c r="G164" s="5">
        <v>50</v>
      </c>
      <c r="H164" s="5">
        <v>200</v>
      </c>
      <c r="I164" s="5">
        <v>50</v>
      </c>
      <c r="J164" s="5">
        <v>200</v>
      </c>
      <c r="K164" s="5">
        <v>50</v>
      </c>
      <c r="L164" s="5">
        <v>200</v>
      </c>
      <c r="M164" s="5">
        <v>50</v>
      </c>
      <c r="N164" s="5">
        <v>50</v>
      </c>
      <c r="O164" s="5">
        <v>200</v>
      </c>
      <c r="P164" s="5">
        <f t="shared" si="4"/>
        <v>1050</v>
      </c>
      <c r="Q164" s="5">
        <v>1030</v>
      </c>
      <c r="R164" s="5">
        <v>4068</v>
      </c>
      <c r="S164" s="5">
        <v>943.5</v>
      </c>
      <c r="T164" s="5">
        <v>3660</v>
      </c>
      <c r="U164" s="5">
        <v>921.5</v>
      </c>
      <c r="V164" s="5">
        <v>3468</v>
      </c>
      <c r="W164" s="5">
        <v>996.5</v>
      </c>
      <c r="X164" s="5">
        <v>1031.5</v>
      </c>
      <c r="Y164" s="5">
        <v>3490</v>
      </c>
      <c r="Z164" s="5">
        <f t="shared" si="5"/>
        <v>19609</v>
      </c>
      <c r="AA164" s="5"/>
    </row>
    <row r="165" spans="2:27" ht="42.75">
      <c r="B165" s="5" t="s">
        <v>454</v>
      </c>
      <c r="C165" s="51" t="s">
        <v>102</v>
      </c>
      <c r="D165" s="51" t="s">
        <v>455</v>
      </c>
      <c r="E165" s="6" t="s">
        <v>456</v>
      </c>
      <c r="F165" s="51" t="s">
        <v>457</v>
      </c>
      <c r="G165" s="5">
        <v>50</v>
      </c>
      <c r="H165" s="5">
        <v>200</v>
      </c>
      <c r="I165" s="5">
        <v>50</v>
      </c>
      <c r="J165" s="5">
        <v>200</v>
      </c>
      <c r="K165" s="5">
        <v>50</v>
      </c>
      <c r="L165" s="5">
        <v>200</v>
      </c>
      <c r="M165" s="5">
        <v>50</v>
      </c>
      <c r="N165" s="5">
        <v>50</v>
      </c>
      <c r="O165" s="5">
        <v>200</v>
      </c>
      <c r="P165" s="5">
        <f t="shared" si="4"/>
        <v>1050</v>
      </c>
      <c r="Q165" s="5">
        <v>642.5</v>
      </c>
      <c r="R165" s="5">
        <v>2532</v>
      </c>
      <c r="S165" s="5">
        <v>633</v>
      </c>
      <c r="T165" s="5">
        <v>2532</v>
      </c>
      <c r="U165" s="5">
        <v>643.5</v>
      </c>
      <c r="V165" s="5">
        <v>2532</v>
      </c>
      <c r="W165" s="5">
        <v>768</v>
      </c>
      <c r="X165" s="5">
        <v>633</v>
      </c>
      <c r="Y165" s="5">
        <v>2766</v>
      </c>
      <c r="Z165" s="5">
        <f t="shared" si="5"/>
        <v>13682</v>
      </c>
      <c r="AA165" s="5"/>
    </row>
    <row r="166" spans="2:27" ht="42.75">
      <c r="B166" s="5" t="s">
        <v>458</v>
      </c>
      <c r="C166" s="51" t="s">
        <v>102</v>
      </c>
      <c r="D166" s="51" t="s">
        <v>459</v>
      </c>
      <c r="E166" s="6" t="s">
        <v>460</v>
      </c>
      <c r="F166" s="51" t="s">
        <v>457</v>
      </c>
      <c r="G166" s="5">
        <v>50</v>
      </c>
      <c r="H166" s="5">
        <v>200</v>
      </c>
      <c r="I166" s="5">
        <v>50</v>
      </c>
      <c r="J166" s="5">
        <v>200</v>
      </c>
      <c r="K166" s="5">
        <v>50</v>
      </c>
      <c r="L166" s="5">
        <v>200</v>
      </c>
      <c r="M166" s="5">
        <v>50</v>
      </c>
      <c r="N166" s="5">
        <v>50</v>
      </c>
      <c r="O166" s="5">
        <v>200</v>
      </c>
      <c r="P166" s="5">
        <f t="shared" si="4"/>
        <v>1050</v>
      </c>
      <c r="Q166" s="5">
        <v>1133</v>
      </c>
      <c r="R166" s="5">
        <v>4422</v>
      </c>
      <c r="S166" s="5">
        <v>1105.5</v>
      </c>
      <c r="T166" s="5">
        <v>4422</v>
      </c>
      <c r="U166" s="5">
        <v>1106.9999999999998</v>
      </c>
      <c r="V166" s="5">
        <v>4422</v>
      </c>
      <c r="W166" s="5">
        <v>1427.5</v>
      </c>
      <c r="X166" s="5">
        <v>1105.5</v>
      </c>
      <c r="Y166" s="5">
        <v>4922</v>
      </c>
      <c r="Z166" s="5">
        <f t="shared" si="5"/>
        <v>24066.5</v>
      </c>
      <c r="AA166" s="5"/>
    </row>
    <row r="167" spans="2:27" ht="42.75">
      <c r="B167" s="5" t="s">
        <v>461</v>
      </c>
      <c r="C167" s="51" t="s">
        <v>102</v>
      </c>
      <c r="D167" s="51" t="s">
        <v>462</v>
      </c>
      <c r="E167" s="6" t="s">
        <v>463</v>
      </c>
      <c r="F167" s="51" t="s">
        <v>457</v>
      </c>
      <c r="G167" s="5">
        <v>50</v>
      </c>
      <c r="H167" s="5">
        <v>200</v>
      </c>
      <c r="I167" s="5">
        <v>50</v>
      </c>
      <c r="J167" s="5">
        <v>200</v>
      </c>
      <c r="K167" s="5">
        <v>50</v>
      </c>
      <c r="L167" s="5">
        <v>200</v>
      </c>
      <c r="M167" s="5">
        <v>50</v>
      </c>
      <c r="N167" s="5">
        <v>50</v>
      </c>
      <c r="O167" s="5">
        <v>200</v>
      </c>
      <c r="P167" s="5">
        <f t="shared" si="4"/>
        <v>1050</v>
      </c>
      <c r="Q167" s="5">
        <v>1393</v>
      </c>
      <c r="R167" s="5">
        <v>5364</v>
      </c>
      <c r="S167" s="5">
        <v>1341</v>
      </c>
      <c r="T167" s="5">
        <v>5364</v>
      </c>
      <c r="U167" s="5">
        <v>1338</v>
      </c>
      <c r="V167" s="5">
        <v>5364</v>
      </c>
      <c r="W167" s="5">
        <v>1795.5</v>
      </c>
      <c r="X167" s="5">
        <v>1341</v>
      </c>
      <c r="Y167" s="5">
        <v>6066</v>
      </c>
      <c r="Z167" s="5">
        <f t="shared" si="5"/>
        <v>29366.5</v>
      </c>
      <c r="AA167" s="5"/>
    </row>
    <row r="168" spans="2:27" ht="28.5">
      <c r="B168" s="5" t="s">
        <v>464</v>
      </c>
      <c r="C168" s="51" t="s">
        <v>102</v>
      </c>
      <c r="D168" s="51" t="s">
        <v>465</v>
      </c>
      <c r="E168" s="6" t="s">
        <v>466</v>
      </c>
      <c r="F168" s="51" t="s">
        <v>117</v>
      </c>
      <c r="G168" s="5">
        <v>100</v>
      </c>
      <c r="H168" s="5">
        <v>100</v>
      </c>
      <c r="I168" s="5">
        <v>50</v>
      </c>
      <c r="J168" s="5">
        <v>100</v>
      </c>
      <c r="K168" s="5">
        <v>100</v>
      </c>
      <c r="L168" s="5">
        <v>100</v>
      </c>
      <c r="M168" s="5">
        <v>50</v>
      </c>
      <c r="N168" s="5">
        <v>50</v>
      </c>
      <c r="O168" s="5">
        <v>100</v>
      </c>
      <c r="P168" s="5">
        <f t="shared" si="4"/>
        <v>750</v>
      </c>
      <c r="Q168" s="5">
        <v>5724</v>
      </c>
      <c r="R168" s="5">
        <v>5434</v>
      </c>
      <c r="S168" s="5">
        <v>2717</v>
      </c>
      <c r="T168" s="5">
        <v>5434</v>
      </c>
      <c r="U168" s="5">
        <v>5416</v>
      </c>
      <c r="V168" s="5">
        <v>5434</v>
      </c>
      <c r="W168" s="5">
        <v>3722.4999999999995</v>
      </c>
      <c r="X168" s="5">
        <v>2717</v>
      </c>
      <c r="Y168" s="5">
        <v>6215</v>
      </c>
      <c r="Z168" s="5">
        <f t="shared" si="5"/>
        <v>42813.5</v>
      </c>
      <c r="AA168" s="5"/>
    </row>
    <row r="169" spans="2:27" ht="71.25">
      <c r="B169" s="5" t="s">
        <v>467</v>
      </c>
      <c r="C169" s="51" t="s">
        <v>48</v>
      </c>
      <c r="D169" s="51">
        <v>102475</v>
      </c>
      <c r="E169" s="6" t="s">
        <v>468</v>
      </c>
      <c r="F169" s="51" t="s">
        <v>78</v>
      </c>
      <c r="G169" s="5">
        <v>1</v>
      </c>
      <c r="H169" s="5">
        <v>5</v>
      </c>
      <c r="I169" s="5">
        <v>1</v>
      </c>
      <c r="J169" s="5">
        <v>1</v>
      </c>
      <c r="K169" s="5">
        <v>1</v>
      </c>
      <c r="L169" s="5">
        <v>5</v>
      </c>
      <c r="M169" s="5">
        <v>1</v>
      </c>
      <c r="N169" s="5">
        <v>1</v>
      </c>
      <c r="O169" s="5">
        <v>1</v>
      </c>
      <c r="P169" s="5">
        <f t="shared" si="4"/>
        <v>17</v>
      </c>
      <c r="Q169" s="5">
        <v>1142.6400000000001</v>
      </c>
      <c r="R169" s="5">
        <v>5404.0999999999995</v>
      </c>
      <c r="S169" s="5">
        <v>1067.2</v>
      </c>
      <c r="T169" s="5">
        <v>598.79</v>
      </c>
      <c r="U169" s="5">
        <v>740.79</v>
      </c>
      <c r="V169" s="5">
        <v>4871.1000000000004</v>
      </c>
      <c r="W169" s="5">
        <v>887.2</v>
      </c>
      <c r="X169" s="5">
        <v>1231.1199999999999</v>
      </c>
      <c r="Y169" s="5">
        <v>750.23</v>
      </c>
      <c r="Z169" s="5">
        <f t="shared" si="5"/>
        <v>16693.170000000002</v>
      </c>
      <c r="AA169" s="5"/>
    </row>
    <row r="170" spans="2:27" ht="28.5">
      <c r="B170" s="5" t="s">
        <v>469</v>
      </c>
      <c r="C170" s="51" t="s">
        <v>102</v>
      </c>
      <c r="D170" s="51" t="s">
        <v>470</v>
      </c>
      <c r="E170" s="6" t="s">
        <v>471</v>
      </c>
      <c r="F170" s="51" t="s">
        <v>117</v>
      </c>
      <c r="G170" s="5">
        <v>10</v>
      </c>
      <c r="H170" s="5">
        <v>10</v>
      </c>
      <c r="I170" s="5">
        <v>10</v>
      </c>
      <c r="J170" s="5">
        <v>10</v>
      </c>
      <c r="K170" s="5">
        <v>10</v>
      </c>
      <c r="L170" s="5">
        <v>10</v>
      </c>
      <c r="M170" s="5">
        <v>10</v>
      </c>
      <c r="N170" s="5">
        <v>10</v>
      </c>
      <c r="O170" s="5">
        <v>10</v>
      </c>
      <c r="P170" s="5">
        <f t="shared" si="4"/>
        <v>90</v>
      </c>
      <c r="Q170" s="5">
        <v>1437.6999999999998</v>
      </c>
      <c r="R170" s="5">
        <v>1206.1000000000001</v>
      </c>
      <c r="S170" s="5">
        <v>1206.1000000000001</v>
      </c>
      <c r="T170" s="5">
        <v>1206.1000000000001</v>
      </c>
      <c r="U170" s="5">
        <v>923.9</v>
      </c>
      <c r="V170" s="5">
        <v>1206.1000000000001</v>
      </c>
      <c r="W170" s="5">
        <v>1345.5</v>
      </c>
      <c r="X170" s="5">
        <v>1206.1000000000001</v>
      </c>
      <c r="Y170" s="5">
        <v>1504.3999999999999</v>
      </c>
      <c r="Z170" s="5">
        <f t="shared" si="5"/>
        <v>11242</v>
      </c>
      <c r="AA170" s="5"/>
    </row>
    <row r="171" spans="2:27" ht="57">
      <c r="B171" s="5" t="s">
        <v>472</v>
      </c>
      <c r="C171" s="51" t="s">
        <v>48</v>
      </c>
      <c r="D171" s="51">
        <v>104488</v>
      </c>
      <c r="E171" s="6" t="s">
        <v>473</v>
      </c>
      <c r="F171" s="51" t="s">
        <v>78</v>
      </c>
      <c r="G171" s="5">
        <v>1</v>
      </c>
      <c r="H171" s="5">
        <v>10</v>
      </c>
      <c r="I171" s="5">
        <v>1</v>
      </c>
      <c r="J171" s="5">
        <v>1</v>
      </c>
      <c r="K171" s="5">
        <v>1</v>
      </c>
      <c r="L171" s="5">
        <v>10</v>
      </c>
      <c r="M171" s="5">
        <v>1</v>
      </c>
      <c r="N171" s="5">
        <v>1</v>
      </c>
      <c r="O171" s="5">
        <v>1</v>
      </c>
      <c r="P171" s="5">
        <f t="shared" si="4"/>
        <v>27</v>
      </c>
      <c r="Q171" s="5">
        <v>3949.49</v>
      </c>
      <c r="R171" s="5">
        <v>30848.600000000006</v>
      </c>
      <c r="S171" s="5">
        <v>2916.1</v>
      </c>
      <c r="T171" s="5">
        <v>2692.06</v>
      </c>
      <c r="U171" s="5">
        <v>2887.41</v>
      </c>
      <c r="V171" s="5">
        <v>26976.7</v>
      </c>
      <c r="W171" s="5">
        <v>3056.46</v>
      </c>
      <c r="X171" s="5">
        <v>3306.5</v>
      </c>
      <c r="Y171" s="5">
        <v>2653.79</v>
      </c>
      <c r="Z171" s="5">
        <f t="shared" si="5"/>
        <v>79287.11</v>
      </c>
      <c r="AA171" s="5"/>
    </row>
    <row r="172" spans="2:27" ht="57">
      <c r="B172" s="5" t="s">
        <v>474</v>
      </c>
      <c r="C172" s="51" t="s">
        <v>48</v>
      </c>
      <c r="D172" s="51">
        <v>92263</v>
      </c>
      <c r="E172" s="6" t="s">
        <v>475</v>
      </c>
      <c r="F172" s="51" t="s">
        <v>69</v>
      </c>
      <c r="G172" s="5">
        <v>20</v>
      </c>
      <c r="H172" s="5">
        <v>100</v>
      </c>
      <c r="I172" s="5">
        <v>20</v>
      </c>
      <c r="J172" s="5">
        <v>20</v>
      </c>
      <c r="K172" s="5">
        <v>20</v>
      </c>
      <c r="L172" s="5">
        <v>100</v>
      </c>
      <c r="M172" s="5">
        <v>20</v>
      </c>
      <c r="N172" s="5">
        <v>20</v>
      </c>
      <c r="O172" s="5">
        <v>20</v>
      </c>
      <c r="P172" s="5">
        <f t="shared" si="4"/>
        <v>340</v>
      </c>
      <c r="Q172" s="5">
        <v>3809.2</v>
      </c>
      <c r="R172" s="5">
        <v>15375.999999999998</v>
      </c>
      <c r="S172" s="5">
        <v>3603.2</v>
      </c>
      <c r="T172" s="5">
        <v>4003.6</v>
      </c>
      <c r="U172" s="5">
        <v>3783.2</v>
      </c>
      <c r="V172" s="5">
        <v>17643</v>
      </c>
      <c r="W172" s="5">
        <v>3813.6</v>
      </c>
      <c r="X172" s="5">
        <v>3099.2000000000003</v>
      </c>
      <c r="Y172" s="5">
        <v>3550.2000000000003</v>
      </c>
      <c r="Z172" s="5">
        <f t="shared" si="5"/>
        <v>58681.19999999999</v>
      </c>
      <c r="AA172" s="5"/>
    </row>
    <row r="173" spans="2:27" ht="71.25">
      <c r="B173" s="5" t="s">
        <v>476</v>
      </c>
      <c r="C173" s="51" t="s">
        <v>48</v>
      </c>
      <c r="D173" s="51">
        <v>92409</v>
      </c>
      <c r="E173" s="6" t="s">
        <v>477</v>
      </c>
      <c r="F173" s="51" t="s">
        <v>69</v>
      </c>
      <c r="G173" s="5">
        <v>20</v>
      </c>
      <c r="H173" s="5">
        <v>100</v>
      </c>
      <c r="I173" s="5">
        <v>20</v>
      </c>
      <c r="J173" s="5">
        <v>20</v>
      </c>
      <c r="K173" s="5">
        <v>20</v>
      </c>
      <c r="L173" s="5">
        <v>100</v>
      </c>
      <c r="M173" s="5">
        <v>20</v>
      </c>
      <c r="N173" s="5">
        <v>20</v>
      </c>
      <c r="O173" s="5">
        <v>20</v>
      </c>
      <c r="P173" s="5">
        <f t="shared" si="4"/>
        <v>340</v>
      </c>
      <c r="Q173" s="5">
        <v>4049.2</v>
      </c>
      <c r="R173" s="5">
        <v>17934</v>
      </c>
      <c r="S173" s="5">
        <v>4789.2</v>
      </c>
      <c r="T173" s="5">
        <v>5517.7999999999993</v>
      </c>
      <c r="U173" s="5">
        <v>5128.2000000000007</v>
      </c>
      <c r="V173" s="5">
        <v>25100.999999999996</v>
      </c>
      <c r="W173" s="5">
        <v>3987.2000000000003</v>
      </c>
      <c r="X173" s="5">
        <v>3769.6</v>
      </c>
      <c r="Y173" s="5">
        <v>4950.7999999999993</v>
      </c>
      <c r="Z173" s="5">
        <f t="shared" si="5"/>
        <v>75227</v>
      </c>
      <c r="AA173" s="5"/>
    </row>
    <row r="174" spans="2:27" ht="57">
      <c r="B174" s="5" t="s">
        <v>478</v>
      </c>
      <c r="C174" s="51" t="s">
        <v>48</v>
      </c>
      <c r="D174" s="51">
        <v>92482</v>
      </c>
      <c r="E174" s="6" t="s">
        <v>479</v>
      </c>
      <c r="F174" s="51" t="s">
        <v>69</v>
      </c>
      <c r="G174" s="5">
        <v>20</v>
      </c>
      <c r="H174" s="5">
        <v>100</v>
      </c>
      <c r="I174" s="5">
        <v>20</v>
      </c>
      <c r="J174" s="5">
        <v>20</v>
      </c>
      <c r="K174" s="5">
        <v>20</v>
      </c>
      <c r="L174" s="5">
        <v>100</v>
      </c>
      <c r="M174" s="5">
        <v>20</v>
      </c>
      <c r="N174" s="5">
        <v>20</v>
      </c>
      <c r="O174" s="5">
        <v>20</v>
      </c>
      <c r="P174" s="5">
        <f t="shared" si="4"/>
        <v>340</v>
      </c>
      <c r="Q174" s="5">
        <v>5947.4</v>
      </c>
      <c r="R174" s="5">
        <v>27991</v>
      </c>
      <c r="S174" s="5">
        <v>4523</v>
      </c>
      <c r="T174" s="5">
        <v>7195.8</v>
      </c>
      <c r="U174" s="5">
        <v>5913.4000000000005</v>
      </c>
      <c r="V174" s="5">
        <v>31183.999999999996</v>
      </c>
      <c r="W174" s="5">
        <v>5533.2000000000007</v>
      </c>
      <c r="X174" s="5">
        <v>4623</v>
      </c>
      <c r="Y174" s="5">
        <v>6184.2</v>
      </c>
      <c r="Z174" s="5">
        <f t="shared" si="5"/>
        <v>99095</v>
      </c>
      <c r="AA174" s="5"/>
    </row>
    <row r="175" spans="2:27" ht="71.25">
      <c r="B175" s="5" t="s">
        <v>480</v>
      </c>
      <c r="C175" s="51" t="s">
        <v>48</v>
      </c>
      <c r="D175" s="51">
        <v>101963</v>
      </c>
      <c r="E175" s="6" t="s">
        <v>481</v>
      </c>
      <c r="F175" s="51" t="s">
        <v>69</v>
      </c>
      <c r="G175" s="5">
        <v>20</v>
      </c>
      <c r="H175" s="5">
        <v>100</v>
      </c>
      <c r="I175" s="5">
        <v>20</v>
      </c>
      <c r="J175" s="5">
        <v>20</v>
      </c>
      <c r="K175" s="5">
        <v>20</v>
      </c>
      <c r="L175" s="5">
        <v>100</v>
      </c>
      <c r="M175" s="5">
        <v>20</v>
      </c>
      <c r="N175" s="5">
        <v>20</v>
      </c>
      <c r="O175" s="5">
        <v>20</v>
      </c>
      <c r="P175" s="5">
        <f t="shared" si="4"/>
        <v>340</v>
      </c>
      <c r="Q175" s="5">
        <v>5255.8</v>
      </c>
      <c r="R175" s="5">
        <v>20314</v>
      </c>
      <c r="S175" s="5">
        <v>3674.6000000000004</v>
      </c>
      <c r="T175" s="5">
        <v>4288.6000000000004</v>
      </c>
      <c r="U175" s="5">
        <v>3900.6</v>
      </c>
      <c r="V175" s="5">
        <v>19224</v>
      </c>
      <c r="W175" s="5">
        <v>4521.8</v>
      </c>
      <c r="X175" s="5">
        <v>3876.4</v>
      </c>
      <c r="Y175" s="5">
        <v>3972.4</v>
      </c>
      <c r="Z175" s="5">
        <f t="shared" si="5"/>
        <v>69028.2</v>
      </c>
      <c r="AA175" s="5"/>
    </row>
    <row r="176" spans="2:27" ht="42.75">
      <c r="B176" s="5" t="s">
        <v>482</v>
      </c>
      <c r="C176" s="51" t="s">
        <v>48</v>
      </c>
      <c r="D176" s="51">
        <v>103670</v>
      </c>
      <c r="E176" s="6" t="s">
        <v>441</v>
      </c>
      <c r="F176" s="51" t="s">
        <v>78</v>
      </c>
      <c r="G176" s="5">
        <v>1</v>
      </c>
      <c r="H176" s="5">
        <v>5</v>
      </c>
      <c r="I176" s="5">
        <v>1</v>
      </c>
      <c r="J176" s="5">
        <v>1</v>
      </c>
      <c r="K176" s="5">
        <v>1</v>
      </c>
      <c r="L176" s="5">
        <v>5</v>
      </c>
      <c r="M176" s="5">
        <v>1</v>
      </c>
      <c r="N176" s="5">
        <v>1</v>
      </c>
      <c r="O176" s="5">
        <v>1</v>
      </c>
      <c r="P176" s="5">
        <f t="shared" si="4"/>
        <v>17</v>
      </c>
      <c r="Q176" s="5">
        <v>294.36</v>
      </c>
      <c r="R176" s="5">
        <v>1550.5500000000002</v>
      </c>
      <c r="S176" s="5">
        <v>254.29</v>
      </c>
      <c r="T176" s="5">
        <v>304.61</v>
      </c>
      <c r="U176" s="5">
        <v>276.91000000000003</v>
      </c>
      <c r="V176" s="5">
        <v>1479.15</v>
      </c>
      <c r="W176" s="5">
        <v>299.63</v>
      </c>
      <c r="X176" s="5">
        <v>307.01</v>
      </c>
      <c r="Y176" s="5">
        <v>276.10000000000002</v>
      </c>
      <c r="Z176" s="5">
        <f t="shared" si="5"/>
        <v>5042.6100000000015</v>
      </c>
      <c r="AA176" s="5"/>
    </row>
    <row r="177" spans="2:27" ht="28.5">
      <c r="B177" s="5" t="s">
        <v>483</v>
      </c>
      <c r="C177" s="51" t="s">
        <v>48</v>
      </c>
      <c r="D177" s="51">
        <v>93182</v>
      </c>
      <c r="E177" s="6" t="s">
        <v>484</v>
      </c>
      <c r="F177" s="51" t="s">
        <v>110</v>
      </c>
      <c r="G177" s="5">
        <v>5</v>
      </c>
      <c r="H177" s="5">
        <v>20</v>
      </c>
      <c r="I177" s="5">
        <v>5</v>
      </c>
      <c r="J177" s="5">
        <v>20</v>
      </c>
      <c r="K177" s="5">
        <v>5</v>
      </c>
      <c r="L177" s="5">
        <v>20</v>
      </c>
      <c r="M177" s="5">
        <v>5</v>
      </c>
      <c r="N177" s="5">
        <v>5</v>
      </c>
      <c r="O177" s="5">
        <v>20</v>
      </c>
      <c r="P177" s="5">
        <f t="shared" si="4"/>
        <v>105</v>
      </c>
      <c r="Q177" s="5">
        <v>260.89999999999998</v>
      </c>
      <c r="R177" s="5">
        <v>995.40000000000009</v>
      </c>
      <c r="S177" s="5">
        <v>214.85</v>
      </c>
      <c r="T177" s="5">
        <v>1059.8000000000002</v>
      </c>
      <c r="U177" s="5">
        <v>238.35</v>
      </c>
      <c r="V177" s="5">
        <v>1019.5999999999999</v>
      </c>
      <c r="W177" s="5">
        <v>240.89999999999998</v>
      </c>
      <c r="X177" s="5">
        <v>225.39999999999998</v>
      </c>
      <c r="Y177" s="5">
        <v>970.40000000000009</v>
      </c>
      <c r="Z177" s="5">
        <f t="shared" si="5"/>
        <v>5225.6000000000004</v>
      </c>
      <c r="AA177" s="5"/>
    </row>
    <row r="178" spans="2:27" ht="42.75">
      <c r="B178" s="5" t="s">
        <v>486</v>
      </c>
      <c r="C178" s="51" t="s">
        <v>48</v>
      </c>
      <c r="D178" s="51">
        <v>94588</v>
      </c>
      <c r="E178" s="6" t="s">
        <v>487</v>
      </c>
      <c r="F178" s="51" t="s">
        <v>110</v>
      </c>
      <c r="G178" s="5">
        <v>5</v>
      </c>
      <c r="H178" s="5">
        <v>20</v>
      </c>
      <c r="I178" s="5">
        <v>5</v>
      </c>
      <c r="J178" s="5">
        <v>20</v>
      </c>
      <c r="K178" s="5">
        <v>5</v>
      </c>
      <c r="L178" s="5">
        <v>20</v>
      </c>
      <c r="M178" s="5">
        <v>5</v>
      </c>
      <c r="N178" s="5">
        <v>5</v>
      </c>
      <c r="O178" s="5">
        <v>20</v>
      </c>
      <c r="P178" s="5">
        <f t="shared" si="4"/>
        <v>105</v>
      </c>
      <c r="Q178" s="5">
        <v>264.85000000000002</v>
      </c>
      <c r="R178" s="5">
        <v>1050.4000000000001</v>
      </c>
      <c r="S178" s="5">
        <v>264.59999999999997</v>
      </c>
      <c r="T178" s="5">
        <v>1082.8000000000002</v>
      </c>
      <c r="U178" s="5">
        <v>256.64999999999998</v>
      </c>
      <c r="V178" s="5">
        <v>1058.5999999999999</v>
      </c>
      <c r="W178" s="5">
        <v>347.8</v>
      </c>
      <c r="X178" s="5">
        <v>272.3</v>
      </c>
      <c r="Y178" s="5">
        <v>1065.6000000000001</v>
      </c>
      <c r="Z178" s="5">
        <f t="shared" si="5"/>
        <v>5663.6</v>
      </c>
      <c r="AA178" s="5"/>
    </row>
    <row r="179" spans="2:27" ht="15">
      <c r="B179" s="5" t="s">
        <v>489</v>
      </c>
      <c r="C179" s="51" t="s">
        <v>21</v>
      </c>
      <c r="D179" s="51" t="s">
        <v>21</v>
      </c>
      <c r="E179" s="6" t="s">
        <v>490</v>
      </c>
      <c r="F179" s="51" t="s">
        <v>23</v>
      </c>
      <c r="G179" s="5"/>
      <c r="H179" s="5"/>
      <c r="I179" s="5"/>
      <c r="J179" s="5"/>
      <c r="K179" s="5"/>
      <c r="L179" s="5"/>
      <c r="M179" s="5"/>
      <c r="N179" s="5"/>
      <c r="O179" s="5"/>
      <c r="P179" s="5"/>
      <c r="Q179" s="5"/>
      <c r="R179" s="5"/>
      <c r="S179" s="5"/>
      <c r="T179" s="5"/>
      <c r="U179" s="5"/>
      <c r="V179" s="5"/>
      <c r="W179" s="5"/>
      <c r="X179" s="5"/>
      <c r="Y179" s="5"/>
      <c r="Z179" s="5"/>
      <c r="AA179" s="5"/>
    </row>
    <row r="180" spans="2:27" ht="28.5">
      <c r="B180" s="5" t="s">
        <v>491</v>
      </c>
      <c r="C180" s="51" t="s">
        <v>48</v>
      </c>
      <c r="D180" s="51">
        <v>98458</v>
      </c>
      <c r="E180" s="6" t="s">
        <v>492</v>
      </c>
      <c r="F180" s="51" t="s">
        <v>69</v>
      </c>
      <c r="G180" s="5">
        <v>200</v>
      </c>
      <c r="H180" s="5">
        <v>200</v>
      </c>
      <c r="I180" s="5">
        <v>45</v>
      </c>
      <c r="J180" s="5">
        <v>200</v>
      </c>
      <c r="K180" s="5">
        <v>200</v>
      </c>
      <c r="L180" s="5">
        <v>200</v>
      </c>
      <c r="M180" s="5">
        <v>200</v>
      </c>
      <c r="N180" s="5">
        <v>45</v>
      </c>
      <c r="O180" s="5">
        <v>200</v>
      </c>
      <c r="P180" s="5">
        <f t="shared" si="4"/>
        <v>1490</v>
      </c>
      <c r="Q180" s="5">
        <v>29432</v>
      </c>
      <c r="R180" s="5">
        <v>25224</v>
      </c>
      <c r="S180" s="5">
        <v>4567.0499999999993</v>
      </c>
      <c r="T180" s="5">
        <v>31996</v>
      </c>
      <c r="U180" s="5">
        <v>26638</v>
      </c>
      <c r="V180" s="5">
        <v>26796</v>
      </c>
      <c r="W180" s="5">
        <v>27860.000000000004</v>
      </c>
      <c r="X180" s="5">
        <v>4524.3</v>
      </c>
      <c r="Y180" s="5">
        <v>26957.999999999996</v>
      </c>
      <c r="Z180" s="5">
        <f t="shared" si="5"/>
        <v>203995.34999999998</v>
      </c>
      <c r="AA180" s="5"/>
    </row>
    <row r="181" spans="2:27" ht="71.25">
      <c r="B181" s="5" t="s">
        <v>494</v>
      </c>
      <c r="C181" s="51" t="s">
        <v>48</v>
      </c>
      <c r="D181" s="51">
        <v>103329</v>
      </c>
      <c r="E181" s="6" t="s">
        <v>495</v>
      </c>
      <c r="F181" s="51" t="s">
        <v>69</v>
      </c>
      <c r="G181" s="5">
        <v>210</v>
      </c>
      <c r="H181" s="5">
        <v>340</v>
      </c>
      <c r="I181" s="5">
        <v>50</v>
      </c>
      <c r="J181" s="5">
        <v>270</v>
      </c>
      <c r="K181" s="5">
        <v>210</v>
      </c>
      <c r="L181" s="5">
        <v>530</v>
      </c>
      <c r="M181" s="5">
        <v>150</v>
      </c>
      <c r="N181" s="5">
        <v>50</v>
      </c>
      <c r="O181" s="5">
        <v>330</v>
      </c>
      <c r="P181" s="5">
        <f t="shared" si="4"/>
        <v>2140</v>
      </c>
      <c r="Q181" s="5">
        <v>19261.199999999997</v>
      </c>
      <c r="R181" s="5">
        <v>32249</v>
      </c>
      <c r="S181" s="5">
        <v>4373</v>
      </c>
      <c r="T181" s="5">
        <v>25641.9</v>
      </c>
      <c r="U181" s="5">
        <v>19292.7</v>
      </c>
      <c r="V181" s="5">
        <v>50360.6</v>
      </c>
      <c r="W181" s="5">
        <v>14614.5</v>
      </c>
      <c r="X181" s="5">
        <v>4835.5</v>
      </c>
      <c r="Y181" s="5">
        <v>31402.799999999996</v>
      </c>
      <c r="Z181" s="5">
        <f t="shared" si="5"/>
        <v>202031.19999999998</v>
      </c>
      <c r="AA181" s="5"/>
    </row>
    <row r="182" spans="2:27" ht="71.25">
      <c r="B182" s="5" t="s">
        <v>496</v>
      </c>
      <c r="C182" s="51" t="s">
        <v>48</v>
      </c>
      <c r="D182" s="51">
        <v>103331</v>
      </c>
      <c r="E182" s="6" t="s">
        <v>497</v>
      </c>
      <c r="F182" s="51" t="s">
        <v>69</v>
      </c>
      <c r="G182" s="5">
        <v>210</v>
      </c>
      <c r="H182" s="5">
        <v>340</v>
      </c>
      <c r="I182" s="5">
        <v>50</v>
      </c>
      <c r="J182" s="5">
        <v>270</v>
      </c>
      <c r="K182" s="5">
        <v>210</v>
      </c>
      <c r="L182" s="5">
        <v>530</v>
      </c>
      <c r="M182" s="5">
        <v>150</v>
      </c>
      <c r="N182" s="5">
        <v>50</v>
      </c>
      <c r="O182" s="5">
        <v>330</v>
      </c>
      <c r="P182" s="5">
        <f t="shared" si="4"/>
        <v>2140</v>
      </c>
      <c r="Q182" s="5">
        <v>17608.5</v>
      </c>
      <c r="R182" s="5">
        <v>29491.599999999999</v>
      </c>
      <c r="S182" s="5">
        <v>4176</v>
      </c>
      <c r="T182" s="5">
        <v>23689.799999999996</v>
      </c>
      <c r="U182" s="5">
        <v>18278.400000000001</v>
      </c>
      <c r="V182" s="5">
        <v>46883.799999999996</v>
      </c>
      <c r="W182" s="5">
        <v>13806.000000000002</v>
      </c>
      <c r="X182" s="5">
        <v>4391</v>
      </c>
      <c r="Y182" s="5">
        <v>29987.100000000002</v>
      </c>
      <c r="Z182" s="5">
        <f t="shared" si="5"/>
        <v>188312.19999999998</v>
      </c>
      <c r="AA182" s="5"/>
    </row>
    <row r="183" spans="2:27" ht="71.25">
      <c r="B183" s="5" t="s">
        <v>498</v>
      </c>
      <c r="C183" s="51" t="s">
        <v>48</v>
      </c>
      <c r="D183" s="51">
        <v>96358</v>
      </c>
      <c r="E183" s="6" t="s">
        <v>499</v>
      </c>
      <c r="F183" s="51" t="s">
        <v>69</v>
      </c>
      <c r="G183" s="5">
        <v>210</v>
      </c>
      <c r="H183" s="5">
        <v>340</v>
      </c>
      <c r="I183" s="5">
        <v>50</v>
      </c>
      <c r="J183" s="5">
        <v>270</v>
      </c>
      <c r="K183" s="5">
        <v>210</v>
      </c>
      <c r="L183" s="5">
        <v>500</v>
      </c>
      <c r="M183" s="5">
        <v>150</v>
      </c>
      <c r="N183" s="5">
        <v>50</v>
      </c>
      <c r="O183" s="5">
        <v>330</v>
      </c>
      <c r="P183" s="5">
        <f t="shared" si="4"/>
        <v>2110</v>
      </c>
      <c r="Q183" s="5">
        <v>31344.6</v>
      </c>
      <c r="R183" s="5">
        <v>39378.800000000003</v>
      </c>
      <c r="S183" s="5">
        <v>5104.5</v>
      </c>
      <c r="T183" s="5">
        <v>30596.399999999998</v>
      </c>
      <c r="U183" s="5">
        <v>21002.1</v>
      </c>
      <c r="V183" s="5">
        <v>51830</v>
      </c>
      <c r="W183" s="5">
        <v>17724</v>
      </c>
      <c r="X183" s="5">
        <v>6088</v>
      </c>
      <c r="Y183" s="5">
        <v>30475.5</v>
      </c>
      <c r="Z183" s="5">
        <f t="shared" si="5"/>
        <v>233543.9</v>
      </c>
      <c r="AA183" s="5"/>
    </row>
    <row r="184" spans="2:27" ht="99.75">
      <c r="B184" s="5" t="s">
        <v>501</v>
      </c>
      <c r="C184" s="51" t="s">
        <v>48</v>
      </c>
      <c r="D184" s="51">
        <v>96359</v>
      </c>
      <c r="E184" s="6" t="s">
        <v>502</v>
      </c>
      <c r="F184" s="51" t="s">
        <v>69</v>
      </c>
      <c r="G184" s="5">
        <v>210</v>
      </c>
      <c r="H184" s="5">
        <v>340</v>
      </c>
      <c r="I184" s="5">
        <v>50</v>
      </c>
      <c r="J184" s="5">
        <v>270</v>
      </c>
      <c r="K184" s="5">
        <v>210</v>
      </c>
      <c r="L184" s="5">
        <v>500</v>
      </c>
      <c r="M184" s="5">
        <v>150</v>
      </c>
      <c r="N184" s="5">
        <v>50</v>
      </c>
      <c r="O184" s="5">
        <v>330</v>
      </c>
      <c r="P184" s="5">
        <f t="shared" si="4"/>
        <v>2110</v>
      </c>
      <c r="Q184" s="5">
        <v>34849.5</v>
      </c>
      <c r="R184" s="5">
        <v>43713.8</v>
      </c>
      <c r="S184" s="5">
        <v>5812</v>
      </c>
      <c r="T184" s="5">
        <v>35070.299999999996</v>
      </c>
      <c r="U184" s="5">
        <v>23158.799999999999</v>
      </c>
      <c r="V184" s="5">
        <v>58380</v>
      </c>
      <c r="W184" s="5">
        <v>20134.5</v>
      </c>
      <c r="X184" s="5">
        <v>6852.5000000000009</v>
      </c>
      <c r="Y184" s="5">
        <v>34366.199999999997</v>
      </c>
      <c r="Z184" s="5">
        <f t="shared" si="5"/>
        <v>262337.59999999998</v>
      </c>
      <c r="AA184" s="5"/>
    </row>
    <row r="185" spans="2:27" ht="42.75">
      <c r="B185" s="5" t="s">
        <v>503</v>
      </c>
      <c r="C185" s="51" t="s">
        <v>26</v>
      </c>
      <c r="D185" s="51" t="s">
        <v>504</v>
      </c>
      <c r="E185" s="6" t="s">
        <v>505</v>
      </c>
      <c r="F185" s="51" t="s">
        <v>69</v>
      </c>
      <c r="G185" s="5">
        <v>110</v>
      </c>
      <c r="H185" s="5">
        <v>150</v>
      </c>
      <c r="I185" s="5">
        <v>20</v>
      </c>
      <c r="J185" s="5">
        <v>110</v>
      </c>
      <c r="K185" s="5">
        <v>110</v>
      </c>
      <c r="L185" s="5">
        <v>200</v>
      </c>
      <c r="M185" s="5">
        <v>110</v>
      </c>
      <c r="N185" s="5">
        <v>20</v>
      </c>
      <c r="O185" s="5">
        <v>170</v>
      </c>
      <c r="P185" s="5">
        <f t="shared" si="4"/>
        <v>1000</v>
      </c>
      <c r="Q185" s="5">
        <v>63333.087399999989</v>
      </c>
      <c r="R185" s="5">
        <v>88466.146500000003</v>
      </c>
      <c r="S185" s="5">
        <v>10388.230800000001</v>
      </c>
      <c r="T185" s="5">
        <v>34955.768100000001</v>
      </c>
      <c r="U185" s="5">
        <v>44621.855300000003</v>
      </c>
      <c r="V185" s="5">
        <v>92459.62999999999</v>
      </c>
      <c r="W185" s="5">
        <v>43471.869100000011</v>
      </c>
      <c r="X185" s="5">
        <v>9289.2469999999994</v>
      </c>
      <c r="Y185" s="5">
        <v>65350.864500000003</v>
      </c>
      <c r="Z185" s="5">
        <f t="shared" si="5"/>
        <v>452336.69870000001</v>
      </c>
      <c r="AA185" s="5"/>
    </row>
    <row r="186" spans="2:27" ht="28.5">
      <c r="B186" s="5" t="s">
        <v>506</v>
      </c>
      <c r="C186" s="51" t="s">
        <v>48</v>
      </c>
      <c r="D186" s="51">
        <v>102180</v>
      </c>
      <c r="E186" s="6" t="s">
        <v>507</v>
      </c>
      <c r="F186" s="51" t="s">
        <v>69</v>
      </c>
      <c r="G186" s="5">
        <v>100</v>
      </c>
      <c r="H186" s="5">
        <v>100</v>
      </c>
      <c r="I186" s="5">
        <v>20</v>
      </c>
      <c r="J186" s="5">
        <v>100</v>
      </c>
      <c r="K186" s="5">
        <v>100</v>
      </c>
      <c r="L186" s="5">
        <v>100</v>
      </c>
      <c r="M186" s="5">
        <v>100</v>
      </c>
      <c r="N186" s="5">
        <v>20</v>
      </c>
      <c r="O186" s="5">
        <v>100</v>
      </c>
      <c r="P186" s="5">
        <f t="shared" si="4"/>
        <v>740</v>
      </c>
      <c r="Q186" s="5">
        <v>61571.000000000007</v>
      </c>
      <c r="R186" s="5">
        <v>62105.999999999993</v>
      </c>
      <c r="S186" s="5">
        <v>10990.2</v>
      </c>
      <c r="T186" s="5">
        <v>35576</v>
      </c>
      <c r="U186" s="5">
        <v>44595.999999999993</v>
      </c>
      <c r="V186" s="5">
        <v>50281</v>
      </c>
      <c r="W186" s="5">
        <v>43017</v>
      </c>
      <c r="X186" s="5">
        <v>10027.000000000002</v>
      </c>
      <c r="Y186" s="5">
        <v>42177</v>
      </c>
      <c r="Z186" s="5">
        <f t="shared" si="5"/>
        <v>360341.2</v>
      </c>
      <c r="AA186" s="5"/>
    </row>
    <row r="187" spans="2:27" ht="28.5">
      <c r="B187" s="5" t="s">
        <v>508</v>
      </c>
      <c r="C187" s="51" t="s">
        <v>48</v>
      </c>
      <c r="D187" s="51">
        <v>102181</v>
      </c>
      <c r="E187" s="6" t="s">
        <v>509</v>
      </c>
      <c r="F187" s="51" t="s">
        <v>69</v>
      </c>
      <c r="G187" s="5">
        <v>110</v>
      </c>
      <c r="H187" s="5">
        <v>150</v>
      </c>
      <c r="I187" s="5">
        <v>20</v>
      </c>
      <c r="J187" s="5">
        <v>110</v>
      </c>
      <c r="K187" s="5">
        <v>110</v>
      </c>
      <c r="L187" s="5">
        <v>200</v>
      </c>
      <c r="M187" s="5">
        <v>110</v>
      </c>
      <c r="N187" s="5">
        <v>20</v>
      </c>
      <c r="O187" s="5">
        <v>170</v>
      </c>
      <c r="P187" s="5">
        <f t="shared" si="4"/>
        <v>1000</v>
      </c>
      <c r="Q187" s="5">
        <v>82723.3</v>
      </c>
      <c r="R187" s="5">
        <v>113977.5</v>
      </c>
      <c r="S187" s="5">
        <v>13416.6</v>
      </c>
      <c r="T187" s="5">
        <v>45818.299999999996</v>
      </c>
      <c r="U187" s="5">
        <v>58958.899999999994</v>
      </c>
      <c r="V187" s="5">
        <v>121322</v>
      </c>
      <c r="W187" s="5">
        <v>56397.000000000007</v>
      </c>
      <c r="X187" s="5">
        <v>12066.199999999997</v>
      </c>
      <c r="Y187" s="5">
        <v>85615.4</v>
      </c>
      <c r="Z187" s="5">
        <f t="shared" si="5"/>
        <v>590295.19999999995</v>
      </c>
      <c r="AA187" s="5"/>
    </row>
    <row r="188" spans="2:27" ht="57">
      <c r="B188" s="5" t="s">
        <v>510</v>
      </c>
      <c r="C188" s="51" t="s">
        <v>26</v>
      </c>
      <c r="D188" s="51" t="s">
        <v>511</v>
      </c>
      <c r="E188" s="6" t="s">
        <v>512</v>
      </c>
      <c r="F188" s="51" t="s">
        <v>69</v>
      </c>
      <c r="G188" s="5">
        <v>110</v>
      </c>
      <c r="H188" s="5">
        <v>150</v>
      </c>
      <c r="I188" s="5">
        <v>20</v>
      </c>
      <c r="J188" s="5">
        <v>110</v>
      </c>
      <c r="K188" s="5">
        <v>110</v>
      </c>
      <c r="L188" s="5">
        <v>200</v>
      </c>
      <c r="M188" s="5">
        <v>110</v>
      </c>
      <c r="N188" s="5">
        <v>20</v>
      </c>
      <c r="O188" s="5">
        <v>170</v>
      </c>
      <c r="P188" s="5">
        <f t="shared" si="4"/>
        <v>1000</v>
      </c>
      <c r="Q188" s="5">
        <v>22941.599999999999</v>
      </c>
      <c r="R188" s="5">
        <v>31188</v>
      </c>
      <c r="S188" s="5">
        <v>4163.2</v>
      </c>
      <c r="T188" s="5">
        <v>22479.599999999999</v>
      </c>
      <c r="U188" s="5">
        <v>23080.2</v>
      </c>
      <c r="V188" s="5">
        <v>42106</v>
      </c>
      <c r="W188" s="5">
        <v>23081.3</v>
      </c>
      <c r="X188" s="5">
        <v>4260.8</v>
      </c>
      <c r="Y188" s="5">
        <v>35196.799999999996</v>
      </c>
      <c r="Z188" s="5">
        <f t="shared" si="5"/>
        <v>208497.49999999994</v>
      </c>
      <c r="AA188" s="5"/>
    </row>
    <row r="189" spans="2:27" ht="57">
      <c r="B189" s="5" t="s">
        <v>513</v>
      </c>
      <c r="C189" s="51" t="s">
        <v>48</v>
      </c>
      <c r="D189" s="51">
        <v>102253</v>
      </c>
      <c r="E189" s="6" t="s">
        <v>514</v>
      </c>
      <c r="F189" s="51" t="s">
        <v>69</v>
      </c>
      <c r="G189" s="5">
        <v>5</v>
      </c>
      <c r="H189" s="5">
        <v>10</v>
      </c>
      <c r="I189" s="5">
        <v>5</v>
      </c>
      <c r="J189" s="5">
        <v>10</v>
      </c>
      <c r="K189" s="5">
        <v>5</v>
      </c>
      <c r="L189" s="5">
        <v>10</v>
      </c>
      <c r="M189" s="5">
        <v>5</v>
      </c>
      <c r="N189" s="5">
        <v>5</v>
      </c>
      <c r="O189" s="5">
        <v>10</v>
      </c>
      <c r="P189" s="5">
        <f t="shared" si="4"/>
        <v>65</v>
      </c>
      <c r="Q189" s="5">
        <v>7671.25</v>
      </c>
      <c r="R189" s="5">
        <v>10187.400000000001</v>
      </c>
      <c r="S189" s="5">
        <v>5048.3499999999995</v>
      </c>
      <c r="T189" s="5">
        <v>9229.2999999999993</v>
      </c>
      <c r="U189" s="5">
        <v>4221.1000000000004</v>
      </c>
      <c r="V189" s="5">
        <v>9671.2999999999993</v>
      </c>
      <c r="W189" s="5">
        <v>4769.45</v>
      </c>
      <c r="X189" s="5">
        <v>4655.2</v>
      </c>
      <c r="Y189" s="5">
        <v>9151.6</v>
      </c>
      <c r="Z189" s="5">
        <f t="shared" si="5"/>
        <v>64604.94999999999</v>
      </c>
      <c r="AA189" s="5"/>
    </row>
    <row r="190" spans="2:27" ht="42.75">
      <c r="B190" s="5" t="s">
        <v>515</v>
      </c>
      <c r="C190" s="51" t="s">
        <v>102</v>
      </c>
      <c r="D190" s="51" t="s">
        <v>516</v>
      </c>
      <c r="E190" s="6" t="s">
        <v>517</v>
      </c>
      <c r="F190" s="51" t="s">
        <v>117</v>
      </c>
      <c r="G190" s="5">
        <v>270</v>
      </c>
      <c r="H190" s="5">
        <v>370</v>
      </c>
      <c r="I190" s="5">
        <v>50</v>
      </c>
      <c r="J190" s="5">
        <v>270</v>
      </c>
      <c r="K190" s="5">
        <v>270</v>
      </c>
      <c r="L190" s="5">
        <v>500</v>
      </c>
      <c r="M190" s="5">
        <v>270</v>
      </c>
      <c r="N190" s="5">
        <v>50</v>
      </c>
      <c r="O190" s="5">
        <v>420</v>
      </c>
      <c r="P190" s="5">
        <f t="shared" si="4"/>
        <v>2470</v>
      </c>
      <c r="Q190" s="5">
        <v>53392.5</v>
      </c>
      <c r="R190" s="5">
        <v>96891.900000000009</v>
      </c>
      <c r="S190" s="5">
        <v>13093.5</v>
      </c>
      <c r="T190" s="5">
        <v>70704.899999999994</v>
      </c>
      <c r="U190" s="5">
        <v>58411.8</v>
      </c>
      <c r="V190" s="5">
        <v>130935</v>
      </c>
      <c r="W190" s="5">
        <v>49485.599999999999</v>
      </c>
      <c r="X190" s="5">
        <v>13093.5</v>
      </c>
      <c r="Y190" s="5">
        <v>110993.4</v>
      </c>
      <c r="Z190" s="5">
        <f t="shared" si="5"/>
        <v>597002.1</v>
      </c>
      <c r="AA190" s="5"/>
    </row>
    <row r="191" spans="2:27" ht="57">
      <c r="B191" s="5" t="s">
        <v>518</v>
      </c>
      <c r="C191" s="51" t="s">
        <v>102</v>
      </c>
      <c r="D191" s="51" t="s">
        <v>519</v>
      </c>
      <c r="E191" s="6" t="s">
        <v>520</v>
      </c>
      <c r="F191" s="51" t="s">
        <v>117</v>
      </c>
      <c r="G191" s="5">
        <v>100</v>
      </c>
      <c r="H191" s="5">
        <v>100</v>
      </c>
      <c r="I191" s="5">
        <v>50</v>
      </c>
      <c r="J191" s="5">
        <v>100</v>
      </c>
      <c r="K191" s="5">
        <v>100</v>
      </c>
      <c r="L191" s="5">
        <v>100</v>
      </c>
      <c r="M191" s="5">
        <v>100</v>
      </c>
      <c r="N191" s="5">
        <v>50</v>
      </c>
      <c r="O191" s="5">
        <v>100</v>
      </c>
      <c r="P191" s="5">
        <f t="shared" si="4"/>
        <v>800</v>
      </c>
      <c r="Q191" s="5">
        <v>36608</v>
      </c>
      <c r="R191" s="5">
        <v>49100</v>
      </c>
      <c r="S191" s="5">
        <v>24550</v>
      </c>
      <c r="T191" s="5">
        <v>49100</v>
      </c>
      <c r="U191" s="5">
        <v>40012</v>
      </c>
      <c r="V191" s="5">
        <v>49100</v>
      </c>
      <c r="W191" s="5">
        <v>33477</v>
      </c>
      <c r="X191" s="5">
        <v>24550</v>
      </c>
      <c r="Y191" s="5">
        <v>49340</v>
      </c>
      <c r="Z191" s="5">
        <f t="shared" si="5"/>
        <v>355837</v>
      </c>
      <c r="AA191" s="5"/>
    </row>
    <row r="192" spans="2:27" ht="57">
      <c r="B192" s="5" t="s">
        <v>521</v>
      </c>
      <c r="C192" s="51" t="s">
        <v>26</v>
      </c>
      <c r="D192" s="51" t="s">
        <v>522</v>
      </c>
      <c r="E192" s="6" t="s">
        <v>523</v>
      </c>
      <c r="F192" s="51" t="s">
        <v>69</v>
      </c>
      <c r="G192" s="5">
        <v>100</v>
      </c>
      <c r="H192" s="5">
        <v>100</v>
      </c>
      <c r="I192" s="5">
        <v>50</v>
      </c>
      <c r="J192" s="5">
        <v>100</v>
      </c>
      <c r="K192" s="5">
        <v>100</v>
      </c>
      <c r="L192" s="5">
        <v>100</v>
      </c>
      <c r="M192" s="5">
        <v>100</v>
      </c>
      <c r="N192" s="5">
        <v>50</v>
      </c>
      <c r="O192" s="5">
        <v>100</v>
      </c>
      <c r="P192" s="5">
        <f t="shared" si="4"/>
        <v>800</v>
      </c>
      <c r="Q192" s="5">
        <v>22546</v>
      </c>
      <c r="R192" s="5">
        <v>22721.5</v>
      </c>
      <c r="S192" s="5">
        <v>11026.625</v>
      </c>
      <c r="T192" s="5">
        <v>22729.75</v>
      </c>
      <c r="U192" s="5">
        <v>22312</v>
      </c>
      <c r="V192" s="5">
        <v>22549.75</v>
      </c>
      <c r="W192" s="5">
        <v>22573.75</v>
      </c>
      <c r="X192" s="5">
        <v>11357.375</v>
      </c>
      <c r="Y192" s="5">
        <v>22331.5</v>
      </c>
      <c r="Z192" s="5">
        <f t="shared" si="5"/>
        <v>180148.25</v>
      </c>
      <c r="AA192" s="5"/>
    </row>
    <row r="193" spans="2:27" ht="42.75">
      <c r="B193" s="5" t="s">
        <v>524</v>
      </c>
      <c r="C193" s="51" t="s">
        <v>26</v>
      </c>
      <c r="D193" s="51" t="s">
        <v>525</v>
      </c>
      <c r="E193" s="6" t="s">
        <v>526</v>
      </c>
      <c r="F193" s="51" t="s">
        <v>69</v>
      </c>
      <c r="G193" s="5">
        <v>200</v>
      </c>
      <c r="H193" s="5">
        <v>200</v>
      </c>
      <c r="I193" s="5">
        <v>50</v>
      </c>
      <c r="J193" s="5">
        <v>200</v>
      </c>
      <c r="K193" s="5">
        <v>200</v>
      </c>
      <c r="L193" s="5">
        <v>200</v>
      </c>
      <c r="M193" s="5">
        <v>200</v>
      </c>
      <c r="N193" s="5">
        <v>50</v>
      </c>
      <c r="O193" s="5">
        <v>200</v>
      </c>
      <c r="P193" s="5">
        <f t="shared" si="4"/>
        <v>1500</v>
      </c>
      <c r="Q193" s="5">
        <v>40092</v>
      </c>
      <c r="R193" s="5">
        <v>40443</v>
      </c>
      <c r="S193" s="5">
        <v>9776.625</v>
      </c>
      <c r="T193" s="5">
        <v>40459.5</v>
      </c>
      <c r="U193" s="5">
        <v>39624</v>
      </c>
      <c r="V193" s="5">
        <v>40099.5</v>
      </c>
      <c r="W193" s="5">
        <v>40147.5</v>
      </c>
      <c r="X193" s="5">
        <v>10107.375</v>
      </c>
      <c r="Y193" s="5">
        <v>39663</v>
      </c>
      <c r="Z193" s="5">
        <f t="shared" si="5"/>
        <v>300412.5</v>
      </c>
      <c r="AA193" s="5"/>
    </row>
    <row r="194" spans="2:27" ht="28.5">
      <c r="B194" s="5" t="s">
        <v>527</v>
      </c>
      <c r="C194" s="51" t="s">
        <v>26</v>
      </c>
      <c r="D194" s="51" t="s">
        <v>528</v>
      </c>
      <c r="E194" s="6" t="s">
        <v>529</v>
      </c>
      <c r="F194" s="51" t="s">
        <v>69</v>
      </c>
      <c r="G194" s="5">
        <v>260</v>
      </c>
      <c r="H194" s="5">
        <v>360</v>
      </c>
      <c r="I194" s="5">
        <v>50</v>
      </c>
      <c r="J194" s="5">
        <v>260</v>
      </c>
      <c r="K194" s="5">
        <v>260</v>
      </c>
      <c r="L194" s="5">
        <v>500</v>
      </c>
      <c r="M194" s="5">
        <v>260</v>
      </c>
      <c r="N194" s="5">
        <v>50</v>
      </c>
      <c r="O194" s="5">
        <v>410</v>
      </c>
      <c r="P194" s="5">
        <f t="shared" si="4"/>
        <v>2410</v>
      </c>
      <c r="Q194" s="5">
        <v>6185.4</v>
      </c>
      <c r="R194" s="5">
        <v>8982</v>
      </c>
      <c r="S194" s="5">
        <v>1025</v>
      </c>
      <c r="T194" s="5">
        <v>6416.8000000000011</v>
      </c>
      <c r="U194" s="5">
        <v>5781.1</v>
      </c>
      <c r="V194" s="5">
        <v>11905</v>
      </c>
      <c r="W194" s="5">
        <v>6232.2000000000007</v>
      </c>
      <c r="X194" s="5">
        <v>1246.5</v>
      </c>
      <c r="Y194" s="5">
        <v>9169.6500000000015</v>
      </c>
      <c r="Z194" s="5">
        <f t="shared" si="5"/>
        <v>56943.65</v>
      </c>
      <c r="AA194" s="5"/>
    </row>
    <row r="195" spans="2:27" ht="57">
      <c r="B195" s="5" t="s">
        <v>530</v>
      </c>
      <c r="C195" s="51" t="s">
        <v>48</v>
      </c>
      <c r="D195" s="51">
        <v>102162</v>
      </c>
      <c r="E195" s="6" t="s">
        <v>531</v>
      </c>
      <c r="F195" s="51" t="s">
        <v>69</v>
      </c>
      <c r="G195" s="5">
        <v>45</v>
      </c>
      <c r="H195" s="5">
        <v>50</v>
      </c>
      <c r="I195" s="5">
        <v>10</v>
      </c>
      <c r="J195" s="5">
        <v>50</v>
      </c>
      <c r="K195" s="5">
        <v>45</v>
      </c>
      <c r="L195" s="5">
        <v>50</v>
      </c>
      <c r="M195" s="5">
        <v>35</v>
      </c>
      <c r="N195" s="5">
        <v>10</v>
      </c>
      <c r="O195" s="5">
        <v>50</v>
      </c>
      <c r="P195" s="5">
        <f t="shared" si="4"/>
        <v>345</v>
      </c>
      <c r="Q195" s="5">
        <v>21126.600000000002</v>
      </c>
      <c r="R195" s="5">
        <v>17843.5</v>
      </c>
      <c r="S195" s="5">
        <v>4448</v>
      </c>
      <c r="T195" s="5">
        <v>15776</v>
      </c>
      <c r="U195" s="5">
        <v>14832.450000000003</v>
      </c>
      <c r="V195" s="5">
        <v>16252.500000000002</v>
      </c>
      <c r="W195" s="5">
        <v>14456.05</v>
      </c>
      <c r="X195" s="5">
        <v>3172.5</v>
      </c>
      <c r="Y195" s="5">
        <v>16304.499999999998</v>
      </c>
      <c r="Z195" s="5">
        <f t="shared" si="5"/>
        <v>124212.1</v>
      </c>
      <c r="AA195" s="5"/>
    </row>
    <row r="196" spans="2:27" ht="57">
      <c r="B196" s="5" t="s">
        <v>532</v>
      </c>
      <c r="C196" s="51" t="s">
        <v>48</v>
      </c>
      <c r="D196" s="51">
        <v>102166</v>
      </c>
      <c r="E196" s="6" t="s">
        <v>533</v>
      </c>
      <c r="F196" s="51" t="s">
        <v>69</v>
      </c>
      <c r="G196" s="5">
        <v>45</v>
      </c>
      <c r="H196" s="5">
        <v>50</v>
      </c>
      <c r="I196" s="5">
        <v>10</v>
      </c>
      <c r="J196" s="5">
        <v>50</v>
      </c>
      <c r="K196" s="5">
        <v>45</v>
      </c>
      <c r="L196" s="5">
        <v>50</v>
      </c>
      <c r="M196" s="5">
        <v>35</v>
      </c>
      <c r="N196" s="5">
        <v>10</v>
      </c>
      <c r="O196" s="5">
        <v>50</v>
      </c>
      <c r="P196" s="5">
        <f t="shared" si="4"/>
        <v>345</v>
      </c>
      <c r="Q196" s="5">
        <v>22150.799999999999</v>
      </c>
      <c r="R196" s="5">
        <v>19088</v>
      </c>
      <c r="S196" s="5">
        <v>5159.5</v>
      </c>
      <c r="T196" s="5">
        <v>16410.5</v>
      </c>
      <c r="U196" s="5">
        <v>15701.85</v>
      </c>
      <c r="V196" s="5">
        <v>17013.5</v>
      </c>
      <c r="W196" s="5">
        <v>16252.6</v>
      </c>
      <c r="X196" s="5">
        <v>3253.2999999999997</v>
      </c>
      <c r="Y196" s="5">
        <v>17335.5</v>
      </c>
      <c r="Z196" s="5">
        <f t="shared" si="5"/>
        <v>132365.55000000002</v>
      </c>
      <c r="AA196" s="5"/>
    </row>
    <row r="197" spans="2:27" ht="57">
      <c r="B197" s="5" t="s">
        <v>535</v>
      </c>
      <c r="C197" s="51" t="s">
        <v>48</v>
      </c>
      <c r="D197" s="51">
        <v>102172</v>
      </c>
      <c r="E197" s="6" t="s">
        <v>536</v>
      </c>
      <c r="F197" s="51" t="s">
        <v>69</v>
      </c>
      <c r="G197" s="5">
        <v>45</v>
      </c>
      <c r="H197" s="5">
        <v>50</v>
      </c>
      <c r="I197" s="5">
        <v>10</v>
      </c>
      <c r="J197" s="5">
        <v>50</v>
      </c>
      <c r="K197" s="5">
        <v>45</v>
      </c>
      <c r="L197" s="5">
        <v>50</v>
      </c>
      <c r="M197" s="5">
        <v>35</v>
      </c>
      <c r="N197" s="5">
        <v>10</v>
      </c>
      <c r="O197" s="5">
        <v>50</v>
      </c>
      <c r="P197" s="5">
        <f t="shared" si="4"/>
        <v>345</v>
      </c>
      <c r="Q197" s="5">
        <v>35275.950000000004</v>
      </c>
      <c r="R197" s="5">
        <v>30754.500000000004</v>
      </c>
      <c r="S197" s="5">
        <v>8659.4000000000015</v>
      </c>
      <c r="T197" s="5">
        <v>26035</v>
      </c>
      <c r="U197" s="5">
        <v>25151.399999999998</v>
      </c>
      <c r="V197" s="5">
        <v>27091.000000000004</v>
      </c>
      <c r="W197" s="5">
        <v>26869.15</v>
      </c>
      <c r="X197" s="5">
        <v>5120</v>
      </c>
      <c r="Y197" s="5">
        <v>27835</v>
      </c>
      <c r="Z197" s="5">
        <f t="shared" si="5"/>
        <v>212791.4</v>
      </c>
      <c r="AA197" s="5"/>
    </row>
    <row r="198" spans="2:27" ht="85.5">
      <c r="B198" s="5" t="s">
        <v>1964</v>
      </c>
      <c r="C198" s="51" t="s">
        <v>48</v>
      </c>
      <c r="D198" s="51">
        <v>102176</v>
      </c>
      <c r="E198" s="6" t="s">
        <v>1965</v>
      </c>
      <c r="F198" s="51" t="s">
        <v>69</v>
      </c>
      <c r="G198" s="5">
        <v>250</v>
      </c>
      <c r="H198" s="5">
        <v>300</v>
      </c>
      <c r="I198" s="5">
        <v>50</v>
      </c>
      <c r="J198" s="5">
        <v>250</v>
      </c>
      <c r="K198" s="5">
        <v>250</v>
      </c>
      <c r="L198" s="5">
        <v>300</v>
      </c>
      <c r="M198" s="5">
        <v>250</v>
      </c>
      <c r="N198" s="5">
        <v>50</v>
      </c>
      <c r="O198" s="5">
        <v>300</v>
      </c>
      <c r="P198" s="5">
        <f t="shared" si="4"/>
        <v>2000</v>
      </c>
      <c r="Q198" s="5">
        <v>348910.00000000006</v>
      </c>
      <c r="R198" s="5">
        <v>339000</v>
      </c>
      <c r="S198" s="5">
        <v>79587</v>
      </c>
      <c r="T198" s="5">
        <v>238837.5</v>
      </c>
      <c r="U198" s="5">
        <v>255805.00000000003</v>
      </c>
      <c r="V198" s="5">
        <v>299172</v>
      </c>
      <c r="W198" s="5">
        <v>353357.50000000006</v>
      </c>
      <c r="X198" s="5">
        <v>46941.5</v>
      </c>
      <c r="Y198" s="5">
        <v>306729</v>
      </c>
      <c r="Z198" s="5">
        <f t="shared" si="5"/>
        <v>2268339.5</v>
      </c>
      <c r="AA198" s="5"/>
    </row>
    <row r="199" spans="2:27" ht="15">
      <c r="B199" s="5" t="s">
        <v>537</v>
      </c>
      <c r="C199" s="51" t="s">
        <v>21</v>
      </c>
      <c r="D199" s="51" t="s">
        <v>21</v>
      </c>
      <c r="E199" s="6" t="s">
        <v>538</v>
      </c>
      <c r="F199" s="51" t="s">
        <v>23</v>
      </c>
      <c r="G199" s="5"/>
      <c r="H199" s="5"/>
      <c r="I199" s="5"/>
      <c r="J199" s="5"/>
      <c r="K199" s="5"/>
      <c r="L199" s="5"/>
      <c r="M199" s="5"/>
      <c r="N199" s="5"/>
      <c r="O199" s="5"/>
      <c r="P199" s="5"/>
      <c r="Q199" s="5"/>
      <c r="R199" s="5"/>
      <c r="S199" s="5"/>
      <c r="T199" s="5"/>
      <c r="U199" s="5"/>
      <c r="V199" s="5"/>
      <c r="W199" s="5"/>
      <c r="X199" s="5"/>
      <c r="Y199" s="5"/>
      <c r="Z199" s="5"/>
      <c r="AA199" s="5"/>
    </row>
    <row r="200" spans="2:27" ht="42.75">
      <c r="B200" s="5" t="s">
        <v>539</v>
      </c>
      <c r="C200" s="51" t="s">
        <v>48</v>
      </c>
      <c r="D200" s="51">
        <v>87893</v>
      </c>
      <c r="E200" s="6" t="s">
        <v>540</v>
      </c>
      <c r="F200" s="51" t="s">
        <v>69</v>
      </c>
      <c r="G200" s="5">
        <v>840</v>
      </c>
      <c r="H200" s="5">
        <v>1360</v>
      </c>
      <c r="I200" s="5">
        <v>200</v>
      </c>
      <c r="J200" s="5">
        <v>1080</v>
      </c>
      <c r="K200" s="5">
        <v>840</v>
      </c>
      <c r="L200" s="5">
        <v>2120</v>
      </c>
      <c r="M200" s="5">
        <v>600</v>
      </c>
      <c r="N200" s="5">
        <v>200</v>
      </c>
      <c r="O200" s="5">
        <v>1320</v>
      </c>
      <c r="P200" s="5">
        <f t="shared" si="4"/>
        <v>8560</v>
      </c>
      <c r="Q200" s="5">
        <v>6778.8</v>
      </c>
      <c r="R200" s="5">
        <v>11192.800000000001</v>
      </c>
      <c r="S200" s="5">
        <v>1408</v>
      </c>
      <c r="T200" s="5">
        <v>8035.2000000000007</v>
      </c>
      <c r="U200" s="5">
        <v>5997.5999999999995</v>
      </c>
      <c r="V200" s="5">
        <v>16514.8</v>
      </c>
      <c r="W200" s="5">
        <v>4746</v>
      </c>
      <c r="X200" s="5">
        <v>1794</v>
      </c>
      <c r="Y200" s="5">
        <v>9556.7999999999993</v>
      </c>
      <c r="Z200" s="5">
        <f t="shared" si="5"/>
        <v>66024</v>
      </c>
      <c r="AA200" s="5"/>
    </row>
    <row r="201" spans="2:27" ht="71.25">
      <c r="B201" s="5" t="s">
        <v>542</v>
      </c>
      <c r="C201" s="51" t="s">
        <v>48</v>
      </c>
      <c r="D201" s="51">
        <v>87530</v>
      </c>
      <c r="E201" s="6" t="s">
        <v>543</v>
      </c>
      <c r="F201" s="51" t="s">
        <v>69</v>
      </c>
      <c r="G201" s="5">
        <v>840</v>
      </c>
      <c r="H201" s="5">
        <v>1360</v>
      </c>
      <c r="I201" s="5">
        <v>200</v>
      </c>
      <c r="J201" s="5">
        <v>1080</v>
      </c>
      <c r="K201" s="5">
        <v>840</v>
      </c>
      <c r="L201" s="5">
        <v>2120</v>
      </c>
      <c r="M201" s="5">
        <v>600</v>
      </c>
      <c r="N201" s="5">
        <v>200</v>
      </c>
      <c r="O201" s="5">
        <v>1320</v>
      </c>
      <c r="P201" s="5">
        <f t="shared" si="4"/>
        <v>8560</v>
      </c>
      <c r="Q201" s="5">
        <v>43906.8</v>
      </c>
      <c r="R201" s="5">
        <v>69196.799999999988</v>
      </c>
      <c r="S201" s="5">
        <v>8380</v>
      </c>
      <c r="T201" s="5">
        <v>46148.399999999994</v>
      </c>
      <c r="U201" s="5">
        <v>35817.599999999999</v>
      </c>
      <c r="V201" s="5">
        <v>107250.80000000002</v>
      </c>
      <c r="W201" s="5">
        <v>28890</v>
      </c>
      <c r="X201" s="5">
        <v>9768</v>
      </c>
      <c r="Y201" s="5">
        <v>60192</v>
      </c>
      <c r="Z201" s="5">
        <f t="shared" si="5"/>
        <v>409550.4</v>
      </c>
      <c r="AA201" s="5"/>
    </row>
    <row r="202" spans="2:27" ht="57">
      <c r="B202" s="5" t="s">
        <v>544</v>
      </c>
      <c r="C202" s="51" t="s">
        <v>48</v>
      </c>
      <c r="D202" s="51">
        <v>87528</v>
      </c>
      <c r="E202" s="6" t="s">
        <v>545</v>
      </c>
      <c r="F202" s="51" t="s">
        <v>69</v>
      </c>
      <c r="G202" s="5">
        <v>220</v>
      </c>
      <c r="H202" s="5">
        <v>200</v>
      </c>
      <c r="I202" s="5">
        <v>50</v>
      </c>
      <c r="J202" s="5">
        <v>200</v>
      </c>
      <c r="K202" s="5">
        <v>220</v>
      </c>
      <c r="L202" s="5">
        <v>200</v>
      </c>
      <c r="M202" s="5">
        <v>140</v>
      </c>
      <c r="N202" s="5">
        <v>50</v>
      </c>
      <c r="O202" s="5">
        <v>200</v>
      </c>
      <c r="P202" s="5">
        <f t="shared" si="4"/>
        <v>1480</v>
      </c>
      <c r="Q202" s="5">
        <v>12361.8</v>
      </c>
      <c r="R202" s="5">
        <v>10982</v>
      </c>
      <c r="S202" s="5">
        <v>2264.5</v>
      </c>
      <c r="T202" s="5">
        <v>9346</v>
      </c>
      <c r="U202" s="5">
        <v>10177.200000000001</v>
      </c>
      <c r="V202" s="5">
        <v>10892</v>
      </c>
      <c r="W202" s="5">
        <v>7280</v>
      </c>
      <c r="X202" s="5">
        <v>2654</v>
      </c>
      <c r="Y202" s="5">
        <v>9860</v>
      </c>
      <c r="Z202" s="5">
        <f t="shared" si="5"/>
        <v>75817.5</v>
      </c>
      <c r="AA202" s="5"/>
    </row>
    <row r="203" spans="2:27" ht="71.25">
      <c r="B203" s="5" t="s">
        <v>546</v>
      </c>
      <c r="C203" s="51" t="s">
        <v>48</v>
      </c>
      <c r="D203" s="51">
        <v>87244</v>
      </c>
      <c r="E203" s="6" t="s">
        <v>547</v>
      </c>
      <c r="F203" s="51" t="s">
        <v>69</v>
      </c>
      <c r="G203" s="5">
        <v>220</v>
      </c>
      <c r="H203" s="5">
        <v>200</v>
      </c>
      <c r="I203" s="5">
        <v>50</v>
      </c>
      <c r="J203" s="5">
        <v>200</v>
      </c>
      <c r="K203" s="5">
        <v>220</v>
      </c>
      <c r="L203" s="5">
        <v>200</v>
      </c>
      <c r="M203" s="5">
        <v>140</v>
      </c>
      <c r="N203" s="5">
        <v>50</v>
      </c>
      <c r="O203" s="5">
        <v>200</v>
      </c>
      <c r="P203" s="5">
        <f t="shared" si="4"/>
        <v>1480</v>
      </c>
      <c r="Q203" s="5">
        <v>58623.400000000009</v>
      </c>
      <c r="R203" s="5">
        <v>49626</v>
      </c>
      <c r="S203" s="5">
        <v>13337.5</v>
      </c>
      <c r="T203" s="5">
        <v>47286</v>
      </c>
      <c r="U203" s="5">
        <v>47845.599999999999</v>
      </c>
      <c r="V203" s="5">
        <v>45486</v>
      </c>
      <c r="W203" s="5">
        <v>32782.400000000001</v>
      </c>
      <c r="X203" s="5">
        <v>13129</v>
      </c>
      <c r="Y203" s="5">
        <v>40398</v>
      </c>
      <c r="Z203" s="5">
        <f t="shared" si="5"/>
        <v>348513.9</v>
      </c>
      <c r="AA203" s="5"/>
    </row>
    <row r="204" spans="2:27" ht="57">
      <c r="B204" s="5" t="s">
        <v>548</v>
      </c>
      <c r="C204" s="51" t="s">
        <v>48</v>
      </c>
      <c r="D204" s="51">
        <v>87265</v>
      </c>
      <c r="E204" s="6" t="s">
        <v>549</v>
      </c>
      <c r="F204" s="51" t="s">
        <v>69</v>
      </c>
      <c r="G204" s="5">
        <v>220</v>
      </c>
      <c r="H204" s="5">
        <v>200</v>
      </c>
      <c r="I204" s="5">
        <v>50</v>
      </c>
      <c r="J204" s="5">
        <v>200</v>
      </c>
      <c r="K204" s="5">
        <v>220</v>
      </c>
      <c r="L204" s="5">
        <v>200</v>
      </c>
      <c r="M204" s="5">
        <v>140</v>
      </c>
      <c r="N204" s="5">
        <v>50</v>
      </c>
      <c r="O204" s="5">
        <v>200</v>
      </c>
      <c r="P204" s="5">
        <f t="shared" si="4"/>
        <v>1480</v>
      </c>
      <c r="Q204" s="5">
        <v>17032.400000000001</v>
      </c>
      <c r="R204" s="5">
        <v>14824</v>
      </c>
      <c r="S204" s="5">
        <v>3854.9999999999995</v>
      </c>
      <c r="T204" s="5">
        <v>14002</v>
      </c>
      <c r="U204" s="5">
        <v>14156.999999999998</v>
      </c>
      <c r="V204" s="5">
        <v>13468</v>
      </c>
      <c r="W204" s="5">
        <v>9695</v>
      </c>
      <c r="X204" s="5">
        <v>3922</v>
      </c>
      <c r="Y204" s="5">
        <v>12078</v>
      </c>
      <c r="Z204" s="5">
        <f t="shared" si="5"/>
        <v>103033.4</v>
      </c>
      <c r="AA204" s="5"/>
    </row>
    <row r="205" spans="2:27" ht="71.25">
      <c r="B205" s="5" t="s">
        <v>550</v>
      </c>
      <c r="C205" s="51" t="s">
        <v>26</v>
      </c>
      <c r="D205" s="51" t="s">
        <v>551</v>
      </c>
      <c r="E205" s="6" t="s">
        <v>552</v>
      </c>
      <c r="F205" s="51" t="s">
        <v>69</v>
      </c>
      <c r="G205" s="5">
        <v>200</v>
      </c>
      <c r="H205" s="5">
        <v>200</v>
      </c>
      <c r="I205" s="5">
        <v>30</v>
      </c>
      <c r="J205" s="5">
        <v>180</v>
      </c>
      <c r="K205" s="5">
        <v>200</v>
      </c>
      <c r="L205" s="5">
        <v>200</v>
      </c>
      <c r="M205" s="5">
        <v>200</v>
      </c>
      <c r="N205" s="5">
        <v>30</v>
      </c>
      <c r="O205" s="5">
        <v>200</v>
      </c>
      <c r="P205" s="5">
        <f t="shared" si="4"/>
        <v>1440</v>
      </c>
      <c r="Q205" s="5">
        <v>163026</v>
      </c>
      <c r="R205" s="5">
        <v>167521.99999999997</v>
      </c>
      <c r="S205" s="5">
        <v>23677.499999999996</v>
      </c>
      <c r="T205" s="5">
        <v>146457</v>
      </c>
      <c r="U205" s="5">
        <v>160866</v>
      </c>
      <c r="V205" s="5">
        <v>162474</v>
      </c>
      <c r="W205" s="5">
        <v>166897.99999999997</v>
      </c>
      <c r="X205" s="5">
        <v>24519.899999999998</v>
      </c>
      <c r="Y205" s="5">
        <v>160889.99999999997</v>
      </c>
      <c r="Z205" s="5">
        <f t="shared" si="5"/>
        <v>1176330.3999999999</v>
      </c>
      <c r="AA205" s="5"/>
    </row>
    <row r="206" spans="2:27">
      <c r="B206" s="5" t="s">
        <v>553</v>
      </c>
      <c r="C206" s="51" t="s">
        <v>26</v>
      </c>
      <c r="D206" s="51" t="s">
        <v>554</v>
      </c>
      <c r="E206" s="6" t="s">
        <v>555</v>
      </c>
      <c r="F206" s="51" t="s">
        <v>556</v>
      </c>
      <c r="G206" s="5">
        <v>1000</v>
      </c>
      <c r="H206" s="5">
        <v>1000</v>
      </c>
      <c r="I206" s="5">
        <v>200</v>
      </c>
      <c r="J206" s="5">
        <v>1000</v>
      </c>
      <c r="K206" s="5">
        <v>1000</v>
      </c>
      <c r="L206" s="5">
        <v>1000</v>
      </c>
      <c r="M206" s="5">
        <v>1000</v>
      </c>
      <c r="N206" s="5">
        <v>200</v>
      </c>
      <c r="O206" s="5">
        <v>1000</v>
      </c>
      <c r="P206" s="5">
        <f t="shared" si="4"/>
        <v>7400</v>
      </c>
      <c r="Q206" s="5">
        <v>3742</v>
      </c>
      <c r="R206" s="5">
        <v>4012</v>
      </c>
      <c r="S206" s="5">
        <v>649.44000000000005</v>
      </c>
      <c r="T206" s="5">
        <v>3837.6000000000004</v>
      </c>
      <c r="U206" s="5">
        <v>3741</v>
      </c>
      <c r="V206" s="5">
        <v>3498.4000000000005</v>
      </c>
      <c r="W206" s="5">
        <v>3662.3999999999996</v>
      </c>
      <c r="X206" s="5">
        <v>869.32</v>
      </c>
      <c r="Y206" s="5">
        <v>3087</v>
      </c>
      <c r="Z206" s="5">
        <f t="shared" si="5"/>
        <v>27099.160000000003</v>
      </c>
      <c r="AA206" s="5"/>
    </row>
    <row r="207" spans="2:27" ht="15">
      <c r="B207" s="5" t="s">
        <v>557</v>
      </c>
      <c r="C207" s="51" t="s">
        <v>21</v>
      </c>
      <c r="D207" s="51" t="s">
        <v>21</v>
      </c>
      <c r="E207" s="6" t="s">
        <v>558</v>
      </c>
      <c r="F207" s="51" t="s">
        <v>23</v>
      </c>
      <c r="G207" s="5"/>
      <c r="H207" s="5"/>
      <c r="I207" s="5"/>
      <c r="J207" s="5"/>
      <c r="K207" s="5"/>
      <c r="L207" s="5"/>
      <c r="M207" s="5"/>
      <c r="N207" s="5"/>
      <c r="O207" s="5"/>
      <c r="P207" s="5"/>
      <c r="Q207" s="5"/>
      <c r="R207" s="5"/>
      <c r="S207" s="5"/>
      <c r="T207" s="5"/>
      <c r="U207" s="5"/>
      <c r="V207" s="5"/>
      <c r="W207" s="5"/>
      <c r="X207" s="5"/>
      <c r="Y207" s="5"/>
      <c r="Z207" s="5"/>
      <c r="AA207" s="5"/>
    </row>
    <row r="208" spans="2:27" ht="71.25">
      <c r="B208" s="5" t="s">
        <v>559</v>
      </c>
      <c r="C208" s="51" t="s">
        <v>26</v>
      </c>
      <c r="D208" s="51" t="s">
        <v>560</v>
      </c>
      <c r="E208" s="6" t="s">
        <v>561</v>
      </c>
      <c r="F208" s="51" t="s">
        <v>69</v>
      </c>
      <c r="G208" s="5">
        <v>250</v>
      </c>
      <c r="H208" s="5">
        <v>350</v>
      </c>
      <c r="I208" s="5">
        <v>50</v>
      </c>
      <c r="J208" s="5">
        <v>250</v>
      </c>
      <c r="K208" s="5">
        <v>250</v>
      </c>
      <c r="L208" s="5">
        <v>700</v>
      </c>
      <c r="M208" s="5">
        <v>250</v>
      </c>
      <c r="N208" s="5">
        <v>50</v>
      </c>
      <c r="O208" s="5">
        <v>400</v>
      </c>
      <c r="P208" s="5">
        <f t="shared" ref="P208:P270" si="6">SUM(G208:O208)</f>
        <v>2550</v>
      </c>
      <c r="Q208" s="5">
        <v>7273.9422500000001</v>
      </c>
      <c r="R208" s="5">
        <v>9798.2965499999991</v>
      </c>
      <c r="S208" s="5">
        <v>1249.7760500000002</v>
      </c>
      <c r="T208" s="5">
        <v>7218.0697500000006</v>
      </c>
      <c r="U208" s="5">
        <v>5794.2740000000013</v>
      </c>
      <c r="V208" s="5">
        <v>18442.989600000001</v>
      </c>
      <c r="W208" s="5">
        <v>7579.9410000000007</v>
      </c>
      <c r="X208" s="5">
        <v>1400.7089500000002</v>
      </c>
      <c r="Y208" s="5">
        <v>9496.9979999999996</v>
      </c>
      <c r="Z208" s="5">
        <f t="shared" ref="Z208:Z270" si="7">SUM(Q208:Y208)</f>
        <v>68254.996150000006</v>
      </c>
      <c r="AA208" s="5"/>
    </row>
    <row r="209" spans="2:27" ht="42.75">
      <c r="B209" s="5" t="s">
        <v>562</v>
      </c>
      <c r="C209" s="51" t="s">
        <v>102</v>
      </c>
      <c r="D209" s="51" t="s">
        <v>563</v>
      </c>
      <c r="E209" s="6" t="s">
        <v>564</v>
      </c>
      <c r="F209" s="51" t="s">
        <v>117</v>
      </c>
      <c r="G209" s="5">
        <v>740</v>
      </c>
      <c r="H209" s="5">
        <v>1320</v>
      </c>
      <c r="I209" s="5">
        <v>200</v>
      </c>
      <c r="J209" s="5">
        <v>1100</v>
      </c>
      <c r="K209" s="5">
        <v>740</v>
      </c>
      <c r="L209" s="5">
        <v>1740</v>
      </c>
      <c r="M209" s="5">
        <v>380</v>
      </c>
      <c r="N209" s="5">
        <v>200</v>
      </c>
      <c r="O209" s="5">
        <v>1160</v>
      </c>
      <c r="P209" s="5">
        <f t="shared" si="6"/>
        <v>7580</v>
      </c>
      <c r="Q209" s="5">
        <v>98175.799999999988</v>
      </c>
      <c r="R209" s="5">
        <v>197010</v>
      </c>
      <c r="S209" s="5">
        <v>29850</v>
      </c>
      <c r="T209" s="5">
        <v>164175</v>
      </c>
      <c r="U209" s="5">
        <v>119280.59999999999</v>
      </c>
      <c r="V209" s="5">
        <v>259695</v>
      </c>
      <c r="W209" s="5">
        <v>59553.599999999999</v>
      </c>
      <c r="X209" s="5">
        <v>29850</v>
      </c>
      <c r="Y209" s="5">
        <v>133504.4</v>
      </c>
      <c r="Z209" s="5">
        <f t="shared" si="7"/>
        <v>1091094.3999999999</v>
      </c>
      <c r="AA209" s="5"/>
    </row>
    <row r="210" spans="2:27" ht="28.5">
      <c r="B210" s="5" t="s">
        <v>565</v>
      </c>
      <c r="C210" s="51" t="s">
        <v>48</v>
      </c>
      <c r="D210" s="51">
        <v>96113</v>
      </c>
      <c r="E210" s="6" t="s">
        <v>566</v>
      </c>
      <c r="F210" s="51" t="s">
        <v>69</v>
      </c>
      <c r="G210" s="5">
        <v>60</v>
      </c>
      <c r="H210" s="5">
        <v>80</v>
      </c>
      <c r="I210" s="5">
        <v>10</v>
      </c>
      <c r="J210" s="5">
        <v>60</v>
      </c>
      <c r="K210" s="5">
        <v>60</v>
      </c>
      <c r="L210" s="5">
        <v>160</v>
      </c>
      <c r="M210" s="5">
        <v>60</v>
      </c>
      <c r="N210" s="5">
        <v>10</v>
      </c>
      <c r="O210" s="5">
        <v>90</v>
      </c>
      <c r="P210" s="5">
        <f t="shared" si="6"/>
        <v>590</v>
      </c>
      <c r="Q210" s="5">
        <v>3474.5999999999995</v>
      </c>
      <c r="R210" s="5">
        <v>4159.2000000000007</v>
      </c>
      <c r="S210" s="5">
        <v>432</v>
      </c>
      <c r="T210" s="5">
        <v>2961</v>
      </c>
      <c r="U210" s="5">
        <v>2797.8</v>
      </c>
      <c r="V210" s="5">
        <v>7718.4</v>
      </c>
      <c r="W210" s="5">
        <v>2962.8</v>
      </c>
      <c r="X210" s="5">
        <v>534.6</v>
      </c>
      <c r="Y210" s="5">
        <v>3972.6000000000004</v>
      </c>
      <c r="Z210" s="5">
        <f t="shared" si="7"/>
        <v>29013</v>
      </c>
      <c r="AA210" s="5"/>
    </row>
    <row r="211" spans="2:27" ht="28.5">
      <c r="B211" s="5" t="s">
        <v>567</v>
      </c>
      <c r="C211" s="51" t="s">
        <v>48</v>
      </c>
      <c r="D211" s="51">
        <v>99054</v>
      </c>
      <c r="E211" s="6" t="s">
        <v>568</v>
      </c>
      <c r="F211" s="51" t="s">
        <v>69</v>
      </c>
      <c r="G211" s="5">
        <v>100</v>
      </c>
      <c r="H211" s="5">
        <v>100</v>
      </c>
      <c r="I211" s="5">
        <v>20</v>
      </c>
      <c r="J211" s="5">
        <v>100</v>
      </c>
      <c r="K211" s="5">
        <v>100</v>
      </c>
      <c r="L211" s="5">
        <v>100</v>
      </c>
      <c r="M211" s="5">
        <v>100</v>
      </c>
      <c r="N211" s="5">
        <v>20</v>
      </c>
      <c r="O211" s="5">
        <v>100</v>
      </c>
      <c r="P211" s="5">
        <f t="shared" si="6"/>
        <v>740</v>
      </c>
      <c r="Q211" s="5">
        <v>7012</v>
      </c>
      <c r="R211" s="5">
        <v>6449</v>
      </c>
      <c r="S211" s="5">
        <v>1075.5999999999999</v>
      </c>
      <c r="T211" s="5">
        <v>6205</v>
      </c>
      <c r="U211" s="5">
        <v>5788</v>
      </c>
      <c r="V211" s="5">
        <v>6055</v>
      </c>
      <c r="W211" s="5">
        <v>6149</v>
      </c>
      <c r="X211" s="5">
        <v>1331</v>
      </c>
      <c r="Y211" s="5">
        <v>5561</v>
      </c>
      <c r="Z211" s="5">
        <f t="shared" si="7"/>
        <v>45625.599999999999</v>
      </c>
      <c r="AA211" s="5"/>
    </row>
    <row r="212" spans="2:27" ht="28.5">
      <c r="B212" s="5" t="s">
        <v>569</v>
      </c>
      <c r="C212" s="51" t="s">
        <v>48</v>
      </c>
      <c r="D212" s="51">
        <v>96120</v>
      </c>
      <c r="E212" s="6" t="s">
        <v>570</v>
      </c>
      <c r="F212" s="51" t="s">
        <v>110</v>
      </c>
      <c r="G212" s="5">
        <v>100</v>
      </c>
      <c r="H212" s="5">
        <v>100</v>
      </c>
      <c r="I212" s="5">
        <v>20</v>
      </c>
      <c r="J212" s="5">
        <v>100</v>
      </c>
      <c r="K212" s="5">
        <v>100</v>
      </c>
      <c r="L212" s="5">
        <v>100</v>
      </c>
      <c r="M212" s="5">
        <v>100</v>
      </c>
      <c r="N212" s="5">
        <v>20</v>
      </c>
      <c r="O212" s="5">
        <v>100</v>
      </c>
      <c r="P212" s="5">
        <f t="shared" si="6"/>
        <v>740</v>
      </c>
      <c r="Q212" s="5">
        <v>401.99999999999994</v>
      </c>
      <c r="R212" s="5">
        <v>348</v>
      </c>
      <c r="S212" s="5">
        <v>57.199999999999996</v>
      </c>
      <c r="T212" s="5">
        <v>325</v>
      </c>
      <c r="U212" s="5">
        <v>310</v>
      </c>
      <c r="V212" s="5">
        <v>315</v>
      </c>
      <c r="W212" s="5">
        <v>326</v>
      </c>
      <c r="X212" s="5">
        <v>71.400000000000006</v>
      </c>
      <c r="Y212" s="5">
        <v>288</v>
      </c>
      <c r="Z212" s="5">
        <f t="shared" si="7"/>
        <v>2442.6</v>
      </c>
      <c r="AA212" s="5"/>
    </row>
    <row r="213" spans="2:27" ht="42.75">
      <c r="B213" s="5" t="s">
        <v>572</v>
      </c>
      <c r="C213" s="51" t="s">
        <v>48</v>
      </c>
      <c r="D213" s="51">
        <v>96486</v>
      </c>
      <c r="E213" s="6" t="s">
        <v>573</v>
      </c>
      <c r="F213" s="51" t="s">
        <v>69</v>
      </c>
      <c r="G213" s="5">
        <v>100</v>
      </c>
      <c r="H213" s="5">
        <v>100</v>
      </c>
      <c r="I213" s="5">
        <v>20</v>
      </c>
      <c r="J213" s="5">
        <v>100</v>
      </c>
      <c r="K213" s="5">
        <v>100</v>
      </c>
      <c r="L213" s="5">
        <v>100</v>
      </c>
      <c r="M213" s="5">
        <v>100</v>
      </c>
      <c r="N213" s="5">
        <v>20</v>
      </c>
      <c r="O213" s="5">
        <v>100</v>
      </c>
      <c r="P213" s="5">
        <f t="shared" si="6"/>
        <v>740</v>
      </c>
      <c r="Q213" s="5">
        <v>7948.0000000000009</v>
      </c>
      <c r="R213" s="5">
        <v>8266</v>
      </c>
      <c r="S213" s="5">
        <v>1417.4</v>
      </c>
      <c r="T213" s="5">
        <v>8539</v>
      </c>
      <c r="U213" s="5">
        <v>7419</v>
      </c>
      <c r="V213" s="5">
        <v>8631</v>
      </c>
      <c r="W213" s="5">
        <v>9184</v>
      </c>
      <c r="X213" s="5">
        <v>1779.4</v>
      </c>
      <c r="Y213" s="5">
        <v>7680</v>
      </c>
      <c r="Z213" s="5">
        <f t="shared" si="7"/>
        <v>60863.8</v>
      </c>
      <c r="AA213" s="5"/>
    </row>
    <row r="214" spans="2:27" ht="42.75">
      <c r="B214" s="5" t="s">
        <v>575</v>
      </c>
      <c r="C214" s="51" t="s">
        <v>48</v>
      </c>
      <c r="D214" s="51">
        <v>96114</v>
      </c>
      <c r="E214" s="6" t="s">
        <v>576</v>
      </c>
      <c r="F214" s="51" t="s">
        <v>69</v>
      </c>
      <c r="G214" s="5">
        <v>60</v>
      </c>
      <c r="H214" s="5">
        <v>80</v>
      </c>
      <c r="I214" s="5">
        <v>10</v>
      </c>
      <c r="J214" s="5">
        <v>60</v>
      </c>
      <c r="K214" s="5">
        <v>60</v>
      </c>
      <c r="L214" s="5">
        <v>160</v>
      </c>
      <c r="M214" s="5">
        <v>60</v>
      </c>
      <c r="N214" s="5">
        <v>10</v>
      </c>
      <c r="O214" s="5">
        <v>90</v>
      </c>
      <c r="P214" s="5">
        <f t="shared" si="6"/>
        <v>590</v>
      </c>
      <c r="Q214" s="5">
        <v>6790.2</v>
      </c>
      <c r="R214" s="5">
        <v>7293.6</v>
      </c>
      <c r="S214" s="5">
        <v>821.4</v>
      </c>
      <c r="T214" s="5">
        <v>5551.2</v>
      </c>
      <c r="U214" s="5">
        <v>4668</v>
      </c>
      <c r="V214" s="5">
        <v>13363.199999999999</v>
      </c>
      <c r="W214" s="5">
        <v>5744.3999999999987</v>
      </c>
      <c r="X214" s="5">
        <v>958.59999999999991</v>
      </c>
      <c r="Y214" s="5">
        <v>6708.6</v>
      </c>
      <c r="Z214" s="5">
        <f t="shared" si="7"/>
        <v>51899.199999999997</v>
      </c>
      <c r="AA214" s="5"/>
    </row>
    <row r="215" spans="2:27" ht="28.5">
      <c r="B215" s="5" t="s">
        <v>578</v>
      </c>
      <c r="C215" s="51" t="s">
        <v>48</v>
      </c>
      <c r="D215" s="51">
        <v>96123</v>
      </c>
      <c r="E215" s="6" t="s">
        <v>579</v>
      </c>
      <c r="F215" s="51" t="s">
        <v>110</v>
      </c>
      <c r="G215" s="5">
        <v>100</v>
      </c>
      <c r="H215" s="5">
        <v>140</v>
      </c>
      <c r="I215" s="5">
        <v>20</v>
      </c>
      <c r="J215" s="5">
        <v>100</v>
      </c>
      <c r="K215" s="5">
        <v>100</v>
      </c>
      <c r="L215" s="5">
        <v>280</v>
      </c>
      <c r="M215" s="5">
        <v>100</v>
      </c>
      <c r="N215" s="5">
        <v>20</v>
      </c>
      <c r="O215" s="5">
        <v>160</v>
      </c>
      <c r="P215" s="5">
        <f t="shared" si="6"/>
        <v>1020</v>
      </c>
      <c r="Q215" s="5">
        <v>3961</v>
      </c>
      <c r="R215" s="5">
        <v>4638.2000000000007</v>
      </c>
      <c r="S215" s="5">
        <v>638.79999999999995</v>
      </c>
      <c r="T215" s="5">
        <v>3640</v>
      </c>
      <c r="U215" s="5">
        <v>2779</v>
      </c>
      <c r="V215" s="5">
        <v>8971.2000000000007</v>
      </c>
      <c r="W215" s="5">
        <v>3722.9999999999995</v>
      </c>
      <c r="X215" s="5">
        <v>712.80000000000007</v>
      </c>
      <c r="Y215" s="5">
        <v>4595.2</v>
      </c>
      <c r="Z215" s="5">
        <f t="shared" si="7"/>
        <v>33659.199999999997</v>
      </c>
      <c r="AA215" s="5"/>
    </row>
    <row r="216" spans="2:27" ht="15">
      <c r="B216" s="5" t="s">
        <v>581</v>
      </c>
      <c r="C216" s="51" t="s">
        <v>21</v>
      </c>
      <c r="D216" s="51" t="s">
        <v>21</v>
      </c>
      <c r="E216" s="6" t="s">
        <v>582</v>
      </c>
      <c r="F216" s="51" t="s">
        <v>23</v>
      </c>
      <c r="G216" s="5"/>
      <c r="H216" s="5"/>
      <c r="I216" s="5"/>
      <c r="J216" s="5"/>
      <c r="K216" s="5"/>
      <c r="L216" s="5"/>
      <c r="M216" s="5"/>
      <c r="N216" s="5"/>
      <c r="O216" s="5"/>
      <c r="P216" s="5"/>
      <c r="Q216" s="5"/>
      <c r="R216" s="5"/>
      <c r="S216" s="5"/>
      <c r="T216" s="5"/>
      <c r="U216" s="5"/>
      <c r="V216" s="5"/>
      <c r="W216" s="5"/>
      <c r="X216" s="5"/>
      <c r="Y216" s="5"/>
      <c r="Z216" s="5"/>
      <c r="AA216" s="5"/>
    </row>
    <row r="217" spans="2:27" ht="42.75">
      <c r="B217" s="5" t="s">
        <v>583</v>
      </c>
      <c r="C217" s="51" t="s">
        <v>48</v>
      </c>
      <c r="D217" s="51">
        <v>87632</v>
      </c>
      <c r="E217" s="6" t="s">
        <v>584</v>
      </c>
      <c r="F217" s="51" t="s">
        <v>69</v>
      </c>
      <c r="G217" s="5">
        <v>800</v>
      </c>
      <c r="H217" s="5">
        <v>1350</v>
      </c>
      <c r="I217" s="5">
        <v>200</v>
      </c>
      <c r="J217" s="5">
        <v>1100</v>
      </c>
      <c r="K217" s="5">
        <v>800</v>
      </c>
      <c r="L217" s="5">
        <v>1500</v>
      </c>
      <c r="M217" s="5">
        <v>500</v>
      </c>
      <c r="N217" s="5">
        <v>200</v>
      </c>
      <c r="O217" s="5">
        <v>1250</v>
      </c>
      <c r="P217" s="5">
        <f t="shared" si="6"/>
        <v>7700</v>
      </c>
      <c r="Q217" s="5">
        <v>42864</v>
      </c>
      <c r="R217" s="5">
        <v>74317.5</v>
      </c>
      <c r="S217" s="5">
        <v>10084</v>
      </c>
      <c r="T217" s="5">
        <v>49192</v>
      </c>
      <c r="U217" s="5">
        <v>37712</v>
      </c>
      <c r="V217" s="5">
        <v>76800</v>
      </c>
      <c r="W217" s="5">
        <v>27780.000000000004</v>
      </c>
      <c r="X217" s="5">
        <v>12076</v>
      </c>
      <c r="Y217" s="5">
        <v>59574.999999999993</v>
      </c>
      <c r="Z217" s="5">
        <f t="shared" si="7"/>
        <v>390400.5</v>
      </c>
      <c r="AA217" s="5"/>
    </row>
    <row r="218" spans="2:27" ht="42.75">
      <c r="B218" s="5" t="s">
        <v>585</v>
      </c>
      <c r="C218" s="51" t="s">
        <v>48</v>
      </c>
      <c r="D218" s="51">
        <v>101749</v>
      </c>
      <c r="E218" s="6" t="s">
        <v>586</v>
      </c>
      <c r="F218" s="51" t="s">
        <v>69</v>
      </c>
      <c r="G218" s="5">
        <v>800</v>
      </c>
      <c r="H218" s="5">
        <v>1350</v>
      </c>
      <c r="I218" s="5">
        <v>200</v>
      </c>
      <c r="J218" s="5">
        <v>1100</v>
      </c>
      <c r="K218" s="5">
        <v>800</v>
      </c>
      <c r="L218" s="5">
        <v>1500</v>
      </c>
      <c r="M218" s="5">
        <v>500</v>
      </c>
      <c r="N218" s="5">
        <v>200</v>
      </c>
      <c r="O218" s="5">
        <v>1250</v>
      </c>
      <c r="P218" s="5">
        <f t="shared" si="6"/>
        <v>7700</v>
      </c>
      <c r="Q218" s="5">
        <v>56440</v>
      </c>
      <c r="R218" s="5">
        <v>95634</v>
      </c>
      <c r="S218" s="5">
        <v>12234</v>
      </c>
      <c r="T218" s="5">
        <v>60433.999999999993</v>
      </c>
      <c r="U218" s="5">
        <v>45816</v>
      </c>
      <c r="V218" s="5">
        <v>97680.000000000015</v>
      </c>
      <c r="W218" s="5">
        <v>33655</v>
      </c>
      <c r="X218" s="5">
        <v>16082</v>
      </c>
      <c r="Y218" s="5">
        <v>72800</v>
      </c>
      <c r="Z218" s="5">
        <f t="shared" si="7"/>
        <v>490775</v>
      </c>
      <c r="AA218" s="5"/>
    </row>
    <row r="219" spans="2:27" ht="42.75">
      <c r="B219" s="5" t="s">
        <v>588</v>
      </c>
      <c r="C219" s="51" t="s">
        <v>48</v>
      </c>
      <c r="D219" s="51">
        <v>98671</v>
      </c>
      <c r="E219" s="6" t="s">
        <v>589</v>
      </c>
      <c r="F219" s="51" t="s">
        <v>69</v>
      </c>
      <c r="G219" s="5">
        <v>5</v>
      </c>
      <c r="H219" s="5">
        <v>20</v>
      </c>
      <c r="I219" s="5">
        <v>5</v>
      </c>
      <c r="J219" s="5">
        <v>5</v>
      </c>
      <c r="K219" s="5">
        <v>5</v>
      </c>
      <c r="L219" s="5">
        <v>20</v>
      </c>
      <c r="M219" s="5">
        <v>5</v>
      </c>
      <c r="N219" s="5">
        <v>5</v>
      </c>
      <c r="O219" s="5">
        <v>5</v>
      </c>
      <c r="P219" s="5">
        <f t="shared" si="6"/>
        <v>75</v>
      </c>
      <c r="Q219" s="5">
        <v>3879.6499999999996</v>
      </c>
      <c r="R219" s="5">
        <v>10351.4</v>
      </c>
      <c r="S219" s="5">
        <v>2524.1999999999998</v>
      </c>
      <c r="T219" s="5">
        <v>2350.3000000000002</v>
      </c>
      <c r="U219" s="5">
        <v>2198.1</v>
      </c>
      <c r="V219" s="5">
        <v>9808</v>
      </c>
      <c r="W219" s="5">
        <v>2403.4000000000005</v>
      </c>
      <c r="X219" s="5">
        <v>2442.15</v>
      </c>
      <c r="Y219" s="5">
        <v>2287.1999999999998</v>
      </c>
      <c r="Z219" s="5">
        <f t="shared" si="7"/>
        <v>38244.399999999994</v>
      </c>
      <c r="AA219" s="5"/>
    </row>
    <row r="220" spans="2:27" ht="28.5">
      <c r="B220" s="5" t="s">
        <v>590</v>
      </c>
      <c r="C220" s="51" t="s">
        <v>48</v>
      </c>
      <c r="D220" s="51">
        <v>101091</v>
      </c>
      <c r="E220" s="6" t="s">
        <v>591</v>
      </c>
      <c r="F220" s="51" t="s">
        <v>69</v>
      </c>
      <c r="G220" s="5">
        <v>160</v>
      </c>
      <c r="H220" s="5">
        <v>170</v>
      </c>
      <c r="I220" s="5">
        <v>20</v>
      </c>
      <c r="J220" s="5">
        <v>100</v>
      </c>
      <c r="K220" s="5">
        <v>160</v>
      </c>
      <c r="L220" s="5">
        <v>200</v>
      </c>
      <c r="M220" s="5">
        <v>200</v>
      </c>
      <c r="N220" s="5">
        <v>20</v>
      </c>
      <c r="O220" s="5">
        <v>200</v>
      </c>
      <c r="P220" s="5">
        <f t="shared" si="6"/>
        <v>1230</v>
      </c>
      <c r="Q220" s="5">
        <v>23832</v>
      </c>
      <c r="R220" s="5">
        <v>26684.9</v>
      </c>
      <c r="S220" s="5">
        <v>2868.8</v>
      </c>
      <c r="T220" s="5">
        <v>14943</v>
      </c>
      <c r="U220" s="5">
        <v>23481.599999999995</v>
      </c>
      <c r="V220" s="5">
        <v>28527.999999999996</v>
      </c>
      <c r="W220" s="5">
        <v>30298</v>
      </c>
      <c r="X220" s="5">
        <v>3427.7999999999993</v>
      </c>
      <c r="Y220" s="5">
        <v>27389.999999999996</v>
      </c>
      <c r="Z220" s="5">
        <f t="shared" si="7"/>
        <v>181454.09999999998</v>
      </c>
      <c r="AA220" s="5"/>
    </row>
    <row r="221" spans="2:27" ht="42.75">
      <c r="B221" s="5" t="s">
        <v>592</v>
      </c>
      <c r="C221" s="51" t="s">
        <v>48</v>
      </c>
      <c r="D221" s="51">
        <v>101727</v>
      </c>
      <c r="E221" s="6" t="s">
        <v>593</v>
      </c>
      <c r="F221" s="51" t="s">
        <v>69</v>
      </c>
      <c r="G221" s="5">
        <v>80</v>
      </c>
      <c r="H221" s="5">
        <v>100</v>
      </c>
      <c r="I221" s="5">
        <v>20</v>
      </c>
      <c r="J221" s="5">
        <v>100</v>
      </c>
      <c r="K221" s="5">
        <v>80</v>
      </c>
      <c r="L221" s="5">
        <v>100</v>
      </c>
      <c r="M221" s="5">
        <v>60</v>
      </c>
      <c r="N221" s="5">
        <v>20</v>
      </c>
      <c r="O221" s="5">
        <v>100</v>
      </c>
      <c r="P221" s="5">
        <f t="shared" si="6"/>
        <v>660</v>
      </c>
      <c r="Q221" s="5">
        <v>18095.199999999997</v>
      </c>
      <c r="R221" s="5">
        <v>16162.000000000002</v>
      </c>
      <c r="S221" s="5">
        <v>4520.2</v>
      </c>
      <c r="T221" s="5">
        <v>18853</v>
      </c>
      <c r="U221" s="5">
        <v>18417.600000000002</v>
      </c>
      <c r="V221" s="5">
        <v>19955.000000000004</v>
      </c>
      <c r="W221" s="5">
        <v>12624.599999999999</v>
      </c>
      <c r="X221" s="5">
        <v>4219.2</v>
      </c>
      <c r="Y221" s="5">
        <v>21016.999999999996</v>
      </c>
      <c r="Z221" s="5">
        <f t="shared" si="7"/>
        <v>133863.79999999999</v>
      </c>
      <c r="AA221" s="5"/>
    </row>
    <row r="222" spans="2:27" ht="42.75">
      <c r="B222" s="5" t="s">
        <v>595</v>
      </c>
      <c r="C222" s="51" t="s">
        <v>48</v>
      </c>
      <c r="D222" s="51">
        <v>101734</v>
      </c>
      <c r="E222" s="6" t="s">
        <v>596</v>
      </c>
      <c r="F222" s="51" t="s">
        <v>69</v>
      </c>
      <c r="G222" s="5">
        <v>5</v>
      </c>
      <c r="H222" s="5">
        <v>20</v>
      </c>
      <c r="I222" s="5">
        <v>5</v>
      </c>
      <c r="J222" s="5">
        <v>5</v>
      </c>
      <c r="K222" s="5">
        <v>5</v>
      </c>
      <c r="L222" s="5">
        <v>20</v>
      </c>
      <c r="M222" s="5">
        <v>5</v>
      </c>
      <c r="N222" s="5">
        <v>5</v>
      </c>
      <c r="O222" s="5">
        <v>5</v>
      </c>
      <c r="P222" s="5">
        <f t="shared" si="6"/>
        <v>75</v>
      </c>
      <c r="Q222" s="5">
        <v>2345.9499999999998</v>
      </c>
      <c r="R222" s="5">
        <v>6835.8</v>
      </c>
      <c r="S222" s="5">
        <v>2330.5</v>
      </c>
      <c r="T222" s="5">
        <v>1960.6000000000004</v>
      </c>
      <c r="U222" s="5">
        <v>2369.1499999999996</v>
      </c>
      <c r="V222" s="5">
        <v>8312</v>
      </c>
      <c r="W222" s="5">
        <v>2184.25</v>
      </c>
      <c r="X222" s="5">
        <v>2213.9</v>
      </c>
      <c r="Y222" s="5">
        <v>2172.85</v>
      </c>
      <c r="Z222" s="5">
        <f t="shared" si="7"/>
        <v>30725</v>
      </c>
      <c r="AA222" s="5"/>
    </row>
    <row r="223" spans="2:27" ht="28.5">
      <c r="B223" s="5" t="s">
        <v>597</v>
      </c>
      <c r="C223" s="51" t="s">
        <v>48</v>
      </c>
      <c r="D223" s="51">
        <v>101747</v>
      </c>
      <c r="E223" s="6" t="s">
        <v>598</v>
      </c>
      <c r="F223" s="51" t="s">
        <v>69</v>
      </c>
      <c r="G223" s="5">
        <v>300</v>
      </c>
      <c r="H223" s="5">
        <v>400</v>
      </c>
      <c r="I223" s="5">
        <v>50</v>
      </c>
      <c r="J223" s="5">
        <v>300</v>
      </c>
      <c r="K223" s="5">
        <v>300</v>
      </c>
      <c r="L223" s="5">
        <v>800</v>
      </c>
      <c r="M223" s="5">
        <v>300</v>
      </c>
      <c r="N223" s="5">
        <v>50</v>
      </c>
      <c r="O223" s="5">
        <v>450</v>
      </c>
      <c r="P223" s="5">
        <f t="shared" si="6"/>
        <v>2950</v>
      </c>
      <c r="Q223" s="5">
        <v>47883</v>
      </c>
      <c r="R223" s="5">
        <v>43356</v>
      </c>
      <c r="S223" s="5">
        <v>5752.0000000000009</v>
      </c>
      <c r="T223" s="5">
        <v>28695</v>
      </c>
      <c r="U223" s="5">
        <v>28679.999999999996</v>
      </c>
      <c r="V223" s="5">
        <v>79208</v>
      </c>
      <c r="W223" s="5">
        <v>30314.999999999996</v>
      </c>
      <c r="X223" s="5">
        <v>6699.5</v>
      </c>
      <c r="Y223" s="5">
        <v>46809</v>
      </c>
      <c r="Z223" s="5">
        <f t="shared" si="7"/>
        <v>317397.5</v>
      </c>
      <c r="AA223" s="5"/>
    </row>
    <row r="224" spans="2:27" ht="128.25">
      <c r="B224" s="5" t="s">
        <v>599</v>
      </c>
      <c r="C224" s="51" t="s">
        <v>48</v>
      </c>
      <c r="D224" s="51">
        <v>87263</v>
      </c>
      <c r="E224" s="6" t="s">
        <v>600</v>
      </c>
      <c r="F224" s="51" t="s">
        <v>69</v>
      </c>
      <c r="G224" s="5">
        <v>440</v>
      </c>
      <c r="H224" s="5">
        <v>720</v>
      </c>
      <c r="I224" s="5">
        <v>100</v>
      </c>
      <c r="J224" s="5">
        <v>600</v>
      </c>
      <c r="K224" s="5">
        <v>440</v>
      </c>
      <c r="L224" s="5">
        <v>1040</v>
      </c>
      <c r="M224" s="5">
        <v>280</v>
      </c>
      <c r="N224" s="5">
        <v>100</v>
      </c>
      <c r="O224" s="5">
        <v>660</v>
      </c>
      <c r="P224" s="5">
        <f t="shared" si="6"/>
        <v>4380</v>
      </c>
      <c r="Q224" s="5">
        <v>96588.800000000003</v>
      </c>
      <c r="R224" s="5">
        <v>134323.20000000001</v>
      </c>
      <c r="S224" s="5">
        <v>19254</v>
      </c>
      <c r="T224" s="5">
        <v>109788</v>
      </c>
      <c r="U224" s="5">
        <v>71711.199999999997</v>
      </c>
      <c r="V224" s="5">
        <v>183622.39999999999</v>
      </c>
      <c r="W224" s="5">
        <v>51777.599999999999</v>
      </c>
      <c r="X224" s="5">
        <v>21726</v>
      </c>
      <c r="Y224" s="5">
        <v>104068.8</v>
      </c>
      <c r="Z224" s="5">
        <f t="shared" si="7"/>
        <v>792860</v>
      </c>
      <c r="AA224" s="5"/>
    </row>
    <row r="225" spans="2:27" ht="42.75">
      <c r="B225" s="5" t="s">
        <v>601</v>
      </c>
      <c r="C225" s="51" t="s">
        <v>48</v>
      </c>
      <c r="D225" s="51">
        <v>87251</v>
      </c>
      <c r="E225" s="6" t="s">
        <v>602</v>
      </c>
      <c r="F225" s="51" t="s">
        <v>69</v>
      </c>
      <c r="G225" s="5">
        <v>100</v>
      </c>
      <c r="H225" s="5">
        <v>100</v>
      </c>
      <c r="I225" s="5">
        <v>30</v>
      </c>
      <c r="J225" s="5">
        <v>100</v>
      </c>
      <c r="K225" s="5">
        <v>100</v>
      </c>
      <c r="L225" s="5">
        <v>100</v>
      </c>
      <c r="M225" s="5">
        <v>90</v>
      </c>
      <c r="N225" s="5">
        <v>30</v>
      </c>
      <c r="O225" s="5">
        <v>100</v>
      </c>
      <c r="P225" s="5">
        <f t="shared" si="6"/>
        <v>750</v>
      </c>
      <c r="Q225" s="5">
        <v>7352</v>
      </c>
      <c r="R225" s="5">
        <v>6397.9999999999991</v>
      </c>
      <c r="S225" s="5">
        <v>1942.8000000000002</v>
      </c>
      <c r="T225" s="5">
        <v>6232</v>
      </c>
      <c r="U225" s="5">
        <v>5583</v>
      </c>
      <c r="V225" s="5">
        <v>5995.0000000000009</v>
      </c>
      <c r="W225" s="5">
        <v>5638.5</v>
      </c>
      <c r="X225" s="5">
        <v>2224.5</v>
      </c>
      <c r="Y225" s="5">
        <v>5370.0000000000009</v>
      </c>
      <c r="Z225" s="5">
        <f t="shared" si="7"/>
        <v>46735.8</v>
      </c>
      <c r="AA225" s="5"/>
    </row>
    <row r="226" spans="2:27" ht="28.5">
      <c r="B226" s="5" t="s">
        <v>604</v>
      </c>
      <c r="C226" s="51" t="s">
        <v>102</v>
      </c>
      <c r="D226" s="51" t="s">
        <v>605</v>
      </c>
      <c r="E226" s="6" t="s">
        <v>606</v>
      </c>
      <c r="F226" s="51" t="s">
        <v>117</v>
      </c>
      <c r="G226" s="5">
        <v>740</v>
      </c>
      <c r="H226" s="5">
        <v>1000</v>
      </c>
      <c r="I226" s="5">
        <v>200</v>
      </c>
      <c r="J226" s="5">
        <v>1000</v>
      </c>
      <c r="K226" s="5">
        <v>740</v>
      </c>
      <c r="L226" s="5">
        <v>1000</v>
      </c>
      <c r="M226" s="5">
        <v>380</v>
      </c>
      <c r="N226" s="5">
        <v>200</v>
      </c>
      <c r="O226" s="5">
        <v>1000</v>
      </c>
      <c r="P226" s="5">
        <f t="shared" si="6"/>
        <v>6260</v>
      </c>
      <c r="Q226" s="5">
        <v>5468.6</v>
      </c>
      <c r="R226" s="5">
        <v>8110</v>
      </c>
      <c r="S226" s="5">
        <v>1622</v>
      </c>
      <c r="T226" s="5">
        <v>8110</v>
      </c>
      <c r="U226" s="5">
        <v>6682.1999999999989</v>
      </c>
      <c r="V226" s="5">
        <v>8110</v>
      </c>
      <c r="W226" s="5">
        <v>3412.3999999999996</v>
      </c>
      <c r="X226" s="5">
        <v>1622</v>
      </c>
      <c r="Y226" s="5">
        <v>7000</v>
      </c>
      <c r="Z226" s="5">
        <f t="shared" si="7"/>
        <v>50137.2</v>
      </c>
      <c r="AA226" s="5"/>
    </row>
    <row r="227" spans="2:27" ht="28.5">
      <c r="B227" s="5" t="s">
        <v>607</v>
      </c>
      <c r="C227" s="51" t="s">
        <v>102</v>
      </c>
      <c r="D227" s="51" t="s">
        <v>608</v>
      </c>
      <c r="E227" s="6" t="s">
        <v>609</v>
      </c>
      <c r="F227" s="51" t="s">
        <v>117</v>
      </c>
      <c r="G227" s="5">
        <v>100</v>
      </c>
      <c r="H227" s="5">
        <v>100</v>
      </c>
      <c r="I227" s="5">
        <v>30</v>
      </c>
      <c r="J227" s="5">
        <v>100</v>
      </c>
      <c r="K227" s="5">
        <v>100</v>
      </c>
      <c r="L227" s="5">
        <v>100</v>
      </c>
      <c r="M227" s="5">
        <v>90</v>
      </c>
      <c r="N227" s="5">
        <v>30</v>
      </c>
      <c r="O227" s="5">
        <v>100</v>
      </c>
      <c r="P227" s="5">
        <f t="shared" si="6"/>
        <v>750</v>
      </c>
      <c r="Q227" s="5">
        <v>4658</v>
      </c>
      <c r="R227" s="5">
        <v>4737</v>
      </c>
      <c r="S227" s="5">
        <v>1421.1</v>
      </c>
      <c r="T227" s="5">
        <v>4737</v>
      </c>
      <c r="U227" s="5">
        <v>5211</v>
      </c>
      <c r="V227" s="5">
        <v>4737</v>
      </c>
      <c r="W227" s="5">
        <v>4686.2999999999993</v>
      </c>
      <c r="X227" s="5">
        <v>1421.1</v>
      </c>
      <c r="Y227" s="5">
        <v>4474</v>
      </c>
      <c r="Z227" s="5">
        <f t="shared" si="7"/>
        <v>36082.5</v>
      </c>
      <c r="AA227" s="5"/>
    </row>
    <row r="228" spans="2:27" ht="15">
      <c r="B228" s="5" t="s">
        <v>610</v>
      </c>
      <c r="C228" s="51" t="s">
        <v>21</v>
      </c>
      <c r="D228" s="51" t="s">
        <v>21</v>
      </c>
      <c r="E228" s="6" t="s">
        <v>611</v>
      </c>
      <c r="F228" s="51" t="s">
        <v>23</v>
      </c>
      <c r="G228" s="5"/>
      <c r="H228" s="5"/>
      <c r="I228" s="5"/>
      <c r="J228" s="5"/>
      <c r="K228" s="5"/>
      <c r="L228" s="5"/>
      <c r="M228" s="5"/>
      <c r="N228" s="5"/>
      <c r="O228" s="5"/>
      <c r="P228" s="5"/>
      <c r="Q228" s="5"/>
      <c r="R228" s="5"/>
      <c r="S228" s="5"/>
      <c r="T228" s="5"/>
      <c r="U228" s="5"/>
      <c r="V228" s="5"/>
      <c r="W228" s="5"/>
      <c r="X228" s="5"/>
      <c r="Y228" s="5"/>
      <c r="Z228" s="5"/>
      <c r="AA228" s="5"/>
    </row>
    <row r="229" spans="2:27" ht="171">
      <c r="B229" s="5" t="s">
        <v>612</v>
      </c>
      <c r="C229" s="51" t="s">
        <v>26</v>
      </c>
      <c r="D229" s="51" t="s">
        <v>613</v>
      </c>
      <c r="E229" s="6" t="s">
        <v>614</v>
      </c>
      <c r="F229" s="51" t="s">
        <v>110</v>
      </c>
      <c r="G229" s="5">
        <v>740</v>
      </c>
      <c r="H229" s="5">
        <v>1000</v>
      </c>
      <c r="I229" s="5">
        <v>200</v>
      </c>
      <c r="J229" s="5">
        <v>1000</v>
      </c>
      <c r="K229" s="5">
        <v>740</v>
      </c>
      <c r="L229" s="5">
        <v>1000</v>
      </c>
      <c r="M229" s="5">
        <v>380</v>
      </c>
      <c r="N229" s="5">
        <v>200</v>
      </c>
      <c r="O229" s="5">
        <v>1000</v>
      </c>
      <c r="P229" s="5">
        <f t="shared" si="6"/>
        <v>6260</v>
      </c>
      <c r="Q229" s="5">
        <v>25283.621439999999</v>
      </c>
      <c r="R229" s="5">
        <v>28183.031000000003</v>
      </c>
      <c r="S229" s="5">
        <v>5993.833599999999</v>
      </c>
      <c r="T229" s="5">
        <v>27834.054</v>
      </c>
      <c r="U229" s="5">
        <v>17808.432259999998</v>
      </c>
      <c r="V229" s="5">
        <v>27499.541000000001</v>
      </c>
      <c r="W229" s="5">
        <v>11007.9825</v>
      </c>
      <c r="X229" s="5">
        <v>6356.0879999999997</v>
      </c>
      <c r="Y229" s="5">
        <v>24692.862999999998</v>
      </c>
      <c r="Z229" s="5">
        <f t="shared" si="7"/>
        <v>174659.44680000003</v>
      </c>
      <c r="AA229" s="5"/>
    </row>
    <row r="230" spans="2:27" ht="42.75">
      <c r="B230" s="5" t="s">
        <v>615</v>
      </c>
      <c r="C230" s="51" t="s">
        <v>48</v>
      </c>
      <c r="D230" s="51">
        <v>88648</v>
      </c>
      <c r="E230" s="6" t="s">
        <v>616</v>
      </c>
      <c r="F230" s="51" t="s">
        <v>110</v>
      </c>
      <c r="G230" s="5">
        <v>50</v>
      </c>
      <c r="H230" s="5">
        <v>100</v>
      </c>
      <c r="I230" s="5">
        <v>10</v>
      </c>
      <c r="J230" s="5">
        <v>100</v>
      </c>
      <c r="K230" s="5">
        <v>50</v>
      </c>
      <c r="L230" s="5">
        <v>100</v>
      </c>
      <c r="M230" s="5">
        <v>50</v>
      </c>
      <c r="N230" s="5">
        <v>10</v>
      </c>
      <c r="O230" s="5">
        <v>100</v>
      </c>
      <c r="P230" s="5">
        <f t="shared" si="6"/>
        <v>570</v>
      </c>
      <c r="Q230" s="5">
        <v>498.00000000000006</v>
      </c>
      <c r="R230" s="5">
        <v>909</v>
      </c>
      <c r="S230" s="5">
        <v>89.1</v>
      </c>
      <c r="T230" s="5">
        <v>869</v>
      </c>
      <c r="U230" s="5">
        <v>390.5</v>
      </c>
      <c r="V230" s="5">
        <v>836.99999999999989</v>
      </c>
      <c r="W230" s="5">
        <v>436</v>
      </c>
      <c r="X230" s="5">
        <v>103.5</v>
      </c>
      <c r="Y230" s="5">
        <v>759</v>
      </c>
      <c r="Z230" s="5">
        <f t="shared" si="7"/>
        <v>4891.1000000000004</v>
      </c>
      <c r="AA230" s="5"/>
    </row>
    <row r="231" spans="2:27" ht="28.5">
      <c r="B231" s="5" t="s">
        <v>617</v>
      </c>
      <c r="C231" s="51" t="s">
        <v>48</v>
      </c>
      <c r="D231" s="51">
        <v>101738</v>
      </c>
      <c r="E231" s="6" t="s">
        <v>618</v>
      </c>
      <c r="F231" s="51" t="s">
        <v>110</v>
      </c>
      <c r="G231" s="5">
        <v>50</v>
      </c>
      <c r="H231" s="5">
        <v>50</v>
      </c>
      <c r="I231" s="5">
        <v>10</v>
      </c>
      <c r="J231" s="5">
        <v>50</v>
      </c>
      <c r="K231" s="5">
        <v>50</v>
      </c>
      <c r="L231" s="5">
        <v>50</v>
      </c>
      <c r="M231" s="5">
        <v>50</v>
      </c>
      <c r="N231" s="5">
        <v>10</v>
      </c>
      <c r="O231" s="5">
        <v>50</v>
      </c>
      <c r="P231" s="5">
        <f t="shared" si="6"/>
        <v>370</v>
      </c>
      <c r="Q231" s="5">
        <v>1162.5</v>
      </c>
      <c r="R231" s="5">
        <v>1743</v>
      </c>
      <c r="S231" s="5">
        <v>232.89999999999998</v>
      </c>
      <c r="T231" s="5">
        <v>1686</v>
      </c>
      <c r="U231" s="5">
        <v>1596.0000000000002</v>
      </c>
      <c r="V231" s="5">
        <v>1646</v>
      </c>
      <c r="W231" s="5">
        <v>1111</v>
      </c>
      <c r="X231" s="5">
        <v>338.8</v>
      </c>
      <c r="Y231" s="5">
        <v>1613.5000000000002</v>
      </c>
      <c r="Z231" s="5">
        <f t="shared" si="7"/>
        <v>11129.699999999999</v>
      </c>
      <c r="AA231" s="5"/>
    </row>
    <row r="232" spans="2:27" ht="28.5">
      <c r="B232" s="5" t="s">
        <v>620</v>
      </c>
      <c r="C232" s="51" t="s">
        <v>102</v>
      </c>
      <c r="D232" s="51" t="s">
        <v>621</v>
      </c>
      <c r="E232" s="6" t="s">
        <v>622</v>
      </c>
      <c r="F232" s="51" t="s">
        <v>354</v>
      </c>
      <c r="G232" s="5">
        <v>50</v>
      </c>
      <c r="H232" s="5">
        <v>50</v>
      </c>
      <c r="I232" s="5">
        <v>10</v>
      </c>
      <c r="J232" s="5">
        <v>50</v>
      </c>
      <c r="K232" s="5">
        <v>50</v>
      </c>
      <c r="L232" s="5">
        <v>50</v>
      </c>
      <c r="M232" s="5">
        <v>50</v>
      </c>
      <c r="N232" s="5">
        <v>10</v>
      </c>
      <c r="O232" s="5">
        <v>50</v>
      </c>
      <c r="P232" s="5">
        <f t="shared" si="6"/>
        <v>370</v>
      </c>
      <c r="Q232" s="5">
        <v>1592.5</v>
      </c>
      <c r="R232" s="5">
        <v>1409</v>
      </c>
      <c r="S232" s="5">
        <v>281.8</v>
      </c>
      <c r="T232" s="5">
        <v>1409</v>
      </c>
      <c r="U232" s="5">
        <v>1975</v>
      </c>
      <c r="V232" s="5">
        <v>1409</v>
      </c>
      <c r="W232" s="5">
        <v>1289.5</v>
      </c>
      <c r="X232" s="5">
        <v>281.8</v>
      </c>
      <c r="Y232" s="5">
        <v>1259</v>
      </c>
      <c r="Z232" s="5">
        <f t="shared" si="7"/>
        <v>10906.599999999999</v>
      </c>
      <c r="AA232" s="5"/>
    </row>
    <row r="233" spans="2:27">
      <c r="B233" s="5" t="s">
        <v>623</v>
      </c>
      <c r="C233" s="51" t="s">
        <v>48</v>
      </c>
      <c r="D233" s="51">
        <v>98685</v>
      </c>
      <c r="E233" s="6" t="s">
        <v>624</v>
      </c>
      <c r="F233" s="51" t="s">
        <v>110</v>
      </c>
      <c r="G233" s="5">
        <v>50</v>
      </c>
      <c r="H233" s="5">
        <v>50</v>
      </c>
      <c r="I233" s="5">
        <v>10</v>
      </c>
      <c r="J233" s="5">
        <v>50</v>
      </c>
      <c r="K233" s="5">
        <v>50</v>
      </c>
      <c r="L233" s="5">
        <v>50</v>
      </c>
      <c r="M233" s="5">
        <v>50</v>
      </c>
      <c r="N233" s="5">
        <v>10</v>
      </c>
      <c r="O233" s="5">
        <v>50</v>
      </c>
      <c r="P233" s="5">
        <f t="shared" si="6"/>
        <v>370</v>
      </c>
      <c r="Q233" s="5">
        <v>6948.9999999999991</v>
      </c>
      <c r="R233" s="5">
        <v>4672.5</v>
      </c>
      <c r="S233" s="5">
        <v>909.00000000000011</v>
      </c>
      <c r="T233" s="5">
        <v>4250</v>
      </c>
      <c r="U233" s="5">
        <v>3959.4999999999995</v>
      </c>
      <c r="V233" s="5">
        <v>4442.5</v>
      </c>
      <c r="W233" s="5">
        <v>4358</v>
      </c>
      <c r="X233" s="5">
        <v>877.8</v>
      </c>
      <c r="Y233" s="5">
        <v>4149.5</v>
      </c>
      <c r="Z233" s="5">
        <f t="shared" si="7"/>
        <v>34567.800000000003</v>
      </c>
      <c r="AA233" s="5"/>
    </row>
    <row r="234" spans="2:27" ht="28.5">
      <c r="B234" s="5" t="s">
        <v>626</v>
      </c>
      <c r="C234" s="51" t="s">
        <v>48</v>
      </c>
      <c r="D234" s="51">
        <v>98689</v>
      </c>
      <c r="E234" s="6" t="s">
        <v>627</v>
      </c>
      <c r="F234" s="51" t="s">
        <v>110</v>
      </c>
      <c r="G234" s="5">
        <v>50</v>
      </c>
      <c r="H234" s="5">
        <v>50</v>
      </c>
      <c r="I234" s="5">
        <v>10</v>
      </c>
      <c r="J234" s="5">
        <v>50</v>
      </c>
      <c r="K234" s="5">
        <v>50</v>
      </c>
      <c r="L234" s="5">
        <v>50</v>
      </c>
      <c r="M234" s="5">
        <v>50</v>
      </c>
      <c r="N234" s="5">
        <v>10</v>
      </c>
      <c r="O234" s="5">
        <v>50</v>
      </c>
      <c r="P234" s="5">
        <f t="shared" si="6"/>
        <v>370</v>
      </c>
      <c r="Q234" s="5">
        <v>9693.0000000000018</v>
      </c>
      <c r="R234" s="5">
        <v>6609.9999999999991</v>
      </c>
      <c r="S234" s="5">
        <v>1279.6999999999998</v>
      </c>
      <c r="T234" s="5">
        <v>6027</v>
      </c>
      <c r="U234" s="5">
        <v>5604</v>
      </c>
      <c r="V234" s="5">
        <v>6293</v>
      </c>
      <c r="W234" s="5">
        <v>6178</v>
      </c>
      <c r="X234" s="5">
        <v>1245.1000000000001</v>
      </c>
      <c r="Y234" s="5">
        <v>5879</v>
      </c>
      <c r="Z234" s="5">
        <f t="shared" si="7"/>
        <v>48808.799999999996</v>
      </c>
      <c r="AA234" s="5"/>
    </row>
    <row r="235" spans="2:27" ht="57">
      <c r="B235" s="5" t="s">
        <v>628</v>
      </c>
      <c r="C235" s="51" t="s">
        <v>48</v>
      </c>
      <c r="D235" s="51">
        <v>101965</v>
      </c>
      <c r="E235" s="6" t="s">
        <v>629</v>
      </c>
      <c r="F235" s="51" t="s">
        <v>110</v>
      </c>
      <c r="G235" s="5">
        <v>50</v>
      </c>
      <c r="H235" s="5">
        <v>50</v>
      </c>
      <c r="I235" s="5">
        <v>10</v>
      </c>
      <c r="J235" s="5">
        <v>50</v>
      </c>
      <c r="K235" s="5">
        <v>50</v>
      </c>
      <c r="L235" s="5">
        <v>50</v>
      </c>
      <c r="M235" s="5">
        <v>50</v>
      </c>
      <c r="N235" s="5">
        <v>10</v>
      </c>
      <c r="O235" s="5">
        <v>50</v>
      </c>
      <c r="P235" s="5">
        <f t="shared" si="6"/>
        <v>370</v>
      </c>
      <c r="Q235" s="5">
        <v>10812.999999999998</v>
      </c>
      <c r="R235" s="5">
        <v>8001.0000000000009</v>
      </c>
      <c r="S235" s="5">
        <v>1589.5</v>
      </c>
      <c r="T235" s="5">
        <v>8917</v>
      </c>
      <c r="U235" s="5">
        <v>6269</v>
      </c>
      <c r="V235" s="5">
        <v>7077.5</v>
      </c>
      <c r="W235" s="5">
        <v>9096.5</v>
      </c>
      <c r="X235" s="5">
        <v>1453</v>
      </c>
      <c r="Y235" s="5">
        <v>7528.0000000000009</v>
      </c>
      <c r="Z235" s="5">
        <f t="shared" si="7"/>
        <v>60744.5</v>
      </c>
      <c r="AA235" s="5"/>
    </row>
    <row r="236" spans="2:27" ht="42.75">
      <c r="B236" s="5" t="s">
        <v>630</v>
      </c>
      <c r="C236" s="51" t="s">
        <v>102</v>
      </c>
      <c r="D236" s="51" t="s">
        <v>631</v>
      </c>
      <c r="E236" s="6" t="s">
        <v>632</v>
      </c>
      <c r="F236" s="51" t="s">
        <v>354</v>
      </c>
      <c r="G236" s="5">
        <v>50</v>
      </c>
      <c r="H236" s="5">
        <v>50</v>
      </c>
      <c r="I236" s="5">
        <v>10</v>
      </c>
      <c r="J236" s="5">
        <v>50</v>
      </c>
      <c r="K236" s="5">
        <v>50</v>
      </c>
      <c r="L236" s="5">
        <v>50</v>
      </c>
      <c r="M236" s="5">
        <v>50</v>
      </c>
      <c r="N236" s="5">
        <v>10</v>
      </c>
      <c r="O236" s="5">
        <v>50</v>
      </c>
      <c r="P236" s="5">
        <f t="shared" si="6"/>
        <v>370</v>
      </c>
      <c r="Q236" s="5">
        <v>6257</v>
      </c>
      <c r="R236" s="5">
        <v>5592.5</v>
      </c>
      <c r="S236" s="5">
        <v>1118.5</v>
      </c>
      <c r="T236" s="5">
        <v>5592.5</v>
      </c>
      <c r="U236" s="5">
        <v>5391.5</v>
      </c>
      <c r="V236" s="5">
        <v>5592.5</v>
      </c>
      <c r="W236" s="5">
        <v>7360.5000000000009</v>
      </c>
      <c r="X236" s="5">
        <v>1118.5</v>
      </c>
      <c r="Y236" s="5">
        <v>5892.5</v>
      </c>
      <c r="Z236" s="5">
        <f t="shared" si="7"/>
        <v>43916</v>
      </c>
      <c r="AA236" s="5"/>
    </row>
    <row r="237" spans="2:27" ht="15">
      <c r="B237" s="5" t="s">
        <v>633</v>
      </c>
      <c r="C237" s="51" t="s">
        <v>21</v>
      </c>
      <c r="D237" s="51" t="s">
        <v>21</v>
      </c>
      <c r="E237" s="6" t="s">
        <v>634</v>
      </c>
      <c r="F237" s="51" t="s">
        <v>23</v>
      </c>
      <c r="G237" s="5"/>
      <c r="H237" s="5"/>
      <c r="I237" s="5"/>
      <c r="J237" s="5"/>
      <c r="K237" s="5"/>
      <c r="L237" s="5"/>
      <c r="M237" s="5"/>
      <c r="N237" s="5"/>
      <c r="O237" s="5"/>
      <c r="P237" s="5"/>
      <c r="Q237" s="5"/>
      <c r="R237" s="5"/>
      <c r="S237" s="5"/>
      <c r="T237" s="5"/>
      <c r="U237" s="5"/>
      <c r="V237" s="5"/>
      <c r="W237" s="5"/>
      <c r="X237" s="5"/>
      <c r="Y237" s="5"/>
      <c r="Z237" s="5"/>
      <c r="AA237" s="5"/>
    </row>
    <row r="238" spans="2:27" ht="128.25">
      <c r="B238" s="5" t="s">
        <v>635</v>
      </c>
      <c r="C238" s="51" t="s">
        <v>26</v>
      </c>
      <c r="D238" s="51" t="s">
        <v>636</v>
      </c>
      <c r="E238" s="6" t="s">
        <v>637</v>
      </c>
      <c r="F238" s="51" t="s">
        <v>33</v>
      </c>
      <c r="G238" s="5">
        <v>11</v>
      </c>
      <c r="H238" s="5">
        <v>15</v>
      </c>
      <c r="I238" s="5">
        <v>2</v>
      </c>
      <c r="J238" s="5">
        <v>11</v>
      </c>
      <c r="K238" s="5">
        <v>11</v>
      </c>
      <c r="L238" s="5">
        <v>20</v>
      </c>
      <c r="M238" s="5">
        <v>11</v>
      </c>
      <c r="N238" s="5">
        <v>2</v>
      </c>
      <c r="O238" s="5">
        <v>17</v>
      </c>
      <c r="P238" s="5">
        <f t="shared" si="6"/>
        <v>100</v>
      </c>
      <c r="Q238" s="5">
        <v>2362.4243499999998</v>
      </c>
      <c r="R238" s="5">
        <v>3309.1774500000001</v>
      </c>
      <c r="S238" s="5">
        <v>549.18035999999995</v>
      </c>
      <c r="T238" s="5">
        <v>2855.29772</v>
      </c>
      <c r="U238" s="5">
        <v>2759.7046399999999</v>
      </c>
      <c r="V238" s="5">
        <v>4835.1372000000001</v>
      </c>
      <c r="W238" s="5">
        <v>2569.8561899999995</v>
      </c>
      <c r="X238" s="5">
        <v>462.62601999999998</v>
      </c>
      <c r="Y238" s="5">
        <v>4110.7198499999995</v>
      </c>
      <c r="Z238" s="5">
        <f t="shared" si="7"/>
        <v>23814.123780000002</v>
      </c>
      <c r="AA238" s="5"/>
    </row>
    <row r="239" spans="2:27" ht="28.5">
      <c r="B239" s="5" t="s">
        <v>638</v>
      </c>
      <c r="C239" s="51" t="s">
        <v>26</v>
      </c>
      <c r="D239" s="51" t="s">
        <v>639</v>
      </c>
      <c r="E239" s="6" t="s">
        <v>640</v>
      </c>
      <c r="F239" s="51" t="s">
        <v>33</v>
      </c>
      <c r="G239" s="5">
        <v>6</v>
      </c>
      <c r="H239" s="5">
        <v>8</v>
      </c>
      <c r="I239" s="5">
        <v>1</v>
      </c>
      <c r="J239" s="5">
        <v>6</v>
      </c>
      <c r="K239" s="5">
        <v>6</v>
      </c>
      <c r="L239" s="5">
        <v>10</v>
      </c>
      <c r="M239" s="5">
        <v>6</v>
      </c>
      <c r="N239" s="5">
        <v>1</v>
      </c>
      <c r="O239" s="5">
        <v>9</v>
      </c>
      <c r="P239" s="5">
        <f t="shared" si="6"/>
        <v>53</v>
      </c>
      <c r="Q239" s="5">
        <v>607.26</v>
      </c>
      <c r="R239" s="5">
        <v>798.16</v>
      </c>
      <c r="S239" s="5">
        <v>100.28</v>
      </c>
      <c r="T239" s="5">
        <v>549.41999999999996</v>
      </c>
      <c r="U239" s="5">
        <v>624.59999999999991</v>
      </c>
      <c r="V239" s="5">
        <v>1057.6000000000001</v>
      </c>
      <c r="W239" s="5">
        <v>625.02</v>
      </c>
      <c r="X239" s="5">
        <v>111.49</v>
      </c>
      <c r="Y239" s="5">
        <v>879.57</v>
      </c>
      <c r="Z239" s="5">
        <f t="shared" si="7"/>
        <v>5353.4</v>
      </c>
      <c r="AA239" s="5"/>
    </row>
    <row r="240" spans="2:27" ht="42.75">
      <c r="B240" s="5" t="s">
        <v>641</v>
      </c>
      <c r="C240" s="51" t="s">
        <v>48</v>
      </c>
      <c r="D240" s="51">
        <v>102182</v>
      </c>
      <c r="E240" s="6" t="s">
        <v>642</v>
      </c>
      <c r="F240" s="51" t="s">
        <v>184</v>
      </c>
      <c r="G240" s="5">
        <v>11</v>
      </c>
      <c r="H240" s="5">
        <v>15</v>
      </c>
      <c r="I240" s="5">
        <v>2</v>
      </c>
      <c r="J240" s="5">
        <v>11</v>
      </c>
      <c r="K240" s="5">
        <v>11</v>
      </c>
      <c r="L240" s="5">
        <v>20</v>
      </c>
      <c r="M240" s="5">
        <v>11</v>
      </c>
      <c r="N240" s="5">
        <v>2</v>
      </c>
      <c r="O240" s="5">
        <v>17</v>
      </c>
      <c r="P240" s="5">
        <f t="shared" si="6"/>
        <v>100</v>
      </c>
      <c r="Q240" s="5">
        <v>16707.349999999999</v>
      </c>
      <c r="R240" s="5">
        <v>23153.999999999996</v>
      </c>
      <c r="S240" s="5">
        <v>2873.86</v>
      </c>
      <c r="T240" s="5">
        <v>9757.4399999999987</v>
      </c>
      <c r="U240" s="5">
        <v>12478.84</v>
      </c>
      <c r="V240" s="5">
        <v>25058</v>
      </c>
      <c r="W240" s="5">
        <v>11608.08</v>
      </c>
      <c r="X240" s="5">
        <v>2458.46</v>
      </c>
      <c r="Y240" s="5">
        <v>17926.330000000002</v>
      </c>
      <c r="Z240" s="5">
        <f t="shared" si="7"/>
        <v>122022.36</v>
      </c>
      <c r="AA240" s="5"/>
    </row>
    <row r="241" spans="2:27" ht="57">
      <c r="B241" s="5" t="s">
        <v>643</v>
      </c>
      <c r="C241" s="51" t="s">
        <v>48</v>
      </c>
      <c r="D241" s="51">
        <v>102183</v>
      </c>
      <c r="E241" s="6" t="s">
        <v>644</v>
      </c>
      <c r="F241" s="51" t="s">
        <v>184</v>
      </c>
      <c r="G241" s="5">
        <v>5</v>
      </c>
      <c r="H241" s="5">
        <v>7</v>
      </c>
      <c r="I241" s="5">
        <v>1</v>
      </c>
      <c r="J241" s="5">
        <v>5</v>
      </c>
      <c r="K241" s="5">
        <v>5</v>
      </c>
      <c r="L241" s="5">
        <v>10</v>
      </c>
      <c r="M241" s="5">
        <v>5</v>
      </c>
      <c r="N241" s="5">
        <v>1</v>
      </c>
      <c r="O241" s="5">
        <v>8</v>
      </c>
      <c r="P241" s="5">
        <f t="shared" si="6"/>
        <v>47</v>
      </c>
      <c r="Q241" s="5">
        <v>15248.45</v>
      </c>
      <c r="R241" s="5">
        <v>21698.600000000002</v>
      </c>
      <c r="S241" s="5">
        <v>2884.16</v>
      </c>
      <c r="T241" s="5">
        <v>8929.3499999999985</v>
      </c>
      <c r="U241" s="5">
        <v>11399.8</v>
      </c>
      <c r="V241" s="5">
        <v>25183.1</v>
      </c>
      <c r="W241" s="5">
        <v>10613.250000000002</v>
      </c>
      <c r="X241" s="5">
        <v>2471.08</v>
      </c>
      <c r="Y241" s="5">
        <v>16962</v>
      </c>
      <c r="Z241" s="5">
        <f t="shared" si="7"/>
        <v>115389.79</v>
      </c>
      <c r="AA241" s="5"/>
    </row>
    <row r="242" spans="2:27" ht="57">
      <c r="B242" s="5" t="s">
        <v>645</v>
      </c>
      <c r="C242" s="51" t="s">
        <v>48</v>
      </c>
      <c r="D242" s="51">
        <v>102184</v>
      </c>
      <c r="E242" s="6" t="s">
        <v>646</v>
      </c>
      <c r="F242" s="51" t="s">
        <v>184</v>
      </c>
      <c r="G242" s="5">
        <v>5</v>
      </c>
      <c r="H242" s="5">
        <v>7</v>
      </c>
      <c r="I242" s="5">
        <v>1</v>
      </c>
      <c r="J242" s="5">
        <v>5</v>
      </c>
      <c r="K242" s="5">
        <v>5</v>
      </c>
      <c r="L242" s="5">
        <v>10</v>
      </c>
      <c r="M242" s="5">
        <v>5</v>
      </c>
      <c r="N242" s="5">
        <v>1</v>
      </c>
      <c r="O242" s="5">
        <v>8</v>
      </c>
      <c r="P242" s="5">
        <f t="shared" si="6"/>
        <v>47</v>
      </c>
      <c r="Q242" s="5">
        <v>11310</v>
      </c>
      <c r="R242" s="5">
        <v>16080.33</v>
      </c>
      <c r="S242" s="5">
        <v>2560.85</v>
      </c>
      <c r="T242" s="5">
        <v>9394</v>
      </c>
      <c r="U242" s="5">
        <v>10519.15</v>
      </c>
      <c r="V242" s="5">
        <v>21229.899999999998</v>
      </c>
      <c r="W242" s="5">
        <v>9483.9499999999989</v>
      </c>
      <c r="X242" s="5">
        <v>2039.04</v>
      </c>
      <c r="Y242" s="5">
        <v>15747.6</v>
      </c>
      <c r="Z242" s="5">
        <f t="shared" si="7"/>
        <v>98364.819999999992</v>
      </c>
      <c r="AA242" s="5"/>
    </row>
    <row r="243" spans="2:27" ht="57">
      <c r="B243" s="5" t="s">
        <v>647</v>
      </c>
      <c r="C243" s="51" t="s">
        <v>48</v>
      </c>
      <c r="D243" s="51">
        <v>102185</v>
      </c>
      <c r="E243" s="6" t="s">
        <v>648</v>
      </c>
      <c r="F243" s="51" t="s">
        <v>184</v>
      </c>
      <c r="G243" s="5">
        <v>5</v>
      </c>
      <c r="H243" s="5">
        <v>7</v>
      </c>
      <c r="I243" s="5">
        <v>1</v>
      </c>
      <c r="J243" s="5">
        <v>5</v>
      </c>
      <c r="K243" s="5">
        <v>5</v>
      </c>
      <c r="L243" s="5">
        <v>10</v>
      </c>
      <c r="M243" s="5">
        <v>5</v>
      </c>
      <c r="N243" s="5">
        <v>1</v>
      </c>
      <c r="O243" s="5">
        <v>8</v>
      </c>
      <c r="P243" s="5">
        <f t="shared" si="6"/>
        <v>47</v>
      </c>
      <c r="Q243" s="5">
        <v>22678.300000000003</v>
      </c>
      <c r="R243" s="5">
        <v>32246.409999999996</v>
      </c>
      <c r="S243" s="5">
        <v>5131.72</v>
      </c>
      <c r="T243" s="5">
        <v>18845.25</v>
      </c>
      <c r="U243" s="5">
        <v>21092.15</v>
      </c>
      <c r="V243" s="5">
        <v>42581.8</v>
      </c>
      <c r="W243" s="5">
        <v>19026.649999999998</v>
      </c>
      <c r="X243" s="5">
        <v>4090.38</v>
      </c>
      <c r="Y243" s="5">
        <v>31582.880000000001</v>
      </c>
      <c r="Z243" s="5">
        <f t="shared" si="7"/>
        <v>197275.54</v>
      </c>
      <c r="AA243" s="5"/>
    </row>
    <row r="244" spans="2:27" ht="28.5">
      <c r="B244" s="5" t="s">
        <v>649</v>
      </c>
      <c r="C244" s="51" t="s">
        <v>26</v>
      </c>
      <c r="D244" s="51" t="s">
        <v>650</v>
      </c>
      <c r="E244" s="6" t="s">
        <v>651</v>
      </c>
      <c r="F244" s="51" t="s">
        <v>33</v>
      </c>
      <c r="G244" s="5">
        <v>12</v>
      </c>
      <c r="H244" s="5">
        <v>16</v>
      </c>
      <c r="I244" s="5">
        <v>2</v>
      </c>
      <c r="J244" s="5">
        <v>12</v>
      </c>
      <c r="K244" s="5">
        <v>12</v>
      </c>
      <c r="L244" s="5">
        <v>32</v>
      </c>
      <c r="M244" s="5">
        <v>12</v>
      </c>
      <c r="N244" s="5">
        <v>2</v>
      </c>
      <c r="O244" s="5">
        <v>18</v>
      </c>
      <c r="P244" s="5">
        <f t="shared" si="6"/>
        <v>118</v>
      </c>
      <c r="Q244" s="5">
        <v>697.46244000000002</v>
      </c>
      <c r="R244" s="5">
        <v>963.21983999999998</v>
      </c>
      <c r="S244" s="5">
        <v>101.51035999999999</v>
      </c>
      <c r="T244" s="5">
        <v>714.25199999999995</v>
      </c>
      <c r="U244" s="5">
        <v>646.72271999999998</v>
      </c>
      <c r="V244" s="5">
        <v>1826.5062400000002</v>
      </c>
      <c r="W244" s="5">
        <v>691.71132</v>
      </c>
      <c r="X244" s="5">
        <v>123.61816</v>
      </c>
      <c r="Y244" s="5">
        <v>1013.6349</v>
      </c>
      <c r="Z244" s="5">
        <f t="shared" si="7"/>
        <v>6778.6379800000004</v>
      </c>
      <c r="AA244" s="5"/>
    </row>
    <row r="245" spans="2:27" ht="57">
      <c r="B245" s="5" t="s">
        <v>652</v>
      </c>
      <c r="C245" s="51" t="s">
        <v>48</v>
      </c>
      <c r="D245" s="51">
        <v>100695</v>
      </c>
      <c r="E245" s="6" t="s">
        <v>653</v>
      </c>
      <c r="F245" s="51" t="s">
        <v>184</v>
      </c>
      <c r="G245" s="5">
        <v>12</v>
      </c>
      <c r="H245" s="5">
        <v>16</v>
      </c>
      <c r="I245" s="5">
        <v>2</v>
      </c>
      <c r="J245" s="5">
        <v>12</v>
      </c>
      <c r="K245" s="5">
        <v>12</v>
      </c>
      <c r="L245" s="5">
        <v>32</v>
      </c>
      <c r="M245" s="5">
        <v>12</v>
      </c>
      <c r="N245" s="5">
        <v>2</v>
      </c>
      <c r="O245" s="5">
        <v>18</v>
      </c>
      <c r="P245" s="5">
        <f t="shared" si="6"/>
        <v>118</v>
      </c>
      <c r="Q245" s="5">
        <v>721.43999999999994</v>
      </c>
      <c r="R245" s="5">
        <v>1006.88</v>
      </c>
      <c r="S245" s="5">
        <v>104.46</v>
      </c>
      <c r="T245" s="5">
        <v>754.32</v>
      </c>
      <c r="U245" s="5">
        <v>674.52</v>
      </c>
      <c r="V245" s="5">
        <v>1934.4</v>
      </c>
      <c r="W245" s="5">
        <v>720.96</v>
      </c>
      <c r="X245" s="5">
        <v>128.76</v>
      </c>
      <c r="Y245" s="5">
        <v>1028.7</v>
      </c>
      <c r="Z245" s="5">
        <f t="shared" si="7"/>
        <v>7074.4400000000005</v>
      </c>
      <c r="AA245" s="5"/>
    </row>
    <row r="246" spans="2:27" ht="57">
      <c r="B246" s="5" t="s">
        <v>654</v>
      </c>
      <c r="C246" s="51" t="s">
        <v>48</v>
      </c>
      <c r="D246" s="51">
        <v>100697</v>
      </c>
      <c r="E246" s="6" t="s">
        <v>655</v>
      </c>
      <c r="F246" s="51" t="s">
        <v>184</v>
      </c>
      <c r="G246" s="5">
        <v>12</v>
      </c>
      <c r="H246" s="5">
        <v>16</v>
      </c>
      <c r="I246" s="5">
        <v>2</v>
      </c>
      <c r="J246" s="5">
        <v>12</v>
      </c>
      <c r="K246" s="5">
        <v>12</v>
      </c>
      <c r="L246" s="5">
        <v>32</v>
      </c>
      <c r="M246" s="5">
        <v>12</v>
      </c>
      <c r="N246" s="5">
        <v>2</v>
      </c>
      <c r="O246" s="5">
        <v>18</v>
      </c>
      <c r="P246" s="5">
        <f t="shared" si="6"/>
        <v>118</v>
      </c>
      <c r="Q246" s="5">
        <v>884.64</v>
      </c>
      <c r="R246" s="5">
        <v>1233.76</v>
      </c>
      <c r="S246" s="5">
        <v>127.96</v>
      </c>
      <c r="T246" s="5">
        <v>923.16000000000008</v>
      </c>
      <c r="U246" s="5">
        <v>826.68000000000006</v>
      </c>
      <c r="V246" s="5">
        <v>2368.64</v>
      </c>
      <c r="W246" s="5">
        <v>884.28</v>
      </c>
      <c r="X246" s="5">
        <v>157.52000000000001</v>
      </c>
      <c r="Y246" s="5">
        <v>1259.46</v>
      </c>
      <c r="Z246" s="5">
        <f t="shared" si="7"/>
        <v>8666.1</v>
      </c>
      <c r="AA246" s="5"/>
    </row>
    <row r="247" spans="2:27" ht="71.25">
      <c r="B247" s="5" t="s">
        <v>657</v>
      </c>
      <c r="C247" s="51" t="s">
        <v>48</v>
      </c>
      <c r="D247" s="51">
        <v>90820</v>
      </c>
      <c r="E247" s="6" t="s">
        <v>658</v>
      </c>
      <c r="F247" s="51" t="s">
        <v>184</v>
      </c>
      <c r="G247" s="5">
        <v>6</v>
      </c>
      <c r="H247" s="5">
        <v>8</v>
      </c>
      <c r="I247" s="5">
        <v>1</v>
      </c>
      <c r="J247" s="5">
        <v>6</v>
      </c>
      <c r="K247" s="5">
        <v>6</v>
      </c>
      <c r="L247" s="5">
        <v>16</v>
      </c>
      <c r="M247" s="5">
        <v>6</v>
      </c>
      <c r="N247" s="5">
        <v>1</v>
      </c>
      <c r="O247" s="5">
        <v>9</v>
      </c>
      <c r="P247" s="5">
        <f t="shared" si="6"/>
        <v>59</v>
      </c>
      <c r="Q247" s="5">
        <v>2221.08</v>
      </c>
      <c r="R247" s="5">
        <v>2888.56</v>
      </c>
      <c r="S247" s="5">
        <v>314.97000000000003</v>
      </c>
      <c r="T247" s="5">
        <v>1645.92</v>
      </c>
      <c r="U247" s="5">
        <v>2236.7400000000002</v>
      </c>
      <c r="V247" s="5">
        <v>5943.2</v>
      </c>
      <c r="W247" s="5">
        <v>2278.86</v>
      </c>
      <c r="X247" s="5">
        <v>299.32</v>
      </c>
      <c r="Y247" s="5">
        <v>2783.34</v>
      </c>
      <c r="Z247" s="5">
        <f t="shared" si="7"/>
        <v>20611.990000000002</v>
      </c>
      <c r="AA247" s="5"/>
    </row>
    <row r="248" spans="2:27" ht="71.25">
      <c r="B248" s="5" t="s">
        <v>659</v>
      </c>
      <c r="C248" s="51" t="s">
        <v>48</v>
      </c>
      <c r="D248" s="51">
        <v>90822</v>
      </c>
      <c r="E248" s="6" t="s">
        <v>660</v>
      </c>
      <c r="F248" s="51" t="s">
        <v>184</v>
      </c>
      <c r="G248" s="5">
        <v>12</v>
      </c>
      <c r="H248" s="5">
        <v>16</v>
      </c>
      <c r="I248" s="5">
        <v>2</v>
      </c>
      <c r="J248" s="5">
        <v>12</v>
      </c>
      <c r="K248" s="5">
        <v>12</v>
      </c>
      <c r="L248" s="5">
        <v>32</v>
      </c>
      <c r="M248" s="5">
        <v>12</v>
      </c>
      <c r="N248" s="5">
        <v>2</v>
      </c>
      <c r="O248" s="5">
        <v>18</v>
      </c>
      <c r="P248" s="5">
        <f t="shared" si="6"/>
        <v>118</v>
      </c>
      <c r="Q248" s="5">
        <v>4852.68</v>
      </c>
      <c r="R248" s="5">
        <v>6298.72</v>
      </c>
      <c r="S248" s="5">
        <v>691.8</v>
      </c>
      <c r="T248" s="5">
        <v>3615.96</v>
      </c>
      <c r="U248" s="5">
        <v>4898.16</v>
      </c>
      <c r="V248" s="5">
        <v>12916.16</v>
      </c>
      <c r="W248" s="5">
        <v>4955.6400000000003</v>
      </c>
      <c r="X248" s="5">
        <v>651.1</v>
      </c>
      <c r="Y248" s="5">
        <v>6138.9000000000005</v>
      </c>
      <c r="Z248" s="5">
        <f t="shared" si="7"/>
        <v>45019.119999999995</v>
      </c>
      <c r="AA248" s="5"/>
    </row>
    <row r="249" spans="2:27" ht="71.25">
      <c r="B249" s="5" t="s">
        <v>661</v>
      </c>
      <c r="C249" s="51" t="s">
        <v>48</v>
      </c>
      <c r="D249" s="51">
        <v>90823</v>
      </c>
      <c r="E249" s="6" t="s">
        <v>662</v>
      </c>
      <c r="F249" s="51" t="s">
        <v>184</v>
      </c>
      <c r="G249" s="5">
        <v>12</v>
      </c>
      <c r="H249" s="5">
        <v>16</v>
      </c>
      <c r="I249" s="5">
        <v>2</v>
      </c>
      <c r="J249" s="5">
        <v>12</v>
      </c>
      <c r="K249" s="5">
        <v>12</v>
      </c>
      <c r="L249" s="5">
        <v>32</v>
      </c>
      <c r="M249" s="5">
        <v>12</v>
      </c>
      <c r="N249" s="5">
        <v>2</v>
      </c>
      <c r="O249" s="5">
        <v>18</v>
      </c>
      <c r="P249" s="5">
        <f t="shared" si="6"/>
        <v>118</v>
      </c>
      <c r="Q249" s="5">
        <v>5972.88</v>
      </c>
      <c r="R249" s="5">
        <v>7682.4</v>
      </c>
      <c r="S249" s="5">
        <v>863.02</v>
      </c>
      <c r="T249" s="5">
        <v>4411.32</v>
      </c>
      <c r="U249" s="5">
        <v>6096.48</v>
      </c>
      <c r="V249" s="5">
        <v>15676.48</v>
      </c>
      <c r="W249" s="5">
        <v>6034.5599999999995</v>
      </c>
      <c r="X249" s="5">
        <v>776.14</v>
      </c>
      <c r="Y249" s="5">
        <v>7691.94</v>
      </c>
      <c r="Z249" s="5">
        <f t="shared" si="7"/>
        <v>55205.22</v>
      </c>
      <c r="AA249" s="5"/>
    </row>
    <row r="250" spans="2:27" ht="85.5">
      <c r="B250" s="5" t="s">
        <v>663</v>
      </c>
      <c r="C250" s="51" t="s">
        <v>102</v>
      </c>
      <c r="D250" s="51" t="s">
        <v>664</v>
      </c>
      <c r="E250" s="7" t="s">
        <v>665</v>
      </c>
      <c r="F250" s="51" t="s">
        <v>666</v>
      </c>
      <c r="G250" s="5">
        <v>12</v>
      </c>
      <c r="H250" s="5">
        <v>16</v>
      </c>
      <c r="I250" s="5">
        <v>2</v>
      </c>
      <c r="J250" s="5">
        <v>12</v>
      </c>
      <c r="K250" s="5">
        <v>12</v>
      </c>
      <c r="L250" s="5">
        <v>32</v>
      </c>
      <c r="M250" s="5">
        <v>12</v>
      </c>
      <c r="N250" s="5">
        <v>2</v>
      </c>
      <c r="O250" s="5">
        <v>18</v>
      </c>
      <c r="P250" s="5">
        <f t="shared" si="6"/>
        <v>118</v>
      </c>
      <c r="Q250" s="5">
        <v>11951.759999999998</v>
      </c>
      <c r="R250" s="5">
        <v>16266.880000000001</v>
      </c>
      <c r="S250" s="5">
        <v>2033.3600000000001</v>
      </c>
      <c r="T250" s="5">
        <v>12200.16</v>
      </c>
      <c r="U250" s="5">
        <v>13318.32</v>
      </c>
      <c r="V250" s="5">
        <v>32533.760000000002</v>
      </c>
      <c r="W250" s="5">
        <v>11290.44</v>
      </c>
      <c r="X250" s="5">
        <v>2033.3600000000001</v>
      </c>
      <c r="Y250" s="5">
        <v>21505.86</v>
      </c>
      <c r="Z250" s="5">
        <f t="shared" si="7"/>
        <v>123133.90000000001</v>
      </c>
      <c r="AA250" s="5"/>
    </row>
    <row r="251" spans="2:27" ht="99.75">
      <c r="B251" s="5" t="s">
        <v>667</v>
      </c>
      <c r="C251" s="51" t="s">
        <v>102</v>
      </c>
      <c r="D251" s="51" t="s">
        <v>668</v>
      </c>
      <c r="E251" s="7" t="s">
        <v>669</v>
      </c>
      <c r="F251" s="51" t="s">
        <v>666</v>
      </c>
      <c r="G251" s="5">
        <v>6</v>
      </c>
      <c r="H251" s="5">
        <v>8</v>
      </c>
      <c r="I251" s="5">
        <v>1</v>
      </c>
      <c r="J251" s="5">
        <v>6</v>
      </c>
      <c r="K251" s="5">
        <v>6</v>
      </c>
      <c r="L251" s="5">
        <v>16</v>
      </c>
      <c r="M251" s="5">
        <v>6</v>
      </c>
      <c r="N251" s="5">
        <v>1</v>
      </c>
      <c r="O251" s="5">
        <v>9</v>
      </c>
      <c r="P251" s="5">
        <f t="shared" si="6"/>
        <v>59</v>
      </c>
      <c r="Q251" s="5">
        <v>10778.22</v>
      </c>
      <c r="R251" s="5">
        <v>15194.08</v>
      </c>
      <c r="S251" s="5">
        <v>1899.26</v>
      </c>
      <c r="T251" s="5">
        <v>11395.560000000001</v>
      </c>
      <c r="U251" s="5">
        <v>13897.38</v>
      </c>
      <c r="V251" s="5">
        <v>30388.16</v>
      </c>
      <c r="W251" s="5">
        <v>10047.48</v>
      </c>
      <c r="X251" s="5">
        <v>1899.26</v>
      </c>
      <c r="Y251" s="5">
        <v>20335.77</v>
      </c>
      <c r="Z251" s="5">
        <f t="shared" si="7"/>
        <v>115835.16999999998</v>
      </c>
      <c r="AA251" s="5"/>
    </row>
    <row r="252" spans="2:27" ht="99.75">
      <c r="B252" s="5" t="s">
        <v>670</v>
      </c>
      <c r="C252" s="51" t="s">
        <v>48</v>
      </c>
      <c r="D252" s="51">
        <v>90793</v>
      </c>
      <c r="E252" s="6" t="s">
        <v>671</v>
      </c>
      <c r="F252" s="51" t="s">
        <v>184</v>
      </c>
      <c r="G252" s="5">
        <v>12</v>
      </c>
      <c r="H252" s="5">
        <v>16</v>
      </c>
      <c r="I252" s="5">
        <v>2</v>
      </c>
      <c r="J252" s="5">
        <v>12</v>
      </c>
      <c r="K252" s="5">
        <v>12</v>
      </c>
      <c r="L252" s="5">
        <v>20</v>
      </c>
      <c r="M252" s="5">
        <v>12</v>
      </c>
      <c r="N252" s="5">
        <v>2</v>
      </c>
      <c r="O252" s="5">
        <v>18</v>
      </c>
      <c r="P252" s="5">
        <f t="shared" si="6"/>
        <v>106</v>
      </c>
      <c r="Q252" s="5">
        <v>14790</v>
      </c>
      <c r="R252" s="5">
        <v>18308.96</v>
      </c>
      <c r="S252" s="5">
        <v>2287.14</v>
      </c>
      <c r="T252" s="5">
        <v>10539.24</v>
      </c>
      <c r="U252" s="5">
        <v>15996.6</v>
      </c>
      <c r="V252" s="5">
        <v>23018.800000000003</v>
      </c>
      <c r="W252" s="5">
        <v>14303.400000000001</v>
      </c>
      <c r="X252" s="5">
        <v>1653.52</v>
      </c>
      <c r="Y252" s="5">
        <v>20517.66</v>
      </c>
      <c r="Z252" s="5">
        <f t="shared" si="7"/>
        <v>121415.31999999999</v>
      </c>
      <c r="AA252" s="5"/>
    </row>
    <row r="253" spans="2:27" ht="28.5">
      <c r="B253" s="5" t="s">
        <v>672</v>
      </c>
      <c r="C253" s="51" t="s">
        <v>26</v>
      </c>
      <c r="D253" s="51" t="s">
        <v>673</v>
      </c>
      <c r="E253" s="6" t="s">
        <v>674</v>
      </c>
      <c r="F253" s="51" t="s">
        <v>33</v>
      </c>
      <c r="G253" s="5">
        <v>12</v>
      </c>
      <c r="H253" s="5">
        <v>16</v>
      </c>
      <c r="I253" s="5">
        <v>2</v>
      </c>
      <c r="J253" s="5">
        <v>12</v>
      </c>
      <c r="K253" s="5">
        <v>12</v>
      </c>
      <c r="L253" s="5">
        <v>32</v>
      </c>
      <c r="M253" s="5">
        <v>12</v>
      </c>
      <c r="N253" s="5">
        <v>2</v>
      </c>
      <c r="O253" s="5">
        <v>18</v>
      </c>
      <c r="P253" s="5">
        <f t="shared" si="6"/>
        <v>118</v>
      </c>
      <c r="Q253" s="5">
        <v>8341.8240000000005</v>
      </c>
      <c r="R253" s="5">
        <v>11137.279999999999</v>
      </c>
      <c r="S253" s="5">
        <v>1385.04</v>
      </c>
      <c r="T253" s="5">
        <v>8350.3680000000004</v>
      </c>
      <c r="U253" s="5">
        <v>8326.8959999999988</v>
      </c>
      <c r="V253" s="5">
        <v>22245.375999999997</v>
      </c>
      <c r="W253" s="5">
        <v>8343.5519999999997</v>
      </c>
      <c r="X253" s="5">
        <v>1392.1279999999999</v>
      </c>
      <c r="Y253" s="5">
        <v>12492.216</v>
      </c>
      <c r="Z253" s="5">
        <f t="shared" si="7"/>
        <v>82014.679999999993</v>
      </c>
      <c r="AA253" s="5"/>
    </row>
    <row r="254" spans="2:27" ht="28.5">
      <c r="B254" s="5" t="s">
        <v>675</v>
      </c>
      <c r="C254" s="51" t="s">
        <v>48</v>
      </c>
      <c r="D254" s="51">
        <v>100701</v>
      </c>
      <c r="E254" s="6" t="s">
        <v>676</v>
      </c>
      <c r="F254" s="51" t="s">
        <v>69</v>
      </c>
      <c r="G254" s="5">
        <v>38</v>
      </c>
      <c r="H254" s="5">
        <v>54</v>
      </c>
      <c r="I254" s="5">
        <v>7</v>
      </c>
      <c r="J254" s="5">
        <v>42</v>
      </c>
      <c r="K254" s="5">
        <v>38</v>
      </c>
      <c r="L254" s="5">
        <v>98</v>
      </c>
      <c r="M254" s="5">
        <v>34</v>
      </c>
      <c r="N254" s="5">
        <v>7</v>
      </c>
      <c r="O254" s="5">
        <v>57</v>
      </c>
      <c r="P254" s="5">
        <f t="shared" si="6"/>
        <v>375</v>
      </c>
      <c r="Q254" s="5">
        <v>23112.359999999997</v>
      </c>
      <c r="R254" s="5">
        <v>32861.159999999996</v>
      </c>
      <c r="S254" s="5">
        <v>4228.84</v>
      </c>
      <c r="T254" s="5">
        <v>25443.18</v>
      </c>
      <c r="U254" s="5">
        <v>29955.399999999998</v>
      </c>
      <c r="V254" s="5">
        <v>59527.159999999989</v>
      </c>
      <c r="W254" s="5">
        <v>20650.920000000002</v>
      </c>
      <c r="X254" s="5">
        <v>4268.88</v>
      </c>
      <c r="Y254" s="5">
        <v>34508.370000000003</v>
      </c>
      <c r="Z254" s="5">
        <f t="shared" si="7"/>
        <v>234556.27</v>
      </c>
      <c r="AA254" s="5"/>
    </row>
    <row r="255" spans="2:27" ht="28.5">
      <c r="B255" s="5" t="s">
        <v>677</v>
      </c>
      <c r="C255" s="51" t="s">
        <v>48</v>
      </c>
      <c r="D255" s="51">
        <v>90838</v>
      </c>
      <c r="E255" s="6" t="s">
        <v>678</v>
      </c>
      <c r="F255" s="51" t="s">
        <v>184</v>
      </c>
      <c r="G255" s="5">
        <v>5</v>
      </c>
      <c r="H255" s="5">
        <v>7</v>
      </c>
      <c r="I255" s="5">
        <v>1</v>
      </c>
      <c r="J255" s="5">
        <v>5</v>
      </c>
      <c r="K255" s="5">
        <v>5</v>
      </c>
      <c r="L255" s="5">
        <v>10</v>
      </c>
      <c r="M255" s="5">
        <v>5</v>
      </c>
      <c r="N255" s="5">
        <v>1</v>
      </c>
      <c r="O255" s="5">
        <v>8</v>
      </c>
      <c r="P255" s="5">
        <f t="shared" si="6"/>
        <v>47</v>
      </c>
      <c r="Q255" s="5">
        <v>7703.95</v>
      </c>
      <c r="R255" s="5">
        <v>10816.54</v>
      </c>
      <c r="S255" s="5">
        <v>1518.66</v>
      </c>
      <c r="T255" s="5">
        <v>7671.35</v>
      </c>
      <c r="U255" s="5">
        <v>9787.15</v>
      </c>
      <c r="V255" s="5">
        <v>15366.8</v>
      </c>
      <c r="W255" s="5">
        <v>7691.1</v>
      </c>
      <c r="X255" s="5">
        <v>1557.3899999999999</v>
      </c>
      <c r="Y255" s="5">
        <v>12210.48</v>
      </c>
      <c r="Z255" s="5">
        <f t="shared" si="7"/>
        <v>74323.42</v>
      </c>
      <c r="AA255" s="5"/>
    </row>
    <row r="256" spans="2:27" ht="57">
      <c r="B256" s="5" t="s">
        <v>679</v>
      </c>
      <c r="C256" s="51" t="s">
        <v>48</v>
      </c>
      <c r="D256" s="51">
        <v>91338</v>
      </c>
      <c r="E256" s="6" t="s">
        <v>680</v>
      </c>
      <c r="F256" s="51" t="s">
        <v>69</v>
      </c>
      <c r="G256" s="5">
        <v>8</v>
      </c>
      <c r="H256" s="5">
        <v>13</v>
      </c>
      <c r="I256" s="5">
        <v>2</v>
      </c>
      <c r="J256" s="5">
        <v>10</v>
      </c>
      <c r="K256" s="5">
        <v>8</v>
      </c>
      <c r="L256" s="5">
        <v>20</v>
      </c>
      <c r="M256" s="5">
        <v>6</v>
      </c>
      <c r="N256" s="5">
        <v>2</v>
      </c>
      <c r="O256" s="5">
        <v>13</v>
      </c>
      <c r="P256" s="5">
        <f t="shared" si="6"/>
        <v>82</v>
      </c>
      <c r="Q256" s="5">
        <v>6596.08</v>
      </c>
      <c r="R256" s="5">
        <v>10645.699999999999</v>
      </c>
      <c r="S256" s="5">
        <v>1667.86</v>
      </c>
      <c r="T256" s="5">
        <v>8609.4</v>
      </c>
      <c r="U256" s="5">
        <v>6528.8</v>
      </c>
      <c r="V256" s="5">
        <v>12038.199999999999</v>
      </c>
      <c r="W256" s="5">
        <v>5521.08</v>
      </c>
      <c r="X256" s="5">
        <v>1657.48</v>
      </c>
      <c r="Y256" s="5">
        <v>10800.53</v>
      </c>
      <c r="Z256" s="5">
        <f t="shared" si="7"/>
        <v>64065.130000000005</v>
      </c>
      <c r="AA256" s="5"/>
    </row>
    <row r="257" spans="2:27" ht="57">
      <c r="B257" s="5" t="s">
        <v>681</v>
      </c>
      <c r="C257" s="51" t="s">
        <v>48</v>
      </c>
      <c r="D257" s="51">
        <v>100702</v>
      </c>
      <c r="E257" s="6" t="s">
        <v>682</v>
      </c>
      <c r="F257" s="51" t="s">
        <v>69</v>
      </c>
      <c r="G257" s="5">
        <v>50</v>
      </c>
      <c r="H257" s="5">
        <v>50</v>
      </c>
      <c r="I257" s="5">
        <v>10</v>
      </c>
      <c r="J257" s="5">
        <v>50</v>
      </c>
      <c r="K257" s="5">
        <v>50</v>
      </c>
      <c r="L257" s="5">
        <v>50</v>
      </c>
      <c r="M257" s="5">
        <v>50</v>
      </c>
      <c r="N257" s="5">
        <v>10</v>
      </c>
      <c r="O257" s="5">
        <v>50</v>
      </c>
      <c r="P257" s="5">
        <f t="shared" si="6"/>
        <v>370</v>
      </c>
      <c r="Q257" s="5">
        <v>22658.000000000004</v>
      </c>
      <c r="R257" s="5">
        <v>22667</v>
      </c>
      <c r="S257" s="5">
        <v>4533</v>
      </c>
      <c r="T257" s="5">
        <v>23178.5</v>
      </c>
      <c r="U257" s="5">
        <v>22558</v>
      </c>
      <c r="V257" s="5">
        <v>16441.5</v>
      </c>
      <c r="W257" s="5">
        <v>24199.5</v>
      </c>
      <c r="X257" s="5">
        <v>4542</v>
      </c>
      <c r="Y257" s="5">
        <v>22627</v>
      </c>
      <c r="Z257" s="5">
        <f t="shared" si="7"/>
        <v>163404.5</v>
      </c>
      <c r="AA257" s="5"/>
    </row>
    <row r="258" spans="2:27" ht="57">
      <c r="B258" s="5" t="s">
        <v>684</v>
      </c>
      <c r="C258" s="51" t="s">
        <v>48</v>
      </c>
      <c r="D258" s="51">
        <v>94569</v>
      </c>
      <c r="E258" s="6" t="s">
        <v>685</v>
      </c>
      <c r="F258" s="51" t="s">
        <v>69</v>
      </c>
      <c r="G258" s="5">
        <v>25</v>
      </c>
      <c r="H258" s="5">
        <v>35</v>
      </c>
      <c r="I258" s="5">
        <v>5</v>
      </c>
      <c r="J258" s="5">
        <v>25</v>
      </c>
      <c r="K258" s="5">
        <v>25</v>
      </c>
      <c r="L258" s="5">
        <v>50</v>
      </c>
      <c r="M258" s="5">
        <v>25</v>
      </c>
      <c r="N258" s="5">
        <v>5</v>
      </c>
      <c r="O258" s="5">
        <v>40</v>
      </c>
      <c r="P258" s="5">
        <f t="shared" si="6"/>
        <v>235</v>
      </c>
      <c r="Q258" s="5">
        <v>16328.5</v>
      </c>
      <c r="R258" s="5">
        <v>22729</v>
      </c>
      <c r="S258" s="5">
        <v>3270.55</v>
      </c>
      <c r="T258" s="5">
        <v>18816</v>
      </c>
      <c r="U258" s="5">
        <v>15892.5</v>
      </c>
      <c r="V258" s="5">
        <v>24481</v>
      </c>
      <c r="W258" s="5">
        <v>23678.5</v>
      </c>
      <c r="X258" s="5">
        <v>3305.7</v>
      </c>
      <c r="Y258" s="5">
        <v>26267.600000000002</v>
      </c>
      <c r="Z258" s="5">
        <f t="shared" si="7"/>
        <v>154769.35</v>
      </c>
      <c r="AA258" s="5"/>
    </row>
    <row r="259" spans="2:27" ht="85.5">
      <c r="B259" s="5" t="s">
        <v>686</v>
      </c>
      <c r="C259" s="51" t="s">
        <v>48</v>
      </c>
      <c r="D259" s="51">
        <v>94570</v>
      </c>
      <c r="E259" s="6" t="s">
        <v>687</v>
      </c>
      <c r="F259" s="51" t="s">
        <v>69</v>
      </c>
      <c r="G259" s="5">
        <v>25</v>
      </c>
      <c r="H259" s="5">
        <v>35</v>
      </c>
      <c r="I259" s="5">
        <v>5</v>
      </c>
      <c r="J259" s="5">
        <v>25</v>
      </c>
      <c r="K259" s="5">
        <v>25</v>
      </c>
      <c r="L259" s="5">
        <v>50</v>
      </c>
      <c r="M259" s="5">
        <v>25</v>
      </c>
      <c r="N259" s="5">
        <v>5</v>
      </c>
      <c r="O259" s="5">
        <v>40</v>
      </c>
      <c r="P259" s="5">
        <f t="shared" si="6"/>
        <v>235</v>
      </c>
      <c r="Q259" s="5">
        <v>8420.75</v>
      </c>
      <c r="R259" s="5">
        <v>11708.900000000001</v>
      </c>
      <c r="S259" s="5">
        <v>1695.1</v>
      </c>
      <c r="T259" s="5">
        <v>9757.25</v>
      </c>
      <c r="U259" s="5">
        <v>8216.25</v>
      </c>
      <c r="V259" s="5">
        <v>12402.500000000002</v>
      </c>
      <c r="W259" s="5">
        <v>12416</v>
      </c>
      <c r="X259" s="5">
        <v>1699.1999999999998</v>
      </c>
      <c r="Y259" s="5">
        <v>13572.4</v>
      </c>
      <c r="Z259" s="5">
        <f t="shared" si="7"/>
        <v>79888.349999999991</v>
      </c>
      <c r="AA259" s="5"/>
    </row>
    <row r="260" spans="2:27" ht="57">
      <c r="B260" s="5" t="s">
        <v>689</v>
      </c>
      <c r="C260" s="51" t="s">
        <v>48</v>
      </c>
      <c r="D260" s="51">
        <v>100674</v>
      </c>
      <c r="E260" s="6" t="s">
        <v>690</v>
      </c>
      <c r="F260" s="51" t="s">
        <v>69</v>
      </c>
      <c r="G260" s="5">
        <v>25</v>
      </c>
      <c r="H260" s="5">
        <v>35</v>
      </c>
      <c r="I260" s="5">
        <v>5</v>
      </c>
      <c r="J260" s="5">
        <v>25</v>
      </c>
      <c r="K260" s="5">
        <v>25</v>
      </c>
      <c r="L260" s="5">
        <v>50</v>
      </c>
      <c r="M260" s="5">
        <v>25</v>
      </c>
      <c r="N260" s="5">
        <v>5</v>
      </c>
      <c r="O260" s="5">
        <v>40</v>
      </c>
      <c r="P260" s="5">
        <f t="shared" si="6"/>
        <v>235</v>
      </c>
      <c r="Q260" s="5">
        <v>17378</v>
      </c>
      <c r="R260" s="5">
        <v>24291.049999999996</v>
      </c>
      <c r="S260" s="5">
        <v>3473.75</v>
      </c>
      <c r="T260" s="5">
        <v>20191.75</v>
      </c>
      <c r="U260" s="5">
        <v>17041.25</v>
      </c>
      <c r="V260" s="5">
        <v>25091</v>
      </c>
      <c r="W260" s="5">
        <v>26136</v>
      </c>
      <c r="X260" s="5">
        <v>3491.3</v>
      </c>
      <c r="Y260" s="5">
        <v>27841.199999999997</v>
      </c>
      <c r="Z260" s="5">
        <f t="shared" si="7"/>
        <v>164935.29999999999</v>
      </c>
      <c r="AA260" s="5"/>
    </row>
    <row r="261" spans="2:27" ht="85.5">
      <c r="B261" s="5" t="s">
        <v>691</v>
      </c>
      <c r="C261" s="51" t="s">
        <v>48</v>
      </c>
      <c r="D261" s="51">
        <v>94573</v>
      </c>
      <c r="E261" s="6" t="s">
        <v>692</v>
      </c>
      <c r="F261" s="51" t="s">
        <v>69</v>
      </c>
      <c r="G261" s="5">
        <v>25</v>
      </c>
      <c r="H261" s="5">
        <v>35</v>
      </c>
      <c r="I261" s="5">
        <v>5</v>
      </c>
      <c r="J261" s="5">
        <v>25</v>
      </c>
      <c r="K261" s="5">
        <v>25</v>
      </c>
      <c r="L261" s="5">
        <v>50</v>
      </c>
      <c r="M261" s="5">
        <v>25</v>
      </c>
      <c r="N261" s="5">
        <v>5</v>
      </c>
      <c r="O261" s="5">
        <v>40</v>
      </c>
      <c r="P261" s="5">
        <f t="shared" si="6"/>
        <v>235</v>
      </c>
      <c r="Q261" s="5">
        <v>9765.75</v>
      </c>
      <c r="R261" s="5">
        <v>13622</v>
      </c>
      <c r="S261" s="5">
        <v>1950.35</v>
      </c>
      <c r="T261" s="5">
        <v>11269.499999999998</v>
      </c>
      <c r="U261" s="5">
        <v>9522.25</v>
      </c>
      <c r="V261" s="5">
        <v>14508.500000000002</v>
      </c>
      <c r="W261" s="5">
        <v>14276.750000000002</v>
      </c>
      <c r="X261" s="5">
        <v>1973.9500000000003</v>
      </c>
      <c r="Y261" s="5">
        <v>15672.8</v>
      </c>
      <c r="Z261" s="5">
        <f t="shared" si="7"/>
        <v>92561.85</v>
      </c>
      <c r="AA261" s="5"/>
    </row>
    <row r="262" spans="2:27" ht="28.5">
      <c r="B262" s="5" t="s">
        <v>693</v>
      </c>
      <c r="C262" s="51" t="s">
        <v>102</v>
      </c>
      <c r="D262" s="51" t="s">
        <v>694</v>
      </c>
      <c r="E262" s="6" t="s">
        <v>695</v>
      </c>
      <c r="F262" s="51" t="s">
        <v>117</v>
      </c>
      <c r="G262" s="5">
        <v>100</v>
      </c>
      <c r="H262" s="5">
        <v>100</v>
      </c>
      <c r="I262" s="5">
        <v>20</v>
      </c>
      <c r="J262" s="5">
        <v>100</v>
      </c>
      <c r="K262" s="5">
        <v>100</v>
      </c>
      <c r="L262" s="5">
        <v>100</v>
      </c>
      <c r="M262" s="5">
        <v>100</v>
      </c>
      <c r="N262" s="5">
        <v>20</v>
      </c>
      <c r="O262" s="5">
        <v>100</v>
      </c>
      <c r="P262" s="5">
        <f t="shared" si="6"/>
        <v>740</v>
      </c>
      <c r="Q262" s="5">
        <v>68458</v>
      </c>
      <c r="R262" s="5">
        <v>77276</v>
      </c>
      <c r="S262" s="5">
        <v>15455.199999999999</v>
      </c>
      <c r="T262" s="5">
        <v>77276</v>
      </c>
      <c r="U262" s="5">
        <v>65086</v>
      </c>
      <c r="V262" s="5">
        <v>77276</v>
      </c>
      <c r="W262" s="5">
        <v>52495</v>
      </c>
      <c r="X262" s="5">
        <v>15455.199999999999</v>
      </c>
      <c r="Y262" s="5">
        <v>54244</v>
      </c>
      <c r="Z262" s="5">
        <f t="shared" si="7"/>
        <v>503021.4</v>
      </c>
      <c r="AA262" s="5"/>
    </row>
    <row r="263" spans="2:27" ht="42.75">
      <c r="B263" s="5" t="s">
        <v>696</v>
      </c>
      <c r="C263" s="51" t="s">
        <v>48</v>
      </c>
      <c r="D263" s="51">
        <v>99861</v>
      </c>
      <c r="E263" s="6" t="s">
        <v>697</v>
      </c>
      <c r="F263" s="51" t="s">
        <v>69</v>
      </c>
      <c r="G263" s="5">
        <v>100</v>
      </c>
      <c r="H263" s="5">
        <v>100</v>
      </c>
      <c r="I263" s="5">
        <v>20</v>
      </c>
      <c r="J263" s="5">
        <v>100</v>
      </c>
      <c r="K263" s="5">
        <v>100</v>
      </c>
      <c r="L263" s="5">
        <v>100</v>
      </c>
      <c r="M263" s="5">
        <v>100</v>
      </c>
      <c r="N263" s="5">
        <v>20</v>
      </c>
      <c r="O263" s="5">
        <v>100</v>
      </c>
      <c r="P263" s="5">
        <f t="shared" si="6"/>
        <v>740</v>
      </c>
      <c r="Q263" s="5">
        <v>63796</v>
      </c>
      <c r="R263" s="5">
        <v>66990</v>
      </c>
      <c r="S263" s="5">
        <v>11525.599999999999</v>
      </c>
      <c r="T263" s="5">
        <v>60166.999999999993</v>
      </c>
      <c r="U263" s="5">
        <v>56458</v>
      </c>
      <c r="V263" s="5">
        <v>60228.999999999993</v>
      </c>
      <c r="W263" s="5">
        <v>65333.000000000007</v>
      </c>
      <c r="X263" s="5">
        <v>13033.399999999998</v>
      </c>
      <c r="Y263" s="5">
        <v>58980</v>
      </c>
      <c r="Z263" s="5">
        <f t="shared" si="7"/>
        <v>456512</v>
      </c>
      <c r="AA263" s="5"/>
    </row>
    <row r="264" spans="2:27" ht="28.5">
      <c r="B264" s="5" t="s">
        <v>698</v>
      </c>
      <c r="C264" s="51" t="s">
        <v>26</v>
      </c>
      <c r="D264" s="51" t="s">
        <v>699</v>
      </c>
      <c r="E264" s="6" t="s">
        <v>700</v>
      </c>
      <c r="F264" s="51" t="s">
        <v>110</v>
      </c>
      <c r="G264" s="5">
        <v>50</v>
      </c>
      <c r="H264" s="5">
        <v>70</v>
      </c>
      <c r="I264" s="5">
        <v>10</v>
      </c>
      <c r="J264" s="5">
        <v>50</v>
      </c>
      <c r="K264" s="5">
        <v>50</v>
      </c>
      <c r="L264" s="5">
        <v>100</v>
      </c>
      <c r="M264" s="5">
        <v>50</v>
      </c>
      <c r="N264" s="5">
        <v>10</v>
      </c>
      <c r="O264" s="5">
        <v>80</v>
      </c>
      <c r="P264" s="5">
        <f t="shared" si="6"/>
        <v>470</v>
      </c>
      <c r="Q264" s="5">
        <v>23193.599999999995</v>
      </c>
      <c r="R264" s="5">
        <v>33078.22</v>
      </c>
      <c r="S264" s="5">
        <v>4529.92</v>
      </c>
      <c r="T264" s="5">
        <v>22662.1</v>
      </c>
      <c r="U264" s="5">
        <v>22770.65</v>
      </c>
      <c r="V264" s="5">
        <v>46297.100000000006</v>
      </c>
      <c r="W264" s="5">
        <v>23432.65</v>
      </c>
      <c r="X264" s="5">
        <v>4753.79</v>
      </c>
      <c r="Y264" s="5">
        <v>36444</v>
      </c>
      <c r="Z264" s="5">
        <f t="shared" si="7"/>
        <v>217162.03</v>
      </c>
      <c r="AA264" s="5"/>
    </row>
    <row r="265" spans="2:27" ht="28.5">
      <c r="B265" s="5" t="s">
        <v>701</v>
      </c>
      <c r="C265" s="51" t="s">
        <v>102</v>
      </c>
      <c r="D265" s="51" t="s">
        <v>702</v>
      </c>
      <c r="E265" s="6" t="s">
        <v>703</v>
      </c>
      <c r="F265" s="51" t="s">
        <v>666</v>
      </c>
      <c r="G265" s="5">
        <v>6</v>
      </c>
      <c r="H265" s="5">
        <v>8</v>
      </c>
      <c r="I265" s="5">
        <v>1</v>
      </c>
      <c r="J265" s="5">
        <v>6</v>
      </c>
      <c r="K265" s="5">
        <v>6</v>
      </c>
      <c r="L265" s="5">
        <v>10</v>
      </c>
      <c r="M265" s="5">
        <v>6</v>
      </c>
      <c r="N265" s="5">
        <v>1</v>
      </c>
      <c r="O265" s="5">
        <v>9</v>
      </c>
      <c r="P265" s="5">
        <f t="shared" si="6"/>
        <v>53</v>
      </c>
      <c r="Q265" s="5">
        <v>6750.2400000000007</v>
      </c>
      <c r="R265" s="5">
        <v>8675.52</v>
      </c>
      <c r="S265" s="5">
        <v>1084.44</v>
      </c>
      <c r="T265" s="5">
        <v>6506.6399999999994</v>
      </c>
      <c r="U265" s="5">
        <v>6755.34</v>
      </c>
      <c r="V265" s="5">
        <v>10844.400000000001</v>
      </c>
      <c r="W265" s="5">
        <v>6779.1600000000008</v>
      </c>
      <c r="X265" s="5">
        <v>1084.44</v>
      </c>
      <c r="Y265" s="5">
        <v>10158.660000000002</v>
      </c>
      <c r="Z265" s="5">
        <f t="shared" si="7"/>
        <v>58638.840000000011</v>
      </c>
      <c r="AA265" s="5"/>
    </row>
    <row r="266" spans="2:27" ht="57">
      <c r="B266" s="5" t="s">
        <v>704</v>
      </c>
      <c r="C266" s="51" t="s">
        <v>26</v>
      </c>
      <c r="D266" s="51" t="s">
        <v>705</v>
      </c>
      <c r="E266" s="6" t="s">
        <v>706</v>
      </c>
      <c r="F266" s="51" t="s">
        <v>110</v>
      </c>
      <c r="G266" s="5">
        <v>600</v>
      </c>
      <c r="H266" s="5">
        <v>800</v>
      </c>
      <c r="I266" s="5">
        <v>100</v>
      </c>
      <c r="J266" s="5">
        <v>600</v>
      </c>
      <c r="K266" s="5">
        <v>600</v>
      </c>
      <c r="L266" s="5">
        <v>1500</v>
      </c>
      <c r="M266" s="5">
        <v>600</v>
      </c>
      <c r="N266" s="5">
        <v>100</v>
      </c>
      <c r="O266" s="5">
        <v>900</v>
      </c>
      <c r="P266" s="5">
        <f t="shared" si="6"/>
        <v>5800</v>
      </c>
      <c r="Q266" s="5">
        <v>70836</v>
      </c>
      <c r="R266" s="5">
        <v>100064</v>
      </c>
      <c r="S266" s="5">
        <v>10628</v>
      </c>
      <c r="T266" s="5">
        <v>69954</v>
      </c>
      <c r="U266" s="5">
        <v>66336</v>
      </c>
      <c r="V266" s="5">
        <v>173955.00000000003</v>
      </c>
      <c r="W266" s="5">
        <v>72156</v>
      </c>
      <c r="X266" s="5">
        <v>12122.000000000002</v>
      </c>
      <c r="Y266" s="5">
        <v>98604</v>
      </c>
      <c r="Z266" s="5">
        <f t="shared" si="7"/>
        <v>674655</v>
      </c>
      <c r="AA266" s="5"/>
    </row>
    <row r="267" spans="2:27" ht="28.5">
      <c r="B267" s="5" t="s">
        <v>707</v>
      </c>
      <c r="C267" s="51" t="s">
        <v>102</v>
      </c>
      <c r="D267" s="51" t="s">
        <v>708</v>
      </c>
      <c r="E267" s="6" t="s">
        <v>709</v>
      </c>
      <c r="F267" s="51" t="s">
        <v>354</v>
      </c>
      <c r="G267" s="5">
        <v>5</v>
      </c>
      <c r="H267" s="5">
        <v>7</v>
      </c>
      <c r="I267" s="5">
        <v>1</v>
      </c>
      <c r="J267" s="5">
        <v>5</v>
      </c>
      <c r="K267" s="5">
        <v>5</v>
      </c>
      <c r="L267" s="5">
        <v>10</v>
      </c>
      <c r="M267" s="5">
        <v>5</v>
      </c>
      <c r="N267" s="5">
        <v>1</v>
      </c>
      <c r="O267" s="5">
        <v>8</v>
      </c>
      <c r="P267" s="5">
        <f t="shared" si="6"/>
        <v>47</v>
      </c>
      <c r="Q267" s="5">
        <v>807.3</v>
      </c>
      <c r="R267" s="5">
        <v>1095.9199999999998</v>
      </c>
      <c r="S267" s="5">
        <v>156.56</v>
      </c>
      <c r="T267" s="5">
        <v>782.80000000000007</v>
      </c>
      <c r="U267" s="5">
        <v>816.75</v>
      </c>
      <c r="V267" s="5">
        <v>1565.6000000000001</v>
      </c>
      <c r="W267" s="5">
        <v>819.15000000000009</v>
      </c>
      <c r="X267" s="5">
        <v>156.56</v>
      </c>
      <c r="Y267" s="5">
        <v>1295.68</v>
      </c>
      <c r="Z267" s="5">
        <f t="shared" si="7"/>
        <v>7496.3200000000006</v>
      </c>
      <c r="AA267" s="5"/>
    </row>
    <row r="268" spans="2:27" ht="28.5">
      <c r="B268" s="5" t="s">
        <v>710</v>
      </c>
      <c r="C268" s="51" t="s">
        <v>102</v>
      </c>
      <c r="D268" s="51" t="s">
        <v>711</v>
      </c>
      <c r="E268" s="6" t="s">
        <v>712</v>
      </c>
      <c r="F268" s="51" t="s">
        <v>666</v>
      </c>
      <c r="G268" s="5">
        <v>5</v>
      </c>
      <c r="H268" s="5">
        <v>7</v>
      </c>
      <c r="I268" s="5">
        <v>1</v>
      </c>
      <c r="J268" s="5">
        <v>5</v>
      </c>
      <c r="K268" s="5">
        <v>5</v>
      </c>
      <c r="L268" s="5">
        <v>10</v>
      </c>
      <c r="M268" s="5">
        <v>5</v>
      </c>
      <c r="N268" s="5">
        <v>1</v>
      </c>
      <c r="O268" s="5">
        <v>8</v>
      </c>
      <c r="P268" s="5">
        <f t="shared" si="6"/>
        <v>47</v>
      </c>
      <c r="Q268" s="5">
        <v>202.60000000000002</v>
      </c>
      <c r="R268" s="5">
        <v>273.20999999999998</v>
      </c>
      <c r="S268" s="5">
        <v>39.03</v>
      </c>
      <c r="T268" s="5">
        <v>195.14999999999998</v>
      </c>
      <c r="U268" s="5">
        <v>202.54999999999998</v>
      </c>
      <c r="V268" s="5">
        <v>390.29999999999995</v>
      </c>
      <c r="W268" s="5">
        <v>203.75</v>
      </c>
      <c r="X268" s="5">
        <v>39.03</v>
      </c>
      <c r="Y268" s="5">
        <v>325.67999999999995</v>
      </c>
      <c r="Z268" s="5">
        <f t="shared" si="7"/>
        <v>1871.2999999999997</v>
      </c>
      <c r="AA268" s="5"/>
    </row>
    <row r="269" spans="2:27" ht="28.5">
      <c r="B269" s="5" t="s">
        <v>713</v>
      </c>
      <c r="C269" s="51" t="s">
        <v>26</v>
      </c>
      <c r="D269" s="51" t="s">
        <v>714</v>
      </c>
      <c r="E269" s="6" t="s">
        <v>715</v>
      </c>
      <c r="F269" s="51" t="s">
        <v>69</v>
      </c>
      <c r="G269" s="5">
        <v>25</v>
      </c>
      <c r="H269" s="5">
        <v>35</v>
      </c>
      <c r="I269" s="5">
        <v>5</v>
      </c>
      <c r="J269" s="5">
        <v>25</v>
      </c>
      <c r="K269" s="5">
        <v>25</v>
      </c>
      <c r="L269" s="5">
        <v>50</v>
      </c>
      <c r="M269" s="5">
        <v>25</v>
      </c>
      <c r="N269" s="5">
        <v>5</v>
      </c>
      <c r="O269" s="5">
        <v>40</v>
      </c>
      <c r="P269" s="5">
        <f t="shared" si="6"/>
        <v>235</v>
      </c>
      <c r="Q269" s="5">
        <v>16546.95</v>
      </c>
      <c r="R269" s="5">
        <v>23995.321000000004</v>
      </c>
      <c r="S269" s="5">
        <v>3015.2674999999999</v>
      </c>
      <c r="T269" s="5">
        <v>15559.8025</v>
      </c>
      <c r="U269" s="5">
        <v>14598.654999999999</v>
      </c>
      <c r="V269" s="5">
        <v>31424.714999999997</v>
      </c>
      <c r="W269" s="5">
        <v>16723.114999999998</v>
      </c>
      <c r="X269" s="5">
        <v>3283.1469999999999</v>
      </c>
      <c r="Y269" s="5">
        <v>24368.344000000005</v>
      </c>
      <c r="Z269" s="5">
        <f t="shared" si="7"/>
        <v>149515.31700000001</v>
      </c>
      <c r="AA269" s="5"/>
    </row>
    <row r="270" spans="2:27" ht="28.5">
      <c r="B270" s="5" t="s">
        <v>716</v>
      </c>
      <c r="C270" s="51" t="s">
        <v>26</v>
      </c>
      <c r="D270" s="51" t="s">
        <v>717</v>
      </c>
      <c r="E270" s="6" t="s">
        <v>718</v>
      </c>
      <c r="F270" s="51" t="s">
        <v>110</v>
      </c>
      <c r="G270" s="5">
        <v>500</v>
      </c>
      <c r="H270" s="5">
        <v>500</v>
      </c>
      <c r="I270" s="5">
        <v>100</v>
      </c>
      <c r="J270" s="5">
        <v>500</v>
      </c>
      <c r="K270" s="5">
        <v>500</v>
      </c>
      <c r="L270" s="5">
        <v>500</v>
      </c>
      <c r="M270" s="5">
        <v>500</v>
      </c>
      <c r="N270" s="5">
        <v>100</v>
      </c>
      <c r="O270" s="5">
        <v>500</v>
      </c>
      <c r="P270" s="5">
        <f t="shared" si="6"/>
        <v>3700</v>
      </c>
      <c r="Q270" s="5">
        <v>28921.73</v>
      </c>
      <c r="R270" s="5">
        <v>30646.730000000003</v>
      </c>
      <c r="S270" s="5">
        <v>5447.8459999999995</v>
      </c>
      <c r="T270" s="5">
        <v>29301.73000000001</v>
      </c>
      <c r="U270" s="5">
        <v>28141.730000000003</v>
      </c>
      <c r="V270" s="5">
        <v>29149.23</v>
      </c>
      <c r="W270" s="5">
        <v>29443.540000000008</v>
      </c>
      <c r="X270" s="5">
        <v>5926.8460000000005</v>
      </c>
      <c r="Y270" s="5">
        <v>28199.230000000003</v>
      </c>
      <c r="Z270" s="5">
        <f t="shared" si="7"/>
        <v>215178.61200000005</v>
      </c>
      <c r="AA270" s="5"/>
    </row>
    <row r="271" spans="2:27" ht="15">
      <c r="B271" s="5" t="s">
        <v>719</v>
      </c>
      <c r="C271" s="51" t="s">
        <v>21</v>
      </c>
      <c r="D271" s="51" t="s">
        <v>21</v>
      </c>
      <c r="E271" s="6" t="s">
        <v>720</v>
      </c>
      <c r="F271" s="51" t="s">
        <v>23</v>
      </c>
      <c r="G271" s="5"/>
      <c r="H271" s="5"/>
      <c r="I271" s="5"/>
      <c r="J271" s="5"/>
      <c r="K271" s="5"/>
      <c r="L271" s="5"/>
      <c r="M271" s="5"/>
      <c r="N271" s="5"/>
      <c r="O271" s="5"/>
      <c r="P271" s="5"/>
      <c r="Q271" s="5"/>
      <c r="R271" s="5"/>
      <c r="S271" s="5"/>
      <c r="T271" s="5"/>
      <c r="U271" s="5"/>
      <c r="V271" s="5"/>
      <c r="W271" s="5"/>
      <c r="X271" s="5"/>
      <c r="Y271" s="5"/>
      <c r="Z271" s="5"/>
      <c r="AA271" s="5"/>
    </row>
    <row r="272" spans="2:27" ht="28.5">
      <c r="B272" s="5" t="s">
        <v>721</v>
      </c>
      <c r="C272" s="51" t="s">
        <v>48</v>
      </c>
      <c r="D272" s="51">
        <v>102188</v>
      </c>
      <c r="E272" s="6" t="s">
        <v>722</v>
      </c>
      <c r="F272" s="51" t="s">
        <v>184</v>
      </c>
      <c r="G272" s="5">
        <v>6</v>
      </c>
      <c r="H272" s="5">
        <v>8</v>
      </c>
      <c r="I272" s="5">
        <v>1</v>
      </c>
      <c r="J272" s="5">
        <v>6</v>
      </c>
      <c r="K272" s="5">
        <v>6</v>
      </c>
      <c r="L272" s="5">
        <v>10</v>
      </c>
      <c r="M272" s="5">
        <v>6</v>
      </c>
      <c r="N272" s="5">
        <v>1</v>
      </c>
      <c r="O272" s="5">
        <v>9</v>
      </c>
      <c r="P272" s="5">
        <f t="shared" ref="P272:P335" si="8">SUM(G272:O272)</f>
        <v>53</v>
      </c>
      <c r="Q272" s="5">
        <v>4592.58</v>
      </c>
      <c r="R272" s="5">
        <v>6216.08</v>
      </c>
      <c r="S272" s="5">
        <v>1143.07</v>
      </c>
      <c r="T272" s="5">
        <v>6081.96</v>
      </c>
      <c r="U272" s="5">
        <v>5939.8200000000006</v>
      </c>
      <c r="V272" s="5">
        <v>8933.7999999999993</v>
      </c>
      <c r="W272" s="5">
        <v>5183.7599999999993</v>
      </c>
      <c r="X272" s="5">
        <v>833.32</v>
      </c>
      <c r="Y272" s="5">
        <v>8414.01</v>
      </c>
      <c r="Z272" s="5">
        <f t="shared" ref="Z272:Z335" si="9">SUM(Q272:Y272)</f>
        <v>47338.400000000001</v>
      </c>
      <c r="AA272" s="5"/>
    </row>
    <row r="273" spans="2:27" ht="85.5">
      <c r="B273" s="5" t="s">
        <v>724</v>
      </c>
      <c r="C273" s="51" t="s">
        <v>48</v>
      </c>
      <c r="D273" s="51">
        <v>102189</v>
      </c>
      <c r="E273" s="6" t="s">
        <v>725</v>
      </c>
      <c r="F273" s="51" t="s">
        <v>184</v>
      </c>
      <c r="G273" s="5">
        <v>6</v>
      </c>
      <c r="H273" s="5">
        <v>8</v>
      </c>
      <c r="I273" s="5">
        <v>1</v>
      </c>
      <c r="J273" s="5">
        <v>6</v>
      </c>
      <c r="K273" s="5">
        <v>6</v>
      </c>
      <c r="L273" s="5">
        <v>10</v>
      </c>
      <c r="M273" s="5">
        <v>6</v>
      </c>
      <c r="N273" s="5">
        <v>1</v>
      </c>
      <c r="O273" s="5">
        <v>9</v>
      </c>
      <c r="P273" s="5">
        <f t="shared" si="8"/>
        <v>53</v>
      </c>
      <c r="Q273" s="5">
        <v>1316.1000000000001</v>
      </c>
      <c r="R273" s="5">
        <v>1803.84</v>
      </c>
      <c r="S273" s="5">
        <v>278.52999999999997</v>
      </c>
      <c r="T273" s="5">
        <v>1584.96</v>
      </c>
      <c r="U273" s="5">
        <v>1530.9</v>
      </c>
      <c r="V273" s="5">
        <v>2465.1999999999998</v>
      </c>
      <c r="W273" s="5">
        <v>1429.8600000000001</v>
      </c>
      <c r="X273" s="5">
        <v>236.07999999999998</v>
      </c>
      <c r="Y273" s="5">
        <v>2214.81</v>
      </c>
      <c r="Z273" s="5">
        <f t="shared" si="9"/>
        <v>12860.279999999999</v>
      </c>
      <c r="AA273" s="5"/>
    </row>
    <row r="274" spans="2:27" ht="28.5">
      <c r="B274" s="5" t="s">
        <v>726</v>
      </c>
      <c r="C274" s="51" t="s">
        <v>48</v>
      </c>
      <c r="D274" s="51">
        <v>100705</v>
      </c>
      <c r="E274" s="6" t="s">
        <v>727</v>
      </c>
      <c r="F274" s="51" t="s">
        <v>184</v>
      </c>
      <c r="G274" s="5">
        <v>6</v>
      </c>
      <c r="H274" s="5">
        <v>8</v>
      </c>
      <c r="I274" s="5">
        <v>1</v>
      </c>
      <c r="J274" s="5">
        <v>6</v>
      </c>
      <c r="K274" s="5">
        <v>6</v>
      </c>
      <c r="L274" s="5">
        <v>10</v>
      </c>
      <c r="M274" s="5">
        <v>6</v>
      </c>
      <c r="N274" s="5">
        <v>1</v>
      </c>
      <c r="O274" s="5">
        <v>9</v>
      </c>
      <c r="P274" s="5">
        <f t="shared" si="8"/>
        <v>53</v>
      </c>
      <c r="Q274" s="5">
        <v>491.34000000000003</v>
      </c>
      <c r="R274" s="5">
        <v>679.76</v>
      </c>
      <c r="S274" s="5">
        <v>78.58</v>
      </c>
      <c r="T274" s="5">
        <v>470.28</v>
      </c>
      <c r="U274" s="5">
        <v>515.63999999999987</v>
      </c>
      <c r="V274" s="5">
        <v>841.6</v>
      </c>
      <c r="W274" s="5">
        <v>511.43999999999994</v>
      </c>
      <c r="X274" s="5">
        <v>81.52</v>
      </c>
      <c r="Y274" s="5">
        <v>734.85</v>
      </c>
      <c r="Z274" s="5">
        <f t="shared" si="9"/>
        <v>4405.0099999999993</v>
      </c>
      <c r="AA274" s="5"/>
    </row>
    <row r="275" spans="2:27" ht="57">
      <c r="B275" s="5" t="s">
        <v>728</v>
      </c>
      <c r="C275" s="51" t="s">
        <v>48</v>
      </c>
      <c r="D275" s="51">
        <v>100709</v>
      </c>
      <c r="E275" s="6" t="s">
        <v>729</v>
      </c>
      <c r="F275" s="51" t="s">
        <v>184</v>
      </c>
      <c r="G275" s="5">
        <v>36</v>
      </c>
      <c r="H275" s="5">
        <v>48</v>
      </c>
      <c r="I275" s="5">
        <v>6</v>
      </c>
      <c r="J275" s="5">
        <v>36</v>
      </c>
      <c r="K275" s="5">
        <v>36</v>
      </c>
      <c r="L275" s="5">
        <v>50</v>
      </c>
      <c r="M275" s="5">
        <v>36</v>
      </c>
      <c r="N275" s="5">
        <v>6</v>
      </c>
      <c r="O275" s="5">
        <v>50</v>
      </c>
      <c r="P275" s="5">
        <f t="shared" si="8"/>
        <v>304</v>
      </c>
      <c r="Q275" s="5">
        <v>1761.48</v>
      </c>
      <c r="R275" s="5">
        <v>2484.4799999999996</v>
      </c>
      <c r="S275" s="5">
        <v>231.42</v>
      </c>
      <c r="T275" s="5">
        <v>1639.44</v>
      </c>
      <c r="U275" s="5">
        <v>1581.48</v>
      </c>
      <c r="V275" s="5">
        <v>2633</v>
      </c>
      <c r="W275" s="5">
        <v>1883.52</v>
      </c>
      <c r="X275" s="5">
        <v>319.5</v>
      </c>
      <c r="Y275" s="5">
        <v>1966</v>
      </c>
      <c r="Z275" s="5">
        <f t="shared" si="9"/>
        <v>14500.32</v>
      </c>
      <c r="AA275" s="5"/>
    </row>
    <row r="276" spans="2:27" ht="28.5">
      <c r="B276" s="5" t="s">
        <v>731</v>
      </c>
      <c r="C276" s="51" t="s">
        <v>26</v>
      </c>
      <c r="D276" s="51" t="s">
        <v>732</v>
      </c>
      <c r="E276" s="6" t="s">
        <v>733</v>
      </c>
      <c r="F276" s="51" t="s">
        <v>33</v>
      </c>
      <c r="G276" s="5">
        <v>5</v>
      </c>
      <c r="H276" s="5">
        <v>7</v>
      </c>
      <c r="I276" s="5">
        <v>1</v>
      </c>
      <c r="J276" s="5">
        <v>5</v>
      </c>
      <c r="K276" s="5">
        <v>5</v>
      </c>
      <c r="L276" s="5">
        <v>10</v>
      </c>
      <c r="M276" s="5">
        <v>5</v>
      </c>
      <c r="N276" s="5">
        <v>1</v>
      </c>
      <c r="O276" s="5">
        <v>8</v>
      </c>
      <c r="P276" s="5">
        <f t="shared" si="8"/>
        <v>47</v>
      </c>
      <c r="Q276" s="5">
        <v>1251.4670500000002</v>
      </c>
      <c r="R276" s="5">
        <v>1759.30881</v>
      </c>
      <c r="S276" s="5">
        <v>246.39938000000001</v>
      </c>
      <c r="T276" s="5">
        <v>1255.9762000000001</v>
      </c>
      <c r="U276" s="5">
        <v>1241.1296500000001</v>
      </c>
      <c r="V276" s="5">
        <v>2500.828</v>
      </c>
      <c r="W276" s="5">
        <v>1249.93685</v>
      </c>
      <c r="X276" s="5">
        <v>252.08813000000001</v>
      </c>
      <c r="Y276" s="5">
        <v>1989.76208</v>
      </c>
      <c r="Z276" s="5">
        <f t="shared" si="9"/>
        <v>11746.89615</v>
      </c>
      <c r="AA276" s="5"/>
    </row>
    <row r="277" spans="2:27" ht="57">
      <c r="B277" s="5" t="s">
        <v>734</v>
      </c>
      <c r="C277" s="51" t="s">
        <v>48</v>
      </c>
      <c r="D277" s="51">
        <v>91306</v>
      </c>
      <c r="E277" s="6" t="s">
        <v>735</v>
      </c>
      <c r="F277" s="51" t="s">
        <v>184</v>
      </c>
      <c r="G277" s="5">
        <v>13</v>
      </c>
      <c r="H277" s="5">
        <v>20</v>
      </c>
      <c r="I277" s="5">
        <v>3</v>
      </c>
      <c r="J277" s="5">
        <v>15</v>
      </c>
      <c r="K277" s="5">
        <v>13</v>
      </c>
      <c r="L277" s="5">
        <v>30</v>
      </c>
      <c r="M277" s="5">
        <v>11</v>
      </c>
      <c r="N277" s="5">
        <v>3</v>
      </c>
      <c r="O277" s="5">
        <v>21</v>
      </c>
      <c r="P277" s="5">
        <f t="shared" si="8"/>
        <v>129</v>
      </c>
      <c r="Q277" s="5">
        <v>1648.53</v>
      </c>
      <c r="R277" s="5">
        <v>2578.0000000000005</v>
      </c>
      <c r="S277" s="5">
        <v>537.3599999999999</v>
      </c>
      <c r="T277" s="5">
        <v>2456.1</v>
      </c>
      <c r="U277" s="5">
        <v>2054.91</v>
      </c>
      <c r="V277" s="5">
        <v>4335.6000000000004</v>
      </c>
      <c r="W277" s="5">
        <v>1546.93</v>
      </c>
      <c r="X277" s="5">
        <v>413.25</v>
      </c>
      <c r="Y277" s="5">
        <v>3158.8199999999997</v>
      </c>
      <c r="Z277" s="5">
        <f t="shared" si="9"/>
        <v>18729.5</v>
      </c>
      <c r="AA277" s="5"/>
    </row>
    <row r="278" spans="2:27" ht="71.25">
      <c r="B278" s="5" t="s">
        <v>736</v>
      </c>
      <c r="C278" s="51" t="s">
        <v>48</v>
      </c>
      <c r="D278" s="51">
        <v>90831</v>
      </c>
      <c r="E278" s="6" t="s">
        <v>737</v>
      </c>
      <c r="F278" s="51" t="s">
        <v>184</v>
      </c>
      <c r="G278" s="5">
        <v>10</v>
      </c>
      <c r="H278" s="5">
        <v>14</v>
      </c>
      <c r="I278" s="5">
        <v>2</v>
      </c>
      <c r="J278" s="5">
        <v>10</v>
      </c>
      <c r="K278" s="5">
        <v>10</v>
      </c>
      <c r="L278" s="5">
        <v>28</v>
      </c>
      <c r="M278" s="5">
        <v>10</v>
      </c>
      <c r="N278" s="5">
        <v>2</v>
      </c>
      <c r="O278" s="5">
        <v>16</v>
      </c>
      <c r="P278" s="5">
        <f t="shared" si="8"/>
        <v>102</v>
      </c>
      <c r="Q278" s="5">
        <v>1268.0999999999999</v>
      </c>
      <c r="R278" s="5">
        <v>1804.6</v>
      </c>
      <c r="S278" s="5">
        <v>358.24</v>
      </c>
      <c r="T278" s="5">
        <v>1637.4</v>
      </c>
      <c r="U278" s="5">
        <v>1580.6999999999998</v>
      </c>
      <c r="V278" s="5">
        <v>4046.5600000000004</v>
      </c>
      <c r="W278" s="5">
        <v>1406.3</v>
      </c>
      <c r="X278" s="5">
        <v>275.5</v>
      </c>
      <c r="Y278" s="5">
        <v>2406.7199999999998</v>
      </c>
      <c r="Z278" s="5">
        <f t="shared" si="9"/>
        <v>14784.119999999999</v>
      </c>
      <c r="AA278" s="5"/>
    </row>
    <row r="279" spans="2:27" ht="71.25">
      <c r="B279" s="5" t="s">
        <v>738</v>
      </c>
      <c r="C279" s="51" t="s">
        <v>48</v>
      </c>
      <c r="D279" s="51">
        <v>90830</v>
      </c>
      <c r="E279" s="6" t="s">
        <v>739</v>
      </c>
      <c r="F279" s="51" t="s">
        <v>184</v>
      </c>
      <c r="G279" s="5">
        <v>5</v>
      </c>
      <c r="H279" s="5">
        <v>7</v>
      </c>
      <c r="I279" s="5">
        <v>1</v>
      </c>
      <c r="J279" s="5">
        <v>5</v>
      </c>
      <c r="K279" s="5">
        <v>5</v>
      </c>
      <c r="L279" s="5">
        <v>14</v>
      </c>
      <c r="M279" s="5">
        <v>5</v>
      </c>
      <c r="N279" s="5">
        <v>1</v>
      </c>
      <c r="O279" s="5">
        <v>8</v>
      </c>
      <c r="P279" s="5">
        <f t="shared" si="8"/>
        <v>51</v>
      </c>
      <c r="Q279" s="5">
        <v>728.44999999999993</v>
      </c>
      <c r="R279" s="5">
        <v>1037.3999999999999</v>
      </c>
      <c r="S279" s="5">
        <v>202.62</v>
      </c>
      <c r="T279" s="5">
        <v>933.15</v>
      </c>
      <c r="U279" s="5">
        <v>898.85</v>
      </c>
      <c r="V279" s="5">
        <v>2312.7999999999997</v>
      </c>
      <c r="W279" s="5">
        <v>804.4</v>
      </c>
      <c r="X279" s="5">
        <v>158.12</v>
      </c>
      <c r="Y279" s="5">
        <v>1371.44</v>
      </c>
      <c r="Z279" s="5">
        <f t="shared" si="9"/>
        <v>8447.23</v>
      </c>
      <c r="AA279" s="5"/>
    </row>
    <row r="280" spans="2:27" ht="42.75">
      <c r="B280" s="5" t="s">
        <v>741</v>
      </c>
      <c r="C280" s="51" t="s">
        <v>26</v>
      </c>
      <c r="D280" s="51" t="s">
        <v>742</v>
      </c>
      <c r="E280" s="6" t="s">
        <v>743</v>
      </c>
      <c r="F280" s="51" t="s">
        <v>33</v>
      </c>
      <c r="G280" s="5">
        <v>5</v>
      </c>
      <c r="H280" s="5">
        <v>7</v>
      </c>
      <c r="I280" s="5">
        <v>1</v>
      </c>
      <c r="J280" s="5">
        <v>5</v>
      </c>
      <c r="K280" s="5">
        <v>5</v>
      </c>
      <c r="L280" s="5">
        <v>10</v>
      </c>
      <c r="M280" s="5">
        <v>5</v>
      </c>
      <c r="N280" s="5">
        <v>1</v>
      </c>
      <c r="O280" s="5">
        <v>8</v>
      </c>
      <c r="P280" s="5">
        <f t="shared" si="8"/>
        <v>47</v>
      </c>
      <c r="Q280" s="5">
        <v>1230.3950500000001</v>
      </c>
      <c r="R280" s="5">
        <v>1732.0219699999998</v>
      </c>
      <c r="S280" s="5">
        <v>240.99386000000001</v>
      </c>
      <c r="T280" s="5">
        <v>1236.2817999999997</v>
      </c>
      <c r="U280" s="5">
        <v>1216.8931</v>
      </c>
      <c r="V280" s="5">
        <v>2458.0346</v>
      </c>
      <c r="W280" s="5">
        <v>1228.3910500000002</v>
      </c>
      <c r="X280" s="5">
        <v>248.42368999999999</v>
      </c>
      <c r="Y280" s="5">
        <v>1952.1992800000003</v>
      </c>
      <c r="Z280" s="5">
        <f t="shared" si="9"/>
        <v>11543.634400000001</v>
      </c>
      <c r="AA280" s="5"/>
    </row>
    <row r="281" spans="2:27" ht="99.75">
      <c r="B281" s="5" t="s">
        <v>744</v>
      </c>
      <c r="C281" s="51" t="s">
        <v>26</v>
      </c>
      <c r="D281" s="51" t="s">
        <v>745</v>
      </c>
      <c r="E281" s="6" t="s">
        <v>746</v>
      </c>
      <c r="F281" s="51" t="s">
        <v>33</v>
      </c>
      <c r="G281" s="5">
        <v>5</v>
      </c>
      <c r="H281" s="5">
        <v>7</v>
      </c>
      <c r="I281" s="5">
        <v>1</v>
      </c>
      <c r="J281" s="5">
        <v>5</v>
      </c>
      <c r="K281" s="5">
        <v>5</v>
      </c>
      <c r="L281" s="5">
        <v>10</v>
      </c>
      <c r="M281" s="5">
        <v>5</v>
      </c>
      <c r="N281" s="5">
        <v>1</v>
      </c>
      <c r="O281" s="5">
        <v>8</v>
      </c>
      <c r="P281" s="5">
        <f t="shared" si="8"/>
        <v>47</v>
      </c>
      <c r="Q281" s="5">
        <v>17021.399999999998</v>
      </c>
      <c r="R281" s="5">
        <v>25464.039999999997</v>
      </c>
      <c r="S281" s="5">
        <v>3338.84</v>
      </c>
      <c r="T281" s="5">
        <v>17260.599999999999</v>
      </c>
      <c r="U281" s="5">
        <v>16823.8</v>
      </c>
      <c r="V281" s="5">
        <v>33905.199999999997</v>
      </c>
      <c r="W281" s="5">
        <v>17147.8</v>
      </c>
      <c r="X281" s="5">
        <v>3446.2</v>
      </c>
      <c r="Y281" s="5">
        <v>27435.200000000001</v>
      </c>
      <c r="Z281" s="5">
        <f t="shared" si="9"/>
        <v>161843.08000000002</v>
      </c>
      <c r="AA281" s="5"/>
    </row>
    <row r="282" spans="2:27" ht="15">
      <c r="B282" s="5" t="s">
        <v>747</v>
      </c>
      <c r="C282" s="51" t="s">
        <v>21</v>
      </c>
      <c r="D282" s="51" t="s">
        <v>21</v>
      </c>
      <c r="E282" s="6" t="s">
        <v>748</v>
      </c>
      <c r="F282" s="51" t="s">
        <v>23</v>
      </c>
      <c r="G282" s="5"/>
      <c r="H282" s="5"/>
      <c r="I282" s="5"/>
      <c r="J282" s="5"/>
      <c r="K282" s="5"/>
      <c r="L282" s="5"/>
      <c r="M282" s="5"/>
      <c r="N282" s="5"/>
      <c r="O282" s="5"/>
      <c r="P282" s="5">
        <f t="shared" si="8"/>
        <v>0</v>
      </c>
      <c r="Q282" s="5"/>
      <c r="R282" s="5"/>
      <c r="S282" s="5">
        <v>0</v>
      </c>
      <c r="T282" s="5"/>
      <c r="U282" s="5"/>
      <c r="V282" s="5"/>
      <c r="W282" s="5"/>
      <c r="X282" s="5"/>
      <c r="Y282" s="5"/>
      <c r="Z282" s="5">
        <f t="shared" si="9"/>
        <v>0</v>
      </c>
      <c r="AA282" s="5"/>
    </row>
    <row r="283" spans="2:27" ht="85.5">
      <c r="B283" s="5" t="s">
        <v>749</v>
      </c>
      <c r="C283" s="51" t="s">
        <v>26</v>
      </c>
      <c r="D283" s="51" t="s">
        <v>750</v>
      </c>
      <c r="E283" s="6" t="s">
        <v>751</v>
      </c>
      <c r="F283" s="51" t="s">
        <v>33</v>
      </c>
      <c r="G283" s="5">
        <v>800</v>
      </c>
      <c r="H283" s="5">
        <v>1350</v>
      </c>
      <c r="I283" s="5">
        <v>200</v>
      </c>
      <c r="J283" s="5">
        <v>1100</v>
      </c>
      <c r="K283" s="5">
        <v>800</v>
      </c>
      <c r="L283" s="5">
        <v>1950</v>
      </c>
      <c r="M283" s="5">
        <v>500</v>
      </c>
      <c r="N283" s="5">
        <v>200</v>
      </c>
      <c r="O283" s="5">
        <v>1250</v>
      </c>
      <c r="P283" s="5">
        <f t="shared" si="8"/>
        <v>8150</v>
      </c>
      <c r="Q283" s="5">
        <v>15254.400000000001</v>
      </c>
      <c r="R283" s="5">
        <v>29799.900000000005</v>
      </c>
      <c r="S283" s="5">
        <v>2714.4</v>
      </c>
      <c r="T283" s="5">
        <v>22303.599999999999</v>
      </c>
      <c r="U283" s="5">
        <v>12739.2</v>
      </c>
      <c r="V283" s="5">
        <v>43157.4</v>
      </c>
      <c r="W283" s="5">
        <v>7717</v>
      </c>
      <c r="X283" s="5">
        <v>3670</v>
      </c>
      <c r="Y283" s="5">
        <v>20072.5</v>
      </c>
      <c r="Z283" s="5">
        <f t="shared" si="9"/>
        <v>157428.4</v>
      </c>
      <c r="AA283" s="5"/>
    </row>
    <row r="284" spans="2:27" ht="85.5">
      <c r="B284" s="5" t="s">
        <v>752</v>
      </c>
      <c r="C284" s="51" t="s">
        <v>48</v>
      </c>
      <c r="D284" s="51">
        <v>92543</v>
      </c>
      <c r="E284" s="6" t="s">
        <v>753</v>
      </c>
      <c r="F284" s="51" t="s">
        <v>69</v>
      </c>
      <c r="G284" s="5">
        <v>720</v>
      </c>
      <c r="H284" s="5">
        <v>1000</v>
      </c>
      <c r="I284" s="5">
        <v>200</v>
      </c>
      <c r="J284" s="5">
        <v>1000</v>
      </c>
      <c r="K284" s="5">
        <v>720</v>
      </c>
      <c r="L284" s="5">
        <v>1000</v>
      </c>
      <c r="M284" s="5">
        <v>340</v>
      </c>
      <c r="N284" s="5">
        <v>200</v>
      </c>
      <c r="O284" s="5">
        <v>1000</v>
      </c>
      <c r="P284" s="5">
        <f t="shared" si="8"/>
        <v>6180</v>
      </c>
      <c r="Q284" s="5">
        <v>14875.2</v>
      </c>
      <c r="R284" s="5">
        <v>19280</v>
      </c>
      <c r="S284" s="5">
        <v>2766</v>
      </c>
      <c r="T284" s="5">
        <v>25720</v>
      </c>
      <c r="U284" s="5">
        <v>14572.799999999997</v>
      </c>
      <c r="V284" s="5">
        <v>21570</v>
      </c>
      <c r="W284" s="5">
        <v>6415.8000000000011</v>
      </c>
      <c r="X284" s="5">
        <v>2726</v>
      </c>
      <c r="Y284" s="5">
        <v>21490</v>
      </c>
      <c r="Z284" s="5">
        <f t="shared" si="9"/>
        <v>129415.8</v>
      </c>
      <c r="AA284" s="5"/>
    </row>
    <row r="285" spans="2:27" ht="85.5">
      <c r="B285" s="5" t="s">
        <v>755</v>
      </c>
      <c r="C285" s="51" t="s">
        <v>48</v>
      </c>
      <c r="D285" s="51">
        <v>92580</v>
      </c>
      <c r="E285" s="6" t="s">
        <v>756</v>
      </c>
      <c r="F285" s="51" t="s">
        <v>69</v>
      </c>
      <c r="G285" s="5">
        <v>720</v>
      </c>
      <c r="H285" s="5">
        <v>1000</v>
      </c>
      <c r="I285" s="5">
        <v>200</v>
      </c>
      <c r="J285" s="5">
        <v>1000</v>
      </c>
      <c r="K285" s="5">
        <v>720</v>
      </c>
      <c r="L285" s="5">
        <v>1000</v>
      </c>
      <c r="M285" s="5">
        <v>340</v>
      </c>
      <c r="N285" s="5">
        <v>200</v>
      </c>
      <c r="O285" s="5">
        <v>1000</v>
      </c>
      <c r="P285" s="5">
        <f t="shared" si="8"/>
        <v>6180</v>
      </c>
      <c r="Q285" s="5">
        <v>31320</v>
      </c>
      <c r="R285" s="5">
        <v>44700.000000000007</v>
      </c>
      <c r="S285" s="5">
        <v>8432</v>
      </c>
      <c r="T285" s="5">
        <v>43360</v>
      </c>
      <c r="U285" s="5">
        <v>30931.199999999997</v>
      </c>
      <c r="V285" s="5">
        <v>43689.999999999993</v>
      </c>
      <c r="W285" s="5">
        <v>21008.6</v>
      </c>
      <c r="X285" s="5">
        <v>8722</v>
      </c>
      <c r="Y285" s="5">
        <v>42680</v>
      </c>
      <c r="Z285" s="5">
        <f t="shared" si="9"/>
        <v>274843.80000000005</v>
      </c>
      <c r="AA285" s="5"/>
    </row>
    <row r="286" spans="2:27" ht="85.5">
      <c r="B286" s="5" t="s">
        <v>757</v>
      </c>
      <c r="C286" s="51" t="s">
        <v>48</v>
      </c>
      <c r="D286" s="51">
        <v>94207</v>
      </c>
      <c r="E286" s="6" t="s">
        <v>758</v>
      </c>
      <c r="F286" s="51" t="s">
        <v>69</v>
      </c>
      <c r="G286" s="5">
        <v>720</v>
      </c>
      <c r="H286" s="5">
        <v>1000</v>
      </c>
      <c r="I286" s="5">
        <v>200</v>
      </c>
      <c r="J286" s="5">
        <v>1000</v>
      </c>
      <c r="K286" s="5">
        <v>720</v>
      </c>
      <c r="L286" s="5">
        <v>1000</v>
      </c>
      <c r="M286" s="5">
        <v>340</v>
      </c>
      <c r="N286" s="5">
        <v>200</v>
      </c>
      <c r="O286" s="5">
        <v>1000</v>
      </c>
      <c r="P286" s="5">
        <f t="shared" si="8"/>
        <v>6180</v>
      </c>
      <c r="Q286" s="5">
        <v>45705.599999999999</v>
      </c>
      <c r="R286" s="5">
        <v>79150.000000000015</v>
      </c>
      <c r="S286" s="5">
        <v>8878</v>
      </c>
      <c r="T286" s="5">
        <v>63990</v>
      </c>
      <c r="U286" s="5">
        <v>35121.599999999999</v>
      </c>
      <c r="V286" s="5">
        <v>77750</v>
      </c>
      <c r="W286" s="5">
        <v>15881.4</v>
      </c>
      <c r="X286" s="5">
        <v>13328</v>
      </c>
      <c r="Y286" s="5">
        <v>48350</v>
      </c>
      <c r="Z286" s="5">
        <f t="shared" si="9"/>
        <v>388154.60000000003</v>
      </c>
      <c r="AA286" s="5"/>
    </row>
    <row r="287" spans="2:27" ht="42.75">
      <c r="B287" s="5" t="s">
        <v>760</v>
      </c>
      <c r="C287" s="51" t="s">
        <v>48</v>
      </c>
      <c r="D287" s="51">
        <v>94216</v>
      </c>
      <c r="E287" s="6" t="s">
        <v>761</v>
      </c>
      <c r="F287" s="51" t="s">
        <v>69</v>
      </c>
      <c r="G287" s="5">
        <v>720</v>
      </c>
      <c r="H287" s="5">
        <v>1000</v>
      </c>
      <c r="I287" s="5">
        <v>200</v>
      </c>
      <c r="J287" s="5">
        <v>1000</v>
      </c>
      <c r="K287" s="5">
        <v>720</v>
      </c>
      <c r="L287" s="5">
        <v>1000</v>
      </c>
      <c r="M287" s="5">
        <v>340</v>
      </c>
      <c r="N287" s="5">
        <v>200</v>
      </c>
      <c r="O287" s="5">
        <v>1000</v>
      </c>
      <c r="P287" s="5">
        <f t="shared" si="8"/>
        <v>6180</v>
      </c>
      <c r="Q287" s="5">
        <v>133790.39999999999</v>
      </c>
      <c r="R287" s="5">
        <v>192740</v>
      </c>
      <c r="S287" s="5">
        <v>39840</v>
      </c>
      <c r="T287" s="5">
        <v>195480</v>
      </c>
      <c r="U287" s="5">
        <v>130968</v>
      </c>
      <c r="V287" s="5">
        <v>221290</v>
      </c>
      <c r="W287" s="5">
        <v>55889.2</v>
      </c>
      <c r="X287" s="5">
        <v>38958</v>
      </c>
      <c r="Y287" s="5">
        <v>192480</v>
      </c>
      <c r="Z287" s="5">
        <f t="shared" si="9"/>
        <v>1201435.6000000001</v>
      </c>
      <c r="AA287" s="5"/>
    </row>
    <row r="288" spans="2:27" ht="42.75">
      <c r="B288" s="5" t="s">
        <v>763</v>
      </c>
      <c r="C288" s="51" t="s">
        <v>48</v>
      </c>
      <c r="D288" s="51">
        <v>94213</v>
      </c>
      <c r="E288" s="6" t="s">
        <v>764</v>
      </c>
      <c r="F288" s="51" t="s">
        <v>69</v>
      </c>
      <c r="G288" s="5">
        <v>720</v>
      </c>
      <c r="H288" s="5">
        <v>1000</v>
      </c>
      <c r="I288" s="5">
        <v>200</v>
      </c>
      <c r="J288" s="5">
        <v>1000</v>
      </c>
      <c r="K288" s="5">
        <v>720</v>
      </c>
      <c r="L288" s="5">
        <v>1000</v>
      </c>
      <c r="M288" s="5">
        <v>340</v>
      </c>
      <c r="N288" s="5">
        <v>200</v>
      </c>
      <c r="O288" s="5">
        <v>1000</v>
      </c>
      <c r="P288" s="5">
        <f t="shared" si="8"/>
        <v>6180</v>
      </c>
      <c r="Q288" s="5">
        <v>46735.199999999997</v>
      </c>
      <c r="R288" s="5">
        <v>68220</v>
      </c>
      <c r="S288" s="5">
        <v>13812</v>
      </c>
      <c r="T288" s="5">
        <v>70940</v>
      </c>
      <c r="U288" s="5">
        <v>46339.199999999997</v>
      </c>
      <c r="V288" s="5">
        <v>77950</v>
      </c>
      <c r="W288" s="5">
        <v>19995.399999999998</v>
      </c>
      <c r="X288" s="5">
        <v>14053.999999999998</v>
      </c>
      <c r="Y288" s="5">
        <v>67770</v>
      </c>
      <c r="Z288" s="5">
        <f t="shared" si="9"/>
        <v>425815.80000000005</v>
      </c>
      <c r="AA288" s="5"/>
    </row>
    <row r="289" spans="2:27" ht="42.75">
      <c r="B289" s="5" t="s">
        <v>765</v>
      </c>
      <c r="C289" s="51" t="s">
        <v>48</v>
      </c>
      <c r="D289" s="51">
        <v>94227</v>
      </c>
      <c r="E289" s="6" t="s">
        <v>766</v>
      </c>
      <c r="F289" s="51" t="s">
        <v>110</v>
      </c>
      <c r="G289" s="5">
        <v>250</v>
      </c>
      <c r="H289" s="5">
        <v>350</v>
      </c>
      <c r="I289" s="5">
        <v>50</v>
      </c>
      <c r="J289" s="5">
        <v>250</v>
      </c>
      <c r="K289" s="5">
        <v>250</v>
      </c>
      <c r="L289" s="5">
        <v>500</v>
      </c>
      <c r="M289" s="5">
        <v>250</v>
      </c>
      <c r="N289" s="5">
        <v>50</v>
      </c>
      <c r="O289" s="5">
        <v>400</v>
      </c>
      <c r="P289" s="5">
        <f t="shared" si="8"/>
        <v>2350</v>
      </c>
      <c r="Q289" s="5">
        <v>16517.5</v>
      </c>
      <c r="R289" s="5">
        <v>20730.5</v>
      </c>
      <c r="S289" s="5">
        <v>3404</v>
      </c>
      <c r="T289" s="5">
        <v>14815</v>
      </c>
      <c r="U289" s="5">
        <v>17222.5</v>
      </c>
      <c r="V289" s="5">
        <v>34925</v>
      </c>
      <c r="W289" s="5">
        <v>16975</v>
      </c>
      <c r="X289" s="5">
        <v>2990.5</v>
      </c>
      <c r="Y289" s="5">
        <v>24676</v>
      </c>
      <c r="Z289" s="5">
        <f t="shared" si="9"/>
        <v>152256</v>
      </c>
      <c r="AA289" s="5"/>
    </row>
    <row r="290" spans="2:27" ht="42.75">
      <c r="B290" s="5" t="s">
        <v>767</v>
      </c>
      <c r="C290" s="51" t="s">
        <v>48</v>
      </c>
      <c r="D290" s="51">
        <v>94228</v>
      </c>
      <c r="E290" s="6" t="s">
        <v>768</v>
      </c>
      <c r="F290" s="51" t="s">
        <v>110</v>
      </c>
      <c r="G290" s="5">
        <v>190</v>
      </c>
      <c r="H290" s="5">
        <v>200</v>
      </c>
      <c r="I290" s="5">
        <v>50</v>
      </c>
      <c r="J290" s="5">
        <v>200</v>
      </c>
      <c r="K290" s="5">
        <v>190</v>
      </c>
      <c r="L290" s="5">
        <v>200</v>
      </c>
      <c r="M290" s="5">
        <v>130</v>
      </c>
      <c r="N290" s="5">
        <v>50</v>
      </c>
      <c r="O290" s="5">
        <v>200</v>
      </c>
      <c r="P290" s="5">
        <f t="shared" si="8"/>
        <v>1410</v>
      </c>
      <c r="Q290" s="5">
        <v>16927.099999999999</v>
      </c>
      <c r="R290" s="5">
        <v>15972.000000000002</v>
      </c>
      <c r="S290" s="5">
        <v>4586.5</v>
      </c>
      <c r="T290" s="5">
        <v>16041.999999999998</v>
      </c>
      <c r="U290" s="5">
        <v>17689</v>
      </c>
      <c r="V290" s="5">
        <v>19254</v>
      </c>
      <c r="W290" s="5">
        <v>11872.9</v>
      </c>
      <c r="X290" s="5">
        <v>4052.4999999999995</v>
      </c>
      <c r="Y290" s="5">
        <v>16822</v>
      </c>
      <c r="Z290" s="5">
        <f t="shared" si="9"/>
        <v>123218</v>
      </c>
      <c r="AA290" s="5"/>
    </row>
    <row r="291" spans="2:27" ht="42.75">
      <c r="B291" s="5" t="s">
        <v>769</v>
      </c>
      <c r="C291" s="51" t="s">
        <v>48</v>
      </c>
      <c r="D291" s="51">
        <v>94229</v>
      </c>
      <c r="E291" s="6" t="s">
        <v>770</v>
      </c>
      <c r="F291" s="51" t="s">
        <v>110</v>
      </c>
      <c r="G291" s="5">
        <v>100</v>
      </c>
      <c r="H291" s="5">
        <v>100</v>
      </c>
      <c r="I291" s="5">
        <v>50</v>
      </c>
      <c r="J291" s="5">
        <v>100</v>
      </c>
      <c r="K291" s="5">
        <v>100</v>
      </c>
      <c r="L291" s="5">
        <v>100</v>
      </c>
      <c r="M291" s="5">
        <v>100</v>
      </c>
      <c r="N291" s="5">
        <v>50</v>
      </c>
      <c r="O291" s="5">
        <v>100</v>
      </c>
      <c r="P291" s="5">
        <f t="shared" si="8"/>
        <v>800</v>
      </c>
      <c r="Q291" s="5">
        <v>17214</v>
      </c>
      <c r="R291" s="5">
        <v>15342</v>
      </c>
      <c r="S291" s="5">
        <v>8892.4999999999982</v>
      </c>
      <c r="T291" s="5">
        <v>15468.000000000002</v>
      </c>
      <c r="U291" s="5">
        <v>18032</v>
      </c>
      <c r="V291" s="5">
        <v>18685</v>
      </c>
      <c r="W291" s="5">
        <v>17640</v>
      </c>
      <c r="X291" s="5">
        <v>7819</v>
      </c>
      <c r="Y291" s="5">
        <v>16281</v>
      </c>
      <c r="Z291" s="5">
        <f t="shared" si="9"/>
        <v>135373.5</v>
      </c>
      <c r="AA291" s="5"/>
    </row>
    <row r="292" spans="2:27" ht="57">
      <c r="B292" s="5" t="s">
        <v>771</v>
      </c>
      <c r="C292" s="51" t="s">
        <v>48</v>
      </c>
      <c r="D292" s="51">
        <v>94223</v>
      </c>
      <c r="E292" s="6" t="s">
        <v>772</v>
      </c>
      <c r="F292" s="51" t="s">
        <v>110</v>
      </c>
      <c r="G292" s="5">
        <v>200</v>
      </c>
      <c r="H292" s="5">
        <v>200</v>
      </c>
      <c r="I292" s="5">
        <v>50</v>
      </c>
      <c r="J292" s="5">
        <v>200</v>
      </c>
      <c r="K292" s="5">
        <v>200</v>
      </c>
      <c r="L292" s="5">
        <v>200</v>
      </c>
      <c r="M292" s="5">
        <v>200</v>
      </c>
      <c r="N292" s="5">
        <v>50</v>
      </c>
      <c r="O292" s="5">
        <v>200</v>
      </c>
      <c r="P292" s="5">
        <f t="shared" si="8"/>
        <v>1500</v>
      </c>
      <c r="Q292" s="5">
        <v>21492</v>
      </c>
      <c r="R292" s="5">
        <v>27027.999999999996</v>
      </c>
      <c r="S292" s="5">
        <v>3848.5</v>
      </c>
      <c r="T292" s="5">
        <v>22528</v>
      </c>
      <c r="U292" s="5">
        <v>16858</v>
      </c>
      <c r="V292" s="5">
        <v>27052</v>
      </c>
      <c r="W292" s="5">
        <v>15874</v>
      </c>
      <c r="X292" s="5">
        <v>5812</v>
      </c>
      <c r="Y292" s="5">
        <v>16750</v>
      </c>
      <c r="Z292" s="5">
        <f t="shared" si="9"/>
        <v>157242.5</v>
      </c>
      <c r="AA292" s="5"/>
    </row>
    <row r="293" spans="2:27" ht="28.5">
      <c r="B293" s="5" t="s">
        <v>773</v>
      </c>
      <c r="C293" s="51" t="s">
        <v>102</v>
      </c>
      <c r="D293" s="51" t="s">
        <v>774</v>
      </c>
      <c r="E293" s="6" t="s">
        <v>775</v>
      </c>
      <c r="F293" s="51" t="s">
        <v>354</v>
      </c>
      <c r="G293" s="5">
        <v>100</v>
      </c>
      <c r="H293" s="5">
        <v>100</v>
      </c>
      <c r="I293" s="5">
        <v>50</v>
      </c>
      <c r="J293" s="5">
        <v>100</v>
      </c>
      <c r="K293" s="5">
        <v>100</v>
      </c>
      <c r="L293" s="5">
        <v>100</v>
      </c>
      <c r="M293" s="5">
        <v>100</v>
      </c>
      <c r="N293" s="5">
        <v>50</v>
      </c>
      <c r="O293" s="5">
        <v>100</v>
      </c>
      <c r="P293" s="5">
        <f t="shared" si="8"/>
        <v>800</v>
      </c>
      <c r="Q293" s="5">
        <v>10154</v>
      </c>
      <c r="R293" s="5">
        <v>11633</v>
      </c>
      <c r="S293" s="5">
        <v>5816.5</v>
      </c>
      <c r="T293" s="5">
        <v>11633</v>
      </c>
      <c r="U293" s="5">
        <v>11248</v>
      </c>
      <c r="V293" s="5">
        <v>11633</v>
      </c>
      <c r="W293" s="5">
        <v>12830</v>
      </c>
      <c r="X293" s="5">
        <v>5816.5</v>
      </c>
      <c r="Y293" s="5">
        <v>10978</v>
      </c>
      <c r="Z293" s="5">
        <f t="shared" si="9"/>
        <v>91742</v>
      </c>
      <c r="AA293" s="5"/>
    </row>
    <row r="294" spans="2:27" ht="42.75">
      <c r="B294" s="5" t="s">
        <v>776</v>
      </c>
      <c r="C294" s="51" t="s">
        <v>26</v>
      </c>
      <c r="D294" s="51" t="s">
        <v>777</v>
      </c>
      <c r="E294" s="6" t="s">
        <v>778</v>
      </c>
      <c r="F294" s="51" t="s">
        <v>110</v>
      </c>
      <c r="G294" s="5">
        <v>100</v>
      </c>
      <c r="H294" s="5">
        <v>100</v>
      </c>
      <c r="I294" s="5">
        <v>50</v>
      </c>
      <c r="J294" s="5">
        <v>100</v>
      </c>
      <c r="K294" s="5">
        <v>100</v>
      </c>
      <c r="L294" s="5">
        <v>100</v>
      </c>
      <c r="M294" s="5">
        <v>100</v>
      </c>
      <c r="N294" s="5">
        <v>50</v>
      </c>
      <c r="O294" s="5">
        <v>100</v>
      </c>
      <c r="P294" s="5">
        <f t="shared" si="8"/>
        <v>800</v>
      </c>
      <c r="Q294" s="5">
        <v>7156.8000000000011</v>
      </c>
      <c r="R294" s="5">
        <v>7224.2400000000007</v>
      </c>
      <c r="S294" s="5">
        <v>3539.5800000000004</v>
      </c>
      <c r="T294" s="5">
        <v>7152.3600000000006</v>
      </c>
      <c r="U294" s="5">
        <v>7124.4000000000005</v>
      </c>
      <c r="V294" s="5">
        <v>7148.5200000000013</v>
      </c>
      <c r="W294" s="5">
        <v>7214.880000000001</v>
      </c>
      <c r="X294" s="5">
        <v>3581.7000000000003</v>
      </c>
      <c r="Y294" s="5">
        <v>7124.76</v>
      </c>
      <c r="Z294" s="5">
        <f t="shared" si="9"/>
        <v>57267.240000000013</v>
      </c>
      <c r="AA294" s="5"/>
    </row>
    <row r="295" spans="2:27" ht="42.75">
      <c r="B295" s="5" t="s">
        <v>779</v>
      </c>
      <c r="C295" s="51" t="s">
        <v>48</v>
      </c>
      <c r="D295" s="51">
        <v>100327</v>
      </c>
      <c r="E295" s="6" t="s">
        <v>780</v>
      </c>
      <c r="F295" s="51" t="s">
        <v>110</v>
      </c>
      <c r="G295" s="5">
        <v>200</v>
      </c>
      <c r="H295" s="5">
        <v>200</v>
      </c>
      <c r="I295" s="5">
        <v>50</v>
      </c>
      <c r="J295" s="5">
        <v>200</v>
      </c>
      <c r="K295" s="5">
        <v>200</v>
      </c>
      <c r="L295" s="5">
        <v>200</v>
      </c>
      <c r="M295" s="5">
        <v>200</v>
      </c>
      <c r="N295" s="5">
        <v>50</v>
      </c>
      <c r="O295" s="5">
        <v>200</v>
      </c>
      <c r="P295" s="5">
        <f t="shared" si="8"/>
        <v>1500</v>
      </c>
      <c r="Q295" s="5">
        <v>12130</v>
      </c>
      <c r="R295" s="5">
        <v>10822</v>
      </c>
      <c r="S295" s="5">
        <v>3201.5</v>
      </c>
      <c r="T295" s="5">
        <v>11268.000000000002</v>
      </c>
      <c r="U295" s="5">
        <v>12464</v>
      </c>
      <c r="V295" s="5">
        <v>13119.999999999998</v>
      </c>
      <c r="W295" s="5">
        <v>12362</v>
      </c>
      <c r="X295" s="5">
        <v>2820</v>
      </c>
      <c r="Y295" s="5">
        <v>11860</v>
      </c>
      <c r="Z295" s="5">
        <f t="shared" si="9"/>
        <v>90047.5</v>
      </c>
      <c r="AA295" s="5"/>
    </row>
    <row r="296" spans="2:27" ht="57">
      <c r="B296" s="5" t="s">
        <v>781</v>
      </c>
      <c r="C296" s="51" t="s">
        <v>48</v>
      </c>
      <c r="D296" s="51">
        <v>100435</v>
      </c>
      <c r="E296" s="6" t="s">
        <v>782</v>
      </c>
      <c r="F296" s="51" t="s">
        <v>110</v>
      </c>
      <c r="G296" s="5">
        <v>200</v>
      </c>
      <c r="H296" s="5">
        <v>200</v>
      </c>
      <c r="I296" s="5">
        <v>50</v>
      </c>
      <c r="J296" s="5">
        <v>200</v>
      </c>
      <c r="K296" s="5">
        <v>200</v>
      </c>
      <c r="L296" s="5">
        <v>200</v>
      </c>
      <c r="M296" s="5">
        <v>200</v>
      </c>
      <c r="N296" s="5">
        <v>50</v>
      </c>
      <c r="O296" s="5">
        <v>200</v>
      </c>
      <c r="P296" s="5">
        <f t="shared" si="8"/>
        <v>1500</v>
      </c>
      <c r="Q296" s="5">
        <v>17774</v>
      </c>
      <c r="R296" s="5">
        <v>22366</v>
      </c>
      <c r="S296" s="5">
        <v>2927.5</v>
      </c>
      <c r="T296" s="5">
        <v>17022</v>
      </c>
      <c r="U296" s="5">
        <v>12952.000000000002</v>
      </c>
      <c r="V296" s="5">
        <v>21574</v>
      </c>
      <c r="W296" s="5">
        <v>12408</v>
      </c>
      <c r="X296" s="5">
        <v>4496.5</v>
      </c>
      <c r="Y296" s="5">
        <v>12765.999999999998</v>
      </c>
      <c r="Z296" s="5">
        <f t="shared" si="9"/>
        <v>124286</v>
      </c>
      <c r="AA296" s="5"/>
    </row>
    <row r="297" spans="2:27" ht="42.75">
      <c r="B297" s="5" t="s">
        <v>784</v>
      </c>
      <c r="C297" s="51" t="s">
        <v>48</v>
      </c>
      <c r="D297" s="51">
        <v>94231</v>
      </c>
      <c r="E297" s="6" t="s">
        <v>785</v>
      </c>
      <c r="F297" s="51" t="s">
        <v>110</v>
      </c>
      <c r="G297" s="5">
        <v>200</v>
      </c>
      <c r="H297" s="5">
        <v>200</v>
      </c>
      <c r="I297" s="5">
        <v>50</v>
      </c>
      <c r="J297" s="5">
        <v>200</v>
      </c>
      <c r="K297" s="5">
        <v>200</v>
      </c>
      <c r="L297" s="5">
        <v>200</v>
      </c>
      <c r="M297" s="5">
        <v>200</v>
      </c>
      <c r="N297" s="5">
        <v>50</v>
      </c>
      <c r="O297" s="5">
        <v>200</v>
      </c>
      <c r="P297" s="5">
        <f t="shared" si="8"/>
        <v>1500</v>
      </c>
      <c r="Q297" s="5">
        <v>10860</v>
      </c>
      <c r="R297" s="5">
        <v>9659.9999999999982</v>
      </c>
      <c r="S297" s="5">
        <v>2882.5</v>
      </c>
      <c r="T297" s="5">
        <v>10073.999999999998</v>
      </c>
      <c r="U297" s="5">
        <v>11120.000000000002</v>
      </c>
      <c r="V297" s="5">
        <v>11440.000000000002</v>
      </c>
      <c r="W297" s="5">
        <v>11102</v>
      </c>
      <c r="X297" s="5">
        <v>2514.5</v>
      </c>
      <c r="Y297" s="5">
        <v>10526.000000000002</v>
      </c>
      <c r="Z297" s="5">
        <f t="shared" si="9"/>
        <v>80179</v>
      </c>
      <c r="AA297" s="5"/>
    </row>
    <row r="298" spans="2:27" ht="42.75">
      <c r="B298" s="5" t="s">
        <v>787</v>
      </c>
      <c r="C298" s="51" t="s">
        <v>26</v>
      </c>
      <c r="D298" s="51" t="s">
        <v>788</v>
      </c>
      <c r="E298" s="6" t="s">
        <v>789</v>
      </c>
      <c r="F298" s="51" t="s">
        <v>33</v>
      </c>
      <c r="G298" s="5">
        <v>24</v>
      </c>
      <c r="H298" s="5">
        <v>32</v>
      </c>
      <c r="I298" s="5">
        <v>4</v>
      </c>
      <c r="J298" s="5">
        <v>24</v>
      </c>
      <c r="K298" s="5">
        <v>24</v>
      </c>
      <c r="L298" s="5">
        <v>64</v>
      </c>
      <c r="M298" s="5">
        <v>24</v>
      </c>
      <c r="N298" s="5">
        <v>4</v>
      </c>
      <c r="O298" s="5">
        <v>36</v>
      </c>
      <c r="P298" s="5">
        <f t="shared" si="8"/>
        <v>236</v>
      </c>
      <c r="Q298" s="5">
        <v>635.4</v>
      </c>
      <c r="R298" s="5">
        <v>853.40800000000002</v>
      </c>
      <c r="S298" s="5">
        <v>104.696</v>
      </c>
      <c r="T298" s="5">
        <v>638.30399999999997</v>
      </c>
      <c r="U298" s="5">
        <v>633.40800000000002</v>
      </c>
      <c r="V298" s="5">
        <v>1698.432</v>
      </c>
      <c r="W298" s="5">
        <v>639.048</v>
      </c>
      <c r="X298" s="5">
        <v>105.852</v>
      </c>
      <c r="Y298" s="5">
        <v>947.33999999999992</v>
      </c>
      <c r="Z298" s="5">
        <f t="shared" si="9"/>
        <v>6255.8879999999999</v>
      </c>
      <c r="AA298" s="5"/>
    </row>
    <row r="299" spans="2:27" ht="42.75">
      <c r="B299" s="5" t="s">
        <v>790</v>
      </c>
      <c r="C299" s="51" t="s">
        <v>26</v>
      </c>
      <c r="D299" s="51" t="s">
        <v>791</v>
      </c>
      <c r="E299" s="6" t="s">
        <v>792</v>
      </c>
      <c r="F299" s="51" t="s">
        <v>69</v>
      </c>
      <c r="G299" s="5">
        <v>500</v>
      </c>
      <c r="H299" s="5">
        <v>700</v>
      </c>
      <c r="I299" s="5">
        <v>100</v>
      </c>
      <c r="J299" s="5">
        <v>500</v>
      </c>
      <c r="K299" s="5">
        <v>500</v>
      </c>
      <c r="L299" s="5">
        <v>1000</v>
      </c>
      <c r="M299" s="5">
        <v>500</v>
      </c>
      <c r="N299" s="5">
        <v>100</v>
      </c>
      <c r="O299" s="5">
        <v>800</v>
      </c>
      <c r="P299" s="5">
        <f t="shared" si="8"/>
        <v>4700</v>
      </c>
      <c r="Q299" s="5">
        <v>2940</v>
      </c>
      <c r="R299" s="5">
        <v>4195.1000000000004</v>
      </c>
      <c r="S299" s="5">
        <v>587.20000000000005</v>
      </c>
      <c r="T299" s="5">
        <v>3286.5</v>
      </c>
      <c r="U299" s="5">
        <v>2813</v>
      </c>
      <c r="V299" s="5">
        <v>5863</v>
      </c>
      <c r="W299" s="5">
        <v>3229.5000000000005</v>
      </c>
      <c r="X299" s="5">
        <v>640.6</v>
      </c>
      <c r="Y299" s="5">
        <v>4624</v>
      </c>
      <c r="Z299" s="5">
        <f t="shared" si="9"/>
        <v>28178.899999999998</v>
      </c>
      <c r="AA299" s="5"/>
    </row>
    <row r="300" spans="2:27" ht="28.5">
      <c r="B300" s="5" t="s">
        <v>793</v>
      </c>
      <c r="C300" s="51" t="s">
        <v>26</v>
      </c>
      <c r="D300" s="51" t="s">
        <v>794</v>
      </c>
      <c r="E300" s="6" t="s">
        <v>795</v>
      </c>
      <c r="F300" s="51" t="s">
        <v>110</v>
      </c>
      <c r="G300" s="5">
        <v>250</v>
      </c>
      <c r="H300" s="5">
        <v>350</v>
      </c>
      <c r="I300" s="5">
        <v>50</v>
      </c>
      <c r="J300" s="5">
        <v>250</v>
      </c>
      <c r="K300" s="5">
        <v>250</v>
      </c>
      <c r="L300" s="5">
        <v>700</v>
      </c>
      <c r="M300" s="5">
        <v>250</v>
      </c>
      <c r="N300" s="5">
        <v>50</v>
      </c>
      <c r="O300" s="5">
        <v>400</v>
      </c>
      <c r="P300" s="5">
        <f t="shared" si="8"/>
        <v>2550</v>
      </c>
      <c r="Q300" s="5">
        <v>470.70000044249997</v>
      </c>
      <c r="R300" s="5">
        <v>668.46500043050003</v>
      </c>
      <c r="S300" s="5">
        <v>81.740000068499995</v>
      </c>
      <c r="T300" s="5">
        <v>476.25000041249996</v>
      </c>
      <c r="U300" s="5">
        <v>443.2666670525</v>
      </c>
      <c r="V300" s="5">
        <v>1287.2066677960001</v>
      </c>
      <c r="W300" s="5">
        <v>451.61666686500007</v>
      </c>
      <c r="X300" s="5">
        <v>102.73333346550001</v>
      </c>
      <c r="Y300" s="5">
        <v>788.80000086399991</v>
      </c>
      <c r="Z300" s="5">
        <f t="shared" si="9"/>
        <v>4770.7783373969996</v>
      </c>
      <c r="AA300" s="5"/>
    </row>
    <row r="301" spans="2:27" ht="28.5">
      <c r="B301" s="5" t="s">
        <v>796</v>
      </c>
      <c r="C301" s="51" t="s">
        <v>26</v>
      </c>
      <c r="D301" s="51" t="s">
        <v>797</v>
      </c>
      <c r="E301" s="6" t="s">
        <v>798</v>
      </c>
      <c r="F301" s="51" t="s">
        <v>33</v>
      </c>
      <c r="G301" s="5">
        <v>50</v>
      </c>
      <c r="H301" s="5">
        <v>70</v>
      </c>
      <c r="I301" s="5">
        <v>10</v>
      </c>
      <c r="J301" s="5">
        <v>50</v>
      </c>
      <c r="K301" s="5">
        <v>50</v>
      </c>
      <c r="L301" s="5">
        <v>140</v>
      </c>
      <c r="M301" s="5">
        <v>50</v>
      </c>
      <c r="N301" s="5">
        <v>10</v>
      </c>
      <c r="O301" s="5">
        <v>80</v>
      </c>
      <c r="P301" s="5">
        <f t="shared" si="8"/>
        <v>510</v>
      </c>
      <c r="Q301" s="5">
        <v>1180.2787499999999</v>
      </c>
      <c r="R301" s="5">
        <v>1749.78475</v>
      </c>
      <c r="S301" s="5">
        <v>208.06575000000004</v>
      </c>
      <c r="T301" s="5">
        <v>1207.29375</v>
      </c>
      <c r="U301" s="5">
        <v>1122.9737500000001</v>
      </c>
      <c r="V301" s="5">
        <v>3257.7020000000002</v>
      </c>
      <c r="W301" s="5">
        <v>1216.5675000000001</v>
      </c>
      <c r="X301" s="5">
        <v>244.36724999999998</v>
      </c>
      <c r="Y301" s="5">
        <v>1932.3680000000002</v>
      </c>
      <c r="Z301" s="5">
        <f t="shared" si="9"/>
        <v>12119.401500000002</v>
      </c>
      <c r="AA301" s="5"/>
    </row>
    <row r="302" spans="2:27" ht="28.5">
      <c r="B302" s="5" t="s">
        <v>799</v>
      </c>
      <c r="C302" s="51" t="s">
        <v>26</v>
      </c>
      <c r="D302" s="51" t="s">
        <v>800</v>
      </c>
      <c r="E302" s="6" t="s">
        <v>801</v>
      </c>
      <c r="F302" s="51" t="s">
        <v>33</v>
      </c>
      <c r="G302" s="5">
        <v>25</v>
      </c>
      <c r="H302" s="5">
        <v>35</v>
      </c>
      <c r="I302" s="5">
        <v>5</v>
      </c>
      <c r="J302" s="5">
        <v>25</v>
      </c>
      <c r="K302" s="5">
        <v>25</v>
      </c>
      <c r="L302" s="5">
        <v>50</v>
      </c>
      <c r="M302" s="5">
        <v>25</v>
      </c>
      <c r="N302" s="5">
        <v>5</v>
      </c>
      <c r="O302" s="5">
        <v>40</v>
      </c>
      <c r="P302" s="5">
        <f t="shared" si="8"/>
        <v>235</v>
      </c>
      <c r="Q302" s="5">
        <v>1828.2406000000001</v>
      </c>
      <c r="R302" s="5">
        <v>2532.84528</v>
      </c>
      <c r="S302" s="5">
        <v>330.61090000000002</v>
      </c>
      <c r="T302" s="5">
        <v>1570.0889000000002</v>
      </c>
      <c r="U302" s="5">
        <v>1583.7619999999999</v>
      </c>
      <c r="V302" s="5">
        <v>3234.1354000000001</v>
      </c>
      <c r="W302" s="5">
        <v>1734.8243000000002</v>
      </c>
      <c r="X302" s="5">
        <v>374.97760000000005</v>
      </c>
      <c r="Y302" s="5">
        <v>2478.7753600000005</v>
      </c>
      <c r="Z302" s="5">
        <f t="shared" si="9"/>
        <v>15668.260340000001</v>
      </c>
      <c r="AA302" s="5"/>
    </row>
    <row r="303" spans="2:27" ht="28.5">
      <c r="B303" s="5" t="s">
        <v>802</v>
      </c>
      <c r="C303" s="51" t="s">
        <v>26</v>
      </c>
      <c r="D303" s="51" t="s">
        <v>803</v>
      </c>
      <c r="E303" s="6" t="s">
        <v>804</v>
      </c>
      <c r="F303" s="51" t="s">
        <v>78</v>
      </c>
      <c r="G303" s="5">
        <v>5</v>
      </c>
      <c r="H303" s="5">
        <v>5</v>
      </c>
      <c r="I303" s="5">
        <v>2</v>
      </c>
      <c r="J303" s="5">
        <v>5</v>
      </c>
      <c r="K303" s="5">
        <v>5</v>
      </c>
      <c r="L303" s="5">
        <v>5</v>
      </c>
      <c r="M303" s="5">
        <v>5</v>
      </c>
      <c r="N303" s="5">
        <v>2</v>
      </c>
      <c r="O303" s="5">
        <v>5</v>
      </c>
      <c r="P303" s="5">
        <f t="shared" si="8"/>
        <v>39</v>
      </c>
      <c r="Q303" s="5">
        <v>23858.9</v>
      </c>
      <c r="R303" s="5">
        <v>18520.45</v>
      </c>
      <c r="S303" s="5">
        <v>7328.0599999999995</v>
      </c>
      <c r="T303" s="5">
        <v>18283.449999999997</v>
      </c>
      <c r="U303" s="5">
        <v>18628.5</v>
      </c>
      <c r="V303" s="5">
        <v>17783.2</v>
      </c>
      <c r="W303" s="5">
        <v>19164.5</v>
      </c>
      <c r="X303" s="5">
        <v>7898.4400000000005</v>
      </c>
      <c r="Y303" s="5">
        <v>17360.899999999998</v>
      </c>
      <c r="Z303" s="5">
        <f t="shared" si="9"/>
        <v>148826.4</v>
      </c>
      <c r="AA303" s="5"/>
    </row>
    <row r="304" spans="2:27" ht="28.5">
      <c r="B304" s="5" t="s">
        <v>805</v>
      </c>
      <c r="C304" s="51" t="s">
        <v>48</v>
      </c>
      <c r="D304" s="51">
        <v>102234</v>
      </c>
      <c r="E304" s="6" t="s">
        <v>806</v>
      </c>
      <c r="F304" s="51" t="s">
        <v>69</v>
      </c>
      <c r="G304" s="5">
        <v>720</v>
      </c>
      <c r="H304" s="5">
        <v>1000</v>
      </c>
      <c r="I304" s="5">
        <v>200</v>
      </c>
      <c r="J304" s="5">
        <v>1000</v>
      </c>
      <c r="K304" s="5">
        <v>720</v>
      </c>
      <c r="L304" s="5">
        <v>1000</v>
      </c>
      <c r="M304" s="5">
        <v>340</v>
      </c>
      <c r="N304" s="5">
        <v>200</v>
      </c>
      <c r="O304" s="5">
        <v>1000</v>
      </c>
      <c r="P304" s="5">
        <f t="shared" si="8"/>
        <v>6180</v>
      </c>
      <c r="Q304" s="5">
        <v>16077.599999999999</v>
      </c>
      <c r="R304" s="5">
        <v>23980</v>
      </c>
      <c r="S304" s="5">
        <v>5432</v>
      </c>
      <c r="T304" s="5">
        <v>23600</v>
      </c>
      <c r="U304" s="5">
        <v>16408.8</v>
      </c>
      <c r="V304" s="5">
        <v>22810</v>
      </c>
      <c r="W304" s="5">
        <v>9122.1999999999989</v>
      </c>
      <c r="X304" s="5">
        <v>4638</v>
      </c>
      <c r="Y304" s="5">
        <v>26090</v>
      </c>
      <c r="Z304" s="5">
        <f t="shared" si="9"/>
        <v>148158.6</v>
      </c>
      <c r="AA304" s="5"/>
    </row>
    <row r="305" spans="2:27" ht="15">
      <c r="B305" s="5" t="s">
        <v>807</v>
      </c>
      <c r="C305" s="51" t="s">
        <v>21</v>
      </c>
      <c r="D305" s="51" t="s">
        <v>21</v>
      </c>
      <c r="E305" s="6" t="s">
        <v>808</v>
      </c>
      <c r="F305" s="51" t="s">
        <v>23</v>
      </c>
      <c r="G305" s="5"/>
      <c r="H305" s="5"/>
      <c r="I305" s="5"/>
      <c r="J305" s="5"/>
      <c r="K305" s="5"/>
      <c r="L305" s="5"/>
      <c r="M305" s="5"/>
      <c r="N305" s="5"/>
      <c r="O305" s="5"/>
      <c r="P305" s="5"/>
      <c r="Q305" s="5"/>
      <c r="R305" s="5"/>
      <c r="S305" s="5"/>
      <c r="T305" s="5"/>
      <c r="U305" s="5"/>
      <c r="V305" s="5"/>
      <c r="W305" s="5"/>
      <c r="X305" s="5"/>
      <c r="Y305" s="5"/>
      <c r="Z305" s="5"/>
      <c r="AA305" s="5"/>
    </row>
    <row r="306" spans="2:27" ht="57">
      <c r="B306" s="5" t="s">
        <v>809</v>
      </c>
      <c r="C306" s="51" t="s">
        <v>48</v>
      </c>
      <c r="D306" s="51">
        <v>98562</v>
      </c>
      <c r="E306" s="6" t="s">
        <v>810</v>
      </c>
      <c r="F306" s="51" t="s">
        <v>69</v>
      </c>
      <c r="G306" s="5">
        <v>500</v>
      </c>
      <c r="H306" s="5">
        <v>700</v>
      </c>
      <c r="I306" s="5">
        <v>100</v>
      </c>
      <c r="J306" s="5">
        <v>500</v>
      </c>
      <c r="K306" s="5">
        <v>500</v>
      </c>
      <c r="L306" s="5">
        <v>1400</v>
      </c>
      <c r="M306" s="5">
        <v>500</v>
      </c>
      <c r="N306" s="5">
        <v>100</v>
      </c>
      <c r="O306" s="5">
        <v>800</v>
      </c>
      <c r="P306" s="5">
        <f t="shared" si="8"/>
        <v>5100</v>
      </c>
      <c r="Q306" s="5">
        <v>27570</v>
      </c>
      <c r="R306" s="5">
        <v>38927</v>
      </c>
      <c r="S306" s="5">
        <v>4976</v>
      </c>
      <c r="T306" s="5">
        <v>25420</v>
      </c>
      <c r="U306" s="5">
        <v>24095</v>
      </c>
      <c r="V306" s="5">
        <v>74200</v>
      </c>
      <c r="W306" s="5">
        <v>26780</v>
      </c>
      <c r="X306" s="5">
        <v>6209</v>
      </c>
      <c r="Y306" s="5">
        <v>40432</v>
      </c>
      <c r="Z306" s="5">
        <f t="shared" si="9"/>
        <v>268609</v>
      </c>
      <c r="AA306" s="5"/>
    </row>
    <row r="307" spans="2:27" ht="42.75">
      <c r="B307" s="5" t="s">
        <v>812</v>
      </c>
      <c r="C307" s="51" t="s">
        <v>48</v>
      </c>
      <c r="D307" s="51">
        <v>98555</v>
      </c>
      <c r="E307" s="6" t="s">
        <v>813</v>
      </c>
      <c r="F307" s="51" t="s">
        <v>69</v>
      </c>
      <c r="G307" s="5">
        <v>500</v>
      </c>
      <c r="H307" s="5">
        <v>700</v>
      </c>
      <c r="I307" s="5">
        <v>100</v>
      </c>
      <c r="J307" s="5">
        <v>500</v>
      </c>
      <c r="K307" s="5">
        <v>500</v>
      </c>
      <c r="L307" s="5">
        <v>1400</v>
      </c>
      <c r="M307" s="5">
        <v>500</v>
      </c>
      <c r="N307" s="5">
        <v>100</v>
      </c>
      <c r="O307" s="5">
        <v>800</v>
      </c>
      <c r="P307" s="5">
        <f t="shared" si="8"/>
        <v>5100</v>
      </c>
      <c r="Q307" s="5">
        <v>16110</v>
      </c>
      <c r="R307" s="5">
        <v>22099</v>
      </c>
      <c r="S307" s="5">
        <v>3492.9999999999995</v>
      </c>
      <c r="T307" s="5">
        <v>17995</v>
      </c>
      <c r="U307" s="5">
        <v>14375</v>
      </c>
      <c r="V307" s="5">
        <v>42014</v>
      </c>
      <c r="W307" s="5">
        <v>16470</v>
      </c>
      <c r="X307" s="5">
        <v>3654</v>
      </c>
      <c r="Y307" s="5">
        <v>28392.000000000004</v>
      </c>
      <c r="Z307" s="5">
        <f t="shared" si="9"/>
        <v>164602</v>
      </c>
      <c r="AA307" s="5"/>
    </row>
    <row r="308" spans="2:27" ht="71.25">
      <c r="B308" s="5" t="s">
        <v>815</v>
      </c>
      <c r="C308" s="51" t="s">
        <v>48</v>
      </c>
      <c r="D308" s="51">
        <v>98556</v>
      </c>
      <c r="E308" s="6" t="s">
        <v>816</v>
      </c>
      <c r="F308" s="51" t="s">
        <v>69</v>
      </c>
      <c r="G308" s="5">
        <v>500</v>
      </c>
      <c r="H308" s="5">
        <v>700</v>
      </c>
      <c r="I308" s="5">
        <v>100</v>
      </c>
      <c r="J308" s="5">
        <v>500</v>
      </c>
      <c r="K308" s="5">
        <v>500</v>
      </c>
      <c r="L308" s="5">
        <v>1400</v>
      </c>
      <c r="M308" s="5">
        <v>500</v>
      </c>
      <c r="N308" s="5">
        <v>100</v>
      </c>
      <c r="O308" s="5">
        <v>800</v>
      </c>
      <c r="P308" s="5">
        <f t="shared" si="8"/>
        <v>5100</v>
      </c>
      <c r="Q308" s="5">
        <v>28435</v>
      </c>
      <c r="R308" s="5">
        <v>41461</v>
      </c>
      <c r="S308" s="5">
        <v>6993.9999999999991</v>
      </c>
      <c r="T308" s="5">
        <v>32450</v>
      </c>
      <c r="U308" s="5">
        <v>27220</v>
      </c>
      <c r="V308" s="5">
        <v>81620</v>
      </c>
      <c r="W308" s="5">
        <v>31640</v>
      </c>
      <c r="X308" s="5">
        <v>6629</v>
      </c>
      <c r="Y308" s="5">
        <v>51248</v>
      </c>
      <c r="Z308" s="5">
        <f t="shared" si="9"/>
        <v>307697</v>
      </c>
      <c r="AA308" s="5"/>
    </row>
    <row r="309" spans="2:27" ht="57">
      <c r="B309" s="5" t="s">
        <v>817</v>
      </c>
      <c r="C309" s="51" t="s">
        <v>48</v>
      </c>
      <c r="D309" s="51">
        <v>98547</v>
      </c>
      <c r="E309" s="6" t="s">
        <v>818</v>
      </c>
      <c r="F309" s="51" t="s">
        <v>69</v>
      </c>
      <c r="G309" s="5">
        <v>600</v>
      </c>
      <c r="H309" s="5">
        <v>800</v>
      </c>
      <c r="I309" s="5">
        <v>100</v>
      </c>
      <c r="J309" s="5">
        <v>600</v>
      </c>
      <c r="K309" s="5">
        <v>600</v>
      </c>
      <c r="L309" s="5">
        <v>1600</v>
      </c>
      <c r="M309" s="5">
        <v>600</v>
      </c>
      <c r="N309" s="5">
        <v>100</v>
      </c>
      <c r="O309" s="5">
        <v>900</v>
      </c>
      <c r="P309" s="5">
        <f t="shared" si="8"/>
        <v>5900</v>
      </c>
      <c r="Q309" s="5">
        <v>111954</v>
      </c>
      <c r="R309" s="5">
        <v>178840.00000000003</v>
      </c>
      <c r="S309" s="5">
        <v>31661</v>
      </c>
      <c r="T309" s="5">
        <v>131586</v>
      </c>
      <c r="U309" s="5">
        <v>131124</v>
      </c>
      <c r="V309" s="5">
        <v>398032</v>
      </c>
      <c r="W309" s="5">
        <v>155772</v>
      </c>
      <c r="X309" s="5">
        <v>22803</v>
      </c>
      <c r="Y309" s="5">
        <v>198054</v>
      </c>
      <c r="Z309" s="5">
        <f t="shared" si="9"/>
        <v>1359826</v>
      </c>
      <c r="AA309" s="5"/>
    </row>
    <row r="310" spans="2:27" ht="42.75">
      <c r="B310" s="5" t="s">
        <v>819</v>
      </c>
      <c r="C310" s="51" t="s">
        <v>48</v>
      </c>
      <c r="D310" s="51">
        <v>98553</v>
      </c>
      <c r="E310" s="6" t="s">
        <v>820</v>
      </c>
      <c r="F310" s="51" t="s">
        <v>69</v>
      </c>
      <c r="G310" s="5">
        <v>600</v>
      </c>
      <c r="H310" s="5">
        <v>800</v>
      </c>
      <c r="I310" s="5">
        <v>100</v>
      </c>
      <c r="J310" s="5">
        <v>600</v>
      </c>
      <c r="K310" s="5">
        <v>600</v>
      </c>
      <c r="L310" s="5">
        <v>1600</v>
      </c>
      <c r="M310" s="5">
        <v>600</v>
      </c>
      <c r="N310" s="5">
        <v>100</v>
      </c>
      <c r="O310" s="5">
        <v>900</v>
      </c>
      <c r="P310" s="5">
        <f t="shared" si="8"/>
        <v>5900</v>
      </c>
      <c r="Q310" s="5">
        <v>113273.99999999999</v>
      </c>
      <c r="R310" s="5">
        <v>131728</v>
      </c>
      <c r="S310" s="5">
        <v>22397</v>
      </c>
      <c r="T310" s="5">
        <v>131388</v>
      </c>
      <c r="U310" s="5">
        <v>102600.00000000001</v>
      </c>
      <c r="V310" s="5">
        <v>296368</v>
      </c>
      <c r="W310" s="5">
        <v>112896</v>
      </c>
      <c r="X310" s="5">
        <v>19869</v>
      </c>
      <c r="Y310" s="5">
        <v>196398</v>
      </c>
      <c r="Z310" s="5">
        <f t="shared" si="9"/>
        <v>1126918</v>
      </c>
      <c r="AA310" s="5"/>
    </row>
    <row r="311" spans="2:27" ht="28.5">
      <c r="B311" s="5" t="s">
        <v>821</v>
      </c>
      <c r="C311" s="51" t="s">
        <v>48</v>
      </c>
      <c r="D311" s="51">
        <v>98557</v>
      </c>
      <c r="E311" s="6" t="s">
        <v>822</v>
      </c>
      <c r="F311" s="51" t="s">
        <v>69</v>
      </c>
      <c r="G311" s="5">
        <v>600</v>
      </c>
      <c r="H311" s="5">
        <v>800</v>
      </c>
      <c r="I311" s="5">
        <v>100</v>
      </c>
      <c r="J311" s="5">
        <v>600</v>
      </c>
      <c r="K311" s="5">
        <v>600</v>
      </c>
      <c r="L311" s="5">
        <v>1600</v>
      </c>
      <c r="M311" s="5">
        <v>600</v>
      </c>
      <c r="N311" s="5">
        <v>100</v>
      </c>
      <c r="O311" s="5">
        <v>900</v>
      </c>
      <c r="P311" s="5">
        <f t="shared" si="8"/>
        <v>5900</v>
      </c>
      <c r="Q311" s="5">
        <v>24414</v>
      </c>
      <c r="R311" s="5">
        <v>37192.000000000007</v>
      </c>
      <c r="S311" s="5">
        <v>5953</v>
      </c>
      <c r="T311" s="5">
        <v>26364</v>
      </c>
      <c r="U311" s="5">
        <v>26424</v>
      </c>
      <c r="V311" s="5">
        <v>66928</v>
      </c>
      <c r="W311" s="5">
        <v>34074</v>
      </c>
      <c r="X311" s="5">
        <v>4202</v>
      </c>
      <c r="Y311" s="5">
        <v>45558</v>
      </c>
      <c r="Z311" s="5">
        <f t="shared" si="9"/>
        <v>271109</v>
      </c>
      <c r="AA311" s="5"/>
    </row>
    <row r="312" spans="2:27" ht="42.75">
      <c r="B312" s="5" t="s">
        <v>823</v>
      </c>
      <c r="C312" s="51" t="s">
        <v>48</v>
      </c>
      <c r="D312" s="51">
        <v>98554</v>
      </c>
      <c r="E312" s="6" t="s">
        <v>824</v>
      </c>
      <c r="F312" s="51" t="s">
        <v>69</v>
      </c>
      <c r="G312" s="5">
        <v>500</v>
      </c>
      <c r="H312" s="5">
        <v>700</v>
      </c>
      <c r="I312" s="5">
        <v>100</v>
      </c>
      <c r="J312" s="5">
        <v>500</v>
      </c>
      <c r="K312" s="5">
        <v>500</v>
      </c>
      <c r="L312" s="5">
        <v>1400</v>
      </c>
      <c r="M312" s="5">
        <v>500</v>
      </c>
      <c r="N312" s="5">
        <v>100</v>
      </c>
      <c r="O312" s="5">
        <v>800</v>
      </c>
      <c r="P312" s="5">
        <f t="shared" si="8"/>
        <v>5100</v>
      </c>
      <c r="Q312" s="5">
        <v>25399.999999999996</v>
      </c>
      <c r="R312" s="5">
        <v>32648</v>
      </c>
      <c r="S312" s="5">
        <v>5917</v>
      </c>
      <c r="T312" s="5">
        <v>28795.000000000004</v>
      </c>
      <c r="U312" s="5">
        <v>22450</v>
      </c>
      <c r="V312" s="5">
        <v>67102</v>
      </c>
      <c r="W312" s="5">
        <v>25559.999999999996</v>
      </c>
      <c r="X312" s="5">
        <v>5667</v>
      </c>
      <c r="Y312" s="5">
        <v>46528</v>
      </c>
      <c r="Z312" s="5">
        <f t="shared" si="9"/>
        <v>260067</v>
      </c>
      <c r="AA312" s="5"/>
    </row>
    <row r="313" spans="2:27" ht="28.5">
      <c r="B313" s="5" t="s">
        <v>826</v>
      </c>
      <c r="C313" s="51" t="s">
        <v>102</v>
      </c>
      <c r="D313" s="51" t="s">
        <v>827</v>
      </c>
      <c r="E313" s="6" t="s">
        <v>828</v>
      </c>
      <c r="F313" s="51" t="s">
        <v>354</v>
      </c>
      <c r="G313" s="5">
        <v>250</v>
      </c>
      <c r="H313" s="5">
        <v>350</v>
      </c>
      <c r="I313" s="5">
        <v>50</v>
      </c>
      <c r="J313" s="5">
        <v>250</v>
      </c>
      <c r="K313" s="5">
        <v>250</v>
      </c>
      <c r="L313" s="5">
        <v>700</v>
      </c>
      <c r="M313" s="5">
        <v>250</v>
      </c>
      <c r="N313" s="5">
        <v>50</v>
      </c>
      <c r="O313" s="5">
        <v>400</v>
      </c>
      <c r="P313" s="5">
        <f t="shared" si="8"/>
        <v>2550</v>
      </c>
      <c r="Q313" s="5">
        <v>5922.5</v>
      </c>
      <c r="R313" s="5">
        <v>7140</v>
      </c>
      <c r="S313" s="5">
        <v>1020</v>
      </c>
      <c r="T313" s="5">
        <v>5100</v>
      </c>
      <c r="U313" s="5">
        <v>5322.5</v>
      </c>
      <c r="V313" s="5">
        <v>14280</v>
      </c>
      <c r="W313" s="5">
        <v>6550</v>
      </c>
      <c r="X313" s="5">
        <v>1020</v>
      </c>
      <c r="Y313" s="5">
        <v>9892</v>
      </c>
      <c r="Z313" s="5">
        <f t="shared" si="9"/>
        <v>56247</v>
      </c>
      <c r="AA313" s="5"/>
    </row>
    <row r="314" spans="2:27" ht="42.75">
      <c r="B314" s="5" t="s">
        <v>829</v>
      </c>
      <c r="C314" s="51" t="s">
        <v>102</v>
      </c>
      <c r="D314" s="51" t="s">
        <v>830</v>
      </c>
      <c r="E314" s="6" t="s">
        <v>831</v>
      </c>
      <c r="F314" s="51" t="s">
        <v>117</v>
      </c>
      <c r="G314" s="5">
        <v>250</v>
      </c>
      <c r="H314" s="5">
        <v>350</v>
      </c>
      <c r="I314" s="5">
        <v>50</v>
      </c>
      <c r="J314" s="5">
        <v>250</v>
      </c>
      <c r="K314" s="5">
        <v>250</v>
      </c>
      <c r="L314" s="5">
        <v>700</v>
      </c>
      <c r="M314" s="5">
        <v>250</v>
      </c>
      <c r="N314" s="5">
        <v>50</v>
      </c>
      <c r="O314" s="5">
        <v>400</v>
      </c>
      <c r="P314" s="5">
        <f t="shared" si="8"/>
        <v>2550</v>
      </c>
      <c r="Q314" s="5">
        <v>17745</v>
      </c>
      <c r="R314" s="5">
        <v>24521</v>
      </c>
      <c r="S314" s="5">
        <v>3503</v>
      </c>
      <c r="T314" s="5">
        <v>17515</v>
      </c>
      <c r="U314" s="5">
        <v>18260</v>
      </c>
      <c r="V314" s="5">
        <v>49042</v>
      </c>
      <c r="W314" s="5">
        <v>17350</v>
      </c>
      <c r="X314" s="5">
        <v>3503</v>
      </c>
      <c r="Y314" s="5">
        <v>28040</v>
      </c>
      <c r="Z314" s="5">
        <f t="shared" si="9"/>
        <v>179479</v>
      </c>
      <c r="AA314" s="5"/>
    </row>
    <row r="315" spans="2:27" ht="42.75">
      <c r="B315" s="5" t="s">
        <v>832</v>
      </c>
      <c r="C315" s="51" t="s">
        <v>102</v>
      </c>
      <c r="D315" s="51" t="s">
        <v>833</v>
      </c>
      <c r="E315" s="6" t="s">
        <v>834</v>
      </c>
      <c r="F315" s="51" t="s">
        <v>117</v>
      </c>
      <c r="G315" s="5">
        <v>300</v>
      </c>
      <c r="H315" s="5">
        <v>400</v>
      </c>
      <c r="I315" s="5">
        <v>50</v>
      </c>
      <c r="J315" s="5">
        <v>300</v>
      </c>
      <c r="K315" s="5">
        <v>300</v>
      </c>
      <c r="L315" s="5">
        <v>800</v>
      </c>
      <c r="M315" s="5">
        <v>300</v>
      </c>
      <c r="N315" s="5">
        <v>50</v>
      </c>
      <c r="O315" s="5">
        <v>450</v>
      </c>
      <c r="P315" s="5">
        <f t="shared" si="8"/>
        <v>2950</v>
      </c>
      <c r="Q315" s="5">
        <v>62121</v>
      </c>
      <c r="R315" s="5">
        <v>75416</v>
      </c>
      <c r="S315" s="5">
        <v>9427</v>
      </c>
      <c r="T315" s="5">
        <v>56562</v>
      </c>
      <c r="U315" s="5">
        <v>57171</v>
      </c>
      <c r="V315" s="5">
        <v>150832</v>
      </c>
      <c r="W315" s="5">
        <v>58653</v>
      </c>
      <c r="X315" s="5">
        <v>9427</v>
      </c>
      <c r="Y315" s="5">
        <v>88443</v>
      </c>
      <c r="Z315" s="5">
        <f t="shared" si="9"/>
        <v>568052</v>
      </c>
      <c r="AA315" s="5"/>
    </row>
    <row r="316" spans="2:27" ht="28.5">
      <c r="B316" s="5" t="s">
        <v>835</v>
      </c>
      <c r="C316" s="51" t="s">
        <v>102</v>
      </c>
      <c r="D316" s="51" t="s">
        <v>836</v>
      </c>
      <c r="E316" s="6" t="s">
        <v>837</v>
      </c>
      <c r="F316" s="51" t="s">
        <v>117</v>
      </c>
      <c r="G316" s="5">
        <v>300</v>
      </c>
      <c r="H316" s="5">
        <v>400</v>
      </c>
      <c r="I316" s="5">
        <v>50</v>
      </c>
      <c r="J316" s="5">
        <v>300</v>
      </c>
      <c r="K316" s="5">
        <v>300</v>
      </c>
      <c r="L316" s="5">
        <v>800</v>
      </c>
      <c r="M316" s="5">
        <v>300</v>
      </c>
      <c r="N316" s="5">
        <v>50</v>
      </c>
      <c r="O316" s="5">
        <v>450</v>
      </c>
      <c r="P316" s="5">
        <f t="shared" si="8"/>
        <v>2950</v>
      </c>
      <c r="Q316" s="5">
        <v>10347</v>
      </c>
      <c r="R316" s="5">
        <v>14756</v>
      </c>
      <c r="S316" s="5">
        <v>1844.5</v>
      </c>
      <c r="T316" s="5">
        <v>11067</v>
      </c>
      <c r="U316" s="5">
        <v>12342</v>
      </c>
      <c r="V316" s="5">
        <v>29512</v>
      </c>
      <c r="W316" s="5">
        <v>11994</v>
      </c>
      <c r="X316" s="5">
        <v>1844.5</v>
      </c>
      <c r="Y316" s="5">
        <v>14328</v>
      </c>
      <c r="Z316" s="5">
        <f t="shared" si="9"/>
        <v>108035</v>
      </c>
      <c r="AA316" s="5"/>
    </row>
    <row r="317" spans="2:27" ht="15">
      <c r="B317" s="5" t="s">
        <v>838</v>
      </c>
      <c r="C317" s="51" t="s">
        <v>21</v>
      </c>
      <c r="D317" s="51" t="s">
        <v>21</v>
      </c>
      <c r="E317" s="6" t="s">
        <v>839</v>
      </c>
      <c r="F317" s="51" t="s">
        <v>23</v>
      </c>
      <c r="G317" s="5"/>
      <c r="H317" s="5"/>
      <c r="I317" s="5"/>
      <c r="J317" s="5"/>
      <c r="K317" s="5"/>
      <c r="L317" s="5"/>
      <c r="M317" s="5"/>
      <c r="N317" s="5"/>
      <c r="O317" s="5"/>
      <c r="P317" s="5"/>
      <c r="Q317" s="5"/>
      <c r="R317" s="5"/>
      <c r="S317" s="5"/>
      <c r="T317" s="5"/>
      <c r="U317" s="5"/>
      <c r="V317" s="5"/>
      <c r="W317" s="5"/>
      <c r="X317" s="5"/>
      <c r="Y317" s="5"/>
      <c r="Z317" s="5"/>
      <c r="AA317" s="5"/>
    </row>
    <row r="318" spans="2:27" ht="199.5">
      <c r="B318" s="5" t="s">
        <v>840</v>
      </c>
      <c r="C318" s="51" t="s">
        <v>26</v>
      </c>
      <c r="D318" s="51" t="s">
        <v>841</v>
      </c>
      <c r="E318" s="6" t="s">
        <v>842</v>
      </c>
      <c r="F318" s="51" t="s">
        <v>33</v>
      </c>
      <c r="G318" s="5">
        <v>5</v>
      </c>
      <c r="H318" s="5">
        <v>7</v>
      </c>
      <c r="I318" s="5">
        <v>1</v>
      </c>
      <c r="J318" s="5">
        <v>5</v>
      </c>
      <c r="K318" s="5">
        <v>5</v>
      </c>
      <c r="L318" s="5">
        <v>10</v>
      </c>
      <c r="M318" s="5">
        <v>5</v>
      </c>
      <c r="N318" s="5">
        <v>1</v>
      </c>
      <c r="O318" s="5">
        <v>8</v>
      </c>
      <c r="P318" s="5">
        <f t="shared" si="8"/>
        <v>47</v>
      </c>
      <c r="Q318" s="5">
        <v>24248.171999999999</v>
      </c>
      <c r="R318" s="5">
        <v>34678.966</v>
      </c>
      <c r="S318" s="5">
        <v>4717.5528000000004</v>
      </c>
      <c r="T318" s="5">
        <v>24229.154000000002</v>
      </c>
      <c r="U318" s="5">
        <v>23947.442000000003</v>
      </c>
      <c r="V318" s="5">
        <v>48363.811999999998</v>
      </c>
      <c r="W318" s="5">
        <v>24669.797999999999</v>
      </c>
      <c r="X318" s="5">
        <v>4867.3284000000003</v>
      </c>
      <c r="Y318" s="5">
        <v>38345.894399999997</v>
      </c>
      <c r="Z318" s="5">
        <f t="shared" si="9"/>
        <v>228068.11960000001</v>
      </c>
      <c r="AA318" s="5"/>
    </row>
    <row r="319" spans="2:27" ht="185.25">
      <c r="B319" s="5" t="s">
        <v>843</v>
      </c>
      <c r="C319" s="51" t="s">
        <v>26</v>
      </c>
      <c r="D319" s="51" t="s">
        <v>844</v>
      </c>
      <c r="E319" s="6" t="s">
        <v>845</v>
      </c>
      <c r="F319" s="51" t="s">
        <v>33</v>
      </c>
      <c r="G319" s="5">
        <v>5</v>
      </c>
      <c r="H319" s="5">
        <v>7</v>
      </c>
      <c r="I319" s="5">
        <v>1</v>
      </c>
      <c r="J319" s="5">
        <v>5</v>
      </c>
      <c r="K319" s="5">
        <v>5</v>
      </c>
      <c r="L319" s="5">
        <v>10</v>
      </c>
      <c r="M319" s="5">
        <v>5</v>
      </c>
      <c r="N319" s="5">
        <v>1</v>
      </c>
      <c r="O319" s="5">
        <v>8</v>
      </c>
      <c r="P319" s="5">
        <f t="shared" si="8"/>
        <v>47</v>
      </c>
      <c r="Q319" s="5">
        <v>57619.184400000013</v>
      </c>
      <c r="R319" s="5">
        <v>81717.141520000005</v>
      </c>
      <c r="S319" s="5">
        <v>11347.857999999997</v>
      </c>
      <c r="T319" s="5">
        <v>57573.762000000002</v>
      </c>
      <c r="U319" s="5">
        <v>57201.080400000006</v>
      </c>
      <c r="V319" s="5">
        <v>115034.8312</v>
      </c>
      <c r="W319" s="5">
        <v>58186.561200000011</v>
      </c>
      <c r="X319" s="5">
        <v>11547.744079999999</v>
      </c>
      <c r="Y319" s="5">
        <v>91587.785600000003</v>
      </c>
      <c r="Z319" s="5">
        <f t="shared" si="9"/>
        <v>541815.94840000011</v>
      </c>
      <c r="AA319" s="5"/>
    </row>
    <row r="320" spans="2:27" ht="71.25">
      <c r="B320" s="5" t="s">
        <v>846</v>
      </c>
      <c r="C320" s="51" t="s">
        <v>26</v>
      </c>
      <c r="D320" s="51" t="s">
        <v>847</v>
      </c>
      <c r="E320" s="6" t="s">
        <v>848</v>
      </c>
      <c r="F320" s="51" t="s">
        <v>33</v>
      </c>
      <c r="G320" s="5">
        <v>5</v>
      </c>
      <c r="H320" s="5">
        <v>7</v>
      </c>
      <c r="I320" s="5">
        <v>1</v>
      </c>
      <c r="J320" s="5">
        <v>5</v>
      </c>
      <c r="K320" s="5">
        <v>5</v>
      </c>
      <c r="L320" s="5">
        <v>10</v>
      </c>
      <c r="M320" s="5">
        <v>5</v>
      </c>
      <c r="N320" s="5">
        <v>1</v>
      </c>
      <c r="O320" s="5">
        <v>8</v>
      </c>
      <c r="P320" s="5">
        <f t="shared" si="8"/>
        <v>47</v>
      </c>
      <c r="Q320" s="5">
        <v>5244.0770000000002</v>
      </c>
      <c r="R320" s="5">
        <v>7307.2677999999996</v>
      </c>
      <c r="S320" s="5">
        <v>964.21540000000005</v>
      </c>
      <c r="T320" s="5">
        <v>5476.8769999999995</v>
      </c>
      <c r="U320" s="5">
        <v>5064.6769999999997</v>
      </c>
      <c r="V320" s="5">
        <v>10496.554</v>
      </c>
      <c r="W320" s="5">
        <v>5129.4769999999999</v>
      </c>
      <c r="X320" s="5">
        <v>1056.8553999999999</v>
      </c>
      <c r="Y320" s="5">
        <v>8540.2831999999999</v>
      </c>
      <c r="Z320" s="5">
        <f t="shared" si="9"/>
        <v>49280.283799999997</v>
      </c>
      <c r="AA320" s="5"/>
    </row>
    <row r="321" spans="2:27" ht="114">
      <c r="B321" s="5" t="s">
        <v>849</v>
      </c>
      <c r="C321" s="51" t="s">
        <v>26</v>
      </c>
      <c r="D321" s="51" t="s">
        <v>850</v>
      </c>
      <c r="E321" s="6" t="s">
        <v>851</v>
      </c>
      <c r="F321" s="51" t="s">
        <v>33</v>
      </c>
      <c r="G321" s="5">
        <v>1</v>
      </c>
      <c r="H321" s="5">
        <v>1</v>
      </c>
      <c r="I321" s="5">
        <v>1</v>
      </c>
      <c r="J321" s="5">
        <v>1</v>
      </c>
      <c r="K321" s="5">
        <v>1</v>
      </c>
      <c r="L321" s="5">
        <v>2</v>
      </c>
      <c r="M321" s="5">
        <v>1</v>
      </c>
      <c r="N321" s="5">
        <v>1</v>
      </c>
      <c r="O321" s="5">
        <v>1</v>
      </c>
      <c r="P321" s="5">
        <f t="shared" si="8"/>
        <v>10</v>
      </c>
      <c r="Q321" s="5">
        <v>5217.01</v>
      </c>
      <c r="R321" s="5">
        <v>5231.4299999999994</v>
      </c>
      <c r="S321" s="5">
        <v>5196.5900000000011</v>
      </c>
      <c r="T321" s="5">
        <v>5220.6499999999996</v>
      </c>
      <c r="U321" s="5">
        <v>5206.1899999999996</v>
      </c>
      <c r="V321" s="5">
        <v>10431.379999999999</v>
      </c>
      <c r="W321" s="5">
        <v>5215.1500000000005</v>
      </c>
      <c r="X321" s="5">
        <v>5228.7299999999996</v>
      </c>
      <c r="Y321" s="5">
        <v>5208.6500000000005</v>
      </c>
      <c r="Z321" s="5">
        <f t="shared" si="9"/>
        <v>52155.780000000006</v>
      </c>
      <c r="AA321" s="5"/>
    </row>
    <row r="322" spans="2:27" ht="185.25">
      <c r="B322" s="5" t="s">
        <v>852</v>
      </c>
      <c r="C322" s="51" t="s">
        <v>26</v>
      </c>
      <c r="D322" s="51" t="s">
        <v>853</v>
      </c>
      <c r="E322" s="6" t="s">
        <v>854</v>
      </c>
      <c r="F322" s="51" t="s">
        <v>33</v>
      </c>
      <c r="G322" s="5">
        <v>1</v>
      </c>
      <c r="H322" s="5">
        <v>1</v>
      </c>
      <c r="I322" s="5">
        <v>1</v>
      </c>
      <c r="J322" s="5">
        <v>1</v>
      </c>
      <c r="K322" s="5">
        <v>1</v>
      </c>
      <c r="L322" s="5">
        <v>2</v>
      </c>
      <c r="M322" s="5">
        <v>1</v>
      </c>
      <c r="N322" s="5">
        <v>1</v>
      </c>
      <c r="O322" s="5">
        <v>1</v>
      </c>
      <c r="P322" s="5">
        <f t="shared" si="8"/>
        <v>10</v>
      </c>
      <c r="Q322" s="5">
        <v>6179.6</v>
      </c>
      <c r="R322" s="5">
        <v>6194.0199999999995</v>
      </c>
      <c r="S322" s="5">
        <v>6159.1800000000012</v>
      </c>
      <c r="T322" s="5">
        <v>6183.24</v>
      </c>
      <c r="U322" s="5">
        <v>6168.78</v>
      </c>
      <c r="V322" s="5">
        <v>12356.56</v>
      </c>
      <c r="W322" s="5">
        <v>6177.7400000000007</v>
      </c>
      <c r="X322" s="5">
        <v>6191.32</v>
      </c>
      <c r="Y322" s="5">
        <v>6171.2400000000007</v>
      </c>
      <c r="Z322" s="5">
        <f t="shared" si="9"/>
        <v>61781.679999999993</v>
      </c>
      <c r="AA322" s="5"/>
    </row>
    <row r="323" spans="2:27" ht="85.5">
      <c r="B323" s="5" t="s">
        <v>855</v>
      </c>
      <c r="C323" s="51" t="s">
        <v>26</v>
      </c>
      <c r="D323" s="51" t="s">
        <v>856</v>
      </c>
      <c r="E323" s="6" t="s">
        <v>857</v>
      </c>
      <c r="F323" s="51" t="s">
        <v>33</v>
      </c>
      <c r="G323" s="5">
        <v>1</v>
      </c>
      <c r="H323" s="5">
        <v>1</v>
      </c>
      <c r="I323" s="5">
        <v>1</v>
      </c>
      <c r="J323" s="5">
        <v>1</v>
      </c>
      <c r="K323" s="5">
        <v>1</v>
      </c>
      <c r="L323" s="5">
        <v>2</v>
      </c>
      <c r="M323" s="5">
        <v>1</v>
      </c>
      <c r="N323" s="5">
        <v>1</v>
      </c>
      <c r="O323" s="5">
        <v>1</v>
      </c>
      <c r="P323" s="5">
        <f t="shared" si="8"/>
        <v>10</v>
      </c>
      <c r="Q323" s="5">
        <v>10398.120000000001</v>
      </c>
      <c r="R323" s="5">
        <v>10402.619999999999</v>
      </c>
      <c r="S323" s="5">
        <v>10384.899999999998</v>
      </c>
      <c r="T323" s="5">
        <v>10401.140000000001</v>
      </c>
      <c r="U323" s="5">
        <v>10391.879999999999</v>
      </c>
      <c r="V323" s="5">
        <v>20796.16</v>
      </c>
      <c r="W323" s="5">
        <v>10398.700000000001</v>
      </c>
      <c r="X323" s="5">
        <v>10403.9</v>
      </c>
      <c r="Y323" s="5">
        <v>10392.34</v>
      </c>
      <c r="Z323" s="5">
        <f t="shared" si="9"/>
        <v>103969.75999999998</v>
      </c>
      <c r="AA323" s="5"/>
    </row>
    <row r="324" spans="2:27" ht="228">
      <c r="B324" s="5" t="s">
        <v>858</v>
      </c>
      <c r="C324" s="51" t="s">
        <v>26</v>
      </c>
      <c r="D324" s="51" t="s">
        <v>859</v>
      </c>
      <c r="E324" s="6" t="s">
        <v>860</v>
      </c>
      <c r="F324" s="51" t="s">
        <v>33</v>
      </c>
      <c r="G324" s="5">
        <v>5</v>
      </c>
      <c r="H324" s="5">
        <v>7</v>
      </c>
      <c r="I324" s="5">
        <v>1</v>
      </c>
      <c r="J324" s="5">
        <v>5</v>
      </c>
      <c r="K324" s="5">
        <v>5</v>
      </c>
      <c r="L324" s="5">
        <v>10</v>
      </c>
      <c r="M324" s="5">
        <v>5</v>
      </c>
      <c r="N324" s="5">
        <v>1</v>
      </c>
      <c r="O324" s="5">
        <v>8</v>
      </c>
      <c r="P324" s="5">
        <f t="shared" si="8"/>
        <v>47</v>
      </c>
      <c r="Q324" s="5">
        <v>66912.851500000004</v>
      </c>
      <c r="R324" s="5">
        <v>93925.554799999998</v>
      </c>
      <c r="S324" s="5">
        <v>13325.1733</v>
      </c>
      <c r="T324" s="5">
        <v>66638.094000000012</v>
      </c>
      <c r="U324" s="5">
        <v>66494.149999999994</v>
      </c>
      <c r="V324" s="5">
        <v>133543.03</v>
      </c>
      <c r="W324" s="5">
        <v>66855.101500000004</v>
      </c>
      <c r="X324" s="5">
        <v>13391.523200000001</v>
      </c>
      <c r="Y324" s="5">
        <v>106581.732</v>
      </c>
      <c r="Z324" s="5">
        <f t="shared" si="9"/>
        <v>627667.21030000004</v>
      </c>
      <c r="AA324" s="5"/>
    </row>
    <row r="325" spans="2:27" ht="85.5">
      <c r="B325" s="5" t="s">
        <v>861</v>
      </c>
      <c r="C325" s="51" t="s">
        <v>26</v>
      </c>
      <c r="D325" s="51" t="s">
        <v>862</v>
      </c>
      <c r="E325" s="6" t="s">
        <v>863</v>
      </c>
      <c r="F325" s="51" t="s">
        <v>33</v>
      </c>
      <c r="G325" s="5">
        <v>5</v>
      </c>
      <c r="H325" s="5">
        <v>5</v>
      </c>
      <c r="I325" s="5">
        <v>1</v>
      </c>
      <c r="J325" s="5">
        <v>5</v>
      </c>
      <c r="K325" s="5">
        <v>5</v>
      </c>
      <c r="L325" s="5">
        <v>5</v>
      </c>
      <c r="M325" s="5">
        <v>5</v>
      </c>
      <c r="N325" s="5">
        <v>1</v>
      </c>
      <c r="O325" s="5">
        <v>5</v>
      </c>
      <c r="P325" s="5">
        <f t="shared" si="8"/>
        <v>37</v>
      </c>
      <c r="Q325" s="5">
        <v>13162.977000000001</v>
      </c>
      <c r="R325" s="5">
        <v>13077.378500000001</v>
      </c>
      <c r="S325" s="5">
        <v>2425.8069000000005</v>
      </c>
      <c r="T325" s="5">
        <v>13357.25</v>
      </c>
      <c r="U325" s="5">
        <v>13039.085500000001</v>
      </c>
      <c r="V325" s="5">
        <v>12954.886500000002</v>
      </c>
      <c r="W325" s="5">
        <v>13014.803500000002</v>
      </c>
      <c r="X325" s="5">
        <v>2645.5592999999999</v>
      </c>
      <c r="Y325" s="5">
        <v>13188.278000000002</v>
      </c>
      <c r="Z325" s="5">
        <f t="shared" si="9"/>
        <v>96866.025200000018</v>
      </c>
      <c r="AA325" s="5"/>
    </row>
    <row r="326" spans="2:27" ht="71.25">
      <c r="B326" s="5" t="s">
        <v>864</v>
      </c>
      <c r="C326" s="51" t="s">
        <v>26</v>
      </c>
      <c r="D326" s="51" t="s">
        <v>865</v>
      </c>
      <c r="E326" s="6" t="s">
        <v>866</v>
      </c>
      <c r="F326" s="51" t="s">
        <v>33</v>
      </c>
      <c r="G326" s="5">
        <v>5</v>
      </c>
      <c r="H326" s="5">
        <v>5</v>
      </c>
      <c r="I326" s="5">
        <v>1</v>
      </c>
      <c r="J326" s="5">
        <v>5</v>
      </c>
      <c r="K326" s="5">
        <v>5</v>
      </c>
      <c r="L326" s="5">
        <v>5</v>
      </c>
      <c r="M326" s="5">
        <v>5</v>
      </c>
      <c r="N326" s="5">
        <v>1</v>
      </c>
      <c r="O326" s="5">
        <v>5</v>
      </c>
      <c r="P326" s="5">
        <f t="shared" si="8"/>
        <v>37</v>
      </c>
      <c r="Q326" s="5">
        <v>14438.674799999997</v>
      </c>
      <c r="R326" s="5">
        <v>14389.821899999999</v>
      </c>
      <c r="S326" s="5">
        <v>2806.9125599999998</v>
      </c>
      <c r="T326" s="5">
        <v>13914.453399999995</v>
      </c>
      <c r="U326" s="5">
        <v>14186.4234</v>
      </c>
      <c r="V326" s="5">
        <v>13774.562299999998</v>
      </c>
      <c r="W326" s="5">
        <v>16046.191600000002</v>
      </c>
      <c r="X326" s="5">
        <v>2821.8587799999996</v>
      </c>
      <c r="Y326" s="5">
        <v>13733.760399999997</v>
      </c>
      <c r="Z326" s="5">
        <f t="shared" si="9"/>
        <v>106112.65913999999</v>
      </c>
      <c r="AA326" s="5"/>
    </row>
    <row r="327" spans="2:27" ht="71.25">
      <c r="B327" s="5" t="s">
        <v>867</v>
      </c>
      <c r="C327" s="51" t="s">
        <v>26</v>
      </c>
      <c r="D327" s="51" t="s">
        <v>868</v>
      </c>
      <c r="E327" s="6" t="s">
        <v>869</v>
      </c>
      <c r="F327" s="51" t="s">
        <v>33</v>
      </c>
      <c r="G327" s="5">
        <v>5</v>
      </c>
      <c r="H327" s="5">
        <v>5</v>
      </c>
      <c r="I327" s="5">
        <v>1</v>
      </c>
      <c r="J327" s="5">
        <v>5</v>
      </c>
      <c r="K327" s="5">
        <v>5</v>
      </c>
      <c r="L327" s="5">
        <v>5</v>
      </c>
      <c r="M327" s="5">
        <v>5</v>
      </c>
      <c r="N327" s="5">
        <v>1</v>
      </c>
      <c r="O327" s="5">
        <v>5</v>
      </c>
      <c r="P327" s="5">
        <f t="shared" si="8"/>
        <v>37</v>
      </c>
      <c r="Q327" s="5">
        <v>7013.576</v>
      </c>
      <c r="R327" s="5">
        <v>7034.7630000000008</v>
      </c>
      <c r="S327" s="5">
        <v>1307.4122000000002</v>
      </c>
      <c r="T327" s="5">
        <v>6949.1100000000006</v>
      </c>
      <c r="U327" s="5">
        <v>6643.4690000000001</v>
      </c>
      <c r="V327" s="5">
        <v>6828.4270000000006</v>
      </c>
      <c r="W327" s="5">
        <v>7081.8130000000001</v>
      </c>
      <c r="X327" s="5">
        <v>1406.1414</v>
      </c>
      <c r="Y327" s="5">
        <v>6897.7839999999987</v>
      </c>
      <c r="Z327" s="5">
        <f t="shared" si="9"/>
        <v>51162.495600000002</v>
      </c>
      <c r="AA327" s="5"/>
    </row>
    <row r="328" spans="2:27" ht="85.5">
      <c r="B328" s="5" t="s">
        <v>870</v>
      </c>
      <c r="C328" s="51" t="s">
        <v>26</v>
      </c>
      <c r="D328" s="51" t="s">
        <v>871</v>
      </c>
      <c r="E328" s="6" t="s">
        <v>872</v>
      </c>
      <c r="F328" s="51" t="s">
        <v>33</v>
      </c>
      <c r="G328" s="5">
        <v>10</v>
      </c>
      <c r="H328" s="5">
        <v>14</v>
      </c>
      <c r="I328" s="5">
        <v>2</v>
      </c>
      <c r="J328" s="5">
        <v>10</v>
      </c>
      <c r="K328" s="5">
        <v>10</v>
      </c>
      <c r="L328" s="5">
        <v>20</v>
      </c>
      <c r="M328" s="5">
        <v>10</v>
      </c>
      <c r="N328" s="5">
        <v>2</v>
      </c>
      <c r="O328" s="5">
        <v>16</v>
      </c>
      <c r="P328" s="5">
        <f t="shared" si="8"/>
        <v>94</v>
      </c>
      <c r="Q328" s="5">
        <v>6942.1000000000013</v>
      </c>
      <c r="R328" s="5">
        <v>9751.42</v>
      </c>
      <c r="S328" s="5">
        <v>1375.26</v>
      </c>
      <c r="T328" s="5">
        <v>6959.9</v>
      </c>
      <c r="U328" s="5">
        <v>6911.0000000000009</v>
      </c>
      <c r="V328" s="5">
        <v>13885</v>
      </c>
      <c r="W328" s="5">
        <v>6945.6999999999989</v>
      </c>
      <c r="X328" s="5">
        <v>1392.98</v>
      </c>
      <c r="Y328" s="5">
        <v>11061.760000000002</v>
      </c>
      <c r="Z328" s="5">
        <f t="shared" si="9"/>
        <v>65225.120000000003</v>
      </c>
      <c r="AA328" s="5"/>
    </row>
    <row r="329" spans="2:27" ht="57">
      <c r="B329" s="5" t="s">
        <v>873</v>
      </c>
      <c r="C329" s="51" t="s">
        <v>26</v>
      </c>
      <c r="D329" s="51" t="s">
        <v>874</v>
      </c>
      <c r="E329" s="6" t="s">
        <v>875</v>
      </c>
      <c r="F329" s="51" t="s">
        <v>33</v>
      </c>
      <c r="G329" s="5">
        <v>10</v>
      </c>
      <c r="H329" s="5">
        <v>14</v>
      </c>
      <c r="I329" s="5">
        <v>2</v>
      </c>
      <c r="J329" s="5">
        <v>10</v>
      </c>
      <c r="K329" s="5">
        <v>10</v>
      </c>
      <c r="L329" s="5">
        <v>28</v>
      </c>
      <c r="M329" s="5">
        <v>10</v>
      </c>
      <c r="N329" s="5">
        <v>2</v>
      </c>
      <c r="O329" s="5">
        <v>16</v>
      </c>
      <c r="P329" s="5">
        <f t="shared" si="8"/>
        <v>102</v>
      </c>
      <c r="Q329" s="5">
        <v>2924.4079999999999</v>
      </c>
      <c r="R329" s="5">
        <v>4086.1715999999997</v>
      </c>
      <c r="S329" s="5">
        <v>550.68360000000007</v>
      </c>
      <c r="T329" s="5">
        <v>3017.62</v>
      </c>
      <c r="U329" s="5">
        <v>2852.7820000000002</v>
      </c>
      <c r="V329" s="5">
        <v>8196.4567999999999</v>
      </c>
      <c r="W329" s="5">
        <v>2882.7539999999999</v>
      </c>
      <c r="X329" s="5">
        <v>587.9692</v>
      </c>
      <c r="Y329" s="5">
        <v>4732.3392000000003</v>
      </c>
      <c r="Z329" s="5">
        <f t="shared" si="9"/>
        <v>29831.184399999998</v>
      </c>
      <c r="AA329" s="5"/>
    </row>
    <row r="330" spans="2:27" ht="57">
      <c r="B330" s="5" t="s">
        <v>876</v>
      </c>
      <c r="C330" s="51" t="s">
        <v>26</v>
      </c>
      <c r="D330" s="51" t="s">
        <v>877</v>
      </c>
      <c r="E330" s="6" t="s">
        <v>878</v>
      </c>
      <c r="F330" s="51" t="s">
        <v>33</v>
      </c>
      <c r="G330" s="5">
        <v>5</v>
      </c>
      <c r="H330" s="5">
        <v>7</v>
      </c>
      <c r="I330" s="5">
        <v>1</v>
      </c>
      <c r="J330" s="5">
        <v>5</v>
      </c>
      <c r="K330" s="5">
        <v>5</v>
      </c>
      <c r="L330" s="5">
        <v>14</v>
      </c>
      <c r="M330" s="5">
        <v>5</v>
      </c>
      <c r="N330" s="5">
        <v>1</v>
      </c>
      <c r="O330" s="5">
        <v>8</v>
      </c>
      <c r="P330" s="5">
        <f t="shared" si="8"/>
        <v>51</v>
      </c>
      <c r="Q330" s="5">
        <v>1253.6500000000001</v>
      </c>
      <c r="R330" s="5">
        <v>1760.8150000000001</v>
      </c>
      <c r="S330" s="5">
        <v>219.44500000000002</v>
      </c>
      <c r="T330" s="5">
        <v>1329.1000000000001</v>
      </c>
      <c r="U330" s="5">
        <v>1185.7249999999999</v>
      </c>
      <c r="V330" s="5">
        <v>3513.37</v>
      </c>
      <c r="W330" s="5">
        <v>1221.675</v>
      </c>
      <c r="X330" s="5">
        <v>255.96500000000003</v>
      </c>
      <c r="Y330" s="5">
        <v>2026.4</v>
      </c>
      <c r="Z330" s="5">
        <f t="shared" si="9"/>
        <v>12766.144999999999</v>
      </c>
      <c r="AA330" s="5"/>
    </row>
    <row r="331" spans="2:27" ht="57">
      <c r="B331" s="5" t="s">
        <v>879</v>
      </c>
      <c r="C331" s="51" t="s">
        <v>26</v>
      </c>
      <c r="D331" s="51" t="s">
        <v>880</v>
      </c>
      <c r="E331" s="6" t="s">
        <v>881</v>
      </c>
      <c r="F331" s="51" t="s">
        <v>33</v>
      </c>
      <c r="G331" s="5">
        <v>5</v>
      </c>
      <c r="H331" s="5">
        <v>7</v>
      </c>
      <c r="I331" s="5">
        <v>1</v>
      </c>
      <c r="J331" s="5">
        <v>5</v>
      </c>
      <c r="K331" s="5">
        <v>5</v>
      </c>
      <c r="L331" s="5">
        <v>14</v>
      </c>
      <c r="M331" s="5">
        <v>5</v>
      </c>
      <c r="N331" s="5">
        <v>1</v>
      </c>
      <c r="O331" s="5">
        <v>8</v>
      </c>
      <c r="P331" s="5">
        <f t="shared" si="8"/>
        <v>51</v>
      </c>
      <c r="Q331" s="5">
        <v>1366.1480000000001</v>
      </c>
      <c r="R331" s="5">
        <v>1906.6376000000002</v>
      </c>
      <c r="S331" s="5">
        <v>258.56560000000002</v>
      </c>
      <c r="T331" s="5">
        <v>1406.5</v>
      </c>
      <c r="U331" s="5">
        <v>1335.0520000000001</v>
      </c>
      <c r="V331" s="5">
        <v>3827.2528000000002</v>
      </c>
      <c r="W331" s="5">
        <v>1346.2840000000001</v>
      </c>
      <c r="X331" s="5">
        <v>274.6232</v>
      </c>
      <c r="Y331" s="5">
        <v>2211.7952</v>
      </c>
      <c r="Z331" s="5">
        <f t="shared" si="9"/>
        <v>13932.858400000001</v>
      </c>
      <c r="AA331" s="5"/>
    </row>
    <row r="332" spans="2:27" ht="71.25">
      <c r="B332" s="5" t="s">
        <v>882</v>
      </c>
      <c r="C332" s="51" t="s">
        <v>26</v>
      </c>
      <c r="D332" s="51" t="s">
        <v>883</v>
      </c>
      <c r="E332" s="6" t="s">
        <v>884</v>
      </c>
      <c r="F332" s="51" t="s">
        <v>33</v>
      </c>
      <c r="G332" s="5">
        <v>5</v>
      </c>
      <c r="H332" s="5">
        <v>7</v>
      </c>
      <c r="I332" s="5">
        <v>1</v>
      </c>
      <c r="J332" s="5">
        <v>5</v>
      </c>
      <c r="K332" s="5">
        <v>5</v>
      </c>
      <c r="L332" s="5">
        <v>10</v>
      </c>
      <c r="M332" s="5">
        <v>5</v>
      </c>
      <c r="N332" s="5">
        <v>1</v>
      </c>
      <c r="O332" s="5">
        <v>8</v>
      </c>
      <c r="P332" s="5">
        <f t="shared" si="8"/>
        <v>47</v>
      </c>
      <c r="Q332" s="5">
        <v>8017.8300000000008</v>
      </c>
      <c r="R332" s="5">
        <v>11239.773999999999</v>
      </c>
      <c r="S332" s="5">
        <v>1573.7340000000004</v>
      </c>
      <c r="T332" s="5">
        <v>8049.5249999999996</v>
      </c>
      <c r="U332" s="5">
        <v>9865.51</v>
      </c>
      <c r="V332" s="5">
        <v>16036.080000000002</v>
      </c>
      <c r="W332" s="5">
        <v>7991.61</v>
      </c>
      <c r="X332" s="5">
        <v>1610.1959999999999</v>
      </c>
      <c r="Y332" s="5">
        <v>12778.168000000001</v>
      </c>
      <c r="Z332" s="5">
        <f t="shared" si="9"/>
        <v>77162.427000000011</v>
      </c>
      <c r="AA332" s="5"/>
    </row>
    <row r="333" spans="2:27" ht="99.75">
      <c r="B333" s="5" t="s">
        <v>885</v>
      </c>
      <c r="C333" s="51" t="s">
        <v>26</v>
      </c>
      <c r="D333" s="51" t="s">
        <v>886</v>
      </c>
      <c r="E333" s="6" t="s">
        <v>887</v>
      </c>
      <c r="F333" s="51" t="s">
        <v>33</v>
      </c>
      <c r="G333" s="5">
        <v>5</v>
      </c>
      <c r="H333" s="5">
        <v>7</v>
      </c>
      <c r="I333" s="5">
        <v>1</v>
      </c>
      <c r="J333" s="5">
        <v>5</v>
      </c>
      <c r="K333" s="5">
        <v>5</v>
      </c>
      <c r="L333" s="5">
        <v>10</v>
      </c>
      <c r="M333" s="5">
        <v>5</v>
      </c>
      <c r="N333" s="5">
        <v>1</v>
      </c>
      <c r="O333" s="5">
        <v>8</v>
      </c>
      <c r="P333" s="5">
        <f t="shared" si="8"/>
        <v>47</v>
      </c>
      <c r="Q333" s="5">
        <v>4881.8820000000005</v>
      </c>
      <c r="R333" s="5">
        <v>7113.1130000000003</v>
      </c>
      <c r="S333" s="5">
        <v>926.11740000000009</v>
      </c>
      <c r="T333" s="5">
        <v>4805.7800000000007</v>
      </c>
      <c r="U333" s="5">
        <v>4740.2849999999999</v>
      </c>
      <c r="V333" s="5">
        <v>9420.3840000000018</v>
      </c>
      <c r="W333" s="5">
        <v>5088.3680000000004</v>
      </c>
      <c r="X333" s="5">
        <v>977.31500000000005</v>
      </c>
      <c r="Y333" s="5">
        <v>7496.0159999999996</v>
      </c>
      <c r="Z333" s="5">
        <f t="shared" si="9"/>
        <v>45449.260400000014</v>
      </c>
      <c r="AA333" s="5"/>
    </row>
    <row r="334" spans="2:27" ht="71.25">
      <c r="B334" s="5" t="s">
        <v>888</v>
      </c>
      <c r="C334" s="51" t="s">
        <v>26</v>
      </c>
      <c r="D334" s="51" t="s">
        <v>889</v>
      </c>
      <c r="E334" s="6" t="s">
        <v>890</v>
      </c>
      <c r="F334" s="51" t="s">
        <v>33</v>
      </c>
      <c r="G334" s="5">
        <v>10</v>
      </c>
      <c r="H334" s="5">
        <v>14</v>
      </c>
      <c r="I334" s="5">
        <v>2</v>
      </c>
      <c r="J334" s="5">
        <v>10</v>
      </c>
      <c r="K334" s="5">
        <v>10</v>
      </c>
      <c r="L334" s="5">
        <v>20</v>
      </c>
      <c r="M334" s="5">
        <v>10</v>
      </c>
      <c r="N334" s="5">
        <v>2</v>
      </c>
      <c r="O334" s="5">
        <v>16</v>
      </c>
      <c r="P334" s="5">
        <f t="shared" si="8"/>
        <v>94</v>
      </c>
      <c r="Q334" s="5">
        <v>5528.6540000000005</v>
      </c>
      <c r="R334" s="5">
        <v>7691.9584000000004</v>
      </c>
      <c r="S334" s="5">
        <v>1034.2672</v>
      </c>
      <c r="T334" s="5">
        <v>5804.8909999999996</v>
      </c>
      <c r="U334" s="5">
        <v>5454.9439999999995</v>
      </c>
      <c r="V334" s="5">
        <v>11207.536</v>
      </c>
      <c r="W334" s="5">
        <v>5473.195999999999</v>
      </c>
      <c r="X334" s="5">
        <v>1086.847</v>
      </c>
      <c r="Y334" s="5">
        <v>8905.3760000000002</v>
      </c>
      <c r="Z334" s="5">
        <f t="shared" si="9"/>
        <v>52187.669599999994</v>
      </c>
      <c r="AA334" s="5"/>
    </row>
    <row r="335" spans="2:27" ht="114">
      <c r="B335" s="5" t="s">
        <v>891</v>
      </c>
      <c r="C335" s="51" t="s">
        <v>26</v>
      </c>
      <c r="D335" s="51" t="s">
        <v>892</v>
      </c>
      <c r="E335" s="6" t="s">
        <v>893</v>
      </c>
      <c r="F335" s="51" t="s">
        <v>33</v>
      </c>
      <c r="G335" s="5">
        <v>10</v>
      </c>
      <c r="H335" s="5">
        <v>14</v>
      </c>
      <c r="I335" s="5">
        <v>2</v>
      </c>
      <c r="J335" s="5">
        <v>10</v>
      </c>
      <c r="K335" s="5">
        <v>10</v>
      </c>
      <c r="L335" s="5">
        <v>20</v>
      </c>
      <c r="M335" s="5">
        <v>10</v>
      </c>
      <c r="N335" s="5">
        <v>2</v>
      </c>
      <c r="O335" s="5">
        <v>16</v>
      </c>
      <c r="P335" s="5">
        <f t="shared" si="8"/>
        <v>94</v>
      </c>
      <c r="Q335" s="5">
        <v>4820.5310800000007</v>
      </c>
      <c r="R335" s="5">
        <v>6710.1151460000001</v>
      </c>
      <c r="S335" s="5">
        <v>948.54457600000001</v>
      </c>
      <c r="T335" s="5">
        <v>4706.2165400000004</v>
      </c>
      <c r="U335" s="5">
        <v>4779.9635399999997</v>
      </c>
      <c r="V335" s="5">
        <v>9339.8896600000007</v>
      </c>
      <c r="W335" s="5">
        <v>4875.1905099999994</v>
      </c>
      <c r="X335" s="5">
        <v>942.83271800000011</v>
      </c>
      <c r="Y335" s="5">
        <v>7365.6947840000003</v>
      </c>
      <c r="Z335" s="5">
        <f t="shared" si="9"/>
        <v>44488.978554000001</v>
      </c>
      <c r="AA335" s="5"/>
    </row>
    <row r="336" spans="2:27" ht="71.25">
      <c r="B336" s="5" t="s">
        <v>894</v>
      </c>
      <c r="C336" s="51" t="s">
        <v>26</v>
      </c>
      <c r="D336" s="51" t="s">
        <v>895</v>
      </c>
      <c r="E336" s="6" t="s">
        <v>896</v>
      </c>
      <c r="F336" s="51" t="s">
        <v>33</v>
      </c>
      <c r="G336" s="5">
        <v>10</v>
      </c>
      <c r="H336" s="5">
        <v>14</v>
      </c>
      <c r="I336" s="5">
        <v>2</v>
      </c>
      <c r="J336" s="5">
        <v>10</v>
      </c>
      <c r="K336" s="5">
        <v>10</v>
      </c>
      <c r="L336" s="5">
        <v>20</v>
      </c>
      <c r="M336" s="5">
        <v>10</v>
      </c>
      <c r="N336" s="5">
        <v>2</v>
      </c>
      <c r="O336" s="5">
        <v>16</v>
      </c>
      <c r="P336" s="5">
        <f t="shared" ref="P336:P399" si="10">SUM(G336:O336)</f>
        <v>94</v>
      </c>
      <c r="Q336" s="5">
        <v>856.24950000000013</v>
      </c>
      <c r="R336" s="5">
        <v>1203.6953599999999</v>
      </c>
      <c r="S336" s="5">
        <v>166.49622399999998</v>
      </c>
      <c r="T336" s="5">
        <v>864.69746999999995</v>
      </c>
      <c r="U336" s="5">
        <v>1058.03638</v>
      </c>
      <c r="V336" s="5">
        <v>1716.2685600000002</v>
      </c>
      <c r="W336" s="5">
        <v>854.96232000000009</v>
      </c>
      <c r="X336" s="5">
        <v>171.636932</v>
      </c>
      <c r="Y336" s="5">
        <v>1363.231632</v>
      </c>
      <c r="Z336" s="5">
        <f t="shared" ref="Z336:Z399" si="11">SUM(Q336:Y336)</f>
        <v>8255.2743780000019</v>
      </c>
      <c r="AA336" s="5"/>
    </row>
    <row r="337" spans="2:27" ht="142.5">
      <c r="B337" s="5" t="s">
        <v>897</v>
      </c>
      <c r="C337" s="51" t="s">
        <v>26</v>
      </c>
      <c r="D337" s="51" t="s">
        <v>898</v>
      </c>
      <c r="E337" s="6" t="s">
        <v>899</v>
      </c>
      <c r="F337" s="51" t="s">
        <v>33</v>
      </c>
      <c r="G337" s="5">
        <v>10</v>
      </c>
      <c r="H337" s="5">
        <v>14</v>
      </c>
      <c r="I337" s="5">
        <v>2</v>
      </c>
      <c r="J337" s="5">
        <v>10</v>
      </c>
      <c r="K337" s="5">
        <v>10</v>
      </c>
      <c r="L337" s="5">
        <v>20</v>
      </c>
      <c r="M337" s="5">
        <v>10</v>
      </c>
      <c r="N337" s="5">
        <v>2</v>
      </c>
      <c r="O337" s="5">
        <v>16</v>
      </c>
      <c r="P337" s="5">
        <f t="shared" si="10"/>
        <v>94</v>
      </c>
      <c r="Q337" s="5">
        <v>6582.468499999999</v>
      </c>
      <c r="R337" s="5">
        <v>9535.693299999999</v>
      </c>
      <c r="S337" s="5">
        <v>1250.3020999999999</v>
      </c>
      <c r="T337" s="5">
        <v>6706.3464999999997</v>
      </c>
      <c r="U337" s="5">
        <v>6436.3204999999998</v>
      </c>
      <c r="V337" s="5">
        <v>13189.582999999999</v>
      </c>
      <c r="W337" s="5">
        <v>6565.2634999999991</v>
      </c>
      <c r="X337" s="5">
        <v>1336.3651</v>
      </c>
      <c r="Y337" s="5">
        <v>10403.763999999999</v>
      </c>
      <c r="Z337" s="5">
        <f t="shared" si="11"/>
        <v>62006.106499999994</v>
      </c>
      <c r="AA337" s="5"/>
    </row>
    <row r="338" spans="2:27" ht="114">
      <c r="B338" s="5" t="s">
        <v>900</v>
      </c>
      <c r="C338" s="51" t="s">
        <v>901</v>
      </c>
      <c r="D338" s="51" t="s">
        <v>902</v>
      </c>
      <c r="E338" s="6" t="s">
        <v>903</v>
      </c>
      <c r="F338" s="51" t="s">
        <v>33</v>
      </c>
      <c r="G338" s="5">
        <v>15</v>
      </c>
      <c r="H338" s="5">
        <v>20</v>
      </c>
      <c r="I338" s="5">
        <v>3</v>
      </c>
      <c r="J338" s="5">
        <v>15</v>
      </c>
      <c r="K338" s="5">
        <v>15</v>
      </c>
      <c r="L338" s="5">
        <v>20</v>
      </c>
      <c r="M338" s="5">
        <v>15</v>
      </c>
      <c r="N338" s="5">
        <v>3</v>
      </c>
      <c r="O338" s="5">
        <v>20</v>
      </c>
      <c r="P338" s="5">
        <f t="shared" si="10"/>
        <v>126</v>
      </c>
      <c r="Q338" s="5">
        <v>1379.364</v>
      </c>
      <c r="R338" s="5">
        <v>1833.5720000000001</v>
      </c>
      <c r="S338" s="5">
        <v>260.69880000000006</v>
      </c>
      <c r="T338" s="5">
        <v>1430.934</v>
      </c>
      <c r="U338" s="5">
        <v>1350.7440000000001</v>
      </c>
      <c r="V338" s="5">
        <v>1851.212</v>
      </c>
      <c r="W338" s="5">
        <v>1359.7890000000002</v>
      </c>
      <c r="X338" s="5">
        <v>276.22379999999998</v>
      </c>
      <c r="Y338" s="5">
        <v>1856.4320000000005</v>
      </c>
      <c r="Z338" s="5">
        <f t="shared" si="11"/>
        <v>11598.9696</v>
      </c>
      <c r="AA338" s="5"/>
    </row>
    <row r="339" spans="2:27" ht="42.75">
      <c r="B339" s="5" t="s">
        <v>904</v>
      </c>
      <c r="C339" s="51" t="s">
        <v>26</v>
      </c>
      <c r="D339" s="51" t="s">
        <v>905</v>
      </c>
      <c r="E339" s="6" t="s">
        <v>906</v>
      </c>
      <c r="F339" s="51" t="s">
        <v>33</v>
      </c>
      <c r="G339" s="5">
        <v>10</v>
      </c>
      <c r="H339" s="5">
        <v>14</v>
      </c>
      <c r="I339" s="5">
        <v>2</v>
      </c>
      <c r="J339" s="5">
        <v>10</v>
      </c>
      <c r="K339" s="5">
        <v>10</v>
      </c>
      <c r="L339" s="5">
        <v>20</v>
      </c>
      <c r="M339" s="5">
        <v>10</v>
      </c>
      <c r="N339" s="5">
        <v>2</v>
      </c>
      <c r="O339" s="5">
        <v>16</v>
      </c>
      <c r="P339" s="5">
        <f t="shared" si="10"/>
        <v>94</v>
      </c>
      <c r="Q339" s="5">
        <v>825.6</v>
      </c>
      <c r="R339" s="5">
        <v>1155.8400000000001</v>
      </c>
      <c r="S339" s="5">
        <v>165.12</v>
      </c>
      <c r="T339" s="5">
        <v>825.6</v>
      </c>
      <c r="U339" s="5">
        <v>813.19999999999993</v>
      </c>
      <c r="V339" s="5">
        <v>1651.2</v>
      </c>
      <c r="W339" s="5">
        <v>825.6</v>
      </c>
      <c r="X339" s="5">
        <v>165.12</v>
      </c>
      <c r="Y339" s="5">
        <v>1320.96</v>
      </c>
      <c r="Z339" s="5">
        <f t="shared" si="11"/>
        <v>7748.24</v>
      </c>
      <c r="AA339" s="5"/>
    </row>
    <row r="340" spans="2:27" ht="71.25">
      <c r="B340" s="5" t="s">
        <v>907</v>
      </c>
      <c r="C340" s="51" t="s">
        <v>26</v>
      </c>
      <c r="D340" s="51" t="s">
        <v>908</v>
      </c>
      <c r="E340" s="6" t="s">
        <v>909</v>
      </c>
      <c r="F340" s="51" t="s">
        <v>33</v>
      </c>
      <c r="G340" s="5">
        <v>15</v>
      </c>
      <c r="H340" s="5">
        <v>21</v>
      </c>
      <c r="I340" s="5">
        <v>3</v>
      </c>
      <c r="J340" s="5">
        <v>15</v>
      </c>
      <c r="K340" s="5">
        <v>15</v>
      </c>
      <c r="L340" s="5">
        <v>42</v>
      </c>
      <c r="M340" s="5">
        <v>15</v>
      </c>
      <c r="N340" s="5">
        <v>3</v>
      </c>
      <c r="O340" s="5">
        <v>24</v>
      </c>
      <c r="P340" s="5">
        <f t="shared" si="10"/>
        <v>153</v>
      </c>
      <c r="Q340" s="5">
        <v>5522.130000000001</v>
      </c>
      <c r="R340" s="5">
        <v>7740.4319999999998</v>
      </c>
      <c r="S340" s="5">
        <v>1100.4599999999998</v>
      </c>
      <c r="T340" s="5">
        <v>5526.6599999999989</v>
      </c>
      <c r="U340" s="5">
        <v>5512.7699999999995</v>
      </c>
      <c r="V340" s="5">
        <v>15461.795999999998</v>
      </c>
      <c r="W340" s="5">
        <v>5522.9999999999991</v>
      </c>
      <c r="X340" s="5">
        <v>1106.1599999999999</v>
      </c>
      <c r="Y340" s="5">
        <v>8821.5359999999982</v>
      </c>
      <c r="Z340" s="5">
        <f t="shared" si="11"/>
        <v>56314.943999999996</v>
      </c>
      <c r="AA340" s="5"/>
    </row>
    <row r="341" spans="2:27" ht="57">
      <c r="B341" s="5" t="s">
        <v>910</v>
      </c>
      <c r="C341" s="51" t="s">
        <v>26</v>
      </c>
      <c r="D341" s="51" t="s">
        <v>911</v>
      </c>
      <c r="E341" s="6" t="s">
        <v>912</v>
      </c>
      <c r="F341" s="51" t="s">
        <v>33</v>
      </c>
      <c r="G341" s="5">
        <v>16</v>
      </c>
      <c r="H341" s="5">
        <v>23</v>
      </c>
      <c r="I341" s="5">
        <v>3</v>
      </c>
      <c r="J341" s="5">
        <v>18</v>
      </c>
      <c r="K341" s="5">
        <v>16</v>
      </c>
      <c r="L341" s="5">
        <v>30</v>
      </c>
      <c r="M341" s="5">
        <v>14</v>
      </c>
      <c r="N341" s="5">
        <v>3</v>
      </c>
      <c r="O341" s="5">
        <v>24</v>
      </c>
      <c r="P341" s="5">
        <f t="shared" si="10"/>
        <v>147</v>
      </c>
      <c r="Q341" s="5">
        <v>1388.64</v>
      </c>
      <c r="R341" s="5">
        <v>2005.0940000000001</v>
      </c>
      <c r="S341" s="5">
        <v>258.56400000000002</v>
      </c>
      <c r="T341" s="5">
        <v>1566.5760000000002</v>
      </c>
      <c r="U341" s="5">
        <v>1366.144</v>
      </c>
      <c r="V341" s="5">
        <v>2607.4800000000005</v>
      </c>
      <c r="W341" s="5">
        <v>1219.3160000000003</v>
      </c>
      <c r="X341" s="5">
        <v>260.298</v>
      </c>
      <c r="Y341" s="5">
        <v>2075.2800000000002</v>
      </c>
      <c r="Z341" s="5">
        <f t="shared" si="11"/>
        <v>12747.392000000003</v>
      </c>
      <c r="AA341" s="5"/>
    </row>
    <row r="342" spans="2:27" ht="71.25">
      <c r="B342" s="5" t="s">
        <v>913</v>
      </c>
      <c r="C342" s="51" t="s">
        <v>26</v>
      </c>
      <c r="D342" s="51" t="s">
        <v>914</v>
      </c>
      <c r="E342" s="6" t="s">
        <v>915</v>
      </c>
      <c r="F342" s="51" t="s">
        <v>33</v>
      </c>
      <c r="G342" s="5">
        <v>12</v>
      </c>
      <c r="H342" s="5">
        <v>16</v>
      </c>
      <c r="I342" s="5">
        <v>2</v>
      </c>
      <c r="J342" s="5">
        <v>12</v>
      </c>
      <c r="K342" s="5">
        <v>12</v>
      </c>
      <c r="L342" s="5">
        <v>20</v>
      </c>
      <c r="M342" s="5">
        <v>12</v>
      </c>
      <c r="N342" s="5">
        <v>2</v>
      </c>
      <c r="O342" s="5">
        <v>18</v>
      </c>
      <c r="P342" s="5">
        <f t="shared" si="10"/>
        <v>106</v>
      </c>
      <c r="Q342" s="5">
        <v>1041.48</v>
      </c>
      <c r="R342" s="5">
        <v>1394.848</v>
      </c>
      <c r="S342" s="5">
        <v>172.376</v>
      </c>
      <c r="T342" s="5">
        <v>1044.384</v>
      </c>
      <c r="U342" s="5">
        <v>1024.6079999999999</v>
      </c>
      <c r="V342" s="5">
        <v>1738.3200000000002</v>
      </c>
      <c r="W342" s="5">
        <v>1045.1280000000002</v>
      </c>
      <c r="X342" s="5">
        <v>173.53200000000001</v>
      </c>
      <c r="Y342" s="5">
        <v>1556.46</v>
      </c>
      <c r="Z342" s="5">
        <f t="shared" si="11"/>
        <v>9191.1360000000004</v>
      </c>
      <c r="AA342" s="5"/>
    </row>
    <row r="343" spans="2:27" ht="57">
      <c r="B343" s="5" t="s">
        <v>916</v>
      </c>
      <c r="C343" s="51" t="s">
        <v>26</v>
      </c>
      <c r="D343" s="51" t="s">
        <v>917</v>
      </c>
      <c r="E343" s="6" t="s">
        <v>918</v>
      </c>
      <c r="F343" s="51" t="s">
        <v>33</v>
      </c>
      <c r="G343" s="5">
        <v>5</v>
      </c>
      <c r="H343" s="5">
        <v>7</v>
      </c>
      <c r="I343" s="5">
        <v>1</v>
      </c>
      <c r="J343" s="5">
        <v>5</v>
      </c>
      <c r="K343" s="5">
        <v>5</v>
      </c>
      <c r="L343" s="5">
        <v>14</v>
      </c>
      <c r="M343" s="5">
        <v>5</v>
      </c>
      <c r="N343" s="5">
        <v>1</v>
      </c>
      <c r="O343" s="5">
        <v>8</v>
      </c>
      <c r="P343" s="5">
        <f t="shared" si="10"/>
        <v>51</v>
      </c>
      <c r="Q343" s="5">
        <v>1585.6260000000002</v>
      </c>
      <c r="R343" s="5">
        <v>2222.5924</v>
      </c>
      <c r="S343" s="5">
        <v>316.52319999999997</v>
      </c>
      <c r="T343" s="5">
        <v>1586.8359999999998</v>
      </c>
      <c r="U343" s="5">
        <v>1584.7959999999998</v>
      </c>
      <c r="V343" s="5">
        <v>4441.5168000000003</v>
      </c>
      <c r="W343" s="5">
        <v>1587.146</v>
      </c>
      <c r="X343" s="5">
        <v>317.10119999999995</v>
      </c>
      <c r="Y343" s="5">
        <v>2534.4415999999997</v>
      </c>
      <c r="Z343" s="5">
        <f t="shared" si="11"/>
        <v>16176.5792</v>
      </c>
      <c r="AA343" s="5"/>
    </row>
    <row r="344" spans="2:27" ht="71.25">
      <c r="B344" s="5" t="s">
        <v>919</v>
      </c>
      <c r="C344" s="51" t="s">
        <v>26</v>
      </c>
      <c r="D344" s="51" t="s">
        <v>920</v>
      </c>
      <c r="E344" s="6" t="s">
        <v>921</v>
      </c>
      <c r="F344" s="51" t="s">
        <v>33</v>
      </c>
      <c r="G344" s="5">
        <v>75</v>
      </c>
      <c r="H344" s="5">
        <v>105</v>
      </c>
      <c r="I344" s="5">
        <v>15</v>
      </c>
      <c r="J344" s="5">
        <v>75</v>
      </c>
      <c r="K344" s="5">
        <v>75</v>
      </c>
      <c r="L344" s="5">
        <v>210</v>
      </c>
      <c r="M344" s="5">
        <v>75</v>
      </c>
      <c r="N344" s="5">
        <v>15</v>
      </c>
      <c r="O344" s="5">
        <v>120</v>
      </c>
      <c r="P344" s="5">
        <f t="shared" si="10"/>
        <v>765</v>
      </c>
      <c r="Q344" s="5">
        <v>1697.67</v>
      </c>
      <c r="R344" s="5">
        <v>2417.4780000000001</v>
      </c>
      <c r="S344" s="5">
        <v>330.50400000000002</v>
      </c>
      <c r="T344" s="5">
        <v>1715.82</v>
      </c>
      <c r="U344" s="5">
        <v>1685.22</v>
      </c>
      <c r="V344" s="5">
        <v>4779.9359999999997</v>
      </c>
      <c r="W344" s="5">
        <v>1720.47</v>
      </c>
      <c r="X344" s="5">
        <v>339.17399999999998</v>
      </c>
      <c r="Y344" s="5">
        <v>2677.8720000000003</v>
      </c>
      <c r="Z344" s="5">
        <f t="shared" si="11"/>
        <v>17364.144</v>
      </c>
      <c r="AA344" s="5"/>
    </row>
    <row r="345" spans="2:27" ht="28.5">
      <c r="B345" s="5" t="s">
        <v>922</v>
      </c>
      <c r="C345" s="51" t="s">
        <v>26</v>
      </c>
      <c r="D345" s="51" t="s">
        <v>923</v>
      </c>
      <c r="E345" s="6" t="s">
        <v>924</v>
      </c>
      <c r="F345" s="51" t="s">
        <v>69</v>
      </c>
      <c r="G345" s="5">
        <v>20</v>
      </c>
      <c r="H345" s="5">
        <v>20</v>
      </c>
      <c r="I345" s="5">
        <v>20</v>
      </c>
      <c r="J345" s="5">
        <v>20</v>
      </c>
      <c r="K345" s="5">
        <v>20</v>
      </c>
      <c r="L345" s="5">
        <v>20</v>
      </c>
      <c r="M345" s="5">
        <v>20</v>
      </c>
      <c r="N345" s="5">
        <v>20</v>
      </c>
      <c r="O345" s="5">
        <v>20</v>
      </c>
      <c r="P345" s="5">
        <f t="shared" si="10"/>
        <v>180</v>
      </c>
      <c r="Q345" s="5">
        <v>3423.0000000000005</v>
      </c>
      <c r="R345" s="5">
        <v>3461.8</v>
      </c>
      <c r="S345" s="5">
        <v>3362.7999999999997</v>
      </c>
      <c r="T345" s="5">
        <v>3447.2</v>
      </c>
      <c r="U345" s="5">
        <v>3406.4</v>
      </c>
      <c r="V345" s="5">
        <v>3435.6</v>
      </c>
      <c r="W345" s="5">
        <v>3453.4000000000005</v>
      </c>
      <c r="X345" s="5">
        <v>3420.6</v>
      </c>
      <c r="Y345" s="5">
        <v>3391</v>
      </c>
      <c r="Z345" s="5">
        <f t="shared" si="11"/>
        <v>30801.8</v>
      </c>
      <c r="AA345" s="5"/>
    </row>
    <row r="346" spans="2:27" ht="42.75">
      <c r="B346" s="5" t="s">
        <v>925</v>
      </c>
      <c r="C346" s="51" t="s">
        <v>26</v>
      </c>
      <c r="D346" s="51" t="s">
        <v>926</v>
      </c>
      <c r="E346" s="6" t="s">
        <v>927</v>
      </c>
      <c r="F346" s="51" t="s">
        <v>33</v>
      </c>
      <c r="G346" s="5">
        <v>1</v>
      </c>
      <c r="H346" s="5">
        <v>1</v>
      </c>
      <c r="I346" s="5">
        <v>1</v>
      </c>
      <c r="J346" s="5">
        <v>1</v>
      </c>
      <c r="K346" s="5">
        <v>1</v>
      </c>
      <c r="L346" s="5">
        <v>2</v>
      </c>
      <c r="M346" s="5">
        <v>1</v>
      </c>
      <c r="N346" s="5">
        <v>1</v>
      </c>
      <c r="O346" s="5">
        <v>1</v>
      </c>
      <c r="P346" s="5">
        <f t="shared" si="10"/>
        <v>10</v>
      </c>
      <c r="Q346" s="5">
        <v>225.68959999999998</v>
      </c>
      <c r="R346" s="5">
        <v>225.68959999999998</v>
      </c>
      <c r="S346" s="5">
        <v>225.68959999999998</v>
      </c>
      <c r="T346" s="5">
        <v>225.68959999999998</v>
      </c>
      <c r="U346" s="5">
        <v>225.68959999999998</v>
      </c>
      <c r="V346" s="5">
        <v>451.37919999999997</v>
      </c>
      <c r="W346" s="5">
        <v>225.68959999999998</v>
      </c>
      <c r="X346" s="5">
        <v>225.68959999999998</v>
      </c>
      <c r="Y346" s="5">
        <v>225.68959999999998</v>
      </c>
      <c r="Z346" s="5">
        <f t="shared" si="11"/>
        <v>2256.8959999999997</v>
      </c>
      <c r="AA346" s="5"/>
    </row>
    <row r="347" spans="2:27" ht="42.75">
      <c r="B347" s="5" t="s">
        <v>928</v>
      </c>
      <c r="C347" s="51" t="s">
        <v>26</v>
      </c>
      <c r="D347" s="51" t="s">
        <v>929</v>
      </c>
      <c r="E347" s="6" t="s">
        <v>930</v>
      </c>
      <c r="F347" s="51" t="s">
        <v>33</v>
      </c>
      <c r="G347" s="5">
        <v>5</v>
      </c>
      <c r="H347" s="5">
        <v>7</v>
      </c>
      <c r="I347" s="5">
        <v>1</v>
      </c>
      <c r="J347" s="5">
        <v>5</v>
      </c>
      <c r="K347" s="5">
        <v>5</v>
      </c>
      <c r="L347" s="5">
        <v>10</v>
      </c>
      <c r="M347" s="5">
        <v>5</v>
      </c>
      <c r="N347" s="5">
        <v>1</v>
      </c>
      <c r="O347" s="5">
        <v>8</v>
      </c>
      <c r="P347" s="5">
        <f t="shared" si="10"/>
        <v>47</v>
      </c>
      <c r="Q347" s="5">
        <v>105.19999999999999</v>
      </c>
      <c r="R347" s="5">
        <v>149.99599999999998</v>
      </c>
      <c r="S347" s="5">
        <v>20.437999999999999</v>
      </c>
      <c r="T347" s="5">
        <v>106.40999999999998</v>
      </c>
      <c r="U347" s="5">
        <v>104.36999999999999</v>
      </c>
      <c r="V347" s="5">
        <v>211.65999999999997</v>
      </c>
      <c r="W347" s="5">
        <v>106.72</v>
      </c>
      <c r="X347" s="5">
        <v>21.015999999999998</v>
      </c>
      <c r="Y347" s="5">
        <v>165.76</v>
      </c>
      <c r="Z347" s="5">
        <f t="shared" si="11"/>
        <v>991.56999999999982</v>
      </c>
      <c r="AA347" s="5"/>
    </row>
    <row r="348" spans="2:27" ht="42.75">
      <c r="B348" s="5" t="s">
        <v>931</v>
      </c>
      <c r="C348" s="51" t="s">
        <v>26</v>
      </c>
      <c r="D348" s="51" t="s">
        <v>932</v>
      </c>
      <c r="E348" s="6" t="s">
        <v>933</v>
      </c>
      <c r="F348" s="51" t="s">
        <v>110</v>
      </c>
      <c r="G348" s="5">
        <v>250</v>
      </c>
      <c r="H348" s="5">
        <v>350</v>
      </c>
      <c r="I348" s="5">
        <v>50</v>
      </c>
      <c r="J348" s="5">
        <v>250</v>
      </c>
      <c r="K348" s="5">
        <v>250</v>
      </c>
      <c r="L348" s="5">
        <v>700</v>
      </c>
      <c r="M348" s="5">
        <v>250</v>
      </c>
      <c r="N348" s="5">
        <v>50</v>
      </c>
      <c r="O348" s="5">
        <v>400</v>
      </c>
      <c r="P348" s="5">
        <f t="shared" si="10"/>
        <v>2550</v>
      </c>
      <c r="Q348" s="5">
        <v>2995</v>
      </c>
      <c r="R348" s="5">
        <v>4328.8000000000011</v>
      </c>
      <c r="S348" s="5">
        <v>568.90000000000009</v>
      </c>
      <c r="T348" s="5">
        <v>3055.5</v>
      </c>
      <c r="U348" s="5">
        <v>2953.5</v>
      </c>
      <c r="V348" s="5">
        <v>8474.1999999999989</v>
      </c>
      <c r="W348" s="5">
        <v>3071</v>
      </c>
      <c r="X348" s="5">
        <v>597.79999999999995</v>
      </c>
      <c r="Y348" s="5">
        <v>4664</v>
      </c>
      <c r="Z348" s="5">
        <f t="shared" si="11"/>
        <v>30708.7</v>
      </c>
      <c r="AA348" s="5"/>
    </row>
    <row r="349" spans="2:27" ht="57">
      <c r="B349" s="5" t="s">
        <v>934</v>
      </c>
      <c r="C349" s="51" t="s">
        <v>26</v>
      </c>
      <c r="D349" s="51" t="s">
        <v>935</v>
      </c>
      <c r="E349" s="6" t="s">
        <v>936</v>
      </c>
      <c r="F349" s="51" t="s">
        <v>110</v>
      </c>
      <c r="G349" s="5">
        <v>100</v>
      </c>
      <c r="H349" s="5">
        <v>100</v>
      </c>
      <c r="I349" s="5">
        <v>100</v>
      </c>
      <c r="J349" s="5">
        <v>100</v>
      </c>
      <c r="K349" s="5">
        <v>100</v>
      </c>
      <c r="L349" s="5">
        <v>200</v>
      </c>
      <c r="M349" s="5">
        <v>100</v>
      </c>
      <c r="N349" s="5">
        <v>100</v>
      </c>
      <c r="O349" s="5">
        <v>100</v>
      </c>
      <c r="P349" s="5">
        <f t="shared" si="10"/>
        <v>1000</v>
      </c>
      <c r="Q349" s="5">
        <v>614.4</v>
      </c>
      <c r="R349" s="5">
        <v>614.4</v>
      </c>
      <c r="S349" s="5">
        <v>614.4</v>
      </c>
      <c r="T349" s="5">
        <v>614.4</v>
      </c>
      <c r="U349" s="5">
        <v>614.4</v>
      </c>
      <c r="V349" s="5">
        <v>1228.8</v>
      </c>
      <c r="W349" s="5">
        <v>614.4</v>
      </c>
      <c r="X349" s="5">
        <v>614.4</v>
      </c>
      <c r="Y349" s="5">
        <v>614.4</v>
      </c>
      <c r="Z349" s="5">
        <f t="shared" si="11"/>
        <v>6143.9999999999991</v>
      </c>
      <c r="AA349" s="5"/>
    </row>
    <row r="350" spans="2:27" ht="57">
      <c r="B350" s="5" t="s">
        <v>937</v>
      </c>
      <c r="C350" s="51" t="s">
        <v>26</v>
      </c>
      <c r="D350" s="51" t="s">
        <v>938</v>
      </c>
      <c r="E350" s="6" t="s">
        <v>939</v>
      </c>
      <c r="F350" s="51" t="s">
        <v>33</v>
      </c>
      <c r="G350" s="5">
        <v>12</v>
      </c>
      <c r="H350" s="5">
        <v>15</v>
      </c>
      <c r="I350" s="5">
        <v>2</v>
      </c>
      <c r="J350" s="5">
        <v>10</v>
      </c>
      <c r="K350" s="5">
        <v>12</v>
      </c>
      <c r="L350" s="5">
        <v>15</v>
      </c>
      <c r="M350" s="5">
        <v>14</v>
      </c>
      <c r="N350" s="5">
        <v>2</v>
      </c>
      <c r="O350" s="5">
        <v>15</v>
      </c>
      <c r="P350" s="5">
        <f t="shared" si="10"/>
        <v>97</v>
      </c>
      <c r="Q350" s="5">
        <v>1041.48</v>
      </c>
      <c r="R350" s="5">
        <v>1307.67</v>
      </c>
      <c r="S350" s="5">
        <v>172.376</v>
      </c>
      <c r="T350" s="5">
        <v>870.32</v>
      </c>
      <c r="U350" s="5">
        <v>1024.6079999999999</v>
      </c>
      <c r="V350" s="5">
        <v>1303.7400000000002</v>
      </c>
      <c r="W350" s="5">
        <v>1219.3160000000003</v>
      </c>
      <c r="X350" s="5">
        <v>173.53200000000001</v>
      </c>
      <c r="Y350" s="5">
        <v>1297.0500000000002</v>
      </c>
      <c r="Z350" s="5">
        <f t="shared" si="11"/>
        <v>8410.0920000000024</v>
      </c>
      <c r="AA350" s="5"/>
    </row>
    <row r="351" spans="2:27" ht="42.75">
      <c r="B351" s="5" t="s">
        <v>940</v>
      </c>
      <c r="C351" s="51" t="s">
        <v>26</v>
      </c>
      <c r="D351" s="51" t="s">
        <v>941</v>
      </c>
      <c r="E351" s="6" t="s">
        <v>942</v>
      </c>
      <c r="F351" s="51" t="s">
        <v>33</v>
      </c>
      <c r="G351" s="5">
        <v>12</v>
      </c>
      <c r="H351" s="5">
        <v>15</v>
      </c>
      <c r="I351" s="5">
        <v>2</v>
      </c>
      <c r="J351" s="5">
        <v>10</v>
      </c>
      <c r="K351" s="5">
        <v>12</v>
      </c>
      <c r="L351" s="5">
        <v>15</v>
      </c>
      <c r="M351" s="5">
        <v>14</v>
      </c>
      <c r="N351" s="5">
        <v>2</v>
      </c>
      <c r="O351" s="5">
        <v>15</v>
      </c>
      <c r="P351" s="5">
        <f t="shared" si="10"/>
        <v>97</v>
      </c>
      <c r="Q351" s="5">
        <v>326.84400000000005</v>
      </c>
      <c r="R351" s="5">
        <v>414.37500000000006</v>
      </c>
      <c r="S351" s="5">
        <v>53.27</v>
      </c>
      <c r="T351" s="5">
        <v>274.79000000000002</v>
      </c>
      <c r="U351" s="5">
        <v>324.85199999999998</v>
      </c>
      <c r="V351" s="5">
        <v>410.44500000000005</v>
      </c>
      <c r="W351" s="5">
        <v>385.57400000000001</v>
      </c>
      <c r="X351" s="5">
        <v>54.426000000000002</v>
      </c>
      <c r="Y351" s="5">
        <v>403.75500000000005</v>
      </c>
      <c r="Z351" s="5">
        <f t="shared" si="11"/>
        <v>2648.3310000000001</v>
      </c>
      <c r="AA351" s="5"/>
    </row>
    <row r="352" spans="2:27" ht="57">
      <c r="B352" s="5" t="s">
        <v>943</v>
      </c>
      <c r="C352" s="51" t="s">
        <v>26</v>
      </c>
      <c r="D352" s="51" t="s">
        <v>944</v>
      </c>
      <c r="E352" s="6" t="s">
        <v>945</v>
      </c>
      <c r="F352" s="51" t="s">
        <v>33</v>
      </c>
      <c r="G352" s="5">
        <v>12</v>
      </c>
      <c r="H352" s="5">
        <v>15</v>
      </c>
      <c r="I352" s="5">
        <v>2</v>
      </c>
      <c r="J352" s="5">
        <v>10</v>
      </c>
      <c r="K352" s="5">
        <v>12</v>
      </c>
      <c r="L352" s="5">
        <v>15</v>
      </c>
      <c r="M352" s="5">
        <v>14</v>
      </c>
      <c r="N352" s="5">
        <v>2</v>
      </c>
      <c r="O352" s="5">
        <v>15</v>
      </c>
      <c r="P352" s="5">
        <f t="shared" si="10"/>
        <v>97</v>
      </c>
      <c r="Q352" s="5">
        <v>1041.48</v>
      </c>
      <c r="R352" s="5">
        <v>1307.67</v>
      </c>
      <c r="S352" s="5">
        <v>172.376</v>
      </c>
      <c r="T352" s="5">
        <v>870.32</v>
      </c>
      <c r="U352" s="5">
        <v>1024.6079999999999</v>
      </c>
      <c r="V352" s="5">
        <v>1303.7400000000002</v>
      </c>
      <c r="W352" s="5">
        <v>1219.3160000000003</v>
      </c>
      <c r="X352" s="5">
        <v>173.53200000000001</v>
      </c>
      <c r="Y352" s="5">
        <v>1297.0500000000002</v>
      </c>
      <c r="Z352" s="5">
        <f t="shared" si="11"/>
        <v>8410.0920000000024</v>
      </c>
      <c r="AA352" s="5"/>
    </row>
    <row r="353" spans="2:27" ht="57">
      <c r="B353" s="5" t="s">
        <v>946</v>
      </c>
      <c r="C353" s="51" t="s">
        <v>26</v>
      </c>
      <c r="D353" s="51" t="s">
        <v>947</v>
      </c>
      <c r="E353" s="6" t="s">
        <v>948</v>
      </c>
      <c r="F353" s="51" t="s">
        <v>33</v>
      </c>
      <c r="G353" s="5">
        <v>12</v>
      </c>
      <c r="H353" s="5">
        <v>15</v>
      </c>
      <c r="I353" s="5">
        <v>2</v>
      </c>
      <c r="J353" s="5">
        <v>10</v>
      </c>
      <c r="K353" s="5">
        <v>12</v>
      </c>
      <c r="L353" s="5">
        <v>15</v>
      </c>
      <c r="M353" s="5">
        <v>14</v>
      </c>
      <c r="N353" s="5">
        <v>2</v>
      </c>
      <c r="O353" s="5">
        <v>15</v>
      </c>
      <c r="P353" s="5">
        <f t="shared" si="10"/>
        <v>97</v>
      </c>
      <c r="Q353" s="5">
        <v>1041.48</v>
      </c>
      <c r="R353" s="5">
        <v>1307.67</v>
      </c>
      <c r="S353" s="5">
        <v>172.376</v>
      </c>
      <c r="T353" s="5">
        <v>870.32</v>
      </c>
      <c r="U353" s="5">
        <v>1024.6079999999999</v>
      </c>
      <c r="V353" s="5">
        <v>1303.7400000000002</v>
      </c>
      <c r="W353" s="5">
        <v>1219.3160000000003</v>
      </c>
      <c r="X353" s="5">
        <v>173.53200000000001</v>
      </c>
      <c r="Y353" s="5">
        <v>1297.0500000000002</v>
      </c>
      <c r="Z353" s="5">
        <f t="shared" si="11"/>
        <v>8410.0920000000024</v>
      </c>
      <c r="AA353" s="5"/>
    </row>
    <row r="354" spans="2:27" ht="57">
      <c r="B354" s="5" t="s">
        <v>949</v>
      </c>
      <c r="C354" s="51" t="s">
        <v>26</v>
      </c>
      <c r="D354" s="51" t="s">
        <v>950</v>
      </c>
      <c r="E354" s="6" t="s">
        <v>951</v>
      </c>
      <c r="F354" s="51" t="s">
        <v>33</v>
      </c>
      <c r="G354" s="5">
        <v>12</v>
      </c>
      <c r="H354" s="5">
        <v>15</v>
      </c>
      <c r="I354" s="5">
        <v>2</v>
      </c>
      <c r="J354" s="5">
        <v>10</v>
      </c>
      <c r="K354" s="5">
        <v>12</v>
      </c>
      <c r="L354" s="5">
        <v>15</v>
      </c>
      <c r="M354" s="5">
        <v>14</v>
      </c>
      <c r="N354" s="5">
        <v>2</v>
      </c>
      <c r="O354" s="5">
        <v>15</v>
      </c>
      <c r="P354" s="5">
        <f t="shared" si="10"/>
        <v>97</v>
      </c>
      <c r="Q354" s="5">
        <v>252.48</v>
      </c>
      <c r="R354" s="5">
        <v>321.42</v>
      </c>
      <c r="S354" s="5">
        <v>40.875999999999998</v>
      </c>
      <c r="T354" s="5">
        <v>212.81999999999996</v>
      </c>
      <c r="U354" s="5">
        <v>250.488</v>
      </c>
      <c r="V354" s="5">
        <v>317.49</v>
      </c>
      <c r="W354" s="5">
        <v>298.81599999999997</v>
      </c>
      <c r="X354" s="5">
        <v>42.031999999999996</v>
      </c>
      <c r="Y354" s="5">
        <v>310.8</v>
      </c>
      <c r="Z354" s="5">
        <f t="shared" si="11"/>
        <v>2047.2219999999998</v>
      </c>
      <c r="AA354" s="5"/>
    </row>
    <row r="355" spans="2:27" ht="85.5">
      <c r="B355" s="5" t="s">
        <v>952</v>
      </c>
      <c r="C355" s="51" t="s">
        <v>26</v>
      </c>
      <c r="D355" s="51" t="s">
        <v>953</v>
      </c>
      <c r="E355" s="6" t="s">
        <v>954</v>
      </c>
      <c r="F355" s="51" t="s">
        <v>33</v>
      </c>
      <c r="G355" s="5">
        <v>5</v>
      </c>
      <c r="H355" s="5">
        <v>7</v>
      </c>
      <c r="I355" s="5">
        <v>1</v>
      </c>
      <c r="J355" s="5">
        <v>5</v>
      </c>
      <c r="K355" s="5">
        <v>5</v>
      </c>
      <c r="L355" s="5">
        <v>10</v>
      </c>
      <c r="M355" s="5">
        <v>5</v>
      </c>
      <c r="N355" s="5">
        <v>1</v>
      </c>
      <c r="O355" s="5">
        <v>8</v>
      </c>
      <c r="P355" s="5">
        <f t="shared" si="10"/>
        <v>47</v>
      </c>
      <c r="Q355" s="5">
        <v>3114.4094999999998</v>
      </c>
      <c r="R355" s="5">
        <v>4364.8260600000003</v>
      </c>
      <c r="S355" s="5">
        <v>619.72134000000017</v>
      </c>
      <c r="T355" s="5">
        <v>3110.7610500000001</v>
      </c>
      <c r="U355" s="5">
        <v>3103.6932000000006</v>
      </c>
      <c r="V355" s="5">
        <v>6052.7153000000008</v>
      </c>
      <c r="W355" s="5">
        <v>3232.7877000000003</v>
      </c>
      <c r="X355" s="5">
        <v>625.08296999999993</v>
      </c>
      <c r="Y355" s="5">
        <v>5681.2527200000004</v>
      </c>
      <c r="Z355" s="5">
        <f t="shared" si="11"/>
        <v>29905.24984</v>
      </c>
      <c r="AA355" s="5"/>
    </row>
    <row r="356" spans="2:27" ht="28.5">
      <c r="B356" s="5" t="s">
        <v>955</v>
      </c>
      <c r="C356" s="51" t="s">
        <v>26</v>
      </c>
      <c r="D356" s="51" t="s">
        <v>956</v>
      </c>
      <c r="E356" s="6" t="s">
        <v>957</v>
      </c>
      <c r="F356" s="51" t="s">
        <v>33</v>
      </c>
      <c r="G356" s="5">
        <v>6</v>
      </c>
      <c r="H356" s="5">
        <v>8</v>
      </c>
      <c r="I356" s="5">
        <v>1</v>
      </c>
      <c r="J356" s="5">
        <v>6</v>
      </c>
      <c r="K356" s="5">
        <v>6</v>
      </c>
      <c r="L356" s="5">
        <v>10</v>
      </c>
      <c r="M356" s="5">
        <v>6</v>
      </c>
      <c r="N356" s="5">
        <v>1</v>
      </c>
      <c r="O356" s="5">
        <v>9</v>
      </c>
      <c r="P356" s="5">
        <f t="shared" si="10"/>
        <v>53</v>
      </c>
      <c r="Q356" s="5">
        <v>2039.2817999999997</v>
      </c>
      <c r="R356" s="5">
        <v>2692.6111999999998</v>
      </c>
      <c r="S356" s="5">
        <v>301.12329999999997</v>
      </c>
      <c r="T356" s="5">
        <v>1751.2728</v>
      </c>
      <c r="U356" s="5">
        <v>1732.6799999999998</v>
      </c>
      <c r="V356" s="5">
        <v>3184.7299999999996</v>
      </c>
      <c r="W356" s="5">
        <v>1946.6417999999999</v>
      </c>
      <c r="X356" s="5">
        <v>360.28320000000002</v>
      </c>
      <c r="Y356" s="5">
        <v>2595.3885</v>
      </c>
      <c r="Z356" s="5">
        <f t="shared" si="11"/>
        <v>16604.012599999998</v>
      </c>
      <c r="AA356" s="5"/>
    </row>
    <row r="357" spans="2:27" ht="15">
      <c r="B357" s="5" t="s">
        <v>958</v>
      </c>
      <c r="C357" s="51" t="s">
        <v>21</v>
      </c>
      <c r="D357" s="51" t="s">
        <v>21</v>
      </c>
      <c r="E357" s="6" t="s">
        <v>959</v>
      </c>
      <c r="F357" s="51" t="s">
        <v>23</v>
      </c>
      <c r="G357" s="5"/>
      <c r="H357" s="5"/>
      <c r="I357" s="5"/>
      <c r="J357" s="5"/>
      <c r="K357" s="5"/>
      <c r="L357" s="5"/>
      <c r="M357" s="5"/>
      <c r="N357" s="5"/>
      <c r="O357" s="5"/>
      <c r="P357" s="5">
        <f t="shared" si="10"/>
        <v>0</v>
      </c>
      <c r="Q357" s="5"/>
      <c r="R357" s="5"/>
      <c r="S357" s="5">
        <v>0</v>
      </c>
      <c r="T357" s="5"/>
      <c r="U357" s="5"/>
      <c r="V357" s="5"/>
      <c r="W357" s="5"/>
      <c r="X357" s="5"/>
      <c r="Y357" s="5"/>
      <c r="Z357" s="5">
        <f t="shared" si="11"/>
        <v>0</v>
      </c>
      <c r="AA357" s="5"/>
    </row>
    <row r="358" spans="2:27" ht="28.5">
      <c r="B358" s="5" t="s">
        <v>960</v>
      </c>
      <c r="C358" s="51" t="s">
        <v>26</v>
      </c>
      <c r="D358" s="51" t="s">
        <v>231</v>
      </c>
      <c r="E358" s="6" t="s">
        <v>232</v>
      </c>
      <c r="F358" s="51" t="s">
        <v>33</v>
      </c>
      <c r="G358" s="5">
        <v>10</v>
      </c>
      <c r="H358" s="5">
        <v>14</v>
      </c>
      <c r="I358" s="5">
        <v>2</v>
      </c>
      <c r="J358" s="5">
        <v>10</v>
      </c>
      <c r="K358" s="5">
        <v>10</v>
      </c>
      <c r="L358" s="5">
        <v>28</v>
      </c>
      <c r="M358" s="5">
        <v>10</v>
      </c>
      <c r="N358" s="5">
        <v>2</v>
      </c>
      <c r="O358" s="5">
        <v>16</v>
      </c>
      <c r="P358" s="5">
        <f t="shared" si="10"/>
        <v>102</v>
      </c>
      <c r="Q358" s="5">
        <v>42.3</v>
      </c>
      <c r="R358" s="5">
        <v>64.652000000000001</v>
      </c>
      <c r="S358" s="5">
        <v>7.2560000000000002</v>
      </c>
      <c r="T358" s="5">
        <v>44.72</v>
      </c>
      <c r="U358" s="5">
        <v>40.64</v>
      </c>
      <c r="V358" s="5">
        <v>121.968</v>
      </c>
      <c r="W358" s="5">
        <v>45.34</v>
      </c>
      <c r="X358" s="5">
        <v>8.4120000000000008</v>
      </c>
      <c r="Y358" s="5">
        <v>62.560000000000009</v>
      </c>
      <c r="Z358" s="5">
        <f t="shared" si="11"/>
        <v>437.84799999999996</v>
      </c>
      <c r="AA358" s="5"/>
    </row>
    <row r="359" spans="2:27" ht="42.75">
      <c r="B359" s="5" t="s">
        <v>961</v>
      </c>
      <c r="C359" s="51" t="s">
        <v>48</v>
      </c>
      <c r="D359" s="51">
        <v>101094</v>
      </c>
      <c r="E359" s="6" t="s">
        <v>962</v>
      </c>
      <c r="F359" s="51" t="s">
        <v>110</v>
      </c>
      <c r="G359" s="5">
        <v>100</v>
      </c>
      <c r="H359" s="5">
        <v>140</v>
      </c>
      <c r="I359" s="5">
        <v>20</v>
      </c>
      <c r="J359" s="5">
        <v>100</v>
      </c>
      <c r="K359" s="5">
        <v>100</v>
      </c>
      <c r="L359" s="5">
        <v>280</v>
      </c>
      <c r="M359" s="5">
        <v>100</v>
      </c>
      <c r="N359" s="5">
        <v>20</v>
      </c>
      <c r="O359" s="5">
        <v>160</v>
      </c>
      <c r="P359" s="5">
        <f t="shared" si="10"/>
        <v>1020</v>
      </c>
      <c r="Q359" s="5">
        <v>19178</v>
      </c>
      <c r="R359" s="5">
        <v>19959.800000000003</v>
      </c>
      <c r="S359" s="5">
        <v>3823.2000000000003</v>
      </c>
      <c r="T359" s="5">
        <v>16240.999999999998</v>
      </c>
      <c r="U359" s="5">
        <v>19577</v>
      </c>
      <c r="V359" s="5">
        <v>47843.6</v>
      </c>
      <c r="W359" s="5">
        <v>17960</v>
      </c>
      <c r="X359" s="5">
        <v>3678.6</v>
      </c>
      <c r="Y359" s="5">
        <v>28537.600000000002</v>
      </c>
      <c r="Z359" s="5">
        <f t="shared" si="11"/>
        <v>176798.80000000002</v>
      </c>
      <c r="AA359" s="5"/>
    </row>
    <row r="360" spans="2:27" ht="42.75">
      <c r="B360" s="5" t="s">
        <v>964</v>
      </c>
      <c r="C360" s="51" t="s">
        <v>48</v>
      </c>
      <c r="D360" s="51">
        <v>104658</v>
      </c>
      <c r="E360" s="6" t="s">
        <v>965</v>
      </c>
      <c r="F360" s="51" t="s">
        <v>69</v>
      </c>
      <c r="G360" s="5">
        <v>100</v>
      </c>
      <c r="H360" s="5">
        <v>140</v>
      </c>
      <c r="I360" s="5">
        <v>20</v>
      </c>
      <c r="J360" s="5">
        <v>100</v>
      </c>
      <c r="K360" s="5">
        <v>100</v>
      </c>
      <c r="L360" s="5">
        <v>280</v>
      </c>
      <c r="M360" s="5">
        <v>100</v>
      </c>
      <c r="N360" s="5">
        <v>20</v>
      </c>
      <c r="O360" s="5">
        <v>160</v>
      </c>
      <c r="P360" s="5">
        <f t="shared" si="10"/>
        <v>1020</v>
      </c>
      <c r="Q360" s="5">
        <v>23165</v>
      </c>
      <c r="R360" s="5">
        <v>23864.400000000001</v>
      </c>
      <c r="S360" s="5">
        <v>3183</v>
      </c>
      <c r="T360" s="5">
        <v>13963.999999999998</v>
      </c>
      <c r="U360" s="5">
        <v>17512</v>
      </c>
      <c r="V360" s="5">
        <v>41806.800000000003</v>
      </c>
      <c r="W360" s="5">
        <v>17958</v>
      </c>
      <c r="X360" s="5">
        <v>4003.7999999999997</v>
      </c>
      <c r="Y360" s="5">
        <v>24875.200000000004</v>
      </c>
      <c r="Z360" s="5">
        <f t="shared" si="11"/>
        <v>170332.2</v>
      </c>
      <c r="AA360" s="5"/>
    </row>
    <row r="361" spans="2:27" ht="42.75">
      <c r="B361" s="5" t="s">
        <v>966</v>
      </c>
      <c r="C361" s="51" t="s">
        <v>102</v>
      </c>
      <c r="D361" s="51" t="s">
        <v>967</v>
      </c>
      <c r="E361" s="6" t="s">
        <v>968</v>
      </c>
      <c r="F361" s="51" t="s">
        <v>117</v>
      </c>
      <c r="G361" s="5">
        <v>100</v>
      </c>
      <c r="H361" s="5">
        <v>140</v>
      </c>
      <c r="I361" s="5">
        <v>20</v>
      </c>
      <c r="J361" s="5">
        <v>100</v>
      </c>
      <c r="K361" s="5">
        <v>100</v>
      </c>
      <c r="L361" s="5">
        <v>280</v>
      </c>
      <c r="M361" s="5">
        <v>100</v>
      </c>
      <c r="N361" s="5">
        <v>20</v>
      </c>
      <c r="O361" s="5">
        <v>160</v>
      </c>
      <c r="P361" s="5">
        <f t="shared" si="10"/>
        <v>1020</v>
      </c>
      <c r="Q361" s="5">
        <v>14118</v>
      </c>
      <c r="R361" s="5">
        <v>20199.2</v>
      </c>
      <c r="S361" s="5">
        <v>2885.6</v>
      </c>
      <c r="T361" s="5">
        <v>14428</v>
      </c>
      <c r="U361" s="5">
        <v>17943</v>
      </c>
      <c r="V361" s="5">
        <v>40398.400000000001</v>
      </c>
      <c r="W361" s="5">
        <v>18925</v>
      </c>
      <c r="X361" s="5">
        <v>2885.6</v>
      </c>
      <c r="Y361" s="5">
        <v>28552</v>
      </c>
      <c r="Z361" s="5">
        <f t="shared" si="11"/>
        <v>160334.79999999999</v>
      </c>
      <c r="AA361" s="5"/>
    </row>
    <row r="362" spans="2:27" ht="85.5">
      <c r="B362" s="5" t="s">
        <v>969</v>
      </c>
      <c r="C362" s="51" t="s">
        <v>26</v>
      </c>
      <c r="D362" s="51" t="s">
        <v>970</v>
      </c>
      <c r="E362" s="6" t="s">
        <v>971</v>
      </c>
      <c r="F362" s="51" t="s">
        <v>33</v>
      </c>
      <c r="G362" s="5">
        <v>6</v>
      </c>
      <c r="H362" s="5">
        <v>8</v>
      </c>
      <c r="I362" s="5">
        <v>1</v>
      </c>
      <c r="J362" s="5">
        <v>6</v>
      </c>
      <c r="K362" s="5">
        <v>6</v>
      </c>
      <c r="L362" s="5">
        <v>16</v>
      </c>
      <c r="M362" s="5">
        <v>6</v>
      </c>
      <c r="N362" s="5">
        <v>1</v>
      </c>
      <c r="O362" s="5">
        <v>9</v>
      </c>
      <c r="P362" s="5">
        <f t="shared" si="10"/>
        <v>59</v>
      </c>
      <c r="Q362" s="5">
        <v>1222.5000000000002</v>
      </c>
      <c r="R362" s="5">
        <v>1633.104</v>
      </c>
      <c r="S362" s="5">
        <v>203.14800000000002</v>
      </c>
      <c r="T362" s="5">
        <v>1223.952</v>
      </c>
      <c r="U362" s="5">
        <v>1221.5039999999999</v>
      </c>
      <c r="V362" s="5">
        <v>3262.0160000000001</v>
      </c>
      <c r="W362" s="5">
        <v>1224.3240000000001</v>
      </c>
      <c r="X362" s="5">
        <v>203.72600000000003</v>
      </c>
      <c r="Y362" s="5">
        <v>1830.8700000000001</v>
      </c>
      <c r="Z362" s="5">
        <f t="shared" si="11"/>
        <v>12025.144000000002</v>
      </c>
      <c r="AA362" s="5"/>
    </row>
    <row r="363" spans="2:27" ht="57">
      <c r="B363" s="5" t="s">
        <v>972</v>
      </c>
      <c r="C363" s="51" t="s">
        <v>26</v>
      </c>
      <c r="D363" s="51" t="s">
        <v>973</v>
      </c>
      <c r="E363" s="6" t="s">
        <v>974</v>
      </c>
      <c r="F363" s="51" t="s">
        <v>33</v>
      </c>
      <c r="G363" s="5">
        <v>30</v>
      </c>
      <c r="H363" s="5">
        <v>40</v>
      </c>
      <c r="I363" s="5">
        <v>5</v>
      </c>
      <c r="J363" s="5">
        <v>30</v>
      </c>
      <c r="K363" s="5">
        <v>30</v>
      </c>
      <c r="L363" s="5">
        <v>80</v>
      </c>
      <c r="M363" s="5">
        <v>30</v>
      </c>
      <c r="N363" s="5">
        <v>5</v>
      </c>
      <c r="O363" s="5">
        <v>45</v>
      </c>
      <c r="P363" s="5">
        <f t="shared" si="10"/>
        <v>295</v>
      </c>
      <c r="Q363" s="5">
        <v>445.85099999999994</v>
      </c>
      <c r="R363" s="5">
        <v>598.34799999999996</v>
      </c>
      <c r="S363" s="5">
        <v>73.555999999999997</v>
      </c>
      <c r="T363" s="5">
        <v>447.66600000000005</v>
      </c>
      <c r="U363" s="5">
        <v>444.60599999999999</v>
      </c>
      <c r="V363" s="5">
        <v>1191.4559999999999</v>
      </c>
      <c r="W363" s="5">
        <v>448.13100000000003</v>
      </c>
      <c r="X363" s="5">
        <v>74.278499999999994</v>
      </c>
      <c r="Y363" s="5">
        <v>665.17649999999992</v>
      </c>
      <c r="Z363" s="5">
        <f t="shared" si="11"/>
        <v>4389.0689999999995</v>
      </c>
      <c r="AA363" s="5"/>
    </row>
    <row r="364" spans="2:27" ht="71.25">
      <c r="B364" s="5" t="s">
        <v>975</v>
      </c>
      <c r="C364" s="51" t="s">
        <v>26</v>
      </c>
      <c r="D364" s="51" t="s">
        <v>976</v>
      </c>
      <c r="E364" s="6" t="s">
        <v>977</v>
      </c>
      <c r="F364" s="51" t="s">
        <v>33</v>
      </c>
      <c r="G364" s="5">
        <v>12</v>
      </c>
      <c r="H364" s="5">
        <v>16</v>
      </c>
      <c r="I364" s="5">
        <v>2</v>
      </c>
      <c r="J364" s="5">
        <v>12</v>
      </c>
      <c r="K364" s="5">
        <v>12</v>
      </c>
      <c r="L364" s="5">
        <v>32</v>
      </c>
      <c r="M364" s="5">
        <v>12</v>
      </c>
      <c r="N364" s="5">
        <v>2</v>
      </c>
      <c r="O364" s="5">
        <v>18</v>
      </c>
      <c r="P364" s="5">
        <f t="shared" si="10"/>
        <v>118</v>
      </c>
      <c r="Q364" s="5">
        <v>2738.76</v>
      </c>
      <c r="R364" s="5">
        <v>3657.8879999999999</v>
      </c>
      <c r="S364" s="5">
        <v>455.25600000000003</v>
      </c>
      <c r="T364" s="5">
        <v>2741.6639999999998</v>
      </c>
      <c r="U364" s="5">
        <v>2736.7679999999996</v>
      </c>
      <c r="V364" s="5">
        <v>7307.3919999999998</v>
      </c>
      <c r="W364" s="5">
        <v>2742.4079999999999</v>
      </c>
      <c r="X364" s="5">
        <v>456.41200000000003</v>
      </c>
      <c r="Y364" s="5">
        <v>4102.38</v>
      </c>
      <c r="Z364" s="5">
        <f t="shared" si="11"/>
        <v>26938.928</v>
      </c>
      <c r="AA364" s="5"/>
    </row>
    <row r="365" spans="2:27" ht="57">
      <c r="B365" s="5" t="s">
        <v>978</v>
      </c>
      <c r="C365" s="51" t="s">
        <v>26</v>
      </c>
      <c r="D365" s="51" t="s">
        <v>979</v>
      </c>
      <c r="E365" s="6" t="s">
        <v>980</v>
      </c>
      <c r="F365" s="51" t="s">
        <v>33</v>
      </c>
      <c r="G365" s="5">
        <v>12</v>
      </c>
      <c r="H365" s="5">
        <v>16</v>
      </c>
      <c r="I365" s="5">
        <v>2</v>
      </c>
      <c r="J365" s="5">
        <v>12</v>
      </c>
      <c r="K365" s="5">
        <v>12</v>
      </c>
      <c r="L365" s="5">
        <v>32</v>
      </c>
      <c r="M365" s="5">
        <v>12</v>
      </c>
      <c r="N365" s="5">
        <v>2</v>
      </c>
      <c r="O365" s="5">
        <v>18</v>
      </c>
      <c r="P365" s="5">
        <f t="shared" si="10"/>
        <v>118</v>
      </c>
      <c r="Q365" s="5">
        <v>350.28000000000003</v>
      </c>
      <c r="R365" s="5">
        <v>467.04</v>
      </c>
      <c r="S365" s="5">
        <v>58.38</v>
      </c>
      <c r="T365" s="5">
        <v>350.28000000000003</v>
      </c>
      <c r="U365" s="5">
        <v>350.28000000000003</v>
      </c>
      <c r="V365" s="5">
        <v>934.08</v>
      </c>
      <c r="W365" s="5">
        <v>350.28000000000003</v>
      </c>
      <c r="X365" s="5">
        <v>58.38</v>
      </c>
      <c r="Y365" s="5">
        <v>525.42000000000007</v>
      </c>
      <c r="Z365" s="5">
        <f t="shared" si="11"/>
        <v>3444.4200000000005</v>
      </c>
      <c r="AA365" s="5"/>
    </row>
    <row r="366" spans="2:27" ht="42.75">
      <c r="B366" s="5" t="s">
        <v>981</v>
      </c>
      <c r="C366" s="51" t="s">
        <v>26</v>
      </c>
      <c r="D366" s="51" t="s">
        <v>982</v>
      </c>
      <c r="E366" s="6" t="s">
        <v>983</v>
      </c>
      <c r="F366" s="51" t="s">
        <v>33</v>
      </c>
      <c r="G366" s="5">
        <v>10</v>
      </c>
      <c r="H366" s="5">
        <v>14</v>
      </c>
      <c r="I366" s="5">
        <v>2</v>
      </c>
      <c r="J366" s="5">
        <v>10</v>
      </c>
      <c r="K366" s="5">
        <v>10</v>
      </c>
      <c r="L366" s="5">
        <v>28</v>
      </c>
      <c r="M366" s="5">
        <v>10</v>
      </c>
      <c r="N366" s="5">
        <v>2</v>
      </c>
      <c r="O366" s="5">
        <v>16</v>
      </c>
      <c r="P366" s="5">
        <f t="shared" si="10"/>
        <v>102</v>
      </c>
      <c r="Q366" s="5">
        <v>511.72</v>
      </c>
      <c r="R366" s="5">
        <v>717.27600000000007</v>
      </c>
      <c r="S366" s="5">
        <v>100.904</v>
      </c>
      <c r="T366" s="5">
        <v>512.31999999999994</v>
      </c>
      <c r="U366" s="5">
        <v>507.14000000000004</v>
      </c>
      <c r="V366" s="5">
        <v>1429.1759999999999</v>
      </c>
      <c r="W366" s="5">
        <v>509.26000000000005</v>
      </c>
      <c r="X366" s="5">
        <v>103.548</v>
      </c>
      <c r="Y366" s="5">
        <v>814.62400000000002</v>
      </c>
      <c r="Z366" s="5">
        <f t="shared" si="11"/>
        <v>5205.9679999999998</v>
      </c>
      <c r="AA366" s="5"/>
    </row>
    <row r="367" spans="2:27" ht="57">
      <c r="B367" s="5" t="s">
        <v>984</v>
      </c>
      <c r="C367" s="51" t="s">
        <v>48</v>
      </c>
      <c r="D367" s="51">
        <v>100868</v>
      </c>
      <c r="E367" s="6" t="s">
        <v>985</v>
      </c>
      <c r="F367" s="51" t="s">
        <v>184</v>
      </c>
      <c r="G367" s="5">
        <v>10</v>
      </c>
      <c r="H367" s="5">
        <v>14</v>
      </c>
      <c r="I367" s="5">
        <v>2</v>
      </c>
      <c r="J367" s="5">
        <v>10</v>
      </c>
      <c r="K367" s="5">
        <v>10</v>
      </c>
      <c r="L367" s="5">
        <v>28</v>
      </c>
      <c r="M367" s="5">
        <v>10</v>
      </c>
      <c r="N367" s="5">
        <v>2</v>
      </c>
      <c r="O367" s="5">
        <v>16</v>
      </c>
      <c r="P367" s="5">
        <f t="shared" si="10"/>
        <v>102</v>
      </c>
      <c r="Q367" s="5">
        <v>2992.0999999999995</v>
      </c>
      <c r="R367" s="5">
        <v>4938.7799999999988</v>
      </c>
      <c r="S367" s="5">
        <v>670.3</v>
      </c>
      <c r="T367" s="5">
        <v>3576.1</v>
      </c>
      <c r="U367" s="5">
        <v>3501.3999999999996</v>
      </c>
      <c r="V367" s="5">
        <v>10410.68</v>
      </c>
      <c r="W367" s="5">
        <v>3678.0999999999995</v>
      </c>
      <c r="X367" s="5">
        <v>708.62</v>
      </c>
      <c r="Y367" s="5">
        <v>5643.04</v>
      </c>
      <c r="Z367" s="5">
        <f t="shared" si="11"/>
        <v>36119.119999999995</v>
      </c>
      <c r="AA367" s="5"/>
    </row>
    <row r="368" spans="2:27" ht="57">
      <c r="B368" s="5" t="s">
        <v>986</v>
      </c>
      <c r="C368" s="51" t="s">
        <v>48</v>
      </c>
      <c r="D368" s="51">
        <v>100866</v>
      </c>
      <c r="E368" s="6" t="s">
        <v>987</v>
      </c>
      <c r="F368" s="51" t="s">
        <v>184</v>
      </c>
      <c r="G368" s="5">
        <v>10</v>
      </c>
      <c r="H368" s="5">
        <v>14</v>
      </c>
      <c r="I368" s="5">
        <v>2</v>
      </c>
      <c r="J368" s="5">
        <v>10</v>
      </c>
      <c r="K368" s="5">
        <v>10</v>
      </c>
      <c r="L368" s="5">
        <v>28</v>
      </c>
      <c r="M368" s="5">
        <v>10</v>
      </c>
      <c r="N368" s="5">
        <v>2</v>
      </c>
      <c r="O368" s="5">
        <v>16</v>
      </c>
      <c r="P368" s="5">
        <f t="shared" si="10"/>
        <v>102</v>
      </c>
      <c r="Q368" s="5">
        <v>2731.9</v>
      </c>
      <c r="R368" s="5">
        <v>4459.7</v>
      </c>
      <c r="S368" s="5">
        <v>604.72</v>
      </c>
      <c r="T368" s="5">
        <v>3226.1</v>
      </c>
      <c r="U368" s="5">
        <v>3159.2</v>
      </c>
      <c r="V368" s="5">
        <v>9452.5199999999986</v>
      </c>
      <c r="W368" s="5">
        <v>3335.8999999999996</v>
      </c>
      <c r="X368" s="5">
        <v>640.17999999999995</v>
      </c>
      <c r="Y368" s="5">
        <v>5095.5200000000004</v>
      </c>
      <c r="Z368" s="5">
        <f t="shared" si="11"/>
        <v>32705.74</v>
      </c>
      <c r="AA368" s="5"/>
    </row>
    <row r="369" spans="2:27" ht="114">
      <c r="B369" s="5" t="s">
        <v>988</v>
      </c>
      <c r="C369" s="51" t="s">
        <v>26</v>
      </c>
      <c r="D369" s="51" t="s">
        <v>989</v>
      </c>
      <c r="E369" s="6" t="s">
        <v>990</v>
      </c>
      <c r="F369" s="51" t="s">
        <v>33</v>
      </c>
      <c r="G369" s="5">
        <v>5</v>
      </c>
      <c r="H369" s="5">
        <v>7</v>
      </c>
      <c r="I369" s="5">
        <v>1</v>
      </c>
      <c r="J369" s="5">
        <v>5</v>
      </c>
      <c r="K369" s="5">
        <v>5</v>
      </c>
      <c r="L369" s="5">
        <v>10</v>
      </c>
      <c r="M369" s="5">
        <v>5</v>
      </c>
      <c r="N369" s="5">
        <v>1</v>
      </c>
      <c r="O369" s="5">
        <v>8</v>
      </c>
      <c r="P369" s="5">
        <f t="shared" si="10"/>
        <v>47</v>
      </c>
      <c r="Q369" s="5">
        <v>2794.3434999999995</v>
      </c>
      <c r="R369" s="5">
        <v>3929.4429999999998</v>
      </c>
      <c r="S369" s="5">
        <v>558.17340000000002</v>
      </c>
      <c r="T369" s="5">
        <v>2796.8849999999993</v>
      </c>
      <c r="U369" s="5">
        <v>2792.2439999999992</v>
      </c>
      <c r="V369" s="5">
        <v>5587.2249999999985</v>
      </c>
      <c r="W369" s="5">
        <v>2795.6864999999993</v>
      </c>
      <c r="X369" s="5">
        <v>559.31409999999994</v>
      </c>
      <c r="Y369" s="5">
        <v>4473.0847999999996</v>
      </c>
      <c r="Z369" s="5">
        <f t="shared" si="11"/>
        <v>26286.399299999994</v>
      </c>
      <c r="AA369" s="5"/>
    </row>
    <row r="370" spans="2:27" ht="42.75">
      <c r="B370" s="5" t="s">
        <v>991</v>
      </c>
      <c r="C370" s="51" t="s">
        <v>26</v>
      </c>
      <c r="D370" s="51" t="s">
        <v>992</v>
      </c>
      <c r="E370" s="6" t="s">
        <v>993</v>
      </c>
      <c r="F370" s="51" t="s">
        <v>33</v>
      </c>
      <c r="G370" s="5">
        <v>5</v>
      </c>
      <c r="H370" s="5">
        <v>7</v>
      </c>
      <c r="I370" s="5">
        <v>1</v>
      </c>
      <c r="J370" s="5">
        <v>5</v>
      </c>
      <c r="K370" s="5">
        <v>5</v>
      </c>
      <c r="L370" s="5">
        <v>10</v>
      </c>
      <c r="M370" s="5">
        <v>5</v>
      </c>
      <c r="N370" s="5">
        <v>1</v>
      </c>
      <c r="O370" s="5">
        <v>8</v>
      </c>
      <c r="P370" s="5">
        <f t="shared" si="10"/>
        <v>47</v>
      </c>
      <c r="Q370" s="5">
        <v>2950</v>
      </c>
      <c r="R370" s="5">
        <v>4130</v>
      </c>
      <c r="S370" s="5">
        <v>590</v>
      </c>
      <c r="T370" s="5">
        <v>2950</v>
      </c>
      <c r="U370" s="5">
        <v>2950</v>
      </c>
      <c r="V370" s="5">
        <v>5900</v>
      </c>
      <c r="W370" s="5">
        <v>2950</v>
      </c>
      <c r="X370" s="5">
        <v>590</v>
      </c>
      <c r="Y370" s="5">
        <v>4720</v>
      </c>
      <c r="Z370" s="5">
        <f t="shared" si="11"/>
        <v>27730</v>
      </c>
      <c r="AA370" s="5"/>
    </row>
    <row r="371" spans="2:27" ht="71.25">
      <c r="B371" s="5" t="s">
        <v>994</v>
      </c>
      <c r="C371" s="51" t="s">
        <v>26</v>
      </c>
      <c r="D371" s="51" t="s">
        <v>995</v>
      </c>
      <c r="E371" s="6" t="s">
        <v>996</v>
      </c>
      <c r="F371" s="51" t="s">
        <v>33</v>
      </c>
      <c r="G371" s="5">
        <v>5</v>
      </c>
      <c r="H371" s="5">
        <v>7</v>
      </c>
      <c r="I371" s="5">
        <v>1</v>
      </c>
      <c r="J371" s="5">
        <v>5</v>
      </c>
      <c r="K371" s="5">
        <v>5</v>
      </c>
      <c r="L371" s="5">
        <v>10</v>
      </c>
      <c r="M371" s="5">
        <v>5</v>
      </c>
      <c r="N371" s="5">
        <v>1</v>
      </c>
      <c r="O371" s="5">
        <v>8</v>
      </c>
      <c r="P371" s="5">
        <f t="shared" si="10"/>
        <v>47</v>
      </c>
      <c r="Q371" s="5">
        <v>873.50800000000004</v>
      </c>
      <c r="R371" s="5">
        <v>1227.7621999999999</v>
      </c>
      <c r="S371" s="5">
        <v>172.91359999999997</v>
      </c>
      <c r="T371" s="5">
        <v>875.36800000000005</v>
      </c>
      <c r="U371" s="5">
        <v>868.72299999999984</v>
      </c>
      <c r="V371" s="5">
        <v>1744.7359999999999</v>
      </c>
      <c r="W371" s="5">
        <v>874.31799999999998</v>
      </c>
      <c r="X371" s="5">
        <v>175.4126</v>
      </c>
      <c r="Y371" s="5">
        <v>1394.9968000000001</v>
      </c>
      <c r="Z371" s="5">
        <f t="shared" si="11"/>
        <v>8207.7381999999998</v>
      </c>
      <c r="AA371" s="5"/>
    </row>
    <row r="372" spans="2:27" ht="42.75">
      <c r="B372" s="5" t="s">
        <v>997</v>
      </c>
      <c r="C372" s="51" t="s">
        <v>26</v>
      </c>
      <c r="D372" s="51" t="s">
        <v>998</v>
      </c>
      <c r="E372" s="6" t="s">
        <v>999</v>
      </c>
      <c r="F372" s="51" t="s">
        <v>33</v>
      </c>
      <c r="G372" s="5">
        <v>5</v>
      </c>
      <c r="H372" s="5">
        <v>7</v>
      </c>
      <c r="I372" s="5">
        <v>1</v>
      </c>
      <c r="J372" s="5">
        <v>5</v>
      </c>
      <c r="K372" s="5">
        <v>5</v>
      </c>
      <c r="L372" s="5">
        <v>10</v>
      </c>
      <c r="M372" s="5">
        <v>5</v>
      </c>
      <c r="N372" s="5">
        <v>1</v>
      </c>
      <c r="O372" s="5">
        <v>8</v>
      </c>
      <c r="P372" s="5">
        <f t="shared" si="10"/>
        <v>47</v>
      </c>
      <c r="Q372" s="5">
        <v>10991</v>
      </c>
      <c r="R372" s="5">
        <v>15387.399999999998</v>
      </c>
      <c r="S372" s="5">
        <v>2198.1999999999998</v>
      </c>
      <c r="T372" s="5">
        <v>10991</v>
      </c>
      <c r="U372" s="5">
        <v>10991</v>
      </c>
      <c r="V372" s="5">
        <v>21982</v>
      </c>
      <c r="W372" s="5">
        <v>10991</v>
      </c>
      <c r="X372" s="5">
        <v>2198.1999999999998</v>
      </c>
      <c r="Y372" s="5">
        <v>17585.599999999999</v>
      </c>
      <c r="Z372" s="5">
        <f t="shared" si="11"/>
        <v>103315.4</v>
      </c>
      <c r="AA372" s="5"/>
    </row>
    <row r="373" spans="2:27">
      <c r="B373" s="5" t="s">
        <v>1000</v>
      </c>
      <c r="C373" s="51" t="s">
        <v>26</v>
      </c>
      <c r="D373" s="51" t="s">
        <v>1001</v>
      </c>
      <c r="E373" s="6" t="s">
        <v>1002</v>
      </c>
      <c r="F373" s="51" t="s">
        <v>33</v>
      </c>
      <c r="G373" s="5">
        <v>5</v>
      </c>
      <c r="H373" s="5">
        <v>7</v>
      </c>
      <c r="I373" s="5">
        <v>1</v>
      </c>
      <c r="J373" s="5">
        <v>5</v>
      </c>
      <c r="K373" s="5">
        <v>5</v>
      </c>
      <c r="L373" s="5">
        <v>10</v>
      </c>
      <c r="M373" s="5">
        <v>5</v>
      </c>
      <c r="N373" s="5">
        <v>1</v>
      </c>
      <c r="O373" s="5">
        <v>8</v>
      </c>
      <c r="P373" s="5">
        <f t="shared" si="10"/>
        <v>47</v>
      </c>
      <c r="Q373" s="5">
        <v>29573.85</v>
      </c>
      <c r="R373" s="5">
        <v>41406.106000000007</v>
      </c>
      <c r="S373" s="5">
        <v>5914.1679999999997</v>
      </c>
      <c r="T373" s="5">
        <v>29575.06</v>
      </c>
      <c r="U373" s="5">
        <v>29573.02</v>
      </c>
      <c r="V373" s="5">
        <v>59148.959999999999</v>
      </c>
      <c r="W373" s="5">
        <v>29575.37</v>
      </c>
      <c r="X373" s="5">
        <v>5914.7460000000001</v>
      </c>
      <c r="Y373" s="5">
        <v>47315.6</v>
      </c>
      <c r="Z373" s="5">
        <f t="shared" si="11"/>
        <v>277996.88</v>
      </c>
      <c r="AA373" s="5"/>
    </row>
    <row r="374" spans="2:27" ht="42.75">
      <c r="B374" s="5" t="s">
        <v>1003</v>
      </c>
      <c r="C374" s="51" t="s">
        <v>26</v>
      </c>
      <c r="D374" s="51" t="s">
        <v>1004</v>
      </c>
      <c r="E374" s="6" t="s">
        <v>1005</v>
      </c>
      <c r="F374" s="51" t="s">
        <v>33</v>
      </c>
      <c r="G374" s="5">
        <v>20</v>
      </c>
      <c r="H374" s="5">
        <v>28</v>
      </c>
      <c r="I374" s="5">
        <v>4</v>
      </c>
      <c r="J374" s="5">
        <v>20</v>
      </c>
      <c r="K374" s="5">
        <v>20</v>
      </c>
      <c r="L374" s="5">
        <v>56</v>
      </c>
      <c r="M374" s="5">
        <v>20</v>
      </c>
      <c r="N374" s="5">
        <v>4</v>
      </c>
      <c r="O374" s="5">
        <v>32</v>
      </c>
      <c r="P374" s="5">
        <f t="shared" si="10"/>
        <v>204</v>
      </c>
      <c r="Q374" s="5">
        <v>2380</v>
      </c>
      <c r="R374" s="5">
        <v>3332</v>
      </c>
      <c r="S374" s="5">
        <v>476</v>
      </c>
      <c r="T374" s="5">
        <v>2380</v>
      </c>
      <c r="U374" s="5">
        <v>2380</v>
      </c>
      <c r="V374" s="5">
        <v>6664</v>
      </c>
      <c r="W374" s="5">
        <v>2380</v>
      </c>
      <c r="X374" s="5">
        <v>476</v>
      </c>
      <c r="Y374" s="5">
        <v>3808</v>
      </c>
      <c r="Z374" s="5">
        <f t="shared" si="11"/>
        <v>24276</v>
      </c>
      <c r="AA374" s="5"/>
    </row>
    <row r="375" spans="2:27" ht="99.75">
      <c r="B375" s="5" t="s">
        <v>1006</v>
      </c>
      <c r="C375" s="51" t="s">
        <v>26</v>
      </c>
      <c r="D375" s="51" t="s">
        <v>1007</v>
      </c>
      <c r="E375" s="6" t="s">
        <v>1008</v>
      </c>
      <c r="F375" s="51" t="s">
        <v>33</v>
      </c>
      <c r="G375" s="5">
        <v>5</v>
      </c>
      <c r="H375" s="5">
        <v>7</v>
      </c>
      <c r="I375" s="5">
        <v>1</v>
      </c>
      <c r="J375" s="5">
        <v>5</v>
      </c>
      <c r="K375" s="5">
        <v>5</v>
      </c>
      <c r="L375" s="5">
        <v>10</v>
      </c>
      <c r="M375" s="5">
        <v>5</v>
      </c>
      <c r="N375" s="5">
        <v>1</v>
      </c>
      <c r="O375" s="5">
        <v>8</v>
      </c>
      <c r="P375" s="5">
        <f t="shared" si="10"/>
        <v>47</v>
      </c>
      <c r="Q375" s="5">
        <v>1844.5249999999999</v>
      </c>
      <c r="R375" s="5">
        <v>2589.125</v>
      </c>
      <c r="S375" s="5">
        <v>367.40000000000003</v>
      </c>
      <c r="T375" s="5">
        <v>1847.5499999999997</v>
      </c>
      <c r="U375" s="5">
        <v>1842.4499999999998</v>
      </c>
      <c r="V375" s="5">
        <v>3692.1999999999994</v>
      </c>
      <c r="W375" s="5">
        <v>1848.3249999999998</v>
      </c>
      <c r="X375" s="5">
        <v>368.84499999999997</v>
      </c>
      <c r="Y375" s="5">
        <v>2944.84</v>
      </c>
      <c r="Z375" s="5">
        <f t="shared" si="11"/>
        <v>17345.259999999995</v>
      </c>
      <c r="AA375" s="5"/>
    </row>
    <row r="376" spans="2:27" ht="99.75">
      <c r="B376" s="5" t="s">
        <v>1009</v>
      </c>
      <c r="C376" s="51" t="s">
        <v>26</v>
      </c>
      <c r="D376" s="51" t="s">
        <v>1010</v>
      </c>
      <c r="E376" s="6" t="s">
        <v>1011</v>
      </c>
      <c r="F376" s="51" t="s">
        <v>33</v>
      </c>
      <c r="G376" s="5">
        <v>5</v>
      </c>
      <c r="H376" s="5">
        <v>7</v>
      </c>
      <c r="I376" s="5">
        <v>1</v>
      </c>
      <c r="J376" s="5">
        <v>5</v>
      </c>
      <c r="K376" s="5">
        <v>5</v>
      </c>
      <c r="L376" s="5">
        <v>10</v>
      </c>
      <c r="M376" s="5">
        <v>5</v>
      </c>
      <c r="N376" s="5">
        <v>1</v>
      </c>
      <c r="O376" s="5">
        <v>8</v>
      </c>
      <c r="P376" s="5">
        <f t="shared" si="10"/>
        <v>47</v>
      </c>
      <c r="Q376" s="5">
        <v>412.8</v>
      </c>
      <c r="R376" s="5">
        <v>577.92000000000007</v>
      </c>
      <c r="S376" s="5">
        <v>82.56</v>
      </c>
      <c r="T376" s="5">
        <v>412.8</v>
      </c>
      <c r="U376" s="5">
        <v>406.59999999999997</v>
      </c>
      <c r="V376" s="5">
        <v>825.6</v>
      </c>
      <c r="W376" s="5">
        <v>412.8</v>
      </c>
      <c r="X376" s="5">
        <v>82.56</v>
      </c>
      <c r="Y376" s="5">
        <v>660.48</v>
      </c>
      <c r="Z376" s="5">
        <f t="shared" si="11"/>
        <v>3874.12</v>
      </c>
      <c r="AA376" s="5"/>
    </row>
    <row r="377" spans="2:27" ht="85.5">
      <c r="B377" s="5" t="s">
        <v>1012</v>
      </c>
      <c r="C377" s="51" t="s">
        <v>26</v>
      </c>
      <c r="D377" s="51" t="s">
        <v>1013</v>
      </c>
      <c r="E377" s="6" t="s">
        <v>1014</v>
      </c>
      <c r="F377" s="51" t="s">
        <v>33</v>
      </c>
      <c r="G377" s="5">
        <v>5</v>
      </c>
      <c r="H377" s="5">
        <v>7</v>
      </c>
      <c r="I377" s="5">
        <v>1</v>
      </c>
      <c r="J377" s="5">
        <v>5</v>
      </c>
      <c r="K377" s="5">
        <v>5</v>
      </c>
      <c r="L377" s="5">
        <v>10</v>
      </c>
      <c r="M377" s="5">
        <v>5</v>
      </c>
      <c r="N377" s="5">
        <v>1</v>
      </c>
      <c r="O377" s="5">
        <v>8</v>
      </c>
      <c r="P377" s="5">
        <f t="shared" si="10"/>
        <v>47</v>
      </c>
      <c r="Q377" s="5">
        <v>391.15000000000003</v>
      </c>
      <c r="R377" s="5">
        <v>550.32600000000002</v>
      </c>
      <c r="S377" s="5">
        <v>77.628</v>
      </c>
      <c r="T377" s="5">
        <v>392.36</v>
      </c>
      <c r="U377" s="5">
        <v>390.32</v>
      </c>
      <c r="V377" s="5">
        <v>783.56000000000006</v>
      </c>
      <c r="W377" s="5">
        <v>392.67000000000007</v>
      </c>
      <c r="X377" s="5">
        <v>78.206000000000003</v>
      </c>
      <c r="Y377" s="5">
        <v>623.28</v>
      </c>
      <c r="Z377" s="5">
        <f t="shared" si="11"/>
        <v>3679.5</v>
      </c>
      <c r="AA377" s="5"/>
    </row>
    <row r="378" spans="2:27" ht="99.75">
      <c r="B378" s="5" t="s">
        <v>1015</v>
      </c>
      <c r="C378" s="51" t="s">
        <v>48</v>
      </c>
      <c r="D378" s="51">
        <v>95472</v>
      </c>
      <c r="E378" s="6" t="s">
        <v>1016</v>
      </c>
      <c r="F378" s="51" t="s">
        <v>184</v>
      </c>
      <c r="G378" s="5">
        <v>10</v>
      </c>
      <c r="H378" s="5">
        <v>14</v>
      </c>
      <c r="I378" s="5">
        <v>2</v>
      </c>
      <c r="J378" s="5">
        <v>10</v>
      </c>
      <c r="K378" s="5">
        <v>10</v>
      </c>
      <c r="L378" s="5">
        <v>20</v>
      </c>
      <c r="M378" s="5">
        <v>10</v>
      </c>
      <c r="N378" s="5">
        <v>2</v>
      </c>
      <c r="O378" s="5">
        <v>16</v>
      </c>
      <c r="P378" s="5">
        <f t="shared" si="10"/>
        <v>94</v>
      </c>
      <c r="Q378" s="5">
        <v>7449.0999999999995</v>
      </c>
      <c r="R378" s="5">
        <v>10415.58</v>
      </c>
      <c r="S378" s="5">
        <v>1536.4</v>
      </c>
      <c r="T378" s="5">
        <v>7977.3</v>
      </c>
      <c r="U378" s="5">
        <v>7433.2</v>
      </c>
      <c r="V378" s="5">
        <v>15296.400000000001</v>
      </c>
      <c r="W378" s="5">
        <v>8076.6999999999989</v>
      </c>
      <c r="X378" s="5">
        <v>1348.18</v>
      </c>
      <c r="Y378" s="5">
        <v>12532.48</v>
      </c>
      <c r="Z378" s="5">
        <f t="shared" si="11"/>
        <v>72065.34</v>
      </c>
      <c r="AA378" s="5"/>
    </row>
    <row r="379" spans="2:27" ht="42.75">
      <c r="B379" s="5" t="s">
        <v>1017</v>
      </c>
      <c r="C379" s="51" t="s">
        <v>26</v>
      </c>
      <c r="D379" s="51" t="s">
        <v>1018</v>
      </c>
      <c r="E379" s="6" t="s">
        <v>1019</v>
      </c>
      <c r="F379" s="51" t="s">
        <v>33</v>
      </c>
      <c r="G379" s="5">
        <v>10</v>
      </c>
      <c r="H379" s="5">
        <v>14</v>
      </c>
      <c r="I379" s="5">
        <v>2</v>
      </c>
      <c r="J379" s="5">
        <v>10</v>
      </c>
      <c r="K379" s="5">
        <v>10</v>
      </c>
      <c r="L379" s="5">
        <v>20</v>
      </c>
      <c r="M379" s="5">
        <v>10</v>
      </c>
      <c r="N379" s="5">
        <v>2</v>
      </c>
      <c r="O379" s="5">
        <v>16</v>
      </c>
      <c r="P379" s="5">
        <f t="shared" si="10"/>
        <v>94</v>
      </c>
      <c r="Q379" s="5">
        <v>1979.9390000000001</v>
      </c>
      <c r="R379" s="5">
        <v>2773.8957680000003</v>
      </c>
      <c r="S379" s="5">
        <v>394.59051200000005</v>
      </c>
      <c r="T379" s="5">
        <v>1980.9854399999999</v>
      </c>
      <c r="U379" s="5">
        <v>1977.0796800000001</v>
      </c>
      <c r="V379" s="5">
        <v>3958.4910400000003</v>
      </c>
      <c r="W379" s="5">
        <v>1978.7854000000002</v>
      </c>
      <c r="X379" s="5">
        <v>396.76875999999999</v>
      </c>
      <c r="Y379" s="5">
        <v>3169.9319679999999</v>
      </c>
      <c r="Z379" s="5">
        <f t="shared" si="11"/>
        <v>18610.467568000004</v>
      </c>
      <c r="AA379" s="5"/>
    </row>
    <row r="380" spans="2:27" ht="99.75">
      <c r="B380" s="5" t="s">
        <v>1020</v>
      </c>
      <c r="C380" s="51" t="s">
        <v>26</v>
      </c>
      <c r="D380" s="51" t="s">
        <v>1021</v>
      </c>
      <c r="E380" s="6" t="s">
        <v>1022</v>
      </c>
      <c r="F380" s="51" t="s">
        <v>33</v>
      </c>
      <c r="G380" s="5">
        <v>5</v>
      </c>
      <c r="H380" s="5">
        <v>7</v>
      </c>
      <c r="I380" s="5">
        <v>1</v>
      </c>
      <c r="J380" s="5">
        <v>5</v>
      </c>
      <c r="K380" s="5">
        <v>5</v>
      </c>
      <c r="L380" s="5">
        <v>10</v>
      </c>
      <c r="M380" s="5">
        <v>5</v>
      </c>
      <c r="N380" s="5">
        <v>1</v>
      </c>
      <c r="O380" s="5">
        <v>8</v>
      </c>
      <c r="P380" s="5">
        <f t="shared" si="10"/>
        <v>47</v>
      </c>
      <c r="Q380" s="5">
        <v>5498.15</v>
      </c>
      <c r="R380" s="5">
        <v>7644.2911999999997</v>
      </c>
      <c r="S380" s="5">
        <v>1107.7643999999998</v>
      </c>
      <c r="T380" s="5">
        <v>5535.9879999999994</v>
      </c>
      <c r="U380" s="5">
        <v>5210.226999999999</v>
      </c>
      <c r="V380" s="5">
        <v>11002.159999999998</v>
      </c>
      <c r="W380" s="5">
        <v>5453.348</v>
      </c>
      <c r="X380" s="5">
        <v>1011.0712000000001</v>
      </c>
      <c r="Y380" s="5">
        <v>8618.0720000000001</v>
      </c>
      <c r="Z380" s="5">
        <f t="shared" si="11"/>
        <v>51081.071799999991</v>
      </c>
      <c r="AA380" s="5"/>
    </row>
    <row r="381" spans="2:27" ht="28.5">
      <c r="B381" s="5" t="s">
        <v>1023</v>
      </c>
      <c r="C381" s="51" t="s">
        <v>26</v>
      </c>
      <c r="D381" s="51" t="s">
        <v>1024</v>
      </c>
      <c r="E381" s="6" t="s">
        <v>1025</v>
      </c>
      <c r="F381" s="51" t="s">
        <v>110</v>
      </c>
      <c r="G381" s="5">
        <v>50</v>
      </c>
      <c r="H381" s="5">
        <v>50</v>
      </c>
      <c r="I381" s="5">
        <v>10</v>
      </c>
      <c r="J381" s="5">
        <v>50</v>
      </c>
      <c r="K381" s="5">
        <v>50</v>
      </c>
      <c r="L381" s="5">
        <v>50</v>
      </c>
      <c r="M381" s="5">
        <v>50</v>
      </c>
      <c r="N381" s="5">
        <v>10</v>
      </c>
      <c r="O381" s="5">
        <v>50</v>
      </c>
      <c r="P381" s="5">
        <f t="shared" si="10"/>
        <v>370</v>
      </c>
      <c r="Q381" s="5">
        <v>15544.499999999998</v>
      </c>
      <c r="R381" s="5">
        <v>15657</v>
      </c>
      <c r="S381" s="5">
        <v>3042.2000000000003</v>
      </c>
      <c r="T381" s="5">
        <v>15620</v>
      </c>
      <c r="U381" s="5">
        <v>15388.500000000002</v>
      </c>
      <c r="V381" s="5">
        <v>15561.500000000002</v>
      </c>
      <c r="W381" s="5">
        <v>15574.000000000004</v>
      </c>
      <c r="X381" s="5">
        <v>3137.8</v>
      </c>
      <c r="Y381" s="5">
        <v>15399.999999999996</v>
      </c>
      <c r="Z381" s="5">
        <f t="shared" si="11"/>
        <v>114925.5</v>
      </c>
      <c r="AA381" s="5"/>
    </row>
    <row r="382" spans="2:27" ht="15">
      <c r="B382" s="5" t="s">
        <v>1026</v>
      </c>
      <c r="C382" s="51" t="s">
        <v>21</v>
      </c>
      <c r="D382" s="51" t="s">
        <v>21</v>
      </c>
      <c r="E382" s="6" t="s">
        <v>1027</v>
      </c>
      <c r="F382" s="51" t="s">
        <v>23</v>
      </c>
      <c r="G382" s="5"/>
      <c r="H382" s="5"/>
      <c r="I382" s="5"/>
      <c r="J382" s="5"/>
      <c r="K382" s="5"/>
      <c r="L382" s="5"/>
      <c r="M382" s="5"/>
      <c r="N382" s="5"/>
      <c r="O382" s="5"/>
      <c r="P382" s="5">
        <f t="shared" si="10"/>
        <v>0</v>
      </c>
      <c r="Q382" s="5"/>
      <c r="R382" s="5"/>
      <c r="S382" s="5">
        <v>0</v>
      </c>
      <c r="T382" s="5"/>
      <c r="U382" s="5"/>
      <c r="V382" s="5"/>
      <c r="W382" s="5"/>
      <c r="X382" s="5"/>
      <c r="Y382" s="5"/>
      <c r="Z382" s="5">
        <f t="shared" si="11"/>
        <v>0</v>
      </c>
      <c r="AA382" s="5"/>
    </row>
    <row r="383" spans="2:27" ht="28.5">
      <c r="B383" s="5" t="s">
        <v>1028</v>
      </c>
      <c r="C383" s="51" t="s">
        <v>102</v>
      </c>
      <c r="D383" s="51" t="s">
        <v>1029</v>
      </c>
      <c r="E383" s="6" t="s">
        <v>1030</v>
      </c>
      <c r="F383" s="51" t="s">
        <v>117</v>
      </c>
      <c r="G383" s="5">
        <v>3240</v>
      </c>
      <c r="H383" s="5">
        <v>4320</v>
      </c>
      <c r="I383" s="5">
        <v>540</v>
      </c>
      <c r="J383" s="5">
        <v>3240</v>
      </c>
      <c r="K383" s="5">
        <v>3240</v>
      </c>
      <c r="L383" s="5">
        <v>8640</v>
      </c>
      <c r="M383" s="5">
        <v>3240</v>
      </c>
      <c r="N383" s="5">
        <v>540</v>
      </c>
      <c r="O383" s="5">
        <v>4860</v>
      </c>
      <c r="P383" s="5">
        <f t="shared" si="10"/>
        <v>31860</v>
      </c>
      <c r="Q383" s="5">
        <v>43902</v>
      </c>
      <c r="R383" s="5">
        <v>63417.599999999999</v>
      </c>
      <c r="S383" s="5">
        <v>7927.2</v>
      </c>
      <c r="T383" s="5">
        <v>47563.199999999997</v>
      </c>
      <c r="U383" s="5">
        <v>51613.2</v>
      </c>
      <c r="V383" s="5">
        <v>126835.2</v>
      </c>
      <c r="W383" s="5">
        <v>53751.6</v>
      </c>
      <c r="X383" s="5">
        <v>7927.2</v>
      </c>
      <c r="Y383" s="5">
        <v>67797</v>
      </c>
      <c r="Z383" s="5">
        <f t="shared" si="11"/>
        <v>470734.2</v>
      </c>
      <c r="AA383" s="5"/>
    </row>
    <row r="384" spans="2:27" ht="28.5">
      <c r="B384" s="5" t="s">
        <v>1031</v>
      </c>
      <c r="C384" s="51" t="s">
        <v>102</v>
      </c>
      <c r="D384" s="51" t="s">
        <v>1032</v>
      </c>
      <c r="E384" s="6" t="s">
        <v>1033</v>
      </c>
      <c r="F384" s="51" t="s">
        <v>117</v>
      </c>
      <c r="G384" s="5">
        <v>180</v>
      </c>
      <c r="H384" s="5">
        <v>190</v>
      </c>
      <c r="I384" s="5">
        <v>20</v>
      </c>
      <c r="J384" s="5">
        <v>120</v>
      </c>
      <c r="K384" s="5">
        <v>180</v>
      </c>
      <c r="L384" s="5">
        <v>530</v>
      </c>
      <c r="M384" s="5">
        <v>240</v>
      </c>
      <c r="N384" s="5">
        <v>20</v>
      </c>
      <c r="O384" s="5">
        <v>270</v>
      </c>
      <c r="P384" s="5">
        <f t="shared" si="10"/>
        <v>1750</v>
      </c>
      <c r="Q384" s="5">
        <v>8845.2000000000007</v>
      </c>
      <c r="R384" s="5">
        <v>8563.2999999999993</v>
      </c>
      <c r="S384" s="5">
        <v>901.4</v>
      </c>
      <c r="T384" s="5">
        <v>5408.4</v>
      </c>
      <c r="U384" s="5">
        <v>8650.7999999999993</v>
      </c>
      <c r="V384" s="5">
        <v>23887.1</v>
      </c>
      <c r="W384" s="5">
        <v>11354.4</v>
      </c>
      <c r="X384" s="5">
        <v>901.4</v>
      </c>
      <c r="Y384" s="5">
        <v>12511.8</v>
      </c>
      <c r="Z384" s="5">
        <f t="shared" si="11"/>
        <v>81023.799999999988</v>
      </c>
      <c r="AA384" s="5"/>
    </row>
    <row r="385" spans="2:27" ht="28.5">
      <c r="B385" s="5" t="s">
        <v>1034</v>
      </c>
      <c r="C385" s="51" t="s">
        <v>48</v>
      </c>
      <c r="D385" s="51">
        <v>100717</v>
      </c>
      <c r="E385" s="6" t="s">
        <v>1035</v>
      </c>
      <c r="F385" s="51" t="s">
        <v>69</v>
      </c>
      <c r="G385" s="5">
        <v>1300</v>
      </c>
      <c r="H385" s="5">
        <v>1600</v>
      </c>
      <c r="I385" s="5">
        <v>200</v>
      </c>
      <c r="J385" s="5">
        <v>1100</v>
      </c>
      <c r="K385" s="5">
        <v>1300</v>
      </c>
      <c r="L385" s="5">
        <v>3700</v>
      </c>
      <c r="M385" s="5">
        <v>1500</v>
      </c>
      <c r="N385" s="5">
        <v>200</v>
      </c>
      <c r="O385" s="5">
        <v>2000</v>
      </c>
      <c r="P385" s="5">
        <f t="shared" si="10"/>
        <v>12900</v>
      </c>
      <c r="Q385" s="5">
        <v>12974</v>
      </c>
      <c r="R385" s="5">
        <v>15808.000000000002</v>
      </c>
      <c r="S385" s="5">
        <v>1710</v>
      </c>
      <c r="T385" s="5">
        <v>11044</v>
      </c>
      <c r="U385" s="5">
        <v>11843</v>
      </c>
      <c r="V385" s="5">
        <v>34706</v>
      </c>
      <c r="W385" s="5">
        <v>14280</v>
      </c>
      <c r="X385" s="5">
        <v>2104</v>
      </c>
      <c r="Y385" s="5">
        <v>21160</v>
      </c>
      <c r="Z385" s="5">
        <f t="shared" si="11"/>
        <v>125629</v>
      </c>
      <c r="AA385" s="5"/>
    </row>
    <row r="386" spans="2:27" ht="42.75">
      <c r="B386" s="5" t="s">
        <v>1037</v>
      </c>
      <c r="C386" s="51" t="s">
        <v>48</v>
      </c>
      <c r="D386" s="51">
        <v>88412</v>
      </c>
      <c r="E386" s="6" t="s">
        <v>1038</v>
      </c>
      <c r="F386" s="51" t="s">
        <v>69</v>
      </c>
      <c r="G386" s="5">
        <v>8500</v>
      </c>
      <c r="H386" s="5">
        <v>11500</v>
      </c>
      <c r="I386" s="5">
        <v>1500</v>
      </c>
      <c r="J386" s="5">
        <v>8500</v>
      </c>
      <c r="K386" s="5">
        <v>8500</v>
      </c>
      <c r="L386" s="5">
        <v>23000</v>
      </c>
      <c r="M386" s="5">
        <v>8500</v>
      </c>
      <c r="N386" s="5">
        <v>1500</v>
      </c>
      <c r="O386" s="5">
        <v>13000</v>
      </c>
      <c r="P386" s="5">
        <f t="shared" si="10"/>
        <v>84500</v>
      </c>
      <c r="Q386" s="5">
        <v>22270</v>
      </c>
      <c r="R386" s="5">
        <v>22195</v>
      </c>
      <c r="S386" s="5">
        <v>2565</v>
      </c>
      <c r="T386" s="5">
        <v>20910</v>
      </c>
      <c r="U386" s="5">
        <v>15300</v>
      </c>
      <c r="V386" s="5">
        <v>46920</v>
      </c>
      <c r="W386" s="5">
        <v>16490</v>
      </c>
      <c r="X386" s="5">
        <v>3015</v>
      </c>
      <c r="Y386" s="5">
        <v>25870</v>
      </c>
      <c r="Z386" s="5">
        <f t="shared" si="11"/>
        <v>175535</v>
      </c>
      <c r="AA386" s="5"/>
    </row>
    <row r="387" spans="2:27" ht="28.5">
      <c r="B387" s="5" t="s">
        <v>1040</v>
      </c>
      <c r="C387" s="51" t="s">
        <v>48</v>
      </c>
      <c r="D387" s="51">
        <v>88484</v>
      </c>
      <c r="E387" s="6" t="s">
        <v>1041</v>
      </c>
      <c r="F387" s="51" t="s">
        <v>69</v>
      </c>
      <c r="G387" s="5">
        <v>8500</v>
      </c>
      <c r="H387" s="5">
        <v>11500</v>
      </c>
      <c r="I387" s="5">
        <v>1500</v>
      </c>
      <c r="J387" s="5">
        <v>8500</v>
      </c>
      <c r="K387" s="5">
        <v>8500</v>
      </c>
      <c r="L387" s="5">
        <v>23000</v>
      </c>
      <c r="M387" s="5">
        <v>8500</v>
      </c>
      <c r="N387" s="5">
        <v>1500</v>
      </c>
      <c r="O387" s="5">
        <v>13000</v>
      </c>
      <c r="P387" s="5">
        <f t="shared" si="10"/>
        <v>84500</v>
      </c>
      <c r="Q387" s="5">
        <v>44370</v>
      </c>
      <c r="R387" s="5">
        <v>52555</v>
      </c>
      <c r="S387" s="5">
        <v>5940</v>
      </c>
      <c r="T387" s="5">
        <v>43945</v>
      </c>
      <c r="U387" s="5">
        <v>35530</v>
      </c>
      <c r="V387" s="5">
        <v>105110</v>
      </c>
      <c r="W387" s="5">
        <v>37995</v>
      </c>
      <c r="X387" s="5">
        <v>7125</v>
      </c>
      <c r="Y387" s="5">
        <v>59930</v>
      </c>
      <c r="Z387" s="5">
        <f t="shared" si="11"/>
        <v>392500</v>
      </c>
      <c r="AA387" s="5"/>
    </row>
    <row r="388" spans="2:27" ht="28.5">
      <c r="B388" s="5" t="s">
        <v>1042</v>
      </c>
      <c r="C388" s="51" t="s">
        <v>48</v>
      </c>
      <c r="D388" s="51">
        <v>88485</v>
      </c>
      <c r="E388" s="6" t="s">
        <v>1966</v>
      </c>
      <c r="F388" s="51" t="s">
        <v>69</v>
      </c>
      <c r="G388" s="5">
        <v>8500</v>
      </c>
      <c r="H388" s="5">
        <v>11500</v>
      </c>
      <c r="I388" s="5">
        <v>1500</v>
      </c>
      <c r="J388" s="5">
        <v>8500</v>
      </c>
      <c r="K388" s="5">
        <v>8500</v>
      </c>
      <c r="L388" s="5">
        <v>23000</v>
      </c>
      <c r="M388" s="5">
        <v>8500</v>
      </c>
      <c r="N388" s="5">
        <v>1500</v>
      </c>
      <c r="O388" s="5">
        <v>13000</v>
      </c>
      <c r="P388" s="5">
        <f t="shared" si="10"/>
        <v>84500</v>
      </c>
      <c r="Q388" s="5">
        <v>36210</v>
      </c>
      <c r="R388" s="5">
        <v>41285</v>
      </c>
      <c r="S388" s="5">
        <v>4680</v>
      </c>
      <c r="T388" s="5">
        <v>35445</v>
      </c>
      <c r="U388" s="5">
        <v>28050</v>
      </c>
      <c r="V388" s="5">
        <v>83490</v>
      </c>
      <c r="W388" s="5">
        <v>30005</v>
      </c>
      <c r="X388" s="5">
        <v>5595</v>
      </c>
      <c r="Y388" s="5">
        <v>47320</v>
      </c>
      <c r="Z388" s="5">
        <f t="shared" si="11"/>
        <v>312080</v>
      </c>
      <c r="AA388" s="5"/>
    </row>
    <row r="389" spans="2:27" ht="42.75">
      <c r="B389" s="5" t="s">
        <v>1043</v>
      </c>
      <c r="C389" s="51" t="s">
        <v>48</v>
      </c>
      <c r="D389" s="51">
        <v>88495</v>
      </c>
      <c r="E389" s="6" t="s">
        <v>1044</v>
      </c>
      <c r="F389" s="51" t="s">
        <v>69</v>
      </c>
      <c r="G389" s="5">
        <v>8500</v>
      </c>
      <c r="H389" s="5">
        <v>11500</v>
      </c>
      <c r="I389" s="5">
        <v>1500</v>
      </c>
      <c r="J389" s="5">
        <v>8500</v>
      </c>
      <c r="K389" s="5">
        <v>8500</v>
      </c>
      <c r="L389" s="5">
        <v>23000</v>
      </c>
      <c r="M389" s="5">
        <v>8500</v>
      </c>
      <c r="N389" s="5">
        <v>1500</v>
      </c>
      <c r="O389" s="5">
        <v>13000</v>
      </c>
      <c r="P389" s="5">
        <f t="shared" si="10"/>
        <v>84500</v>
      </c>
      <c r="Q389" s="5">
        <v>101235</v>
      </c>
      <c r="R389" s="5">
        <v>134205</v>
      </c>
      <c r="S389" s="5">
        <v>14850</v>
      </c>
      <c r="T389" s="5">
        <v>97750</v>
      </c>
      <c r="U389" s="5">
        <v>92055</v>
      </c>
      <c r="V389" s="5">
        <v>248860</v>
      </c>
      <c r="W389" s="5">
        <v>97665</v>
      </c>
      <c r="X389" s="5">
        <v>17985</v>
      </c>
      <c r="Y389" s="5">
        <v>164060</v>
      </c>
      <c r="Z389" s="5">
        <f t="shared" si="11"/>
        <v>968665</v>
      </c>
      <c r="AA389" s="5"/>
    </row>
    <row r="390" spans="2:27" ht="42.75">
      <c r="B390" s="5" t="s">
        <v>1046</v>
      </c>
      <c r="C390" s="51" t="s">
        <v>48</v>
      </c>
      <c r="D390" s="51">
        <v>88497</v>
      </c>
      <c r="E390" s="6" t="s">
        <v>1047</v>
      </c>
      <c r="F390" s="51" t="s">
        <v>69</v>
      </c>
      <c r="G390" s="5">
        <v>8500</v>
      </c>
      <c r="H390" s="5">
        <v>11500</v>
      </c>
      <c r="I390" s="5">
        <v>1500</v>
      </c>
      <c r="J390" s="5">
        <v>8500</v>
      </c>
      <c r="K390" s="5">
        <v>8500</v>
      </c>
      <c r="L390" s="5">
        <v>23000</v>
      </c>
      <c r="M390" s="5">
        <v>8500</v>
      </c>
      <c r="N390" s="5">
        <v>1500</v>
      </c>
      <c r="O390" s="5">
        <v>13000</v>
      </c>
      <c r="P390" s="5">
        <f t="shared" si="10"/>
        <v>84500</v>
      </c>
      <c r="Q390" s="5">
        <v>158100</v>
      </c>
      <c r="R390" s="5">
        <v>207805</v>
      </c>
      <c r="S390" s="5">
        <v>22995</v>
      </c>
      <c r="T390" s="5">
        <v>150280</v>
      </c>
      <c r="U390" s="5">
        <v>143310</v>
      </c>
      <c r="V390" s="5">
        <v>382720</v>
      </c>
      <c r="W390" s="5">
        <v>152150</v>
      </c>
      <c r="X390" s="5">
        <v>27750</v>
      </c>
      <c r="Y390" s="5">
        <v>257660</v>
      </c>
      <c r="Z390" s="5">
        <f t="shared" si="11"/>
        <v>1502770</v>
      </c>
      <c r="AA390" s="5"/>
    </row>
    <row r="391" spans="2:27" ht="42.75">
      <c r="B391" s="5" t="s">
        <v>1048</v>
      </c>
      <c r="C391" s="51" t="s">
        <v>48</v>
      </c>
      <c r="D391" s="51">
        <v>88494</v>
      </c>
      <c r="E391" s="6" t="s">
        <v>1049</v>
      </c>
      <c r="F391" s="51" t="s">
        <v>69</v>
      </c>
      <c r="G391" s="5">
        <v>2125</v>
      </c>
      <c r="H391" s="5">
        <v>2875</v>
      </c>
      <c r="I391" s="5">
        <v>375</v>
      </c>
      <c r="J391" s="5">
        <v>2125</v>
      </c>
      <c r="K391" s="5">
        <v>2125</v>
      </c>
      <c r="L391" s="5">
        <v>5750</v>
      </c>
      <c r="M391" s="5">
        <v>2125</v>
      </c>
      <c r="N391" s="5">
        <v>375</v>
      </c>
      <c r="O391" s="5">
        <v>3250</v>
      </c>
      <c r="P391" s="5">
        <f t="shared" si="10"/>
        <v>21125</v>
      </c>
      <c r="Q391" s="5">
        <v>45411.25</v>
      </c>
      <c r="R391" s="5">
        <v>61496.25</v>
      </c>
      <c r="S391" s="5">
        <v>6810</v>
      </c>
      <c r="T391" s="5">
        <v>45475</v>
      </c>
      <c r="U391" s="5">
        <v>41713.75</v>
      </c>
      <c r="V391" s="5">
        <v>115920</v>
      </c>
      <c r="W391" s="5">
        <v>44136.25</v>
      </c>
      <c r="X391" s="5">
        <v>8287.5</v>
      </c>
      <c r="Y391" s="5">
        <v>72442.5</v>
      </c>
      <c r="Z391" s="5">
        <f t="shared" si="11"/>
        <v>441692.5</v>
      </c>
      <c r="AA391" s="5"/>
    </row>
    <row r="392" spans="2:27" ht="42.75">
      <c r="B392" s="5" t="s">
        <v>1050</v>
      </c>
      <c r="C392" s="51" t="s">
        <v>48</v>
      </c>
      <c r="D392" s="51">
        <v>88496</v>
      </c>
      <c r="E392" s="6" t="s">
        <v>1051</v>
      </c>
      <c r="F392" s="51" t="s">
        <v>69</v>
      </c>
      <c r="G392" s="5">
        <v>2125</v>
      </c>
      <c r="H392" s="5">
        <v>2875</v>
      </c>
      <c r="I392" s="5">
        <v>375</v>
      </c>
      <c r="J392" s="5">
        <v>2125</v>
      </c>
      <c r="K392" s="5">
        <v>2125</v>
      </c>
      <c r="L392" s="5">
        <v>5750</v>
      </c>
      <c r="M392" s="5">
        <v>2125</v>
      </c>
      <c r="N392" s="5">
        <v>375</v>
      </c>
      <c r="O392" s="5">
        <v>3250</v>
      </c>
      <c r="P392" s="5">
        <f t="shared" si="10"/>
        <v>21125</v>
      </c>
      <c r="Q392" s="5">
        <v>69041.25</v>
      </c>
      <c r="R392" s="5">
        <v>92948.75</v>
      </c>
      <c r="S392" s="5">
        <v>10297.5</v>
      </c>
      <c r="T392" s="5">
        <v>68467.5</v>
      </c>
      <c r="U392" s="5">
        <v>63261.25</v>
      </c>
      <c r="V392" s="5">
        <v>174512.5</v>
      </c>
      <c r="W392" s="5">
        <v>66958.75</v>
      </c>
      <c r="X392" s="5">
        <v>12506.25</v>
      </c>
      <c r="Y392" s="5">
        <v>110500</v>
      </c>
      <c r="Z392" s="5">
        <f t="shared" si="11"/>
        <v>668493.75</v>
      </c>
      <c r="AA392" s="5"/>
    </row>
    <row r="393" spans="2:27" ht="28.5">
      <c r="B393" s="5" t="s">
        <v>1052</v>
      </c>
      <c r="C393" s="51" t="s">
        <v>48</v>
      </c>
      <c r="D393" s="51">
        <v>96132</v>
      </c>
      <c r="E393" s="6" t="s">
        <v>1053</v>
      </c>
      <c r="F393" s="51" t="s">
        <v>69</v>
      </c>
      <c r="G393" s="5">
        <v>8500</v>
      </c>
      <c r="H393" s="5">
        <v>11500</v>
      </c>
      <c r="I393" s="5">
        <v>1500</v>
      </c>
      <c r="J393" s="5">
        <v>8500</v>
      </c>
      <c r="K393" s="5">
        <v>8500</v>
      </c>
      <c r="L393" s="5">
        <v>23000</v>
      </c>
      <c r="M393" s="5">
        <v>8500</v>
      </c>
      <c r="N393" s="5">
        <v>1500</v>
      </c>
      <c r="O393" s="5">
        <v>13000</v>
      </c>
      <c r="P393" s="5">
        <f t="shared" si="10"/>
        <v>84500</v>
      </c>
      <c r="Q393" s="5">
        <v>194140</v>
      </c>
      <c r="R393" s="5">
        <v>245064.99999999997</v>
      </c>
      <c r="S393" s="5">
        <v>27090</v>
      </c>
      <c r="T393" s="5">
        <v>171870</v>
      </c>
      <c r="U393" s="5">
        <v>172720</v>
      </c>
      <c r="V393" s="5">
        <v>435390</v>
      </c>
      <c r="W393" s="5">
        <v>184280</v>
      </c>
      <c r="X393" s="5">
        <v>32415</v>
      </c>
      <c r="Y393" s="5">
        <v>326170</v>
      </c>
      <c r="Z393" s="5">
        <f t="shared" si="11"/>
        <v>1789140</v>
      </c>
      <c r="AA393" s="5"/>
    </row>
    <row r="394" spans="2:27" ht="42.75">
      <c r="B394" s="5" t="s">
        <v>1055</v>
      </c>
      <c r="C394" s="51" t="s">
        <v>48</v>
      </c>
      <c r="D394" s="51">
        <v>88489</v>
      </c>
      <c r="E394" s="6" t="s">
        <v>1056</v>
      </c>
      <c r="F394" s="51" t="s">
        <v>69</v>
      </c>
      <c r="G394" s="5">
        <v>8500</v>
      </c>
      <c r="H394" s="5">
        <v>11500</v>
      </c>
      <c r="I394" s="5">
        <v>1500</v>
      </c>
      <c r="J394" s="5">
        <v>8500</v>
      </c>
      <c r="K394" s="5">
        <v>8500</v>
      </c>
      <c r="L394" s="5">
        <v>23000</v>
      </c>
      <c r="M394" s="5">
        <v>8500</v>
      </c>
      <c r="N394" s="5">
        <v>1500</v>
      </c>
      <c r="O394" s="5">
        <v>13000</v>
      </c>
      <c r="P394" s="5">
        <f t="shared" si="10"/>
        <v>84500</v>
      </c>
      <c r="Q394" s="5">
        <v>114835</v>
      </c>
      <c r="R394" s="5">
        <v>142830</v>
      </c>
      <c r="S394" s="5">
        <v>17430</v>
      </c>
      <c r="T394" s="5">
        <v>116280</v>
      </c>
      <c r="U394" s="5">
        <v>105570</v>
      </c>
      <c r="V394" s="5">
        <v>316710</v>
      </c>
      <c r="W394" s="5">
        <v>109650</v>
      </c>
      <c r="X394" s="5">
        <v>19185</v>
      </c>
      <c r="Y394" s="5">
        <v>176930</v>
      </c>
      <c r="Z394" s="5">
        <f t="shared" si="11"/>
        <v>1119420</v>
      </c>
      <c r="AA394" s="5"/>
    </row>
    <row r="395" spans="2:27" ht="42.75">
      <c r="B395" s="5" t="s">
        <v>1058</v>
      </c>
      <c r="C395" s="51" t="s">
        <v>48</v>
      </c>
      <c r="D395" s="51">
        <v>102491</v>
      </c>
      <c r="E395" s="6" t="s">
        <v>1059</v>
      </c>
      <c r="F395" s="51" t="s">
        <v>69</v>
      </c>
      <c r="G395" s="5">
        <v>850</v>
      </c>
      <c r="H395" s="5">
        <v>1150</v>
      </c>
      <c r="I395" s="5">
        <v>150</v>
      </c>
      <c r="J395" s="5">
        <v>850</v>
      </c>
      <c r="K395" s="5">
        <v>850</v>
      </c>
      <c r="L395" s="5">
        <v>2300</v>
      </c>
      <c r="M395" s="5">
        <v>850</v>
      </c>
      <c r="N395" s="5">
        <v>150</v>
      </c>
      <c r="O395" s="5">
        <v>1300</v>
      </c>
      <c r="P395" s="5">
        <f t="shared" si="10"/>
        <v>8450</v>
      </c>
      <c r="Q395" s="5">
        <v>18572.5</v>
      </c>
      <c r="R395" s="5">
        <v>22885</v>
      </c>
      <c r="S395" s="5">
        <v>2745</v>
      </c>
      <c r="T395" s="5">
        <v>18717</v>
      </c>
      <c r="U395" s="5">
        <v>16617.5</v>
      </c>
      <c r="V395" s="5">
        <v>49611</v>
      </c>
      <c r="W395" s="5">
        <v>17357</v>
      </c>
      <c r="X395" s="5">
        <v>3070.4999999999995</v>
      </c>
      <c r="Y395" s="5">
        <v>27793.999999999996</v>
      </c>
      <c r="Z395" s="5">
        <f t="shared" si="11"/>
        <v>177369.5</v>
      </c>
      <c r="AA395" s="5"/>
    </row>
    <row r="396" spans="2:27" ht="42.75">
      <c r="B396" s="5" t="s">
        <v>1061</v>
      </c>
      <c r="C396" s="51" t="s">
        <v>48</v>
      </c>
      <c r="D396" s="51">
        <v>102513</v>
      </c>
      <c r="E396" s="6" t="s">
        <v>1062</v>
      </c>
      <c r="F396" s="51" t="s">
        <v>69</v>
      </c>
      <c r="G396" s="5">
        <v>240</v>
      </c>
      <c r="H396" s="5">
        <v>320</v>
      </c>
      <c r="I396" s="5">
        <v>40</v>
      </c>
      <c r="J396" s="5">
        <v>240</v>
      </c>
      <c r="K396" s="5">
        <v>240</v>
      </c>
      <c r="L396" s="5">
        <v>640</v>
      </c>
      <c r="M396" s="5">
        <v>240</v>
      </c>
      <c r="N396" s="5">
        <v>40</v>
      </c>
      <c r="O396" s="5">
        <v>360</v>
      </c>
      <c r="P396" s="5">
        <f t="shared" si="10"/>
        <v>2360</v>
      </c>
      <c r="Q396" s="5">
        <v>11577.6</v>
      </c>
      <c r="R396" s="5">
        <v>15270.4</v>
      </c>
      <c r="S396" s="5">
        <v>1689.1999999999998</v>
      </c>
      <c r="T396" s="5">
        <v>11932.8</v>
      </c>
      <c r="U396" s="5">
        <v>10888.8</v>
      </c>
      <c r="V396" s="5">
        <v>30592</v>
      </c>
      <c r="W396" s="5">
        <v>11337.6</v>
      </c>
      <c r="X396" s="5">
        <v>1980</v>
      </c>
      <c r="Y396" s="5">
        <v>17820</v>
      </c>
      <c r="Z396" s="5">
        <f t="shared" si="11"/>
        <v>113088.40000000001</v>
      </c>
      <c r="AA396" s="5"/>
    </row>
    <row r="397" spans="2:27" ht="42.75">
      <c r="B397" s="5" t="s">
        <v>1063</v>
      </c>
      <c r="C397" s="51" t="s">
        <v>48</v>
      </c>
      <c r="D397" s="51">
        <v>102501</v>
      </c>
      <c r="E397" s="6" t="s">
        <v>1064</v>
      </c>
      <c r="F397" s="51" t="s">
        <v>69</v>
      </c>
      <c r="G397" s="5">
        <v>90</v>
      </c>
      <c r="H397" s="5">
        <v>120</v>
      </c>
      <c r="I397" s="5">
        <v>15</v>
      </c>
      <c r="J397" s="5">
        <v>90</v>
      </c>
      <c r="K397" s="5">
        <v>90</v>
      </c>
      <c r="L397" s="5">
        <v>240</v>
      </c>
      <c r="M397" s="5">
        <v>90</v>
      </c>
      <c r="N397" s="5">
        <v>15</v>
      </c>
      <c r="O397" s="5">
        <v>135</v>
      </c>
      <c r="P397" s="5">
        <f t="shared" si="10"/>
        <v>885</v>
      </c>
      <c r="Q397" s="5">
        <v>2347.1999999999998</v>
      </c>
      <c r="R397" s="5">
        <v>3002.4</v>
      </c>
      <c r="S397" s="5">
        <v>338.69999999999993</v>
      </c>
      <c r="T397" s="5">
        <v>2406.6</v>
      </c>
      <c r="U397" s="5">
        <v>2172.6</v>
      </c>
      <c r="V397" s="5">
        <v>6319.2</v>
      </c>
      <c r="W397" s="5">
        <v>2271.6</v>
      </c>
      <c r="X397" s="5">
        <v>386.70000000000005</v>
      </c>
      <c r="Y397" s="5">
        <v>3561.2999999999997</v>
      </c>
      <c r="Z397" s="5">
        <f t="shared" si="11"/>
        <v>22806.3</v>
      </c>
      <c r="AA397" s="5"/>
    </row>
    <row r="398" spans="2:27" ht="57">
      <c r="B398" s="5" t="s">
        <v>1066</v>
      </c>
      <c r="C398" s="51" t="s">
        <v>48</v>
      </c>
      <c r="D398" s="51">
        <v>100726</v>
      </c>
      <c r="E398" s="6" t="s">
        <v>1067</v>
      </c>
      <c r="F398" s="51" t="s">
        <v>69</v>
      </c>
      <c r="G398" s="5">
        <v>1300</v>
      </c>
      <c r="H398" s="5">
        <v>1600</v>
      </c>
      <c r="I398" s="5">
        <v>200</v>
      </c>
      <c r="J398" s="5">
        <v>1100</v>
      </c>
      <c r="K398" s="5">
        <v>1300</v>
      </c>
      <c r="L398" s="5">
        <v>3700</v>
      </c>
      <c r="M398" s="5">
        <v>1500</v>
      </c>
      <c r="N398" s="5">
        <v>200</v>
      </c>
      <c r="O398" s="5">
        <v>2000</v>
      </c>
      <c r="P398" s="5">
        <f t="shared" si="10"/>
        <v>12900</v>
      </c>
      <c r="Q398" s="5">
        <v>34762</v>
      </c>
      <c r="R398" s="5">
        <v>42832</v>
      </c>
      <c r="S398" s="5">
        <v>4670</v>
      </c>
      <c r="T398" s="5">
        <v>31779</v>
      </c>
      <c r="U398" s="5">
        <v>33189</v>
      </c>
      <c r="V398" s="5">
        <v>99826</v>
      </c>
      <c r="W398" s="5">
        <v>39105</v>
      </c>
      <c r="X398" s="5">
        <v>5470</v>
      </c>
      <c r="Y398" s="5">
        <v>54900</v>
      </c>
      <c r="Z398" s="5">
        <f t="shared" si="11"/>
        <v>346533</v>
      </c>
      <c r="AA398" s="5"/>
    </row>
    <row r="399" spans="2:27" ht="57">
      <c r="B399" s="5" t="s">
        <v>1068</v>
      </c>
      <c r="C399" s="51" t="s">
        <v>48</v>
      </c>
      <c r="D399" s="51">
        <v>100749</v>
      </c>
      <c r="E399" s="6" t="s">
        <v>1069</v>
      </c>
      <c r="F399" s="51" t="s">
        <v>69</v>
      </c>
      <c r="G399" s="5">
        <v>1300</v>
      </c>
      <c r="H399" s="5">
        <v>1600</v>
      </c>
      <c r="I399" s="5">
        <v>200</v>
      </c>
      <c r="J399" s="5">
        <v>1100</v>
      </c>
      <c r="K399" s="5">
        <v>1300</v>
      </c>
      <c r="L399" s="5">
        <v>3700</v>
      </c>
      <c r="M399" s="5">
        <v>1500</v>
      </c>
      <c r="N399" s="5">
        <v>200</v>
      </c>
      <c r="O399" s="5">
        <v>2000</v>
      </c>
      <c r="P399" s="5">
        <f t="shared" si="10"/>
        <v>12900</v>
      </c>
      <c r="Q399" s="5">
        <v>30966</v>
      </c>
      <c r="R399" s="5">
        <v>37872</v>
      </c>
      <c r="S399" s="5">
        <v>4202</v>
      </c>
      <c r="T399" s="5">
        <v>28303</v>
      </c>
      <c r="U399" s="5">
        <v>29575</v>
      </c>
      <c r="V399" s="5">
        <v>89355</v>
      </c>
      <c r="W399" s="5">
        <v>34635</v>
      </c>
      <c r="X399" s="5">
        <v>4776</v>
      </c>
      <c r="Y399" s="5">
        <v>48580</v>
      </c>
      <c r="Z399" s="5">
        <f t="shared" si="11"/>
        <v>308264</v>
      </c>
      <c r="AA399" s="5"/>
    </row>
    <row r="400" spans="2:27" ht="42.75">
      <c r="B400" s="5" t="s">
        <v>1070</v>
      </c>
      <c r="C400" s="51" t="s">
        <v>48</v>
      </c>
      <c r="D400" s="51">
        <v>88429</v>
      </c>
      <c r="E400" s="6" t="s">
        <v>1071</v>
      </c>
      <c r="F400" s="51" t="s">
        <v>69</v>
      </c>
      <c r="G400" s="5">
        <v>300</v>
      </c>
      <c r="H400" s="5">
        <v>300</v>
      </c>
      <c r="I400" s="5">
        <v>50</v>
      </c>
      <c r="J400" s="5">
        <v>300</v>
      </c>
      <c r="K400" s="5">
        <v>300</v>
      </c>
      <c r="L400" s="5">
        <v>600</v>
      </c>
      <c r="M400" s="5">
        <v>300</v>
      </c>
      <c r="N400" s="5">
        <v>50</v>
      </c>
      <c r="O400" s="5">
        <v>300</v>
      </c>
      <c r="P400" s="5">
        <f t="shared" ref="P400:P463" si="12">SUM(G400:O400)</f>
        <v>2500</v>
      </c>
      <c r="Q400" s="5">
        <v>11073</v>
      </c>
      <c r="R400" s="5">
        <v>10479</v>
      </c>
      <c r="S400" s="5">
        <v>1596.5</v>
      </c>
      <c r="T400" s="5">
        <v>11316</v>
      </c>
      <c r="U400" s="5">
        <v>10203</v>
      </c>
      <c r="V400" s="5">
        <v>22380</v>
      </c>
      <c r="W400" s="5">
        <v>10626</v>
      </c>
      <c r="X400" s="5">
        <v>1811.4999999999998</v>
      </c>
      <c r="Y400" s="5">
        <v>11235</v>
      </c>
      <c r="Z400" s="5">
        <f t="shared" ref="Z400:Z463" si="13">SUM(Q400:Y400)</f>
        <v>90720</v>
      </c>
      <c r="AA400" s="5"/>
    </row>
    <row r="401" spans="2:27" ht="57">
      <c r="B401" s="5" t="s">
        <v>1073</v>
      </c>
      <c r="C401" s="51" t="s">
        <v>26</v>
      </c>
      <c r="D401" s="51" t="s">
        <v>1074</v>
      </c>
      <c r="E401" s="6" t="s">
        <v>1075</v>
      </c>
      <c r="F401" s="51" t="s">
        <v>69</v>
      </c>
      <c r="G401" s="5">
        <v>300</v>
      </c>
      <c r="H401" s="5">
        <v>300</v>
      </c>
      <c r="I401" s="5">
        <v>50</v>
      </c>
      <c r="J401" s="5">
        <v>300</v>
      </c>
      <c r="K401" s="5">
        <v>300</v>
      </c>
      <c r="L401" s="5">
        <v>600</v>
      </c>
      <c r="M401" s="5">
        <v>300</v>
      </c>
      <c r="N401" s="5">
        <v>50</v>
      </c>
      <c r="O401" s="5">
        <v>300</v>
      </c>
      <c r="P401" s="5">
        <f t="shared" si="12"/>
        <v>2500</v>
      </c>
      <c r="Q401" s="5">
        <v>23377.530000000002</v>
      </c>
      <c r="R401" s="5">
        <v>23506.878000000004</v>
      </c>
      <c r="S401" s="5">
        <v>3779.7880000000005</v>
      </c>
      <c r="T401" s="5">
        <v>23636.427</v>
      </c>
      <c r="U401" s="5">
        <v>22976.618999999999</v>
      </c>
      <c r="V401" s="5">
        <v>46600.271999999997</v>
      </c>
      <c r="W401" s="5">
        <v>23242.824000000004</v>
      </c>
      <c r="X401" s="5">
        <v>3964.1985000000004</v>
      </c>
      <c r="Y401" s="5">
        <v>23526.674999999999</v>
      </c>
      <c r="Z401" s="5">
        <f t="shared" si="13"/>
        <v>194611.21149999998</v>
      </c>
      <c r="AA401" s="5"/>
    </row>
    <row r="402" spans="2:27" ht="15">
      <c r="B402" s="5" t="s">
        <v>1076</v>
      </c>
      <c r="C402" s="51" t="s">
        <v>21</v>
      </c>
      <c r="D402" s="51" t="s">
        <v>21</v>
      </c>
      <c r="E402" s="6" t="s">
        <v>1077</v>
      </c>
      <c r="F402" s="51" t="s">
        <v>23</v>
      </c>
      <c r="G402" s="5"/>
      <c r="H402" s="5"/>
      <c r="I402" s="5"/>
      <c r="J402" s="5"/>
      <c r="K402" s="5"/>
      <c r="L402" s="5"/>
      <c r="M402" s="5"/>
      <c r="N402" s="5"/>
      <c r="O402" s="5"/>
      <c r="P402" s="5">
        <f t="shared" si="12"/>
        <v>0</v>
      </c>
      <c r="Q402" s="5"/>
      <c r="R402" s="5"/>
      <c r="S402" s="5">
        <v>0</v>
      </c>
      <c r="T402" s="5"/>
      <c r="U402" s="5"/>
      <c r="V402" s="5"/>
      <c r="W402" s="5"/>
      <c r="X402" s="5"/>
      <c r="Y402" s="5"/>
      <c r="Z402" s="5">
        <f t="shared" si="13"/>
        <v>0</v>
      </c>
      <c r="AA402" s="5"/>
    </row>
    <row r="403" spans="2:27" ht="30">
      <c r="B403" s="5" t="s">
        <v>1078</v>
      </c>
      <c r="C403" s="51" t="s">
        <v>21</v>
      </c>
      <c r="D403" s="51" t="s">
        <v>21</v>
      </c>
      <c r="E403" s="6" t="s">
        <v>1079</v>
      </c>
      <c r="F403" s="51" t="s">
        <v>23</v>
      </c>
      <c r="G403" s="5"/>
      <c r="H403" s="5"/>
      <c r="I403" s="5"/>
      <c r="J403" s="5"/>
      <c r="K403" s="5"/>
      <c r="L403" s="5"/>
      <c r="M403" s="5"/>
      <c r="N403" s="5"/>
      <c r="O403" s="5"/>
      <c r="P403" s="5">
        <f t="shared" si="12"/>
        <v>0</v>
      </c>
      <c r="Q403" s="5"/>
      <c r="R403" s="5"/>
      <c r="S403" s="5">
        <v>0</v>
      </c>
      <c r="T403" s="5"/>
      <c r="U403" s="5"/>
      <c r="V403" s="5"/>
      <c r="W403" s="5"/>
      <c r="X403" s="5"/>
      <c r="Y403" s="5"/>
      <c r="Z403" s="5">
        <f t="shared" si="13"/>
        <v>0</v>
      </c>
      <c r="AA403" s="5"/>
    </row>
    <row r="404" spans="2:27" ht="71.25">
      <c r="B404" s="5" t="s">
        <v>1080</v>
      </c>
      <c r="C404" s="51" t="s">
        <v>48</v>
      </c>
      <c r="D404" s="51">
        <v>102104</v>
      </c>
      <c r="E404" s="6" t="s">
        <v>1081</v>
      </c>
      <c r="F404" s="51" t="s">
        <v>184</v>
      </c>
      <c r="G404" s="5">
        <v>1</v>
      </c>
      <c r="H404" s="5">
        <v>1</v>
      </c>
      <c r="I404" s="5">
        <v>1</v>
      </c>
      <c r="J404" s="5">
        <v>1</v>
      </c>
      <c r="K404" s="5">
        <v>1</v>
      </c>
      <c r="L404" s="5">
        <v>1</v>
      </c>
      <c r="M404" s="5">
        <v>1</v>
      </c>
      <c r="N404" s="5">
        <v>1</v>
      </c>
      <c r="O404" s="5">
        <v>1</v>
      </c>
      <c r="P404" s="5">
        <f t="shared" si="12"/>
        <v>9</v>
      </c>
      <c r="Q404" s="5">
        <v>15029.71</v>
      </c>
      <c r="R404" s="5">
        <v>15610.82</v>
      </c>
      <c r="S404" s="5">
        <v>16489.03</v>
      </c>
      <c r="T404" s="5">
        <v>23767.35</v>
      </c>
      <c r="U404" s="5">
        <v>28901.22</v>
      </c>
      <c r="V404" s="5">
        <v>15468.73</v>
      </c>
      <c r="W404" s="5">
        <v>15495.54</v>
      </c>
      <c r="X404" s="5">
        <v>18052.939999999999</v>
      </c>
      <c r="Y404" s="5">
        <v>15491.03</v>
      </c>
      <c r="Z404" s="5">
        <f t="shared" si="13"/>
        <v>164306.37</v>
      </c>
      <c r="AA404" s="5"/>
    </row>
    <row r="405" spans="2:27" ht="85.5">
      <c r="B405" s="5" t="s">
        <v>1082</v>
      </c>
      <c r="C405" s="51" t="s">
        <v>48</v>
      </c>
      <c r="D405" s="51">
        <v>102105</v>
      </c>
      <c r="E405" s="6" t="s">
        <v>1083</v>
      </c>
      <c r="F405" s="51" t="s">
        <v>184</v>
      </c>
      <c r="G405" s="5">
        <v>1</v>
      </c>
      <c r="H405" s="5">
        <v>1</v>
      </c>
      <c r="I405" s="5">
        <v>1</v>
      </c>
      <c r="J405" s="5">
        <v>1</v>
      </c>
      <c r="K405" s="5">
        <v>1</v>
      </c>
      <c r="L405" s="5">
        <v>1</v>
      </c>
      <c r="M405" s="5">
        <v>1</v>
      </c>
      <c r="N405" s="5">
        <v>1</v>
      </c>
      <c r="O405" s="5">
        <v>1</v>
      </c>
      <c r="P405" s="5">
        <f t="shared" si="12"/>
        <v>9</v>
      </c>
      <c r="Q405" s="5">
        <v>18470.09</v>
      </c>
      <c r="R405" s="5">
        <v>19160.400000000001</v>
      </c>
      <c r="S405" s="5">
        <v>20281.27</v>
      </c>
      <c r="T405" s="5">
        <v>29261.11</v>
      </c>
      <c r="U405" s="5">
        <v>35615.07</v>
      </c>
      <c r="V405" s="5">
        <v>19014.38</v>
      </c>
      <c r="W405" s="5">
        <v>19042.61</v>
      </c>
      <c r="X405" s="5">
        <v>22200.73</v>
      </c>
      <c r="Y405" s="5">
        <v>19037.3</v>
      </c>
      <c r="Z405" s="5">
        <f t="shared" si="13"/>
        <v>202082.96</v>
      </c>
      <c r="AA405" s="5"/>
    </row>
    <row r="406" spans="2:27" ht="57">
      <c r="B406" s="5" t="s">
        <v>1084</v>
      </c>
      <c r="C406" s="51" t="s">
        <v>48</v>
      </c>
      <c r="D406" s="51">
        <v>93011</v>
      </c>
      <c r="E406" s="6" t="s">
        <v>1085</v>
      </c>
      <c r="F406" s="51" t="s">
        <v>110</v>
      </c>
      <c r="G406" s="5">
        <v>35</v>
      </c>
      <c r="H406" s="5">
        <v>50</v>
      </c>
      <c r="I406" s="5">
        <v>35</v>
      </c>
      <c r="J406" s="5">
        <v>35</v>
      </c>
      <c r="K406" s="5">
        <v>35</v>
      </c>
      <c r="L406" s="5">
        <v>50</v>
      </c>
      <c r="M406" s="5">
        <v>35</v>
      </c>
      <c r="N406" s="5">
        <v>35</v>
      </c>
      <c r="O406" s="5">
        <v>50</v>
      </c>
      <c r="P406" s="5">
        <f t="shared" si="12"/>
        <v>360</v>
      </c>
      <c r="Q406" s="5">
        <v>1940.75</v>
      </c>
      <c r="R406" s="5">
        <v>2893</v>
      </c>
      <c r="S406" s="5">
        <v>1700.3</v>
      </c>
      <c r="T406" s="5">
        <v>1621.2</v>
      </c>
      <c r="U406" s="5">
        <v>1709.7500000000002</v>
      </c>
      <c r="V406" s="5">
        <v>2456</v>
      </c>
      <c r="W406" s="5">
        <v>1675.1</v>
      </c>
      <c r="X406" s="5">
        <v>1553.6499999999999</v>
      </c>
      <c r="Y406" s="5">
        <v>2337</v>
      </c>
      <c r="Z406" s="5">
        <f t="shared" si="13"/>
        <v>17886.75</v>
      </c>
      <c r="AA406" s="5"/>
    </row>
    <row r="407" spans="2:27" ht="42.75">
      <c r="B407" s="5" t="s">
        <v>1087</v>
      </c>
      <c r="C407" s="51" t="s">
        <v>26</v>
      </c>
      <c r="D407" s="51" t="s">
        <v>1088</v>
      </c>
      <c r="E407" s="6" t="s">
        <v>1089</v>
      </c>
      <c r="F407" s="51" t="s">
        <v>33</v>
      </c>
      <c r="G407" s="5">
        <v>2</v>
      </c>
      <c r="H407" s="5">
        <v>5</v>
      </c>
      <c r="I407" s="5">
        <v>2</v>
      </c>
      <c r="J407" s="5">
        <v>2</v>
      </c>
      <c r="K407" s="5">
        <v>2</v>
      </c>
      <c r="L407" s="5">
        <v>5</v>
      </c>
      <c r="M407" s="5">
        <v>2</v>
      </c>
      <c r="N407" s="5">
        <v>2</v>
      </c>
      <c r="O407" s="5">
        <v>5</v>
      </c>
      <c r="P407" s="5">
        <f t="shared" si="12"/>
        <v>27</v>
      </c>
      <c r="Q407" s="5">
        <v>4698.0692000000008</v>
      </c>
      <c r="R407" s="5">
        <v>11504.79895</v>
      </c>
      <c r="S407" s="5">
        <v>4367.1419900000001</v>
      </c>
      <c r="T407" s="5">
        <v>4126.8892999999998</v>
      </c>
      <c r="U407" s="5">
        <v>4107.8989100000008</v>
      </c>
      <c r="V407" s="5">
        <v>11674.608450000002</v>
      </c>
      <c r="W407" s="5">
        <v>4448.361609999999</v>
      </c>
      <c r="X407" s="5">
        <v>4589.9465099999998</v>
      </c>
      <c r="Y407" s="5">
        <v>10690.081625000003</v>
      </c>
      <c r="Z407" s="5">
        <f t="shared" si="13"/>
        <v>60207.796545000005</v>
      </c>
      <c r="AA407" s="5"/>
    </row>
    <row r="408" spans="2:27" ht="71.25">
      <c r="B408" s="5" t="s">
        <v>1090</v>
      </c>
      <c r="C408" s="51" t="s">
        <v>48</v>
      </c>
      <c r="D408" s="51">
        <v>101878</v>
      </c>
      <c r="E408" s="6" t="s">
        <v>1091</v>
      </c>
      <c r="F408" s="51" t="s">
        <v>184</v>
      </c>
      <c r="G408" s="5">
        <v>2</v>
      </c>
      <c r="H408" s="5">
        <v>5</v>
      </c>
      <c r="I408" s="5">
        <v>2</v>
      </c>
      <c r="J408" s="5">
        <v>2</v>
      </c>
      <c r="K408" s="5">
        <v>2</v>
      </c>
      <c r="L408" s="5">
        <v>5</v>
      </c>
      <c r="M408" s="5">
        <v>2</v>
      </c>
      <c r="N408" s="5">
        <v>2</v>
      </c>
      <c r="O408" s="5">
        <v>5</v>
      </c>
      <c r="P408" s="5">
        <f t="shared" si="12"/>
        <v>27</v>
      </c>
      <c r="Q408" s="5">
        <v>1201.74</v>
      </c>
      <c r="R408" s="5">
        <v>2708.5</v>
      </c>
      <c r="S408" s="5">
        <v>1271.44</v>
      </c>
      <c r="T408" s="5">
        <v>1048.06</v>
      </c>
      <c r="U408" s="5">
        <v>1238.6999999999998</v>
      </c>
      <c r="V408" s="5">
        <v>2617.2500000000005</v>
      </c>
      <c r="W408" s="5">
        <v>1262.32</v>
      </c>
      <c r="X408" s="5">
        <v>1046.94</v>
      </c>
      <c r="Y408" s="5">
        <v>2609.35</v>
      </c>
      <c r="Z408" s="5">
        <f t="shared" si="13"/>
        <v>15004.300000000001</v>
      </c>
      <c r="AA408" s="5"/>
    </row>
    <row r="409" spans="2:27" ht="28.5">
      <c r="B409" s="5" t="s">
        <v>1092</v>
      </c>
      <c r="C409" s="51" t="s">
        <v>26</v>
      </c>
      <c r="D409" s="51" t="s">
        <v>1093</v>
      </c>
      <c r="E409" s="6" t="s">
        <v>1094</v>
      </c>
      <c r="F409" s="51" t="s">
        <v>33</v>
      </c>
      <c r="G409" s="5">
        <v>2</v>
      </c>
      <c r="H409" s="5">
        <v>5</v>
      </c>
      <c r="I409" s="5">
        <v>2</v>
      </c>
      <c r="J409" s="5">
        <v>2</v>
      </c>
      <c r="K409" s="5">
        <v>2</v>
      </c>
      <c r="L409" s="5">
        <v>5</v>
      </c>
      <c r="M409" s="5">
        <v>2</v>
      </c>
      <c r="N409" s="5">
        <v>2</v>
      </c>
      <c r="O409" s="5">
        <v>5</v>
      </c>
      <c r="P409" s="5">
        <f t="shared" si="12"/>
        <v>27</v>
      </c>
      <c r="Q409" s="5">
        <v>747.77499999999986</v>
      </c>
      <c r="R409" s="5">
        <v>1960.6250000000002</v>
      </c>
      <c r="S409" s="5">
        <v>737.55000000000007</v>
      </c>
      <c r="T409" s="5">
        <v>755.24999999999989</v>
      </c>
      <c r="U409" s="5">
        <v>741.6</v>
      </c>
      <c r="V409" s="5">
        <v>1864.0625</v>
      </c>
      <c r="W409" s="5">
        <v>751.72500000000002</v>
      </c>
      <c r="X409" s="5">
        <v>754.32500000000005</v>
      </c>
      <c r="Y409" s="5">
        <v>1879.25</v>
      </c>
      <c r="Z409" s="5">
        <f t="shared" si="13"/>
        <v>10192.1625</v>
      </c>
      <c r="AA409" s="5"/>
    </row>
    <row r="410" spans="2:27" ht="28.5">
      <c r="B410" s="5" t="s">
        <v>1095</v>
      </c>
      <c r="C410" s="51" t="s">
        <v>26</v>
      </c>
      <c r="D410" s="51" t="s">
        <v>1096</v>
      </c>
      <c r="E410" s="6" t="s">
        <v>1097</v>
      </c>
      <c r="F410" s="51" t="s">
        <v>33</v>
      </c>
      <c r="G410" s="5">
        <v>2</v>
      </c>
      <c r="H410" s="5">
        <v>5</v>
      </c>
      <c r="I410" s="5">
        <v>2</v>
      </c>
      <c r="J410" s="5">
        <v>2</v>
      </c>
      <c r="K410" s="5">
        <v>2</v>
      </c>
      <c r="L410" s="5">
        <v>5</v>
      </c>
      <c r="M410" s="5">
        <v>2</v>
      </c>
      <c r="N410" s="5">
        <v>2</v>
      </c>
      <c r="O410" s="5">
        <v>5</v>
      </c>
      <c r="P410" s="5">
        <f t="shared" si="12"/>
        <v>27</v>
      </c>
      <c r="Q410" s="5">
        <v>2041.7749999999999</v>
      </c>
      <c r="R410" s="5">
        <v>5195.625</v>
      </c>
      <c r="S410" s="5">
        <v>2031.5500000000002</v>
      </c>
      <c r="T410" s="5">
        <v>2049.25</v>
      </c>
      <c r="U410" s="5">
        <v>2035.6</v>
      </c>
      <c r="V410" s="5">
        <v>5099.0625</v>
      </c>
      <c r="W410" s="5">
        <v>2045.7249999999999</v>
      </c>
      <c r="X410" s="5">
        <v>2048.3250000000003</v>
      </c>
      <c r="Y410" s="5">
        <v>5114.25</v>
      </c>
      <c r="Z410" s="5">
        <f t="shared" si="13"/>
        <v>27661.162500000002</v>
      </c>
      <c r="AA410" s="5"/>
    </row>
    <row r="411" spans="2:27" ht="42.75">
      <c r="B411" s="5" t="s">
        <v>1098</v>
      </c>
      <c r="C411" s="51" t="s">
        <v>102</v>
      </c>
      <c r="D411" s="51" t="s">
        <v>1099</v>
      </c>
      <c r="E411" s="6" t="s">
        <v>1100</v>
      </c>
      <c r="F411" s="51" t="s">
        <v>354</v>
      </c>
      <c r="G411" s="5">
        <v>100</v>
      </c>
      <c r="H411" s="5">
        <v>300</v>
      </c>
      <c r="I411" s="5">
        <v>100</v>
      </c>
      <c r="J411" s="5">
        <v>100</v>
      </c>
      <c r="K411" s="5">
        <v>100</v>
      </c>
      <c r="L411" s="5">
        <v>300</v>
      </c>
      <c r="M411" s="5">
        <v>100</v>
      </c>
      <c r="N411" s="5">
        <v>100</v>
      </c>
      <c r="O411" s="5">
        <v>300</v>
      </c>
      <c r="P411" s="5">
        <f t="shared" si="12"/>
        <v>1500</v>
      </c>
      <c r="Q411" s="5">
        <v>986</v>
      </c>
      <c r="R411" s="5">
        <v>3027</v>
      </c>
      <c r="S411" s="5">
        <v>1009</v>
      </c>
      <c r="T411" s="5">
        <v>1009</v>
      </c>
      <c r="U411" s="5">
        <v>979</v>
      </c>
      <c r="V411" s="5">
        <v>3027</v>
      </c>
      <c r="W411" s="5">
        <v>1022</v>
      </c>
      <c r="X411" s="5">
        <v>1009</v>
      </c>
      <c r="Y411" s="5">
        <v>3042</v>
      </c>
      <c r="Z411" s="5">
        <f t="shared" si="13"/>
        <v>15110</v>
      </c>
      <c r="AA411" s="5"/>
    </row>
    <row r="412" spans="2:27" ht="71.25">
      <c r="B412" s="5" t="s">
        <v>1101</v>
      </c>
      <c r="C412" s="51" t="s">
        <v>48</v>
      </c>
      <c r="D412" s="51">
        <v>92992</v>
      </c>
      <c r="E412" s="6" t="s">
        <v>1102</v>
      </c>
      <c r="F412" s="51" t="s">
        <v>110</v>
      </c>
      <c r="G412" s="5">
        <v>35</v>
      </c>
      <c r="H412" s="5">
        <v>100</v>
      </c>
      <c r="I412" s="5">
        <v>35</v>
      </c>
      <c r="J412" s="5">
        <v>35</v>
      </c>
      <c r="K412" s="5">
        <v>35</v>
      </c>
      <c r="L412" s="5">
        <v>100</v>
      </c>
      <c r="M412" s="5">
        <v>35</v>
      </c>
      <c r="N412" s="5">
        <v>35</v>
      </c>
      <c r="O412" s="5">
        <v>100</v>
      </c>
      <c r="P412" s="5">
        <f t="shared" si="12"/>
        <v>510</v>
      </c>
      <c r="Q412" s="5">
        <v>3307.8500000000004</v>
      </c>
      <c r="R412" s="5">
        <v>10278</v>
      </c>
      <c r="S412" s="5">
        <v>3981.2499999999995</v>
      </c>
      <c r="T412" s="5">
        <v>3163.2999999999997</v>
      </c>
      <c r="U412" s="5">
        <v>3175.2</v>
      </c>
      <c r="V412" s="5">
        <v>9990</v>
      </c>
      <c r="W412" s="5">
        <v>3427.9</v>
      </c>
      <c r="X412" s="5">
        <v>3467.1</v>
      </c>
      <c r="Y412" s="5">
        <v>8896</v>
      </c>
      <c r="Z412" s="5">
        <f t="shared" si="13"/>
        <v>49686.6</v>
      </c>
      <c r="AA412" s="5"/>
    </row>
    <row r="413" spans="2:27" ht="28.5">
      <c r="B413" s="5" t="s">
        <v>1103</v>
      </c>
      <c r="C413" s="51" t="s">
        <v>26</v>
      </c>
      <c r="D413" s="51" t="s">
        <v>1104</v>
      </c>
      <c r="E413" s="6" t="s">
        <v>1105</v>
      </c>
      <c r="F413" s="51" t="s">
        <v>110</v>
      </c>
      <c r="G413" s="5">
        <v>100</v>
      </c>
      <c r="H413" s="5">
        <v>300</v>
      </c>
      <c r="I413" s="5">
        <v>100</v>
      </c>
      <c r="J413" s="5">
        <v>100</v>
      </c>
      <c r="K413" s="5">
        <v>100</v>
      </c>
      <c r="L413" s="5">
        <v>300</v>
      </c>
      <c r="M413" s="5">
        <v>100</v>
      </c>
      <c r="N413" s="5">
        <v>100</v>
      </c>
      <c r="O413" s="5">
        <v>300</v>
      </c>
      <c r="P413" s="5">
        <f t="shared" si="12"/>
        <v>1500</v>
      </c>
      <c r="Q413" s="5">
        <v>3334.0699999999997</v>
      </c>
      <c r="R413" s="5">
        <v>11096.460000000001</v>
      </c>
      <c r="S413" s="5">
        <v>3231.8200000000006</v>
      </c>
      <c r="T413" s="5">
        <v>3408.82</v>
      </c>
      <c r="U413" s="5">
        <v>3272.32</v>
      </c>
      <c r="V413" s="5">
        <v>9937.7100000000028</v>
      </c>
      <c r="W413" s="5">
        <v>3373.57</v>
      </c>
      <c r="X413" s="5">
        <v>3399.5700000000006</v>
      </c>
      <c r="Y413" s="5">
        <v>10119.960000000001</v>
      </c>
      <c r="Z413" s="5">
        <f t="shared" si="13"/>
        <v>51174.3</v>
      </c>
      <c r="AA413" s="5"/>
    </row>
    <row r="414" spans="2:27" ht="42.75">
      <c r="B414" s="5" t="s">
        <v>1106</v>
      </c>
      <c r="C414" s="51" t="s">
        <v>26</v>
      </c>
      <c r="D414" s="51" t="s">
        <v>1107</v>
      </c>
      <c r="E414" s="6" t="s">
        <v>1108</v>
      </c>
      <c r="F414" s="51" t="s">
        <v>33</v>
      </c>
      <c r="G414" s="5">
        <v>3</v>
      </c>
      <c r="H414" s="5">
        <v>5</v>
      </c>
      <c r="I414" s="5">
        <v>3</v>
      </c>
      <c r="J414" s="5">
        <v>3</v>
      </c>
      <c r="K414" s="5">
        <v>3</v>
      </c>
      <c r="L414" s="5">
        <v>5</v>
      </c>
      <c r="M414" s="5">
        <v>3</v>
      </c>
      <c r="N414" s="5">
        <v>3</v>
      </c>
      <c r="O414" s="5">
        <v>5</v>
      </c>
      <c r="P414" s="5">
        <f t="shared" si="12"/>
        <v>33</v>
      </c>
      <c r="Q414" s="5">
        <v>1026.4724999999999</v>
      </c>
      <c r="R414" s="5">
        <v>1729.0249999999999</v>
      </c>
      <c r="S414" s="5">
        <v>1023.4050000000001</v>
      </c>
      <c r="T414" s="5">
        <v>1028.7150000000001</v>
      </c>
      <c r="U414" s="5">
        <v>1024.6199999999999</v>
      </c>
      <c r="V414" s="5">
        <v>1709.7125000000001</v>
      </c>
      <c r="W414" s="5">
        <v>1027.6575</v>
      </c>
      <c r="X414" s="5">
        <v>1028.4375</v>
      </c>
      <c r="Y414" s="5">
        <v>1712.75</v>
      </c>
      <c r="Z414" s="5">
        <f t="shared" si="13"/>
        <v>11310.795</v>
      </c>
      <c r="AA414" s="5"/>
    </row>
    <row r="415" spans="2:27" ht="42.75">
      <c r="B415" s="5" t="s">
        <v>1109</v>
      </c>
      <c r="C415" s="51" t="s">
        <v>26</v>
      </c>
      <c r="D415" s="51" t="s">
        <v>1110</v>
      </c>
      <c r="E415" s="6" t="s">
        <v>1111</v>
      </c>
      <c r="F415" s="51" t="s">
        <v>33</v>
      </c>
      <c r="G415" s="5">
        <v>3</v>
      </c>
      <c r="H415" s="5">
        <v>5</v>
      </c>
      <c r="I415" s="5">
        <v>3</v>
      </c>
      <c r="J415" s="5">
        <v>3</v>
      </c>
      <c r="K415" s="5">
        <v>3</v>
      </c>
      <c r="L415" s="5">
        <v>5</v>
      </c>
      <c r="M415" s="5">
        <v>3</v>
      </c>
      <c r="N415" s="5">
        <v>3</v>
      </c>
      <c r="O415" s="5">
        <v>5</v>
      </c>
      <c r="P415" s="5">
        <f t="shared" si="12"/>
        <v>33</v>
      </c>
      <c r="Q415" s="5">
        <v>691.85100000000011</v>
      </c>
      <c r="R415" s="5">
        <v>1852.8999999999999</v>
      </c>
      <c r="S415" s="5">
        <v>714.702</v>
      </c>
      <c r="T415" s="5">
        <v>749.93999999999994</v>
      </c>
      <c r="U415" s="5">
        <v>761.69399999999996</v>
      </c>
      <c r="V415" s="5">
        <v>1393.4750000000001</v>
      </c>
      <c r="W415" s="5">
        <v>779.67900000000009</v>
      </c>
      <c r="X415" s="5">
        <v>973.1429999999998</v>
      </c>
      <c r="Y415" s="5">
        <v>1214.53</v>
      </c>
      <c r="Z415" s="5">
        <f t="shared" si="13"/>
        <v>9131.9140000000007</v>
      </c>
      <c r="AA415" s="5"/>
    </row>
    <row r="416" spans="2:27" ht="42.75">
      <c r="B416" s="5" t="s">
        <v>1112</v>
      </c>
      <c r="C416" s="51" t="s">
        <v>26</v>
      </c>
      <c r="D416" s="51" t="s">
        <v>1113</v>
      </c>
      <c r="E416" s="6" t="s">
        <v>1114</v>
      </c>
      <c r="F416" s="51" t="s">
        <v>33</v>
      </c>
      <c r="G416" s="5">
        <v>4</v>
      </c>
      <c r="H416" s="5">
        <v>8</v>
      </c>
      <c r="I416" s="5">
        <v>4</v>
      </c>
      <c r="J416" s="5">
        <v>4</v>
      </c>
      <c r="K416" s="5">
        <v>4</v>
      </c>
      <c r="L416" s="5">
        <v>8</v>
      </c>
      <c r="M416" s="5">
        <v>4</v>
      </c>
      <c r="N416" s="5">
        <v>4</v>
      </c>
      <c r="O416" s="5">
        <v>8</v>
      </c>
      <c r="P416" s="5">
        <f t="shared" si="12"/>
        <v>48</v>
      </c>
      <c r="Q416" s="5">
        <v>113.76799999999999</v>
      </c>
      <c r="R416" s="5">
        <v>250.88</v>
      </c>
      <c r="S416" s="5">
        <v>110.496</v>
      </c>
      <c r="T416" s="5">
        <v>116.16000000000001</v>
      </c>
      <c r="U416" s="5">
        <v>111.792</v>
      </c>
      <c r="V416" s="5">
        <v>226.16</v>
      </c>
      <c r="W416" s="5">
        <v>115.032</v>
      </c>
      <c r="X416" s="5">
        <v>115.864</v>
      </c>
      <c r="Y416" s="5">
        <v>230.048</v>
      </c>
      <c r="Z416" s="5">
        <f t="shared" si="13"/>
        <v>1390.2</v>
      </c>
      <c r="AA416" s="5"/>
    </row>
    <row r="417" spans="2:27" ht="28.5">
      <c r="B417" s="5" t="s">
        <v>1115</v>
      </c>
      <c r="C417" s="51" t="s">
        <v>48</v>
      </c>
      <c r="D417" s="51">
        <v>101546</v>
      </c>
      <c r="E417" s="6" t="s">
        <v>1116</v>
      </c>
      <c r="F417" s="51" t="s">
        <v>184</v>
      </c>
      <c r="G417" s="5">
        <v>6</v>
      </c>
      <c r="H417" s="5">
        <v>12</v>
      </c>
      <c r="I417" s="5">
        <v>6</v>
      </c>
      <c r="J417" s="5">
        <v>6</v>
      </c>
      <c r="K417" s="5">
        <v>6</v>
      </c>
      <c r="L417" s="5">
        <v>12</v>
      </c>
      <c r="M417" s="5">
        <v>6</v>
      </c>
      <c r="N417" s="5">
        <v>6</v>
      </c>
      <c r="O417" s="5">
        <v>12</v>
      </c>
      <c r="P417" s="5">
        <f t="shared" si="12"/>
        <v>72</v>
      </c>
      <c r="Q417" s="5">
        <v>188.64000000000001</v>
      </c>
      <c r="R417" s="5">
        <v>540</v>
      </c>
      <c r="S417" s="5">
        <v>187.97999999999996</v>
      </c>
      <c r="T417" s="5">
        <v>252.3</v>
      </c>
      <c r="U417" s="5">
        <v>214.74000000000004</v>
      </c>
      <c r="V417" s="5">
        <v>376.8</v>
      </c>
      <c r="W417" s="5">
        <v>167.1</v>
      </c>
      <c r="X417" s="5">
        <v>126.36</v>
      </c>
      <c r="Y417" s="5">
        <v>357.84</v>
      </c>
      <c r="Z417" s="5">
        <f t="shared" si="13"/>
        <v>2411.7599999999998</v>
      </c>
      <c r="AA417" s="5"/>
    </row>
    <row r="418" spans="2:27" ht="57">
      <c r="B418" s="5" t="s">
        <v>1118</v>
      </c>
      <c r="C418" s="51" t="s">
        <v>26</v>
      </c>
      <c r="D418" s="51" t="s">
        <v>1119</v>
      </c>
      <c r="E418" s="6" t="s">
        <v>1120</v>
      </c>
      <c r="F418" s="51" t="s">
        <v>33</v>
      </c>
      <c r="G418" s="5">
        <v>6</v>
      </c>
      <c r="H418" s="5">
        <v>12</v>
      </c>
      <c r="I418" s="5">
        <v>6</v>
      </c>
      <c r="J418" s="5">
        <v>6</v>
      </c>
      <c r="K418" s="5">
        <v>6</v>
      </c>
      <c r="L418" s="5">
        <v>12</v>
      </c>
      <c r="M418" s="5">
        <v>6</v>
      </c>
      <c r="N418" s="5">
        <v>6</v>
      </c>
      <c r="O418" s="5">
        <v>12</v>
      </c>
      <c r="P418" s="5">
        <f t="shared" si="12"/>
        <v>72</v>
      </c>
      <c r="Q418" s="5">
        <v>201.25200000000001</v>
      </c>
      <c r="R418" s="5">
        <v>493.67999999999995</v>
      </c>
      <c r="S418" s="5">
        <v>195.14400000000001</v>
      </c>
      <c r="T418" s="5">
        <v>266.16000000000003</v>
      </c>
      <c r="U418" s="5">
        <v>317.928</v>
      </c>
      <c r="V418" s="5">
        <v>570.83999999999992</v>
      </c>
      <c r="W418" s="5">
        <v>235.06800000000001</v>
      </c>
      <c r="X418" s="5">
        <v>242.07600000000002</v>
      </c>
      <c r="Y418" s="5">
        <v>804.19200000000001</v>
      </c>
      <c r="Z418" s="5">
        <f t="shared" si="13"/>
        <v>3326.34</v>
      </c>
      <c r="AA418" s="5"/>
    </row>
    <row r="419" spans="2:27" ht="42.75">
      <c r="B419" s="5" t="s">
        <v>1121</v>
      </c>
      <c r="C419" s="51" t="s">
        <v>26</v>
      </c>
      <c r="D419" s="51" t="s">
        <v>1122</v>
      </c>
      <c r="E419" s="6" t="s">
        <v>1123</v>
      </c>
      <c r="F419" s="51" t="s">
        <v>33</v>
      </c>
      <c r="G419" s="5">
        <v>6</v>
      </c>
      <c r="H419" s="5">
        <v>12</v>
      </c>
      <c r="I419" s="5">
        <v>6</v>
      </c>
      <c r="J419" s="5">
        <v>6</v>
      </c>
      <c r="K419" s="5">
        <v>6</v>
      </c>
      <c r="L419" s="5">
        <v>12</v>
      </c>
      <c r="M419" s="5">
        <v>6</v>
      </c>
      <c r="N419" s="5">
        <v>6</v>
      </c>
      <c r="O419" s="5">
        <v>12</v>
      </c>
      <c r="P419" s="5">
        <f t="shared" si="12"/>
        <v>72</v>
      </c>
      <c r="Q419" s="5">
        <v>562.69200000000001</v>
      </c>
      <c r="R419" s="5">
        <v>1160.4000000000001</v>
      </c>
      <c r="S419" s="5">
        <v>557.78399999999999</v>
      </c>
      <c r="T419" s="5">
        <v>566.27999999999986</v>
      </c>
      <c r="U419" s="5">
        <v>559.72799999999995</v>
      </c>
      <c r="V419" s="5">
        <v>1123.32</v>
      </c>
      <c r="W419" s="5">
        <v>564.58799999999997</v>
      </c>
      <c r="X419" s="5">
        <v>565.83600000000001</v>
      </c>
      <c r="Y419" s="5">
        <v>1129.152</v>
      </c>
      <c r="Z419" s="5">
        <f t="shared" si="13"/>
        <v>6789.78</v>
      </c>
      <c r="AA419" s="5"/>
    </row>
    <row r="420" spans="2:27" ht="42.75">
      <c r="B420" s="5" t="s">
        <v>1124</v>
      </c>
      <c r="C420" s="51" t="s">
        <v>48</v>
      </c>
      <c r="D420" s="51">
        <v>102109</v>
      </c>
      <c r="E420" s="6" t="s">
        <v>1125</v>
      </c>
      <c r="F420" s="51" t="s">
        <v>184</v>
      </c>
      <c r="G420" s="5">
        <v>2</v>
      </c>
      <c r="H420" s="5">
        <v>2</v>
      </c>
      <c r="I420" s="5">
        <v>2</v>
      </c>
      <c r="J420" s="5">
        <v>2</v>
      </c>
      <c r="K420" s="5">
        <v>2</v>
      </c>
      <c r="L420" s="5">
        <v>2</v>
      </c>
      <c r="M420" s="5">
        <v>2</v>
      </c>
      <c r="N420" s="5">
        <v>2</v>
      </c>
      <c r="O420" s="5">
        <v>2</v>
      </c>
      <c r="P420" s="5">
        <f t="shared" si="12"/>
        <v>18</v>
      </c>
      <c r="Q420" s="5">
        <v>108.32</v>
      </c>
      <c r="R420" s="5">
        <v>133.88</v>
      </c>
      <c r="S420" s="5">
        <v>104.14</v>
      </c>
      <c r="T420" s="5">
        <v>138.56</v>
      </c>
      <c r="U420" s="5">
        <v>159.97999999999999</v>
      </c>
      <c r="V420" s="5">
        <v>145.88</v>
      </c>
      <c r="W420" s="5">
        <v>124.06</v>
      </c>
      <c r="X420" s="5">
        <v>127.6</v>
      </c>
      <c r="Y420" s="5">
        <v>199.26</v>
      </c>
      <c r="Z420" s="5">
        <f t="shared" si="13"/>
        <v>1241.6799999999998</v>
      </c>
      <c r="AA420" s="5"/>
    </row>
    <row r="421" spans="2:27" ht="42.75">
      <c r="B421" s="5" t="s">
        <v>1126</v>
      </c>
      <c r="C421" s="51" t="s">
        <v>26</v>
      </c>
      <c r="D421" s="51" t="s">
        <v>1127</v>
      </c>
      <c r="E421" s="6" t="s">
        <v>1128</v>
      </c>
      <c r="F421" s="51" t="s">
        <v>33</v>
      </c>
      <c r="G421" s="5">
        <v>10</v>
      </c>
      <c r="H421" s="5">
        <v>14</v>
      </c>
      <c r="I421" s="5">
        <v>2</v>
      </c>
      <c r="J421" s="5">
        <v>10</v>
      </c>
      <c r="K421" s="5">
        <v>10</v>
      </c>
      <c r="L421" s="5">
        <v>20</v>
      </c>
      <c r="M421" s="5">
        <v>10</v>
      </c>
      <c r="N421" s="5">
        <v>2</v>
      </c>
      <c r="O421" s="5">
        <v>16</v>
      </c>
      <c r="P421" s="5">
        <f t="shared" si="12"/>
        <v>94</v>
      </c>
      <c r="Q421" s="5">
        <v>2473.1999999999998</v>
      </c>
      <c r="R421" s="5">
        <v>2618.2799999999997</v>
      </c>
      <c r="S421" s="5">
        <v>307.96000000000004</v>
      </c>
      <c r="T421" s="5">
        <v>1651.1</v>
      </c>
      <c r="U421" s="5">
        <v>1557.3000000000002</v>
      </c>
      <c r="V421" s="5">
        <v>3896.2</v>
      </c>
      <c r="W421" s="5">
        <v>1821.2000000000003</v>
      </c>
      <c r="X421" s="5">
        <v>330.1</v>
      </c>
      <c r="Y421" s="5">
        <v>2603.8399999999997</v>
      </c>
      <c r="Z421" s="5">
        <f t="shared" si="13"/>
        <v>17259.18</v>
      </c>
      <c r="AA421" s="5"/>
    </row>
    <row r="422" spans="2:27" ht="71.25">
      <c r="B422" s="5" t="s">
        <v>1129</v>
      </c>
      <c r="C422" s="51" t="s">
        <v>48</v>
      </c>
      <c r="D422" s="51">
        <v>5928</v>
      </c>
      <c r="E422" s="6" t="s">
        <v>1130</v>
      </c>
      <c r="F422" s="51" t="s">
        <v>1131</v>
      </c>
      <c r="G422" s="5">
        <v>35</v>
      </c>
      <c r="H422" s="5">
        <v>40</v>
      </c>
      <c r="I422" s="5">
        <v>5</v>
      </c>
      <c r="J422" s="5">
        <v>25</v>
      </c>
      <c r="K422" s="5">
        <v>35</v>
      </c>
      <c r="L422" s="5">
        <v>105</v>
      </c>
      <c r="M422" s="5">
        <v>45</v>
      </c>
      <c r="N422" s="5">
        <v>5</v>
      </c>
      <c r="O422" s="5">
        <v>55</v>
      </c>
      <c r="P422" s="5">
        <f t="shared" si="12"/>
        <v>350</v>
      </c>
      <c r="Q422" s="5">
        <v>10567.55</v>
      </c>
      <c r="R422" s="5">
        <v>11776.400000000001</v>
      </c>
      <c r="S422" s="5">
        <v>1429.15</v>
      </c>
      <c r="T422" s="5">
        <v>7036.25</v>
      </c>
      <c r="U422" s="5">
        <v>9869.65</v>
      </c>
      <c r="V422" s="5">
        <v>30154.950000000004</v>
      </c>
      <c r="W422" s="5">
        <v>13892.850000000002</v>
      </c>
      <c r="X422" s="5">
        <v>1495.6</v>
      </c>
      <c r="Y422" s="5">
        <v>15848.25</v>
      </c>
      <c r="Z422" s="5">
        <f t="shared" si="13"/>
        <v>102070.65000000002</v>
      </c>
      <c r="AA422" s="5"/>
    </row>
    <row r="423" spans="2:27" ht="15">
      <c r="B423" s="5" t="s">
        <v>1132</v>
      </c>
      <c r="C423" s="51" t="s">
        <v>21</v>
      </c>
      <c r="D423" s="51" t="s">
        <v>21</v>
      </c>
      <c r="E423" s="6" t="s">
        <v>1133</v>
      </c>
      <c r="F423" s="51" t="s">
        <v>23</v>
      </c>
      <c r="G423" s="5"/>
      <c r="H423" s="5"/>
      <c r="I423" s="5"/>
      <c r="J423" s="5"/>
      <c r="K423" s="5"/>
      <c r="L423" s="5"/>
      <c r="M423" s="5"/>
      <c r="N423" s="5"/>
      <c r="O423" s="5"/>
      <c r="P423" s="5">
        <f t="shared" si="12"/>
        <v>0</v>
      </c>
      <c r="Q423" s="5"/>
      <c r="R423" s="5"/>
      <c r="S423" s="5">
        <v>0</v>
      </c>
      <c r="T423" s="5"/>
      <c r="U423" s="5"/>
      <c r="V423" s="5"/>
      <c r="W423" s="5"/>
      <c r="X423" s="5"/>
      <c r="Y423" s="5"/>
      <c r="Z423" s="5">
        <f t="shared" si="13"/>
        <v>0</v>
      </c>
      <c r="AA423" s="5"/>
    </row>
    <row r="424" spans="2:27" ht="28.5">
      <c r="B424" s="5" t="s">
        <v>1134</v>
      </c>
      <c r="C424" s="51" t="s">
        <v>26</v>
      </c>
      <c r="D424" s="51" t="s">
        <v>1135</v>
      </c>
      <c r="E424" s="6" t="s">
        <v>1136</v>
      </c>
      <c r="F424" s="51" t="s">
        <v>33</v>
      </c>
      <c r="G424" s="5">
        <v>8</v>
      </c>
      <c r="H424" s="5">
        <v>10</v>
      </c>
      <c r="I424" s="5">
        <v>2</v>
      </c>
      <c r="J424" s="5">
        <v>10</v>
      </c>
      <c r="K424" s="5">
        <v>8</v>
      </c>
      <c r="L424" s="5">
        <v>10</v>
      </c>
      <c r="M424" s="5">
        <v>6</v>
      </c>
      <c r="N424" s="5">
        <v>2</v>
      </c>
      <c r="O424" s="5">
        <v>10</v>
      </c>
      <c r="P424" s="5">
        <f t="shared" si="12"/>
        <v>66</v>
      </c>
      <c r="Q424" s="5">
        <v>392.47999999999996</v>
      </c>
      <c r="R424" s="5">
        <v>513.1</v>
      </c>
      <c r="S424" s="5">
        <v>84.899999999999991</v>
      </c>
      <c r="T424" s="5">
        <v>505.69999999999993</v>
      </c>
      <c r="U424" s="5">
        <v>367.52</v>
      </c>
      <c r="V424" s="5">
        <v>490.40000000000003</v>
      </c>
      <c r="W424" s="5">
        <v>296.09999999999997</v>
      </c>
      <c r="X424" s="5">
        <v>103.9</v>
      </c>
      <c r="Y424" s="5">
        <v>461.70000000000005</v>
      </c>
      <c r="Z424" s="5">
        <f t="shared" si="13"/>
        <v>3215.8</v>
      </c>
      <c r="AA424" s="5"/>
    </row>
    <row r="425" spans="2:27" ht="57">
      <c r="B425" s="5" t="s">
        <v>1137</v>
      </c>
      <c r="C425" s="51" t="s">
        <v>48</v>
      </c>
      <c r="D425" s="51">
        <v>101946</v>
      </c>
      <c r="E425" s="6" t="s">
        <v>1138</v>
      </c>
      <c r="F425" s="51" t="s">
        <v>184</v>
      </c>
      <c r="G425" s="5">
        <v>5</v>
      </c>
      <c r="H425" s="5">
        <v>7</v>
      </c>
      <c r="I425" s="5">
        <v>1</v>
      </c>
      <c r="J425" s="5">
        <v>5</v>
      </c>
      <c r="K425" s="5">
        <v>5</v>
      </c>
      <c r="L425" s="5">
        <v>10</v>
      </c>
      <c r="M425" s="5">
        <v>5</v>
      </c>
      <c r="N425" s="5">
        <v>1</v>
      </c>
      <c r="O425" s="5">
        <v>8</v>
      </c>
      <c r="P425" s="5">
        <f t="shared" si="12"/>
        <v>47</v>
      </c>
      <c r="Q425" s="5">
        <v>865.15</v>
      </c>
      <c r="R425" s="5">
        <v>1471.68</v>
      </c>
      <c r="S425" s="5">
        <v>155.53</v>
      </c>
      <c r="T425" s="5">
        <v>941.85</v>
      </c>
      <c r="U425" s="5">
        <v>812.15</v>
      </c>
      <c r="V425" s="5">
        <v>1554.7</v>
      </c>
      <c r="W425" s="5">
        <v>834.00000000000011</v>
      </c>
      <c r="X425" s="5">
        <v>153.04</v>
      </c>
      <c r="Y425" s="5">
        <v>1357.76</v>
      </c>
      <c r="Z425" s="5">
        <f t="shared" si="13"/>
        <v>8145.86</v>
      </c>
      <c r="AA425" s="5"/>
    </row>
    <row r="426" spans="2:27" ht="42.75">
      <c r="B426" s="5" t="s">
        <v>1139</v>
      </c>
      <c r="C426" s="51" t="s">
        <v>48</v>
      </c>
      <c r="D426" s="51">
        <v>101898</v>
      </c>
      <c r="E426" s="6" t="s">
        <v>1140</v>
      </c>
      <c r="F426" s="51" t="s">
        <v>184</v>
      </c>
      <c r="G426" s="5">
        <v>10</v>
      </c>
      <c r="H426" s="5">
        <v>10</v>
      </c>
      <c r="I426" s="5">
        <v>2</v>
      </c>
      <c r="J426" s="5">
        <v>10</v>
      </c>
      <c r="K426" s="5">
        <v>10</v>
      </c>
      <c r="L426" s="5">
        <v>10</v>
      </c>
      <c r="M426" s="5">
        <v>10</v>
      </c>
      <c r="N426" s="5">
        <v>2</v>
      </c>
      <c r="O426" s="5">
        <v>10</v>
      </c>
      <c r="P426" s="5">
        <f t="shared" si="12"/>
        <v>74</v>
      </c>
      <c r="Q426" s="5">
        <v>14423.3</v>
      </c>
      <c r="R426" s="5">
        <v>14477.5</v>
      </c>
      <c r="S426" s="5">
        <v>3020.54</v>
      </c>
      <c r="T426" s="5">
        <v>12078.000000000002</v>
      </c>
      <c r="U426" s="5">
        <v>12406.6</v>
      </c>
      <c r="V426" s="5">
        <v>13451.900000000001</v>
      </c>
      <c r="W426" s="5">
        <v>13372.199999999999</v>
      </c>
      <c r="X426" s="5">
        <v>2289.88</v>
      </c>
      <c r="Y426" s="5">
        <v>13710.8</v>
      </c>
      <c r="Z426" s="5">
        <f t="shared" si="13"/>
        <v>99230.720000000001</v>
      </c>
      <c r="AA426" s="5"/>
    </row>
    <row r="427" spans="2:27" ht="42.75">
      <c r="B427" s="5" t="s">
        <v>1141</v>
      </c>
      <c r="C427" s="51" t="s">
        <v>48</v>
      </c>
      <c r="D427" s="51">
        <v>101896</v>
      </c>
      <c r="E427" s="6" t="s">
        <v>1142</v>
      </c>
      <c r="F427" s="51" t="s">
        <v>184</v>
      </c>
      <c r="G427" s="5">
        <v>10</v>
      </c>
      <c r="H427" s="5">
        <v>10</v>
      </c>
      <c r="I427" s="5">
        <v>2</v>
      </c>
      <c r="J427" s="5">
        <v>10</v>
      </c>
      <c r="K427" s="5">
        <v>10</v>
      </c>
      <c r="L427" s="5">
        <v>10</v>
      </c>
      <c r="M427" s="5">
        <v>10</v>
      </c>
      <c r="N427" s="5">
        <v>2</v>
      </c>
      <c r="O427" s="5">
        <v>10</v>
      </c>
      <c r="P427" s="5">
        <f t="shared" si="12"/>
        <v>74</v>
      </c>
      <c r="Q427" s="5">
        <v>6754.4000000000005</v>
      </c>
      <c r="R427" s="5">
        <v>6878.5</v>
      </c>
      <c r="S427" s="5">
        <v>1405.42</v>
      </c>
      <c r="T427" s="5">
        <v>5741.9000000000005</v>
      </c>
      <c r="U427" s="5">
        <v>5867.7</v>
      </c>
      <c r="V427" s="5">
        <v>6314.9</v>
      </c>
      <c r="W427" s="5">
        <v>6297.3000000000011</v>
      </c>
      <c r="X427" s="5">
        <v>1088</v>
      </c>
      <c r="Y427" s="5">
        <v>6481.2</v>
      </c>
      <c r="Z427" s="5">
        <f t="shared" si="13"/>
        <v>46829.32</v>
      </c>
      <c r="AA427" s="5"/>
    </row>
    <row r="428" spans="2:27" ht="42.75">
      <c r="B428" s="5" t="s">
        <v>1143</v>
      </c>
      <c r="C428" s="51" t="s">
        <v>102</v>
      </c>
      <c r="D428" s="51" t="s">
        <v>1144</v>
      </c>
      <c r="E428" s="6" t="s">
        <v>1145</v>
      </c>
      <c r="F428" s="51" t="s">
        <v>666</v>
      </c>
      <c r="G428" s="5">
        <v>10</v>
      </c>
      <c r="H428" s="5">
        <v>10</v>
      </c>
      <c r="I428" s="5">
        <v>2</v>
      </c>
      <c r="J428" s="5">
        <v>10</v>
      </c>
      <c r="K428" s="5">
        <v>10</v>
      </c>
      <c r="L428" s="5">
        <v>10</v>
      </c>
      <c r="M428" s="5">
        <v>10</v>
      </c>
      <c r="N428" s="5">
        <v>2</v>
      </c>
      <c r="O428" s="5">
        <v>10</v>
      </c>
      <c r="P428" s="5">
        <f t="shared" si="12"/>
        <v>74</v>
      </c>
      <c r="Q428" s="5">
        <v>9580.0000000000018</v>
      </c>
      <c r="R428" s="5">
        <v>7338.2000000000007</v>
      </c>
      <c r="S428" s="5">
        <v>1467.64</v>
      </c>
      <c r="T428" s="5">
        <v>7338.2000000000007</v>
      </c>
      <c r="U428" s="5">
        <v>5887.4</v>
      </c>
      <c r="V428" s="5">
        <v>7338.2000000000007</v>
      </c>
      <c r="W428" s="5">
        <v>7415.2000000000007</v>
      </c>
      <c r="X428" s="5">
        <v>1467.64</v>
      </c>
      <c r="Y428" s="5">
        <v>8027.2000000000007</v>
      </c>
      <c r="Z428" s="5">
        <f t="shared" si="13"/>
        <v>55859.679999999993</v>
      </c>
      <c r="AA428" s="5"/>
    </row>
    <row r="429" spans="2:27" ht="42.75">
      <c r="B429" s="5" t="s">
        <v>1146</v>
      </c>
      <c r="C429" s="51" t="s">
        <v>48</v>
      </c>
      <c r="D429" s="51">
        <v>101895</v>
      </c>
      <c r="E429" s="6" t="s">
        <v>1147</v>
      </c>
      <c r="F429" s="51" t="s">
        <v>184</v>
      </c>
      <c r="G429" s="5">
        <v>10</v>
      </c>
      <c r="H429" s="5">
        <v>10</v>
      </c>
      <c r="I429" s="5">
        <v>2</v>
      </c>
      <c r="J429" s="5">
        <v>10</v>
      </c>
      <c r="K429" s="5">
        <v>10</v>
      </c>
      <c r="L429" s="5">
        <v>10</v>
      </c>
      <c r="M429" s="5">
        <v>10</v>
      </c>
      <c r="N429" s="5">
        <v>2</v>
      </c>
      <c r="O429" s="5">
        <v>10</v>
      </c>
      <c r="P429" s="5">
        <f t="shared" si="12"/>
        <v>74</v>
      </c>
      <c r="Q429" s="5">
        <v>4500</v>
      </c>
      <c r="R429" s="5">
        <v>4649.1000000000004</v>
      </c>
      <c r="S429" s="5">
        <v>930.34</v>
      </c>
      <c r="T429" s="5">
        <v>3877.7999999999993</v>
      </c>
      <c r="U429" s="5">
        <v>3931.3</v>
      </c>
      <c r="V429" s="5">
        <v>4219</v>
      </c>
      <c r="W429" s="5">
        <v>4219.8000000000011</v>
      </c>
      <c r="X429" s="5">
        <v>736.98</v>
      </c>
      <c r="Y429" s="5">
        <v>4337.7</v>
      </c>
      <c r="Z429" s="5">
        <f t="shared" si="13"/>
        <v>31402.020000000004</v>
      </c>
      <c r="AA429" s="5"/>
    </row>
    <row r="430" spans="2:27" ht="42.75">
      <c r="B430" s="5" t="s">
        <v>1148</v>
      </c>
      <c r="C430" s="51" t="s">
        <v>48</v>
      </c>
      <c r="D430" s="51">
        <v>101894</v>
      </c>
      <c r="E430" s="6" t="s">
        <v>1149</v>
      </c>
      <c r="F430" s="51" t="s">
        <v>184</v>
      </c>
      <c r="G430" s="5">
        <v>10</v>
      </c>
      <c r="H430" s="5">
        <v>10</v>
      </c>
      <c r="I430" s="5">
        <v>2</v>
      </c>
      <c r="J430" s="5">
        <v>10</v>
      </c>
      <c r="K430" s="5">
        <v>10</v>
      </c>
      <c r="L430" s="5">
        <v>10</v>
      </c>
      <c r="M430" s="5">
        <v>10</v>
      </c>
      <c r="N430" s="5">
        <v>2</v>
      </c>
      <c r="O430" s="5">
        <v>10</v>
      </c>
      <c r="P430" s="5">
        <f t="shared" si="12"/>
        <v>74</v>
      </c>
      <c r="Q430" s="5">
        <v>1655.4</v>
      </c>
      <c r="R430" s="5">
        <v>1753.1000000000001</v>
      </c>
      <c r="S430" s="5">
        <v>338.34</v>
      </c>
      <c r="T430" s="5">
        <v>1462.3</v>
      </c>
      <c r="U430" s="5">
        <v>1467.7</v>
      </c>
      <c r="V430" s="5">
        <v>1559</v>
      </c>
      <c r="W430" s="5">
        <v>1567.8000000000002</v>
      </c>
      <c r="X430" s="5">
        <v>278.22000000000003</v>
      </c>
      <c r="Y430" s="5">
        <v>1617.1000000000001</v>
      </c>
      <c r="Z430" s="5">
        <f t="shared" si="13"/>
        <v>11698.96</v>
      </c>
      <c r="AA430" s="5"/>
    </row>
    <row r="431" spans="2:27" ht="42.75">
      <c r="B431" s="5" t="s">
        <v>1150</v>
      </c>
      <c r="C431" s="51" t="s">
        <v>48</v>
      </c>
      <c r="D431" s="51">
        <v>93655</v>
      </c>
      <c r="E431" s="6" t="s">
        <v>1151</v>
      </c>
      <c r="F431" s="51" t="s">
        <v>184</v>
      </c>
      <c r="G431" s="5">
        <v>10</v>
      </c>
      <c r="H431" s="5">
        <v>10</v>
      </c>
      <c r="I431" s="5">
        <v>2</v>
      </c>
      <c r="J431" s="5">
        <v>10</v>
      </c>
      <c r="K431" s="5">
        <v>10</v>
      </c>
      <c r="L431" s="5">
        <v>10</v>
      </c>
      <c r="M431" s="5">
        <v>10</v>
      </c>
      <c r="N431" s="5">
        <v>2</v>
      </c>
      <c r="O431" s="5">
        <v>10</v>
      </c>
      <c r="P431" s="5">
        <f t="shared" si="12"/>
        <v>74</v>
      </c>
      <c r="Q431" s="5">
        <v>142.79999999999998</v>
      </c>
      <c r="R431" s="5">
        <v>150.69999999999999</v>
      </c>
      <c r="S431" s="5">
        <v>29.24</v>
      </c>
      <c r="T431" s="5">
        <v>126.1</v>
      </c>
      <c r="U431" s="5">
        <v>128</v>
      </c>
      <c r="V431" s="5">
        <v>134.29999999999998</v>
      </c>
      <c r="W431" s="5">
        <v>135</v>
      </c>
      <c r="X431" s="5">
        <v>23.72</v>
      </c>
      <c r="Y431" s="5">
        <v>141.4</v>
      </c>
      <c r="Z431" s="5">
        <f t="shared" si="13"/>
        <v>1011.26</v>
      </c>
      <c r="AA431" s="5"/>
    </row>
    <row r="432" spans="2:27" ht="42.75">
      <c r="B432" s="5" t="s">
        <v>1152</v>
      </c>
      <c r="C432" s="51" t="s">
        <v>48</v>
      </c>
      <c r="D432" s="51">
        <v>93654</v>
      </c>
      <c r="E432" s="6" t="s">
        <v>1153</v>
      </c>
      <c r="F432" s="51" t="s">
        <v>184</v>
      </c>
      <c r="G432" s="5">
        <v>10</v>
      </c>
      <c r="H432" s="5">
        <v>10</v>
      </c>
      <c r="I432" s="5">
        <v>2</v>
      </c>
      <c r="J432" s="5">
        <v>10</v>
      </c>
      <c r="K432" s="5">
        <v>10</v>
      </c>
      <c r="L432" s="5">
        <v>10</v>
      </c>
      <c r="M432" s="5">
        <v>10</v>
      </c>
      <c r="N432" s="5">
        <v>2</v>
      </c>
      <c r="O432" s="5">
        <v>10</v>
      </c>
      <c r="P432" s="5">
        <f t="shared" si="12"/>
        <v>74</v>
      </c>
      <c r="Q432" s="5">
        <v>130.1</v>
      </c>
      <c r="R432" s="5">
        <v>135.5</v>
      </c>
      <c r="S432" s="5">
        <v>26.8</v>
      </c>
      <c r="T432" s="5">
        <v>113.3</v>
      </c>
      <c r="U432" s="5">
        <v>115.4</v>
      </c>
      <c r="V432" s="5">
        <v>122</v>
      </c>
      <c r="W432" s="5">
        <v>122.3</v>
      </c>
      <c r="X432" s="5">
        <v>21.34</v>
      </c>
      <c r="Y432" s="5">
        <v>127.6</v>
      </c>
      <c r="Z432" s="5">
        <f t="shared" si="13"/>
        <v>914.34</v>
      </c>
      <c r="AA432" s="5"/>
    </row>
    <row r="433" spans="2:27" ht="15">
      <c r="B433" s="5" t="s">
        <v>1155</v>
      </c>
      <c r="C433" s="51" t="s">
        <v>21</v>
      </c>
      <c r="D433" s="51" t="s">
        <v>21</v>
      </c>
      <c r="E433" s="6" t="s">
        <v>1156</v>
      </c>
      <c r="F433" s="51" t="s">
        <v>23</v>
      </c>
      <c r="G433" s="5"/>
      <c r="H433" s="5"/>
      <c r="I433" s="5"/>
      <c r="J433" s="5"/>
      <c r="K433" s="5"/>
      <c r="L433" s="5"/>
      <c r="M433" s="5"/>
      <c r="N433" s="5"/>
      <c r="O433" s="5"/>
      <c r="P433" s="5">
        <f t="shared" si="12"/>
        <v>0</v>
      </c>
      <c r="Q433" s="5"/>
      <c r="R433" s="5"/>
      <c r="S433" s="5">
        <v>0</v>
      </c>
      <c r="T433" s="5"/>
      <c r="U433" s="5"/>
      <c r="V433" s="5"/>
      <c r="W433" s="5"/>
      <c r="X433" s="5"/>
      <c r="Y433" s="5"/>
      <c r="Z433" s="5">
        <f t="shared" si="13"/>
        <v>0</v>
      </c>
      <c r="AA433" s="5"/>
    </row>
    <row r="434" spans="2:27" ht="57">
      <c r="B434" s="5" t="s">
        <v>1157</v>
      </c>
      <c r="C434" s="51" t="s">
        <v>48</v>
      </c>
      <c r="D434" s="51">
        <v>93009</v>
      </c>
      <c r="E434" s="6" t="s">
        <v>1158</v>
      </c>
      <c r="F434" s="51" t="s">
        <v>110</v>
      </c>
      <c r="G434" s="5">
        <v>25</v>
      </c>
      <c r="H434" s="5">
        <v>30</v>
      </c>
      <c r="I434" s="5">
        <v>5</v>
      </c>
      <c r="J434" s="5">
        <v>25</v>
      </c>
      <c r="K434" s="5">
        <v>25</v>
      </c>
      <c r="L434" s="5">
        <v>30</v>
      </c>
      <c r="M434" s="5">
        <v>25</v>
      </c>
      <c r="N434" s="5">
        <v>5</v>
      </c>
      <c r="O434" s="5">
        <v>30</v>
      </c>
      <c r="P434" s="5">
        <f t="shared" si="12"/>
        <v>200</v>
      </c>
      <c r="Q434" s="5">
        <v>802.99999999999989</v>
      </c>
      <c r="R434" s="5">
        <v>1018.1999999999998</v>
      </c>
      <c r="S434" s="5">
        <v>141.1</v>
      </c>
      <c r="T434" s="5">
        <v>681</v>
      </c>
      <c r="U434" s="5">
        <v>710.75</v>
      </c>
      <c r="V434" s="5">
        <v>859.2</v>
      </c>
      <c r="W434" s="5">
        <v>700.75</v>
      </c>
      <c r="X434" s="5">
        <v>130.75</v>
      </c>
      <c r="Y434" s="5">
        <v>822.3</v>
      </c>
      <c r="Z434" s="5">
        <f t="shared" si="13"/>
        <v>5867.05</v>
      </c>
      <c r="AA434" s="5"/>
    </row>
    <row r="435" spans="2:27" ht="57">
      <c r="B435" s="5" t="s">
        <v>1159</v>
      </c>
      <c r="C435" s="51" t="s">
        <v>48</v>
      </c>
      <c r="D435" s="51">
        <v>93011</v>
      </c>
      <c r="E435" s="6" t="s">
        <v>1160</v>
      </c>
      <c r="F435" s="51" t="s">
        <v>110</v>
      </c>
      <c r="G435" s="5">
        <v>40</v>
      </c>
      <c r="H435" s="5">
        <v>50</v>
      </c>
      <c r="I435" s="5">
        <v>10</v>
      </c>
      <c r="J435" s="5">
        <v>50</v>
      </c>
      <c r="K435" s="5">
        <v>40</v>
      </c>
      <c r="L435" s="5">
        <v>50</v>
      </c>
      <c r="M435" s="5">
        <v>30</v>
      </c>
      <c r="N435" s="5">
        <v>10</v>
      </c>
      <c r="O435" s="5">
        <v>50</v>
      </c>
      <c r="P435" s="5">
        <f t="shared" si="12"/>
        <v>330</v>
      </c>
      <c r="Q435" s="5">
        <v>2218</v>
      </c>
      <c r="R435" s="5">
        <v>2893</v>
      </c>
      <c r="S435" s="5">
        <v>485.79999999999995</v>
      </c>
      <c r="T435" s="5">
        <v>2316</v>
      </c>
      <c r="U435" s="5">
        <v>1954.0000000000002</v>
      </c>
      <c r="V435" s="5">
        <v>2456</v>
      </c>
      <c r="W435" s="5">
        <v>1435.8</v>
      </c>
      <c r="X435" s="5">
        <v>443.9</v>
      </c>
      <c r="Y435" s="5">
        <v>2337</v>
      </c>
      <c r="Z435" s="5">
        <f t="shared" si="13"/>
        <v>16539.5</v>
      </c>
      <c r="AA435" s="5"/>
    </row>
    <row r="436" spans="2:27" ht="42.75">
      <c r="B436" s="5" t="s">
        <v>1161</v>
      </c>
      <c r="C436" s="51" t="s">
        <v>26</v>
      </c>
      <c r="D436" s="51" t="s">
        <v>1162</v>
      </c>
      <c r="E436" s="6" t="s">
        <v>1163</v>
      </c>
      <c r="F436" s="51" t="s">
        <v>1164</v>
      </c>
      <c r="G436" s="5">
        <v>40</v>
      </c>
      <c r="H436" s="5">
        <v>50</v>
      </c>
      <c r="I436" s="5">
        <v>10</v>
      </c>
      <c r="J436" s="5">
        <v>50</v>
      </c>
      <c r="K436" s="5">
        <v>40</v>
      </c>
      <c r="L436" s="5">
        <v>50</v>
      </c>
      <c r="M436" s="5">
        <v>30</v>
      </c>
      <c r="N436" s="5">
        <v>10</v>
      </c>
      <c r="O436" s="5">
        <v>50</v>
      </c>
      <c r="P436" s="5">
        <f t="shared" si="12"/>
        <v>330</v>
      </c>
      <c r="Q436" s="5">
        <v>1812.44</v>
      </c>
      <c r="R436" s="5">
        <v>2148.0000000000005</v>
      </c>
      <c r="S436" s="5">
        <v>410.92</v>
      </c>
      <c r="T436" s="5">
        <v>1533</v>
      </c>
      <c r="U436" s="5">
        <v>1632.1599999999996</v>
      </c>
      <c r="V436" s="5">
        <v>1771.75</v>
      </c>
      <c r="W436" s="5">
        <v>1249.77</v>
      </c>
      <c r="X436" s="5">
        <v>417.63</v>
      </c>
      <c r="Y436" s="5">
        <v>1627.9000000000003</v>
      </c>
      <c r="Z436" s="5">
        <f t="shared" si="13"/>
        <v>12603.57</v>
      </c>
      <c r="AA436" s="5"/>
    </row>
    <row r="437" spans="2:27" ht="57">
      <c r="B437" s="5" t="s">
        <v>1165</v>
      </c>
      <c r="C437" s="51" t="s">
        <v>26</v>
      </c>
      <c r="D437" s="51" t="s">
        <v>1166</v>
      </c>
      <c r="E437" s="6" t="s">
        <v>1167</v>
      </c>
      <c r="F437" s="51" t="s">
        <v>1164</v>
      </c>
      <c r="G437" s="5">
        <v>70</v>
      </c>
      <c r="H437" s="5">
        <v>100</v>
      </c>
      <c r="I437" s="5">
        <v>20</v>
      </c>
      <c r="J437" s="5">
        <v>100</v>
      </c>
      <c r="K437" s="5">
        <v>70</v>
      </c>
      <c r="L437" s="5">
        <v>100</v>
      </c>
      <c r="M437" s="5">
        <v>40</v>
      </c>
      <c r="N437" s="5">
        <v>20</v>
      </c>
      <c r="O437" s="5">
        <v>100</v>
      </c>
      <c r="P437" s="5">
        <f t="shared" si="12"/>
        <v>620</v>
      </c>
      <c r="Q437" s="5">
        <v>8041.9499999999989</v>
      </c>
      <c r="R437" s="5">
        <v>12217.999999999998</v>
      </c>
      <c r="S437" s="5">
        <v>2256.8000000000002</v>
      </c>
      <c r="T437" s="5">
        <v>11638</v>
      </c>
      <c r="U437" s="5">
        <v>7955.5000000000009</v>
      </c>
      <c r="V437" s="5">
        <v>11445.5</v>
      </c>
      <c r="W437" s="5">
        <v>4627</v>
      </c>
      <c r="X437" s="5">
        <v>2323.8999999999996</v>
      </c>
      <c r="Y437" s="5">
        <v>11567</v>
      </c>
      <c r="Z437" s="5">
        <f t="shared" si="13"/>
        <v>72073.649999999994</v>
      </c>
      <c r="AA437" s="5"/>
    </row>
    <row r="438" spans="2:27" ht="57">
      <c r="B438" s="5" t="s">
        <v>1168</v>
      </c>
      <c r="C438" s="51" t="s">
        <v>26</v>
      </c>
      <c r="D438" s="51" t="s">
        <v>1169</v>
      </c>
      <c r="E438" s="6" t="s">
        <v>1170</v>
      </c>
      <c r="F438" s="51" t="s">
        <v>1164</v>
      </c>
      <c r="G438" s="5">
        <v>70</v>
      </c>
      <c r="H438" s="5">
        <v>100</v>
      </c>
      <c r="I438" s="5">
        <v>20</v>
      </c>
      <c r="J438" s="5">
        <v>100</v>
      </c>
      <c r="K438" s="5">
        <v>70</v>
      </c>
      <c r="L438" s="5">
        <v>100</v>
      </c>
      <c r="M438" s="5">
        <v>40</v>
      </c>
      <c r="N438" s="5">
        <v>20</v>
      </c>
      <c r="O438" s="5">
        <v>100</v>
      </c>
      <c r="P438" s="5">
        <f t="shared" si="12"/>
        <v>620</v>
      </c>
      <c r="Q438" s="5">
        <v>3508.75</v>
      </c>
      <c r="R438" s="5">
        <v>5742</v>
      </c>
      <c r="S438" s="5">
        <v>961.59999999999991</v>
      </c>
      <c r="T438" s="5">
        <v>5162</v>
      </c>
      <c r="U438" s="5">
        <v>3422.3</v>
      </c>
      <c r="V438" s="5">
        <v>4969.5</v>
      </c>
      <c r="W438" s="5">
        <v>2036.6000000000001</v>
      </c>
      <c r="X438" s="5">
        <v>1028.7</v>
      </c>
      <c r="Y438" s="5">
        <v>5091</v>
      </c>
      <c r="Z438" s="5">
        <f t="shared" si="13"/>
        <v>31922.45</v>
      </c>
      <c r="AA438" s="5"/>
    </row>
    <row r="439" spans="2:27" ht="57">
      <c r="B439" s="5" t="s">
        <v>1171</v>
      </c>
      <c r="C439" s="51" t="s">
        <v>26</v>
      </c>
      <c r="D439" s="51" t="s">
        <v>1172</v>
      </c>
      <c r="E439" s="6" t="s">
        <v>1173</v>
      </c>
      <c r="F439" s="51" t="s">
        <v>33</v>
      </c>
      <c r="G439" s="5">
        <v>8</v>
      </c>
      <c r="H439" s="5">
        <v>10</v>
      </c>
      <c r="I439" s="5">
        <v>2</v>
      </c>
      <c r="J439" s="5">
        <v>10</v>
      </c>
      <c r="K439" s="5">
        <v>8</v>
      </c>
      <c r="L439" s="5">
        <v>10</v>
      </c>
      <c r="M439" s="5">
        <v>6</v>
      </c>
      <c r="N439" s="5">
        <v>2</v>
      </c>
      <c r="O439" s="5">
        <v>10</v>
      </c>
      <c r="P439" s="5">
        <f t="shared" si="12"/>
        <v>66</v>
      </c>
      <c r="Q439" s="5">
        <v>2919.384</v>
      </c>
      <c r="R439" s="5">
        <v>3693</v>
      </c>
      <c r="S439" s="5">
        <v>727.39199999999994</v>
      </c>
      <c r="T439" s="5">
        <v>3658.2</v>
      </c>
      <c r="U439" s="5">
        <v>2913.4559999999992</v>
      </c>
      <c r="V439" s="5">
        <v>3646.6499999999996</v>
      </c>
      <c r="W439" s="5">
        <v>2192.3820000000001</v>
      </c>
      <c r="X439" s="5">
        <v>731.41799999999989</v>
      </c>
      <c r="Y439" s="5">
        <v>3653.9399999999996</v>
      </c>
      <c r="Z439" s="5">
        <f t="shared" si="13"/>
        <v>24135.821999999996</v>
      </c>
      <c r="AA439" s="5"/>
    </row>
    <row r="440" spans="2:27" ht="57">
      <c r="B440" s="5" t="s">
        <v>1174</v>
      </c>
      <c r="C440" s="51" t="s">
        <v>26</v>
      </c>
      <c r="D440" s="51" t="s">
        <v>1175</v>
      </c>
      <c r="E440" s="6" t="s">
        <v>1176</v>
      </c>
      <c r="F440" s="51" t="s">
        <v>33</v>
      </c>
      <c r="G440" s="5">
        <v>25</v>
      </c>
      <c r="H440" s="5">
        <v>35</v>
      </c>
      <c r="I440" s="5">
        <v>5</v>
      </c>
      <c r="J440" s="5">
        <v>25</v>
      </c>
      <c r="K440" s="5">
        <v>25</v>
      </c>
      <c r="L440" s="5">
        <v>50</v>
      </c>
      <c r="M440" s="5">
        <v>25</v>
      </c>
      <c r="N440" s="5">
        <v>5</v>
      </c>
      <c r="O440" s="5">
        <v>40</v>
      </c>
      <c r="P440" s="5">
        <f t="shared" si="12"/>
        <v>235</v>
      </c>
      <c r="Q440" s="5">
        <v>7729.1499999999987</v>
      </c>
      <c r="R440" s="5">
        <v>11127.199999999997</v>
      </c>
      <c r="S440" s="5">
        <v>1533.5600000000002</v>
      </c>
      <c r="T440" s="5">
        <v>7774</v>
      </c>
      <c r="U440" s="5">
        <v>7692.1</v>
      </c>
      <c r="V440" s="5">
        <v>15432.5</v>
      </c>
      <c r="W440" s="5">
        <v>7752.85</v>
      </c>
      <c r="X440" s="5">
        <v>1553.69</v>
      </c>
      <c r="Y440" s="5">
        <v>12404.319999999998</v>
      </c>
      <c r="Z440" s="5">
        <f t="shared" si="13"/>
        <v>72999.37</v>
      </c>
      <c r="AA440" s="5"/>
    </row>
    <row r="441" spans="2:27" ht="30">
      <c r="B441" s="5" t="s">
        <v>1177</v>
      </c>
      <c r="C441" s="51" t="s">
        <v>21</v>
      </c>
      <c r="D441" s="51" t="s">
        <v>21</v>
      </c>
      <c r="E441" s="6" t="s">
        <v>1178</v>
      </c>
      <c r="F441" s="51" t="s">
        <v>23</v>
      </c>
      <c r="G441" s="5"/>
      <c r="H441" s="5"/>
      <c r="I441" s="5"/>
      <c r="J441" s="5"/>
      <c r="K441" s="5"/>
      <c r="L441" s="5"/>
      <c r="M441" s="5"/>
      <c r="N441" s="5"/>
      <c r="O441" s="5"/>
      <c r="P441" s="5">
        <f t="shared" si="12"/>
        <v>0</v>
      </c>
      <c r="Q441" s="5"/>
      <c r="R441" s="5"/>
      <c r="S441" s="5">
        <v>0</v>
      </c>
      <c r="T441" s="5"/>
      <c r="U441" s="5"/>
      <c r="V441" s="5"/>
      <c r="W441" s="5"/>
      <c r="X441" s="5"/>
      <c r="Y441" s="5"/>
      <c r="Z441" s="5">
        <f t="shared" si="13"/>
        <v>0</v>
      </c>
      <c r="AA441" s="5"/>
    </row>
    <row r="442" spans="2:27" ht="57">
      <c r="B442" s="5" t="s">
        <v>1179</v>
      </c>
      <c r="C442" s="51" t="s">
        <v>48</v>
      </c>
      <c r="D442" s="51">
        <v>97660</v>
      </c>
      <c r="E442" s="6" t="s">
        <v>1180</v>
      </c>
      <c r="F442" s="51" t="s">
        <v>184</v>
      </c>
      <c r="G442" s="5">
        <v>300</v>
      </c>
      <c r="H442" s="5">
        <v>400</v>
      </c>
      <c r="I442" s="5">
        <v>50</v>
      </c>
      <c r="J442" s="5">
        <v>300</v>
      </c>
      <c r="K442" s="5">
        <v>300</v>
      </c>
      <c r="L442" s="5">
        <v>800</v>
      </c>
      <c r="M442" s="5">
        <v>300</v>
      </c>
      <c r="N442" s="5">
        <v>50</v>
      </c>
      <c r="O442" s="5">
        <v>450</v>
      </c>
      <c r="P442" s="5">
        <f t="shared" si="12"/>
        <v>2950</v>
      </c>
      <c r="Q442" s="5">
        <v>198</v>
      </c>
      <c r="R442" s="5">
        <v>320</v>
      </c>
      <c r="S442" s="5">
        <v>29.5</v>
      </c>
      <c r="T442" s="5">
        <v>213</v>
      </c>
      <c r="U442" s="5">
        <v>189</v>
      </c>
      <c r="V442" s="5">
        <v>528</v>
      </c>
      <c r="W442" s="5">
        <v>206.99999999999997</v>
      </c>
      <c r="X442" s="5">
        <v>34</v>
      </c>
      <c r="Y442" s="5">
        <v>288</v>
      </c>
      <c r="Z442" s="5">
        <f t="shared" si="13"/>
        <v>2006.5</v>
      </c>
      <c r="AA442" s="5"/>
    </row>
    <row r="443" spans="2:27" ht="42.75">
      <c r="B443" s="5" t="s">
        <v>1181</v>
      </c>
      <c r="C443" s="51" t="s">
        <v>48</v>
      </c>
      <c r="D443" s="51">
        <v>97661</v>
      </c>
      <c r="E443" s="6" t="s">
        <v>1182</v>
      </c>
      <c r="F443" s="51" t="s">
        <v>110</v>
      </c>
      <c r="G443" s="5">
        <v>5000</v>
      </c>
      <c r="H443" s="5">
        <v>7500</v>
      </c>
      <c r="I443" s="5">
        <v>1000</v>
      </c>
      <c r="J443" s="5">
        <v>6000</v>
      </c>
      <c r="K443" s="5">
        <v>5000</v>
      </c>
      <c r="L443" s="5">
        <v>12500</v>
      </c>
      <c r="M443" s="5">
        <v>4000</v>
      </c>
      <c r="N443" s="5">
        <v>1000</v>
      </c>
      <c r="O443" s="5">
        <v>7500</v>
      </c>
      <c r="P443" s="5">
        <f t="shared" si="12"/>
        <v>49500</v>
      </c>
      <c r="Q443" s="5">
        <v>3500</v>
      </c>
      <c r="R443" s="5">
        <v>6450</v>
      </c>
      <c r="S443" s="5">
        <v>620</v>
      </c>
      <c r="T443" s="5">
        <v>4500</v>
      </c>
      <c r="U443" s="5">
        <v>3350</v>
      </c>
      <c r="V443" s="5">
        <v>9000</v>
      </c>
      <c r="W443" s="5">
        <v>2960</v>
      </c>
      <c r="X443" s="5">
        <v>730</v>
      </c>
      <c r="Y443" s="5">
        <v>5100</v>
      </c>
      <c r="Z443" s="5">
        <f t="shared" si="13"/>
        <v>36210</v>
      </c>
      <c r="AA443" s="5"/>
    </row>
    <row r="444" spans="2:27" ht="28.5">
      <c r="B444" s="5" t="s">
        <v>1184</v>
      </c>
      <c r="C444" s="51" t="s">
        <v>48</v>
      </c>
      <c r="D444" s="51">
        <v>97665</v>
      </c>
      <c r="E444" s="6" t="s">
        <v>1185</v>
      </c>
      <c r="F444" s="51" t="s">
        <v>184</v>
      </c>
      <c r="G444" s="5">
        <v>310</v>
      </c>
      <c r="H444" s="5">
        <v>440</v>
      </c>
      <c r="I444" s="5">
        <v>60</v>
      </c>
      <c r="J444" s="5">
        <v>330</v>
      </c>
      <c r="K444" s="5">
        <v>310</v>
      </c>
      <c r="L444" s="5">
        <v>830</v>
      </c>
      <c r="M444" s="5">
        <v>290</v>
      </c>
      <c r="N444" s="5">
        <v>60</v>
      </c>
      <c r="O444" s="5">
        <v>480</v>
      </c>
      <c r="P444" s="5">
        <f t="shared" si="12"/>
        <v>3110</v>
      </c>
      <c r="Q444" s="5">
        <v>554.9</v>
      </c>
      <c r="R444" s="5">
        <v>950.40000000000009</v>
      </c>
      <c r="S444" s="5">
        <v>95.4</v>
      </c>
      <c r="T444" s="5">
        <v>630.29999999999995</v>
      </c>
      <c r="U444" s="5">
        <v>530.09999999999991</v>
      </c>
      <c r="V444" s="5">
        <v>1510.6000000000001</v>
      </c>
      <c r="W444" s="5">
        <v>545.20000000000005</v>
      </c>
      <c r="X444" s="5">
        <v>110.4</v>
      </c>
      <c r="Y444" s="5">
        <v>830.4</v>
      </c>
      <c r="Z444" s="5">
        <f t="shared" si="13"/>
        <v>5757.6999999999989</v>
      </c>
      <c r="AA444" s="5"/>
    </row>
    <row r="445" spans="2:27" ht="28.5">
      <c r="B445" s="5" t="s">
        <v>1187</v>
      </c>
      <c r="C445" s="51" t="s">
        <v>26</v>
      </c>
      <c r="D445" s="51" t="s">
        <v>1188</v>
      </c>
      <c r="E445" s="6" t="s">
        <v>1189</v>
      </c>
      <c r="F445" s="51" t="s">
        <v>110</v>
      </c>
      <c r="G445" s="5">
        <v>500</v>
      </c>
      <c r="H445" s="5">
        <v>700</v>
      </c>
      <c r="I445" s="5">
        <v>100</v>
      </c>
      <c r="J445" s="5">
        <v>500</v>
      </c>
      <c r="K445" s="5">
        <v>500</v>
      </c>
      <c r="L445" s="5">
        <v>1400</v>
      </c>
      <c r="M445" s="5">
        <v>500</v>
      </c>
      <c r="N445" s="5">
        <v>100</v>
      </c>
      <c r="O445" s="5">
        <v>800</v>
      </c>
      <c r="P445" s="5">
        <f t="shared" si="12"/>
        <v>5100</v>
      </c>
      <c r="Q445" s="5">
        <v>511.1</v>
      </c>
      <c r="R445" s="5">
        <v>919.8</v>
      </c>
      <c r="S445" s="5">
        <v>94.039999999999992</v>
      </c>
      <c r="T445" s="5">
        <v>541</v>
      </c>
      <c r="U445" s="5">
        <v>486.40000000000003</v>
      </c>
      <c r="V445" s="5">
        <v>1407.0000000000002</v>
      </c>
      <c r="W445" s="5">
        <v>526.90000000000009</v>
      </c>
      <c r="X445" s="5">
        <v>107.46000000000001</v>
      </c>
      <c r="Y445" s="5">
        <v>842.88</v>
      </c>
      <c r="Z445" s="5">
        <f t="shared" si="13"/>
        <v>5436.58</v>
      </c>
      <c r="AA445" s="5"/>
    </row>
    <row r="446" spans="2:27" ht="42.75">
      <c r="B446" s="5" t="s">
        <v>1190</v>
      </c>
      <c r="C446" s="51" t="s">
        <v>48</v>
      </c>
      <c r="D446" s="51">
        <v>90447</v>
      </c>
      <c r="E446" s="6" t="s">
        <v>1191</v>
      </c>
      <c r="F446" s="51" t="s">
        <v>110</v>
      </c>
      <c r="G446" s="5">
        <v>300</v>
      </c>
      <c r="H446" s="5">
        <v>400</v>
      </c>
      <c r="I446" s="5">
        <v>50</v>
      </c>
      <c r="J446" s="5">
        <v>300</v>
      </c>
      <c r="K446" s="5">
        <v>300</v>
      </c>
      <c r="L446" s="5">
        <v>800</v>
      </c>
      <c r="M446" s="5">
        <v>300</v>
      </c>
      <c r="N446" s="5">
        <v>50</v>
      </c>
      <c r="O446" s="5">
        <v>450</v>
      </c>
      <c r="P446" s="5">
        <f t="shared" si="12"/>
        <v>2950</v>
      </c>
      <c r="Q446" s="5">
        <v>2439</v>
      </c>
      <c r="R446" s="5">
        <v>4492</v>
      </c>
      <c r="S446" s="5">
        <v>379</v>
      </c>
      <c r="T446" s="5">
        <v>2619</v>
      </c>
      <c r="U446" s="5">
        <v>2310</v>
      </c>
      <c r="V446" s="5">
        <v>6376</v>
      </c>
      <c r="W446" s="5">
        <v>2463</v>
      </c>
      <c r="X446" s="5">
        <v>437.5</v>
      </c>
      <c r="Y446" s="5">
        <v>3811.5000000000005</v>
      </c>
      <c r="Z446" s="5">
        <f t="shared" si="13"/>
        <v>25327</v>
      </c>
      <c r="AA446" s="5"/>
    </row>
    <row r="447" spans="2:27" ht="57">
      <c r="B447" s="5" t="s">
        <v>1193</v>
      </c>
      <c r="C447" s="51" t="s">
        <v>26</v>
      </c>
      <c r="D447" s="51" t="s">
        <v>1194</v>
      </c>
      <c r="E447" s="6" t="s">
        <v>1195</v>
      </c>
      <c r="F447" s="51" t="s">
        <v>33</v>
      </c>
      <c r="G447" s="5">
        <v>3</v>
      </c>
      <c r="H447" s="5">
        <v>3</v>
      </c>
      <c r="I447" s="5">
        <v>3</v>
      </c>
      <c r="J447" s="5">
        <v>3</v>
      </c>
      <c r="K447" s="5">
        <v>3</v>
      </c>
      <c r="L447" s="5">
        <v>6</v>
      </c>
      <c r="M447" s="5">
        <v>3</v>
      </c>
      <c r="N447" s="5">
        <v>3</v>
      </c>
      <c r="O447" s="5">
        <v>3</v>
      </c>
      <c r="P447" s="5">
        <f t="shared" si="12"/>
        <v>30</v>
      </c>
      <c r="Q447" s="5">
        <v>212.37</v>
      </c>
      <c r="R447" s="5">
        <v>227.1</v>
      </c>
      <c r="S447" s="5">
        <v>194.24999999999997</v>
      </c>
      <c r="T447" s="5">
        <v>166.01999999999998</v>
      </c>
      <c r="U447" s="5">
        <v>193.77000000000004</v>
      </c>
      <c r="V447" s="5">
        <v>354.18</v>
      </c>
      <c r="W447" s="5">
        <v>199.92</v>
      </c>
      <c r="X447" s="5">
        <v>204.77999999999997</v>
      </c>
      <c r="Y447" s="5">
        <v>170.70000000000002</v>
      </c>
      <c r="Z447" s="5">
        <f t="shared" si="13"/>
        <v>1923.0900000000001</v>
      </c>
      <c r="AA447" s="5"/>
    </row>
    <row r="448" spans="2:27" ht="85.5">
      <c r="B448" s="5" t="s">
        <v>1196</v>
      </c>
      <c r="C448" s="51" t="s">
        <v>48</v>
      </c>
      <c r="D448" s="51">
        <v>104475</v>
      </c>
      <c r="E448" s="6" t="s">
        <v>1197</v>
      </c>
      <c r="F448" s="51" t="s">
        <v>184</v>
      </c>
      <c r="G448" s="5">
        <v>90</v>
      </c>
      <c r="H448" s="5">
        <v>100</v>
      </c>
      <c r="I448" s="5">
        <v>20</v>
      </c>
      <c r="J448" s="5">
        <v>100</v>
      </c>
      <c r="K448" s="5">
        <v>90</v>
      </c>
      <c r="L448" s="5">
        <v>100</v>
      </c>
      <c r="M448" s="5">
        <v>70</v>
      </c>
      <c r="N448" s="5">
        <v>20</v>
      </c>
      <c r="O448" s="5">
        <v>100</v>
      </c>
      <c r="P448" s="5">
        <f t="shared" si="12"/>
        <v>690</v>
      </c>
      <c r="Q448" s="5">
        <v>13381.2</v>
      </c>
      <c r="R448" s="5">
        <v>17075</v>
      </c>
      <c r="S448" s="5">
        <v>2901.3999999999996</v>
      </c>
      <c r="T448" s="5">
        <v>14579</v>
      </c>
      <c r="U448" s="5">
        <v>12358.8</v>
      </c>
      <c r="V448" s="5">
        <v>14396</v>
      </c>
      <c r="W448" s="5">
        <v>10202.5</v>
      </c>
      <c r="X448" s="5">
        <v>2932.6</v>
      </c>
      <c r="Y448" s="5">
        <v>14166.999999999998</v>
      </c>
      <c r="Z448" s="5">
        <f t="shared" si="13"/>
        <v>101993.5</v>
      </c>
      <c r="AA448" s="5"/>
    </row>
    <row r="449" spans="2:27" ht="57">
      <c r="B449" s="5" t="s">
        <v>1198</v>
      </c>
      <c r="C449" s="51" t="s">
        <v>48</v>
      </c>
      <c r="D449" s="51">
        <v>92005</v>
      </c>
      <c r="E449" s="6" t="s">
        <v>1199</v>
      </c>
      <c r="F449" s="51" t="s">
        <v>184</v>
      </c>
      <c r="G449" s="5">
        <v>90</v>
      </c>
      <c r="H449" s="5">
        <v>100</v>
      </c>
      <c r="I449" s="5">
        <v>20</v>
      </c>
      <c r="J449" s="5">
        <v>100</v>
      </c>
      <c r="K449" s="5">
        <v>90</v>
      </c>
      <c r="L449" s="5">
        <v>100</v>
      </c>
      <c r="M449" s="5">
        <v>70</v>
      </c>
      <c r="N449" s="5">
        <v>20</v>
      </c>
      <c r="O449" s="5">
        <v>100</v>
      </c>
      <c r="P449" s="5">
        <f t="shared" si="12"/>
        <v>690</v>
      </c>
      <c r="Q449" s="5">
        <v>6075</v>
      </c>
      <c r="R449" s="5">
        <v>7136</v>
      </c>
      <c r="S449" s="5">
        <v>1228.1999999999998</v>
      </c>
      <c r="T449" s="5">
        <v>6371</v>
      </c>
      <c r="U449" s="5">
        <v>5235.3</v>
      </c>
      <c r="V449" s="5">
        <v>5959.0000000000009</v>
      </c>
      <c r="W449" s="5">
        <v>4366.6000000000004</v>
      </c>
      <c r="X449" s="5">
        <v>1150.4000000000001</v>
      </c>
      <c r="Y449" s="5">
        <v>5907</v>
      </c>
      <c r="Z449" s="5">
        <f t="shared" si="13"/>
        <v>43428.5</v>
      </c>
      <c r="AA449" s="5"/>
    </row>
    <row r="450" spans="2:27" ht="57">
      <c r="B450" s="5" t="s">
        <v>1201</v>
      </c>
      <c r="C450" s="51" t="s">
        <v>48</v>
      </c>
      <c r="D450" s="51">
        <v>92008</v>
      </c>
      <c r="E450" s="6" t="s">
        <v>1202</v>
      </c>
      <c r="F450" s="51" t="s">
        <v>184</v>
      </c>
      <c r="G450" s="5">
        <v>90</v>
      </c>
      <c r="H450" s="5">
        <v>140</v>
      </c>
      <c r="I450" s="5">
        <v>20</v>
      </c>
      <c r="J450" s="5">
        <v>110</v>
      </c>
      <c r="K450" s="5">
        <v>90</v>
      </c>
      <c r="L450" s="5">
        <v>200</v>
      </c>
      <c r="M450" s="5">
        <v>70</v>
      </c>
      <c r="N450" s="5">
        <v>20</v>
      </c>
      <c r="O450" s="5">
        <v>140</v>
      </c>
      <c r="P450" s="5">
        <f t="shared" si="12"/>
        <v>880</v>
      </c>
      <c r="Q450" s="5">
        <v>4869</v>
      </c>
      <c r="R450" s="5">
        <v>7966</v>
      </c>
      <c r="S450" s="5">
        <v>984.2</v>
      </c>
      <c r="T450" s="5">
        <v>5601.2000000000007</v>
      </c>
      <c r="U450" s="5">
        <v>4186.8</v>
      </c>
      <c r="V450" s="5">
        <v>9528</v>
      </c>
      <c r="W450" s="5">
        <v>3490.8999999999996</v>
      </c>
      <c r="X450" s="5">
        <v>916.80000000000007</v>
      </c>
      <c r="Y450" s="5">
        <v>6599.6</v>
      </c>
      <c r="Z450" s="5">
        <f t="shared" si="13"/>
        <v>44142.5</v>
      </c>
      <c r="AA450" s="5"/>
    </row>
    <row r="451" spans="2:27" ht="42.75">
      <c r="B451" s="5" t="s">
        <v>1203</v>
      </c>
      <c r="C451" s="51" t="s">
        <v>26</v>
      </c>
      <c r="D451" s="51" t="s">
        <v>1204</v>
      </c>
      <c r="E451" s="6" t="s">
        <v>1205</v>
      </c>
      <c r="F451" s="51" t="s">
        <v>33</v>
      </c>
      <c r="G451" s="5">
        <v>30</v>
      </c>
      <c r="H451" s="5">
        <v>40</v>
      </c>
      <c r="I451" s="5">
        <v>5</v>
      </c>
      <c r="J451" s="5">
        <v>30</v>
      </c>
      <c r="K451" s="5">
        <v>30</v>
      </c>
      <c r="L451" s="5">
        <v>50</v>
      </c>
      <c r="M451" s="5">
        <v>30</v>
      </c>
      <c r="N451" s="5">
        <v>5</v>
      </c>
      <c r="O451" s="5">
        <v>45</v>
      </c>
      <c r="P451" s="5">
        <f t="shared" si="12"/>
        <v>265</v>
      </c>
      <c r="Q451" s="5">
        <v>2699.9400000000005</v>
      </c>
      <c r="R451" s="5">
        <v>4241.76</v>
      </c>
      <c r="S451" s="5">
        <v>409.20000000000005</v>
      </c>
      <c r="T451" s="5">
        <v>2696.6400000000003</v>
      </c>
      <c r="U451" s="5">
        <v>2510.52</v>
      </c>
      <c r="V451" s="5">
        <v>4367.3</v>
      </c>
      <c r="W451" s="5">
        <v>2658.6600000000003</v>
      </c>
      <c r="X451" s="5">
        <v>475.37</v>
      </c>
      <c r="Y451" s="5">
        <v>4036.59</v>
      </c>
      <c r="Z451" s="5">
        <f t="shared" si="13"/>
        <v>24095.98</v>
      </c>
      <c r="AA451" s="5"/>
    </row>
    <row r="452" spans="2:27" ht="128.25">
      <c r="B452" s="5" t="s">
        <v>1206</v>
      </c>
      <c r="C452" s="51" t="s">
        <v>48</v>
      </c>
      <c r="D452" s="51">
        <v>104474</v>
      </c>
      <c r="E452" s="6" t="s">
        <v>1207</v>
      </c>
      <c r="F452" s="51" t="s">
        <v>184</v>
      </c>
      <c r="G452" s="5">
        <v>90</v>
      </c>
      <c r="H452" s="5">
        <v>140</v>
      </c>
      <c r="I452" s="5">
        <v>20</v>
      </c>
      <c r="J452" s="5">
        <v>110</v>
      </c>
      <c r="K452" s="5">
        <v>90</v>
      </c>
      <c r="L452" s="5">
        <v>200</v>
      </c>
      <c r="M452" s="5">
        <v>70</v>
      </c>
      <c r="N452" s="5">
        <v>20</v>
      </c>
      <c r="O452" s="5">
        <v>140</v>
      </c>
      <c r="P452" s="5">
        <f t="shared" si="12"/>
        <v>880</v>
      </c>
      <c r="Q452" s="5">
        <v>33500.700000000004</v>
      </c>
      <c r="R452" s="5">
        <v>60211.199999999997</v>
      </c>
      <c r="S452" s="5">
        <v>7222.2000000000007</v>
      </c>
      <c r="T452" s="5">
        <v>40293</v>
      </c>
      <c r="U452" s="5">
        <v>30989.699999999997</v>
      </c>
      <c r="V452" s="5">
        <v>71970</v>
      </c>
      <c r="W452" s="5">
        <v>25477.9</v>
      </c>
      <c r="X452" s="5">
        <v>7323.2000000000007</v>
      </c>
      <c r="Y452" s="5">
        <v>49830.200000000004</v>
      </c>
      <c r="Z452" s="5">
        <f t="shared" si="13"/>
        <v>326818.10000000003</v>
      </c>
      <c r="AA452" s="5"/>
    </row>
    <row r="453" spans="2:27" ht="28.5">
      <c r="B453" s="5" t="s">
        <v>1208</v>
      </c>
      <c r="C453" s="51" t="s">
        <v>26</v>
      </c>
      <c r="D453" s="51" t="s">
        <v>1209</v>
      </c>
      <c r="E453" s="6" t="s">
        <v>1210</v>
      </c>
      <c r="F453" s="51" t="s">
        <v>33</v>
      </c>
      <c r="G453" s="5">
        <v>60</v>
      </c>
      <c r="H453" s="5">
        <v>80</v>
      </c>
      <c r="I453" s="5">
        <v>10</v>
      </c>
      <c r="J453" s="5">
        <v>60</v>
      </c>
      <c r="K453" s="5">
        <v>60</v>
      </c>
      <c r="L453" s="5">
        <v>160</v>
      </c>
      <c r="M453" s="5">
        <v>60</v>
      </c>
      <c r="N453" s="5">
        <v>10</v>
      </c>
      <c r="O453" s="5">
        <v>90</v>
      </c>
      <c r="P453" s="5">
        <f t="shared" si="12"/>
        <v>590</v>
      </c>
      <c r="Q453" s="5">
        <v>3176.7000000000003</v>
      </c>
      <c r="R453" s="5">
        <v>4736.8</v>
      </c>
      <c r="S453" s="5">
        <v>567.04999999999995</v>
      </c>
      <c r="T453" s="5">
        <v>3009.9</v>
      </c>
      <c r="U453" s="5">
        <v>2982.3</v>
      </c>
      <c r="V453" s="5">
        <v>8512.7999999999993</v>
      </c>
      <c r="W453" s="5">
        <v>3145.2000000000003</v>
      </c>
      <c r="X453" s="5">
        <v>522.1</v>
      </c>
      <c r="Y453" s="5">
        <v>4440.5999999999995</v>
      </c>
      <c r="Z453" s="5">
        <f t="shared" si="13"/>
        <v>31093.449999999997</v>
      </c>
      <c r="AA453" s="5"/>
    </row>
    <row r="454" spans="2:27" ht="42.75">
      <c r="B454" s="5" t="s">
        <v>1211</v>
      </c>
      <c r="C454" s="51" t="s">
        <v>26</v>
      </c>
      <c r="D454" s="51" t="s">
        <v>1212</v>
      </c>
      <c r="E454" s="6" t="s">
        <v>1213</v>
      </c>
      <c r="F454" s="51" t="s">
        <v>33</v>
      </c>
      <c r="G454" s="5">
        <v>24</v>
      </c>
      <c r="H454" s="5">
        <v>32</v>
      </c>
      <c r="I454" s="5">
        <v>4</v>
      </c>
      <c r="J454" s="5">
        <v>24</v>
      </c>
      <c r="K454" s="5">
        <v>24</v>
      </c>
      <c r="L454" s="5">
        <v>64</v>
      </c>
      <c r="M454" s="5">
        <v>24</v>
      </c>
      <c r="N454" s="5">
        <v>4</v>
      </c>
      <c r="O454" s="5">
        <v>36</v>
      </c>
      <c r="P454" s="5">
        <f t="shared" si="12"/>
        <v>236</v>
      </c>
      <c r="Q454" s="5">
        <v>6461.3280000000004</v>
      </c>
      <c r="R454" s="5">
        <v>8708.48</v>
      </c>
      <c r="S454" s="5">
        <v>1073.6160000000002</v>
      </c>
      <c r="T454" s="5">
        <v>6475.6799999999994</v>
      </c>
      <c r="U454" s="5">
        <v>6449.4719999999988</v>
      </c>
      <c r="V454" s="5">
        <v>17219.199999999997</v>
      </c>
      <c r="W454" s="5">
        <v>6468.9120000000012</v>
      </c>
      <c r="X454" s="5">
        <v>1078.9840000000002</v>
      </c>
      <c r="Y454" s="5">
        <v>9703.2959999999985</v>
      </c>
      <c r="Z454" s="5">
        <f t="shared" si="13"/>
        <v>63638.967999999993</v>
      </c>
      <c r="AA454" s="5"/>
    </row>
    <row r="455" spans="2:27" ht="28.5">
      <c r="B455" s="5" t="s">
        <v>1214</v>
      </c>
      <c r="C455" s="51" t="s">
        <v>26</v>
      </c>
      <c r="D455" s="51" t="s">
        <v>1215</v>
      </c>
      <c r="E455" s="6" t="s">
        <v>1216</v>
      </c>
      <c r="F455" s="51" t="s">
        <v>33</v>
      </c>
      <c r="G455" s="5">
        <v>24</v>
      </c>
      <c r="H455" s="5">
        <v>32</v>
      </c>
      <c r="I455" s="5">
        <v>4</v>
      </c>
      <c r="J455" s="5">
        <v>24</v>
      </c>
      <c r="K455" s="5">
        <v>24</v>
      </c>
      <c r="L455" s="5">
        <v>64</v>
      </c>
      <c r="M455" s="5">
        <v>24</v>
      </c>
      <c r="N455" s="5">
        <v>4</v>
      </c>
      <c r="O455" s="5">
        <v>36</v>
      </c>
      <c r="P455" s="5">
        <f t="shared" si="12"/>
        <v>236</v>
      </c>
      <c r="Q455" s="5">
        <v>1122.528</v>
      </c>
      <c r="R455" s="5">
        <v>1590.08</v>
      </c>
      <c r="S455" s="5">
        <v>183.816</v>
      </c>
      <c r="T455" s="5">
        <v>1136.8800000000001</v>
      </c>
      <c r="U455" s="5">
        <v>1110.6719999999998</v>
      </c>
      <c r="V455" s="5">
        <v>2982.3999999999996</v>
      </c>
      <c r="W455" s="5">
        <v>1130.1119999999999</v>
      </c>
      <c r="X455" s="5">
        <v>189.18399999999997</v>
      </c>
      <c r="Y455" s="5">
        <v>1695.0960000000002</v>
      </c>
      <c r="Z455" s="5">
        <f t="shared" si="13"/>
        <v>11140.767999999998</v>
      </c>
      <c r="AA455" s="5"/>
    </row>
    <row r="456" spans="2:27" ht="57">
      <c r="B456" s="5" t="s">
        <v>1217</v>
      </c>
      <c r="C456" s="51" t="s">
        <v>48</v>
      </c>
      <c r="D456" s="51">
        <v>91863</v>
      </c>
      <c r="E456" s="6" t="s">
        <v>1218</v>
      </c>
      <c r="F456" s="51" t="s">
        <v>110</v>
      </c>
      <c r="G456" s="5">
        <v>340</v>
      </c>
      <c r="H456" s="5">
        <v>500</v>
      </c>
      <c r="I456" s="5">
        <v>100</v>
      </c>
      <c r="J456" s="5">
        <v>500</v>
      </c>
      <c r="K456" s="5">
        <v>340</v>
      </c>
      <c r="L456" s="5">
        <v>500</v>
      </c>
      <c r="M456" s="5">
        <v>180</v>
      </c>
      <c r="N456" s="5">
        <v>100</v>
      </c>
      <c r="O456" s="5">
        <v>500</v>
      </c>
      <c r="P456" s="5">
        <f t="shared" si="12"/>
        <v>3060</v>
      </c>
      <c r="Q456" s="5">
        <v>4209.2000000000007</v>
      </c>
      <c r="R456" s="5">
        <v>7055</v>
      </c>
      <c r="S456" s="5">
        <v>1106</v>
      </c>
      <c r="T456" s="5">
        <v>5720</v>
      </c>
      <c r="U456" s="5">
        <v>3828.3999999999996</v>
      </c>
      <c r="V456" s="5">
        <v>5725</v>
      </c>
      <c r="W456" s="5">
        <v>2070</v>
      </c>
      <c r="X456" s="5">
        <v>1113</v>
      </c>
      <c r="Y456" s="5">
        <v>5680</v>
      </c>
      <c r="Z456" s="5">
        <f t="shared" si="13"/>
        <v>36506.6</v>
      </c>
      <c r="AA456" s="5"/>
    </row>
    <row r="457" spans="2:27" ht="57">
      <c r="B457" s="5" t="s">
        <v>1219</v>
      </c>
      <c r="C457" s="51" t="s">
        <v>48</v>
      </c>
      <c r="D457" s="51">
        <v>91864</v>
      </c>
      <c r="E457" s="6" t="s">
        <v>1220</v>
      </c>
      <c r="F457" s="51" t="s">
        <v>110</v>
      </c>
      <c r="G457" s="5">
        <v>340</v>
      </c>
      <c r="H457" s="5">
        <v>500</v>
      </c>
      <c r="I457" s="5">
        <v>100</v>
      </c>
      <c r="J457" s="5">
        <v>500</v>
      </c>
      <c r="K457" s="5">
        <v>340</v>
      </c>
      <c r="L457" s="5">
        <v>500</v>
      </c>
      <c r="M457" s="5">
        <v>180</v>
      </c>
      <c r="N457" s="5">
        <v>100</v>
      </c>
      <c r="O457" s="5">
        <v>500</v>
      </c>
      <c r="P457" s="5">
        <f t="shared" si="12"/>
        <v>3060</v>
      </c>
      <c r="Q457" s="5">
        <v>5766.4000000000005</v>
      </c>
      <c r="R457" s="5">
        <v>9485</v>
      </c>
      <c r="S457" s="5">
        <v>1509</v>
      </c>
      <c r="T457" s="5">
        <v>7670</v>
      </c>
      <c r="U457" s="5">
        <v>5205.4000000000005</v>
      </c>
      <c r="V457" s="5">
        <v>7764.9999999999991</v>
      </c>
      <c r="W457" s="5">
        <v>2791.8</v>
      </c>
      <c r="X457" s="5">
        <v>1489</v>
      </c>
      <c r="Y457" s="5">
        <v>7645</v>
      </c>
      <c r="Z457" s="5">
        <f t="shared" si="13"/>
        <v>49326.600000000006</v>
      </c>
      <c r="AA457" s="5"/>
    </row>
    <row r="458" spans="2:27" ht="57">
      <c r="B458" s="5" t="s">
        <v>1222</v>
      </c>
      <c r="C458" s="51" t="s">
        <v>48</v>
      </c>
      <c r="D458" s="51">
        <v>91926</v>
      </c>
      <c r="E458" s="6" t="s">
        <v>1223</v>
      </c>
      <c r="F458" s="51" t="s">
        <v>110</v>
      </c>
      <c r="G458" s="5">
        <v>3000</v>
      </c>
      <c r="H458" s="5">
        <v>4200</v>
      </c>
      <c r="I458" s="5">
        <v>600</v>
      </c>
      <c r="J458" s="5">
        <v>3000</v>
      </c>
      <c r="K458" s="5">
        <v>3000</v>
      </c>
      <c r="L458" s="5">
        <v>8400</v>
      </c>
      <c r="M458" s="5">
        <v>3000</v>
      </c>
      <c r="N458" s="5">
        <v>600</v>
      </c>
      <c r="O458" s="5">
        <v>4800</v>
      </c>
      <c r="P458" s="5">
        <f t="shared" si="12"/>
        <v>30600</v>
      </c>
      <c r="Q458" s="5">
        <v>12450</v>
      </c>
      <c r="R458" s="5">
        <v>20076</v>
      </c>
      <c r="S458" s="5">
        <v>2808</v>
      </c>
      <c r="T458" s="5">
        <v>12330</v>
      </c>
      <c r="U458" s="5">
        <v>11939.999999999998</v>
      </c>
      <c r="V458" s="5">
        <v>36372</v>
      </c>
      <c r="W458" s="5">
        <v>12870</v>
      </c>
      <c r="X458" s="5">
        <v>2616</v>
      </c>
      <c r="Y458" s="5">
        <v>19248</v>
      </c>
      <c r="Z458" s="5">
        <f t="shared" si="13"/>
        <v>130710</v>
      </c>
      <c r="AA458" s="5"/>
    </row>
    <row r="459" spans="2:27" ht="57">
      <c r="B459" s="5" t="s">
        <v>1225</v>
      </c>
      <c r="C459" s="51" t="s">
        <v>48</v>
      </c>
      <c r="D459" s="51">
        <v>91924</v>
      </c>
      <c r="E459" s="6" t="s">
        <v>1226</v>
      </c>
      <c r="F459" s="51" t="s">
        <v>110</v>
      </c>
      <c r="G459" s="5">
        <v>3000</v>
      </c>
      <c r="H459" s="5">
        <v>4200</v>
      </c>
      <c r="I459" s="5">
        <v>600</v>
      </c>
      <c r="J459" s="5">
        <v>3000</v>
      </c>
      <c r="K459" s="5">
        <v>3000</v>
      </c>
      <c r="L459" s="5">
        <v>8400</v>
      </c>
      <c r="M459" s="5">
        <v>3000</v>
      </c>
      <c r="N459" s="5">
        <v>600</v>
      </c>
      <c r="O459" s="5">
        <v>4800</v>
      </c>
      <c r="P459" s="5">
        <f t="shared" si="12"/>
        <v>30600</v>
      </c>
      <c r="Q459" s="5">
        <v>8640</v>
      </c>
      <c r="R459" s="5">
        <v>14112</v>
      </c>
      <c r="S459" s="5">
        <v>1932</v>
      </c>
      <c r="T459" s="5">
        <v>8610</v>
      </c>
      <c r="U459" s="5">
        <v>8250</v>
      </c>
      <c r="V459" s="5">
        <v>25032</v>
      </c>
      <c r="W459" s="5">
        <v>8910</v>
      </c>
      <c r="X459" s="5">
        <v>1805.9999999999998</v>
      </c>
      <c r="Y459" s="5">
        <v>13392</v>
      </c>
      <c r="Z459" s="5">
        <f t="shared" si="13"/>
        <v>90684</v>
      </c>
      <c r="AA459" s="5"/>
    </row>
    <row r="460" spans="2:27" ht="57">
      <c r="B460" s="5" t="s">
        <v>1227</v>
      </c>
      <c r="C460" s="51" t="s">
        <v>48</v>
      </c>
      <c r="D460" s="51">
        <v>91928</v>
      </c>
      <c r="E460" s="6" t="s">
        <v>1228</v>
      </c>
      <c r="F460" s="51" t="s">
        <v>110</v>
      </c>
      <c r="G460" s="5">
        <v>1000</v>
      </c>
      <c r="H460" s="5">
        <v>1400</v>
      </c>
      <c r="I460" s="5">
        <v>200</v>
      </c>
      <c r="J460" s="5">
        <v>1000</v>
      </c>
      <c r="K460" s="5">
        <v>1000</v>
      </c>
      <c r="L460" s="5">
        <v>2800</v>
      </c>
      <c r="M460" s="5">
        <v>1000</v>
      </c>
      <c r="N460" s="5">
        <v>200</v>
      </c>
      <c r="O460" s="5">
        <v>1600</v>
      </c>
      <c r="P460" s="5">
        <f t="shared" si="12"/>
        <v>10200</v>
      </c>
      <c r="Q460" s="5">
        <v>6429.9999999999991</v>
      </c>
      <c r="R460" s="5">
        <v>10248</v>
      </c>
      <c r="S460" s="5">
        <v>1458</v>
      </c>
      <c r="T460" s="5">
        <v>6310</v>
      </c>
      <c r="U460" s="5">
        <v>6150.0000000000009</v>
      </c>
      <c r="V460" s="5">
        <v>18704</v>
      </c>
      <c r="W460" s="5">
        <v>6630</v>
      </c>
      <c r="X460" s="5">
        <v>1343.9999999999998</v>
      </c>
      <c r="Y460" s="5">
        <v>9888</v>
      </c>
      <c r="Z460" s="5">
        <f t="shared" si="13"/>
        <v>67162</v>
      </c>
      <c r="AA460" s="5"/>
    </row>
    <row r="461" spans="2:27" ht="42.75">
      <c r="B461" s="5" t="s">
        <v>1230</v>
      </c>
      <c r="C461" s="51" t="s">
        <v>48</v>
      </c>
      <c r="D461" s="51">
        <v>91952</v>
      </c>
      <c r="E461" s="6" t="s">
        <v>1231</v>
      </c>
      <c r="F461" s="51" t="s">
        <v>184</v>
      </c>
      <c r="G461" s="5">
        <v>125</v>
      </c>
      <c r="H461" s="5">
        <v>175</v>
      </c>
      <c r="I461" s="5">
        <v>25</v>
      </c>
      <c r="J461" s="5">
        <v>125</v>
      </c>
      <c r="K461" s="5">
        <v>125</v>
      </c>
      <c r="L461" s="5">
        <v>350</v>
      </c>
      <c r="M461" s="5">
        <v>125</v>
      </c>
      <c r="N461" s="5">
        <v>25</v>
      </c>
      <c r="O461" s="5">
        <v>200</v>
      </c>
      <c r="P461" s="5">
        <f t="shared" si="12"/>
        <v>1275</v>
      </c>
      <c r="Q461" s="5">
        <v>2596.25</v>
      </c>
      <c r="R461" s="5">
        <v>3916.5</v>
      </c>
      <c r="S461" s="5">
        <v>472.75</v>
      </c>
      <c r="T461" s="5">
        <v>2476.25</v>
      </c>
      <c r="U461" s="5">
        <v>2257.5</v>
      </c>
      <c r="V461" s="5">
        <v>6485.5</v>
      </c>
      <c r="W461" s="5">
        <v>2423.75</v>
      </c>
      <c r="X461" s="5">
        <v>451.75</v>
      </c>
      <c r="Y461" s="5">
        <v>3692</v>
      </c>
      <c r="Z461" s="5">
        <f t="shared" si="13"/>
        <v>24772.25</v>
      </c>
      <c r="AA461" s="5"/>
    </row>
    <row r="462" spans="2:27" ht="42.75">
      <c r="B462" s="5" t="s">
        <v>1232</v>
      </c>
      <c r="C462" s="51" t="s">
        <v>48</v>
      </c>
      <c r="D462" s="51">
        <v>91959</v>
      </c>
      <c r="E462" s="6" t="s">
        <v>1233</v>
      </c>
      <c r="F462" s="51" t="s">
        <v>184</v>
      </c>
      <c r="G462" s="5">
        <v>50</v>
      </c>
      <c r="H462" s="5">
        <v>70</v>
      </c>
      <c r="I462" s="5">
        <v>10</v>
      </c>
      <c r="J462" s="5">
        <v>50</v>
      </c>
      <c r="K462" s="5">
        <v>50</v>
      </c>
      <c r="L462" s="5">
        <v>140</v>
      </c>
      <c r="M462" s="5">
        <v>50</v>
      </c>
      <c r="N462" s="5">
        <v>10</v>
      </c>
      <c r="O462" s="5">
        <v>80</v>
      </c>
      <c r="P462" s="5">
        <f t="shared" si="12"/>
        <v>510</v>
      </c>
      <c r="Q462" s="5">
        <v>2533.5</v>
      </c>
      <c r="R462" s="5">
        <v>3756.9</v>
      </c>
      <c r="S462" s="5">
        <v>461</v>
      </c>
      <c r="T462" s="5">
        <v>2393.5</v>
      </c>
      <c r="U462" s="5">
        <v>2185.5</v>
      </c>
      <c r="V462" s="5">
        <v>6270.5999999999995</v>
      </c>
      <c r="W462" s="5">
        <v>2344</v>
      </c>
      <c r="X462" s="5">
        <v>432.8</v>
      </c>
      <c r="Y462" s="5">
        <v>3552.7999999999997</v>
      </c>
      <c r="Z462" s="5">
        <f t="shared" si="13"/>
        <v>23930.6</v>
      </c>
      <c r="AA462" s="5"/>
    </row>
    <row r="463" spans="2:27" ht="42.75">
      <c r="B463" s="5" t="s">
        <v>1234</v>
      </c>
      <c r="C463" s="51" t="s">
        <v>48</v>
      </c>
      <c r="D463" s="51">
        <v>91967</v>
      </c>
      <c r="E463" s="6" t="s">
        <v>1235</v>
      </c>
      <c r="F463" s="51" t="s">
        <v>184</v>
      </c>
      <c r="G463" s="5">
        <v>50</v>
      </c>
      <c r="H463" s="5">
        <v>70</v>
      </c>
      <c r="I463" s="5">
        <v>10</v>
      </c>
      <c r="J463" s="5">
        <v>50</v>
      </c>
      <c r="K463" s="5">
        <v>50</v>
      </c>
      <c r="L463" s="5">
        <v>140</v>
      </c>
      <c r="M463" s="5">
        <v>50</v>
      </c>
      <c r="N463" s="5">
        <v>10</v>
      </c>
      <c r="O463" s="5">
        <v>80</v>
      </c>
      <c r="P463" s="5">
        <f t="shared" si="12"/>
        <v>510</v>
      </c>
      <c r="Q463" s="5">
        <v>3414.5000000000005</v>
      </c>
      <c r="R463" s="5">
        <v>5038.6000000000004</v>
      </c>
      <c r="S463" s="5">
        <v>621.09999999999991</v>
      </c>
      <c r="T463" s="5">
        <v>3217</v>
      </c>
      <c r="U463" s="5">
        <v>2939</v>
      </c>
      <c r="V463" s="5">
        <v>8429.4</v>
      </c>
      <c r="W463" s="5">
        <v>3151.0000000000005</v>
      </c>
      <c r="X463" s="5">
        <v>580.29999999999995</v>
      </c>
      <c r="Y463" s="5">
        <v>4769.5999999999995</v>
      </c>
      <c r="Z463" s="5">
        <f t="shared" si="13"/>
        <v>32160.499999999996</v>
      </c>
      <c r="AA463" s="5"/>
    </row>
    <row r="464" spans="2:27" ht="42.75">
      <c r="B464" s="5" t="s">
        <v>1236</v>
      </c>
      <c r="C464" s="51" t="s">
        <v>48</v>
      </c>
      <c r="D464" s="51">
        <v>92000</v>
      </c>
      <c r="E464" s="6" t="s">
        <v>1237</v>
      </c>
      <c r="F464" s="51" t="s">
        <v>184</v>
      </c>
      <c r="G464" s="5">
        <v>150</v>
      </c>
      <c r="H464" s="5">
        <v>210</v>
      </c>
      <c r="I464" s="5">
        <v>30</v>
      </c>
      <c r="J464" s="5">
        <v>150</v>
      </c>
      <c r="K464" s="5">
        <v>150</v>
      </c>
      <c r="L464" s="5">
        <v>420</v>
      </c>
      <c r="M464" s="5">
        <v>150</v>
      </c>
      <c r="N464" s="5">
        <v>30</v>
      </c>
      <c r="O464" s="5">
        <v>240</v>
      </c>
      <c r="P464" s="5">
        <f t="shared" ref="P464:P527" si="14">SUM(G464:O464)</f>
        <v>1530</v>
      </c>
      <c r="Q464" s="5">
        <v>5218.5</v>
      </c>
      <c r="R464" s="5">
        <v>7772.0999999999995</v>
      </c>
      <c r="S464" s="5">
        <v>950.09999999999991</v>
      </c>
      <c r="T464" s="5">
        <v>4942.5</v>
      </c>
      <c r="U464" s="5">
        <v>4512</v>
      </c>
      <c r="V464" s="5">
        <v>12944.400000000001</v>
      </c>
      <c r="W464" s="5">
        <v>4840.5</v>
      </c>
      <c r="X464" s="5">
        <v>895.5</v>
      </c>
      <c r="Y464" s="5">
        <v>7344</v>
      </c>
      <c r="Z464" s="5">
        <f t="shared" ref="Z464:Z527" si="15">SUM(Q464:Y464)</f>
        <v>49419.6</v>
      </c>
      <c r="AA464" s="5"/>
    </row>
    <row r="465" spans="2:27" ht="42.75">
      <c r="B465" s="5" t="s">
        <v>1239</v>
      </c>
      <c r="C465" s="51" t="s">
        <v>26</v>
      </c>
      <c r="D465" s="51" t="s">
        <v>1240</v>
      </c>
      <c r="E465" s="6" t="s">
        <v>1241</v>
      </c>
      <c r="F465" s="51" t="s">
        <v>33</v>
      </c>
      <c r="G465" s="5">
        <v>200</v>
      </c>
      <c r="H465" s="5">
        <v>200</v>
      </c>
      <c r="I465" s="5">
        <v>50</v>
      </c>
      <c r="J465" s="5">
        <v>200</v>
      </c>
      <c r="K465" s="5">
        <v>200</v>
      </c>
      <c r="L465" s="5">
        <v>200</v>
      </c>
      <c r="M465" s="5">
        <v>170</v>
      </c>
      <c r="N465" s="5">
        <v>50</v>
      </c>
      <c r="O465" s="5">
        <v>200</v>
      </c>
      <c r="P465" s="5">
        <f t="shared" si="14"/>
        <v>1470</v>
      </c>
      <c r="Q465" s="5">
        <v>7445.2000000000007</v>
      </c>
      <c r="R465" s="5">
        <v>9196</v>
      </c>
      <c r="S465" s="5">
        <v>1738.6</v>
      </c>
      <c r="T465" s="5">
        <v>7804</v>
      </c>
      <c r="U465" s="5">
        <v>7148.7999999999993</v>
      </c>
      <c r="V465" s="5">
        <v>7342</v>
      </c>
      <c r="W465" s="5">
        <v>6489.58</v>
      </c>
      <c r="X465" s="5">
        <v>1939.9</v>
      </c>
      <c r="Y465" s="5">
        <v>7633.6</v>
      </c>
      <c r="Z465" s="5">
        <f t="shared" si="15"/>
        <v>56737.68</v>
      </c>
      <c r="AA465" s="5"/>
    </row>
    <row r="466" spans="2:27" ht="28.5">
      <c r="B466" s="5" t="s">
        <v>1242</v>
      </c>
      <c r="C466" s="51" t="s">
        <v>26</v>
      </c>
      <c r="D466" s="51" t="s">
        <v>1243</v>
      </c>
      <c r="E466" s="6" t="s">
        <v>1244</v>
      </c>
      <c r="F466" s="51" t="s">
        <v>33</v>
      </c>
      <c r="G466" s="5">
        <v>50</v>
      </c>
      <c r="H466" s="5">
        <v>50</v>
      </c>
      <c r="I466" s="5">
        <v>10</v>
      </c>
      <c r="J466" s="5">
        <v>50</v>
      </c>
      <c r="K466" s="5">
        <v>50</v>
      </c>
      <c r="L466" s="5">
        <v>50</v>
      </c>
      <c r="M466" s="5">
        <v>50</v>
      </c>
      <c r="N466" s="5">
        <v>10</v>
      </c>
      <c r="O466" s="5">
        <v>50</v>
      </c>
      <c r="P466" s="5">
        <f t="shared" si="14"/>
        <v>370</v>
      </c>
      <c r="Q466" s="5">
        <v>3109.4749999999999</v>
      </c>
      <c r="R466" s="5">
        <v>3307.2499999999995</v>
      </c>
      <c r="S466" s="5">
        <v>643.18999999999994</v>
      </c>
      <c r="T466" s="5">
        <v>2886.75</v>
      </c>
      <c r="U466" s="5">
        <v>2340.4</v>
      </c>
      <c r="V466" s="5">
        <v>3192.125</v>
      </c>
      <c r="W466" s="5">
        <v>3072.0249999999996</v>
      </c>
      <c r="X466" s="5">
        <v>625.88499999999999</v>
      </c>
      <c r="Y466" s="5">
        <v>3006.3</v>
      </c>
      <c r="Z466" s="5">
        <f t="shared" si="15"/>
        <v>22183.399999999994</v>
      </c>
      <c r="AA466" s="5"/>
    </row>
    <row r="467" spans="2:27" ht="85.5">
      <c r="B467" s="5" t="s">
        <v>1245</v>
      </c>
      <c r="C467" s="51" t="s">
        <v>26</v>
      </c>
      <c r="D467" s="51" t="s">
        <v>1246</v>
      </c>
      <c r="E467" s="6" t="s">
        <v>1247</v>
      </c>
      <c r="F467" s="51" t="s">
        <v>33</v>
      </c>
      <c r="G467" s="5">
        <v>190</v>
      </c>
      <c r="H467" s="5">
        <v>200</v>
      </c>
      <c r="I467" s="5">
        <v>50</v>
      </c>
      <c r="J467" s="5">
        <v>200</v>
      </c>
      <c r="K467" s="5">
        <v>190</v>
      </c>
      <c r="L467" s="5">
        <v>200</v>
      </c>
      <c r="M467" s="5">
        <v>130</v>
      </c>
      <c r="N467" s="5">
        <v>50</v>
      </c>
      <c r="O467" s="5">
        <v>200</v>
      </c>
      <c r="P467" s="5">
        <f t="shared" si="14"/>
        <v>1410</v>
      </c>
      <c r="Q467" s="5">
        <v>65181.21</v>
      </c>
      <c r="R467" s="5">
        <v>71238</v>
      </c>
      <c r="S467" s="5">
        <v>16968.900000000001</v>
      </c>
      <c r="T467" s="5">
        <v>69150</v>
      </c>
      <c r="U467" s="5">
        <v>64758.84</v>
      </c>
      <c r="V467" s="5">
        <v>68457.000000000015</v>
      </c>
      <c r="W467" s="5">
        <v>44782.53</v>
      </c>
      <c r="X467" s="5">
        <v>17270.850000000002</v>
      </c>
      <c r="Y467" s="5">
        <v>68894.399999999994</v>
      </c>
      <c r="Z467" s="5">
        <f t="shared" si="15"/>
        <v>486701.73</v>
      </c>
      <c r="AA467" s="5"/>
    </row>
    <row r="468" spans="2:27" ht="85.5">
      <c r="B468" s="5" t="s">
        <v>1248</v>
      </c>
      <c r="C468" s="51" t="s">
        <v>26</v>
      </c>
      <c r="D468" s="51" t="s">
        <v>1249</v>
      </c>
      <c r="E468" s="6" t="s">
        <v>1250</v>
      </c>
      <c r="F468" s="51" t="s">
        <v>33</v>
      </c>
      <c r="G468" s="5">
        <v>50</v>
      </c>
      <c r="H468" s="5">
        <v>70</v>
      </c>
      <c r="I468" s="5">
        <v>10</v>
      </c>
      <c r="J468" s="5">
        <v>50</v>
      </c>
      <c r="K468" s="5">
        <v>50</v>
      </c>
      <c r="L468" s="5">
        <v>100</v>
      </c>
      <c r="M468" s="5">
        <v>50</v>
      </c>
      <c r="N468" s="5">
        <v>10</v>
      </c>
      <c r="O468" s="5">
        <v>80</v>
      </c>
      <c r="P468" s="5">
        <f t="shared" si="14"/>
        <v>470</v>
      </c>
      <c r="Q468" s="5">
        <v>19659.95</v>
      </c>
      <c r="R468" s="5">
        <v>28577.5</v>
      </c>
      <c r="S468" s="5">
        <v>3847.58</v>
      </c>
      <c r="T468" s="5">
        <v>19120.5</v>
      </c>
      <c r="U468" s="5">
        <v>18290.8</v>
      </c>
      <c r="V468" s="5">
        <v>38146.5</v>
      </c>
      <c r="W468" s="5">
        <v>19687.05</v>
      </c>
      <c r="X468" s="5">
        <v>3911.9700000000007</v>
      </c>
      <c r="Y468" s="5">
        <v>30628.159999999996</v>
      </c>
      <c r="Z468" s="5">
        <f t="shared" si="15"/>
        <v>181870.01</v>
      </c>
      <c r="AA468" s="5"/>
    </row>
    <row r="469" spans="2:27" ht="42.75">
      <c r="B469" s="5" t="s">
        <v>1251</v>
      </c>
      <c r="C469" s="51" t="s">
        <v>48</v>
      </c>
      <c r="D469" s="51">
        <v>102085</v>
      </c>
      <c r="E469" s="6" t="s">
        <v>1252</v>
      </c>
      <c r="F469" s="51" t="s">
        <v>184</v>
      </c>
      <c r="G469" s="5">
        <v>25</v>
      </c>
      <c r="H469" s="5">
        <v>35</v>
      </c>
      <c r="I469" s="5">
        <v>5</v>
      </c>
      <c r="J469" s="5">
        <v>25</v>
      </c>
      <c r="K469" s="5">
        <v>25</v>
      </c>
      <c r="L469" s="5">
        <v>50</v>
      </c>
      <c r="M469" s="5">
        <v>25</v>
      </c>
      <c r="N469" s="5">
        <v>5</v>
      </c>
      <c r="O469" s="5">
        <v>40</v>
      </c>
      <c r="P469" s="5">
        <f t="shared" si="14"/>
        <v>235</v>
      </c>
      <c r="Q469" s="5">
        <v>5442.5</v>
      </c>
      <c r="R469" s="5">
        <v>6663.65</v>
      </c>
      <c r="S469" s="5">
        <v>1075.25</v>
      </c>
      <c r="T469" s="5">
        <v>5492.75</v>
      </c>
      <c r="U469" s="5">
        <v>5188.7500000000009</v>
      </c>
      <c r="V469" s="5">
        <v>10858.5</v>
      </c>
      <c r="W469" s="5">
        <v>5468.75</v>
      </c>
      <c r="X469" s="5">
        <v>1097.2</v>
      </c>
      <c r="Y469" s="5">
        <v>8749.2000000000007</v>
      </c>
      <c r="Z469" s="5">
        <f t="shared" si="15"/>
        <v>50036.55</v>
      </c>
      <c r="AA469" s="5"/>
    </row>
    <row r="470" spans="2:27" ht="71.25">
      <c r="B470" s="5" t="s">
        <v>1254</v>
      </c>
      <c r="C470" s="51" t="s">
        <v>48</v>
      </c>
      <c r="D470" s="51">
        <v>100906</v>
      </c>
      <c r="E470" s="6" t="s">
        <v>1255</v>
      </c>
      <c r="F470" s="51" t="s">
        <v>184</v>
      </c>
      <c r="G470" s="5">
        <v>25</v>
      </c>
      <c r="H470" s="5">
        <v>35</v>
      </c>
      <c r="I470" s="5">
        <v>5</v>
      </c>
      <c r="J470" s="5">
        <v>25</v>
      </c>
      <c r="K470" s="5">
        <v>25</v>
      </c>
      <c r="L470" s="5">
        <v>50</v>
      </c>
      <c r="M470" s="5">
        <v>25</v>
      </c>
      <c r="N470" s="5">
        <v>5</v>
      </c>
      <c r="O470" s="5">
        <v>40</v>
      </c>
      <c r="P470" s="5">
        <f t="shared" si="14"/>
        <v>235</v>
      </c>
      <c r="Q470" s="5">
        <v>8680.75</v>
      </c>
      <c r="R470" s="5">
        <v>10308.549999999999</v>
      </c>
      <c r="S470" s="5">
        <v>1724.9</v>
      </c>
      <c r="T470" s="5">
        <v>8734.75</v>
      </c>
      <c r="U470" s="5">
        <v>8274.25</v>
      </c>
      <c r="V470" s="5">
        <v>17330.5</v>
      </c>
      <c r="W470" s="5">
        <v>8692.25</v>
      </c>
      <c r="X470" s="5">
        <v>1747</v>
      </c>
      <c r="Y470" s="5">
        <v>13937.6</v>
      </c>
      <c r="Z470" s="5">
        <f t="shared" si="15"/>
        <v>79430.55</v>
      </c>
      <c r="AA470" s="5"/>
    </row>
    <row r="471" spans="2:27" ht="42.75">
      <c r="B471" s="5" t="s">
        <v>1257</v>
      </c>
      <c r="C471" s="51" t="s">
        <v>48</v>
      </c>
      <c r="D471" s="51">
        <v>100903</v>
      </c>
      <c r="E471" s="6" t="s">
        <v>1258</v>
      </c>
      <c r="F471" s="51" t="s">
        <v>184</v>
      </c>
      <c r="G471" s="5">
        <v>500</v>
      </c>
      <c r="H471" s="5">
        <v>500</v>
      </c>
      <c r="I471" s="5">
        <v>100</v>
      </c>
      <c r="J471" s="5">
        <v>500</v>
      </c>
      <c r="K471" s="5">
        <v>500</v>
      </c>
      <c r="L471" s="5">
        <v>500</v>
      </c>
      <c r="M471" s="5">
        <v>500</v>
      </c>
      <c r="N471" s="5">
        <v>100</v>
      </c>
      <c r="O471" s="5">
        <v>500</v>
      </c>
      <c r="P471" s="5">
        <f t="shared" si="14"/>
        <v>3700</v>
      </c>
      <c r="Q471" s="5">
        <v>15705</v>
      </c>
      <c r="R471" s="5">
        <v>15795</v>
      </c>
      <c r="S471" s="5">
        <v>3064.9999999999995</v>
      </c>
      <c r="T471" s="5">
        <v>13695</v>
      </c>
      <c r="U471" s="5">
        <v>11765</v>
      </c>
      <c r="V471" s="5">
        <v>14440</v>
      </c>
      <c r="W471" s="5">
        <v>15510</v>
      </c>
      <c r="X471" s="5">
        <v>3023</v>
      </c>
      <c r="Y471" s="5">
        <v>14075</v>
      </c>
      <c r="Z471" s="5">
        <f t="shared" si="15"/>
        <v>107073</v>
      </c>
      <c r="AA471" s="5"/>
    </row>
    <row r="472" spans="2:27" ht="42.75">
      <c r="B472" s="5" t="s">
        <v>1260</v>
      </c>
      <c r="C472" s="51" t="s">
        <v>48</v>
      </c>
      <c r="D472" s="51">
        <v>97599</v>
      </c>
      <c r="E472" s="6" t="s">
        <v>1261</v>
      </c>
      <c r="F472" s="51" t="s">
        <v>184</v>
      </c>
      <c r="G472" s="5">
        <v>100</v>
      </c>
      <c r="H472" s="5">
        <v>100</v>
      </c>
      <c r="I472" s="5">
        <v>20</v>
      </c>
      <c r="J472" s="5">
        <v>100</v>
      </c>
      <c r="K472" s="5">
        <v>100</v>
      </c>
      <c r="L472" s="5">
        <v>100</v>
      </c>
      <c r="M472" s="5">
        <v>100</v>
      </c>
      <c r="N472" s="5">
        <v>20</v>
      </c>
      <c r="O472" s="5">
        <v>100</v>
      </c>
      <c r="P472" s="5">
        <f t="shared" si="14"/>
        <v>740</v>
      </c>
      <c r="Q472" s="5">
        <v>2561</v>
      </c>
      <c r="R472" s="5">
        <v>2677</v>
      </c>
      <c r="S472" s="5">
        <v>540.79999999999995</v>
      </c>
      <c r="T472" s="5">
        <v>2329</v>
      </c>
      <c r="U472" s="5">
        <v>1839.9999999999998</v>
      </c>
      <c r="V472" s="5">
        <v>2646</v>
      </c>
      <c r="W472" s="5">
        <v>2501</v>
      </c>
      <c r="X472" s="5">
        <v>514</v>
      </c>
      <c r="Y472" s="5">
        <v>2455</v>
      </c>
      <c r="Z472" s="5">
        <f t="shared" si="15"/>
        <v>18063.8</v>
      </c>
      <c r="AA472" s="5"/>
    </row>
    <row r="473" spans="2:27" ht="45">
      <c r="B473" s="5" t="s">
        <v>1263</v>
      </c>
      <c r="C473" s="51" t="s">
        <v>21</v>
      </c>
      <c r="D473" s="51" t="s">
        <v>21</v>
      </c>
      <c r="E473" s="6" t="s">
        <v>1264</v>
      </c>
      <c r="F473" s="51" t="s">
        <v>23</v>
      </c>
      <c r="G473" s="5"/>
      <c r="H473" s="5"/>
      <c r="I473" s="5"/>
      <c r="J473" s="5"/>
      <c r="K473" s="5"/>
      <c r="L473" s="5"/>
      <c r="M473" s="5"/>
      <c r="N473" s="5"/>
      <c r="O473" s="5"/>
      <c r="P473" s="5">
        <f t="shared" si="14"/>
        <v>0</v>
      </c>
      <c r="Q473" s="5"/>
      <c r="R473" s="5"/>
      <c r="S473" s="5">
        <v>0</v>
      </c>
      <c r="T473" s="5"/>
      <c r="U473" s="5"/>
      <c r="V473" s="5"/>
      <c r="W473" s="5"/>
      <c r="X473" s="5"/>
      <c r="Y473" s="5"/>
      <c r="Z473" s="5">
        <f t="shared" si="15"/>
        <v>0</v>
      </c>
      <c r="AA473" s="5"/>
    </row>
    <row r="474" spans="2:27" ht="42.75">
      <c r="B474" s="5" t="s">
        <v>1265</v>
      </c>
      <c r="C474" s="51" t="s">
        <v>48</v>
      </c>
      <c r="D474" s="51">
        <v>93661</v>
      </c>
      <c r="E474" s="6" t="s">
        <v>1266</v>
      </c>
      <c r="F474" s="51" t="s">
        <v>184</v>
      </c>
      <c r="G474" s="5">
        <v>25</v>
      </c>
      <c r="H474" s="5">
        <v>35</v>
      </c>
      <c r="I474" s="5">
        <v>5</v>
      </c>
      <c r="J474" s="5">
        <v>25</v>
      </c>
      <c r="K474" s="5">
        <v>25</v>
      </c>
      <c r="L474" s="5">
        <v>70</v>
      </c>
      <c r="M474" s="5">
        <v>25</v>
      </c>
      <c r="N474" s="5">
        <v>5</v>
      </c>
      <c r="O474" s="5">
        <v>40</v>
      </c>
      <c r="P474" s="5">
        <f t="shared" si="14"/>
        <v>255</v>
      </c>
      <c r="Q474" s="5">
        <v>1541</v>
      </c>
      <c r="R474" s="5">
        <v>2184</v>
      </c>
      <c r="S474" s="5">
        <v>321.34999999999997</v>
      </c>
      <c r="T474" s="5">
        <v>1302</v>
      </c>
      <c r="U474" s="5">
        <v>1333</v>
      </c>
      <c r="V474" s="5">
        <v>4028.5</v>
      </c>
      <c r="W474" s="5">
        <v>1433</v>
      </c>
      <c r="X474" s="5">
        <v>246.70000000000005</v>
      </c>
      <c r="Y474" s="5">
        <v>2356.8000000000002</v>
      </c>
      <c r="Z474" s="5">
        <f t="shared" si="15"/>
        <v>14746.350000000002</v>
      </c>
      <c r="AA474" s="5"/>
    </row>
    <row r="475" spans="2:27" ht="42.75">
      <c r="B475" s="5" t="s">
        <v>1267</v>
      </c>
      <c r="C475" s="51" t="s">
        <v>48</v>
      </c>
      <c r="D475" s="51">
        <v>93662</v>
      </c>
      <c r="E475" s="6" t="s">
        <v>1268</v>
      </c>
      <c r="F475" s="51" t="s">
        <v>184</v>
      </c>
      <c r="G475" s="5">
        <v>25</v>
      </c>
      <c r="H475" s="5">
        <v>35</v>
      </c>
      <c r="I475" s="5">
        <v>5</v>
      </c>
      <c r="J475" s="5">
        <v>25</v>
      </c>
      <c r="K475" s="5">
        <v>25</v>
      </c>
      <c r="L475" s="5">
        <v>70</v>
      </c>
      <c r="M475" s="5">
        <v>25</v>
      </c>
      <c r="N475" s="5">
        <v>5</v>
      </c>
      <c r="O475" s="5">
        <v>40</v>
      </c>
      <c r="P475" s="5">
        <f t="shared" si="14"/>
        <v>255</v>
      </c>
      <c r="Q475" s="5">
        <v>1604</v>
      </c>
      <c r="R475" s="5">
        <v>2290.0500000000002</v>
      </c>
      <c r="S475" s="5">
        <v>333.54999999999995</v>
      </c>
      <c r="T475" s="5">
        <v>1366</v>
      </c>
      <c r="U475" s="5">
        <v>1395.75</v>
      </c>
      <c r="V475" s="5">
        <v>4200.7</v>
      </c>
      <c r="W475" s="5">
        <v>1496</v>
      </c>
      <c r="X475" s="5">
        <v>258.59999999999997</v>
      </c>
      <c r="Y475" s="5">
        <v>2467.1999999999998</v>
      </c>
      <c r="Z475" s="5">
        <f t="shared" si="15"/>
        <v>15411.849999999999</v>
      </c>
      <c r="AA475" s="5"/>
    </row>
    <row r="476" spans="2:27" ht="42.75">
      <c r="B476" s="5" t="s">
        <v>1270</v>
      </c>
      <c r="C476" s="51" t="s">
        <v>48</v>
      </c>
      <c r="D476" s="51">
        <v>93663</v>
      </c>
      <c r="E476" s="6" t="s">
        <v>1271</v>
      </c>
      <c r="F476" s="51" t="s">
        <v>184</v>
      </c>
      <c r="G476" s="5">
        <v>50</v>
      </c>
      <c r="H476" s="5">
        <v>50</v>
      </c>
      <c r="I476" s="5">
        <v>10</v>
      </c>
      <c r="J476" s="5">
        <v>50</v>
      </c>
      <c r="K476" s="5">
        <v>50</v>
      </c>
      <c r="L476" s="5">
        <v>50</v>
      </c>
      <c r="M476" s="5">
        <v>50</v>
      </c>
      <c r="N476" s="5">
        <v>10</v>
      </c>
      <c r="O476" s="5">
        <v>50</v>
      </c>
      <c r="P476" s="5">
        <f t="shared" si="14"/>
        <v>370</v>
      </c>
      <c r="Q476" s="5">
        <v>3208</v>
      </c>
      <c r="R476" s="5">
        <v>3271.5000000000005</v>
      </c>
      <c r="S476" s="5">
        <v>667.09999999999991</v>
      </c>
      <c r="T476" s="5">
        <v>2732</v>
      </c>
      <c r="U476" s="5">
        <v>2791.5</v>
      </c>
      <c r="V476" s="5">
        <v>3000.5</v>
      </c>
      <c r="W476" s="5">
        <v>2992</v>
      </c>
      <c r="X476" s="5">
        <v>517.19999999999993</v>
      </c>
      <c r="Y476" s="5">
        <v>3084</v>
      </c>
      <c r="Z476" s="5">
        <f t="shared" si="15"/>
        <v>22263.8</v>
      </c>
      <c r="AA476" s="5"/>
    </row>
    <row r="477" spans="2:27" ht="42.75">
      <c r="B477" s="5" t="s">
        <v>1272</v>
      </c>
      <c r="C477" s="51" t="s">
        <v>48</v>
      </c>
      <c r="D477" s="51">
        <v>101896</v>
      </c>
      <c r="E477" s="6" t="s">
        <v>1142</v>
      </c>
      <c r="F477" s="51" t="s">
        <v>184</v>
      </c>
      <c r="G477" s="5">
        <v>5</v>
      </c>
      <c r="H477" s="5">
        <v>5</v>
      </c>
      <c r="I477" s="5">
        <v>1</v>
      </c>
      <c r="J477" s="5">
        <v>5</v>
      </c>
      <c r="K477" s="5">
        <v>5</v>
      </c>
      <c r="L477" s="5">
        <v>5</v>
      </c>
      <c r="M477" s="5">
        <v>5</v>
      </c>
      <c r="N477" s="5">
        <v>1</v>
      </c>
      <c r="O477" s="5">
        <v>5</v>
      </c>
      <c r="P477" s="5">
        <f t="shared" si="14"/>
        <v>37</v>
      </c>
      <c r="Q477" s="5">
        <v>3377.2000000000003</v>
      </c>
      <c r="R477" s="5">
        <v>3439.25</v>
      </c>
      <c r="S477" s="5">
        <v>702.71</v>
      </c>
      <c r="T477" s="5">
        <v>2870.9500000000003</v>
      </c>
      <c r="U477" s="5">
        <v>2933.85</v>
      </c>
      <c r="V477" s="5">
        <v>3157.45</v>
      </c>
      <c r="W477" s="5">
        <v>3148.6500000000005</v>
      </c>
      <c r="X477" s="5">
        <v>544</v>
      </c>
      <c r="Y477" s="5">
        <v>3240.6</v>
      </c>
      <c r="Z477" s="5">
        <f t="shared" si="15"/>
        <v>23414.66</v>
      </c>
      <c r="AA477" s="5"/>
    </row>
    <row r="478" spans="2:27" ht="42.75">
      <c r="B478" s="5" t="s">
        <v>1273</v>
      </c>
      <c r="C478" s="51" t="s">
        <v>102</v>
      </c>
      <c r="D478" s="51" t="s">
        <v>1144</v>
      </c>
      <c r="E478" s="6" t="s">
        <v>1145</v>
      </c>
      <c r="F478" s="51" t="s">
        <v>666</v>
      </c>
      <c r="G478" s="5">
        <v>5</v>
      </c>
      <c r="H478" s="5">
        <v>5</v>
      </c>
      <c r="I478" s="5">
        <v>1</v>
      </c>
      <c r="J478" s="5">
        <v>5</v>
      </c>
      <c r="K478" s="5">
        <v>5</v>
      </c>
      <c r="L478" s="5">
        <v>5</v>
      </c>
      <c r="M478" s="5">
        <v>5</v>
      </c>
      <c r="N478" s="5">
        <v>1</v>
      </c>
      <c r="O478" s="5">
        <v>5</v>
      </c>
      <c r="P478" s="5">
        <f t="shared" si="14"/>
        <v>37</v>
      </c>
      <c r="Q478" s="5">
        <v>4790.0000000000009</v>
      </c>
      <c r="R478" s="5">
        <v>3669.1000000000004</v>
      </c>
      <c r="S478" s="5">
        <v>733.82</v>
      </c>
      <c r="T478" s="5">
        <v>3669.1000000000004</v>
      </c>
      <c r="U478" s="5">
        <v>2943.7</v>
      </c>
      <c r="V478" s="5">
        <v>3669.1000000000004</v>
      </c>
      <c r="W478" s="5">
        <v>3707.6000000000004</v>
      </c>
      <c r="X478" s="5">
        <v>733.82</v>
      </c>
      <c r="Y478" s="5">
        <v>4013.6000000000004</v>
      </c>
      <c r="Z478" s="5">
        <f t="shared" si="15"/>
        <v>27929.839999999997</v>
      </c>
      <c r="AA478" s="5"/>
    </row>
    <row r="479" spans="2:27" ht="57">
      <c r="B479" s="5" t="s">
        <v>1274</v>
      </c>
      <c r="C479" s="51" t="s">
        <v>26</v>
      </c>
      <c r="D479" s="51" t="s">
        <v>1275</v>
      </c>
      <c r="E479" s="6" t="s">
        <v>1276</v>
      </c>
      <c r="F479" s="51" t="s">
        <v>1164</v>
      </c>
      <c r="G479" s="5">
        <v>100</v>
      </c>
      <c r="H479" s="5">
        <v>140</v>
      </c>
      <c r="I479" s="5">
        <v>20</v>
      </c>
      <c r="J479" s="5">
        <v>100</v>
      </c>
      <c r="K479" s="5">
        <v>100</v>
      </c>
      <c r="L479" s="5">
        <v>200</v>
      </c>
      <c r="M479" s="5">
        <v>100</v>
      </c>
      <c r="N479" s="5">
        <v>20</v>
      </c>
      <c r="O479" s="5">
        <v>160</v>
      </c>
      <c r="P479" s="5">
        <f t="shared" si="14"/>
        <v>940</v>
      </c>
      <c r="Q479" s="5">
        <v>6564.3</v>
      </c>
      <c r="R479" s="5">
        <v>9802.8000000000011</v>
      </c>
      <c r="S479" s="5">
        <v>1288.32</v>
      </c>
      <c r="T479" s="5">
        <v>6653.9999999999991</v>
      </c>
      <c r="U479" s="5">
        <v>6490.1999999999989</v>
      </c>
      <c r="V479" s="5">
        <v>13077</v>
      </c>
      <c r="W479" s="5">
        <v>6611.7</v>
      </c>
      <c r="X479" s="5">
        <v>1328.5800000000002</v>
      </c>
      <c r="Y479" s="5">
        <v>10578.24</v>
      </c>
      <c r="Z479" s="5">
        <f t="shared" si="15"/>
        <v>62395.14</v>
      </c>
      <c r="AA479" s="5"/>
    </row>
    <row r="480" spans="2:27" ht="57">
      <c r="B480" s="5" t="s">
        <v>1277</v>
      </c>
      <c r="C480" s="51" t="s">
        <v>48</v>
      </c>
      <c r="D480" s="51">
        <v>91867</v>
      </c>
      <c r="E480" s="6" t="s">
        <v>1278</v>
      </c>
      <c r="F480" s="51" t="s">
        <v>110</v>
      </c>
      <c r="G480" s="5">
        <v>250</v>
      </c>
      <c r="H480" s="5">
        <v>350</v>
      </c>
      <c r="I480" s="5">
        <v>50</v>
      </c>
      <c r="J480" s="5">
        <v>250</v>
      </c>
      <c r="K480" s="5">
        <v>250</v>
      </c>
      <c r="L480" s="5">
        <v>500</v>
      </c>
      <c r="M480" s="5">
        <v>250</v>
      </c>
      <c r="N480" s="5">
        <v>50</v>
      </c>
      <c r="O480" s="5">
        <v>400</v>
      </c>
      <c r="P480" s="5">
        <f t="shared" si="14"/>
        <v>2350</v>
      </c>
      <c r="Q480" s="5">
        <v>2785</v>
      </c>
      <c r="R480" s="5">
        <v>4382</v>
      </c>
      <c r="S480" s="5">
        <v>497</v>
      </c>
      <c r="T480" s="5">
        <v>2527.5</v>
      </c>
      <c r="U480" s="5">
        <v>2520</v>
      </c>
      <c r="V480" s="5">
        <v>5115</v>
      </c>
      <c r="W480" s="5">
        <v>2560</v>
      </c>
      <c r="X480" s="5">
        <v>491.5</v>
      </c>
      <c r="Y480" s="5">
        <v>4032</v>
      </c>
      <c r="Z480" s="5">
        <f t="shared" si="15"/>
        <v>24910</v>
      </c>
      <c r="AA480" s="5"/>
    </row>
    <row r="481" spans="2:27" ht="57">
      <c r="B481" s="5" t="s">
        <v>1279</v>
      </c>
      <c r="C481" s="51" t="s">
        <v>48</v>
      </c>
      <c r="D481" s="51">
        <v>91864</v>
      </c>
      <c r="E481" s="6" t="s">
        <v>1280</v>
      </c>
      <c r="F481" s="51" t="s">
        <v>110</v>
      </c>
      <c r="G481" s="5">
        <v>100</v>
      </c>
      <c r="H481" s="5">
        <v>100</v>
      </c>
      <c r="I481" s="5">
        <v>20</v>
      </c>
      <c r="J481" s="5">
        <v>100</v>
      </c>
      <c r="K481" s="5">
        <v>100</v>
      </c>
      <c r="L481" s="5">
        <v>100</v>
      </c>
      <c r="M481" s="5">
        <v>100</v>
      </c>
      <c r="N481" s="5">
        <v>20</v>
      </c>
      <c r="O481" s="5">
        <v>100</v>
      </c>
      <c r="P481" s="5">
        <f t="shared" si="14"/>
        <v>740</v>
      </c>
      <c r="Q481" s="5">
        <v>1696</v>
      </c>
      <c r="R481" s="5">
        <v>1896.9999999999998</v>
      </c>
      <c r="S481" s="5">
        <v>301.8</v>
      </c>
      <c r="T481" s="5">
        <v>1534</v>
      </c>
      <c r="U481" s="5">
        <v>1531</v>
      </c>
      <c r="V481" s="5">
        <v>1552.9999999999998</v>
      </c>
      <c r="W481" s="5">
        <v>1551</v>
      </c>
      <c r="X481" s="5">
        <v>297.8</v>
      </c>
      <c r="Y481" s="5">
        <v>1529</v>
      </c>
      <c r="Z481" s="5">
        <f t="shared" si="15"/>
        <v>11890.599999999999</v>
      </c>
      <c r="AA481" s="5"/>
    </row>
    <row r="482" spans="2:27" ht="42.75">
      <c r="B482" s="5" t="s">
        <v>1281</v>
      </c>
      <c r="C482" s="51" t="s">
        <v>102</v>
      </c>
      <c r="D482" s="51" t="s">
        <v>1282</v>
      </c>
      <c r="E482" s="6" t="s">
        <v>1283</v>
      </c>
      <c r="F482" s="51" t="s">
        <v>354</v>
      </c>
      <c r="G482" s="5">
        <v>100</v>
      </c>
      <c r="H482" s="5">
        <v>140</v>
      </c>
      <c r="I482" s="5">
        <v>20</v>
      </c>
      <c r="J482" s="5">
        <v>100</v>
      </c>
      <c r="K482" s="5">
        <v>100</v>
      </c>
      <c r="L482" s="5">
        <v>200</v>
      </c>
      <c r="M482" s="5">
        <v>100</v>
      </c>
      <c r="N482" s="5">
        <v>20</v>
      </c>
      <c r="O482" s="5">
        <v>160</v>
      </c>
      <c r="P482" s="5">
        <f t="shared" si="14"/>
        <v>940</v>
      </c>
      <c r="Q482" s="5">
        <v>6183</v>
      </c>
      <c r="R482" s="5">
        <v>9147.6</v>
      </c>
      <c r="S482" s="5">
        <v>1306.8</v>
      </c>
      <c r="T482" s="5">
        <v>6534</v>
      </c>
      <c r="U482" s="5">
        <v>6091</v>
      </c>
      <c r="V482" s="5">
        <v>13068</v>
      </c>
      <c r="W482" s="5">
        <v>7629</v>
      </c>
      <c r="X482" s="5">
        <v>1306.8</v>
      </c>
      <c r="Y482" s="5">
        <v>11046.4</v>
      </c>
      <c r="Z482" s="5">
        <f t="shared" si="15"/>
        <v>62312.600000000006</v>
      </c>
      <c r="AA482" s="5"/>
    </row>
    <row r="483" spans="2:27" ht="57">
      <c r="B483" s="5" t="s">
        <v>1284</v>
      </c>
      <c r="C483" s="51" t="s">
        <v>48</v>
      </c>
      <c r="D483" s="51">
        <v>95778</v>
      </c>
      <c r="E483" s="6" t="s">
        <v>1285</v>
      </c>
      <c r="F483" s="51" t="s">
        <v>184</v>
      </c>
      <c r="G483" s="5">
        <v>65</v>
      </c>
      <c r="H483" s="5">
        <v>100</v>
      </c>
      <c r="I483" s="5">
        <v>15</v>
      </c>
      <c r="J483" s="5">
        <v>75</v>
      </c>
      <c r="K483" s="5">
        <v>65</v>
      </c>
      <c r="L483" s="5">
        <v>100</v>
      </c>
      <c r="M483" s="5">
        <v>55</v>
      </c>
      <c r="N483" s="5">
        <v>15</v>
      </c>
      <c r="O483" s="5">
        <v>100</v>
      </c>
      <c r="P483" s="5">
        <f t="shared" si="14"/>
        <v>590</v>
      </c>
      <c r="Q483" s="5">
        <v>1631.5</v>
      </c>
      <c r="R483" s="5">
        <v>3538.0000000000005</v>
      </c>
      <c r="S483" s="5">
        <v>422.84999999999997</v>
      </c>
      <c r="T483" s="5">
        <v>2166.75</v>
      </c>
      <c r="U483" s="5">
        <v>1738.75</v>
      </c>
      <c r="V483" s="5">
        <v>2966</v>
      </c>
      <c r="W483" s="5">
        <v>1588.3999999999999</v>
      </c>
      <c r="X483" s="5">
        <v>448.35</v>
      </c>
      <c r="Y483" s="5">
        <v>2953</v>
      </c>
      <c r="Z483" s="5">
        <f t="shared" si="15"/>
        <v>17453.599999999999</v>
      </c>
      <c r="AA483" s="5"/>
    </row>
    <row r="484" spans="2:27" ht="57">
      <c r="B484" s="5" t="s">
        <v>1286</v>
      </c>
      <c r="C484" s="51" t="s">
        <v>48</v>
      </c>
      <c r="D484" s="51">
        <v>95780</v>
      </c>
      <c r="E484" s="6" t="s">
        <v>1287</v>
      </c>
      <c r="F484" s="51" t="s">
        <v>184</v>
      </c>
      <c r="G484" s="5">
        <v>65</v>
      </c>
      <c r="H484" s="5">
        <v>100</v>
      </c>
      <c r="I484" s="5">
        <v>15</v>
      </c>
      <c r="J484" s="5">
        <v>75</v>
      </c>
      <c r="K484" s="5">
        <v>65</v>
      </c>
      <c r="L484" s="5">
        <v>100</v>
      </c>
      <c r="M484" s="5">
        <v>55</v>
      </c>
      <c r="N484" s="5">
        <v>15</v>
      </c>
      <c r="O484" s="5">
        <v>100</v>
      </c>
      <c r="P484" s="5">
        <f t="shared" si="14"/>
        <v>590</v>
      </c>
      <c r="Q484" s="5">
        <v>1718.6</v>
      </c>
      <c r="R484" s="5">
        <v>3777.0000000000005</v>
      </c>
      <c r="S484" s="5">
        <v>456.6</v>
      </c>
      <c r="T484" s="5">
        <v>2310</v>
      </c>
      <c r="U484" s="5">
        <v>1860.3000000000002</v>
      </c>
      <c r="V484" s="5">
        <v>3197</v>
      </c>
      <c r="W484" s="5">
        <v>1698.9500000000003</v>
      </c>
      <c r="X484" s="5">
        <v>480.45000000000005</v>
      </c>
      <c r="Y484" s="5">
        <v>3169</v>
      </c>
      <c r="Z484" s="5">
        <f t="shared" si="15"/>
        <v>18667.900000000001</v>
      </c>
      <c r="AA484" s="5"/>
    </row>
    <row r="485" spans="2:27" ht="42.75">
      <c r="B485" s="5" t="s">
        <v>1288</v>
      </c>
      <c r="C485" s="51" t="s">
        <v>48</v>
      </c>
      <c r="D485" s="51">
        <v>91944</v>
      </c>
      <c r="E485" s="6" t="s">
        <v>1289</v>
      </c>
      <c r="F485" s="51" t="s">
        <v>184</v>
      </c>
      <c r="G485" s="5">
        <v>65</v>
      </c>
      <c r="H485" s="5">
        <v>100</v>
      </c>
      <c r="I485" s="5">
        <v>15</v>
      </c>
      <c r="J485" s="5">
        <v>75</v>
      </c>
      <c r="K485" s="5">
        <v>65</v>
      </c>
      <c r="L485" s="5">
        <v>100</v>
      </c>
      <c r="M485" s="5">
        <v>55</v>
      </c>
      <c r="N485" s="5">
        <v>15</v>
      </c>
      <c r="O485" s="5">
        <v>100</v>
      </c>
      <c r="P485" s="5">
        <f t="shared" si="14"/>
        <v>590</v>
      </c>
      <c r="Q485" s="5">
        <v>921.7</v>
      </c>
      <c r="R485" s="5">
        <v>1770</v>
      </c>
      <c r="S485" s="5">
        <v>217.65</v>
      </c>
      <c r="T485" s="5">
        <v>1194</v>
      </c>
      <c r="U485" s="5">
        <v>928.84999999999991</v>
      </c>
      <c r="V485" s="5">
        <v>1478</v>
      </c>
      <c r="W485" s="5">
        <v>769.45</v>
      </c>
      <c r="X485" s="5">
        <v>221.84999999999997</v>
      </c>
      <c r="Y485" s="5">
        <v>1498</v>
      </c>
      <c r="Z485" s="5">
        <f t="shared" si="15"/>
        <v>8999.5</v>
      </c>
      <c r="AA485" s="5"/>
    </row>
    <row r="486" spans="2:27" ht="57">
      <c r="B486" s="5" t="s">
        <v>1291</v>
      </c>
      <c r="C486" s="51" t="s">
        <v>48</v>
      </c>
      <c r="D486" s="51">
        <v>91926</v>
      </c>
      <c r="E486" s="6" t="s">
        <v>1223</v>
      </c>
      <c r="F486" s="51" t="s">
        <v>110</v>
      </c>
      <c r="G486" s="5">
        <v>1400</v>
      </c>
      <c r="H486" s="5">
        <v>2500</v>
      </c>
      <c r="I486" s="5">
        <v>400</v>
      </c>
      <c r="J486" s="5">
        <v>2000</v>
      </c>
      <c r="K486" s="5">
        <v>1400</v>
      </c>
      <c r="L486" s="5">
        <v>3500</v>
      </c>
      <c r="M486" s="5">
        <v>800</v>
      </c>
      <c r="N486" s="5">
        <v>400</v>
      </c>
      <c r="O486" s="5">
        <v>2300</v>
      </c>
      <c r="P486" s="5">
        <f t="shared" si="14"/>
        <v>14700</v>
      </c>
      <c r="Q486" s="5">
        <v>5810</v>
      </c>
      <c r="R486" s="5">
        <v>11950</v>
      </c>
      <c r="S486" s="5">
        <v>1872</v>
      </c>
      <c r="T486" s="5">
        <v>8220</v>
      </c>
      <c r="U486" s="5">
        <v>5572</v>
      </c>
      <c r="V486" s="5">
        <v>15155</v>
      </c>
      <c r="W486" s="5">
        <v>3432</v>
      </c>
      <c r="X486" s="5">
        <v>1744.0000000000002</v>
      </c>
      <c r="Y486" s="5">
        <v>9223</v>
      </c>
      <c r="Z486" s="5">
        <f t="shared" si="15"/>
        <v>62978</v>
      </c>
      <c r="AA486" s="5"/>
    </row>
    <row r="487" spans="2:27" ht="57">
      <c r="B487" s="5" t="s">
        <v>1292</v>
      </c>
      <c r="C487" s="51" t="s">
        <v>48</v>
      </c>
      <c r="D487" s="51">
        <v>91928</v>
      </c>
      <c r="E487" s="6" t="s">
        <v>1228</v>
      </c>
      <c r="F487" s="51" t="s">
        <v>110</v>
      </c>
      <c r="G487" s="5">
        <v>800</v>
      </c>
      <c r="H487" s="5">
        <v>1300</v>
      </c>
      <c r="I487" s="5">
        <v>200</v>
      </c>
      <c r="J487" s="5">
        <v>1000</v>
      </c>
      <c r="K487" s="5">
        <v>800</v>
      </c>
      <c r="L487" s="5">
        <v>2100</v>
      </c>
      <c r="M487" s="5">
        <v>600</v>
      </c>
      <c r="N487" s="5">
        <v>200</v>
      </c>
      <c r="O487" s="5">
        <v>1300</v>
      </c>
      <c r="P487" s="5">
        <f t="shared" si="14"/>
        <v>8300</v>
      </c>
      <c r="Q487" s="5">
        <v>5144</v>
      </c>
      <c r="R487" s="5">
        <v>9516</v>
      </c>
      <c r="S487" s="5">
        <v>1458</v>
      </c>
      <c r="T487" s="5">
        <v>6310</v>
      </c>
      <c r="U487" s="5">
        <v>4920</v>
      </c>
      <c r="V487" s="5">
        <v>14028</v>
      </c>
      <c r="W487" s="5">
        <v>3978</v>
      </c>
      <c r="X487" s="5">
        <v>1343.9999999999998</v>
      </c>
      <c r="Y487" s="5">
        <v>8034</v>
      </c>
      <c r="Z487" s="5">
        <f t="shared" si="15"/>
        <v>54732</v>
      </c>
      <c r="AA487" s="5"/>
    </row>
    <row r="488" spans="2:27" ht="57">
      <c r="B488" s="5" t="s">
        <v>1293</v>
      </c>
      <c r="C488" s="51" t="s">
        <v>48</v>
      </c>
      <c r="D488" s="51">
        <v>91930</v>
      </c>
      <c r="E488" s="6" t="s">
        <v>1294</v>
      </c>
      <c r="F488" s="51" t="s">
        <v>110</v>
      </c>
      <c r="G488" s="5">
        <v>700</v>
      </c>
      <c r="H488" s="5">
        <v>1250</v>
      </c>
      <c r="I488" s="5">
        <v>200</v>
      </c>
      <c r="J488" s="5">
        <v>1000</v>
      </c>
      <c r="K488" s="5">
        <v>700</v>
      </c>
      <c r="L488" s="5">
        <v>1750</v>
      </c>
      <c r="M488" s="5">
        <v>400</v>
      </c>
      <c r="N488" s="5">
        <v>200</v>
      </c>
      <c r="O488" s="5">
        <v>1150</v>
      </c>
      <c r="P488" s="5">
        <f t="shared" si="14"/>
        <v>7350</v>
      </c>
      <c r="Q488" s="5">
        <v>6272.0000000000009</v>
      </c>
      <c r="R488" s="5">
        <v>12712.5</v>
      </c>
      <c r="S488" s="5">
        <v>2042.0000000000002</v>
      </c>
      <c r="T488" s="5">
        <v>8790</v>
      </c>
      <c r="U488" s="5">
        <v>6013</v>
      </c>
      <c r="V488" s="5">
        <v>16310</v>
      </c>
      <c r="W488" s="5">
        <v>3704</v>
      </c>
      <c r="X488" s="5">
        <v>1876</v>
      </c>
      <c r="Y488" s="5">
        <v>9913</v>
      </c>
      <c r="Z488" s="5">
        <f t="shared" si="15"/>
        <v>67632.5</v>
      </c>
      <c r="AA488" s="5"/>
    </row>
    <row r="489" spans="2:27" ht="42.75">
      <c r="B489" s="5" t="s">
        <v>1296</v>
      </c>
      <c r="C489" s="51" t="s">
        <v>26</v>
      </c>
      <c r="D489" s="51" t="s">
        <v>1212</v>
      </c>
      <c r="E489" s="6" t="s">
        <v>1213</v>
      </c>
      <c r="F489" s="51" t="s">
        <v>33</v>
      </c>
      <c r="G489" s="5">
        <v>20</v>
      </c>
      <c r="H489" s="5">
        <v>28</v>
      </c>
      <c r="I489" s="5">
        <v>4</v>
      </c>
      <c r="J489" s="5">
        <v>20</v>
      </c>
      <c r="K489" s="5">
        <v>20</v>
      </c>
      <c r="L489" s="5">
        <v>56</v>
      </c>
      <c r="M489" s="5">
        <v>20</v>
      </c>
      <c r="N489" s="5">
        <v>4</v>
      </c>
      <c r="O489" s="5">
        <v>32</v>
      </c>
      <c r="P489" s="5">
        <f t="shared" si="14"/>
        <v>204</v>
      </c>
      <c r="Q489" s="5">
        <v>5384.4400000000005</v>
      </c>
      <c r="R489" s="5">
        <v>7619.9199999999992</v>
      </c>
      <c r="S489" s="5">
        <v>1073.6160000000002</v>
      </c>
      <c r="T489" s="5">
        <v>5396.3999999999987</v>
      </c>
      <c r="U489" s="5">
        <v>5374.5599999999995</v>
      </c>
      <c r="V489" s="5">
        <v>15066.8</v>
      </c>
      <c r="W489" s="5">
        <v>5390.7600000000011</v>
      </c>
      <c r="X489" s="5">
        <v>1078.9840000000002</v>
      </c>
      <c r="Y489" s="5">
        <v>8625.1519999999982</v>
      </c>
      <c r="Z489" s="5">
        <f t="shared" si="15"/>
        <v>55010.631999999998</v>
      </c>
      <c r="AA489" s="5"/>
    </row>
    <row r="490" spans="2:27" ht="28.5">
      <c r="B490" s="5" t="s">
        <v>1297</v>
      </c>
      <c r="C490" s="51" t="s">
        <v>26</v>
      </c>
      <c r="D490" s="51" t="s">
        <v>1215</v>
      </c>
      <c r="E490" s="6" t="s">
        <v>1216</v>
      </c>
      <c r="F490" s="51" t="s">
        <v>33</v>
      </c>
      <c r="G490" s="5">
        <v>10</v>
      </c>
      <c r="H490" s="5">
        <v>14</v>
      </c>
      <c r="I490" s="5">
        <v>2</v>
      </c>
      <c r="J490" s="5">
        <v>10</v>
      </c>
      <c r="K490" s="5">
        <v>10</v>
      </c>
      <c r="L490" s="5">
        <v>28</v>
      </c>
      <c r="M490" s="5">
        <v>10</v>
      </c>
      <c r="N490" s="5">
        <v>2</v>
      </c>
      <c r="O490" s="5">
        <v>16</v>
      </c>
      <c r="P490" s="5">
        <f t="shared" si="14"/>
        <v>102</v>
      </c>
      <c r="Q490" s="5">
        <v>467.72</v>
      </c>
      <c r="R490" s="5">
        <v>695.66</v>
      </c>
      <c r="S490" s="5">
        <v>91.908000000000001</v>
      </c>
      <c r="T490" s="5">
        <v>473.70000000000005</v>
      </c>
      <c r="U490" s="5">
        <v>462.77999999999992</v>
      </c>
      <c r="V490" s="5">
        <v>1304.8</v>
      </c>
      <c r="W490" s="5">
        <v>470.88</v>
      </c>
      <c r="X490" s="5">
        <v>94.591999999999985</v>
      </c>
      <c r="Y490" s="5">
        <v>753.37600000000009</v>
      </c>
      <c r="Z490" s="5">
        <f t="shared" si="15"/>
        <v>4815.4160000000002</v>
      </c>
      <c r="AA490" s="5"/>
    </row>
    <row r="491" spans="2:27" ht="28.5">
      <c r="B491" s="5" t="s">
        <v>1298</v>
      </c>
      <c r="C491" s="51" t="s">
        <v>48</v>
      </c>
      <c r="D491" s="51">
        <v>101903</v>
      </c>
      <c r="E491" s="6" t="s">
        <v>1299</v>
      </c>
      <c r="F491" s="51" t="s">
        <v>184</v>
      </c>
      <c r="G491" s="5">
        <v>12</v>
      </c>
      <c r="H491" s="5">
        <v>16</v>
      </c>
      <c r="I491" s="5">
        <v>2</v>
      </c>
      <c r="J491" s="5">
        <v>12</v>
      </c>
      <c r="K491" s="5">
        <v>12</v>
      </c>
      <c r="L491" s="5">
        <v>32</v>
      </c>
      <c r="M491" s="5">
        <v>12</v>
      </c>
      <c r="N491" s="5">
        <v>2</v>
      </c>
      <c r="O491" s="5">
        <v>18</v>
      </c>
      <c r="P491" s="5">
        <f t="shared" si="14"/>
        <v>118</v>
      </c>
      <c r="Q491" s="5">
        <v>5309.64</v>
      </c>
      <c r="R491" s="5">
        <v>7167.04</v>
      </c>
      <c r="S491" s="5">
        <v>882.48</v>
      </c>
      <c r="T491" s="5">
        <v>4422.96</v>
      </c>
      <c r="U491" s="5">
        <v>4239.96</v>
      </c>
      <c r="V491" s="5">
        <v>9855.36</v>
      </c>
      <c r="W491" s="5">
        <v>5310.24</v>
      </c>
      <c r="X491" s="5">
        <v>882.82</v>
      </c>
      <c r="Y491" s="5">
        <v>7908.84</v>
      </c>
      <c r="Z491" s="5">
        <f t="shared" si="15"/>
        <v>45979.34</v>
      </c>
      <c r="AA491" s="5"/>
    </row>
    <row r="492" spans="2:27" ht="45">
      <c r="B492" s="5" t="s">
        <v>1300</v>
      </c>
      <c r="C492" s="51" t="s">
        <v>21</v>
      </c>
      <c r="D492" s="51" t="s">
        <v>21</v>
      </c>
      <c r="E492" s="6" t="s">
        <v>1301</v>
      </c>
      <c r="F492" s="51" t="s">
        <v>23</v>
      </c>
      <c r="G492" s="5"/>
      <c r="H492" s="5"/>
      <c r="I492" s="5"/>
      <c r="J492" s="5"/>
      <c r="K492" s="5"/>
      <c r="L492" s="5"/>
      <c r="M492" s="5"/>
      <c r="N492" s="5"/>
      <c r="O492" s="5"/>
      <c r="P492" s="5">
        <f t="shared" si="14"/>
        <v>0</v>
      </c>
      <c r="Q492" s="5"/>
      <c r="R492" s="5"/>
      <c r="S492" s="5">
        <v>0</v>
      </c>
      <c r="T492" s="5"/>
      <c r="U492" s="5"/>
      <c r="V492" s="5"/>
      <c r="W492" s="5"/>
      <c r="X492" s="5"/>
      <c r="Y492" s="5"/>
      <c r="Z492" s="5">
        <f t="shared" si="15"/>
        <v>0</v>
      </c>
      <c r="AA492" s="5"/>
    </row>
    <row r="493" spans="2:27" ht="42.75">
      <c r="B493" s="5" t="s">
        <v>1302</v>
      </c>
      <c r="C493" s="51" t="s">
        <v>48</v>
      </c>
      <c r="D493" s="51">
        <v>96984</v>
      </c>
      <c r="E493" s="6" t="s">
        <v>1303</v>
      </c>
      <c r="F493" s="51" t="s">
        <v>184</v>
      </c>
      <c r="G493" s="5">
        <v>50</v>
      </c>
      <c r="H493" s="5">
        <v>70</v>
      </c>
      <c r="I493" s="5">
        <v>10</v>
      </c>
      <c r="J493" s="5">
        <v>50</v>
      </c>
      <c r="K493" s="5">
        <v>50</v>
      </c>
      <c r="L493" s="5">
        <v>140</v>
      </c>
      <c r="M493" s="5">
        <v>50</v>
      </c>
      <c r="N493" s="5">
        <v>10</v>
      </c>
      <c r="O493" s="5">
        <v>80</v>
      </c>
      <c r="P493" s="5">
        <f t="shared" si="14"/>
        <v>510</v>
      </c>
      <c r="Q493" s="5">
        <v>3074</v>
      </c>
      <c r="R493" s="5">
        <v>5061</v>
      </c>
      <c r="S493" s="5">
        <v>553.40000000000009</v>
      </c>
      <c r="T493" s="5">
        <v>2944</v>
      </c>
      <c r="U493" s="5">
        <v>2827.5</v>
      </c>
      <c r="V493" s="5">
        <v>8086.4</v>
      </c>
      <c r="W493" s="5">
        <v>2935</v>
      </c>
      <c r="X493" s="5">
        <v>576.4</v>
      </c>
      <c r="Y493" s="5">
        <v>4652</v>
      </c>
      <c r="Z493" s="5">
        <f t="shared" si="15"/>
        <v>30709.7</v>
      </c>
      <c r="AA493" s="5"/>
    </row>
    <row r="494" spans="2:27" ht="42.75">
      <c r="B494" s="5" t="s">
        <v>1304</v>
      </c>
      <c r="C494" s="51" t="s">
        <v>26</v>
      </c>
      <c r="D494" s="51" t="s">
        <v>1305</v>
      </c>
      <c r="E494" s="6" t="s">
        <v>1306</v>
      </c>
      <c r="F494" s="51" t="s">
        <v>33</v>
      </c>
      <c r="G494" s="5">
        <v>30</v>
      </c>
      <c r="H494" s="5">
        <v>42</v>
      </c>
      <c r="I494" s="5">
        <v>6</v>
      </c>
      <c r="J494" s="5">
        <v>30</v>
      </c>
      <c r="K494" s="5">
        <v>30</v>
      </c>
      <c r="L494" s="5">
        <v>84</v>
      </c>
      <c r="M494" s="5">
        <v>30</v>
      </c>
      <c r="N494" s="5">
        <v>6</v>
      </c>
      <c r="O494" s="5">
        <v>48</v>
      </c>
      <c r="P494" s="5">
        <f t="shared" si="14"/>
        <v>306</v>
      </c>
      <c r="Q494" s="5">
        <v>99.032999999999987</v>
      </c>
      <c r="R494" s="5">
        <v>146.03399999999999</v>
      </c>
      <c r="S494" s="5">
        <v>22.921199999999999</v>
      </c>
      <c r="T494" s="5">
        <v>101.73</v>
      </c>
      <c r="U494" s="5">
        <v>81.192000000000007</v>
      </c>
      <c r="V494" s="5">
        <v>211.05</v>
      </c>
      <c r="W494" s="5">
        <v>92.307000000000016</v>
      </c>
      <c r="X494" s="5">
        <v>20.143799999999999</v>
      </c>
      <c r="Y494" s="5">
        <v>151.52640000000002</v>
      </c>
      <c r="Z494" s="5">
        <f t="shared" si="15"/>
        <v>925.93740000000003</v>
      </c>
      <c r="AA494" s="5"/>
    </row>
    <row r="495" spans="2:27" ht="42.75">
      <c r="B495" s="5" t="s">
        <v>1307</v>
      </c>
      <c r="C495" s="51" t="s">
        <v>48</v>
      </c>
      <c r="D495" s="51">
        <v>96985</v>
      </c>
      <c r="E495" s="6" t="s">
        <v>1308</v>
      </c>
      <c r="F495" s="51" t="s">
        <v>184</v>
      </c>
      <c r="G495" s="5">
        <v>50</v>
      </c>
      <c r="H495" s="5">
        <v>70</v>
      </c>
      <c r="I495" s="5">
        <v>10</v>
      </c>
      <c r="J495" s="5">
        <v>50</v>
      </c>
      <c r="K495" s="5">
        <v>50</v>
      </c>
      <c r="L495" s="5">
        <v>140</v>
      </c>
      <c r="M495" s="5">
        <v>50</v>
      </c>
      <c r="N495" s="5">
        <v>10</v>
      </c>
      <c r="O495" s="5">
        <v>80</v>
      </c>
      <c r="P495" s="5">
        <f t="shared" si="14"/>
        <v>510</v>
      </c>
      <c r="Q495" s="5">
        <v>3455.5</v>
      </c>
      <c r="R495" s="5">
        <v>5527.9000000000005</v>
      </c>
      <c r="S495" s="5">
        <v>932.30000000000007</v>
      </c>
      <c r="T495" s="5">
        <v>4201.5</v>
      </c>
      <c r="U495" s="5">
        <v>3921</v>
      </c>
      <c r="V495" s="5">
        <v>11204.200000000003</v>
      </c>
      <c r="W495" s="5">
        <v>4100.5000000000009</v>
      </c>
      <c r="X495" s="5">
        <v>827.30000000000007</v>
      </c>
      <c r="Y495" s="5">
        <v>6083.2000000000007</v>
      </c>
      <c r="Z495" s="5">
        <f t="shared" si="15"/>
        <v>40253.400000000009</v>
      </c>
      <c r="AA495" s="5"/>
    </row>
    <row r="496" spans="2:27" ht="57">
      <c r="B496" s="5" t="s">
        <v>1309</v>
      </c>
      <c r="C496" s="51" t="s">
        <v>48</v>
      </c>
      <c r="D496" s="51">
        <v>98111</v>
      </c>
      <c r="E496" s="6" t="s">
        <v>1310</v>
      </c>
      <c r="F496" s="51" t="s">
        <v>184</v>
      </c>
      <c r="G496" s="5">
        <v>15</v>
      </c>
      <c r="H496" s="5">
        <v>21</v>
      </c>
      <c r="I496" s="5">
        <v>3</v>
      </c>
      <c r="J496" s="5">
        <v>15</v>
      </c>
      <c r="K496" s="5">
        <v>15</v>
      </c>
      <c r="L496" s="5">
        <v>42</v>
      </c>
      <c r="M496" s="5">
        <v>15</v>
      </c>
      <c r="N496" s="5">
        <v>3</v>
      </c>
      <c r="O496" s="5">
        <v>24</v>
      </c>
      <c r="P496" s="5">
        <f t="shared" si="14"/>
        <v>153</v>
      </c>
      <c r="Q496" s="5">
        <v>715.5</v>
      </c>
      <c r="R496" s="5">
        <v>1116.78</v>
      </c>
      <c r="S496" s="5">
        <v>165.83999999999997</v>
      </c>
      <c r="T496" s="5">
        <v>850.05</v>
      </c>
      <c r="U496" s="5">
        <v>800.69999999999993</v>
      </c>
      <c r="V496" s="5">
        <v>2450.2799999999997</v>
      </c>
      <c r="W496" s="5">
        <v>781.19999999999993</v>
      </c>
      <c r="X496" s="5">
        <v>145.80000000000001</v>
      </c>
      <c r="Y496" s="5">
        <v>1228.8000000000002</v>
      </c>
      <c r="Z496" s="5">
        <f t="shared" si="15"/>
        <v>8254.9500000000007</v>
      </c>
      <c r="AA496" s="5"/>
    </row>
    <row r="497" spans="2:27" ht="42.75">
      <c r="B497" s="5" t="s">
        <v>1312</v>
      </c>
      <c r="C497" s="51" t="s">
        <v>48</v>
      </c>
      <c r="D497" s="51">
        <v>96977</v>
      </c>
      <c r="E497" s="6" t="s">
        <v>1313</v>
      </c>
      <c r="F497" s="51" t="s">
        <v>110</v>
      </c>
      <c r="G497" s="5">
        <v>250</v>
      </c>
      <c r="H497" s="5">
        <v>350</v>
      </c>
      <c r="I497" s="5">
        <v>50</v>
      </c>
      <c r="J497" s="5">
        <v>250</v>
      </c>
      <c r="K497" s="5">
        <v>250</v>
      </c>
      <c r="L497" s="5">
        <v>700</v>
      </c>
      <c r="M497" s="5">
        <v>250</v>
      </c>
      <c r="N497" s="5">
        <v>50</v>
      </c>
      <c r="O497" s="5">
        <v>400</v>
      </c>
      <c r="P497" s="5">
        <f t="shared" si="14"/>
        <v>2550</v>
      </c>
      <c r="Q497" s="5">
        <v>13625</v>
      </c>
      <c r="R497" s="5">
        <v>20604.5</v>
      </c>
      <c r="S497" s="5">
        <v>3307</v>
      </c>
      <c r="T497" s="5">
        <v>12977.499999999998</v>
      </c>
      <c r="U497" s="5">
        <v>13082.5</v>
      </c>
      <c r="V497" s="5">
        <v>40425</v>
      </c>
      <c r="W497" s="5">
        <v>14122.5</v>
      </c>
      <c r="X497" s="5">
        <v>2856</v>
      </c>
      <c r="Y497" s="5">
        <v>20452</v>
      </c>
      <c r="Z497" s="5">
        <f t="shared" si="15"/>
        <v>141452</v>
      </c>
      <c r="AA497" s="5"/>
    </row>
    <row r="498" spans="2:27" ht="28.5">
      <c r="B498" s="5" t="s">
        <v>1315</v>
      </c>
      <c r="C498" s="51" t="s">
        <v>26</v>
      </c>
      <c r="D498" s="51" t="s">
        <v>1316</v>
      </c>
      <c r="E498" s="6" t="s">
        <v>1317</v>
      </c>
      <c r="F498" s="51" t="s">
        <v>110</v>
      </c>
      <c r="G498" s="5">
        <v>900</v>
      </c>
      <c r="H498" s="5">
        <v>1260</v>
      </c>
      <c r="I498" s="5">
        <v>180</v>
      </c>
      <c r="J498" s="5">
        <v>900</v>
      </c>
      <c r="K498" s="5">
        <v>900</v>
      </c>
      <c r="L498" s="5">
        <v>2520</v>
      </c>
      <c r="M498" s="5">
        <v>900</v>
      </c>
      <c r="N498" s="5">
        <v>180</v>
      </c>
      <c r="O498" s="5">
        <v>1440</v>
      </c>
      <c r="P498" s="5">
        <f t="shared" si="14"/>
        <v>9180</v>
      </c>
      <c r="Q498" s="5">
        <v>14812.74</v>
      </c>
      <c r="R498" s="5">
        <v>23604.587999999996</v>
      </c>
      <c r="S498" s="5">
        <v>2906.8199999999997</v>
      </c>
      <c r="T498" s="5">
        <v>15190.2</v>
      </c>
      <c r="U498" s="5">
        <v>14555.16</v>
      </c>
      <c r="V498" s="5">
        <v>41171.760000000002</v>
      </c>
      <c r="W498" s="5">
        <v>14785.199999999999</v>
      </c>
      <c r="X498" s="5">
        <v>3048.0839999999998</v>
      </c>
      <c r="Y498" s="5">
        <v>24058.079999999998</v>
      </c>
      <c r="Z498" s="5">
        <f t="shared" si="15"/>
        <v>154132.63200000001</v>
      </c>
      <c r="AA498" s="5"/>
    </row>
    <row r="499" spans="2:27" ht="42.75">
      <c r="B499" s="5" t="s">
        <v>1318</v>
      </c>
      <c r="C499" s="51" t="s">
        <v>26</v>
      </c>
      <c r="D499" s="51" t="s">
        <v>1319</v>
      </c>
      <c r="E499" s="6" t="s">
        <v>1320</v>
      </c>
      <c r="F499" s="51" t="s">
        <v>33</v>
      </c>
      <c r="G499" s="5">
        <v>25</v>
      </c>
      <c r="H499" s="5">
        <v>35</v>
      </c>
      <c r="I499" s="5">
        <v>5</v>
      </c>
      <c r="J499" s="5">
        <v>25</v>
      </c>
      <c r="K499" s="5">
        <v>25</v>
      </c>
      <c r="L499" s="5">
        <v>70</v>
      </c>
      <c r="M499" s="5">
        <v>25</v>
      </c>
      <c r="N499" s="5">
        <v>5</v>
      </c>
      <c r="O499" s="5">
        <v>40</v>
      </c>
      <c r="P499" s="5">
        <f t="shared" si="14"/>
        <v>255</v>
      </c>
      <c r="Q499" s="5">
        <v>437.03499999999997</v>
      </c>
      <c r="R499" s="5">
        <v>596.34050000000002</v>
      </c>
      <c r="S499" s="5">
        <v>92.535499999999999</v>
      </c>
      <c r="T499" s="5">
        <v>384.02499999999998</v>
      </c>
      <c r="U499" s="5">
        <v>465.49</v>
      </c>
      <c r="V499" s="5">
        <v>1107.7850000000001</v>
      </c>
      <c r="W499" s="5">
        <v>394.09250000000003</v>
      </c>
      <c r="X499" s="5">
        <v>57.795999999999992</v>
      </c>
      <c r="Y499" s="5">
        <v>849.99600000000021</v>
      </c>
      <c r="Z499" s="5">
        <f t="shared" si="15"/>
        <v>4385.0955000000004</v>
      </c>
      <c r="AA499" s="5"/>
    </row>
    <row r="500" spans="2:27" ht="42.75">
      <c r="B500" s="5" t="s">
        <v>1321</v>
      </c>
      <c r="C500" s="51" t="s">
        <v>26</v>
      </c>
      <c r="D500" s="51" t="s">
        <v>1322</v>
      </c>
      <c r="E500" s="6" t="s">
        <v>1323</v>
      </c>
      <c r="F500" s="51" t="s">
        <v>33</v>
      </c>
      <c r="G500" s="5">
        <v>50</v>
      </c>
      <c r="H500" s="5">
        <v>70</v>
      </c>
      <c r="I500" s="5">
        <v>10</v>
      </c>
      <c r="J500" s="5">
        <v>50</v>
      </c>
      <c r="K500" s="5">
        <v>50</v>
      </c>
      <c r="L500" s="5">
        <v>140</v>
      </c>
      <c r="M500" s="5">
        <v>50</v>
      </c>
      <c r="N500" s="5">
        <v>10</v>
      </c>
      <c r="O500" s="5">
        <v>80</v>
      </c>
      <c r="P500" s="5">
        <f t="shared" si="14"/>
        <v>510</v>
      </c>
      <c r="Q500" s="5">
        <v>2410.9</v>
      </c>
      <c r="R500" s="5">
        <v>4192.2999999999993</v>
      </c>
      <c r="S500" s="5">
        <v>449.46000000000004</v>
      </c>
      <c r="T500" s="5">
        <v>2530.5</v>
      </c>
      <c r="U500" s="5">
        <v>2312.1000000000004</v>
      </c>
      <c r="V500" s="5">
        <v>6654.2000000000007</v>
      </c>
      <c r="W500" s="5">
        <v>2474.1000000000004</v>
      </c>
      <c r="X500" s="5">
        <v>503.14000000000004</v>
      </c>
      <c r="Y500" s="5">
        <v>3957.9200000000005</v>
      </c>
      <c r="Z500" s="5">
        <f t="shared" si="15"/>
        <v>25484.62</v>
      </c>
      <c r="AA500" s="5"/>
    </row>
    <row r="501" spans="2:27" ht="57">
      <c r="B501" s="5" t="s">
        <v>1324</v>
      </c>
      <c r="C501" s="51" t="s">
        <v>26</v>
      </c>
      <c r="D501" s="51" t="s">
        <v>1325</v>
      </c>
      <c r="E501" s="6" t="s">
        <v>1326</v>
      </c>
      <c r="F501" s="51" t="s">
        <v>33</v>
      </c>
      <c r="G501" s="5">
        <v>25</v>
      </c>
      <c r="H501" s="5">
        <v>35</v>
      </c>
      <c r="I501" s="5">
        <v>5</v>
      </c>
      <c r="J501" s="5">
        <v>25</v>
      </c>
      <c r="K501" s="5">
        <v>25</v>
      </c>
      <c r="L501" s="5">
        <v>70</v>
      </c>
      <c r="M501" s="5">
        <v>25</v>
      </c>
      <c r="N501" s="5">
        <v>5</v>
      </c>
      <c r="O501" s="5">
        <v>40</v>
      </c>
      <c r="P501" s="5">
        <f t="shared" si="14"/>
        <v>255</v>
      </c>
      <c r="Q501" s="5">
        <v>2999.9500000000003</v>
      </c>
      <c r="R501" s="5">
        <v>4223.5550000000003</v>
      </c>
      <c r="S501" s="5">
        <v>590.07499999999993</v>
      </c>
      <c r="T501" s="5">
        <v>3206.2749999999996</v>
      </c>
      <c r="U501" s="5">
        <v>3084.3</v>
      </c>
      <c r="V501" s="5">
        <v>8211.1400000000012</v>
      </c>
      <c r="W501" s="5">
        <v>2497.625</v>
      </c>
      <c r="X501" s="5">
        <v>604.32499999999993</v>
      </c>
      <c r="Y501" s="5">
        <v>4657.6400000000012</v>
      </c>
      <c r="Z501" s="5">
        <f t="shared" si="15"/>
        <v>30074.885000000002</v>
      </c>
      <c r="AA501" s="5"/>
    </row>
    <row r="502" spans="2:27" ht="57">
      <c r="B502" s="5" t="s">
        <v>1327</v>
      </c>
      <c r="C502" s="51" t="s">
        <v>26</v>
      </c>
      <c r="D502" s="51" t="s">
        <v>1328</v>
      </c>
      <c r="E502" s="6" t="s">
        <v>1329</v>
      </c>
      <c r="F502" s="51" t="s">
        <v>33</v>
      </c>
      <c r="G502" s="5">
        <v>5</v>
      </c>
      <c r="H502" s="5">
        <v>7</v>
      </c>
      <c r="I502" s="5">
        <v>1</v>
      </c>
      <c r="J502" s="5">
        <v>5</v>
      </c>
      <c r="K502" s="5">
        <v>5</v>
      </c>
      <c r="L502" s="5">
        <v>14</v>
      </c>
      <c r="M502" s="5">
        <v>5</v>
      </c>
      <c r="N502" s="5">
        <v>1</v>
      </c>
      <c r="O502" s="5">
        <v>8</v>
      </c>
      <c r="P502" s="5">
        <f t="shared" si="14"/>
        <v>51</v>
      </c>
      <c r="Q502" s="5">
        <v>1602.3999999999999</v>
      </c>
      <c r="R502" s="5">
        <v>3418.31</v>
      </c>
      <c r="S502" s="5">
        <v>301.59000000000003</v>
      </c>
      <c r="T502" s="5">
        <v>1740.4500000000003</v>
      </c>
      <c r="U502" s="5">
        <v>1636.15</v>
      </c>
      <c r="V502" s="5">
        <v>4383.26</v>
      </c>
      <c r="W502" s="5">
        <v>1612.6000000000001</v>
      </c>
      <c r="X502" s="5">
        <v>347.14</v>
      </c>
      <c r="Y502" s="5">
        <v>2676.8799999999997</v>
      </c>
      <c r="Z502" s="5">
        <f t="shared" si="15"/>
        <v>17718.78</v>
      </c>
      <c r="AA502" s="5"/>
    </row>
    <row r="503" spans="2:27" ht="28.5">
      <c r="B503" s="5" t="s">
        <v>1330</v>
      </c>
      <c r="C503" s="51" t="s">
        <v>26</v>
      </c>
      <c r="D503" s="51" t="s">
        <v>1331</v>
      </c>
      <c r="E503" s="6" t="s">
        <v>1332</v>
      </c>
      <c r="F503" s="51" t="s">
        <v>110</v>
      </c>
      <c r="G503" s="5">
        <v>300</v>
      </c>
      <c r="H503" s="5">
        <v>400</v>
      </c>
      <c r="I503" s="5">
        <v>50</v>
      </c>
      <c r="J503" s="5">
        <v>300</v>
      </c>
      <c r="K503" s="5">
        <v>300</v>
      </c>
      <c r="L503" s="5">
        <v>800</v>
      </c>
      <c r="M503" s="5">
        <v>300</v>
      </c>
      <c r="N503" s="5">
        <v>50</v>
      </c>
      <c r="O503" s="5">
        <v>450</v>
      </c>
      <c r="P503" s="5">
        <f t="shared" si="14"/>
        <v>2950</v>
      </c>
      <c r="Q503" s="5">
        <v>16626.3</v>
      </c>
      <c r="R503" s="5">
        <v>24228</v>
      </c>
      <c r="S503" s="5">
        <v>3311.6</v>
      </c>
      <c r="T503" s="5">
        <v>15947.999999999998</v>
      </c>
      <c r="U503" s="5">
        <v>15955.2</v>
      </c>
      <c r="V503" s="5">
        <v>46764</v>
      </c>
      <c r="W503" s="5">
        <v>17225.7</v>
      </c>
      <c r="X503" s="5">
        <v>2904.6499999999996</v>
      </c>
      <c r="Y503" s="5">
        <v>23538.6</v>
      </c>
      <c r="Z503" s="5">
        <f t="shared" si="15"/>
        <v>166502.05000000002</v>
      </c>
      <c r="AA503" s="5"/>
    </row>
    <row r="504" spans="2:27" ht="30">
      <c r="B504" s="5" t="s">
        <v>1333</v>
      </c>
      <c r="C504" s="51" t="s">
        <v>21</v>
      </c>
      <c r="D504" s="51" t="s">
        <v>21</v>
      </c>
      <c r="E504" s="6" t="s">
        <v>1334</v>
      </c>
      <c r="F504" s="51" t="s">
        <v>23</v>
      </c>
      <c r="G504" s="5"/>
      <c r="H504" s="5"/>
      <c r="I504" s="5"/>
      <c r="J504" s="5"/>
      <c r="K504" s="5"/>
      <c r="L504" s="5"/>
      <c r="M504" s="5"/>
      <c r="N504" s="5"/>
      <c r="O504" s="5"/>
      <c r="P504" s="5">
        <f t="shared" si="14"/>
        <v>0</v>
      </c>
      <c r="Q504" s="5"/>
      <c r="R504" s="5"/>
      <c r="S504" s="5">
        <v>0</v>
      </c>
      <c r="T504" s="5"/>
      <c r="U504" s="5"/>
      <c r="V504" s="5"/>
      <c r="W504" s="5"/>
      <c r="X504" s="5"/>
      <c r="Y504" s="5"/>
      <c r="Z504" s="5">
        <f t="shared" si="15"/>
        <v>0</v>
      </c>
      <c r="AA504" s="5"/>
    </row>
    <row r="505" spans="2:27" ht="99.75">
      <c r="B505" s="5" t="s">
        <v>1335</v>
      </c>
      <c r="C505" s="51" t="s">
        <v>26</v>
      </c>
      <c r="D505" s="51" t="s">
        <v>1336</v>
      </c>
      <c r="E505" s="6" t="s">
        <v>1337</v>
      </c>
      <c r="F505" s="51" t="s">
        <v>33</v>
      </c>
      <c r="G505" s="5">
        <v>5</v>
      </c>
      <c r="H505" s="5">
        <v>5</v>
      </c>
      <c r="I505" s="5">
        <v>1</v>
      </c>
      <c r="J505" s="5">
        <v>5</v>
      </c>
      <c r="K505" s="5">
        <v>5</v>
      </c>
      <c r="L505" s="5">
        <v>5</v>
      </c>
      <c r="M505" s="5">
        <v>5</v>
      </c>
      <c r="N505" s="5">
        <v>1</v>
      </c>
      <c r="O505" s="5">
        <v>5</v>
      </c>
      <c r="P505" s="5">
        <f t="shared" si="14"/>
        <v>37</v>
      </c>
      <c r="Q505" s="5">
        <v>18032.400000000001</v>
      </c>
      <c r="R505" s="5">
        <v>18907.8</v>
      </c>
      <c r="S505" s="5">
        <v>3557.3999999999996</v>
      </c>
      <c r="T505" s="5">
        <v>18211.8</v>
      </c>
      <c r="U505" s="5">
        <v>17884.199999999997</v>
      </c>
      <c r="V505" s="5">
        <v>17980.800000000003</v>
      </c>
      <c r="W505" s="5">
        <v>18127.199999999997</v>
      </c>
      <c r="X505" s="5">
        <v>3637.92</v>
      </c>
      <c r="Y505" s="5">
        <v>18126.599999999999</v>
      </c>
      <c r="Z505" s="5">
        <f t="shared" si="15"/>
        <v>134466.12</v>
      </c>
      <c r="AA505" s="5"/>
    </row>
    <row r="506" spans="2:27" ht="57">
      <c r="B506" s="5" t="s">
        <v>1338</v>
      </c>
      <c r="C506" s="51" t="s">
        <v>26</v>
      </c>
      <c r="D506" s="51" t="s">
        <v>1339</v>
      </c>
      <c r="E506" s="6" t="s">
        <v>1340</v>
      </c>
      <c r="F506" s="51" t="s">
        <v>1341</v>
      </c>
      <c r="G506" s="5">
        <v>80</v>
      </c>
      <c r="H506" s="5">
        <v>100</v>
      </c>
      <c r="I506" s="5">
        <v>20</v>
      </c>
      <c r="J506" s="5">
        <v>100</v>
      </c>
      <c r="K506" s="5">
        <v>80</v>
      </c>
      <c r="L506" s="5">
        <v>100</v>
      </c>
      <c r="M506" s="5">
        <v>50</v>
      </c>
      <c r="N506" s="5">
        <v>20</v>
      </c>
      <c r="O506" s="5">
        <v>100</v>
      </c>
      <c r="P506" s="5">
        <f t="shared" si="14"/>
        <v>650</v>
      </c>
      <c r="Q506" s="5">
        <v>52354.399999999994</v>
      </c>
      <c r="R506" s="5">
        <v>70390</v>
      </c>
      <c r="S506" s="5">
        <v>11730.2</v>
      </c>
      <c r="T506" s="5">
        <v>66978</v>
      </c>
      <c r="U506" s="5">
        <v>50249.600000000006</v>
      </c>
      <c r="V506" s="5">
        <v>65328</v>
      </c>
      <c r="W506" s="5">
        <v>32037.5</v>
      </c>
      <c r="X506" s="5">
        <v>13169.6</v>
      </c>
      <c r="Y506" s="5">
        <v>64636</v>
      </c>
      <c r="Z506" s="5">
        <f t="shared" si="15"/>
        <v>426873.3</v>
      </c>
      <c r="AA506" s="5"/>
    </row>
    <row r="507" spans="2:27" ht="28.5">
      <c r="B507" s="5" t="s">
        <v>1342</v>
      </c>
      <c r="C507" s="51" t="s">
        <v>48</v>
      </c>
      <c r="D507" s="51">
        <v>98301</v>
      </c>
      <c r="E507" s="6" t="s">
        <v>1343</v>
      </c>
      <c r="F507" s="51" t="s">
        <v>184</v>
      </c>
      <c r="G507" s="5">
        <v>25</v>
      </c>
      <c r="H507" s="5">
        <v>35</v>
      </c>
      <c r="I507" s="5">
        <v>5</v>
      </c>
      <c r="J507" s="5">
        <v>25</v>
      </c>
      <c r="K507" s="5">
        <v>25</v>
      </c>
      <c r="L507" s="5">
        <v>70</v>
      </c>
      <c r="M507" s="5">
        <v>25</v>
      </c>
      <c r="N507" s="5">
        <v>5</v>
      </c>
      <c r="O507" s="5">
        <v>40</v>
      </c>
      <c r="P507" s="5">
        <f t="shared" si="14"/>
        <v>255</v>
      </c>
      <c r="Q507" s="5">
        <v>18157.75</v>
      </c>
      <c r="R507" s="5">
        <v>30218.3</v>
      </c>
      <c r="S507" s="5">
        <v>2764.1000000000004</v>
      </c>
      <c r="T507" s="5">
        <v>14918.25</v>
      </c>
      <c r="U507" s="5">
        <v>14789.75</v>
      </c>
      <c r="V507" s="5">
        <v>40099.5</v>
      </c>
      <c r="W507" s="5">
        <v>14699.5</v>
      </c>
      <c r="X507" s="5">
        <v>2972.1499999999996</v>
      </c>
      <c r="Y507" s="5">
        <v>23517.199999999997</v>
      </c>
      <c r="Z507" s="5">
        <f t="shared" si="15"/>
        <v>162136.5</v>
      </c>
      <c r="AA507" s="5"/>
    </row>
    <row r="508" spans="2:27">
      <c r="B508" s="5" t="s">
        <v>1344</v>
      </c>
      <c r="C508" s="51" t="s">
        <v>26</v>
      </c>
      <c r="D508" s="51" t="s">
        <v>1345</v>
      </c>
      <c r="E508" s="6" t="s">
        <v>1346</v>
      </c>
      <c r="F508" s="51" t="s">
        <v>1347</v>
      </c>
      <c r="G508" s="5">
        <v>24</v>
      </c>
      <c r="H508" s="5">
        <v>37</v>
      </c>
      <c r="I508" s="5">
        <v>5</v>
      </c>
      <c r="J508" s="5">
        <v>30</v>
      </c>
      <c r="K508" s="5">
        <v>24</v>
      </c>
      <c r="L508" s="5">
        <v>59</v>
      </c>
      <c r="M508" s="5">
        <v>18</v>
      </c>
      <c r="N508" s="5">
        <v>5</v>
      </c>
      <c r="O508" s="5">
        <v>36</v>
      </c>
      <c r="P508" s="5">
        <f t="shared" si="14"/>
        <v>238</v>
      </c>
      <c r="Q508" s="5">
        <v>884.44799999999987</v>
      </c>
      <c r="R508" s="5">
        <v>1596.18</v>
      </c>
      <c r="S508" s="5">
        <v>189.76999999999998</v>
      </c>
      <c r="T508" s="5">
        <v>943.80000000000018</v>
      </c>
      <c r="U508" s="5">
        <v>832.27200000000016</v>
      </c>
      <c r="V508" s="5">
        <v>2003.05</v>
      </c>
      <c r="W508" s="5">
        <v>707.904</v>
      </c>
      <c r="X508" s="5">
        <v>169.38000000000002</v>
      </c>
      <c r="Y508" s="5">
        <v>1207.296</v>
      </c>
      <c r="Z508" s="5">
        <f t="shared" si="15"/>
        <v>8534.1</v>
      </c>
      <c r="AA508" s="5"/>
    </row>
    <row r="509" spans="2:27" ht="28.5">
      <c r="B509" s="5" t="s">
        <v>1348</v>
      </c>
      <c r="C509" s="51" t="s">
        <v>48</v>
      </c>
      <c r="D509" s="51">
        <v>98295</v>
      </c>
      <c r="E509" s="6" t="s">
        <v>1349</v>
      </c>
      <c r="F509" s="51" t="s">
        <v>110</v>
      </c>
      <c r="G509" s="5">
        <v>4000</v>
      </c>
      <c r="H509" s="5">
        <v>6500</v>
      </c>
      <c r="I509" s="5">
        <v>1000</v>
      </c>
      <c r="J509" s="5">
        <v>5000</v>
      </c>
      <c r="K509" s="5">
        <v>4000</v>
      </c>
      <c r="L509" s="5">
        <v>10500</v>
      </c>
      <c r="M509" s="5">
        <v>3000</v>
      </c>
      <c r="N509" s="5">
        <v>1000</v>
      </c>
      <c r="O509" s="5">
        <v>6500</v>
      </c>
      <c r="P509" s="5">
        <f t="shared" si="14"/>
        <v>41500</v>
      </c>
      <c r="Q509" s="5">
        <v>23920.000000000004</v>
      </c>
      <c r="R509" s="5">
        <v>31330</v>
      </c>
      <c r="S509" s="5">
        <v>4180</v>
      </c>
      <c r="T509" s="5">
        <v>32400</v>
      </c>
      <c r="U509" s="5">
        <v>23320</v>
      </c>
      <c r="V509" s="5">
        <v>73080</v>
      </c>
      <c r="W509" s="5">
        <v>13860</v>
      </c>
      <c r="X509" s="5">
        <v>6590</v>
      </c>
      <c r="Y509" s="5">
        <v>37570.000000000007</v>
      </c>
      <c r="Z509" s="5">
        <f t="shared" si="15"/>
        <v>246250</v>
      </c>
      <c r="AA509" s="5"/>
    </row>
    <row r="510" spans="2:27" ht="28.5">
      <c r="B510" s="5" t="s">
        <v>1351</v>
      </c>
      <c r="C510" s="51" t="s">
        <v>48</v>
      </c>
      <c r="D510" s="51">
        <v>98307</v>
      </c>
      <c r="E510" s="6" t="s">
        <v>1352</v>
      </c>
      <c r="F510" s="51" t="s">
        <v>184</v>
      </c>
      <c r="G510" s="5">
        <v>270</v>
      </c>
      <c r="H510" s="5">
        <v>450</v>
      </c>
      <c r="I510" s="5">
        <v>70</v>
      </c>
      <c r="J510" s="5">
        <v>350</v>
      </c>
      <c r="K510" s="5">
        <v>270</v>
      </c>
      <c r="L510" s="5">
        <v>700</v>
      </c>
      <c r="M510" s="5">
        <v>190</v>
      </c>
      <c r="N510" s="5">
        <v>70</v>
      </c>
      <c r="O510" s="5">
        <v>440</v>
      </c>
      <c r="P510" s="5">
        <f t="shared" si="14"/>
        <v>2810</v>
      </c>
      <c r="Q510" s="5">
        <v>15379.2</v>
      </c>
      <c r="R510" s="5">
        <v>22810.499999999996</v>
      </c>
      <c r="S510" s="5">
        <v>3600.1000000000004</v>
      </c>
      <c r="T510" s="5">
        <v>17146.5</v>
      </c>
      <c r="U510" s="5">
        <v>12241.800000000001</v>
      </c>
      <c r="V510" s="5">
        <v>32297.999999999996</v>
      </c>
      <c r="W510" s="5">
        <v>9158</v>
      </c>
      <c r="X510" s="5">
        <v>2816.8</v>
      </c>
      <c r="Y510" s="5">
        <v>19082.8</v>
      </c>
      <c r="Z510" s="5">
        <f t="shared" si="15"/>
        <v>134533.69999999998</v>
      </c>
      <c r="AA510" s="5"/>
    </row>
    <row r="511" spans="2:27" ht="28.5">
      <c r="B511" s="5" t="s">
        <v>1354</v>
      </c>
      <c r="C511" s="51" t="s">
        <v>26</v>
      </c>
      <c r="D511" s="51" t="s">
        <v>1355</v>
      </c>
      <c r="E511" s="6" t="s">
        <v>1356</v>
      </c>
      <c r="F511" s="51" t="s">
        <v>33</v>
      </c>
      <c r="G511" s="5">
        <v>270</v>
      </c>
      <c r="H511" s="5">
        <v>450</v>
      </c>
      <c r="I511" s="5">
        <v>70</v>
      </c>
      <c r="J511" s="5">
        <v>350</v>
      </c>
      <c r="K511" s="5">
        <v>270</v>
      </c>
      <c r="L511" s="5">
        <v>700</v>
      </c>
      <c r="M511" s="5">
        <v>190</v>
      </c>
      <c r="N511" s="5">
        <v>70</v>
      </c>
      <c r="O511" s="5">
        <v>440</v>
      </c>
      <c r="P511" s="5">
        <f t="shared" si="14"/>
        <v>2810</v>
      </c>
      <c r="Q511" s="5">
        <v>12189.150000000001</v>
      </c>
      <c r="R511" s="5">
        <v>23378.625</v>
      </c>
      <c r="S511" s="5">
        <v>3058.4749999999999</v>
      </c>
      <c r="T511" s="5">
        <v>16266.25</v>
      </c>
      <c r="U511" s="5">
        <v>11915.1</v>
      </c>
      <c r="V511" s="5">
        <v>31333.75</v>
      </c>
      <c r="W511" s="5">
        <v>8644.5250000000015</v>
      </c>
      <c r="X511" s="5">
        <v>3252.2000000000003</v>
      </c>
      <c r="Y511" s="5">
        <v>20188.300000000003</v>
      </c>
      <c r="Z511" s="5">
        <f t="shared" si="15"/>
        <v>130226.375</v>
      </c>
      <c r="AA511" s="5"/>
    </row>
    <row r="512" spans="2:27" ht="28.5">
      <c r="B512" s="5" t="s">
        <v>1357</v>
      </c>
      <c r="C512" s="51" t="s">
        <v>26</v>
      </c>
      <c r="D512" s="51" t="s">
        <v>1358</v>
      </c>
      <c r="E512" s="6" t="s">
        <v>1359</v>
      </c>
      <c r="F512" s="51" t="s">
        <v>33</v>
      </c>
      <c r="G512" s="5">
        <v>270</v>
      </c>
      <c r="H512" s="5">
        <v>450</v>
      </c>
      <c r="I512" s="5">
        <v>70</v>
      </c>
      <c r="J512" s="5">
        <v>350</v>
      </c>
      <c r="K512" s="5">
        <v>270</v>
      </c>
      <c r="L512" s="5">
        <v>700</v>
      </c>
      <c r="M512" s="5">
        <v>190</v>
      </c>
      <c r="N512" s="5">
        <v>70</v>
      </c>
      <c r="O512" s="5">
        <v>440</v>
      </c>
      <c r="P512" s="5">
        <f t="shared" si="14"/>
        <v>2810</v>
      </c>
      <c r="Q512" s="5">
        <v>19020.150000000001</v>
      </c>
      <c r="R512" s="5">
        <v>34763.625</v>
      </c>
      <c r="S512" s="5">
        <v>4829.4750000000004</v>
      </c>
      <c r="T512" s="5">
        <v>25121.25</v>
      </c>
      <c r="U512" s="5">
        <v>18746.099999999999</v>
      </c>
      <c r="V512" s="5">
        <v>49043.750000000007</v>
      </c>
      <c r="W512" s="5">
        <v>13451.525000000001</v>
      </c>
      <c r="X512" s="5">
        <v>5023.2000000000007</v>
      </c>
      <c r="Y512" s="5">
        <v>31320.300000000003</v>
      </c>
      <c r="Z512" s="5">
        <f t="shared" si="15"/>
        <v>201319.375</v>
      </c>
      <c r="AA512" s="5"/>
    </row>
    <row r="513" spans="2:27" ht="28.5">
      <c r="B513" s="5" t="s">
        <v>1360</v>
      </c>
      <c r="C513" s="51" t="s">
        <v>26</v>
      </c>
      <c r="D513" s="51" t="s">
        <v>1361</v>
      </c>
      <c r="E513" s="6" t="s">
        <v>1362</v>
      </c>
      <c r="F513" s="51" t="s">
        <v>1341</v>
      </c>
      <c r="G513" s="5">
        <v>110</v>
      </c>
      <c r="H513" s="5">
        <v>150</v>
      </c>
      <c r="I513" s="5">
        <v>20</v>
      </c>
      <c r="J513" s="5">
        <v>110</v>
      </c>
      <c r="K513" s="5">
        <v>110</v>
      </c>
      <c r="L513" s="5">
        <v>300</v>
      </c>
      <c r="M513" s="5">
        <v>110</v>
      </c>
      <c r="N513" s="5">
        <v>20</v>
      </c>
      <c r="O513" s="5">
        <v>170</v>
      </c>
      <c r="P513" s="5">
        <f t="shared" si="14"/>
        <v>1100</v>
      </c>
      <c r="Q513" s="5">
        <v>4046.9440000000004</v>
      </c>
      <c r="R513" s="5">
        <v>4435.2300000000005</v>
      </c>
      <c r="S513" s="5">
        <v>513.62</v>
      </c>
      <c r="T513" s="5">
        <v>4382.0700000000006</v>
      </c>
      <c r="U513" s="5">
        <v>3936.1959999999999</v>
      </c>
      <c r="V513" s="5">
        <v>12840.6</v>
      </c>
      <c r="W513" s="5">
        <v>3119.82</v>
      </c>
      <c r="X513" s="5">
        <v>811.36400000000003</v>
      </c>
      <c r="Y513" s="5">
        <v>6033.81</v>
      </c>
      <c r="Z513" s="5">
        <f t="shared" si="15"/>
        <v>40119.654000000002</v>
      </c>
      <c r="AA513" s="5"/>
    </row>
    <row r="514" spans="2:27" ht="57">
      <c r="B514" s="5" t="s">
        <v>1363</v>
      </c>
      <c r="C514" s="51" t="s">
        <v>26</v>
      </c>
      <c r="D514" s="51" t="s">
        <v>1364</v>
      </c>
      <c r="E514" s="6" t="s">
        <v>1365</v>
      </c>
      <c r="F514" s="51" t="s">
        <v>33</v>
      </c>
      <c r="G514" s="5">
        <v>6</v>
      </c>
      <c r="H514" s="5">
        <v>8</v>
      </c>
      <c r="I514" s="5">
        <v>1</v>
      </c>
      <c r="J514" s="5">
        <v>6</v>
      </c>
      <c r="K514" s="5">
        <v>6</v>
      </c>
      <c r="L514" s="5">
        <v>16</v>
      </c>
      <c r="M514" s="5">
        <v>6</v>
      </c>
      <c r="N514" s="5">
        <v>1</v>
      </c>
      <c r="O514" s="5">
        <v>9</v>
      </c>
      <c r="P514" s="5">
        <f t="shared" si="14"/>
        <v>59</v>
      </c>
      <c r="Q514" s="5">
        <v>2453.2799999999997</v>
      </c>
      <c r="R514" s="5">
        <v>4204.7999999999993</v>
      </c>
      <c r="S514" s="5">
        <v>376.15999999999997</v>
      </c>
      <c r="T514" s="5">
        <v>2596.8000000000002</v>
      </c>
      <c r="U514" s="5">
        <v>2334.7199999999998</v>
      </c>
      <c r="V514" s="5">
        <v>6432</v>
      </c>
      <c r="W514" s="5">
        <v>2529.12</v>
      </c>
      <c r="X514" s="5">
        <v>429.84</v>
      </c>
      <c r="Y514" s="5">
        <v>3792.96</v>
      </c>
      <c r="Z514" s="5">
        <f t="shared" si="15"/>
        <v>25149.679999999997</v>
      </c>
      <c r="AA514" s="5"/>
    </row>
    <row r="515" spans="2:27" ht="28.5">
      <c r="B515" s="5" t="s">
        <v>1366</v>
      </c>
      <c r="C515" s="51" t="s">
        <v>26</v>
      </c>
      <c r="D515" s="51" t="s">
        <v>1367</v>
      </c>
      <c r="E515" s="6" t="s">
        <v>1368</v>
      </c>
      <c r="F515" s="51" t="s">
        <v>33</v>
      </c>
      <c r="G515" s="5">
        <v>6</v>
      </c>
      <c r="H515" s="5">
        <v>8</v>
      </c>
      <c r="I515" s="5">
        <v>1</v>
      </c>
      <c r="J515" s="5">
        <v>6</v>
      </c>
      <c r="K515" s="5">
        <v>6</v>
      </c>
      <c r="L515" s="5">
        <v>10</v>
      </c>
      <c r="M515" s="5">
        <v>6</v>
      </c>
      <c r="N515" s="5">
        <v>1</v>
      </c>
      <c r="O515" s="5">
        <v>9</v>
      </c>
      <c r="P515" s="5">
        <f t="shared" si="14"/>
        <v>53</v>
      </c>
      <c r="Q515" s="5">
        <v>2453.2799999999997</v>
      </c>
      <c r="R515" s="5">
        <v>4204.7999999999993</v>
      </c>
      <c r="S515" s="5">
        <v>376.15999999999997</v>
      </c>
      <c r="T515" s="5">
        <v>2596.8000000000002</v>
      </c>
      <c r="U515" s="5">
        <v>2334.7199999999998</v>
      </c>
      <c r="V515" s="5">
        <v>4020</v>
      </c>
      <c r="W515" s="5">
        <v>2529.12</v>
      </c>
      <c r="X515" s="5">
        <v>429.84</v>
      </c>
      <c r="Y515" s="5">
        <v>3792.96</v>
      </c>
      <c r="Z515" s="5">
        <f t="shared" si="15"/>
        <v>22737.679999999997</v>
      </c>
      <c r="AA515" s="5"/>
    </row>
    <row r="516" spans="2:27" ht="42.75">
      <c r="B516" s="5" t="s">
        <v>1369</v>
      </c>
      <c r="C516" s="51" t="s">
        <v>48</v>
      </c>
      <c r="D516" s="51">
        <v>91941</v>
      </c>
      <c r="E516" s="6" t="s">
        <v>1370</v>
      </c>
      <c r="F516" s="51" t="s">
        <v>184</v>
      </c>
      <c r="G516" s="5">
        <v>170</v>
      </c>
      <c r="H516" s="5">
        <v>200</v>
      </c>
      <c r="I516" s="5">
        <v>50</v>
      </c>
      <c r="J516" s="5">
        <v>200</v>
      </c>
      <c r="K516" s="5">
        <v>170</v>
      </c>
      <c r="L516" s="5">
        <v>200</v>
      </c>
      <c r="M516" s="5">
        <v>90</v>
      </c>
      <c r="N516" s="5">
        <v>50</v>
      </c>
      <c r="O516" s="5">
        <v>200</v>
      </c>
      <c r="P516" s="5">
        <f t="shared" si="14"/>
        <v>1330</v>
      </c>
      <c r="Q516" s="5">
        <v>1943.1</v>
      </c>
      <c r="R516" s="5">
        <v>2870</v>
      </c>
      <c r="S516" s="5">
        <v>562</v>
      </c>
      <c r="T516" s="5">
        <v>2494</v>
      </c>
      <c r="U516" s="5">
        <v>1910.8</v>
      </c>
      <c r="V516" s="5">
        <v>2328</v>
      </c>
      <c r="W516" s="5">
        <v>1030.5</v>
      </c>
      <c r="X516" s="5">
        <v>599</v>
      </c>
      <c r="Y516" s="5">
        <v>2380</v>
      </c>
      <c r="Z516" s="5">
        <f t="shared" si="15"/>
        <v>16117.4</v>
      </c>
      <c r="AA516" s="5"/>
    </row>
    <row r="517" spans="2:27" ht="42.75">
      <c r="B517" s="5" t="s">
        <v>1372</v>
      </c>
      <c r="C517" s="51" t="s">
        <v>48</v>
      </c>
      <c r="D517" s="51">
        <v>91944</v>
      </c>
      <c r="E517" s="6" t="s">
        <v>1289</v>
      </c>
      <c r="F517" s="51" t="s">
        <v>184</v>
      </c>
      <c r="G517" s="5">
        <v>170</v>
      </c>
      <c r="H517" s="5">
        <v>200</v>
      </c>
      <c r="I517" s="5">
        <v>50</v>
      </c>
      <c r="J517" s="5">
        <v>200</v>
      </c>
      <c r="K517" s="5">
        <v>170</v>
      </c>
      <c r="L517" s="5">
        <v>200</v>
      </c>
      <c r="M517" s="5">
        <v>90</v>
      </c>
      <c r="N517" s="5">
        <v>50</v>
      </c>
      <c r="O517" s="5">
        <v>200</v>
      </c>
      <c r="P517" s="5">
        <f t="shared" si="14"/>
        <v>1330</v>
      </c>
      <c r="Q517" s="5">
        <v>2410.6</v>
      </c>
      <c r="R517" s="5">
        <v>3540</v>
      </c>
      <c r="S517" s="5">
        <v>725.5</v>
      </c>
      <c r="T517" s="5">
        <v>3184</v>
      </c>
      <c r="U517" s="5">
        <v>2429.2999999999997</v>
      </c>
      <c r="V517" s="5">
        <v>2956</v>
      </c>
      <c r="W517" s="5">
        <v>1259.0999999999999</v>
      </c>
      <c r="X517" s="5">
        <v>739.49999999999989</v>
      </c>
      <c r="Y517" s="5">
        <v>2996</v>
      </c>
      <c r="Z517" s="5">
        <f t="shared" si="15"/>
        <v>20240</v>
      </c>
      <c r="AA517" s="5"/>
    </row>
    <row r="518" spans="2:27" ht="57">
      <c r="B518" s="5" t="s">
        <v>1373</v>
      </c>
      <c r="C518" s="51" t="s">
        <v>48</v>
      </c>
      <c r="D518" s="51">
        <v>100561</v>
      </c>
      <c r="E518" s="6" t="s">
        <v>1374</v>
      </c>
      <c r="F518" s="51" t="s">
        <v>184</v>
      </c>
      <c r="G518" s="5">
        <v>5</v>
      </c>
      <c r="H518" s="5">
        <v>7</v>
      </c>
      <c r="I518" s="5">
        <v>1</v>
      </c>
      <c r="J518" s="5">
        <v>5</v>
      </c>
      <c r="K518" s="5">
        <v>5</v>
      </c>
      <c r="L518" s="5">
        <v>10</v>
      </c>
      <c r="M518" s="5">
        <v>5</v>
      </c>
      <c r="N518" s="5">
        <v>1</v>
      </c>
      <c r="O518" s="5">
        <v>8</v>
      </c>
      <c r="P518" s="5">
        <f t="shared" si="14"/>
        <v>47</v>
      </c>
      <c r="Q518" s="5">
        <v>1074.5999999999999</v>
      </c>
      <c r="R518" s="5">
        <v>1433.88</v>
      </c>
      <c r="S518" s="5">
        <v>220.5</v>
      </c>
      <c r="T518" s="5">
        <v>953.44999999999993</v>
      </c>
      <c r="U518" s="5">
        <v>1081.5999999999999</v>
      </c>
      <c r="V518" s="5">
        <v>1912.5999999999997</v>
      </c>
      <c r="W518" s="5">
        <v>1118.3</v>
      </c>
      <c r="X518" s="5">
        <v>193.02</v>
      </c>
      <c r="Y518" s="5">
        <v>1524.8</v>
      </c>
      <c r="Z518" s="5">
        <f t="shared" si="15"/>
        <v>9512.75</v>
      </c>
      <c r="AA518" s="5"/>
    </row>
    <row r="519" spans="2:27" ht="57">
      <c r="B519" s="5" t="s">
        <v>1375</v>
      </c>
      <c r="C519" s="51" t="s">
        <v>48</v>
      </c>
      <c r="D519" s="51">
        <v>93009</v>
      </c>
      <c r="E519" s="6" t="s">
        <v>1158</v>
      </c>
      <c r="F519" s="51" t="s">
        <v>110</v>
      </c>
      <c r="G519" s="5">
        <v>170</v>
      </c>
      <c r="H519" s="5">
        <v>310</v>
      </c>
      <c r="I519" s="5">
        <v>50</v>
      </c>
      <c r="J519" s="5">
        <v>250</v>
      </c>
      <c r="K519" s="5">
        <v>170</v>
      </c>
      <c r="L519" s="5">
        <v>420</v>
      </c>
      <c r="M519" s="5">
        <v>90</v>
      </c>
      <c r="N519" s="5">
        <v>50</v>
      </c>
      <c r="O519" s="5">
        <v>280</v>
      </c>
      <c r="P519" s="5">
        <f t="shared" si="14"/>
        <v>1790</v>
      </c>
      <c r="Q519" s="5">
        <v>5460.3999999999987</v>
      </c>
      <c r="R519" s="5">
        <v>10521.4</v>
      </c>
      <c r="S519" s="5">
        <v>1411</v>
      </c>
      <c r="T519" s="5">
        <v>6809.9999999999991</v>
      </c>
      <c r="U519" s="5">
        <v>4833.0999999999995</v>
      </c>
      <c r="V519" s="5">
        <v>12028.800000000001</v>
      </c>
      <c r="W519" s="5">
        <v>2522.7000000000003</v>
      </c>
      <c r="X519" s="5">
        <v>1307.5</v>
      </c>
      <c r="Y519" s="5">
        <v>7674.8</v>
      </c>
      <c r="Z519" s="5">
        <f t="shared" si="15"/>
        <v>52569.7</v>
      </c>
      <c r="AA519" s="5"/>
    </row>
    <row r="520" spans="2:27" ht="42.75">
      <c r="B520" s="5" t="s">
        <v>1376</v>
      </c>
      <c r="C520" s="51" t="s">
        <v>102</v>
      </c>
      <c r="D520" s="51" t="s">
        <v>1377</v>
      </c>
      <c r="E520" s="6" t="s">
        <v>1378</v>
      </c>
      <c r="F520" s="51" t="s">
        <v>354</v>
      </c>
      <c r="G520" s="5">
        <v>60</v>
      </c>
      <c r="H520" s="5">
        <v>85</v>
      </c>
      <c r="I520" s="5">
        <v>10</v>
      </c>
      <c r="J520" s="5">
        <v>70</v>
      </c>
      <c r="K520" s="5">
        <v>60</v>
      </c>
      <c r="L520" s="5">
        <v>145</v>
      </c>
      <c r="M520" s="5">
        <v>50</v>
      </c>
      <c r="N520" s="5">
        <v>10</v>
      </c>
      <c r="O520" s="5">
        <v>85</v>
      </c>
      <c r="P520" s="5">
        <f t="shared" si="14"/>
        <v>575</v>
      </c>
      <c r="Q520" s="5">
        <v>2631.6</v>
      </c>
      <c r="R520" s="5">
        <v>3658.4</v>
      </c>
      <c r="S520" s="5">
        <v>430.40000000000003</v>
      </c>
      <c r="T520" s="5">
        <v>3012.8</v>
      </c>
      <c r="U520" s="5">
        <v>2730.6000000000004</v>
      </c>
      <c r="V520" s="5">
        <v>6240.8</v>
      </c>
      <c r="W520" s="5">
        <v>2296</v>
      </c>
      <c r="X520" s="5">
        <v>430.40000000000003</v>
      </c>
      <c r="Y520" s="5">
        <v>3881.9500000000003</v>
      </c>
      <c r="Z520" s="5">
        <f t="shared" si="15"/>
        <v>25312.950000000004</v>
      </c>
      <c r="AA520" s="5"/>
    </row>
    <row r="521" spans="2:27" ht="57">
      <c r="B521" s="5" t="s">
        <v>1379</v>
      </c>
      <c r="C521" s="51" t="s">
        <v>48</v>
      </c>
      <c r="D521" s="51">
        <v>91864</v>
      </c>
      <c r="E521" s="6" t="s">
        <v>1220</v>
      </c>
      <c r="F521" s="51" t="s">
        <v>110</v>
      </c>
      <c r="G521" s="5">
        <v>160</v>
      </c>
      <c r="H521" s="5">
        <v>260</v>
      </c>
      <c r="I521" s="5">
        <v>40</v>
      </c>
      <c r="J521" s="5">
        <v>200</v>
      </c>
      <c r="K521" s="5">
        <v>160</v>
      </c>
      <c r="L521" s="5">
        <v>420</v>
      </c>
      <c r="M521" s="5">
        <v>120</v>
      </c>
      <c r="N521" s="5">
        <v>40</v>
      </c>
      <c r="O521" s="5">
        <v>260</v>
      </c>
      <c r="P521" s="5">
        <f t="shared" si="14"/>
        <v>1660</v>
      </c>
      <c r="Q521" s="5">
        <v>2713.6000000000004</v>
      </c>
      <c r="R521" s="5">
        <v>4932.2</v>
      </c>
      <c r="S521" s="5">
        <v>603.6</v>
      </c>
      <c r="T521" s="5">
        <v>3068</v>
      </c>
      <c r="U521" s="5">
        <v>2449.6000000000004</v>
      </c>
      <c r="V521" s="5">
        <v>6522.5999999999995</v>
      </c>
      <c r="W521" s="5">
        <v>1861.1999999999998</v>
      </c>
      <c r="X521" s="5">
        <v>595.6</v>
      </c>
      <c r="Y521" s="5">
        <v>3975.4000000000005</v>
      </c>
      <c r="Z521" s="5">
        <f t="shared" si="15"/>
        <v>26721.8</v>
      </c>
      <c r="AA521" s="5"/>
    </row>
    <row r="522" spans="2:27" ht="71.25">
      <c r="B522" s="5" t="s">
        <v>1380</v>
      </c>
      <c r="C522" s="51" t="s">
        <v>48</v>
      </c>
      <c r="D522" s="51">
        <v>91867</v>
      </c>
      <c r="E522" s="6" t="s">
        <v>1381</v>
      </c>
      <c r="F522" s="51" t="s">
        <v>110</v>
      </c>
      <c r="G522" s="5">
        <v>30</v>
      </c>
      <c r="H522" s="5">
        <v>40</v>
      </c>
      <c r="I522" s="5">
        <v>5</v>
      </c>
      <c r="J522" s="5">
        <v>30</v>
      </c>
      <c r="K522" s="5">
        <v>30</v>
      </c>
      <c r="L522" s="5">
        <v>80</v>
      </c>
      <c r="M522" s="5">
        <v>30</v>
      </c>
      <c r="N522" s="5">
        <v>5</v>
      </c>
      <c r="O522" s="5">
        <v>45</v>
      </c>
      <c r="P522" s="5">
        <f t="shared" si="14"/>
        <v>295</v>
      </c>
      <c r="Q522" s="5">
        <v>334.20000000000005</v>
      </c>
      <c r="R522" s="5">
        <v>500.8</v>
      </c>
      <c r="S522" s="5">
        <v>49.7</v>
      </c>
      <c r="T522" s="5">
        <v>303.29999999999995</v>
      </c>
      <c r="U522" s="5">
        <v>302.39999999999998</v>
      </c>
      <c r="V522" s="5">
        <v>818.40000000000009</v>
      </c>
      <c r="W522" s="5">
        <v>307.20000000000005</v>
      </c>
      <c r="X522" s="5">
        <v>49.15</v>
      </c>
      <c r="Y522" s="5">
        <v>453.6</v>
      </c>
      <c r="Z522" s="5">
        <f t="shared" si="15"/>
        <v>3118.75</v>
      </c>
      <c r="AA522" s="5"/>
    </row>
    <row r="523" spans="2:27" ht="42.75">
      <c r="B523" s="5" t="s">
        <v>1382</v>
      </c>
      <c r="C523" s="51" t="s">
        <v>102</v>
      </c>
      <c r="D523" s="51" t="s">
        <v>1383</v>
      </c>
      <c r="E523" s="6" t="s">
        <v>1384</v>
      </c>
      <c r="F523" s="51" t="s">
        <v>354</v>
      </c>
      <c r="G523" s="5">
        <v>95</v>
      </c>
      <c r="H523" s="5">
        <v>165</v>
      </c>
      <c r="I523" s="5">
        <v>35</v>
      </c>
      <c r="J523" s="5">
        <v>135</v>
      </c>
      <c r="K523" s="5">
        <v>95</v>
      </c>
      <c r="L523" s="5">
        <v>220</v>
      </c>
      <c r="M523" s="5">
        <v>55</v>
      </c>
      <c r="N523" s="5">
        <v>35</v>
      </c>
      <c r="O523" s="5">
        <v>150</v>
      </c>
      <c r="P523" s="5">
        <f t="shared" si="14"/>
        <v>985</v>
      </c>
      <c r="Q523" s="5">
        <v>3804.75</v>
      </c>
      <c r="R523" s="5">
        <v>6517.5</v>
      </c>
      <c r="S523" s="5">
        <v>1382.5</v>
      </c>
      <c r="T523" s="5">
        <v>5332.5</v>
      </c>
      <c r="U523" s="5">
        <v>3909.25</v>
      </c>
      <c r="V523" s="5">
        <v>8690</v>
      </c>
      <c r="W523" s="5">
        <v>2278.1</v>
      </c>
      <c r="X523" s="5">
        <v>1382.5</v>
      </c>
      <c r="Y523" s="5">
        <v>6094.5</v>
      </c>
      <c r="Z523" s="5">
        <f t="shared" si="15"/>
        <v>39391.599999999999</v>
      </c>
      <c r="AA523" s="5"/>
    </row>
    <row r="524" spans="2:27" ht="42.75">
      <c r="B524" s="5" t="s">
        <v>1385</v>
      </c>
      <c r="C524" s="51" t="s">
        <v>102</v>
      </c>
      <c r="D524" s="51" t="s">
        <v>1386</v>
      </c>
      <c r="E524" s="6" t="s">
        <v>1387</v>
      </c>
      <c r="F524" s="51" t="s">
        <v>354</v>
      </c>
      <c r="G524" s="5">
        <v>45</v>
      </c>
      <c r="H524" s="5">
        <v>70</v>
      </c>
      <c r="I524" s="5">
        <v>10</v>
      </c>
      <c r="J524" s="5">
        <v>55</v>
      </c>
      <c r="K524" s="5">
        <v>45</v>
      </c>
      <c r="L524" s="5">
        <v>115</v>
      </c>
      <c r="M524" s="5">
        <v>35</v>
      </c>
      <c r="N524" s="5">
        <v>10</v>
      </c>
      <c r="O524" s="5">
        <v>70</v>
      </c>
      <c r="P524" s="5">
        <f t="shared" si="14"/>
        <v>455</v>
      </c>
      <c r="Q524" s="5">
        <v>1524.15</v>
      </c>
      <c r="R524" s="5">
        <v>2332.3999999999996</v>
      </c>
      <c r="S524" s="5">
        <v>333.19999999999993</v>
      </c>
      <c r="T524" s="5">
        <v>1832.6</v>
      </c>
      <c r="U524" s="5">
        <v>1573.65</v>
      </c>
      <c r="V524" s="5">
        <v>3831.7999999999997</v>
      </c>
      <c r="W524" s="5">
        <v>1233.4000000000001</v>
      </c>
      <c r="X524" s="5">
        <v>333.19999999999993</v>
      </c>
      <c r="Y524" s="5">
        <v>2436</v>
      </c>
      <c r="Z524" s="5">
        <f t="shared" si="15"/>
        <v>15430.4</v>
      </c>
      <c r="AA524" s="5"/>
    </row>
    <row r="525" spans="2:27" ht="57">
      <c r="B525" s="5" t="s">
        <v>1388</v>
      </c>
      <c r="C525" s="51" t="s">
        <v>26</v>
      </c>
      <c r="D525" s="51" t="s">
        <v>1169</v>
      </c>
      <c r="E525" s="6" t="s">
        <v>1170</v>
      </c>
      <c r="F525" s="51" t="s">
        <v>1164</v>
      </c>
      <c r="G525" s="5">
        <v>80</v>
      </c>
      <c r="H525" s="5">
        <v>135</v>
      </c>
      <c r="I525" s="5">
        <v>20</v>
      </c>
      <c r="J525" s="5">
        <v>110</v>
      </c>
      <c r="K525" s="5">
        <v>80</v>
      </c>
      <c r="L525" s="5">
        <v>195</v>
      </c>
      <c r="M525" s="5">
        <v>50</v>
      </c>
      <c r="N525" s="5">
        <v>20</v>
      </c>
      <c r="O525" s="5">
        <v>125</v>
      </c>
      <c r="P525" s="5">
        <f t="shared" si="14"/>
        <v>815</v>
      </c>
      <c r="Q525" s="5">
        <v>4010</v>
      </c>
      <c r="R525" s="5">
        <v>7751.7000000000007</v>
      </c>
      <c r="S525" s="5">
        <v>961.59999999999991</v>
      </c>
      <c r="T525" s="5">
        <v>5678.2</v>
      </c>
      <c r="U525" s="5">
        <v>3911.2000000000003</v>
      </c>
      <c r="V525" s="5">
        <v>9690.5249999999996</v>
      </c>
      <c r="W525" s="5">
        <v>2545.75</v>
      </c>
      <c r="X525" s="5">
        <v>1028.7</v>
      </c>
      <c r="Y525" s="5">
        <v>6363.75</v>
      </c>
      <c r="Z525" s="5">
        <f t="shared" si="15"/>
        <v>41941.424999999996</v>
      </c>
      <c r="AA525" s="5"/>
    </row>
    <row r="526" spans="2:27" ht="42.75">
      <c r="B526" s="5" t="s">
        <v>1389</v>
      </c>
      <c r="C526" s="51" t="s">
        <v>102</v>
      </c>
      <c r="D526" s="51" t="s">
        <v>1390</v>
      </c>
      <c r="E526" s="6" t="s">
        <v>1391</v>
      </c>
      <c r="F526" s="51" t="s">
        <v>354</v>
      </c>
      <c r="G526" s="5">
        <v>30</v>
      </c>
      <c r="H526" s="5">
        <v>40</v>
      </c>
      <c r="I526" s="5">
        <v>5</v>
      </c>
      <c r="J526" s="5">
        <v>30</v>
      </c>
      <c r="K526" s="5">
        <v>30</v>
      </c>
      <c r="L526" s="5">
        <v>80</v>
      </c>
      <c r="M526" s="5">
        <v>30</v>
      </c>
      <c r="N526" s="5">
        <v>5</v>
      </c>
      <c r="O526" s="5">
        <v>45</v>
      </c>
      <c r="P526" s="5">
        <f t="shared" si="14"/>
        <v>295</v>
      </c>
      <c r="Q526" s="5">
        <v>1730.6999999999998</v>
      </c>
      <c r="R526" s="5">
        <v>2458.4</v>
      </c>
      <c r="S526" s="5">
        <v>307.3</v>
      </c>
      <c r="T526" s="5">
        <v>1843.8000000000002</v>
      </c>
      <c r="U526" s="5">
        <v>1722</v>
      </c>
      <c r="V526" s="5">
        <v>4916.8</v>
      </c>
      <c r="W526" s="5">
        <v>2161.1999999999998</v>
      </c>
      <c r="X526" s="5">
        <v>307.3</v>
      </c>
      <c r="Y526" s="5">
        <v>2938.5</v>
      </c>
      <c r="Z526" s="5">
        <f t="shared" si="15"/>
        <v>18386</v>
      </c>
      <c r="AA526" s="5"/>
    </row>
    <row r="527" spans="2:27">
      <c r="B527" s="5" t="s">
        <v>1392</v>
      </c>
      <c r="C527" s="51" t="s">
        <v>26</v>
      </c>
      <c r="D527" s="51" t="s">
        <v>1393</v>
      </c>
      <c r="E527" s="6" t="s">
        <v>1394</v>
      </c>
      <c r="F527" s="51" t="s">
        <v>33</v>
      </c>
      <c r="G527" s="5">
        <v>25</v>
      </c>
      <c r="H527" s="5">
        <v>35</v>
      </c>
      <c r="I527" s="5">
        <v>5</v>
      </c>
      <c r="J527" s="5">
        <v>25</v>
      </c>
      <c r="K527" s="5">
        <v>25</v>
      </c>
      <c r="L527" s="5">
        <v>70</v>
      </c>
      <c r="M527" s="5">
        <v>25</v>
      </c>
      <c r="N527" s="5">
        <v>5</v>
      </c>
      <c r="O527" s="5">
        <v>40</v>
      </c>
      <c r="P527" s="5">
        <f t="shared" si="14"/>
        <v>255</v>
      </c>
      <c r="Q527" s="5">
        <v>3244.1322499999997</v>
      </c>
      <c r="R527" s="5">
        <v>4274.6305000000002</v>
      </c>
      <c r="S527" s="5">
        <v>588.33889999999997</v>
      </c>
      <c r="T527" s="5">
        <v>2169.4974999999999</v>
      </c>
      <c r="U527" s="5">
        <v>2918.3739999999998</v>
      </c>
      <c r="V527" s="5">
        <v>7065.7824999999993</v>
      </c>
      <c r="W527" s="5">
        <v>2975.5727500000003</v>
      </c>
      <c r="X527" s="5">
        <v>596.35735</v>
      </c>
      <c r="Y527" s="5">
        <v>3695.2207999999996</v>
      </c>
      <c r="Z527" s="5">
        <f t="shared" si="15"/>
        <v>27527.906549999996</v>
      </c>
      <c r="AA527" s="5"/>
    </row>
    <row r="528" spans="2:27">
      <c r="B528" s="5" t="s">
        <v>1395</v>
      </c>
      <c r="C528" s="51" t="s">
        <v>26</v>
      </c>
      <c r="D528" s="51" t="s">
        <v>1396</v>
      </c>
      <c r="E528" s="6" t="s">
        <v>1397</v>
      </c>
      <c r="F528" s="51" t="s">
        <v>33</v>
      </c>
      <c r="G528" s="5">
        <v>25</v>
      </c>
      <c r="H528" s="5">
        <v>35</v>
      </c>
      <c r="I528" s="5">
        <v>5</v>
      </c>
      <c r="J528" s="5">
        <v>25</v>
      </c>
      <c r="K528" s="5">
        <v>25</v>
      </c>
      <c r="L528" s="5">
        <v>70</v>
      </c>
      <c r="M528" s="5">
        <v>25</v>
      </c>
      <c r="N528" s="5">
        <v>5</v>
      </c>
      <c r="O528" s="5">
        <v>40</v>
      </c>
      <c r="P528" s="5">
        <f t="shared" ref="P528:P591" si="16">SUM(G528:O528)</f>
        <v>255</v>
      </c>
      <c r="Q528" s="5">
        <v>584.88224999999989</v>
      </c>
      <c r="R528" s="5">
        <v>1167.6804999999999</v>
      </c>
      <c r="S528" s="5">
        <v>133.2389</v>
      </c>
      <c r="T528" s="5">
        <v>679.74750000000017</v>
      </c>
      <c r="U528" s="5">
        <v>630.37400000000002</v>
      </c>
      <c r="V528" s="5">
        <v>1955.0825</v>
      </c>
      <c r="W528" s="5">
        <v>681.07275000000004</v>
      </c>
      <c r="X528" s="5">
        <v>141.25734999999997</v>
      </c>
      <c r="Y528" s="5">
        <v>1120.0208</v>
      </c>
      <c r="Z528" s="5">
        <f t="shared" ref="Z528:Z591" si="17">SUM(Q528:Y528)</f>
        <v>7093.3565499999995</v>
      </c>
      <c r="AA528" s="5"/>
    </row>
    <row r="529" spans="2:27">
      <c r="B529" s="5" t="s">
        <v>1398</v>
      </c>
      <c r="C529" s="51" t="s">
        <v>26</v>
      </c>
      <c r="D529" s="51" t="s">
        <v>1399</v>
      </c>
      <c r="E529" s="6" t="s">
        <v>1400</v>
      </c>
      <c r="F529" s="51" t="s">
        <v>33</v>
      </c>
      <c r="G529" s="5">
        <v>25</v>
      </c>
      <c r="H529" s="5">
        <v>35</v>
      </c>
      <c r="I529" s="5">
        <v>5</v>
      </c>
      <c r="J529" s="5">
        <v>25</v>
      </c>
      <c r="K529" s="5">
        <v>25</v>
      </c>
      <c r="L529" s="5">
        <v>70</v>
      </c>
      <c r="M529" s="5">
        <v>25</v>
      </c>
      <c r="N529" s="5">
        <v>5</v>
      </c>
      <c r="O529" s="5">
        <v>40</v>
      </c>
      <c r="P529" s="5">
        <f t="shared" si="16"/>
        <v>255</v>
      </c>
      <c r="Q529" s="5">
        <v>2706.1322499999997</v>
      </c>
      <c r="R529" s="5">
        <v>4326.4305000000004</v>
      </c>
      <c r="S529" s="5">
        <v>595.73889999999994</v>
      </c>
      <c r="T529" s="5">
        <v>3020.9974999999999</v>
      </c>
      <c r="U529" s="5">
        <v>2251.6239999999998</v>
      </c>
      <c r="V529" s="5">
        <v>7765.0824999999995</v>
      </c>
      <c r="W529" s="5">
        <v>2408.8227500000003</v>
      </c>
      <c r="X529" s="5">
        <v>603.75734999999997</v>
      </c>
      <c r="Y529" s="5">
        <v>4248.0207999999993</v>
      </c>
      <c r="Z529" s="5">
        <f t="shared" si="17"/>
        <v>27926.606549999997</v>
      </c>
      <c r="AA529" s="5"/>
    </row>
    <row r="530" spans="2:27" ht="71.25">
      <c r="B530" s="5" t="s">
        <v>1401</v>
      </c>
      <c r="C530" s="51" t="s">
        <v>48</v>
      </c>
      <c r="D530" s="51">
        <v>97887</v>
      </c>
      <c r="E530" s="6" t="s">
        <v>1402</v>
      </c>
      <c r="F530" s="51" t="s">
        <v>184</v>
      </c>
      <c r="G530" s="5">
        <v>30</v>
      </c>
      <c r="H530" s="5">
        <v>40</v>
      </c>
      <c r="I530" s="5">
        <v>5</v>
      </c>
      <c r="J530" s="5">
        <v>30</v>
      </c>
      <c r="K530" s="5">
        <v>30</v>
      </c>
      <c r="L530" s="5">
        <v>80</v>
      </c>
      <c r="M530" s="5">
        <v>30</v>
      </c>
      <c r="N530" s="5">
        <v>5</v>
      </c>
      <c r="O530" s="5">
        <v>45</v>
      </c>
      <c r="P530" s="5">
        <f t="shared" si="16"/>
        <v>295</v>
      </c>
      <c r="Q530" s="5">
        <v>8807.4</v>
      </c>
      <c r="R530" s="5">
        <v>11919.599999999999</v>
      </c>
      <c r="S530" s="5">
        <v>1393.1499999999999</v>
      </c>
      <c r="T530" s="5">
        <v>8142.6</v>
      </c>
      <c r="U530" s="5">
        <v>8035.1999999999989</v>
      </c>
      <c r="V530" s="5">
        <v>22978.400000000001</v>
      </c>
      <c r="W530" s="5">
        <v>8842.7999999999993</v>
      </c>
      <c r="X530" s="5">
        <v>1577.55</v>
      </c>
      <c r="Y530" s="5">
        <v>12424.5</v>
      </c>
      <c r="Z530" s="5">
        <f t="shared" si="17"/>
        <v>84121.2</v>
      </c>
      <c r="AA530" s="5"/>
    </row>
    <row r="531" spans="2:27" ht="71.25">
      <c r="B531" s="5" t="s">
        <v>1403</v>
      </c>
      <c r="C531" s="51" t="s">
        <v>48</v>
      </c>
      <c r="D531" s="51">
        <v>101875</v>
      </c>
      <c r="E531" s="6" t="s">
        <v>1404</v>
      </c>
      <c r="F531" s="51" t="s">
        <v>184</v>
      </c>
      <c r="G531" s="5">
        <v>15</v>
      </c>
      <c r="H531" s="5">
        <v>21</v>
      </c>
      <c r="I531" s="5">
        <v>3</v>
      </c>
      <c r="J531" s="5">
        <v>15</v>
      </c>
      <c r="K531" s="5">
        <v>15</v>
      </c>
      <c r="L531" s="5">
        <v>42</v>
      </c>
      <c r="M531" s="5">
        <v>15</v>
      </c>
      <c r="N531" s="5">
        <v>3</v>
      </c>
      <c r="O531" s="5">
        <v>24</v>
      </c>
      <c r="P531" s="5">
        <f t="shared" si="16"/>
        <v>153</v>
      </c>
      <c r="Q531" s="5">
        <v>6579.45</v>
      </c>
      <c r="R531" s="5">
        <v>8033.76</v>
      </c>
      <c r="S531" s="5">
        <v>1398.81</v>
      </c>
      <c r="T531" s="5">
        <v>5617.65</v>
      </c>
      <c r="U531" s="5">
        <v>6784.8</v>
      </c>
      <c r="V531" s="5">
        <v>15918.42</v>
      </c>
      <c r="W531" s="5">
        <v>6901.9500000000007</v>
      </c>
      <c r="X531" s="5">
        <v>1129.74</v>
      </c>
      <c r="Y531" s="5">
        <v>8997.36</v>
      </c>
      <c r="Z531" s="5">
        <f t="shared" si="17"/>
        <v>61361.939999999995</v>
      </c>
      <c r="AA531" s="5"/>
    </row>
    <row r="532" spans="2:27" ht="57">
      <c r="B532" s="5" t="s">
        <v>1406</v>
      </c>
      <c r="C532" s="51" t="s">
        <v>48</v>
      </c>
      <c r="D532" s="51">
        <v>98268</v>
      </c>
      <c r="E532" s="6" t="s">
        <v>1407</v>
      </c>
      <c r="F532" s="51" t="s">
        <v>110</v>
      </c>
      <c r="G532" s="5">
        <v>160</v>
      </c>
      <c r="H532" s="5">
        <v>270</v>
      </c>
      <c r="I532" s="5">
        <v>40</v>
      </c>
      <c r="J532" s="5">
        <v>220</v>
      </c>
      <c r="K532" s="5">
        <v>160</v>
      </c>
      <c r="L532" s="5">
        <v>390</v>
      </c>
      <c r="M532" s="5">
        <v>100</v>
      </c>
      <c r="N532" s="5">
        <v>40</v>
      </c>
      <c r="O532" s="5">
        <v>250</v>
      </c>
      <c r="P532" s="5">
        <f t="shared" si="16"/>
        <v>1630</v>
      </c>
      <c r="Q532" s="5">
        <v>2862.3999999999996</v>
      </c>
      <c r="R532" s="5">
        <v>4541.4000000000005</v>
      </c>
      <c r="S532" s="5">
        <v>545.20000000000005</v>
      </c>
      <c r="T532" s="5">
        <v>4235</v>
      </c>
      <c r="U532" s="5">
        <v>2768</v>
      </c>
      <c r="V532" s="5">
        <v>7761</v>
      </c>
      <c r="W532" s="5">
        <v>1513</v>
      </c>
      <c r="X532" s="5">
        <v>778.8</v>
      </c>
      <c r="Y532" s="5">
        <v>4400</v>
      </c>
      <c r="Z532" s="5">
        <f t="shared" si="17"/>
        <v>29404.799999999999</v>
      </c>
      <c r="AA532" s="5"/>
    </row>
    <row r="533" spans="2:27" ht="28.5">
      <c r="B533" s="5" t="s">
        <v>1408</v>
      </c>
      <c r="C533" s="51" t="s">
        <v>26</v>
      </c>
      <c r="D533" s="51" t="s">
        <v>1409</v>
      </c>
      <c r="E533" s="6" t="s">
        <v>1410</v>
      </c>
      <c r="F533" s="51" t="s">
        <v>33</v>
      </c>
      <c r="G533" s="5">
        <v>30</v>
      </c>
      <c r="H533" s="5">
        <v>40</v>
      </c>
      <c r="I533" s="5">
        <v>5</v>
      </c>
      <c r="J533" s="5">
        <v>30</v>
      </c>
      <c r="K533" s="5">
        <v>30</v>
      </c>
      <c r="L533" s="5">
        <v>80</v>
      </c>
      <c r="M533" s="5">
        <v>30</v>
      </c>
      <c r="N533" s="5">
        <v>5</v>
      </c>
      <c r="O533" s="5">
        <v>45</v>
      </c>
      <c r="P533" s="5">
        <f t="shared" si="16"/>
        <v>295</v>
      </c>
      <c r="Q533" s="5">
        <v>1059.06</v>
      </c>
      <c r="R533" s="5">
        <v>1529.04</v>
      </c>
      <c r="S533" s="5">
        <v>171.81</v>
      </c>
      <c r="T533" s="5">
        <v>1080.3600000000001</v>
      </c>
      <c r="U533" s="5">
        <v>1045.1400000000001</v>
      </c>
      <c r="V533" s="5">
        <v>2824</v>
      </c>
      <c r="W533" s="5">
        <v>1071.8400000000001</v>
      </c>
      <c r="X533" s="5">
        <v>178.14000000000001</v>
      </c>
      <c r="Y533" s="5">
        <v>1586.34</v>
      </c>
      <c r="Z533" s="5">
        <f t="shared" si="17"/>
        <v>10545.73</v>
      </c>
      <c r="AA533" s="5"/>
    </row>
    <row r="534" spans="2:27" ht="42.75">
      <c r="B534" s="5" t="s">
        <v>1411</v>
      </c>
      <c r="C534" s="51" t="s">
        <v>26</v>
      </c>
      <c r="D534" s="51" t="s">
        <v>1412</v>
      </c>
      <c r="E534" s="6" t="s">
        <v>1413</v>
      </c>
      <c r="F534" s="51" t="s">
        <v>33</v>
      </c>
      <c r="G534" s="5">
        <v>110</v>
      </c>
      <c r="H534" s="5">
        <v>150</v>
      </c>
      <c r="I534" s="5">
        <v>20</v>
      </c>
      <c r="J534" s="5">
        <v>110</v>
      </c>
      <c r="K534" s="5">
        <v>110</v>
      </c>
      <c r="L534" s="5">
        <v>300</v>
      </c>
      <c r="M534" s="5">
        <v>110</v>
      </c>
      <c r="N534" s="5">
        <v>20</v>
      </c>
      <c r="O534" s="5">
        <v>170</v>
      </c>
      <c r="P534" s="5">
        <f t="shared" si="16"/>
        <v>1100</v>
      </c>
      <c r="Q534" s="5">
        <v>9594.1999999999989</v>
      </c>
      <c r="R534" s="5">
        <v>15125.25</v>
      </c>
      <c r="S534" s="5">
        <v>1686.3</v>
      </c>
      <c r="T534" s="5">
        <v>9886.7999999999993</v>
      </c>
      <c r="U534" s="5">
        <v>9370.9000000000015</v>
      </c>
      <c r="V534" s="5">
        <v>25936.500000000004</v>
      </c>
      <c r="W534" s="5">
        <v>9671.75</v>
      </c>
      <c r="X534" s="5">
        <v>1797</v>
      </c>
      <c r="Y534" s="5">
        <v>15078.150000000001</v>
      </c>
      <c r="Z534" s="5">
        <f t="shared" si="17"/>
        <v>98146.85</v>
      </c>
      <c r="AA534" s="5"/>
    </row>
    <row r="535" spans="2:27" ht="28.5">
      <c r="B535" s="5" t="s">
        <v>1414</v>
      </c>
      <c r="C535" s="51" t="s">
        <v>26</v>
      </c>
      <c r="D535" s="51" t="s">
        <v>1415</v>
      </c>
      <c r="E535" s="6" t="s">
        <v>1416</v>
      </c>
      <c r="F535" s="51" t="s">
        <v>110</v>
      </c>
      <c r="G535" s="5">
        <v>150</v>
      </c>
      <c r="H535" s="5">
        <v>210</v>
      </c>
      <c r="I535" s="5">
        <v>30</v>
      </c>
      <c r="J535" s="5">
        <v>150</v>
      </c>
      <c r="K535" s="5">
        <v>150</v>
      </c>
      <c r="L535" s="5">
        <v>420</v>
      </c>
      <c r="M535" s="5">
        <v>150</v>
      </c>
      <c r="N535" s="5">
        <v>30</v>
      </c>
      <c r="O535" s="5">
        <v>240</v>
      </c>
      <c r="P535" s="5">
        <f t="shared" si="16"/>
        <v>1530</v>
      </c>
      <c r="Q535" s="5">
        <v>22390.875</v>
      </c>
      <c r="R535" s="5">
        <v>33675.075000000004</v>
      </c>
      <c r="S535" s="5">
        <v>4383.2250000000004</v>
      </c>
      <c r="T535" s="5">
        <v>22790.25</v>
      </c>
      <c r="U535" s="5">
        <v>22129.875</v>
      </c>
      <c r="V535" s="5">
        <v>62968.5</v>
      </c>
      <c r="W535" s="5">
        <v>22630.500000000004</v>
      </c>
      <c r="X535" s="5">
        <v>4514.8500000000004</v>
      </c>
      <c r="Y535" s="5">
        <v>35722.800000000003</v>
      </c>
      <c r="Z535" s="5">
        <f t="shared" si="17"/>
        <v>231205.95</v>
      </c>
      <c r="AA535" s="5"/>
    </row>
    <row r="536" spans="2:27" ht="28.5">
      <c r="B536" s="5" t="s">
        <v>1417</v>
      </c>
      <c r="C536" s="51" t="s">
        <v>26</v>
      </c>
      <c r="D536" s="51" t="s">
        <v>1418</v>
      </c>
      <c r="E536" s="6" t="s">
        <v>1419</v>
      </c>
      <c r="F536" s="51" t="s">
        <v>33</v>
      </c>
      <c r="G536" s="5">
        <v>25</v>
      </c>
      <c r="H536" s="5">
        <v>35</v>
      </c>
      <c r="I536" s="5">
        <v>5</v>
      </c>
      <c r="J536" s="5">
        <v>25</v>
      </c>
      <c r="K536" s="5">
        <v>25</v>
      </c>
      <c r="L536" s="5">
        <v>70</v>
      </c>
      <c r="M536" s="5">
        <v>25</v>
      </c>
      <c r="N536" s="5">
        <v>5</v>
      </c>
      <c r="O536" s="5">
        <v>40</v>
      </c>
      <c r="P536" s="5">
        <f t="shared" si="16"/>
        <v>255</v>
      </c>
      <c r="Q536" s="5">
        <v>2549.7749999999996</v>
      </c>
      <c r="R536" s="5">
        <v>3620.8549999999996</v>
      </c>
      <c r="S536" s="5">
        <v>507.60500000000002</v>
      </c>
      <c r="T536" s="5">
        <v>2558.6499999999996</v>
      </c>
      <c r="U536" s="5">
        <v>2543.9750000000004</v>
      </c>
      <c r="V536" s="5">
        <v>7139.3</v>
      </c>
      <c r="W536" s="5">
        <v>2555.1000000000004</v>
      </c>
      <c r="X536" s="5">
        <v>510.77</v>
      </c>
      <c r="Y536" s="5">
        <v>4078.64</v>
      </c>
      <c r="Z536" s="5">
        <f t="shared" si="17"/>
        <v>26064.670000000002</v>
      </c>
      <c r="AA536" s="5"/>
    </row>
    <row r="537" spans="2:27" ht="28.5">
      <c r="B537" s="5" t="s">
        <v>1420</v>
      </c>
      <c r="C537" s="51" t="s">
        <v>26</v>
      </c>
      <c r="D537" s="51" t="s">
        <v>1421</v>
      </c>
      <c r="E537" s="6" t="s">
        <v>1422</v>
      </c>
      <c r="F537" s="51" t="s">
        <v>33</v>
      </c>
      <c r="G537" s="5">
        <v>25</v>
      </c>
      <c r="H537" s="5">
        <v>35</v>
      </c>
      <c r="I537" s="5">
        <v>5</v>
      </c>
      <c r="J537" s="5">
        <v>25</v>
      </c>
      <c r="K537" s="5">
        <v>25</v>
      </c>
      <c r="L537" s="5">
        <v>70</v>
      </c>
      <c r="M537" s="5">
        <v>25</v>
      </c>
      <c r="N537" s="5">
        <v>5</v>
      </c>
      <c r="O537" s="5">
        <v>40</v>
      </c>
      <c r="P537" s="5">
        <f t="shared" si="16"/>
        <v>255</v>
      </c>
      <c r="Q537" s="5">
        <v>1706</v>
      </c>
      <c r="R537" s="5">
        <v>2865.45</v>
      </c>
      <c r="S537" s="5">
        <v>325.15000000000003</v>
      </c>
      <c r="T537" s="5">
        <v>1779.5</v>
      </c>
      <c r="U537" s="5">
        <v>1657.125</v>
      </c>
      <c r="V537" s="5">
        <v>4753.0000000000009</v>
      </c>
      <c r="W537" s="5">
        <v>1730.5</v>
      </c>
      <c r="X537" s="5">
        <v>351.87500000000006</v>
      </c>
      <c r="Y537" s="5">
        <v>2752.2</v>
      </c>
      <c r="Z537" s="5">
        <f t="shared" si="17"/>
        <v>17920.8</v>
      </c>
      <c r="AA537" s="5"/>
    </row>
    <row r="538" spans="2:27" ht="30">
      <c r="B538" s="5" t="s">
        <v>1423</v>
      </c>
      <c r="C538" s="51" t="s">
        <v>21</v>
      </c>
      <c r="D538" s="51" t="s">
        <v>21</v>
      </c>
      <c r="E538" s="6" t="s">
        <v>1424</v>
      </c>
      <c r="F538" s="51" t="s">
        <v>23</v>
      </c>
      <c r="G538" s="5"/>
      <c r="H538" s="5"/>
      <c r="I538" s="5"/>
      <c r="J538" s="5"/>
      <c r="K538" s="5"/>
      <c r="L538" s="5"/>
      <c r="M538" s="5"/>
      <c r="N538" s="5"/>
      <c r="O538" s="5"/>
      <c r="P538" s="5">
        <f t="shared" si="16"/>
        <v>0</v>
      </c>
      <c r="Q538" s="5"/>
      <c r="R538" s="5"/>
      <c r="S538" s="5">
        <v>0</v>
      </c>
      <c r="T538" s="5"/>
      <c r="U538" s="5"/>
      <c r="V538" s="5"/>
      <c r="W538" s="5"/>
      <c r="X538" s="5"/>
      <c r="Y538" s="5"/>
      <c r="Z538" s="5">
        <f t="shared" si="17"/>
        <v>0</v>
      </c>
      <c r="AA538" s="5"/>
    </row>
    <row r="539" spans="2:27" ht="71.25">
      <c r="B539" s="5" t="s">
        <v>1425</v>
      </c>
      <c r="C539" s="51" t="s">
        <v>48</v>
      </c>
      <c r="D539" s="51">
        <v>101878</v>
      </c>
      <c r="E539" s="6" t="s">
        <v>1091</v>
      </c>
      <c r="F539" s="51" t="s">
        <v>184</v>
      </c>
      <c r="G539" s="5">
        <v>5</v>
      </c>
      <c r="H539" s="5">
        <v>7</v>
      </c>
      <c r="I539" s="5">
        <v>1</v>
      </c>
      <c r="J539" s="5">
        <v>5</v>
      </c>
      <c r="K539" s="5">
        <v>5</v>
      </c>
      <c r="L539" s="5">
        <v>10</v>
      </c>
      <c r="M539" s="5">
        <v>5</v>
      </c>
      <c r="N539" s="5">
        <v>1</v>
      </c>
      <c r="O539" s="5">
        <v>8</v>
      </c>
      <c r="P539" s="5">
        <f t="shared" si="16"/>
        <v>47</v>
      </c>
      <c r="Q539" s="5">
        <v>3004.35</v>
      </c>
      <c r="R539" s="5">
        <v>3791.9</v>
      </c>
      <c r="S539" s="5">
        <v>635.72</v>
      </c>
      <c r="T539" s="5">
        <v>2620.15</v>
      </c>
      <c r="U539" s="5">
        <v>3096.75</v>
      </c>
      <c r="V539" s="5">
        <v>5234.5000000000009</v>
      </c>
      <c r="W539" s="5">
        <v>3155.7999999999997</v>
      </c>
      <c r="X539" s="5">
        <v>523.47</v>
      </c>
      <c r="Y539" s="5">
        <v>4174.96</v>
      </c>
      <c r="Z539" s="5">
        <f t="shared" si="17"/>
        <v>26237.600000000002</v>
      </c>
      <c r="AA539" s="5"/>
    </row>
    <row r="540" spans="2:27" ht="71.25">
      <c r="B540" s="5" t="s">
        <v>1426</v>
      </c>
      <c r="C540" s="51" t="s">
        <v>48</v>
      </c>
      <c r="D540" s="51">
        <v>101879</v>
      </c>
      <c r="E540" s="6" t="s">
        <v>1427</v>
      </c>
      <c r="F540" s="51" t="s">
        <v>184</v>
      </c>
      <c r="G540" s="5">
        <v>5</v>
      </c>
      <c r="H540" s="5">
        <v>7</v>
      </c>
      <c r="I540" s="5">
        <v>1</v>
      </c>
      <c r="J540" s="5">
        <v>5</v>
      </c>
      <c r="K540" s="5">
        <v>5</v>
      </c>
      <c r="L540" s="5">
        <v>10</v>
      </c>
      <c r="M540" s="5">
        <v>5</v>
      </c>
      <c r="N540" s="5">
        <v>1</v>
      </c>
      <c r="O540" s="5">
        <v>8</v>
      </c>
      <c r="P540" s="5">
        <f t="shared" si="16"/>
        <v>47</v>
      </c>
      <c r="Q540" s="5">
        <v>3172.4000000000005</v>
      </c>
      <c r="R540" s="5">
        <v>3846.150000000001</v>
      </c>
      <c r="S540" s="5">
        <v>676.39</v>
      </c>
      <c r="T540" s="5">
        <v>2701.05</v>
      </c>
      <c r="U540" s="5">
        <v>3278.05</v>
      </c>
      <c r="V540" s="5">
        <v>5469.6</v>
      </c>
      <c r="W540" s="5">
        <v>3330.2499999999995</v>
      </c>
      <c r="X540" s="5">
        <v>542.77</v>
      </c>
      <c r="Y540" s="5">
        <v>4326.16</v>
      </c>
      <c r="Z540" s="5">
        <f t="shared" si="17"/>
        <v>27342.82</v>
      </c>
      <c r="AA540" s="5"/>
    </row>
    <row r="541" spans="2:27" ht="71.25">
      <c r="B541" s="5" t="s">
        <v>1428</v>
      </c>
      <c r="C541" s="51" t="s">
        <v>48</v>
      </c>
      <c r="D541" s="51">
        <v>101879</v>
      </c>
      <c r="E541" s="6" t="s">
        <v>1429</v>
      </c>
      <c r="F541" s="51" t="s">
        <v>184</v>
      </c>
      <c r="G541" s="5">
        <v>5</v>
      </c>
      <c r="H541" s="5">
        <v>7</v>
      </c>
      <c r="I541" s="5">
        <v>1</v>
      </c>
      <c r="J541" s="5">
        <v>5</v>
      </c>
      <c r="K541" s="5">
        <v>5</v>
      </c>
      <c r="L541" s="5">
        <v>10</v>
      </c>
      <c r="M541" s="5">
        <v>5</v>
      </c>
      <c r="N541" s="5">
        <v>1</v>
      </c>
      <c r="O541" s="5">
        <v>8</v>
      </c>
      <c r="P541" s="5">
        <f t="shared" si="16"/>
        <v>47</v>
      </c>
      <c r="Q541" s="5">
        <v>3172.4000000000005</v>
      </c>
      <c r="R541" s="5">
        <v>3846.150000000001</v>
      </c>
      <c r="S541" s="5">
        <v>676.39</v>
      </c>
      <c r="T541" s="5">
        <v>2701.05</v>
      </c>
      <c r="U541" s="5">
        <v>3278.05</v>
      </c>
      <c r="V541" s="5">
        <v>5469.6</v>
      </c>
      <c r="W541" s="5">
        <v>3330.2499999999995</v>
      </c>
      <c r="X541" s="5">
        <v>542.77</v>
      </c>
      <c r="Y541" s="5">
        <v>4326.16</v>
      </c>
      <c r="Z541" s="5">
        <f t="shared" si="17"/>
        <v>27342.82</v>
      </c>
      <c r="AA541" s="5"/>
    </row>
    <row r="542" spans="2:27" ht="71.25">
      <c r="B542" s="5" t="s">
        <v>1430</v>
      </c>
      <c r="C542" s="51" t="s">
        <v>48</v>
      </c>
      <c r="D542" s="51">
        <v>101879</v>
      </c>
      <c r="E542" s="6" t="s">
        <v>1429</v>
      </c>
      <c r="F542" s="51" t="s">
        <v>184</v>
      </c>
      <c r="G542" s="5">
        <v>5</v>
      </c>
      <c r="H542" s="5">
        <v>7</v>
      </c>
      <c r="I542" s="5">
        <v>1</v>
      </c>
      <c r="J542" s="5">
        <v>5</v>
      </c>
      <c r="K542" s="5">
        <v>5</v>
      </c>
      <c r="L542" s="5">
        <v>10</v>
      </c>
      <c r="M542" s="5">
        <v>5</v>
      </c>
      <c r="N542" s="5">
        <v>1</v>
      </c>
      <c r="O542" s="5">
        <v>8</v>
      </c>
      <c r="P542" s="5">
        <f t="shared" si="16"/>
        <v>47</v>
      </c>
      <c r="Q542" s="5">
        <v>3172.4000000000005</v>
      </c>
      <c r="R542" s="5">
        <v>3846.150000000001</v>
      </c>
      <c r="S542" s="5">
        <v>676.39</v>
      </c>
      <c r="T542" s="5">
        <v>2701.05</v>
      </c>
      <c r="U542" s="5">
        <v>3278.05</v>
      </c>
      <c r="V542" s="5">
        <v>5469.6</v>
      </c>
      <c r="W542" s="5">
        <v>3330.2499999999995</v>
      </c>
      <c r="X542" s="5">
        <v>542.77</v>
      </c>
      <c r="Y542" s="5">
        <v>4326.16</v>
      </c>
      <c r="Z542" s="5">
        <f t="shared" si="17"/>
        <v>27342.82</v>
      </c>
      <c r="AA542" s="5"/>
    </row>
    <row r="543" spans="2:27" ht="71.25">
      <c r="B543" s="5" t="s">
        <v>1431</v>
      </c>
      <c r="C543" s="51" t="s">
        <v>48</v>
      </c>
      <c r="D543" s="51">
        <v>101880</v>
      </c>
      <c r="E543" s="6" t="s">
        <v>1432</v>
      </c>
      <c r="F543" s="51" t="s">
        <v>184</v>
      </c>
      <c r="G543" s="5">
        <v>5</v>
      </c>
      <c r="H543" s="5">
        <v>7</v>
      </c>
      <c r="I543" s="5">
        <v>1</v>
      </c>
      <c r="J543" s="5">
        <v>5</v>
      </c>
      <c r="K543" s="5">
        <v>5</v>
      </c>
      <c r="L543" s="5">
        <v>10</v>
      </c>
      <c r="M543" s="5">
        <v>5</v>
      </c>
      <c r="N543" s="5">
        <v>1</v>
      </c>
      <c r="O543" s="5">
        <v>8</v>
      </c>
      <c r="P543" s="5">
        <f t="shared" si="16"/>
        <v>47</v>
      </c>
      <c r="Q543" s="5">
        <v>3655.7999999999997</v>
      </c>
      <c r="R543" s="5">
        <v>4437.0900000000011</v>
      </c>
      <c r="S543" s="5">
        <v>778.67</v>
      </c>
      <c r="T543" s="5">
        <v>3112.45</v>
      </c>
      <c r="U543" s="5">
        <v>3774.15</v>
      </c>
      <c r="V543" s="5">
        <v>6306.7999999999993</v>
      </c>
      <c r="W543" s="5">
        <v>3836.1499999999996</v>
      </c>
      <c r="X543" s="5">
        <v>625.92999999999995</v>
      </c>
      <c r="Y543" s="5">
        <v>4986.5600000000004</v>
      </c>
      <c r="Z543" s="5">
        <f t="shared" si="17"/>
        <v>31513.600000000002</v>
      </c>
      <c r="AA543" s="5"/>
    </row>
    <row r="544" spans="2:27" ht="57">
      <c r="B544" s="5" t="s">
        <v>1433</v>
      </c>
      <c r="C544" s="51" t="s">
        <v>48</v>
      </c>
      <c r="D544" s="51">
        <v>91932</v>
      </c>
      <c r="E544" s="6" t="s">
        <v>1434</v>
      </c>
      <c r="F544" s="51" t="s">
        <v>110</v>
      </c>
      <c r="G544" s="5">
        <v>150</v>
      </c>
      <c r="H544" s="5">
        <v>220</v>
      </c>
      <c r="I544" s="5">
        <v>30</v>
      </c>
      <c r="J544" s="5">
        <v>170</v>
      </c>
      <c r="K544" s="5">
        <v>150</v>
      </c>
      <c r="L544" s="5">
        <v>390</v>
      </c>
      <c r="M544" s="5">
        <v>130</v>
      </c>
      <c r="N544" s="5">
        <v>30</v>
      </c>
      <c r="O544" s="5">
        <v>230</v>
      </c>
      <c r="P544" s="5">
        <f t="shared" si="16"/>
        <v>1500</v>
      </c>
      <c r="Q544" s="5">
        <v>2398.5</v>
      </c>
      <c r="R544" s="5">
        <v>3962.2000000000003</v>
      </c>
      <c r="S544" s="5">
        <v>553.20000000000005</v>
      </c>
      <c r="T544" s="5">
        <v>2653.7000000000003</v>
      </c>
      <c r="U544" s="5">
        <v>2299.5</v>
      </c>
      <c r="V544" s="5">
        <v>6516.9000000000005</v>
      </c>
      <c r="W544" s="5">
        <v>2151.5</v>
      </c>
      <c r="X544" s="5">
        <v>503.09999999999997</v>
      </c>
      <c r="Y544" s="5">
        <v>3525.9</v>
      </c>
      <c r="Z544" s="5">
        <f t="shared" si="17"/>
        <v>24564.5</v>
      </c>
      <c r="AA544" s="5"/>
    </row>
    <row r="545" spans="2:27" ht="57">
      <c r="B545" s="5" t="s">
        <v>1435</v>
      </c>
      <c r="C545" s="51" t="s">
        <v>48</v>
      </c>
      <c r="D545" s="51">
        <v>91928</v>
      </c>
      <c r="E545" s="6" t="s">
        <v>1228</v>
      </c>
      <c r="F545" s="51" t="s">
        <v>110</v>
      </c>
      <c r="G545" s="5">
        <v>150</v>
      </c>
      <c r="H545" s="5">
        <v>220</v>
      </c>
      <c r="I545" s="5">
        <v>30</v>
      </c>
      <c r="J545" s="5">
        <v>170</v>
      </c>
      <c r="K545" s="5">
        <v>150</v>
      </c>
      <c r="L545" s="5">
        <v>390</v>
      </c>
      <c r="M545" s="5">
        <v>130</v>
      </c>
      <c r="N545" s="5">
        <v>30</v>
      </c>
      <c r="O545" s="5">
        <v>230</v>
      </c>
      <c r="P545" s="5">
        <f t="shared" si="16"/>
        <v>1500</v>
      </c>
      <c r="Q545" s="5">
        <v>964.49999999999989</v>
      </c>
      <c r="R545" s="5">
        <v>1610.4</v>
      </c>
      <c r="S545" s="5">
        <v>218.70000000000002</v>
      </c>
      <c r="T545" s="5">
        <v>1072.6999999999998</v>
      </c>
      <c r="U545" s="5">
        <v>922.50000000000011</v>
      </c>
      <c r="V545" s="5">
        <v>2605.1999999999998</v>
      </c>
      <c r="W545" s="5">
        <v>861.90000000000009</v>
      </c>
      <c r="X545" s="5">
        <v>201.59999999999997</v>
      </c>
      <c r="Y545" s="5">
        <v>1421.4</v>
      </c>
      <c r="Z545" s="5">
        <f t="shared" si="17"/>
        <v>9878.9</v>
      </c>
      <c r="AA545" s="5"/>
    </row>
    <row r="546" spans="2:27" ht="57">
      <c r="B546" s="5" t="s">
        <v>1436</v>
      </c>
      <c r="C546" s="51" t="s">
        <v>48</v>
      </c>
      <c r="D546" s="51">
        <v>92982</v>
      </c>
      <c r="E546" s="6" t="s">
        <v>1437</v>
      </c>
      <c r="F546" s="51" t="s">
        <v>110</v>
      </c>
      <c r="G546" s="5">
        <v>150</v>
      </c>
      <c r="H546" s="5">
        <v>220</v>
      </c>
      <c r="I546" s="5">
        <v>30</v>
      </c>
      <c r="J546" s="5">
        <v>170</v>
      </c>
      <c r="K546" s="5">
        <v>150</v>
      </c>
      <c r="L546" s="5">
        <v>390</v>
      </c>
      <c r="M546" s="5">
        <v>130</v>
      </c>
      <c r="N546" s="5">
        <v>30</v>
      </c>
      <c r="O546" s="5">
        <v>230</v>
      </c>
      <c r="P546" s="5">
        <f t="shared" si="16"/>
        <v>1500</v>
      </c>
      <c r="Q546" s="5">
        <v>2376</v>
      </c>
      <c r="R546" s="5">
        <v>3777.4000000000005</v>
      </c>
      <c r="S546" s="5">
        <v>577.20000000000005</v>
      </c>
      <c r="T546" s="5">
        <v>2568.6999999999994</v>
      </c>
      <c r="U546" s="5">
        <v>2283</v>
      </c>
      <c r="V546" s="5">
        <v>6555.9</v>
      </c>
      <c r="W546" s="5">
        <v>2135.8999999999996</v>
      </c>
      <c r="X546" s="5">
        <v>498.00000000000006</v>
      </c>
      <c r="Y546" s="5">
        <v>3420.0999999999995</v>
      </c>
      <c r="Z546" s="5">
        <f t="shared" si="17"/>
        <v>24192.199999999997</v>
      </c>
      <c r="AA546" s="5"/>
    </row>
    <row r="547" spans="2:27" ht="57">
      <c r="B547" s="5" t="s">
        <v>1439</v>
      </c>
      <c r="C547" s="51" t="s">
        <v>48</v>
      </c>
      <c r="D547" s="51">
        <v>91932</v>
      </c>
      <c r="E547" s="6" t="s">
        <v>1440</v>
      </c>
      <c r="F547" s="51" t="s">
        <v>110</v>
      </c>
      <c r="G547" s="5">
        <v>150</v>
      </c>
      <c r="H547" s="5">
        <v>220</v>
      </c>
      <c r="I547" s="5">
        <v>30</v>
      </c>
      <c r="J547" s="5">
        <v>170</v>
      </c>
      <c r="K547" s="5">
        <v>150</v>
      </c>
      <c r="L547" s="5">
        <v>390</v>
      </c>
      <c r="M547" s="5">
        <v>130</v>
      </c>
      <c r="N547" s="5">
        <v>30</v>
      </c>
      <c r="O547" s="5">
        <v>230</v>
      </c>
      <c r="P547" s="5">
        <f t="shared" si="16"/>
        <v>1500</v>
      </c>
      <c r="Q547" s="5">
        <v>2398.5</v>
      </c>
      <c r="R547" s="5">
        <v>3962.2000000000003</v>
      </c>
      <c r="S547" s="5">
        <v>553.20000000000005</v>
      </c>
      <c r="T547" s="5">
        <v>2653.7000000000003</v>
      </c>
      <c r="U547" s="5">
        <v>2299.5</v>
      </c>
      <c r="V547" s="5">
        <v>6516.9000000000005</v>
      </c>
      <c r="W547" s="5">
        <v>2151.5</v>
      </c>
      <c r="X547" s="5">
        <v>503.09999999999997</v>
      </c>
      <c r="Y547" s="5">
        <v>3525.9</v>
      </c>
      <c r="Z547" s="5">
        <f t="shared" si="17"/>
        <v>24564.5</v>
      </c>
      <c r="AA547" s="5"/>
    </row>
    <row r="548" spans="2:27" ht="57">
      <c r="B548" s="5" t="s">
        <v>1441</v>
      </c>
      <c r="C548" s="51" t="s">
        <v>48</v>
      </c>
      <c r="D548" s="51">
        <v>91928</v>
      </c>
      <c r="E548" s="6" t="s">
        <v>1228</v>
      </c>
      <c r="F548" s="51" t="s">
        <v>110</v>
      </c>
      <c r="G548" s="5">
        <v>150</v>
      </c>
      <c r="H548" s="5">
        <v>220</v>
      </c>
      <c r="I548" s="5">
        <v>30</v>
      </c>
      <c r="J548" s="5">
        <v>170</v>
      </c>
      <c r="K548" s="5">
        <v>150</v>
      </c>
      <c r="L548" s="5">
        <v>390</v>
      </c>
      <c r="M548" s="5">
        <v>130</v>
      </c>
      <c r="N548" s="5">
        <v>30</v>
      </c>
      <c r="O548" s="5">
        <v>230</v>
      </c>
      <c r="P548" s="5">
        <f t="shared" si="16"/>
        <v>1500</v>
      </c>
      <c r="Q548" s="5">
        <v>964.49999999999989</v>
      </c>
      <c r="R548" s="5">
        <v>1610.4</v>
      </c>
      <c r="S548" s="5">
        <v>218.70000000000002</v>
      </c>
      <c r="T548" s="5">
        <v>1072.6999999999998</v>
      </c>
      <c r="U548" s="5">
        <v>922.50000000000011</v>
      </c>
      <c r="V548" s="5">
        <v>2605.1999999999998</v>
      </c>
      <c r="W548" s="5">
        <v>861.90000000000009</v>
      </c>
      <c r="X548" s="5">
        <v>201.59999999999997</v>
      </c>
      <c r="Y548" s="5">
        <v>1421.4</v>
      </c>
      <c r="Z548" s="5">
        <f t="shared" si="17"/>
        <v>9878.9</v>
      </c>
      <c r="AA548" s="5"/>
    </row>
    <row r="549" spans="2:27" ht="28.5">
      <c r="B549" s="5" t="s">
        <v>1442</v>
      </c>
      <c r="C549" s="51" t="s">
        <v>26</v>
      </c>
      <c r="D549" s="51" t="s">
        <v>1443</v>
      </c>
      <c r="E549" s="6" t="s">
        <v>1444</v>
      </c>
      <c r="F549" s="51" t="s">
        <v>33</v>
      </c>
      <c r="G549" s="5">
        <v>5</v>
      </c>
      <c r="H549" s="5">
        <v>7</v>
      </c>
      <c r="I549" s="5">
        <v>1</v>
      </c>
      <c r="J549" s="5">
        <v>5</v>
      </c>
      <c r="K549" s="5">
        <v>5</v>
      </c>
      <c r="L549" s="5">
        <v>10</v>
      </c>
      <c r="M549" s="5">
        <v>5</v>
      </c>
      <c r="N549" s="5">
        <v>1</v>
      </c>
      <c r="O549" s="5">
        <v>8</v>
      </c>
      <c r="P549" s="5">
        <f t="shared" si="16"/>
        <v>47</v>
      </c>
      <c r="Q549" s="5">
        <v>1691.1599999999999</v>
      </c>
      <c r="R549" s="5">
        <v>2490.1799999999998</v>
      </c>
      <c r="S549" s="5">
        <v>333.32399999999996</v>
      </c>
      <c r="T549" s="5">
        <v>1709.1</v>
      </c>
      <c r="U549" s="5">
        <v>1676.34</v>
      </c>
      <c r="V549" s="5">
        <v>3372.0000000000005</v>
      </c>
      <c r="W549" s="5">
        <v>1700.6399999999999</v>
      </c>
      <c r="X549" s="5">
        <v>341.37599999999998</v>
      </c>
      <c r="Y549" s="5">
        <v>2720.9279999999999</v>
      </c>
      <c r="Z549" s="5">
        <f t="shared" si="17"/>
        <v>16035.047999999999</v>
      </c>
      <c r="AA549" s="5"/>
    </row>
    <row r="550" spans="2:27" ht="42.75">
      <c r="B550" s="5" t="s">
        <v>1445</v>
      </c>
      <c r="C550" s="51" t="s">
        <v>102</v>
      </c>
      <c r="D550" s="51" t="s">
        <v>1446</v>
      </c>
      <c r="E550" s="6" t="s">
        <v>1447</v>
      </c>
      <c r="F550" s="51" t="s">
        <v>666</v>
      </c>
      <c r="G550" s="5">
        <v>5</v>
      </c>
      <c r="H550" s="5">
        <v>7</v>
      </c>
      <c r="I550" s="5">
        <v>1</v>
      </c>
      <c r="J550" s="5">
        <v>5</v>
      </c>
      <c r="K550" s="5">
        <v>5</v>
      </c>
      <c r="L550" s="5">
        <v>10</v>
      </c>
      <c r="M550" s="5">
        <v>5</v>
      </c>
      <c r="N550" s="5">
        <v>1</v>
      </c>
      <c r="O550" s="5">
        <v>8</v>
      </c>
      <c r="P550" s="5">
        <f t="shared" si="16"/>
        <v>47</v>
      </c>
      <c r="Q550" s="5">
        <v>2380.9500000000003</v>
      </c>
      <c r="R550" s="5">
        <v>2649.4300000000003</v>
      </c>
      <c r="S550" s="5">
        <v>378.49</v>
      </c>
      <c r="T550" s="5">
        <v>1892.4499999999998</v>
      </c>
      <c r="U550" s="5">
        <v>1621</v>
      </c>
      <c r="V550" s="5">
        <v>3784.8999999999996</v>
      </c>
      <c r="W550" s="5">
        <v>1952.1</v>
      </c>
      <c r="X550" s="5">
        <v>378.49</v>
      </c>
      <c r="Y550" s="5">
        <v>3353.04</v>
      </c>
      <c r="Z550" s="5">
        <f t="shared" si="17"/>
        <v>18390.849999999999</v>
      </c>
      <c r="AA550" s="5"/>
    </row>
    <row r="551" spans="2:27" ht="42.75">
      <c r="B551" s="5" t="s">
        <v>1448</v>
      </c>
      <c r="C551" s="51" t="s">
        <v>102</v>
      </c>
      <c r="D551" s="51" t="s">
        <v>1449</v>
      </c>
      <c r="E551" s="6" t="s">
        <v>1450</v>
      </c>
      <c r="F551" s="51" t="s">
        <v>666</v>
      </c>
      <c r="G551" s="5">
        <v>5</v>
      </c>
      <c r="H551" s="5">
        <v>7</v>
      </c>
      <c r="I551" s="5">
        <v>1</v>
      </c>
      <c r="J551" s="5">
        <v>5</v>
      </c>
      <c r="K551" s="5">
        <v>5</v>
      </c>
      <c r="L551" s="5">
        <v>10</v>
      </c>
      <c r="M551" s="5">
        <v>5</v>
      </c>
      <c r="N551" s="5">
        <v>1</v>
      </c>
      <c r="O551" s="5">
        <v>8</v>
      </c>
      <c r="P551" s="5">
        <f t="shared" si="16"/>
        <v>47</v>
      </c>
      <c r="Q551" s="5">
        <v>1823.75</v>
      </c>
      <c r="R551" s="5">
        <v>2053.2399999999998</v>
      </c>
      <c r="S551" s="5">
        <v>293.32</v>
      </c>
      <c r="T551" s="5">
        <v>1466.6000000000001</v>
      </c>
      <c r="U551" s="5">
        <v>1280.9499999999998</v>
      </c>
      <c r="V551" s="5">
        <v>2933.2000000000003</v>
      </c>
      <c r="W551" s="5">
        <v>1522.4</v>
      </c>
      <c r="X551" s="5">
        <v>293.32</v>
      </c>
      <c r="Y551" s="5">
        <v>2608.48</v>
      </c>
      <c r="Z551" s="5">
        <f t="shared" si="17"/>
        <v>14275.259999999998</v>
      </c>
      <c r="AA551" s="5"/>
    </row>
    <row r="552" spans="2:27" ht="42.75">
      <c r="B552" s="5" t="s">
        <v>1451</v>
      </c>
      <c r="C552" s="51" t="s">
        <v>102</v>
      </c>
      <c r="D552" s="51" t="s">
        <v>1452</v>
      </c>
      <c r="E552" s="6" t="s">
        <v>1453</v>
      </c>
      <c r="F552" s="51" t="s">
        <v>666</v>
      </c>
      <c r="G552" s="5">
        <v>5</v>
      </c>
      <c r="H552" s="5">
        <v>7</v>
      </c>
      <c r="I552" s="5">
        <v>1</v>
      </c>
      <c r="J552" s="5">
        <v>5</v>
      </c>
      <c r="K552" s="5">
        <v>5</v>
      </c>
      <c r="L552" s="5">
        <v>10</v>
      </c>
      <c r="M552" s="5">
        <v>5</v>
      </c>
      <c r="N552" s="5">
        <v>1</v>
      </c>
      <c r="O552" s="5">
        <v>8</v>
      </c>
      <c r="P552" s="5">
        <f t="shared" si="16"/>
        <v>47</v>
      </c>
      <c r="Q552" s="5">
        <v>1136.05</v>
      </c>
      <c r="R552" s="5">
        <v>1315.02</v>
      </c>
      <c r="S552" s="5">
        <v>187.86</v>
      </c>
      <c r="T552" s="5">
        <v>939.30000000000007</v>
      </c>
      <c r="U552" s="5">
        <v>857.35</v>
      </c>
      <c r="V552" s="5">
        <v>1878.6000000000001</v>
      </c>
      <c r="W552" s="5">
        <v>989.35</v>
      </c>
      <c r="X552" s="5">
        <v>187.86</v>
      </c>
      <c r="Y552" s="5">
        <v>1685.6799999999998</v>
      </c>
      <c r="Z552" s="5">
        <f t="shared" si="17"/>
        <v>9177.07</v>
      </c>
      <c r="AA552" s="5"/>
    </row>
    <row r="553" spans="2:27" ht="42.75">
      <c r="B553" s="5" t="s">
        <v>1454</v>
      </c>
      <c r="C553" s="51" t="s">
        <v>48</v>
      </c>
      <c r="D553" s="51">
        <v>93653</v>
      </c>
      <c r="E553" s="6" t="s">
        <v>1455</v>
      </c>
      <c r="F553" s="51" t="s">
        <v>184</v>
      </c>
      <c r="G553" s="5">
        <v>130</v>
      </c>
      <c r="H553" s="5">
        <v>210</v>
      </c>
      <c r="I553" s="5">
        <v>30</v>
      </c>
      <c r="J553" s="5">
        <v>170</v>
      </c>
      <c r="K553" s="5">
        <v>130</v>
      </c>
      <c r="L553" s="5">
        <v>320</v>
      </c>
      <c r="M553" s="5">
        <v>90</v>
      </c>
      <c r="N553" s="5">
        <v>30</v>
      </c>
      <c r="O553" s="5">
        <v>200</v>
      </c>
      <c r="P553" s="5">
        <f t="shared" si="16"/>
        <v>1310</v>
      </c>
      <c r="Q553" s="5">
        <v>1609.4</v>
      </c>
      <c r="R553" s="5">
        <v>2675.4</v>
      </c>
      <c r="S553" s="5">
        <v>384.6</v>
      </c>
      <c r="T553" s="5">
        <v>1812.2</v>
      </c>
      <c r="U553" s="5">
        <v>1422.2</v>
      </c>
      <c r="V553" s="5">
        <v>3705.6000000000004</v>
      </c>
      <c r="W553" s="5">
        <v>1041.3</v>
      </c>
      <c r="X553" s="5">
        <v>300</v>
      </c>
      <c r="Y553" s="5">
        <v>2421.9999999999995</v>
      </c>
      <c r="Z553" s="5">
        <f t="shared" si="17"/>
        <v>15372.7</v>
      </c>
      <c r="AA553" s="5"/>
    </row>
    <row r="554" spans="2:27" ht="42.75">
      <c r="B554" s="5" t="s">
        <v>1456</v>
      </c>
      <c r="C554" s="51" t="s">
        <v>48</v>
      </c>
      <c r="D554" s="51">
        <v>93654</v>
      </c>
      <c r="E554" s="6" t="s">
        <v>1153</v>
      </c>
      <c r="F554" s="51" t="s">
        <v>184</v>
      </c>
      <c r="G554" s="5">
        <v>130</v>
      </c>
      <c r="H554" s="5">
        <v>210</v>
      </c>
      <c r="I554" s="5">
        <v>30</v>
      </c>
      <c r="J554" s="5">
        <v>170</v>
      </c>
      <c r="K554" s="5">
        <v>130</v>
      </c>
      <c r="L554" s="5">
        <v>320</v>
      </c>
      <c r="M554" s="5">
        <v>90</v>
      </c>
      <c r="N554" s="5">
        <v>30</v>
      </c>
      <c r="O554" s="5">
        <v>200</v>
      </c>
      <c r="P554" s="5">
        <f t="shared" si="16"/>
        <v>1310</v>
      </c>
      <c r="Q554" s="5">
        <v>1691.3000000000002</v>
      </c>
      <c r="R554" s="5">
        <v>2845.5</v>
      </c>
      <c r="S554" s="5">
        <v>402</v>
      </c>
      <c r="T554" s="5">
        <v>1926.1</v>
      </c>
      <c r="U554" s="5">
        <v>1500.2</v>
      </c>
      <c r="V554" s="5">
        <v>3904</v>
      </c>
      <c r="W554" s="5">
        <v>1100.6999999999998</v>
      </c>
      <c r="X554" s="5">
        <v>320.10000000000002</v>
      </c>
      <c r="Y554" s="5">
        <v>2552</v>
      </c>
      <c r="Z554" s="5">
        <f t="shared" si="17"/>
        <v>16241.9</v>
      </c>
      <c r="AA554" s="5"/>
    </row>
    <row r="555" spans="2:27" ht="42.75">
      <c r="B555" s="5" t="s">
        <v>1457</v>
      </c>
      <c r="C555" s="51" t="s">
        <v>48</v>
      </c>
      <c r="D555" s="51">
        <v>93655</v>
      </c>
      <c r="E555" s="6" t="s">
        <v>1458</v>
      </c>
      <c r="F555" s="51" t="s">
        <v>184</v>
      </c>
      <c r="G555" s="5">
        <v>27</v>
      </c>
      <c r="H555" s="5">
        <v>37</v>
      </c>
      <c r="I555" s="5">
        <v>5</v>
      </c>
      <c r="J555" s="5">
        <v>27</v>
      </c>
      <c r="K555" s="5">
        <v>27</v>
      </c>
      <c r="L555" s="5">
        <v>74</v>
      </c>
      <c r="M555" s="5">
        <v>27</v>
      </c>
      <c r="N555" s="5">
        <v>5</v>
      </c>
      <c r="O555" s="5">
        <v>42</v>
      </c>
      <c r="P555" s="5">
        <f t="shared" si="16"/>
        <v>271</v>
      </c>
      <c r="Q555" s="5">
        <v>385.55999999999995</v>
      </c>
      <c r="R555" s="5">
        <v>557.59</v>
      </c>
      <c r="S555" s="5">
        <v>73.099999999999994</v>
      </c>
      <c r="T555" s="5">
        <v>340.47</v>
      </c>
      <c r="U555" s="5">
        <v>345.6</v>
      </c>
      <c r="V555" s="5">
        <v>993.82</v>
      </c>
      <c r="W555" s="5">
        <v>364.5</v>
      </c>
      <c r="X555" s="5">
        <v>59.3</v>
      </c>
      <c r="Y555" s="5">
        <v>593.88</v>
      </c>
      <c r="Z555" s="5">
        <f t="shared" si="17"/>
        <v>3713.8200000000006</v>
      </c>
      <c r="AA555" s="5"/>
    </row>
    <row r="556" spans="2:27" ht="42.75">
      <c r="B556" s="5" t="s">
        <v>1459</v>
      </c>
      <c r="C556" s="51" t="s">
        <v>48</v>
      </c>
      <c r="D556" s="51">
        <v>93661</v>
      </c>
      <c r="E556" s="6" t="s">
        <v>1266</v>
      </c>
      <c r="F556" s="51" t="s">
        <v>184</v>
      </c>
      <c r="G556" s="5">
        <v>6</v>
      </c>
      <c r="H556" s="5">
        <v>8</v>
      </c>
      <c r="I556" s="5">
        <v>1</v>
      </c>
      <c r="J556" s="5">
        <v>6</v>
      </c>
      <c r="K556" s="5">
        <v>6</v>
      </c>
      <c r="L556" s="5">
        <v>16</v>
      </c>
      <c r="M556" s="5">
        <v>6</v>
      </c>
      <c r="N556" s="5">
        <v>1</v>
      </c>
      <c r="O556" s="5">
        <v>9</v>
      </c>
      <c r="P556" s="5">
        <f t="shared" si="16"/>
        <v>59</v>
      </c>
      <c r="Q556" s="5">
        <v>369.84</v>
      </c>
      <c r="R556" s="5">
        <v>499.2</v>
      </c>
      <c r="S556" s="5">
        <v>64.27</v>
      </c>
      <c r="T556" s="5">
        <v>312.48</v>
      </c>
      <c r="U556" s="5">
        <v>319.92</v>
      </c>
      <c r="V556" s="5">
        <v>920.8</v>
      </c>
      <c r="W556" s="5">
        <v>343.92</v>
      </c>
      <c r="X556" s="5">
        <v>49.34</v>
      </c>
      <c r="Y556" s="5">
        <v>530.28</v>
      </c>
      <c r="Z556" s="5">
        <f t="shared" si="17"/>
        <v>3410.05</v>
      </c>
      <c r="AA556" s="5"/>
    </row>
    <row r="557" spans="2:27" ht="42.75">
      <c r="B557" s="5" t="s">
        <v>1460</v>
      </c>
      <c r="C557" s="51" t="s">
        <v>48</v>
      </c>
      <c r="D557" s="51">
        <v>93666</v>
      </c>
      <c r="E557" s="6" t="s">
        <v>1461</v>
      </c>
      <c r="F557" s="51" t="s">
        <v>184</v>
      </c>
      <c r="G557" s="5">
        <v>5</v>
      </c>
      <c r="H557" s="5">
        <v>7</v>
      </c>
      <c r="I557" s="5">
        <v>1</v>
      </c>
      <c r="J557" s="5">
        <v>5</v>
      </c>
      <c r="K557" s="5">
        <v>5</v>
      </c>
      <c r="L557" s="5">
        <v>14</v>
      </c>
      <c r="M557" s="5">
        <v>5</v>
      </c>
      <c r="N557" s="5">
        <v>1</v>
      </c>
      <c r="O557" s="5">
        <v>8</v>
      </c>
      <c r="P557" s="5">
        <f t="shared" si="16"/>
        <v>51</v>
      </c>
      <c r="Q557" s="5">
        <v>386.74999999999994</v>
      </c>
      <c r="R557" s="5">
        <v>574.69999999999993</v>
      </c>
      <c r="S557" s="5">
        <v>78.97</v>
      </c>
      <c r="T557" s="5">
        <v>342.45</v>
      </c>
      <c r="U557" s="5">
        <v>343.29999999999995</v>
      </c>
      <c r="V557" s="5">
        <v>1020.3199999999999</v>
      </c>
      <c r="W557" s="5">
        <v>366.65000000000003</v>
      </c>
      <c r="X557" s="5">
        <v>65.13</v>
      </c>
      <c r="Y557" s="5">
        <v>605.36</v>
      </c>
      <c r="Z557" s="5">
        <f t="shared" si="17"/>
        <v>3783.63</v>
      </c>
      <c r="AA557" s="5"/>
    </row>
    <row r="558" spans="2:27" ht="42.75">
      <c r="B558" s="5" t="s">
        <v>1462</v>
      </c>
      <c r="C558" s="51" t="s">
        <v>48</v>
      </c>
      <c r="D558" s="51">
        <v>93672</v>
      </c>
      <c r="E558" s="6" t="s">
        <v>1463</v>
      </c>
      <c r="F558" s="51" t="s">
        <v>184</v>
      </c>
      <c r="G558" s="5">
        <v>5</v>
      </c>
      <c r="H558" s="5">
        <v>7</v>
      </c>
      <c r="I558" s="5">
        <v>1</v>
      </c>
      <c r="J558" s="5">
        <v>5</v>
      </c>
      <c r="K558" s="5">
        <v>5</v>
      </c>
      <c r="L558" s="5">
        <v>14</v>
      </c>
      <c r="M558" s="5">
        <v>5</v>
      </c>
      <c r="N558" s="5">
        <v>1</v>
      </c>
      <c r="O558" s="5">
        <v>8</v>
      </c>
      <c r="P558" s="5">
        <f t="shared" si="16"/>
        <v>51</v>
      </c>
      <c r="Q558" s="5">
        <v>465</v>
      </c>
      <c r="R558" s="5">
        <v>685.44</v>
      </c>
      <c r="S558" s="5">
        <v>95.29000000000002</v>
      </c>
      <c r="T558" s="5">
        <v>408.75</v>
      </c>
      <c r="U558" s="5">
        <v>411.8</v>
      </c>
      <c r="V558" s="5">
        <v>1224.58</v>
      </c>
      <c r="W558" s="5">
        <v>439.45</v>
      </c>
      <c r="X558" s="5">
        <v>77.62</v>
      </c>
      <c r="Y558" s="5">
        <v>726.40000000000009</v>
      </c>
      <c r="Z558" s="5">
        <f t="shared" si="17"/>
        <v>4534.33</v>
      </c>
      <c r="AA558" s="5"/>
    </row>
    <row r="559" spans="2:27" ht="42.75">
      <c r="B559" s="5" t="s">
        <v>1464</v>
      </c>
      <c r="C559" s="51" t="s">
        <v>48</v>
      </c>
      <c r="D559" s="51">
        <v>101894</v>
      </c>
      <c r="E559" s="6" t="s">
        <v>1149</v>
      </c>
      <c r="F559" s="51" t="s">
        <v>184</v>
      </c>
      <c r="G559" s="5">
        <v>5</v>
      </c>
      <c r="H559" s="5">
        <v>7</v>
      </c>
      <c r="I559" s="5">
        <v>1</v>
      </c>
      <c r="J559" s="5">
        <v>5</v>
      </c>
      <c r="K559" s="5">
        <v>5</v>
      </c>
      <c r="L559" s="5">
        <v>14</v>
      </c>
      <c r="M559" s="5">
        <v>5</v>
      </c>
      <c r="N559" s="5">
        <v>1</v>
      </c>
      <c r="O559" s="5">
        <v>8</v>
      </c>
      <c r="P559" s="5">
        <f t="shared" si="16"/>
        <v>51</v>
      </c>
      <c r="Q559" s="5">
        <v>827.7</v>
      </c>
      <c r="R559" s="5">
        <v>1227.1699999999998</v>
      </c>
      <c r="S559" s="5">
        <v>169.17</v>
      </c>
      <c r="T559" s="5">
        <v>731.15</v>
      </c>
      <c r="U559" s="5">
        <v>733.85</v>
      </c>
      <c r="V559" s="5">
        <v>2182.6</v>
      </c>
      <c r="W559" s="5">
        <v>783.90000000000009</v>
      </c>
      <c r="X559" s="5">
        <v>139.11000000000001</v>
      </c>
      <c r="Y559" s="5">
        <v>1293.68</v>
      </c>
      <c r="Z559" s="5">
        <f t="shared" si="17"/>
        <v>8088.329999999999</v>
      </c>
      <c r="AA559" s="5"/>
    </row>
    <row r="560" spans="2:27" ht="42.75">
      <c r="B560" s="5" t="s">
        <v>1465</v>
      </c>
      <c r="C560" s="51" t="s">
        <v>26</v>
      </c>
      <c r="D560" s="51" t="s">
        <v>1466</v>
      </c>
      <c r="E560" s="6" t="s">
        <v>1467</v>
      </c>
      <c r="F560" s="51" t="s">
        <v>33</v>
      </c>
      <c r="G560" s="5">
        <v>16</v>
      </c>
      <c r="H560" s="5">
        <v>26</v>
      </c>
      <c r="I560" s="5">
        <v>4</v>
      </c>
      <c r="J560" s="5">
        <v>20</v>
      </c>
      <c r="K560" s="5">
        <v>16</v>
      </c>
      <c r="L560" s="5">
        <v>42</v>
      </c>
      <c r="M560" s="5">
        <v>12</v>
      </c>
      <c r="N560" s="5">
        <v>4</v>
      </c>
      <c r="O560" s="5">
        <v>26</v>
      </c>
      <c r="P560" s="5">
        <f t="shared" si="16"/>
        <v>166</v>
      </c>
      <c r="Q560" s="5">
        <v>2051.7600000000002</v>
      </c>
      <c r="R560" s="5">
        <v>3502.1999999999994</v>
      </c>
      <c r="S560" s="5">
        <v>526.36</v>
      </c>
      <c r="T560" s="5">
        <v>2237</v>
      </c>
      <c r="U560" s="5">
        <v>1784.48</v>
      </c>
      <c r="V560" s="5">
        <v>5070.87</v>
      </c>
      <c r="W560" s="5">
        <v>1453.5</v>
      </c>
      <c r="X560" s="5">
        <v>430.38</v>
      </c>
      <c r="Y560" s="5">
        <v>3190.2</v>
      </c>
      <c r="Z560" s="5">
        <f t="shared" si="17"/>
        <v>20246.75</v>
      </c>
      <c r="AA560" s="5"/>
    </row>
    <row r="561" spans="2:27" ht="42.75">
      <c r="B561" s="5" t="s">
        <v>1468</v>
      </c>
      <c r="C561" s="51" t="s">
        <v>26</v>
      </c>
      <c r="D561" s="51" t="s">
        <v>1469</v>
      </c>
      <c r="E561" s="6" t="s">
        <v>1470</v>
      </c>
      <c r="F561" s="51" t="s">
        <v>33</v>
      </c>
      <c r="G561" s="5">
        <v>5</v>
      </c>
      <c r="H561" s="5">
        <v>7</v>
      </c>
      <c r="I561" s="5">
        <v>1</v>
      </c>
      <c r="J561" s="5">
        <v>5</v>
      </c>
      <c r="K561" s="5">
        <v>5</v>
      </c>
      <c r="L561" s="5">
        <v>14</v>
      </c>
      <c r="M561" s="5">
        <v>5</v>
      </c>
      <c r="N561" s="5">
        <v>1</v>
      </c>
      <c r="O561" s="5">
        <v>8</v>
      </c>
      <c r="P561" s="5">
        <f t="shared" si="16"/>
        <v>51</v>
      </c>
      <c r="Q561" s="5">
        <v>1452.7750000000003</v>
      </c>
      <c r="R561" s="5">
        <v>2084.9500000000003</v>
      </c>
      <c r="S561" s="5">
        <v>288.50999999999993</v>
      </c>
      <c r="T561" s="5">
        <v>1460.25</v>
      </c>
      <c r="U561" s="5">
        <v>1446.6000000000004</v>
      </c>
      <c r="V561" s="5">
        <v>4061.7499999999995</v>
      </c>
      <c r="W561" s="5">
        <v>1456.7249999999999</v>
      </c>
      <c r="X561" s="5">
        <v>291.86500000000001</v>
      </c>
      <c r="Y561" s="5">
        <v>2330.7200000000003</v>
      </c>
      <c r="Z561" s="5">
        <f t="shared" si="17"/>
        <v>14874.145</v>
      </c>
      <c r="AA561" s="5"/>
    </row>
    <row r="562" spans="2:27" ht="42.75">
      <c r="B562" s="5" t="s">
        <v>1471</v>
      </c>
      <c r="C562" s="51" t="s">
        <v>26</v>
      </c>
      <c r="D562" s="51" t="s">
        <v>1472</v>
      </c>
      <c r="E562" s="6" t="s">
        <v>1473</v>
      </c>
      <c r="F562" s="51" t="s">
        <v>33</v>
      </c>
      <c r="G562" s="5">
        <v>5</v>
      </c>
      <c r="H562" s="5">
        <v>7</v>
      </c>
      <c r="I562" s="5">
        <v>1</v>
      </c>
      <c r="J562" s="5">
        <v>5</v>
      </c>
      <c r="K562" s="5">
        <v>5</v>
      </c>
      <c r="L562" s="5">
        <v>14</v>
      </c>
      <c r="M562" s="5">
        <v>5</v>
      </c>
      <c r="N562" s="5">
        <v>1</v>
      </c>
      <c r="O562" s="5">
        <v>8</v>
      </c>
      <c r="P562" s="5">
        <f t="shared" si="16"/>
        <v>51</v>
      </c>
      <c r="Q562" s="5">
        <v>1072.6424999999999</v>
      </c>
      <c r="R562" s="5">
        <v>1537.4449999999999</v>
      </c>
      <c r="S562" s="5">
        <v>213.09699999999998</v>
      </c>
      <c r="T562" s="5">
        <v>1077.875</v>
      </c>
      <c r="U562" s="5">
        <v>1068.32</v>
      </c>
      <c r="V562" s="5">
        <v>2999.184999999999</v>
      </c>
      <c r="W562" s="5">
        <v>1075.4074999999998</v>
      </c>
      <c r="X562" s="5">
        <v>215.44549999999995</v>
      </c>
      <c r="Y562" s="5">
        <v>1720.6239999999998</v>
      </c>
      <c r="Z562" s="5">
        <f t="shared" si="17"/>
        <v>10980.041499999998</v>
      </c>
      <c r="AA562" s="5"/>
    </row>
    <row r="563" spans="2:27">
      <c r="B563" s="5" t="s">
        <v>1474</v>
      </c>
      <c r="C563" s="51" t="s">
        <v>26</v>
      </c>
      <c r="D563" s="51" t="s">
        <v>1475</v>
      </c>
      <c r="E563" s="6" t="s">
        <v>1476</v>
      </c>
      <c r="F563" s="51" t="s">
        <v>33</v>
      </c>
      <c r="G563" s="5">
        <v>5</v>
      </c>
      <c r="H563" s="5">
        <v>7</v>
      </c>
      <c r="I563" s="5">
        <v>1</v>
      </c>
      <c r="J563" s="5">
        <v>5</v>
      </c>
      <c r="K563" s="5">
        <v>5</v>
      </c>
      <c r="L563" s="5">
        <v>14</v>
      </c>
      <c r="M563" s="5">
        <v>5</v>
      </c>
      <c r="N563" s="5">
        <v>1</v>
      </c>
      <c r="O563" s="5">
        <v>8</v>
      </c>
      <c r="P563" s="5">
        <f t="shared" si="16"/>
        <v>51</v>
      </c>
      <c r="Q563" s="5">
        <v>649.49250000000006</v>
      </c>
      <c r="R563" s="5">
        <v>945.03499999999997</v>
      </c>
      <c r="S563" s="5">
        <v>128.46700000000001</v>
      </c>
      <c r="T563" s="5">
        <v>654.72500000000002</v>
      </c>
      <c r="U563" s="5">
        <v>645.16999999999996</v>
      </c>
      <c r="V563" s="5">
        <v>1814.3650000000002</v>
      </c>
      <c r="W563" s="5">
        <v>652.25750000000005</v>
      </c>
      <c r="X563" s="5">
        <v>130.81550000000001</v>
      </c>
      <c r="Y563" s="5">
        <v>1043.5840000000001</v>
      </c>
      <c r="Z563" s="5">
        <f t="shared" si="17"/>
        <v>6663.9115000000002</v>
      </c>
      <c r="AA563" s="5"/>
    </row>
    <row r="564" spans="2:27">
      <c r="B564" s="5" t="s">
        <v>1477</v>
      </c>
      <c r="C564" s="51" t="s">
        <v>26</v>
      </c>
      <c r="D564" s="51" t="s">
        <v>1478</v>
      </c>
      <c r="E564" s="6" t="s">
        <v>1479</v>
      </c>
      <c r="F564" s="51" t="s">
        <v>33</v>
      </c>
      <c r="G564" s="5">
        <v>5</v>
      </c>
      <c r="H564" s="5">
        <v>7</v>
      </c>
      <c r="I564" s="5">
        <v>1</v>
      </c>
      <c r="J564" s="5">
        <v>5</v>
      </c>
      <c r="K564" s="5">
        <v>5</v>
      </c>
      <c r="L564" s="5">
        <v>14</v>
      </c>
      <c r="M564" s="5">
        <v>5</v>
      </c>
      <c r="N564" s="5">
        <v>1</v>
      </c>
      <c r="O564" s="5">
        <v>8</v>
      </c>
      <c r="P564" s="5">
        <f t="shared" si="16"/>
        <v>51</v>
      </c>
      <c r="Q564" s="5">
        <v>865.05600000000004</v>
      </c>
      <c r="R564" s="5">
        <v>1305.038</v>
      </c>
      <c r="S564" s="5">
        <v>169.2484</v>
      </c>
      <c r="T564" s="5">
        <v>878.81000000000006</v>
      </c>
      <c r="U564" s="5">
        <v>853.69399999999996</v>
      </c>
      <c r="V564" s="5">
        <v>2411.08</v>
      </c>
      <c r="W564" s="5">
        <v>872.32400000000007</v>
      </c>
      <c r="X564" s="5">
        <v>175.42159999999998</v>
      </c>
      <c r="Y564" s="5">
        <v>1395.6447999999998</v>
      </c>
      <c r="Z564" s="5">
        <f t="shared" si="17"/>
        <v>8926.3168000000005</v>
      </c>
      <c r="AA564" s="5"/>
    </row>
    <row r="565" spans="2:27" ht="28.5">
      <c r="B565" s="5" t="s">
        <v>1480</v>
      </c>
      <c r="C565" s="51" t="s">
        <v>26</v>
      </c>
      <c r="D565" s="51" t="s">
        <v>1481</v>
      </c>
      <c r="E565" s="6" t="s">
        <v>1482</v>
      </c>
      <c r="F565" s="51" t="s">
        <v>33</v>
      </c>
      <c r="G565" s="5">
        <v>5</v>
      </c>
      <c r="H565" s="5">
        <v>7</v>
      </c>
      <c r="I565" s="5">
        <v>1</v>
      </c>
      <c r="J565" s="5">
        <v>5</v>
      </c>
      <c r="K565" s="5">
        <v>5</v>
      </c>
      <c r="L565" s="5">
        <v>14</v>
      </c>
      <c r="M565" s="5">
        <v>5</v>
      </c>
      <c r="N565" s="5">
        <v>1</v>
      </c>
      <c r="O565" s="5">
        <v>8</v>
      </c>
      <c r="P565" s="5">
        <f t="shared" si="16"/>
        <v>51</v>
      </c>
      <c r="Q565" s="5">
        <v>212.96500000000003</v>
      </c>
      <c r="R565" s="5">
        <v>328.78999999999996</v>
      </c>
      <c r="S565" s="5">
        <v>41.366</v>
      </c>
      <c r="T565" s="5">
        <v>217.45</v>
      </c>
      <c r="U565" s="5">
        <v>209.26000000000002</v>
      </c>
      <c r="V565" s="5">
        <v>592.69000000000005</v>
      </c>
      <c r="W565" s="5">
        <v>215.33500000000001</v>
      </c>
      <c r="X565" s="5">
        <v>43.379000000000005</v>
      </c>
      <c r="Y565" s="5">
        <v>344.512</v>
      </c>
      <c r="Z565" s="5">
        <f t="shared" si="17"/>
        <v>2205.7469999999998</v>
      </c>
      <c r="AA565" s="5"/>
    </row>
    <row r="566" spans="2:27" ht="57">
      <c r="B566" s="5" t="s">
        <v>1483</v>
      </c>
      <c r="C566" s="51" t="s">
        <v>48</v>
      </c>
      <c r="D566" s="51">
        <v>91926</v>
      </c>
      <c r="E566" s="6" t="s">
        <v>1223</v>
      </c>
      <c r="F566" s="51" t="s">
        <v>110</v>
      </c>
      <c r="G566" s="5">
        <v>10500</v>
      </c>
      <c r="H566" s="5">
        <v>17000</v>
      </c>
      <c r="I566" s="5">
        <v>2500</v>
      </c>
      <c r="J566" s="5">
        <v>13500</v>
      </c>
      <c r="K566" s="5">
        <v>10500</v>
      </c>
      <c r="L566" s="5">
        <v>26500</v>
      </c>
      <c r="M566" s="5">
        <v>7500</v>
      </c>
      <c r="N566" s="5">
        <v>2500</v>
      </c>
      <c r="O566" s="5">
        <v>16500</v>
      </c>
      <c r="P566" s="5">
        <f t="shared" si="16"/>
        <v>107000</v>
      </c>
      <c r="Q566" s="5">
        <v>43575</v>
      </c>
      <c r="R566" s="5">
        <v>81260</v>
      </c>
      <c r="S566" s="5">
        <v>11700</v>
      </c>
      <c r="T566" s="5">
        <v>55485</v>
      </c>
      <c r="U566" s="5">
        <v>41790</v>
      </c>
      <c r="V566" s="5">
        <v>114745</v>
      </c>
      <c r="W566" s="5">
        <v>32175</v>
      </c>
      <c r="X566" s="5">
        <v>10900</v>
      </c>
      <c r="Y566" s="5">
        <v>66165</v>
      </c>
      <c r="Z566" s="5">
        <f t="shared" si="17"/>
        <v>457795</v>
      </c>
      <c r="AA566" s="5"/>
    </row>
    <row r="567" spans="2:27" ht="57">
      <c r="B567" s="5" t="s">
        <v>1484</v>
      </c>
      <c r="C567" s="51" t="s">
        <v>48</v>
      </c>
      <c r="D567" s="51">
        <v>91928</v>
      </c>
      <c r="E567" s="6" t="s">
        <v>1228</v>
      </c>
      <c r="F567" s="51" t="s">
        <v>110</v>
      </c>
      <c r="G567" s="5">
        <v>250</v>
      </c>
      <c r="H567" s="5">
        <v>350</v>
      </c>
      <c r="I567" s="5">
        <v>50</v>
      </c>
      <c r="J567" s="5">
        <v>250</v>
      </c>
      <c r="K567" s="5">
        <v>250</v>
      </c>
      <c r="L567" s="5">
        <v>700</v>
      </c>
      <c r="M567" s="5">
        <v>250</v>
      </c>
      <c r="N567" s="5">
        <v>50</v>
      </c>
      <c r="O567" s="5">
        <v>400</v>
      </c>
      <c r="P567" s="5">
        <f t="shared" si="16"/>
        <v>2550</v>
      </c>
      <c r="Q567" s="5">
        <v>1607.4999999999998</v>
      </c>
      <c r="R567" s="5">
        <v>2562</v>
      </c>
      <c r="S567" s="5">
        <v>364.5</v>
      </c>
      <c r="T567" s="5">
        <v>1577.5</v>
      </c>
      <c r="U567" s="5">
        <v>1537.5000000000002</v>
      </c>
      <c r="V567" s="5">
        <v>4676</v>
      </c>
      <c r="W567" s="5">
        <v>1657.5</v>
      </c>
      <c r="X567" s="5">
        <v>335.99999999999994</v>
      </c>
      <c r="Y567" s="5">
        <v>2472</v>
      </c>
      <c r="Z567" s="5">
        <f t="shared" si="17"/>
        <v>16790.5</v>
      </c>
      <c r="AA567" s="5"/>
    </row>
    <row r="568" spans="2:27" ht="57">
      <c r="B568" s="5" t="s">
        <v>1485</v>
      </c>
      <c r="C568" s="51" t="s">
        <v>26</v>
      </c>
      <c r="D568" s="51" t="s">
        <v>1169</v>
      </c>
      <c r="E568" s="6" t="s">
        <v>1170</v>
      </c>
      <c r="F568" s="51" t="s">
        <v>1164</v>
      </c>
      <c r="G568" s="5">
        <v>250</v>
      </c>
      <c r="H568" s="5">
        <v>350</v>
      </c>
      <c r="I568" s="5">
        <v>50</v>
      </c>
      <c r="J568" s="5">
        <v>250</v>
      </c>
      <c r="K568" s="5">
        <v>250</v>
      </c>
      <c r="L568" s="5">
        <v>700</v>
      </c>
      <c r="M568" s="5">
        <v>250</v>
      </c>
      <c r="N568" s="5">
        <v>50</v>
      </c>
      <c r="O568" s="5">
        <v>400</v>
      </c>
      <c r="P568" s="5">
        <f t="shared" si="16"/>
        <v>2550</v>
      </c>
      <c r="Q568" s="5">
        <v>12531.25</v>
      </c>
      <c r="R568" s="5">
        <v>20097</v>
      </c>
      <c r="S568" s="5">
        <v>2404</v>
      </c>
      <c r="T568" s="5">
        <v>12905</v>
      </c>
      <c r="U568" s="5">
        <v>12222.5</v>
      </c>
      <c r="V568" s="5">
        <v>34786.5</v>
      </c>
      <c r="W568" s="5">
        <v>12728.75</v>
      </c>
      <c r="X568" s="5">
        <v>2571.75</v>
      </c>
      <c r="Y568" s="5">
        <v>20364</v>
      </c>
      <c r="Z568" s="5">
        <f t="shared" si="17"/>
        <v>130610.75</v>
      </c>
      <c r="AA568" s="5"/>
    </row>
    <row r="569" spans="2:27" ht="57">
      <c r="B569" s="5" t="s">
        <v>1486</v>
      </c>
      <c r="C569" s="51" t="s">
        <v>48</v>
      </c>
      <c r="D569" s="51">
        <v>91867</v>
      </c>
      <c r="E569" s="6" t="s">
        <v>1487</v>
      </c>
      <c r="F569" s="51" t="s">
        <v>110</v>
      </c>
      <c r="G569" s="5">
        <v>250</v>
      </c>
      <c r="H569" s="5">
        <v>350</v>
      </c>
      <c r="I569" s="5">
        <v>50</v>
      </c>
      <c r="J569" s="5">
        <v>250</v>
      </c>
      <c r="K569" s="5">
        <v>250</v>
      </c>
      <c r="L569" s="5">
        <v>700</v>
      </c>
      <c r="M569" s="5">
        <v>250</v>
      </c>
      <c r="N569" s="5">
        <v>50</v>
      </c>
      <c r="O569" s="5">
        <v>400</v>
      </c>
      <c r="P569" s="5">
        <f t="shared" si="16"/>
        <v>2550</v>
      </c>
      <c r="Q569" s="5">
        <v>2785</v>
      </c>
      <c r="R569" s="5">
        <v>4382</v>
      </c>
      <c r="S569" s="5">
        <v>497</v>
      </c>
      <c r="T569" s="5">
        <v>2527.5</v>
      </c>
      <c r="U569" s="5">
        <v>2520</v>
      </c>
      <c r="V569" s="5">
        <v>7161</v>
      </c>
      <c r="W569" s="5">
        <v>2560</v>
      </c>
      <c r="X569" s="5">
        <v>491.5</v>
      </c>
      <c r="Y569" s="5">
        <v>4032</v>
      </c>
      <c r="Z569" s="5">
        <f t="shared" si="17"/>
        <v>26956</v>
      </c>
      <c r="AA569" s="5"/>
    </row>
    <row r="570" spans="2:27" ht="71.25">
      <c r="B570" s="5" t="s">
        <v>1488</v>
      </c>
      <c r="C570" s="51" t="s">
        <v>48</v>
      </c>
      <c r="D570" s="51">
        <v>91864</v>
      </c>
      <c r="E570" s="6" t="s">
        <v>1489</v>
      </c>
      <c r="F570" s="51" t="s">
        <v>110</v>
      </c>
      <c r="G570" s="5">
        <v>25</v>
      </c>
      <c r="H570" s="5">
        <v>35</v>
      </c>
      <c r="I570" s="5">
        <v>5</v>
      </c>
      <c r="J570" s="5">
        <v>25</v>
      </c>
      <c r="K570" s="5">
        <v>25</v>
      </c>
      <c r="L570" s="5">
        <v>70</v>
      </c>
      <c r="M570" s="5">
        <v>25</v>
      </c>
      <c r="N570" s="5">
        <v>5</v>
      </c>
      <c r="O570" s="5">
        <v>40</v>
      </c>
      <c r="P570" s="5">
        <f t="shared" si="16"/>
        <v>255</v>
      </c>
      <c r="Q570" s="5">
        <v>424</v>
      </c>
      <c r="R570" s="5">
        <v>663.94999999999993</v>
      </c>
      <c r="S570" s="5">
        <v>75.45</v>
      </c>
      <c r="T570" s="5">
        <v>383.5</v>
      </c>
      <c r="U570" s="5">
        <v>382.75</v>
      </c>
      <c r="V570" s="5">
        <v>1087.0999999999999</v>
      </c>
      <c r="W570" s="5">
        <v>387.75</v>
      </c>
      <c r="X570" s="5">
        <v>74.45</v>
      </c>
      <c r="Y570" s="5">
        <v>611.6</v>
      </c>
      <c r="Z570" s="5">
        <f t="shared" si="17"/>
        <v>4090.5499999999997</v>
      </c>
      <c r="AA570" s="5"/>
    </row>
    <row r="571" spans="2:27" ht="42.75">
      <c r="B571" s="5" t="s">
        <v>1490</v>
      </c>
      <c r="C571" s="51" t="s">
        <v>102</v>
      </c>
      <c r="D571" s="51" t="s">
        <v>1386</v>
      </c>
      <c r="E571" s="6" t="s">
        <v>1387</v>
      </c>
      <c r="F571" s="51" t="s">
        <v>354</v>
      </c>
      <c r="G571" s="5">
        <v>25</v>
      </c>
      <c r="H571" s="5">
        <v>35</v>
      </c>
      <c r="I571" s="5">
        <v>5</v>
      </c>
      <c r="J571" s="5">
        <v>25</v>
      </c>
      <c r="K571" s="5">
        <v>25</v>
      </c>
      <c r="L571" s="5">
        <v>70</v>
      </c>
      <c r="M571" s="5">
        <v>25</v>
      </c>
      <c r="N571" s="5">
        <v>5</v>
      </c>
      <c r="O571" s="5">
        <v>40</v>
      </c>
      <c r="P571" s="5">
        <f t="shared" si="16"/>
        <v>255</v>
      </c>
      <c r="Q571" s="5">
        <v>846.75</v>
      </c>
      <c r="R571" s="5">
        <v>1166.1999999999998</v>
      </c>
      <c r="S571" s="5">
        <v>166.59999999999997</v>
      </c>
      <c r="T571" s="5">
        <v>833</v>
      </c>
      <c r="U571" s="5">
        <v>874.25</v>
      </c>
      <c r="V571" s="5">
        <v>2332.3999999999996</v>
      </c>
      <c r="W571" s="5">
        <v>881</v>
      </c>
      <c r="X571" s="5">
        <v>166.59999999999997</v>
      </c>
      <c r="Y571" s="5">
        <v>1392</v>
      </c>
      <c r="Z571" s="5">
        <f t="shared" si="17"/>
        <v>8658.7999999999993</v>
      </c>
      <c r="AA571" s="5"/>
    </row>
    <row r="572" spans="2:27" ht="42.75">
      <c r="B572" s="5" t="s">
        <v>1491</v>
      </c>
      <c r="C572" s="51" t="s">
        <v>48</v>
      </c>
      <c r="D572" s="51">
        <v>91941</v>
      </c>
      <c r="E572" s="6" t="s">
        <v>1492</v>
      </c>
      <c r="F572" s="51" t="s">
        <v>184</v>
      </c>
      <c r="G572" s="5">
        <v>25</v>
      </c>
      <c r="H572" s="5">
        <v>35</v>
      </c>
      <c r="I572" s="5">
        <v>5</v>
      </c>
      <c r="J572" s="5">
        <v>25</v>
      </c>
      <c r="K572" s="5">
        <v>25</v>
      </c>
      <c r="L572" s="5">
        <v>70</v>
      </c>
      <c r="M572" s="5">
        <v>25</v>
      </c>
      <c r="N572" s="5">
        <v>5</v>
      </c>
      <c r="O572" s="5">
        <v>40</v>
      </c>
      <c r="P572" s="5">
        <f t="shared" si="16"/>
        <v>255</v>
      </c>
      <c r="Q572" s="5">
        <v>285.75</v>
      </c>
      <c r="R572" s="5">
        <v>502.25</v>
      </c>
      <c r="S572" s="5">
        <v>56.2</v>
      </c>
      <c r="T572" s="5">
        <v>311.75</v>
      </c>
      <c r="U572" s="5">
        <v>281</v>
      </c>
      <c r="V572" s="5">
        <v>814.80000000000007</v>
      </c>
      <c r="W572" s="5">
        <v>286.25</v>
      </c>
      <c r="X572" s="5">
        <v>59.9</v>
      </c>
      <c r="Y572" s="5">
        <v>476</v>
      </c>
      <c r="Z572" s="5">
        <f t="shared" si="17"/>
        <v>3073.9</v>
      </c>
      <c r="AA572" s="5"/>
    </row>
    <row r="573" spans="2:27" ht="57">
      <c r="B573" s="5" t="s">
        <v>1493</v>
      </c>
      <c r="C573" s="51" t="s">
        <v>48</v>
      </c>
      <c r="D573" s="51">
        <v>95778</v>
      </c>
      <c r="E573" s="6" t="s">
        <v>1494</v>
      </c>
      <c r="F573" s="51" t="s">
        <v>184</v>
      </c>
      <c r="G573" s="5">
        <v>25</v>
      </c>
      <c r="H573" s="5">
        <v>35</v>
      </c>
      <c r="I573" s="5">
        <v>5</v>
      </c>
      <c r="J573" s="5">
        <v>25</v>
      </c>
      <c r="K573" s="5">
        <v>25</v>
      </c>
      <c r="L573" s="5">
        <v>70</v>
      </c>
      <c r="M573" s="5">
        <v>25</v>
      </c>
      <c r="N573" s="5">
        <v>5</v>
      </c>
      <c r="O573" s="5">
        <v>40</v>
      </c>
      <c r="P573" s="5">
        <f t="shared" si="16"/>
        <v>255</v>
      </c>
      <c r="Q573" s="5">
        <v>627.5</v>
      </c>
      <c r="R573" s="5">
        <v>1238.3000000000002</v>
      </c>
      <c r="S573" s="5">
        <v>140.94999999999999</v>
      </c>
      <c r="T573" s="5">
        <v>722.25</v>
      </c>
      <c r="U573" s="5">
        <v>668.75</v>
      </c>
      <c r="V573" s="5">
        <v>2076.1999999999998</v>
      </c>
      <c r="W573" s="5">
        <v>722</v>
      </c>
      <c r="X573" s="5">
        <v>149.44999999999999</v>
      </c>
      <c r="Y573" s="5">
        <v>1181.2</v>
      </c>
      <c r="Z573" s="5">
        <f t="shared" si="17"/>
        <v>7526.5999999999995</v>
      </c>
      <c r="AA573" s="5"/>
    </row>
    <row r="574" spans="2:27" ht="28.5">
      <c r="B574" s="5" t="s">
        <v>1495</v>
      </c>
      <c r="C574" s="51" t="s">
        <v>26</v>
      </c>
      <c r="D574" s="51" t="s">
        <v>1496</v>
      </c>
      <c r="E574" s="6" t="s">
        <v>1497</v>
      </c>
      <c r="F574" s="51" t="s">
        <v>110</v>
      </c>
      <c r="G574" s="5">
        <v>50</v>
      </c>
      <c r="H574" s="5">
        <v>70</v>
      </c>
      <c r="I574" s="5">
        <v>10</v>
      </c>
      <c r="J574" s="5">
        <v>50</v>
      </c>
      <c r="K574" s="5">
        <v>50</v>
      </c>
      <c r="L574" s="5">
        <v>140</v>
      </c>
      <c r="M574" s="5">
        <v>50</v>
      </c>
      <c r="N574" s="5">
        <v>10</v>
      </c>
      <c r="O574" s="5">
        <v>80</v>
      </c>
      <c r="P574" s="5">
        <f t="shared" si="16"/>
        <v>510</v>
      </c>
      <c r="Q574" s="5">
        <v>694.72</v>
      </c>
      <c r="R574" s="5">
        <v>935.06</v>
      </c>
      <c r="S574" s="5">
        <v>126.10799999999999</v>
      </c>
      <c r="T574" s="5">
        <v>480.20000000000005</v>
      </c>
      <c r="U574" s="5">
        <v>626.78</v>
      </c>
      <c r="V574" s="5">
        <v>1535.8000000000004</v>
      </c>
      <c r="W574" s="5">
        <v>641.88000000000011</v>
      </c>
      <c r="X574" s="5">
        <v>128.792</v>
      </c>
      <c r="Y574" s="5">
        <v>811.77600000000007</v>
      </c>
      <c r="Z574" s="5">
        <f t="shared" si="17"/>
        <v>5981.116</v>
      </c>
      <c r="AA574" s="5"/>
    </row>
    <row r="575" spans="2:27" ht="42.75">
      <c r="B575" s="5" t="s">
        <v>1498</v>
      </c>
      <c r="C575" s="51" t="s">
        <v>48</v>
      </c>
      <c r="D575" s="51">
        <v>91944</v>
      </c>
      <c r="E575" s="6" t="s">
        <v>1289</v>
      </c>
      <c r="F575" s="51" t="s">
        <v>184</v>
      </c>
      <c r="G575" s="5">
        <v>23</v>
      </c>
      <c r="H575" s="5">
        <v>16</v>
      </c>
      <c r="I575" s="5">
        <v>1</v>
      </c>
      <c r="J575" s="5">
        <v>5</v>
      </c>
      <c r="K575" s="5">
        <v>23</v>
      </c>
      <c r="L575" s="5">
        <v>77</v>
      </c>
      <c r="M575" s="5">
        <v>41</v>
      </c>
      <c r="N575" s="5">
        <v>1</v>
      </c>
      <c r="O575" s="5">
        <v>35</v>
      </c>
      <c r="P575" s="5">
        <f t="shared" si="16"/>
        <v>222</v>
      </c>
      <c r="Q575" s="5">
        <v>326.14</v>
      </c>
      <c r="R575" s="5">
        <v>283.2</v>
      </c>
      <c r="S575" s="5">
        <v>14.51</v>
      </c>
      <c r="T575" s="5">
        <v>79.599999999999994</v>
      </c>
      <c r="U575" s="5">
        <v>328.66999999999996</v>
      </c>
      <c r="V575" s="5">
        <v>1138.06</v>
      </c>
      <c r="W575" s="5">
        <v>573.58999999999992</v>
      </c>
      <c r="X575" s="5">
        <v>14.79</v>
      </c>
      <c r="Y575" s="5">
        <v>524.29999999999995</v>
      </c>
      <c r="Z575" s="5">
        <f t="shared" si="17"/>
        <v>3282.8599999999997</v>
      </c>
      <c r="AA575" s="5"/>
    </row>
    <row r="576" spans="2:27" ht="42.75">
      <c r="B576" s="5" t="s">
        <v>1499</v>
      </c>
      <c r="C576" s="51" t="s">
        <v>48</v>
      </c>
      <c r="D576" s="51">
        <v>92000</v>
      </c>
      <c r="E576" s="6" t="s">
        <v>1237</v>
      </c>
      <c r="F576" s="51" t="s">
        <v>184</v>
      </c>
      <c r="G576" s="5">
        <v>100</v>
      </c>
      <c r="H576" s="5">
        <v>140</v>
      </c>
      <c r="I576" s="5">
        <v>20</v>
      </c>
      <c r="J576" s="5">
        <v>100</v>
      </c>
      <c r="K576" s="5">
        <v>100</v>
      </c>
      <c r="L576" s="5">
        <v>280</v>
      </c>
      <c r="M576" s="5">
        <v>100</v>
      </c>
      <c r="N576" s="5">
        <v>20</v>
      </c>
      <c r="O576" s="5">
        <v>160</v>
      </c>
      <c r="P576" s="5">
        <f t="shared" si="16"/>
        <v>1020</v>
      </c>
      <c r="Q576" s="5">
        <v>3479</v>
      </c>
      <c r="R576" s="5">
        <v>5181.3999999999996</v>
      </c>
      <c r="S576" s="5">
        <v>633.4</v>
      </c>
      <c r="T576" s="5">
        <v>3295</v>
      </c>
      <c r="U576" s="5">
        <v>3008</v>
      </c>
      <c r="V576" s="5">
        <v>8629.6</v>
      </c>
      <c r="W576" s="5">
        <v>3227</v>
      </c>
      <c r="X576" s="5">
        <v>597</v>
      </c>
      <c r="Y576" s="5">
        <v>4896</v>
      </c>
      <c r="Z576" s="5">
        <f t="shared" si="17"/>
        <v>32946.400000000001</v>
      </c>
      <c r="AA576" s="5"/>
    </row>
    <row r="577" spans="2:27" ht="28.5">
      <c r="B577" s="5" t="s">
        <v>1500</v>
      </c>
      <c r="C577" s="51" t="s">
        <v>102</v>
      </c>
      <c r="D577" s="51" t="s">
        <v>1501</v>
      </c>
      <c r="E577" s="6" t="s">
        <v>1502</v>
      </c>
      <c r="F577" s="51" t="s">
        <v>354</v>
      </c>
      <c r="G577" s="5">
        <v>50</v>
      </c>
      <c r="H577" s="5">
        <v>70</v>
      </c>
      <c r="I577" s="5">
        <v>10</v>
      </c>
      <c r="J577" s="5">
        <v>50</v>
      </c>
      <c r="K577" s="5">
        <v>50</v>
      </c>
      <c r="L577" s="5">
        <v>140</v>
      </c>
      <c r="M577" s="5">
        <v>50</v>
      </c>
      <c r="N577" s="5">
        <v>10</v>
      </c>
      <c r="O577" s="5">
        <v>80</v>
      </c>
      <c r="P577" s="5">
        <f t="shared" si="16"/>
        <v>510</v>
      </c>
      <c r="Q577" s="5">
        <v>2403.5</v>
      </c>
      <c r="R577" s="5">
        <v>3202.5</v>
      </c>
      <c r="S577" s="5">
        <v>457.5</v>
      </c>
      <c r="T577" s="5">
        <v>2287.5</v>
      </c>
      <c r="U577" s="5">
        <v>1568.5</v>
      </c>
      <c r="V577" s="5">
        <v>6405</v>
      </c>
      <c r="W577" s="5">
        <v>1761</v>
      </c>
      <c r="X577" s="5">
        <v>457.5</v>
      </c>
      <c r="Y577" s="5">
        <v>2632.8</v>
      </c>
      <c r="Z577" s="5">
        <f t="shared" si="17"/>
        <v>21175.8</v>
      </c>
      <c r="AA577" s="5"/>
    </row>
    <row r="578" spans="2:27" ht="30">
      <c r="B578" s="5" t="s">
        <v>1503</v>
      </c>
      <c r="C578" s="51" t="s">
        <v>21</v>
      </c>
      <c r="D578" s="51" t="s">
        <v>21</v>
      </c>
      <c r="E578" s="6" t="s">
        <v>1504</v>
      </c>
      <c r="F578" s="51" t="s">
        <v>23</v>
      </c>
      <c r="G578" s="5"/>
      <c r="H578" s="5"/>
      <c r="I578" s="5"/>
      <c r="J578" s="5"/>
      <c r="K578" s="5"/>
      <c r="L578" s="5"/>
      <c r="M578" s="5"/>
      <c r="N578" s="5"/>
      <c r="O578" s="5"/>
      <c r="P578" s="5">
        <f t="shared" si="16"/>
        <v>0</v>
      </c>
      <c r="Q578" s="5"/>
      <c r="R578" s="5"/>
      <c r="S578" s="5">
        <v>0</v>
      </c>
      <c r="T578" s="5"/>
      <c r="U578" s="5"/>
      <c r="V578" s="5"/>
      <c r="W578" s="5"/>
      <c r="X578" s="5"/>
      <c r="Y578" s="5"/>
      <c r="Z578" s="5">
        <f t="shared" si="17"/>
        <v>0</v>
      </c>
      <c r="AA578" s="5"/>
    </row>
    <row r="579" spans="2:27" ht="57">
      <c r="B579" s="5" t="s">
        <v>1505</v>
      </c>
      <c r="C579" s="51" t="s">
        <v>26</v>
      </c>
      <c r="D579" s="51" t="s">
        <v>1506</v>
      </c>
      <c r="E579" s="6" t="s">
        <v>1507</v>
      </c>
      <c r="F579" s="51" t="s">
        <v>33</v>
      </c>
      <c r="G579" s="5">
        <v>6</v>
      </c>
      <c r="H579" s="5">
        <v>8</v>
      </c>
      <c r="I579" s="5">
        <v>1</v>
      </c>
      <c r="J579" s="5">
        <v>6</v>
      </c>
      <c r="K579" s="5">
        <v>6</v>
      </c>
      <c r="L579" s="5">
        <v>16</v>
      </c>
      <c r="M579" s="5">
        <v>6</v>
      </c>
      <c r="N579" s="5">
        <v>1</v>
      </c>
      <c r="O579" s="5">
        <v>9</v>
      </c>
      <c r="P579" s="5">
        <f t="shared" si="16"/>
        <v>59</v>
      </c>
      <c r="Q579" s="5">
        <v>4973.28</v>
      </c>
      <c r="R579" s="5">
        <v>7564.8</v>
      </c>
      <c r="S579" s="5">
        <v>796.16</v>
      </c>
      <c r="T579" s="5">
        <v>5116.7999999999993</v>
      </c>
      <c r="U579" s="5">
        <v>4854.72</v>
      </c>
      <c r="V579" s="5">
        <v>13152</v>
      </c>
      <c r="W579" s="5">
        <v>5049.12</v>
      </c>
      <c r="X579" s="5">
        <v>849.84000000000015</v>
      </c>
      <c r="Y579" s="5">
        <v>7572.96</v>
      </c>
      <c r="Z579" s="5">
        <f t="shared" si="17"/>
        <v>49929.68</v>
      </c>
      <c r="AA579" s="5"/>
    </row>
    <row r="580" spans="2:27" ht="28.5">
      <c r="B580" s="5" t="s">
        <v>1508</v>
      </c>
      <c r="C580" s="51" t="s">
        <v>26</v>
      </c>
      <c r="D580" s="51" t="s">
        <v>1509</v>
      </c>
      <c r="E580" s="6" t="s">
        <v>1510</v>
      </c>
      <c r="F580" s="51" t="s">
        <v>33</v>
      </c>
      <c r="G580" s="5">
        <v>6</v>
      </c>
      <c r="H580" s="5">
        <v>8</v>
      </c>
      <c r="I580" s="5">
        <v>1</v>
      </c>
      <c r="J580" s="5">
        <v>6</v>
      </c>
      <c r="K580" s="5">
        <v>6</v>
      </c>
      <c r="L580" s="5">
        <v>10</v>
      </c>
      <c r="M580" s="5">
        <v>6</v>
      </c>
      <c r="N580" s="5">
        <v>1</v>
      </c>
      <c r="O580" s="5">
        <v>9</v>
      </c>
      <c r="P580" s="5">
        <f t="shared" si="16"/>
        <v>53</v>
      </c>
      <c r="Q580" s="5">
        <v>306.65999999999997</v>
      </c>
      <c r="R580" s="5">
        <v>525.59999999999991</v>
      </c>
      <c r="S580" s="5">
        <v>47.019999999999996</v>
      </c>
      <c r="T580" s="5">
        <v>324.60000000000002</v>
      </c>
      <c r="U580" s="5">
        <v>291.83999999999997</v>
      </c>
      <c r="V580" s="5">
        <v>502.5</v>
      </c>
      <c r="W580" s="5">
        <v>316.14</v>
      </c>
      <c r="X580" s="5">
        <v>53.73</v>
      </c>
      <c r="Y580" s="5">
        <v>474.12</v>
      </c>
      <c r="Z580" s="5">
        <f t="shared" si="17"/>
        <v>2842.2099999999996</v>
      </c>
      <c r="AA580" s="5"/>
    </row>
    <row r="581" spans="2:27">
      <c r="B581" s="5" t="s">
        <v>1511</v>
      </c>
      <c r="C581" s="51" t="s">
        <v>26</v>
      </c>
      <c r="D581" s="51" t="s">
        <v>1512</v>
      </c>
      <c r="E581" s="6" t="s">
        <v>1513</v>
      </c>
      <c r="F581" s="51" t="s">
        <v>33</v>
      </c>
      <c r="G581" s="5">
        <v>6</v>
      </c>
      <c r="H581" s="5">
        <v>8</v>
      </c>
      <c r="I581" s="5">
        <v>1</v>
      </c>
      <c r="J581" s="5">
        <v>6</v>
      </c>
      <c r="K581" s="5">
        <v>6</v>
      </c>
      <c r="L581" s="5">
        <v>10</v>
      </c>
      <c r="M581" s="5">
        <v>6</v>
      </c>
      <c r="N581" s="5">
        <v>1</v>
      </c>
      <c r="O581" s="5">
        <v>9</v>
      </c>
      <c r="P581" s="5">
        <f t="shared" si="16"/>
        <v>53</v>
      </c>
      <c r="Q581" s="5">
        <v>2453.2799999999997</v>
      </c>
      <c r="R581" s="5">
        <v>4204.7999999999993</v>
      </c>
      <c r="S581" s="5">
        <v>376.15999999999997</v>
      </c>
      <c r="T581" s="5">
        <v>2596.8000000000002</v>
      </c>
      <c r="U581" s="5">
        <v>2334.7199999999998</v>
      </c>
      <c r="V581" s="5">
        <v>4020</v>
      </c>
      <c r="W581" s="5">
        <v>2529.12</v>
      </c>
      <c r="X581" s="5">
        <v>429.84</v>
      </c>
      <c r="Y581" s="5">
        <v>3792.96</v>
      </c>
      <c r="Z581" s="5">
        <f t="shared" si="17"/>
        <v>22737.679999999997</v>
      </c>
      <c r="AA581" s="5"/>
    </row>
    <row r="582" spans="2:27" ht="42.75">
      <c r="B582" s="5" t="s">
        <v>1514</v>
      </c>
      <c r="C582" s="51" t="s">
        <v>26</v>
      </c>
      <c r="D582" s="51" t="s">
        <v>1515</v>
      </c>
      <c r="E582" s="6" t="s">
        <v>1516</v>
      </c>
      <c r="F582" s="51" t="s">
        <v>33</v>
      </c>
      <c r="G582" s="5">
        <v>6</v>
      </c>
      <c r="H582" s="5">
        <v>8</v>
      </c>
      <c r="I582" s="5">
        <v>1</v>
      </c>
      <c r="J582" s="5">
        <v>6</v>
      </c>
      <c r="K582" s="5">
        <v>6</v>
      </c>
      <c r="L582" s="5">
        <v>10</v>
      </c>
      <c r="M582" s="5">
        <v>6</v>
      </c>
      <c r="N582" s="5">
        <v>1</v>
      </c>
      <c r="O582" s="5">
        <v>9</v>
      </c>
      <c r="P582" s="5">
        <f t="shared" si="16"/>
        <v>53</v>
      </c>
      <c r="Q582" s="5">
        <v>3906.7200000000003</v>
      </c>
      <c r="R582" s="5">
        <v>7412.4800000000005</v>
      </c>
      <c r="S582" s="5">
        <v>601.28</v>
      </c>
      <c r="T582" s="5">
        <v>4225.4400000000005</v>
      </c>
      <c r="U582" s="5">
        <v>3875.5200000000004</v>
      </c>
      <c r="V582" s="5">
        <v>6445.6</v>
      </c>
      <c r="W582" s="5">
        <v>4001.2799999999997</v>
      </c>
      <c r="X582" s="5">
        <v>688.64</v>
      </c>
      <c r="Y582" s="5">
        <v>5955.12</v>
      </c>
      <c r="Z582" s="5">
        <f t="shared" si="17"/>
        <v>37112.080000000002</v>
      </c>
      <c r="AA582" s="5"/>
    </row>
    <row r="583" spans="2:27">
      <c r="B583" s="5" t="s">
        <v>1517</v>
      </c>
      <c r="C583" s="51" t="s">
        <v>26</v>
      </c>
      <c r="D583" s="51" t="s">
        <v>1518</v>
      </c>
      <c r="E583" s="6" t="s">
        <v>1519</v>
      </c>
      <c r="F583" s="51" t="s">
        <v>33</v>
      </c>
      <c r="G583" s="5">
        <v>6</v>
      </c>
      <c r="H583" s="5">
        <v>8</v>
      </c>
      <c r="I583" s="5">
        <v>1</v>
      </c>
      <c r="J583" s="5">
        <v>6</v>
      </c>
      <c r="K583" s="5">
        <v>6</v>
      </c>
      <c r="L583" s="5">
        <v>10</v>
      </c>
      <c r="M583" s="5">
        <v>6</v>
      </c>
      <c r="N583" s="5">
        <v>1</v>
      </c>
      <c r="O583" s="5">
        <v>9</v>
      </c>
      <c r="P583" s="5">
        <f t="shared" si="16"/>
        <v>53</v>
      </c>
      <c r="Q583" s="5">
        <v>613.31999999999994</v>
      </c>
      <c r="R583" s="5">
        <v>1051.1999999999998</v>
      </c>
      <c r="S583" s="5">
        <v>94.039999999999992</v>
      </c>
      <c r="T583" s="5">
        <v>649.20000000000005</v>
      </c>
      <c r="U583" s="5">
        <v>583.67999999999995</v>
      </c>
      <c r="V583" s="5">
        <v>1005</v>
      </c>
      <c r="W583" s="5">
        <v>632.28</v>
      </c>
      <c r="X583" s="5">
        <v>107.46</v>
      </c>
      <c r="Y583" s="5">
        <v>948.24</v>
      </c>
      <c r="Z583" s="5">
        <f t="shared" si="17"/>
        <v>5684.4199999999992</v>
      </c>
      <c r="AA583" s="5"/>
    </row>
    <row r="584" spans="2:27" ht="57">
      <c r="B584" s="5" t="s">
        <v>1520</v>
      </c>
      <c r="C584" s="51" t="s">
        <v>26</v>
      </c>
      <c r="D584" s="51" t="s">
        <v>1521</v>
      </c>
      <c r="E584" s="6" t="s">
        <v>1522</v>
      </c>
      <c r="F584" s="51" t="s">
        <v>33</v>
      </c>
      <c r="G584" s="5">
        <v>6</v>
      </c>
      <c r="H584" s="5">
        <v>8</v>
      </c>
      <c r="I584" s="5">
        <v>1</v>
      </c>
      <c r="J584" s="5">
        <v>6</v>
      </c>
      <c r="K584" s="5">
        <v>6</v>
      </c>
      <c r="L584" s="5">
        <v>10</v>
      </c>
      <c r="M584" s="5">
        <v>6</v>
      </c>
      <c r="N584" s="5">
        <v>1</v>
      </c>
      <c r="O584" s="5">
        <v>9</v>
      </c>
      <c r="P584" s="5">
        <f t="shared" si="16"/>
        <v>53</v>
      </c>
      <c r="Q584" s="5">
        <v>2606.61</v>
      </c>
      <c r="R584" s="5">
        <v>4467.5999999999995</v>
      </c>
      <c r="S584" s="5">
        <v>399.67</v>
      </c>
      <c r="T584" s="5">
        <v>2759.1000000000004</v>
      </c>
      <c r="U584" s="5">
        <v>2480.64</v>
      </c>
      <c r="V584" s="5">
        <v>4271.25</v>
      </c>
      <c r="W584" s="5">
        <v>2687.19</v>
      </c>
      <c r="X584" s="5">
        <v>456.70499999999998</v>
      </c>
      <c r="Y584" s="5">
        <v>4030.0200000000004</v>
      </c>
      <c r="Z584" s="5">
        <f t="shared" si="17"/>
        <v>24158.785</v>
      </c>
      <c r="AA584" s="5"/>
    </row>
    <row r="585" spans="2:27" ht="57">
      <c r="B585" s="5" t="s">
        <v>1523</v>
      </c>
      <c r="C585" s="51" t="s">
        <v>26</v>
      </c>
      <c r="D585" s="51" t="s">
        <v>1524</v>
      </c>
      <c r="E585" s="6" t="s">
        <v>1525</v>
      </c>
      <c r="F585" s="51" t="s">
        <v>33</v>
      </c>
      <c r="G585" s="5">
        <v>6</v>
      </c>
      <c r="H585" s="5">
        <v>8</v>
      </c>
      <c r="I585" s="5">
        <v>1</v>
      </c>
      <c r="J585" s="5">
        <v>6</v>
      </c>
      <c r="K585" s="5">
        <v>6</v>
      </c>
      <c r="L585" s="5">
        <v>10</v>
      </c>
      <c r="M585" s="5">
        <v>6</v>
      </c>
      <c r="N585" s="5">
        <v>1</v>
      </c>
      <c r="O585" s="5">
        <v>9</v>
      </c>
      <c r="P585" s="5">
        <f t="shared" si="16"/>
        <v>53</v>
      </c>
      <c r="Q585" s="5">
        <v>36749.699999999997</v>
      </c>
      <c r="R585" s="5">
        <v>63283.759999999995</v>
      </c>
      <c r="S585" s="5">
        <v>5437.5199999999995</v>
      </c>
      <c r="T585" s="5">
        <v>37169.160000000003</v>
      </c>
      <c r="U585" s="5">
        <v>34870.199999999997</v>
      </c>
      <c r="V585" s="5">
        <v>54891.199999999997</v>
      </c>
      <c r="W585" s="5">
        <v>33965.339999999997</v>
      </c>
      <c r="X585" s="5">
        <v>6392.49</v>
      </c>
      <c r="Y585" s="5">
        <v>53476.649999999994</v>
      </c>
      <c r="Z585" s="5">
        <f t="shared" si="17"/>
        <v>326236.02</v>
      </c>
      <c r="AA585" s="5"/>
    </row>
    <row r="586" spans="2:27" ht="71.25">
      <c r="B586" s="5" t="s">
        <v>1526</v>
      </c>
      <c r="C586" s="51" t="s">
        <v>26</v>
      </c>
      <c r="D586" s="51" t="s">
        <v>1527</v>
      </c>
      <c r="E586" s="6" t="s">
        <v>1528</v>
      </c>
      <c r="F586" s="51" t="s">
        <v>33</v>
      </c>
      <c r="G586" s="5">
        <v>6</v>
      </c>
      <c r="H586" s="5">
        <v>8</v>
      </c>
      <c r="I586" s="5">
        <v>1</v>
      </c>
      <c r="J586" s="5">
        <v>6</v>
      </c>
      <c r="K586" s="5">
        <v>6</v>
      </c>
      <c r="L586" s="5">
        <v>10</v>
      </c>
      <c r="M586" s="5">
        <v>6</v>
      </c>
      <c r="N586" s="5">
        <v>1</v>
      </c>
      <c r="O586" s="5">
        <v>9</v>
      </c>
      <c r="P586" s="5">
        <f t="shared" si="16"/>
        <v>53</v>
      </c>
      <c r="Q586" s="5">
        <v>18120.199999999997</v>
      </c>
      <c r="R586" s="5">
        <v>29335.066666666669</v>
      </c>
      <c r="S586" s="5">
        <v>2723.5316666666668</v>
      </c>
      <c r="T586" s="5">
        <v>18809.050000000003</v>
      </c>
      <c r="U586" s="5">
        <v>17306.250000000004</v>
      </c>
      <c r="V586" s="5">
        <v>29261.133333333335</v>
      </c>
      <c r="W586" s="5">
        <v>18216.669999999998</v>
      </c>
      <c r="X586" s="5">
        <v>2993.833333333333</v>
      </c>
      <c r="Y586" s="5">
        <v>26211.9</v>
      </c>
      <c r="Z586" s="5">
        <f t="shared" si="17"/>
        <v>162977.63500000001</v>
      </c>
      <c r="AA586" s="5"/>
    </row>
    <row r="587" spans="2:27" ht="28.5">
      <c r="B587" s="5" t="s">
        <v>1529</v>
      </c>
      <c r="C587" s="51" t="s">
        <v>26</v>
      </c>
      <c r="D587" s="51" t="s">
        <v>1530</v>
      </c>
      <c r="E587" s="6" t="s">
        <v>1531</v>
      </c>
      <c r="F587" s="51" t="s">
        <v>33</v>
      </c>
      <c r="G587" s="5">
        <v>80</v>
      </c>
      <c r="H587" s="5">
        <v>112</v>
      </c>
      <c r="I587" s="5">
        <v>16</v>
      </c>
      <c r="J587" s="5">
        <v>80</v>
      </c>
      <c r="K587" s="5">
        <v>80</v>
      </c>
      <c r="L587" s="5">
        <v>224</v>
      </c>
      <c r="M587" s="5">
        <v>80</v>
      </c>
      <c r="N587" s="5">
        <v>16</v>
      </c>
      <c r="O587" s="5">
        <v>128</v>
      </c>
      <c r="P587" s="5">
        <f t="shared" si="16"/>
        <v>816</v>
      </c>
      <c r="Q587" s="5">
        <v>11247.199999999999</v>
      </c>
      <c r="R587" s="5">
        <v>16855.440000000002</v>
      </c>
      <c r="S587" s="5">
        <v>2237.1999999999998</v>
      </c>
      <c r="T587" s="5">
        <v>11370.800000000001</v>
      </c>
      <c r="U587" s="5">
        <v>11314</v>
      </c>
      <c r="V587" s="5">
        <v>31401.439999999995</v>
      </c>
      <c r="W587" s="5">
        <v>11240.800000000001</v>
      </c>
      <c r="X587" s="5">
        <v>2273.92</v>
      </c>
      <c r="Y587" s="5">
        <v>18096</v>
      </c>
      <c r="Z587" s="5">
        <f t="shared" si="17"/>
        <v>116036.79999999999</v>
      </c>
      <c r="AA587" s="5"/>
    </row>
    <row r="588" spans="2:27" ht="28.5">
      <c r="B588" s="5" t="s">
        <v>1532</v>
      </c>
      <c r="C588" s="51" t="s">
        <v>26</v>
      </c>
      <c r="D588" s="51" t="s">
        <v>1533</v>
      </c>
      <c r="E588" s="6" t="s">
        <v>1534</v>
      </c>
      <c r="F588" s="51" t="s">
        <v>33</v>
      </c>
      <c r="G588" s="5">
        <v>80</v>
      </c>
      <c r="H588" s="5">
        <v>112</v>
      </c>
      <c r="I588" s="5">
        <v>16</v>
      </c>
      <c r="J588" s="5">
        <v>80</v>
      </c>
      <c r="K588" s="5">
        <v>80</v>
      </c>
      <c r="L588" s="5">
        <v>224</v>
      </c>
      <c r="M588" s="5">
        <v>80</v>
      </c>
      <c r="N588" s="5">
        <v>16</v>
      </c>
      <c r="O588" s="5">
        <v>128</v>
      </c>
      <c r="P588" s="5">
        <f t="shared" si="16"/>
        <v>816</v>
      </c>
      <c r="Q588" s="5">
        <v>13247.199999999999</v>
      </c>
      <c r="R588" s="5">
        <v>19655.440000000002</v>
      </c>
      <c r="S588" s="5">
        <v>2637.2</v>
      </c>
      <c r="T588" s="5">
        <v>13370.800000000001</v>
      </c>
      <c r="U588" s="5">
        <v>13313.999999999998</v>
      </c>
      <c r="V588" s="5">
        <v>37001.439999999995</v>
      </c>
      <c r="W588" s="5">
        <v>13240.800000000001</v>
      </c>
      <c r="X588" s="5">
        <v>2673.92</v>
      </c>
      <c r="Y588" s="5">
        <v>21296</v>
      </c>
      <c r="Z588" s="5">
        <f t="shared" si="17"/>
        <v>136436.79999999999</v>
      </c>
      <c r="AA588" s="5"/>
    </row>
    <row r="589" spans="2:27" ht="28.5">
      <c r="B589" s="5" t="s">
        <v>1535</v>
      </c>
      <c r="C589" s="51" t="s">
        <v>26</v>
      </c>
      <c r="D589" s="51" t="s">
        <v>1536</v>
      </c>
      <c r="E589" s="6" t="s">
        <v>1537</v>
      </c>
      <c r="F589" s="51" t="s">
        <v>33</v>
      </c>
      <c r="G589" s="5">
        <v>80</v>
      </c>
      <c r="H589" s="5">
        <v>112</v>
      </c>
      <c r="I589" s="5">
        <v>16</v>
      </c>
      <c r="J589" s="5">
        <v>80</v>
      </c>
      <c r="K589" s="5">
        <v>80</v>
      </c>
      <c r="L589" s="5">
        <v>224</v>
      </c>
      <c r="M589" s="5">
        <v>80</v>
      </c>
      <c r="N589" s="5">
        <v>16</v>
      </c>
      <c r="O589" s="5">
        <v>128</v>
      </c>
      <c r="P589" s="5">
        <f t="shared" si="16"/>
        <v>816</v>
      </c>
      <c r="Q589" s="5">
        <v>32047.200000000004</v>
      </c>
      <c r="R589" s="5">
        <v>45975.44</v>
      </c>
      <c r="S589" s="5">
        <v>6397.2</v>
      </c>
      <c r="T589" s="5">
        <v>32170.799999999999</v>
      </c>
      <c r="U589" s="5">
        <v>32114.000000000004</v>
      </c>
      <c r="V589" s="5">
        <v>89641.44</v>
      </c>
      <c r="W589" s="5">
        <v>32040.799999999999</v>
      </c>
      <c r="X589" s="5">
        <v>6433.92</v>
      </c>
      <c r="Y589" s="5">
        <v>51376</v>
      </c>
      <c r="Z589" s="5">
        <f t="shared" si="17"/>
        <v>328196.8</v>
      </c>
      <c r="AA589" s="5"/>
    </row>
    <row r="590" spans="2:27" ht="57">
      <c r="B590" s="5" t="s">
        <v>1538</v>
      </c>
      <c r="C590" s="51" t="s">
        <v>26</v>
      </c>
      <c r="D590" s="51" t="s">
        <v>1539</v>
      </c>
      <c r="E590" s="6" t="s">
        <v>1540</v>
      </c>
      <c r="F590" s="51" t="s">
        <v>33</v>
      </c>
      <c r="G590" s="5">
        <v>5</v>
      </c>
      <c r="H590" s="5">
        <v>7</v>
      </c>
      <c r="I590" s="5">
        <v>1</v>
      </c>
      <c r="J590" s="5">
        <v>5</v>
      </c>
      <c r="K590" s="5">
        <v>5</v>
      </c>
      <c r="L590" s="5">
        <v>14</v>
      </c>
      <c r="M590" s="5">
        <v>5</v>
      </c>
      <c r="N590" s="5">
        <v>1</v>
      </c>
      <c r="O590" s="5">
        <v>8</v>
      </c>
      <c r="P590" s="5">
        <f t="shared" si="16"/>
        <v>51</v>
      </c>
      <c r="Q590" s="5">
        <v>4029.5</v>
      </c>
      <c r="R590" s="5">
        <v>6334.65</v>
      </c>
      <c r="S590" s="5">
        <v>798.25</v>
      </c>
      <c r="T590" s="5">
        <v>4106.75</v>
      </c>
      <c r="U590" s="5">
        <v>4071.25</v>
      </c>
      <c r="V590" s="5">
        <v>11225.9</v>
      </c>
      <c r="W590" s="5">
        <v>4025.5</v>
      </c>
      <c r="X590" s="5">
        <v>821.2</v>
      </c>
      <c r="Y590" s="5">
        <v>6510</v>
      </c>
      <c r="Z590" s="5">
        <f t="shared" si="17"/>
        <v>41923</v>
      </c>
      <c r="AA590" s="5"/>
    </row>
    <row r="591" spans="2:27" ht="57">
      <c r="B591" s="5" t="s">
        <v>1541</v>
      </c>
      <c r="C591" s="51" t="s">
        <v>26</v>
      </c>
      <c r="D591" s="51" t="s">
        <v>1542</v>
      </c>
      <c r="E591" s="6" t="s">
        <v>1543</v>
      </c>
      <c r="F591" s="51" t="s">
        <v>33</v>
      </c>
      <c r="G591" s="5">
        <v>5</v>
      </c>
      <c r="H591" s="5">
        <v>7</v>
      </c>
      <c r="I591" s="5">
        <v>1</v>
      </c>
      <c r="J591" s="5">
        <v>5</v>
      </c>
      <c r="K591" s="5">
        <v>5</v>
      </c>
      <c r="L591" s="5">
        <v>14</v>
      </c>
      <c r="M591" s="5">
        <v>5</v>
      </c>
      <c r="N591" s="5">
        <v>1</v>
      </c>
      <c r="O591" s="5">
        <v>8</v>
      </c>
      <c r="P591" s="5">
        <f t="shared" si="16"/>
        <v>51</v>
      </c>
      <c r="Q591" s="5">
        <v>11744.399999999998</v>
      </c>
      <c r="R591" s="5">
        <v>18660.88</v>
      </c>
      <c r="S591" s="5">
        <v>2324.4</v>
      </c>
      <c r="T591" s="5">
        <v>11991.6</v>
      </c>
      <c r="U591" s="5">
        <v>11878</v>
      </c>
      <c r="V591" s="5">
        <v>32702.880000000001</v>
      </c>
      <c r="W591" s="5">
        <v>11731.599999999999</v>
      </c>
      <c r="X591" s="5">
        <v>2397.84</v>
      </c>
      <c r="Y591" s="5">
        <v>18992</v>
      </c>
      <c r="Z591" s="5">
        <f t="shared" si="17"/>
        <v>122423.6</v>
      </c>
      <c r="AA591" s="5"/>
    </row>
    <row r="592" spans="2:27" ht="57">
      <c r="B592" s="5" t="s">
        <v>1544</v>
      </c>
      <c r="C592" s="51" t="s">
        <v>26</v>
      </c>
      <c r="D592" s="51" t="s">
        <v>1545</v>
      </c>
      <c r="E592" s="6" t="s">
        <v>1546</v>
      </c>
      <c r="F592" s="51" t="s">
        <v>33</v>
      </c>
      <c r="G592" s="5">
        <v>5</v>
      </c>
      <c r="H592" s="5">
        <v>7</v>
      </c>
      <c r="I592" s="5">
        <v>1</v>
      </c>
      <c r="J592" s="5">
        <v>5</v>
      </c>
      <c r="K592" s="5">
        <v>5</v>
      </c>
      <c r="L592" s="5">
        <v>14</v>
      </c>
      <c r="M592" s="5">
        <v>5</v>
      </c>
      <c r="N592" s="5">
        <v>1</v>
      </c>
      <c r="O592" s="5">
        <v>8</v>
      </c>
      <c r="P592" s="5">
        <f t="shared" ref="P592:P655" si="18">SUM(G592:O592)</f>
        <v>51</v>
      </c>
      <c r="Q592" s="5">
        <v>12994.399999999998</v>
      </c>
      <c r="R592" s="5">
        <v>20410.88</v>
      </c>
      <c r="S592" s="5">
        <v>2574.4</v>
      </c>
      <c r="T592" s="5">
        <v>13241.600000000002</v>
      </c>
      <c r="U592" s="5">
        <v>13128</v>
      </c>
      <c r="V592" s="5">
        <v>36202.880000000005</v>
      </c>
      <c r="W592" s="5">
        <v>12981.599999999999</v>
      </c>
      <c r="X592" s="5">
        <v>2647.8399999999997</v>
      </c>
      <c r="Y592" s="5">
        <v>20992</v>
      </c>
      <c r="Z592" s="5">
        <f t="shared" ref="Z592:Z655" si="19">SUM(Q592:Y592)</f>
        <v>135173.6</v>
      </c>
      <c r="AA592" s="5"/>
    </row>
    <row r="593" spans="2:27" ht="57">
      <c r="B593" s="5" t="s">
        <v>1547</v>
      </c>
      <c r="C593" s="51" t="s">
        <v>26</v>
      </c>
      <c r="D593" s="51" t="s">
        <v>1548</v>
      </c>
      <c r="E593" s="6" t="s">
        <v>1549</v>
      </c>
      <c r="F593" s="51" t="s">
        <v>33</v>
      </c>
      <c r="G593" s="5">
        <v>5</v>
      </c>
      <c r="H593" s="5">
        <v>7</v>
      </c>
      <c r="I593" s="5">
        <v>1</v>
      </c>
      <c r="J593" s="5">
        <v>5</v>
      </c>
      <c r="K593" s="5">
        <v>5</v>
      </c>
      <c r="L593" s="5">
        <v>14</v>
      </c>
      <c r="M593" s="5">
        <v>5</v>
      </c>
      <c r="N593" s="5">
        <v>1</v>
      </c>
      <c r="O593" s="5">
        <v>8</v>
      </c>
      <c r="P593" s="5">
        <f t="shared" si="18"/>
        <v>51</v>
      </c>
      <c r="Q593" s="5">
        <v>20868</v>
      </c>
      <c r="R593" s="5">
        <v>31988.6</v>
      </c>
      <c r="S593" s="5">
        <v>4143</v>
      </c>
      <c r="T593" s="5">
        <v>21177</v>
      </c>
      <c r="U593" s="5">
        <v>21035</v>
      </c>
      <c r="V593" s="5">
        <v>58203.6</v>
      </c>
      <c r="W593" s="5">
        <v>20852</v>
      </c>
      <c r="X593" s="5">
        <v>4234.8</v>
      </c>
      <c r="Y593" s="5">
        <v>33640</v>
      </c>
      <c r="Z593" s="5">
        <f t="shared" si="19"/>
        <v>216142</v>
      </c>
      <c r="AA593" s="5"/>
    </row>
    <row r="594" spans="2:27" ht="57">
      <c r="B594" s="5" t="s">
        <v>1550</v>
      </c>
      <c r="C594" s="51" t="s">
        <v>26</v>
      </c>
      <c r="D594" s="51" t="s">
        <v>1551</v>
      </c>
      <c r="E594" s="6" t="s">
        <v>1552</v>
      </c>
      <c r="F594" s="51" t="s">
        <v>33</v>
      </c>
      <c r="G594" s="5">
        <v>5</v>
      </c>
      <c r="H594" s="5">
        <v>7</v>
      </c>
      <c r="I594" s="5">
        <v>1</v>
      </c>
      <c r="J594" s="5">
        <v>5</v>
      </c>
      <c r="K594" s="5">
        <v>5</v>
      </c>
      <c r="L594" s="5">
        <v>14</v>
      </c>
      <c r="M594" s="5">
        <v>5</v>
      </c>
      <c r="N594" s="5">
        <v>1</v>
      </c>
      <c r="O594" s="5">
        <v>8</v>
      </c>
      <c r="P594" s="5">
        <f t="shared" si="18"/>
        <v>51</v>
      </c>
      <c r="Q594" s="5">
        <v>22368</v>
      </c>
      <c r="R594" s="5">
        <v>34088.6</v>
      </c>
      <c r="S594" s="5">
        <v>4443</v>
      </c>
      <c r="T594" s="5">
        <v>22677</v>
      </c>
      <c r="U594" s="5">
        <v>22535</v>
      </c>
      <c r="V594" s="5">
        <v>62403.6</v>
      </c>
      <c r="W594" s="5">
        <v>22352</v>
      </c>
      <c r="X594" s="5">
        <v>4534.8</v>
      </c>
      <c r="Y594" s="5">
        <v>36040</v>
      </c>
      <c r="Z594" s="5">
        <f t="shared" si="19"/>
        <v>231442</v>
      </c>
      <c r="AA594" s="5"/>
    </row>
    <row r="595" spans="2:27" ht="28.5">
      <c r="B595" s="5" t="s">
        <v>1553</v>
      </c>
      <c r="C595" s="51" t="s">
        <v>26</v>
      </c>
      <c r="D595" s="51" t="s">
        <v>1554</v>
      </c>
      <c r="E595" s="6" t="s">
        <v>1555</v>
      </c>
      <c r="F595" s="51" t="s">
        <v>33</v>
      </c>
      <c r="G595" s="5">
        <v>25</v>
      </c>
      <c r="H595" s="5">
        <v>35</v>
      </c>
      <c r="I595" s="5">
        <v>5</v>
      </c>
      <c r="J595" s="5">
        <v>25</v>
      </c>
      <c r="K595" s="5">
        <v>25</v>
      </c>
      <c r="L595" s="5">
        <v>70</v>
      </c>
      <c r="M595" s="5">
        <v>25</v>
      </c>
      <c r="N595" s="5">
        <v>5</v>
      </c>
      <c r="O595" s="5">
        <v>40</v>
      </c>
      <c r="P595" s="5">
        <f t="shared" si="18"/>
        <v>255</v>
      </c>
      <c r="Q595" s="5">
        <v>1534.75</v>
      </c>
      <c r="R595" s="5">
        <v>2625.1750000000002</v>
      </c>
      <c r="S595" s="5">
        <v>292.42499999999995</v>
      </c>
      <c r="T595" s="5">
        <v>1601.25</v>
      </c>
      <c r="U595" s="5">
        <v>1484</v>
      </c>
      <c r="V595" s="5">
        <v>4243.75</v>
      </c>
      <c r="W595" s="5">
        <v>1552.375</v>
      </c>
      <c r="X595" s="5">
        <v>320.10000000000002</v>
      </c>
      <c r="Y595" s="5">
        <v>2514.6</v>
      </c>
      <c r="Z595" s="5">
        <f t="shared" si="19"/>
        <v>16168.425000000001</v>
      </c>
      <c r="AA595" s="5"/>
    </row>
    <row r="596" spans="2:27" ht="15">
      <c r="B596" s="5" t="s">
        <v>1556</v>
      </c>
      <c r="C596" s="51" t="s">
        <v>21</v>
      </c>
      <c r="D596" s="51" t="s">
        <v>21</v>
      </c>
      <c r="E596" s="6" t="s">
        <v>1557</v>
      </c>
      <c r="F596" s="51" t="s">
        <v>23</v>
      </c>
      <c r="G596" s="5"/>
      <c r="H596" s="5"/>
      <c r="I596" s="5"/>
      <c r="J596" s="5"/>
      <c r="K596" s="5"/>
      <c r="L596" s="5"/>
      <c r="M596" s="5"/>
      <c r="N596" s="5"/>
      <c r="O596" s="5"/>
      <c r="P596" s="5">
        <f t="shared" si="18"/>
        <v>0</v>
      </c>
      <c r="Q596" s="5"/>
      <c r="R596" s="5"/>
      <c r="S596" s="5">
        <v>0</v>
      </c>
      <c r="T596" s="5"/>
      <c r="U596" s="5"/>
      <c r="V596" s="5"/>
      <c r="W596" s="5"/>
      <c r="X596" s="5"/>
      <c r="Y596" s="5"/>
      <c r="Z596" s="5">
        <f t="shared" si="19"/>
        <v>0</v>
      </c>
      <c r="AA596" s="5"/>
    </row>
    <row r="597" spans="2:27" ht="28.5">
      <c r="B597" s="5" t="s">
        <v>1558</v>
      </c>
      <c r="C597" s="51" t="s">
        <v>26</v>
      </c>
      <c r="D597" s="51" t="s">
        <v>1559</v>
      </c>
      <c r="E597" s="6" t="s">
        <v>1560</v>
      </c>
      <c r="F597" s="51" t="s">
        <v>1341</v>
      </c>
      <c r="G597" s="5">
        <v>45</v>
      </c>
      <c r="H597" s="5">
        <v>50</v>
      </c>
      <c r="I597" s="5">
        <v>10</v>
      </c>
      <c r="J597" s="5">
        <v>50</v>
      </c>
      <c r="K597" s="5">
        <v>45</v>
      </c>
      <c r="L597" s="5">
        <v>50</v>
      </c>
      <c r="M597" s="5">
        <v>35</v>
      </c>
      <c r="N597" s="5">
        <v>10</v>
      </c>
      <c r="O597" s="5">
        <v>50</v>
      </c>
      <c r="P597" s="5">
        <f t="shared" si="18"/>
        <v>345</v>
      </c>
      <c r="Q597" s="5">
        <v>27098.324999999997</v>
      </c>
      <c r="R597" s="5">
        <v>31382.25</v>
      </c>
      <c r="S597" s="5">
        <v>5155.9500000000007</v>
      </c>
      <c r="T597" s="5">
        <v>30042.75</v>
      </c>
      <c r="U597" s="5">
        <v>25136.774999999998</v>
      </c>
      <c r="V597" s="5">
        <v>28871.250000000004</v>
      </c>
      <c r="W597" s="5">
        <v>21408.974999999999</v>
      </c>
      <c r="X597" s="5">
        <v>5852.0500000000011</v>
      </c>
      <c r="Y597" s="5">
        <v>29674.5</v>
      </c>
      <c r="Z597" s="5">
        <f t="shared" si="19"/>
        <v>204622.82499999998</v>
      </c>
      <c r="AA597" s="5"/>
    </row>
    <row r="598" spans="2:27" ht="85.5">
      <c r="B598" s="5" t="s">
        <v>1561</v>
      </c>
      <c r="C598" s="51" t="s">
        <v>48</v>
      </c>
      <c r="D598" s="51">
        <v>89957</v>
      </c>
      <c r="E598" s="6" t="s">
        <v>1562</v>
      </c>
      <c r="F598" s="51" t="s">
        <v>184</v>
      </c>
      <c r="G598" s="5">
        <v>45</v>
      </c>
      <c r="H598" s="5">
        <v>50</v>
      </c>
      <c r="I598" s="5">
        <v>10</v>
      </c>
      <c r="J598" s="5">
        <v>50</v>
      </c>
      <c r="K598" s="5">
        <v>45</v>
      </c>
      <c r="L598" s="5">
        <v>50</v>
      </c>
      <c r="M598" s="5">
        <v>35</v>
      </c>
      <c r="N598" s="5">
        <v>10</v>
      </c>
      <c r="O598" s="5">
        <v>50</v>
      </c>
      <c r="P598" s="5">
        <f t="shared" si="18"/>
        <v>345</v>
      </c>
      <c r="Q598" s="5">
        <v>6437.25</v>
      </c>
      <c r="R598" s="5">
        <v>7354.5</v>
      </c>
      <c r="S598" s="5">
        <v>1232.2</v>
      </c>
      <c r="T598" s="5">
        <v>6992.5</v>
      </c>
      <c r="U598" s="5">
        <v>5968.35</v>
      </c>
      <c r="V598" s="5">
        <v>6860</v>
      </c>
      <c r="W598" s="5">
        <v>4991</v>
      </c>
      <c r="X598" s="5">
        <v>1445.5</v>
      </c>
      <c r="Y598" s="5">
        <v>7068</v>
      </c>
      <c r="Z598" s="5">
        <f t="shared" si="19"/>
        <v>48349.3</v>
      </c>
      <c r="AA598" s="5"/>
    </row>
    <row r="599" spans="2:27" ht="28.5">
      <c r="B599" s="5" t="s">
        <v>1563</v>
      </c>
      <c r="C599" s="51" t="s">
        <v>48</v>
      </c>
      <c r="D599" s="51">
        <v>86886</v>
      </c>
      <c r="E599" s="6" t="s">
        <v>1564</v>
      </c>
      <c r="F599" s="51" t="s">
        <v>184</v>
      </c>
      <c r="G599" s="5">
        <v>45</v>
      </c>
      <c r="H599" s="5">
        <v>50</v>
      </c>
      <c r="I599" s="5">
        <v>10</v>
      </c>
      <c r="J599" s="5">
        <v>50</v>
      </c>
      <c r="K599" s="5">
        <v>45</v>
      </c>
      <c r="L599" s="5">
        <v>50</v>
      </c>
      <c r="M599" s="5">
        <v>35</v>
      </c>
      <c r="N599" s="5">
        <v>10</v>
      </c>
      <c r="O599" s="5">
        <v>50</v>
      </c>
      <c r="P599" s="5">
        <f t="shared" si="18"/>
        <v>345</v>
      </c>
      <c r="Q599" s="5">
        <v>1576.35</v>
      </c>
      <c r="R599" s="5">
        <v>2261</v>
      </c>
      <c r="S599" s="5">
        <v>566.40000000000009</v>
      </c>
      <c r="T599" s="5">
        <v>3477.5</v>
      </c>
      <c r="U599" s="5">
        <v>2203.2000000000003</v>
      </c>
      <c r="V599" s="5">
        <v>2082.5</v>
      </c>
      <c r="W599" s="5">
        <v>1334.1999999999996</v>
      </c>
      <c r="X599" s="5">
        <v>441.1</v>
      </c>
      <c r="Y599" s="5">
        <v>2262.5</v>
      </c>
      <c r="Z599" s="5">
        <f t="shared" si="19"/>
        <v>16204.75</v>
      </c>
      <c r="AA599" s="5"/>
    </row>
    <row r="600" spans="2:27" ht="71.25">
      <c r="B600" s="5" t="s">
        <v>1565</v>
      </c>
      <c r="C600" s="51" t="s">
        <v>48</v>
      </c>
      <c r="D600" s="51">
        <v>89970</v>
      </c>
      <c r="E600" s="6" t="s">
        <v>1566</v>
      </c>
      <c r="F600" s="51" t="s">
        <v>184</v>
      </c>
      <c r="G600" s="5">
        <v>45</v>
      </c>
      <c r="H600" s="5">
        <v>50</v>
      </c>
      <c r="I600" s="5">
        <v>10</v>
      </c>
      <c r="J600" s="5">
        <v>50</v>
      </c>
      <c r="K600" s="5">
        <v>45</v>
      </c>
      <c r="L600" s="5">
        <v>50</v>
      </c>
      <c r="M600" s="5">
        <v>35</v>
      </c>
      <c r="N600" s="5">
        <v>10</v>
      </c>
      <c r="O600" s="5">
        <v>50</v>
      </c>
      <c r="P600" s="5">
        <f t="shared" si="18"/>
        <v>345</v>
      </c>
      <c r="Q600" s="5">
        <v>1628.5499999999997</v>
      </c>
      <c r="R600" s="5">
        <v>1922.5000000000002</v>
      </c>
      <c r="S600" s="5">
        <v>475.49999999999989</v>
      </c>
      <c r="T600" s="5">
        <v>2042.5</v>
      </c>
      <c r="U600" s="5">
        <v>1739.6999999999998</v>
      </c>
      <c r="V600" s="5">
        <v>1961.4999999999998</v>
      </c>
      <c r="W600" s="5">
        <v>1421.7</v>
      </c>
      <c r="X600" s="5">
        <v>434.29999999999995</v>
      </c>
      <c r="Y600" s="5">
        <v>2159</v>
      </c>
      <c r="Z600" s="5">
        <f t="shared" si="19"/>
        <v>13785.25</v>
      </c>
      <c r="AA600" s="5"/>
    </row>
    <row r="601" spans="2:27" ht="42.75">
      <c r="B601" s="5" t="s">
        <v>1567</v>
      </c>
      <c r="C601" s="51" t="s">
        <v>48</v>
      </c>
      <c r="D601" s="51">
        <v>86885</v>
      </c>
      <c r="E601" s="6" t="s">
        <v>1568</v>
      </c>
      <c r="F601" s="51" t="s">
        <v>184</v>
      </c>
      <c r="G601" s="5">
        <v>45</v>
      </c>
      <c r="H601" s="5">
        <v>50</v>
      </c>
      <c r="I601" s="5">
        <v>10</v>
      </c>
      <c r="J601" s="5">
        <v>50</v>
      </c>
      <c r="K601" s="5">
        <v>45</v>
      </c>
      <c r="L601" s="5">
        <v>50</v>
      </c>
      <c r="M601" s="5">
        <v>35</v>
      </c>
      <c r="N601" s="5">
        <v>10</v>
      </c>
      <c r="O601" s="5">
        <v>50</v>
      </c>
      <c r="P601" s="5">
        <f t="shared" si="18"/>
        <v>345</v>
      </c>
      <c r="Q601" s="5">
        <v>510.3</v>
      </c>
      <c r="R601" s="5">
        <v>739.5</v>
      </c>
      <c r="S601" s="5">
        <v>120.9</v>
      </c>
      <c r="T601" s="5">
        <v>609</v>
      </c>
      <c r="U601" s="5">
        <v>668.25</v>
      </c>
      <c r="V601" s="5">
        <v>627</v>
      </c>
      <c r="W601" s="5">
        <v>445.55</v>
      </c>
      <c r="X601" s="5">
        <v>116.9</v>
      </c>
      <c r="Y601" s="5">
        <v>601.5</v>
      </c>
      <c r="Z601" s="5">
        <f t="shared" si="19"/>
        <v>4438.8999999999996</v>
      </c>
      <c r="AA601" s="5"/>
    </row>
    <row r="602" spans="2:27" ht="57">
      <c r="B602" s="5" t="s">
        <v>1569</v>
      </c>
      <c r="C602" s="51" t="s">
        <v>48</v>
      </c>
      <c r="D602" s="51">
        <v>89358</v>
      </c>
      <c r="E602" s="6" t="s">
        <v>1570</v>
      </c>
      <c r="F602" s="51" t="s">
        <v>184</v>
      </c>
      <c r="G602" s="5">
        <v>45</v>
      </c>
      <c r="H602" s="5">
        <v>50</v>
      </c>
      <c r="I602" s="5">
        <v>10</v>
      </c>
      <c r="J602" s="5">
        <v>50</v>
      </c>
      <c r="K602" s="5">
        <v>45</v>
      </c>
      <c r="L602" s="5">
        <v>50</v>
      </c>
      <c r="M602" s="5">
        <v>35</v>
      </c>
      <c r="N602" s="5">
        <v>10</v>
      </c>
      <c r="O602" s="5">
        <v>50</v>
      </c>
      <c r="P602" s="5">
        <f t="shared" si="18"/>
        <v>345</v>
      </c>
      <c r="Q602" s="5">
        <v>358.20000000000005</v>
      </c>
      <c r="R602" s="5">
        <v>408.5</v>
      </c>
      <c r="S602" s="5">
        <v>69.099999999999994</v>
      </c>
      <c r="T602" s="5">
        <v>389.5</v>
      </c>
      <c r="U602" s="5">
        <v>343.35</v>
      </c>
      <c r="V602" s="5">
        <v>384</v>
      </c>
      <c r="W602" s="5">
        <v>279.3</v>
      </c>
      <c r="X602" s="5">
        <v>78.7</v>
      </c>
      <c r="Y602" s="5">
        <v>398.5</v>
      </c>
      <c r="Z602" s="5">
        <f t="shared" si="19"/>
        <v>2709.15</v>
      </c>
      <c r="AA602" s="5"/>
    </row>
    <row r="603" spans="2:27" ht="57">
      <c r="B603" s="5" t="s">
        <v>1572</v>
      </c>
      <c r="C603" s="51" t="s">
        <v>48</v>
      </c>
      <c r="D603" s="51">
        <v>89362</v>
      </c>
      <c r="E603" s="6" t="s">
        <v>1573</v>
      </c>
      <c r="F603" s="51" t="s">
        <v>184</v>
      </c>
      <c r="G603" s="5">
        <v>45</v>
      </c>
      <c r="H603" s="5">
        <v>50</v>
      </c>
      <c r="I603" s="5">
        <v>10</v>
      </c>
      <c r="J603" s="5">
        <v>50</v>
      </c>
      <c r="K603" s="5">
        <v>45</v>
      </c>
      <c r="L603" s="5">
        <v>50</v>
      </c>
      <c r="M603" s="5">
        <v>35</v>
      </c>
      <c r="N603" s="5">
        <v>10</v>
      </c>
      <c r="O603" s="5">
        <v>50</v>
      </c>
      <c r="P603" s="5">
        <f t="shared" si="18"/>
        <v>345</v>
      </c>
      <c r="Q603" s="5">
        <v>426.15000000000003</v>
      </c>
      <c r="R603" s="5">
        <v>485.5</v>
      </c>
      <c r="S603" s="5">
        <v>82.2</v>
      </c>
      <c r="T603" s="5">
        <v>461.5</v>
      </c>
      <c r="U603" s="5">
        <v>409.5</v>
      </c>
      <c r="V603" s="5">
        <v>457</v>
      </c>
      <c r="W603" s="5">
        <v>332.5</v>
      </c>
      <c r="X603" s="5">
        <v>93.100000000000009</v>
      </c>
      <c r="Y603" s="5">
        <v>473</v>
      </c>
      <c r="Z603" s="5">
        <f t="shared" si="19"/>
        <v>3220.4500000000003</v>
      </c>
      <c r="AA603" s="5"/>
    </row>
    <row r="604" spans="2:27" ht="71.25">
      <c r="B604" s="5" t="s">
        <v>1574</v>
      </c>
      <c r="C604" s="51" t="s">
        <v>48</v>
      </c>
      <c r="D604" s="51">
        <v>89366</v>
      </c>
      <c r="E604" s="6" t="s">
        <v>1575</v>
      </c>
      <c r="F604" s="51" t="s">
        <v>184</v>
      </c>
      <c r="G604" s="5">
        <v>45</v>
      </c>
      <c r="H604" s="5">
        <v>50</v>
      </c>
      <c r="I604" s="5">
        <v>10</v>
      </c>
      <c r="J604" s="5">
        <v>50</v>
      </c>
      <c r="K604" s="5">
        <v>45</v>
      </c>
      <c r="L604" s="5">
        <v>50</v>
      </c>
      <c r="M604" s="5">
        <v>35</v>
      </c>
      <c r="N604" s="5">
        <v>10</v>
      </c>
      <c r="O604" s="5">
        <v>50</v>
      </c>
      <c r="P604" s="5">
        <f t="shared" si="18"/>
        <v>345</v>
      </c>
      <c r="Q604" s="5">
        <v>784.35</v>
      </c>
      <c r="R604" s="5">
        <v>892.5</v>
      </c>
      <c r="S604" s="5">
        <v>144</v>
      </c>
      <c r="T604" s="5">
        <v>833.50000000000011</v>
      </c>
      <c r="U604" s="5">
        <v>709.65</v>
      </c>
      <c r="V604" s="5">
        <v>805.5</v>
      </c>
      <c r="W604" s="5">
        <v>616</v>
      </c>
      <c r="X604" s="5">
        <v>151.19999999999999</v>
      </c>
      <c r="Y604" s="5">
        <v>808</v>
      </c>
      <c r="Z604" s="5">
        <f t="shared" si="19"/>
        <v>5744.7</v>
      </c>
      <c r="AA604" s="5"/>
    </row>
    <row r="605" spans="2:27" ht="71.25">
      <c r="B605" s="5" t="s">
        <v>1577</v>
      </c>
      <c r="C605" s="51" t="s">
        <v>48</v>
      </c>
      <c r="D605" s="51">
        <v>89366</v>
      </c>
      <c r="E605" s="6" t="s">
        <v>1575</v>
      </c>
      <c r="F605" s="51" t="s">
        <v>184</v>
      </c>
      <c r="G605" s="5">
        <v>45</v>
      </c>
      <c r="H605" s="5">
        <v>50</v>
      </c>
      <c r="I605" s="5">
        <v>10</v>
      </c>
      <c r="J605" s="5">
        <v>50</v>
      </c>
      <c r="K605" s="5">
        <v>45</v>
      </c>
      <c r="L605" s="5">
        <v>50</v>
      </c>
      <c r="M605" s="5">
        <v>35</v>
      </c>
      <c r="N605" s="5">
        <v>10</v>
      </c>
      <c r="O605" s="5">
        <v>50</v>
      </c>
      <c r="P605" s="5">
        <f t="shared" si="18"/>
        <v>345</v>
      </c>
      <c r="Q605" s="5">
        <v>784.35</v>
      </c>
      <c r="R605" s="5">
        <v>892.5</v>
      </c>
      <c r="S605" s="5">
        <v>144</v>
      </c>
      <c r="T605" s="5">
        <v>833.50000000000011</v>
      </c>
      <c r="U605" s="5">
        <v>709.65</v>
      </c>
      <c r="V605" s="5">
        <v>805.5</v>
      </c>
      <c r="W605" s="5">
        <v>616</v>
      </c>
      <c r="X605" s="5">
        <v>151.19999999999999</v>
      </c>
      <c r="Y605" s="5">
        <v>808</v>
      </c>
      <c r="Z605" s="5">
        <f t="shared" si="19"/>
        <v>5744.7</v>
      </c>
      <c r="AA605" s="5"/>
    </row>
    <row r="606" spans="2:27" ht="57">
      <c r="B606" s="5" t="s">
        <v>1578</v>
      </c>
      <c r="C606" s="51" t="s">
        <v>48</v>
      </c>
      <c r="D606" s="51">
        <v>89367</v>
      </c>
      <c r="E606" s="6" t="s">
        <v>1579</v>
      </c>
      <c r="F606" s="51" t="s">
        <v>184</v>
      </c>
      <c r="G606" s="5">
        <v>45</v>
      </c>
      <c r="H606" s="5">
        <v>50</v>
      </c>
      <c r="I606" s="5">
        <v>10</v>
      </c>
      <c r="J606" s="5">
        <v>50</v>
      </c>
      <c r="K606" s="5">
        <v>45</v>
      </c>
      <c r="L606" s="5">
        <v>50</v>
      </c>
      <c r="M606" s="5">
        <v>35</v>
      </c>
      <c r="N606" s="5">
        <v>10</v>
      </c>
      <c r="O606" s="5">
        <v>50</v>
      </c>
      <c r="P606" s="5">
        <f t="shared" si="18"/>
        <v>345</v>
      </c>
      <c r="Q606" s="5">
        <v>598.95000000000005</v>
      </c>
      <c r="R606" s="5">
        <v>680</v>
      </c>
      <c r="S606" s="5">
        <v>114.1</v>
      </c>
      <c r="T606" s="5">
        <v>643</v>
      </c>
      <c r="U606" s="5">
        <v>567.45000000000005</v>
      </c>
      <c r="V606" s="5">
        <v>634</v>
      </c>
      <c r="W606" s="5">
        <v>467.25</v>
      </c>
      <c r="X606" s="5">
        <v>126</v>
      </c>
      <c r="Y606" s="5">
        <v>650.5</v>
      </c>
      <c r="Z606" s="5">
        <f t="shared" si="19"/>
        <v>4481.25</v>
      </c>
      <c r="AA606" s="5"/>
    </row>
    <row r="607" spans="2:27" ht="42.75">
      <c r="B607" s="5" t="s">
        <v>1581</v>
      </c>
      <c r="C607" s="51" t="s">
        <v>48</v>
      </c>
      <c r="D607" s="51">
        <v>89497</v>
      </c>
      <c r="E607" s="6" t="s">
        <v>1582</v>
      </c>
      <c r="F607" s="51" t="s">
        <v>184</v>
      </c>
      <c r="G607" s="5">
        <v>45</v>
      </c>
      <c r="H607" s="5">
        <v>50</v>
      </c>
      <c r="I607" s="5">
        <v>10</v>
      </c>
      <c r="J607" s="5">
        <v>50</v>
      </c>
      <c r="K607" s="5">
        <v>45</v>
      </c>
      <c r="L607" s="5">
        <v>50</v>
      </c>
      <c r="M607" s="5">
        <v>35</v>
      </c>
      <c r="N607" s="5">
        <v>10</v>
      </c>
      <c r="O607" s="5">
        <v>50</v>
      </c>
      <c r="P607" s="5">
        <f t="shared" si="18"/>
        <v>345</v>
      </c>
      <c r="Q607" s="5">
        <v>630.9</v>
      </c>
      <c r="R607" s="5">
        <v>709</v>
      </c>
      <c r="S607" s="5">
        <v>116.19999999999999</v>
      </c>
      <c r="T607" s="5">
        <v>655</v>
      </c>
      <c r="U607" s="5">
        <v>581.4</v>
      </c>
      <c r="V607" s="5">
        <v>646.5</v>
      </c>
      <c r="W607" s="5">
        <v>491.4</v>
      </c>
      <c r="X607" s="5">
        <v>119.49999999999999</v>
      </c>
      <c r="Y607" s="5">
        <v>647</v>
      </c>
      <c r="Z607" s="5">
        <f t="shared" si="19"/>
        <v>4596.9000000000005</v>
      </c>
      <c r="AA607" s="5"/>
    </row>
    <row r="608" spans="2:27" ht="71.25">
      <c r="B608" s="5" t="s">
        <v>1584</v>
      </c>
      <c r="C608" s="51" t="s">
        <v>48</v>
      </c>
      <c r="D608" s="51">
        <v>96853</v>
      </c>
      <c r="E608" s="6" t="s">
        <v>1585</v>
      </c>
      <c r="F608" s="51" t="s">
        <v>184</v>
      </c>
      <c r="G608" s="5">
        <v>45</v>
      </c>
      <c r="H608" s="5">
        <v>50</v>
      </c>
      <c r="I608" s="5">
        <v>10</v>
      </c>
      <c r="J608" s="5">
        <v>50</v>
      </c>
      <c r="K608" s="5">
        <v>45</v>
      </c>
      <c r="L608" s="5">
        <v>50</v>
      </c>
      <c r="M608" s="5">
        <v>35</v>
      </c>
      <c r="N608" s="5">
        <v>10</v>
      </c>
      <c r="O608" s="5">
        <v>50</v>
      </c>
      <c r="P608" s="5">
        <f t="shared" si="18"/>
        <v>345</v>
      </c>
      <c r="Q608" s="5">
        <v>1028.6999999999998</v>
      </c>
      <c r="R608" s="5">
        <v>1165</v>
      </c>
      <c r="S608" s="5">
        <v>213.7</v>
      </c>
      <c r="T608" s="5">
        <v>1153.5</v>
      </c>
      <c r="U608" s="5">
        <v>999.9</v>
      </c>
      <c r="V608" s="5">
        <v>1131.5</v>
      </c>
      <c r="W608" s="5">
        <v>798.7</v>
      </c>
      <c r="X608" s="5">
        <v>235.7</v>
      </c>
      <c r="Y608" s="5">
        <v>1163.5</v>
      </c>
      <c r="Z608" s="5">
        <f t="shared" si="19"/>
        <v>7890.1999999999989</v>
      </c>
      <c r="AA608" s="5"/>
    </row>
    <row r="609" spans="2:27" ht="71.25">
      <c r="B609" s="5" t="s">
        <v>1587</v>
      </c>
      <c r="C609" s="51" t="s">
        <v>48</v>
      </c>
      <c r="D609" s="51">
        <v>90373</v>
      </c>
      <c r="E609" s="6" t="s">
        <v>1588</v>
      </c>
      <c r="F609" s="51" t="s">
        <v>184</v>
      </c>
      <c r="G609" s="5">
        <v>45</v>
      </c>
      <c r="H609" s="5">
        <v>50</v>
      </c>
      <c r="I609" s="5">
        <v>10</v>
      </c>
      <c r="J609" s="5">
        <v>50</v>
      </c>
      <c r="K609" s="5">
        <v>45</v>
      </c>
      <c r="L609" s="5">
        <v>50</v>
      </c>
      <c r="M609" s="5">
        <v>35</v>
      </c>
      <c r="N609" s="5">
        <v>10</v>
      </c>
      <c r="O609" s="5">
        <v>50</v>
      </c>
      <c r="P609" s="5">
        <f t="shared" si="18"/>
        <v>345</v>
      </c>
      <c r="Q609" s="5">
        <v>617.85</v>
      </c>
      <c r="R609" s="5">
        <v>703</v>
      </c>
      <c r="S609" s="5">
        <v>114.6</v>
      </c>
      <c r="T609" s="5">
        <v>659</v>
      </c>
      <c r="U609" s="5">
        <v>566.1</v>
      </c>
      <c r="V609" s="5">
        <v>640</v>
      </c>
      <c r="W609" s="5">
        <v>484.4</v>
      </c>
      <c r="X609" s="5">
        <v>122.10000000000001</v>
      </c>
      <c r="Y609" s="5">
        <v>646</v>
      </c>
      <c r="Z609" s="5">
        <f t="shared" si="19"/>
        <v>4553.0499999999993</v>
      </c>
      <c r="AA609" s="5"/>
    </row>
    <row r="610" spans="2:27" ht="57">
      <c r="B610" s="5" t="s">
        <v>1589</v>
      </c>
      <c r="C610" s="51" t="s">
        <v>48</v>
      </c>
      <c r="D610" s="51">
        <v>89369</v>
      </c>
      <c r="E610" s="6" t="s">
        <v>1590</v>
      </c>
      <c r="F610" s="51" t="s">
        <v>184</v>
      </c>
      <c r="G610" s="5">
        <v>45</v>
      </c>
      <c r="H610" s="5">
        <v>50</v>
      </c>
      <c r="I610" s="5">
        <v>10</v>
      </c>
      <c r="J610" s="5">
        <v>50</v>
      </c>
      <c r="K610" s="5">
        <v>45</v>
      </c>
      <c r="L610" s="5">
        <v>50</v>
      </c>
      <c r="M610" s="5">
        <v>35</v>
      </c>
      <c r="N610" s="5">
        <v>10</v>
      </c>
      <c r="O610" s="5">
        <v>50</v>
      </c>
      <c r="P610" s="5">
        <f t="shared" si="18"/>
        <v>345</v>
      </c>
      <c r="Q610" s="5">
        <v>812.25000000000011</v>
      </c>
      <c r="R610" s="5">
        <v>922.5</v>
      </c>
      <c r="S610" s="5">
        <v>151.30000000000001</v>
      </c>
      <c r="T610" s="5">
        <v>865.49999999999989</v>
      </c>
      <c r="U610" s="5">
        <v>748.8</v>
      </c>
      <c r="V610" s="5">
        <v>843.99999999999989</v>
      </c>
      <c r="W610" s="5">
        <v>635.95000000000005</v>
      </c>
      <c r="X610" s="5">
        <v>161.60000000000002</v>
      </c>
      <c r="Y610" s="5">
        <v>853</v>
      </c>
      <c r="Z610" s="5">
        <f t="shared" si="19"/>
        <v>5994.9</v>
      </c>
      <c r="AA610" s="5"/>
    </row>
    <row r="611" spans="2:27" ht="71.25">
      <c r="B611" s="5" t="s">
        <v>1591</v>
      </c>
      <c r="C611" s="51" t="s">
        <v>48</v>
      </c>
      <c r="D611" s="51">
        <v>89391</v>
      </c>
      <c r="E611" s="6" t="s">
        <v>1592</v>
      </c>
      <c r="F611" s="51" t="s">
        <v>184</v>
      </c>
      <c r="G611" s="5">
        <v>45</v>
      </c>
      <c r="H611" s="5">
        <v>50</v>
      </c>
      <c r="I611" s="5">
        <v>10</v>
      </c>
      <c r="J611" s="5">
        <v>50</v>
      </c>
      <c r="K611" s="5">
        <v>45</v>
      </c>
      <c r="L611" s="5">
        <v>50</v>
      </c>
      <c r="M611" s="5">
        <v>35</v>
      </c>
      <c r="N611" s="5">
        <v>10</v>
      </c>
      <c r="O611" s="5">
        <v>50</v>
      </c>
      <c r="P611" s="5">
        <f t="shared" si="18"/>
        <v>345</v>
      </c>
      <c r="Q611" s="5">
        <v>402.29999999999995</v>
      </c>
      <c r="R611" s="5">
        <v>453.5</v>
      </c>
      <c r="S611" s="5">
        <v>76.3</v>
      </c>
      <c r="T611" s="5">
        <v>425</v>
      </c>
      <c r="U611" s="5">
        <v>382.05</v>
      </c>
      <c r="V611" s="5">
        <v>423.00000000000006</v>
      </c>
      <c r="W611" s="5">
        <v>312.54999999999995</v>
      </c>
      <c r="X611" s="5">
        <v>83</v>
      </c>
      <c r="Y611" s="5">
        <v>433</v>
      </c>
      <c r="Z611" s="5">
        <f t="shared" si="19"/>
        <v>2990.7</v>
      </c>
      <c r="AA611" s="5"/>
    </row>
    <row r="612" spans="2:27" ht="57">
      <c r="B612" s="5" t="s">
        <v>1594</v>
      </c>
      <c r="C612" s="51" t="s">
        <v>48</v>
      </c>
      <c r="D612" s="51">
        <v>89401</v>
      </c>
      <c r="E612" s="6" t="s">
        <v>1595</v>
      </c>
      <c r="F612" s="51" t="s">
        <v>110</v>
      </c>
      <c r="G612" s="5">
        <v>90</v>
      </c>
      <c r="H612" s="5">
        <v>100</v>
      </c>
      <c r="I612" s="5">
        <v>20</v>
      </c>
      <c r="J612" s="5">
        <v>100</v>
      </c>
      <c r="K612" s="5">
        <v>90</v>
      </c>
      <c r="L612" s="5">
        <v>100</v>
      </c>
      <c r="M612" s="5">
        <v>70</v>
      </c>
      <c r="N612" s="5">
        <v>20</v>
      </c>
      <c r="O612" s="5">
        <v>100</v>
      </c>
      <c r="P612" s="5">
        <f t="shared" si="18"/>
        <v>690</v>
      </c>
      <c r="Q612" s="5">
        <v>1016.0999999999999</v>
      </c>
      <c r="R612" s="5">
        <v>1169</v>
      </c>
      <c r="S612" s="5">
        <v>189.60000000000002</v>
      </c>
      <c r="T612" s="5">
        <v>1114</v>
      </c>
      <c r="U612" s="5">
        <v>925.19999999999993</v>
      </c>
      <c r="V612" s="5">
        <v>1064</v>
      </c>
      <c r="W612" s="5">
        <v>800.09999999999991</v>
      </c>
      <c r="X612" s="5">
        <v>210</v>
      </c>
      <c r="Y612" s="5">
        <v>1085</v>
      </c>
      <c r="Z612" s="5">
        <f t="shared" si="19"/>
        <v>7573</v>
      </c>
      <c r="AA612" s="5"/>
    </row>
    <row r="613" spans="2:27" ht="57">
      <c r="B613" s="5" t="s">
        <v>1597</v>
      </c>
      <c r="C613" s="51" t="s">
        <v>48</v>
      </c>
      <c r="D613" s="51">
        <v>89402</v>
      </c>
      <c r="E613" s="6" t="s">
        <v>1598</v>
      </c>
      <c r="F613" s="51" t="s">
        <v>110</v>
      </c>
      <c r="G613" s="5">
        <v>90</v>
      </c>
      <c r="H613" s="5">
        <v>100</v>
      </c>
      <c r="I613" s="5">
        <v>20</v>
      </c>
      <c r="J613" s="5">
        <v>100</v>
      </c>
      <c r="K613" s="5">
        <v>90</v>
      </c>
      <c r="L613" s="5">
        <v>100</v>
      </c>
      <c r="M613" s="5">
        <v>70</v>
      </c>
      <c r="N613" s="5">
        <v>20</v>
      </c>
      <c r="O613" s="5">
        <v>100</v>
      </c>
      <c r="P613" s="5">
        <f t="shared" si="18"/>
        <v>690</v>
      </c>
      <c r="Q613" s="5">
        <v>1166.4000000000001</v>
      </c>
      <c r="R613" s="5">
        <v>1342</v>
      </c>
      <c r="S613" s="5">
        <v>218</v>
      </c>
      <c r="T613" s="5">
        <v>1278</v>
      </c>
      <c r="U613" s="5">
        <v>1062.9000000000001</v>
      </c>
      <c r="V613" s="5">
        <v>1222</v>
      </c>
      <c r="W613" s="5">
        <v>918.4</v>
      </c>
      <c r="X613" s="5">
        <v>241.8</v>
      </c>
      <c r="Y613" s="5">
        <v>1246</v>
      </c>
      <c r="Z613" s="5">
        <f t="shared" si="19"/>
        <v>8695.5</v>
      </c>
      <c r="AA613" s="5"/>
    </row>
    <row r="614" spans="2:27" ht="57">
      <c r="B614" s="5" t="s">
        <v>1600</v>
      </c>
      <c r="C614" s="51" t="s">
        <v>48</v>
      </c>
      <c r="D614" s="51">
        <v>89403</v>
      </c>
      <c r="E614" s="6" t="s">
        <v>1601</v>
      </c>
      <c r="F614" s="51" t="s">
        <v>110</v>
      </c>
      <c r="G614" s="5">
        <v>90</v>
      </c>
      <c r="H614" s="5">
        <v>100</v>
      </c>
      <c r="I614" s="5">
        <v>20</v>
      </c>
      <c r="J614" s="5">
        <v>100</v>
      </c>
      <c r="K614" s="5">
        <v>90</v>
      </c>
      <c r="L614" s="5">
        <v>100</v>
      </c>
      <c r="M614" s="5">
        <v>70</v>
      </c>
      <c r="N614" s="5">
        <v>20</v>
      </c>
      <c r="O614" s="5">
        <v>100</v>
      </c>
      <c r="P614" s="5">
        <f t="shared" si="18"/>
        <v>690</v>
      </c>
      <c r="Q614" s="5">
        <v>1834.1999999999998</v>
      </c>
      <c r="R614" s="5">
        <v>2109</v>
      </c>
      <c r="S614" s="5">
        <v>337.6</v>
      </c>
      <c r="T614" s="5">
        <v>1989</v>
      </c>
      <c r="U614" s="5">
        <v>1646.1</v>
      </c>
      <c r="V614" s="5">
        <v>1894.0000000000002</v>
      </c>
      <c r="W614" s="5">
        <v>1446.9</v>
      </c>
      <c r="X614" s="5">
        <v>362.4</v>
      </c>
      <c r="Y614" s="5">
        <v>1910</v>
      </c>
      <c r="Z614" s="5">
        <f t="shared" si="19"/>
        <v>13529.199999999999</v>
      </c>
      <c r="AA614" s="5"/>
    </row>
    <row r="615" spans="2:27" ht="42.75">
      <c r="B615" s="5" t="s">
        <v>1602</v>
      </c>
      <c r="C615" s="51" t="s">
        <v>48</v>
      </c>
      <c r="D615" s="51">
        <v>89448</v>
      </c>
      <c r="E615" s="6" t="s">
        <v>1603</v>
      </c>
      <c r="F615" s="51" t="s">
        <v>110</v>
      </c>
      <c r="G615" s="5">
        <v>90</v>
      </c>
      <c r="H615" s="5">
        <v>100</v>
      </c>
      <c r="I615" s="5">
        <v>20</v>
      </c>
      <c r="J615" s="5">
        <v>100</v>
      </c>
      <c r="K615" s="5">
        <v>90</v>
      </c>
      <c r="L615" s="5">
        <v>100</v>
      </c>
      <c r="M615" s="5">
        <v>70</v>
      </c>
      <c r="N615" s="5">
        <v>20</v>
      </c>
      <c r="O615" s="5">
        <v>100</v>
      </c>
      <c r="P615" s="5">
        <f t="shared" si="18"/>
        <v>690</v>
      </c>
      <c r="Q615" s="5">
        <v>1685.7</v>
      </c>
      <c r="R615" s="5">
        <v>1922</v>
      </c>
      <c r="S615" s="5">
        <v>296.40000000000003</v>
      </c>
      <c r="T615" s="5">
        <v>1769</v>
      </c>
      <c r="U615" s="5">
        <v>1445.3999999999999</v>
      </c>
      <c r="V615" s="5">
        <v>1672</v>
      </c>
      <c r="W615" s="5">
        <v>1332.1000000000001</v>
      </c>
      <c r="X615" s="5">
        <v>289.2</v>
      </c>
      <c r="Y615" s="5">
        <v>1625</v>
      </c>
      <c r="Z615" s="5">
        <f t="shared" si="19"/>
        <v>12036.800000000001</v>
      </c>
      <c r="AA615" s="5"/>
    </row>
    <row r="616" spans="2:27" ht="57">
      <c r="B616" s="5" t="s">
        <v>1605</v>
      </c>
      <c r="C616" s="51" t="s">
        <v>48</v>
      </c>
      <c r="D616" s="51">
        <v>89689</v>
      </c>
      <c r="E616" s="6" t="s">
        <v>1606</v>
      </c>
      <c r="F616" s="51" t="s">
        <v>184</v>
      </c>
      <c r="G616" s="5">
        <v>45</v>
      </c>
      <c r="H616" s="5">
        <v>50</v>
      </c>
      <c r="I616" s="5">
        <v>10</v>
      </c>
      <c r="J616" s="5">
        <v>50</v>
      </c>
      <c r="K616" s="5">
        <v>45</v>
      </c>
      <c r="L616" s="5">
        <v>50</v>
      </c>
      <c r="M616" s="5">
        <v>35</v>
      </c>
      <c r="N616" s="5">
        <v>10</v>
      </c>
      <c r="O616" s="5">
        <v>50</v>
      </c>
      <c r="P616" s="5">
        <f t="shared" si="18"/>
        <v>345</v>
      </c>
      <c r="Q616" s="5">
        <v>1935.9</v>
      </c>
      <c r="R616" s="5">
        <v>1626.0000000000002</v>
      </c>
      <c r="S616" s="5">
        <v>315.10000000000002</v>
      </c>
      <c r="T616" s="5">
        <v>1581.5</v>
      </c>
      <c r="U616" s="5">
        <v>1658.7</v>
      </c>
      <c r="V616" s="5">
        <v>1617.0000000000002</v>
      </c>
      <c r="W616" s="5">
        <v>1139.95</v>
      </c>
      <c r="X616" s="5">
        <v>317.7</v>
      </c>
      <c r="Y616" s="5">
        <v>1623</v>
      </c>
      <c r="Z616" s="5">
        <f t="shared" si="19"/>
        <v>11814.850000000002</v>
      </c>
      <c r="AA616" s="5"/>
    </row>
    <row r="617" spans="2:27" ht="57">
      <c r="B617" s="5" t="s">
        <v>1608</v>
      </c>
      <c r="C617" s="51" t="s">
        <v>48</v>
      </c>
      <c r="D617" s="51">
        <v>89759</v>
      </c>
      <c r="E617" s="6" t="s">
        <v>1609</v>
      </c>
      <c r="F617" s="51" t="s">
        <v>184</v>
      </c>
      <c r="G617" s="5">
        <v>45</v>
      </c>
      <c r="H617" s="5">
        <v>50</v>
      </c>
      <c r="I617" s="5">
        <v>10</v>
      </c>
      <c r="J617" s="5">
        <v>50</v>
      </c>
      <c r="K617" s="5">
        <v>45</v>
      </c>
      <c r="L617" s="5">
        <v>50</v>
      </c>
      <c r="M617" s="5">
        <v>35</v>
      </c>
      <c r="N617" s="5">
        <v>10</v>
      </c>
      <c r="O617" s="5">
        <v>50</v>
      </c>
      <c r="P617" s="5">
        <f t="shared" si="18"/>
        <v>345</v>
      </c>
      <c r="Q617" s="5">
        <v>566.1</v>
      </c>
      <c r="R617" s="5">
        <v>543.5</v>
      </c>
      <c r="S617" s="5">
        <v>101</v>
      </c>
      <c r="T617" s="5">
        <v>508.5</v>
      </c>
      <c r="U617" s="5">
        <v>529.65</v>
      </c>
      <c r="V617" s="5">
        <v>535.5</v>
      </c>
      <c r="W617" s="5">
        <v>381.85</v>
      </c>
      <c r="X617" s="5">
        <v>102.89999999999999</v>
      </c>
      <c r="Y617" s="5">
        <v>541.5</v>
      </c>
      <c r="Z617" s="5">
        <f t="shared" si="19"/>
        <v>3810.5</v>
      </c>
      <c r="AA617" s="5"/>
    </row>
    <row r="618" spans="2:27" ht="57">
      <c r="B618" s="5" t="s">
        <v>1611</v>
      </c>
      <c r="C618" s="51" t="s">
        <v>48</v>
      </c>
      <c r="D618" s="51">
        <v>103964</v>
      </c>
      <c r="E618" s="6" t="s">
        <v>1612</v>
      </c>
      <c r="F618" s="51" t="s">
        <v>184</v>
      </c>
      <c r="G618" s="5">
        <v>45</v>
      </c>
      <c r="H618" s="5">
        <v>50</v>
      </c>
      <c r="I618" s="5">
        <v>10</v>
      </c>
      <c r="J618" s="5">
        <v>50</v>
      </c>
      <c r="K618" s="5">
        <v>45</v>
      </c>
      <c r="L618" s="5">
        <v>50</v>
      </c>
      <c r="M618" s="5">
        <v>35</v>
      </c>
      <c r="N618" s="5">
        <v>10</v>
      </c>
      <c r="O618" s="5">
        <v>50</v>
      </c>
      <c r="P618" s="5">
        <f t="shared" si="18"/>
        <v>345</v>
      </c>
      <c r="Q618" s="5">
        <v>390.15000000000003</v>
      </c>
      <c r="R618" s="5">
        <v>435.50000000000006</v>
      </c>
      <c r="S618" s="5">
        <v>72</v>
      </c>
      <c r="T618" s="5">
        <v>400</v>
      </c>
      <c r="U618" s="5">
        <v>361.34999999999997</v>
      </c>
      <c r="V618" s="5">
        <v>399.5</v>
      </c>
      <c r="W618" s="5">
        <v>303.45000000000005</v>
      </c>
      <c r="X618" s="5">
        <v>72.8</v>
      </c>
      <c r="Y618" s="5">
        <v>397.50000000000006</v>
      </c>
      <c r="Z618" s="5">
        <f t="shared" si="19"/>
        <v>2832.25</v>
      </c>
      <c r="AA618" s="5"/>
    </row>
    <row r="619" spans="2:27" ht="57">
      <c r="B619" s="5" t="s">
        <v>1614</v>
      </c>
      <c r="C619" s="51" t="s">
        <v>48</v>
      </c>
      <c r="D619" s="51">
        <v>89985</v>
      </c>
      <c r="E619" s="6" t="s">
        <v>1615</v>
      </c>
      <c r="F619" s="51" t="s">
        <v>184</v>
      </c>
      <c r="G619" s="5">
        <v>45</v>
      </c>
      <c r="H619" s="5">
        <v>50</v>
      </c>
      <c r="I619" s="5">
        <v>10</v>
      </c>
      <c r="J619" s="5">
        <v>50</v>
      </c>
      <c r="K619" s="5">
        <v>45</v>
      </c>
      <c r="L619" s="5">
        <v>50</v>
      </c>
      <c r="M619" s="5">
        <v>35</v>
      </c>
      <c r="N619" s="5">
        <v>10</v>
      </c>
      <c r="O619" s="5">
        <v>50</v>
      </c>
      <c r="P619" s="5">
        <f t="shared" si="18"/>
        <v>345</v>
      </c>
      <c r="Q619" s="5">
        <v>2627.55</v>
      </c>
      <c r="R619" s="5">
        <v>3208.5</v>
      </c>
      <c r="S619" s="5">
        <v>973.4</v>
      </c>
      <c r="T619" s="5">
        <v>3672</v>
      </c>
      <c r="U619" s="5">
        <v>3046.0499999999997</v>
      </c>
      <c r="V619" s="5">
        <v>3462</v>
      </c>
      <c r="W619" s="5">
        <v>2490.6</v>
      </c>
      <c r="X619" s="5">
        <v>814.89999999999986</v>
      </c>
      <c r="Y619" s="5">
        <v>3965.5</v>
      </c>
      <c r="Z619" s="5">
        <f t="shared" si="19"/>
        <v>24260.5</v>
      </c>
      <c r="AA619" s="5"/>
    </row>
    <row r="620" spans="2:27" ht="57">
      <c r="B620" s="5" t="s">
        <v>1616</v>
      </c>
      <c r="C620" s="51" t="s">
        <v>48</v>
      </c>
      <c r="D620" s="51">
        <v>89986</v>
      </c>
      <c r="E620" s="6" t="s">
        <v>1617</v>
      </c>
      <c r="F620" s="51" t="s">
        <v>184</v>
      </c>
      <c r="G620" s="5">
        <v>45</v>
      </c>
      <c r="H620" s="5">
        <v>50</v>
      </c>
      <c r="I620" s="5">
        <v>10</v>
      </c>
      <c r="J620" s="5">
        <v>50</v>
      </c>
      <c r="K620" s="5">
        <v>45</v>
      </c>
      <c r="L620" s="5">
        <v>50</v>
      </c>
      <c r="M620" s="5">
        <v>35</v>
      </c>
      <c r="N620" s="5">
        <v>10</v>
      </c>
      <c r="O620" s="5">
        <v>50</v>
      </c>
      <c r="P620" s="5">
        <f t="shared" si="18"/>
        <v>345</v>
      </c>
      <c r="Q620" s="5">
        <v>2412.9</v>
      </c>
      <c r="R620" s="5">
        <v>2951</v>
      </c>
      <c r="S620" s="5">
        <v>903.90000000000009</v>
      </c>
      <c r="T620" s="5">
        <v>3386.9999999999995</v>
      </c>
      <c r="U620" s="5">
        <v>2809.35</v>
      </c>
      <c r="V620" s="5">
        <v>3192.5</v>
      </c>
      <c r="W620" s="5">
        <v>2297.4</v>
      </c>
      <c r="X620" s="5">
        <v>752.8</v>
      </c>
      <c r="Y620" s="5">
        <v>3663</v>
      </c>
      <c r="Z620" s="5">
        <f t="shared" si="19"/>
        <v>22369.85</v>
      </c>
      <c r="AA620" s="5"/>
    </row>
    <row r="621" spans="2:27" ht="57">
      <c r="B621" s="5" t="s">
        <v>1618</v>
      </c>
      <c r="C621" s="51" t="s">
        <v>48</v>
      </c>
      <c r="D621" s="51">
        <v>89987</v>
      </c>
      <c r="E621" s="6" t="s">
        <v>1619</v>
      </c>
      <c r="F621" s="51" t="s">
        <v>184</v>
      </c>
      <c r="G621" s="5">
        <v>45</v>
      </c>
      <c r="H621" s="5">
        <v>50</v>
      </c>
      <c r="I621" s="5">
        <v>10</v>
      </c>
      <c r="J621" s="5">
        <v>50</v>
      </c>
      <c r="K621" s="5">
        <v>45</v>
      </c>
      <c r="L621" s="5">
        <v>50</v>
      </c>
      <c r="M621" s="5">
        <v>35</v>
      </c>
      <c r="N621" s="5">
        <v>10</v>
      </c>
      <c r="O621" s="5">
        <v>50</v>
      </c>
      <c r="P621" s="5">
        <f t="shared" si="18"/>
        <v>345</v>
      </c>
      <c r="Q621" s="5">
        <v>2756.25</v>
      </c>
      <c r="R621" s="5">
        <v>3367.4999999999995</v>
      </c>
      <c r="S621" s="5">
        <v>1026.3</v>
      </c>
      <c r="T621" s="5">
        <v>3859.5</v>
      </c>
      <c r="U621" s="5">
        <v>3201.2999999999997</v>
      </c>
      <c r="V621" s="5">
        <v>3638.5</v>
      </c>
      <c r="W621" s="5">
        <v>2617.6500000000005</v>
      </c>
      <c r="X621" s="5">
        <v>857.09999999999991</v>
      </c>
      <c r="Y621" s="5">
        <v>4170.5</v>
      </c>
      <c r="Z621" s="5">
        <f t="shared" si="19"/>
        <v>25494.6</v>
      </c>
      <c r="AA621" s="5"/>
    </row>
    <row r="622" spans="2:27" ht="42.75">
      <c r="B622" s="5" t="s">
        <v>1620</v>
      </c>
      <c r="C622" s="51" t="s">
        <v>48</v>
      </c>
      <c r="D622" s="51">
        <v>94496</v>
      </c>
      <c r="E622" s="6" t="s">
        <v>1621</v>
      </c>
      <c r="F622" s="51" t="s">
        <v>184</v>
      </c>
      <c r="G622" s="5">
        <v>45</v>
      </c>
      <c r="H622" s="5">
        <v>50</v>
      </c>
      <c r="I622" s="5">
        <v>10</v>
      </c>
      <c r="J622" s="5">
        <v>50</v>
      </c>
      <c r="K622" s="5">
        <v>45</v>
      </c>
      <c r="L622" s="5">
        <v>50</v>
      </c>
      <c r="M622" s="5">
        <v>35</v>
      </c>
      <c r="N622" s="5">
        <v>10</v>
      </c>
      <c r="O622" s="5">
        <v>50</v>
      </c>
      <c r="P622" s="5">
        <f t="shared" si="18"/>
        <v>345</v>
      </c>
      <c r="Q622" s="5">
        <v>2451.1499999999996</v>
      </c>
      <c r="R622" s="5">
        <v>2990.5</v>
      </c>
      <c r="S622" s="5">
        <v>909.00000000000011</v>
      </c>
      <c r="T622" s="5">
        <v>3425.5</v>
      </c>
      <c r="U622" s="5">
        <v>2842.65</v>
      </c>
      <c r="V622" s="5">
        <v>3229</v>
      </c>
      <c r="W622" s="5">
        <v>2322.9500000000003</v>
      </c>
      <c r="X622" s="5">
        <v>760</v>
      </c>
      <c r="Y622" s="5">
        <v>3700.5000000000005</v>
      </c>
      <c r="Z622" s="5">
        <f t="shared" si="19"/>
        <v>22631.25</v>
      </c>
      <c r="AA622" s="5"/>
    </row>
    <row r="623" spans="2:27" ht="85.5">
      <c r="B623" s="5" t="s">
        <v>1622</v>
      </c>
      <c r="C623" s="51" t="s">
        <v>48</v>
      </c>
      <c r="D623" s="51">
        <v>94691</v>
      </c>
      <c r="E623" s="6" t="s">
        <v>1623</v>
      </c>
      <c r="F623" s="51" t="s">
        <v>184</v>
      </c>
      <c r="G623" s="5">
        <v>45</v>
      </c>
      <c r="H623" s="5">
        <v>50</v>
      </c>
      <c r="I623" s="5">
        <v>10</v>
      </c>
      <c r="J623" s="5">
        <v>50</v>
      </c>
      <c r="K623" s="5">
        <v>45</v>
      </c>
      <c r="L623" s="5">
        <v>50</v>
      </c>
      <c r="M623" s="5">
        <v>35</v>
      </c>
      <c r="N623" s="5">
        <v>10</v>
      </c>
      <c r="O623" s="5">
        <v>50</v>
      </c>
      <c r="P623" s="5">
        <f t="shared" si="18"/>
        <v>345</v>
      </c>
      <c r="Q623" s="5">
        <v>817.2</v>
      </c>
      <c r="R623" s="5">
        <v>919.5</v>
      </c>
      <c r="S623" s="5">
        <v>151.69999999999999</v>
      </c>
      <c r="T623" s="5">
        <v>853.5</v>
      </c>
      <c r="U623" s="5">
        <v>757.8</v>
      </c>
      <c r="V623" s="5">
        <v>844</v>
      </c>
      <c r="W623" s="5">
        <v>636.65000000000009</v>
      </c>
      <c r="X623" s="5">
        <v>158.20000000000002</v>
      </c>
      <c r="Y623" s="5">
        <v>847.5</v>
      </c>
      <c r="Z623" s="5">
        <f t="shared" si="19"/>
        <v>5986.05</v>
      </c>
      <c r="AA623" s="5"/>
    </row>
    <row r="624" spans="2:27" ht="85.5">
      <c r="B624" s="5" t="s">
        <v>1624</v>
      </c>
      <c r="C624" s="51" t="s">
        <v>48</v>
      </c>
      <c r="D624" s="51">
        <v>94693</v>
      </c>
      <c r="E624" s="6" t="s">
        <v>1625</v>
      </c>
      <c r="F624" s="51" t="s">
        <v>184</v>
      </c>
      <c r="G624" s="5">
        <v>45</v>
      </c>
      <c r="H624" s="5">
        <v>50</v>
      </c>
      <c r="I624" s="5">
        <v>10</v>
      </c>
      <c r="J624" s="5">
        <v>50</v>
      </c>
      <c r="K624" s="5">
        <v>45</v>
      </c>
      <c r="L624" s="5">
        <v>50</v>
      </c>
      <c r="M624" s="5">
        <v>35</v>
      </c>
      <c r="N624" s="5">
        <v>10</v>
      </c>
      <c r="O624" s="5">
        <v>50</v>
      </c>
      <c r="P624" s="5">
        <f t="shared" si="18"/>
        <v>345</v>
      </c>
      <c r="Q624" s="5">
        <v>1168.2</v>
      </c>
      <c r="R624" s="5">
        <v>1306.5</v>
      </c>
      <c r="S624" s="5">
        <v>217.8</v>
      </c>
      <c r="T624" s="5">
        <v>1208.5</v>
      </c>
      <c r="U624" s="5">
        <v>1093.9499999999998</v>
      </c>
      <c r="V624" s="5">
        <v>1207</v>
      </c>
      <c r="W624" s="5">
        <v>907.2</v>
      </c>
      <c r="X624" s="5">
        <v>225.59999999999997</v>
      </c>
      <c r="Y624" s="5">
        <v>1213.5</v>
      </c>
      <c r="Z624" s="5">
        <f t="shared" si="19"/>
        <v>8548.25</v>
      </c>
      <c r="AA624" s="5"/>
    </row>
    <row r="625" spans="2:27" ht="28.5">
      <c r="B625" s="5" t="s">
        <v>1627</v>
      </c>
      <c r="C625" s="51" t="s">
        <v>102</v>
      </c>
      <c r="D625" s="51" t="s">
        <v>1628</v>
      </c>
      <c r="E625" s="6" t="s">
        <v>1629</v>
      </c>
      <c r="F625" s="51" t="s">
        <v>666</v>
      </c>
      <c r="G625" s="5">
        <v>45</v>
      </c>
      <c r="H625" s="5">
        <v>50</v>
      </c>
      <c r="I625" s="5">
        <v>10</v>
      </c>
      <c r="J625" s="5">
        <v>50</v>
      </c>
      <c r="K625" s="5">
        <v>45</v>
      </c>
      <c r="L625" s="5">
        <v>50</v>
      </c>
      <c r="M625" s="5">
        <v>35</v>
      </c>
      <c r="N625" s="5">
        <v>10</v>
      </c>
      <c r="O625" s="5">
        <v>50</v>
      </c>
      <c r="P625" s="5">
        <f t="shared" si="18"/>
        <v>345</v>
      </c>
      <c r="Q625" s="5">
        <v>484.20000000000005</v>
      </c>
      <c r="R625" s="5">
        <v>541.5</v>
      </c>
      <c r="S625" s="5">
        <v>108.30000000000001</v>
      </c>
      <c r="T625" s="5">
        <v>541.5</v>
      </c>
      <c r="U625" s="5">
        <v>576</v>
      </c>
      <c r="V625" s="5">
        <v>541.5</v>
      </c>
      <c r="W625" s="5">
        <v>398.29999999999995</v>
      </c>
      <c r="X625" s="5">
        <v>108.30000000000001</v>
      </c>
      <c r="Y625" s="5">
        <v>718</v>
      </c>
      <c r="Z625" s="5">
        <f t="shared" si="19"/>
        <v>4017.6000000000004</v>
      </c>
      <c r="AA625" s="5"/>
    </row>
    <row r="626" spans="2:27" ht="28.5">
      <c r="B626" s="5" t="s">
        <v>1630</v>
      </c>
      <c r="C626" s="51" t="s">
        <v>102</v>
      </c>
      <c r="D626" s="51" t="s">
        <v>1631</v>
      </c>
      <c r="E626" s="6" t="s">
        <v>1632</v>
      </c>
      <c r="F626" s="51" t="s">
        <v>666</v>
      </c>
      <c r="G626" s="5">
        <v>45</v>
      </c>
      <c r="H626" s="5">
        <v>50</v>
      </c>
      <c r="I626" s="5">
        <v>10</v>
      </c>
      <c r="J626" s="5">
        <v>50</v>
      </c>
      <c r="K626" s="5">
        <v>45</v>
      </c>
      <c r="L626" s="5">
        <v>50</v>
      </c>
      <c r="M626" s="5">
        <v>35</v>
      </c>
      <c r="N626" s="5">
        <v>10</v>
      </c>
      <c r="O626" s="5">
        <v>50</v>
      </c>
      <c r="P626" s="5">
        <f t="shared" si="18"/>
        <v>345</v>
      </c>
      <c r="Q626" s="5">
        <v>523.79999999999995</v>
      </c>
      <c r="R626" s="5">
        <v>591</v>
      </c>
      <c r="S626" s="5">
        <v>118.2</v>
      </c>
      <c r="T626" s="5">
        <v>591</v>
      </c>
      <c r="U626" s="5">
        <v>635.85</v>
      </c>
      <c r="V626" s="5">
        <v>591</v>
      </c>
      <c r="W626" s="5">
        <v>434.35</v>
      </c>
      <c r="X626" s="5">
        <v>118.2</v>
      </c>
      <c r="Y626" s="5">
        <v>798.5</v>
      </c>
      <c r="Z626" s="5">
        <f t="shared" si="19"/>
        <v>4401.8999999999996</v>
      </c>
      <c r="AA626" s="5"/>
    </row>
    <row r="627" spans="2:27" ht="57">
      <c r="B627" s="5" t="s">
        <v>1633</v>
      </c>
      <c r="C627" s="51" t="s">
        <v>48</v>
      </c>
      <c r="D627" s="51">
        <v>89395</v>
      </c>
      <c r="E627" s="6" t="s">
        <v>1634</v>
      </c>
      <c r="F627" s="51" t="s">
        <v>184</v>
      </c>
      <c r="G627" s="5">
        <v>45</v>
      </c>
      <c r="H627" s="5">
        <v>50</v>
      </c>
      <c r="I627" s="5">
        <v>10</v>
      </c>
      <c r="J627" s="5">
        <v>50</v>
      </c>
      <c r="K627" s="5">
        <v>45</v>
      </c>
      <c r="L627" s="5">
        <v>50</v>
      </c>
      <c r="M627" s="5">
        <v>35</v>
      </c>
      <c r="N627" s="5">
        <v>10</v>
      </c>
      <c r="O627" s="5">
        <v>50</v>
      </c>
      <c r="P627" s="5">
        <f t="shared" si="18"/>
        <v>345</v>
      </c>
      <c r="Q627" s="5">
        <v>590.85</v>
      </c>
      <c r="R627" s="5">
        <v>669.5</v>
      </c>
      <c r="S627" s="5">
        <v>113.80000000000001</v>
      </c>
      <c r="T627" s="5">
        <v>636</v>
      </c>
      <c r="U627" s="5">
        <v>566.1</v>
      </c>
      <c r="V627" s="5">
        <v>630</v>
      </c>
      <c r="W627" s="5">
        <v>459.90000000000003</v>
      </c>
      <c r="X627" s="5">
        <v>127.69999999999999</v>
      </c>
      <c r="Y627" s="5">
        <v>652.5</v>
      </c>
      <c r="Z627" s="5">
        <f t="shared" si="19"/>
        <v>4446.3500000000004</v>
      </c>
      <c r="AA627" s="5"/>
    </row>
    <row r="628" spans="2:27" ht="15">
      <c r="B628" s="5" t="s">
        <v>1636</v>
      </c>
      <c r="C628" s="51" t="s">
        <v>21</v>
      </c>
      <c r="D628" s="51" t="s">
        <v>21</v>
      </c>
      <c r="E628" s="6" t="s">
        <v>1637</v>
      </c>
      <c r="F628" s="51" t="s">
        <v>23</v>
      </c>
      <c r="G628" s="5"/>
      <c r="H628" s="5"/>
      <c r="I628" s="5"/>
      <c r="J628" s="5"/>
      <c r="K628" s="5"/>
      <c r="L628" s="5"/>
      <c r="M628" s="5"/>
      <c r="N628" s="5"/>
      <c r="O628" s="5"/>
      <c r="P628" s="5">
        <f t="shared" si="18"/>
        <v>0</v>
      </c>
      <c r="Q628" s="5"/>
      <c r="R628" s="5"/>
      <c r="S628" s="5">
        <v>0</v>
      </c>
      <c r="T628" s="5"/>
      <c r="U628" s="5"/>
      <c r="V628" s="5"/>
      <c r="W628" s="5"/>
      <c r="X628" s="5"/>
      <c r="Y628" s="5"/>
      <c r="Z628" s="5">
        <f t="shared" si="19"/>
        <v>0</v>
      </c>
      <c r="AA628" s="5"/>
    </row>
    <row r="629" spans="2:27" ht="57">
      <c r="B629" s="5" t="s">
        <v>1638</v>
      </c>
      <c r="C629" s="51" t="s">
        <v>48</v>
      </c>
      <c r="D629" s="51">
        <v>89711</v>
      </c>
      <c r="E629" s="6" t="s">
        <v>1639</v>
      </c>
      <c r="F629" s="51" t="s">
        <v>110</v>
      </c>
      <c r="G629" s="5">
        <v>80</v>
      </c>
      <c r="H629" s="5">
        <v>100</v>
      </c>
      <c r="I629" s="5">
        <v>20</v>
      </c>
      <c r="J629" s="5">
        <v>100</v>
      </c>
      <c r="K629" s="5">
        <v>80</v>
      </c>
      <c r="L629" s="5">
        <v>100</v>
      </c>
      <c r="M629" s="5">
        <v>60</v>
      </c>
      <c r="N629" s="5">
        <v>20</v>
      </c>
      <c r="O629" s="5">
        <v>100</v>
      </c>
      <c r="P629" s="5">
        <f t="shared" si="18"/>
        <v>660</v>
      </c>
      <c r="Q629" s="5">
        <v>1701.6</v>
      </c>
      <c r="R629" s="5">
        <v>2193</v>
      </c>
      <c r="S629" s="5">
        <v>367.4</v>
      </c>
      <c r="T629" s="5">
        <v>2084</v>
      </c>
      <c r="U629" s="5">
        <v>1631.2</v>
      </c>
      <c r="V629" s="5">
        <v>2126</v>
      </c>
      <c r="W629" s="5">
        <v>1318.8</v>
      </c>
      <c r="X629" s="5">
        <v>411.59999999999997</v>
      </c>
      <c r="Y629" s="5">
        <v>2172</v>
      </c>
      <c r="Z629" s="5">
        <f t="shared" si="19"/>
        <v>14005.6</v>
      </c>
      <c r="AA629" s="5"/>
    </row>
    <row r="630" spans="2:27" ht="57">
      <c r="B630" s="5" t="s">
        <v>1641</v>
      </c>
      <c r="C630" s="51" t="s">
        <v>48</v>
      </c>
      <c r="D630" s="51">
        <v>89712</v>
      </c>
      <c r="E630" s="6" t="s">
        <v>1642</v>
      </c>
      <c r="F630" s="51" t="s">
        <v>110</v>
      </c>
      <c r="G630" s="5">
        <v>80</v>
      </c>
      <c r="H630" s="5">
        <v>100</v>
      </c>
      <c r="I630" s="5">
        <v>20</v>
      </c>
      <c r="J630" s="5">
        <v>100</v>
      </c>
      <c r="K630" s="5">
        <v>80</v>
      </c>
      <c r="L630" s="5">
        <v>100</v>
      </c>
      <c r="M630" s="5">
        <v>60</v>
      </c>
      <c r="N630" s="5">
        <v>20</v>
      </c>
      <c r="O630" s="5">
        <v>100</v>
      </c>
      <c r="P630" s="5">
        <f t="shared" si="18"/>
        <v>660</v>
      </c>
      <c r="Q630" s="5">
        <v>2160</v>
      </c>
      <c r="R630" s="5">
        <v>2773</v>
      </c>
      <c r="S630" s="5">
        <v>464.4</v>
      </c>
      <c r="T630" s="5">
        <v>2612</v>
      </c>
      <c r="U630" s="5">
        <v>2077.6</v>
      </c>
      <c r="V630" s="5">
        <v>2713</v>
      </c>
      <c r="W630" s="5">
        <v>1687.2</v>
      </c>
      <c r="X630" s="5">
        <v>508.6</v>
      </c>
      <c r="Y630" s="5">
        <v>2751</v>
      </c>
      <c r="Z630" s="5">
        <f t="shared" si="19"/>
        <v>17746.800000000003</v>
      </c>
      <c r="AA630" s="5"/>
    </row>
    <row r="631" spans="2:27" ht="57">
      <c r="B631" s="5" t="s">
        <v>1644</v>
      </c>
      <c r="C631" s="51" t="s">
        <v>48</v>
      </c>
      <c r="D631" s="51">
        <v>89714</v>
      </c>
      <c r="E631" s="6" t="s">
        <v>1645</v>
      </c>
      <c r="F631" s="51" t="s">
        <v>110</v>
      </c>
      <c r="G631" s="5">
        <v>110</v>
      </c>
      <c r="H631" s="5">
        <v>190</v>
      </c>
      <c r="I631" s="5">
        <v>30</v>
      </c>
      <c r="J631" s="5">
        <v>150</v>
      </c>
      <c r="K631" s="5">
        <v>110</v>
      </c>
      <c r="L631" s="5">
        <v>200</v>
      </c>
      <c r="M631" s="5">
        <v>70</v>
      </c>
      <c r="N631" s="5">
        <v>30</v>
      </c>
      <c r="O631" s="5">
        <v>180</v>
      </c>
      <c r="P631" s="5">
        <f t="shared" si="18"/>
        <v>1070</v>
      </c>
      <c r="Q631" s="5">
        <v>4138.2</v>
      </c>
      <c r="R631" s="5">
        <v>7339.7000000000007</v>
      </c>
      <c r="S631" s="5">
        <v>969.59999999999991</v>
      </c>
      <c r="T631" s="5">
        <v>5457</v>
      </c>
      <c r="U631" s="5">
        <v>3976.5</v>
      </c>
      <c r="V631" s="5">
        <v>7556</v>
      </c>
      <c r="W631" s="5">
        <v>2739.8</v>
      </c>
      <c r="X631" s="5">
        <v>1063.1999999999998</v>
      </c>
      <c r="Y631" s="5">
        <v>6894</v>
      </c>
      <c r="Z631" s="5">
        <f t="shared" si="19"/>
        <v>40134</v>
      </c>
      <c r="AA631" s="5"/>
    </row>
    <row r="632" spans="2:27" ht="28.5">
      <c r="B632" s="5" t="s">
        <v>1647</v>
      </c>
      <c r="C632" s="51" t="s">
        <v>26</v>
      </c>
      <c r="D632" s="51" t="s">
        <v>1648</v>
      </c>
      <c r="E632" s="6" t="s">
        <v>1649</v>
      </c>
      <c r="F632" s="51" t="s">
        <v>1341</v>
      </c>
      <c r="G632" s="5">
        <v>45</v>
      </c>
      <c r="H632" s="5">
        <v>50</v>
      </c>
      <c r="I632" s="5">
        <v>10</v>
      </c>
      <c r="J632" s="5">
        <v>50</v>
      </c>
      <c r="K632" s="5">
        <v>45</v>
      </c>
      <c r="L632" s="5">
        <v>50</v>
      </c>
      <c r="M632" s="5">
        <v>35</v>
      </c>
      <c r="N632" s="5">
        <v>10</v>
      </c>
      <c r="O632" s="5">
        <v>50</v>
      </c>
      <c r="P632" s="5">
        <f t="shared" si="18"/>
        <v>345</v>
      </c>
      <c r="Q632" s="5">
        <v>8899.9874999999993</v>
      </c>
      <c r="R632" s="5">
        <v>10118.5</v>
      </c>
      <c r="S632" s="5">
        <v>1711.15</v>
      </c>
      <c r="T632" s="5">
        <v>9520.2500000000018</v>
      </c>
      <c r="U632" s="5">
        <v>8437.2750000000015</v>
      </c>
      <c r="V632" s="5">
        <v>9789.25</v>
      </c>
      <c r="W632" s="5">
        <v>7050.8375000000015</v>
      </c>
      <c r="X632" s="5">
        <v>1817.25</v>
      </c>
      <c r="Y632" s="5">
        <v>9751.5</v>
      </c>
      <c r="Z632" s="5">
        <f t="shared" si="19"/>
        <v>67096</v>
      </c>
      <c r="AA632" s="5"/>
    </row>
    <row r="633" spans="2:27" ht="71.25">
      <c r="B633" s="5" t="s">
        <v>1650</v>
      </c>
      <c r="C633" s="51" t="s">
        <v>48</v>
      </c>
      <c r="D633" s="51">
        <v>89546</v>
      </c>
      <c r="E633" s="6" t="s">
        <v>1651</v>
      </c>
      <c r="F633" s="51" t="s">
        <v>184</v>
      </c>
      <c r="G633" s="5">
        <v>45</v>
      </c>
      <c r="H633" s="5">
        <v>50</v>
      </c>
      <c r="I633" s="5">
        <v>10</v>
      </c>
      <c r="J633" s="5">
        <v>50</v>
      </c>
      <c r="K633" s="5">
        <v>45</v>
      </c>
      <c r="L633" s="5">
        <v>50</v>
      </c>
      <c r="M633" s="5">
        <v>35</v>
      </c>
      <c r="N633" s="5">
        <v>10</v>
      </c>
      <c r="O633" s="5">
        <v>50</v>
      </c>
      <c r="P633" s="5">
        <f t="shared" si="18"/>
        <v>345</v>
      </c>
      <c r="Q633" s="5">
        <v>559.79999999999995</v>
      </c>
      <c r="R633" s="5">
        <v>600</v>
      </c>
      <c r="S633" s="5">
        <v>103.90000000000002</v>
      </c>
      <c r="T633" s="5">
        <v>516.5</v>
      </c>
      <c r="U633" s="5">
        <v>492.3</v>
      </c>
      <c r="V633" s="5">
        <v>596.5</v>
      </c>
      <c r="W633" s="5">
        <v>401.8</v>
      </c>
      <c r="X633" s="5">
        <v>94.4</v>
      </c>
      <c r="Y633" s="5">
        <v>542</v>
      </c>
      <c r="Z633" s="5">
        <f t="shared" si="19"/>
        <v>3907.2000000000003</v>
      </c>
      <c r="AA633" s="5"/>
    </row>
    <row r="634" spans="2:27" ht="28.5">
      <c r="B634" s="5" t="s">
        <v>1652</v>
      </c>
      <c r="C634" s="51" t="s">
        <v>26</v>
      </c>
      <c r="D634" s="51" t="s">
        <v>1653</v>
      </c>
      <c r="E634" s="6" t="s">
        <v>1654</v>
      </c>
      <c r="F634" s="51" t="s">
        <v>33</v>
      </c>
      <c r="G634" s="5">
        <v>12</v>
      </c>
      <c r="H634" s="5">
        <v>16</v>
      </c>
      <c r="I634" s="5">
        <v>2</v>
      </c>
      <c r="J634" s="5">
        <v>12</v>
      </c>
      <c r="K634" s="5">
        <v>12</v>
      </c>
      <c r="L634" s="5">
        <v>32</v>
      </c>
      <c r="M634" s="5">
        <v>12</v>
      </c>
      <c r="N634" s="5">
        <v>2</v>
      </c>
      <c r="O634" s="5">
        <v>18</v>
      </c>
      <c r="P634" s="5">
        <f t="shared" si="18"/>
        <v>118</v>
      </c>
      <c r="Q634" s="5">
        <v>188.04000000000002</v>
      </c>
      <c r="R634" s="5">
        <v>271.392</v>
      </c>
      <c r="S634" s="5">
        <v>34.1</v>
      </c>
      <c r="T634" s="5">
        <v>216.35999999999999</v>
      </c>
      <c r="U634" s="5">
        <v>200.16</v>
      </c>
      <c r="V634" s="5">
        <v>584.96</v>
      </c>
      <c r="W634" s="5">
        <v>194.928</v>
      </c>
      <c r="X634" s="5">
        <v>32.652000000000001</v>
      </c>
      <c r="Y634" s="5">
        <v>301.24799999999999</v>
      </c>
      <c r="Z634" s="5">
        <f t="shared" si="19"/>
        <v>2023.8400000000001</v>
      </c>
      <c r="AA634" s="5"/>
    </row>
    <row r="635" spans="2:27" ht="57">
      <c r="B635" s="5" t="s">
        <v>1655</v>
      </c>
      <c r="C635" s="51" t="s">
        <v>48</v>
      </c>
      <c r="D635" s="51">
        <v>89707</v>
      </c>
      <c r="E635" s="6" t="s">
        <v>1656</v>
      </c>
      <c r="F635" s="51" t="s">
        <v>184</v>
      </c>
      <c r="G635" s="5">
        <v>21</v>
      </c>
      <c r="H635" s="5">
        <v>34</v>
      </c>
      <c r="I635" s="5">
        <v>5</v>
      </c>
      <c r="J635" s="5">
        <v>27</v>
      </c>
      <c r="K635" s="5">
        <v>21</v>
      </c>
      <c r="L635" s="5">
        <v>50</v>
      </c>
      <c r="M635" s="5">
        <v>15</v>
      </c>
      <c r="N635" s="5">
        <v>5</v>
      </c>
      <c r="O635" s="5">
        <v>33</v>
      </c>
      <c r="P635" s="5">
        <f t="shared" si="18"/>
        <v>211</v>
      </c>
      <c r="Q635" s="5">
        <v>973.35</v>
      </c>
      <c r="R635" s="5">
        <v>1669.0600000000002</v>
      </c>
      <c r="S635" s="5">
        <v>237.89999999999998</v>
      </c>
      <c r="T635" s="5">
        <v>1346.22</v>
      </c>
      <c r="U635" s="5">
        <v>1022.0699999999999</v>
      </c>
      <c r="V635" s="5">
        <v>2559</v>
      </c>
      <c r="W635" s="5">
        <v>718.05</v>
      </c>
      <c r="X635" s="5">
        <v>229.75</v>
      </c>
      <c r="Y635" s="5">
        <v>1582.3500000000001</v>
      </c>
      <c r="Z635" s="5">
        <f t="shared" si="19"/>
        <v>10337.75</v>
      </c>
      <c r="AA635" s="5"/>
    </row>
    <row r="636" spans="2:27" ht="42.75">
      <c r="B636" s="5" t="s">
        <v>1657</v>
      </c>
      <c r="C636" s="51" t="s">
        <v>48</v>
      </c>
      <c r="D636" s="51">
        <v>89491</v>
      </c>
      <c r="E636" s="6" t="s">
        <v>1658</v>
      </c>
      <c r="F636" s="51" t="s">
        <v>184</v>
      </c>
      <c r="G636" s="5">
        <v>21</v>
      </c>
      <c r="H636" s="5">
        <v>34</v>
      </c>
      <c r="I636" s="5">
        <v>5</v>
      </c>
      <c r="J636" s="5">
        <v>27</v>
      </c>
      <c r="K636" s="5">
        <v>21</v>
      </c>
      <c r="L636" s="5">
        <v>50</v>
      </c>
      <c r="M636" s="5">
        <v>15</v>
      </c>
      <c r="N636" s="5">
        <v>5</v>
      </c>
      <c r="O636" s="5">
        <v>33</v>
      </c>
      <c r="P636" s="5">
        <f t="shared" si="18"/>
        <v>211</v>
      </c>
      <c r="Q636" s="5">
        <v>2010.54</v>
      </c>
      <c r="R636" s="5">
        <v>3457.46</v>
      </c>
      <c r="S636" s="5">
        <v>517.35</v>
      </c>
      <c r="T636" s="5">
        <v>2816.37</v>
      </c>
      <c r="U636" s="5">
        <v>2150.8199999999997</v>
      </c>
      <c r="V636" s="5">
        <v>5491.5</v>
      </c>
      <c r="W636" s="5">
        <v>1473.6</v>
      </c>
      <c r="X636" s="5">
        <v>456.85</v>
      </c>
      <c r="Y636" s="5">
        <v>3220.47</v>
      </c>
      <c r="Z636" s="5">
        <f t="shared" si="19"/>
        <v>21594.959999999999</v>
      </c>
      <c r="AA636" s="5"/>
    </row>
    <row r="637" spans="2:27" ht="57">
      <c r="B637" s="5" t="s">
        <v>1659</v>
      </c>
      <c r="C637" s="51" t="s">
        <v>48</v>
      </c>
      <c r="D637" s="51">
        <v>89709</v>
      </c>
      <c r="E637" s="6" t="s">
        <v>1660</v>
      </c>
      <c r="F637" s="51" t="s">
        <v>184</v>
      </c>
      <c r="G637" s="5">
        <v>21</v>
      </c>
      <c r="H637" s="5">
        <v>34</v>
      </c>
      <c r="I637" s="5">
        <v>5</v>
      </c>
      <c r="J637" s="5">
        <v>27</v>
      </c>
      <c r="K637" s="5">
        <v>21</v>
      </c>
      <c r="L637" s="5">
        <v>50</v>
      </c>
      <c r="M637" s="5">
        <v>15</v>
      </c>
      <c r="N637" s="5">
        <v>5</v>
      </c>
      <c r="O637" s="5">
        <v>33</v>
      </c>
      <c r="P637" s="5">
        <f t="shared" si="18"/>
        <v>211</v>
      </c>
      <c r="Q637" s="5">
        <v>414.75</v>
      </c>
      <c r="R637" s="5">
        <v>723.18000000000006</v>
      </c>
      <c r="S637" s="5">
        <v>104.2</v>
      </c>
      <c r="T637" s="5">
        <v>594.80999999999995</v>
      </c>
      <c r="U637" s="5">
        <v>437.64</v>
      </c>
      <c r="V637" s="5">
        <v>1118</v>
      </c>
      <c r="W637" s="5">
        <v>309.45</v>
      </c>
      <c r="X637" s="5">
        <v>100.2</v>
      </c>
      <c r="Y637" s="5">
        <v>685.08</v>
      </c>
      <c r="Z637" s="5">
        <f t="shared" si="19"/>
        <v>4487.3099999999995</v>
      </c>
      <c r="AA637" s="5"/>
    </row>
    <row r="638" spans="2:27" ht="28.5">
      <c r="B638" s="5" t="s">
        <v>1661</v>
      </c>
      <c r="C638" s="51" t="s">
        <v>26</v>
      </c>
      <c r="D638" s="51" t="s">
        <v>1662</v>
      </c>
      <c r="E638" s="6" t="s">
        <v>1663</v>
      </c>
      <c r="F638" s="51" t="s">
        <v>33</v>
      </c>
      <c r="G638" s="5">
        <v>6</v>
      </c>
      <c r="H638" s="5">
        <v>8</v>
      </c>
      <c r="I638" s="5">
        <v>1</v>
      </c>
      <c r="J638" s="5">
        <v>6</v>
      </c>
      <c r="K638" s="5">
        <v>6</v>
      </c>
      <c r="L638" s="5">
        <v>16</v>
      </c>
      <c r="M638" s="5">
        <v>6</v>
      </c>
      <c r="N638" s="5">
        <v>1</v>
      </c>
      <c r="O638" s="5">
        <v>9</v>
      </c>
      <c r="P638" s="5">
        <f t="shared" si="18"/>
        <v>59</v>
      </c>
      <c r="Q638" s="5">
        <v>2100</v>
      </c>
      <c r="R638" s="5">
        <v>2800</v>
      </c>
      <c r="S638" s="5">
        <v>350</v>
      </c>
      <c r="T638" s="5">
        <v>2100</v>
      </c>
      <c r="U638" s="5">
        <v>2100</v>
      </c>
      <c r="V638" s="5">
        <v>5600</v>
      </c>
      <c r="W638" s="5">
        <v>2100</v>
      </c>
      <c r="X638" s="5">
        <v>350</v>
      </c>
      <c r="Y638" s="5">
        <v>3150</v>
      </c>
      <c r="Z638" s="5">
        <f t="shared" si="19"/>
        <v>20650</v>
      </c>
      <c r="AA638" s="5"/>
    </row>
    <row r="639" spans="2:27" ht="30">
      <c r="B639" s="5" t="s">
        <v>1664</v>
      </c>
      <c r="C639" s="51" t="s">
        <v>21</v>
      </c>
      <c r="D639" s="51" t="s">
        <v>21</v>
      </c>
      <c r="E639" s="6" t="s">
        <v>1665</v>
      </c>
      <c r="F639" s="51" t="s">
        <v>23</v>
      </c>
      <c r="G639" s="5"/>
      <c r="H639" s="5"/>
      <c r="I639" s="5"/>
      <c r="J639" s="5"/>
      <c r="K639" s="5"/>
      <c r="L639" s="5"/>
      <c r="M639" s="5"/>
      <c r="N639" s="5"/>
      <c r="O639" s="5"/>
      <c r="P639" s="5">
        <f t="shared" si="18"/>
        <v>0</v>
      </c>
      <c r="Q639" s="5"/>
      <c r="R639" s="5"/>
      <c r="S639" s="5">
        <v>0</v>
      </c>
      <c r="T639" s="5"/>
      <c r="U639" s="5"/>
      <c r="V639" s="5"/>
      <c r="W639" s="5"/>
      <c r="X639" s="5"/>
      <c r="Y639" s="5"/>
      <c r="Z639" s="5">
        <f t="shared" si="19"/>
        <v>0</v>
      </c>
      <c r="AA639" s="5"/>
    </row>
    <row r="640" spans="2:27" ht="42.75">
      <c r="B640" s="5" t="s">
        <v>1666</v>
      </c>
      <c r="C640" s="51" t="s">
        <v>26</v>
      </c>
      <c r="D640" s="51" t="s">
        <v>1667</v>
      </c>
      <c r="E640" s="6" t="s">
        <v>1668</v>
      </c>
      <c r="F640" s="51" t="s">
        <v>33</v>
      </c>
      <c r="G640" s="5">
        <v>12</v>
      </c>
      <c r="H640" s="5">
        <v>16</v>
      </c>
      <c r="I640" s="5">
        <v>2</v>
      </c>
      <c r="J640" s="5">
        <v>12</v>
      </c>
      <c r="K640" s="5">
        <v>12</v>
      </c>
      <c r="L640" s="5">
        <v>32</v>
      </c>
      <c r="M640" s="5">
        <v>12</v>
      </c>
      <c r="N640" s="5">
        <v>2</v>
      </c>
      <c r="O640" s="5">
        <v>18</v>
      </c>
      <c r="P640" s="5">
        <f t="shared" si="18"/>
        <v>118</v>
      </c>
      <c r="Q640" s="5">
        <v>293.93999999999994</v>
      </c>
      <c r="R640" s="5">
        <v>409.84000000000003</v>
      </c>
      <c r="S640" s="5">
        <v>42.99</v>
      </c>
      <c r="T640" s="5">
        <v>299.7</v>
      </c>
      <c r="U640" s="5">
        <v>278.82000000000005</v>
      </c>
      <c r="V640" s="5">
        <v>770.56</v>
      </c>
      <c r="W640" s="5">
        <v>296.76</v>
      </c>
      <c r="X640" s="5">
        <v>51.53</v>
      </c>
      <c r="Y640" s="5">
        <v>454.31999999999994</v>
      </c>
      <c r="Z640" s="5">
        <f t="shared" si="19"/>
        <v>2898.46</v>
      </c>
      <c r="AA640" s="5"/>
    </row>
    <row r="641" spans="2:27" ht="28.5">
      <c r="B641" s="5" t="s">
        <v>1669</v>
      </c>
      <c r="C641" s="51" t="s">
        <v>26</v>
      </c>
      <c r="D641" s="51" t="s">
        <v>1670</v>
      </c>
      <c r="E641" s="6" t="s">
        <v>1671</v>
      </c>
      <c r="F641" s="51" t="s">
        <v>33</v>
      </c>
      <c r="G641" s="5">
        <v>12</v>
      </c>
      <c r="H641" s="5">
        <v>16</v>
      </c>
      <c r="I641" s="5">
        <v>2</v>
      </c>
      <c r="J641" s="5">
        <v>12</v>
      </c>
      <c r="K641" s="5">
        <v>12</v>
      </c>
      <c r="L641" s="5">
        <v>32</v>
      </c>
      <c r="M641" s="5">
        <v>12</v>
      </c>
      <c r="N641" s="5">
        <v>2</v>
      </c>
      <c r="O641" s="5">
        <v>18</v>
      </c>
      <c r="P641" s="5">
        <f t="shared" si="18"/>
        <v>118</v>
      </c>
      <c r="Q641" s="5">
        <v>78.09</v>
      </c>
      <c r="R641" s="5">
        <v>113.80000000000001</v>
      </c>
      <c r="S641" s="5">
        <v>12.23</v>
      </c>
      <c r="T641" s="5">
        <v>81.72</v>
      </c>
      <c r="U641" s="5">
        <v>75.599999999999994</v>
      </c>
      <c r="V641" s="5">
        <v>233.12</v>
      </c>
      <c r="W641" s="5">
        <v>82.65</v>
      </c>
      <c r="X641" s="5">
        <v>12.955</v>
      </c>
      <c r="Y641" s="5">
        <v>105.61500000000001</v>
      </c>
      <c r="Z641" s="5">
        <f t="shared" si="19"/>
        <v>795.78000000000009</v>
      </c>
      <c r="AA641" s="5"/>
    </row>
    <row r="642" spans="2:27" ht="28.5">
      <c r="B642" s="5" t="s">
        <v>1672</v>
      </c>
      <c r="C642" s="51" t="s">
        <v>26</v>
      </c>
      <c r="D642" s="51" t="s">
        <v>1673</v>
      </c>
      <c r="E642" s="6" t="s">
        <v>1674</v>
      </c>
      <c r="F642" s="51" t="s">
        <v>33</v>
      </c>
      <c r="G642" s="5">
        <v>12</v>
      </c>
      <c r="H642" s="5">
        <v>16</v>
      </c>
      <c r="I642" s="5">
        <v>2</v>
      </c>
      <c r="J642" s="5">
        <v>12</v>
      </c>
      <c r="K642" s="5">
        <v>12</v>
      </c>
      <c r="L642" s="5">
        <v>32</v>
      </c>
      <c r="M642" s="5">
        <v>12</v>
      </c>
      <c r="N642" s="5">
        <v>2</v>
      </c>
      <c r="O642" s="5">
        <v>18</v>
      </c>
      <c r="P642" s="5">
        <f t="shared" si="18"/>
        <v>118</v>
      </c>
      <c r="Q642" s="5">
        <v>78.09</v>
      </c>
      <c r="R642" s="5">
        <v>113.80000000000001</v>
      </c>
      <c r="S642" s="5">
        <v>12.23</v>
      </c>
      <c r="T642" s="5">
        <v>81.72</v>
      </c>
      <c r="U642" s="5">
        <v>75.599999999999994</v>
      </c>
      <c r="V642" s="5">
        <v>233.12</v>
      </c>
      <c r="W642" s="5">
        <v>82.65</v>
      </c>
      <c r="X642" s="5">
        <v>12.955</v>
      </c>
      <c r="Y642" s="5">
        <v>105.61500000000001</v>
      </c>
      <c r="Z642" s="5">
        <f t="shared" si="19"/>
        <v>795.78000000000009</v>
      </c>
      <c r="AA642" s="5"/>
    </row>
    <row r="643" spans="2:27" ht="71.25">
      <c r="B643" s="5" t="s">
        <v>1675</v>
      </c>
      <c r="C643" s="51" t="s">
        <v>26</v>
      </c>
      <c r="D643" s="51" t="s">
        <v>1676</v>
      </c>
      <c r="E643" s="6" t="s">
        <v>1677</v>
      </c>
      <c r="F643" s="51" t="s">
        <v>33</v>
      </c>
      <c r="G643" s="5">
        <v>12</v>
      </c>
      <c r="H643" s="5">
        <v>16</v>
      </c>
      <c r="I643" s="5">
        <v>2</v>
      </c>
      <c r="J643" s="5">
        <v>12</v>
      </c>
      <c r="K643" s="5">
        <v>12</v>
      </c>
      <c r="L643" s="5">
        <v>32</v>
      </c>
      <c r="M643" s="5">
        <v>12</v>
      </c>
      <c r="N643" s="5">
        <v>2</v>
      </c>
      <c r="O643" s="5">
        <v>18</v>
      </c>
      <c r="P643" s="5">
        <f t="shared" si="18"/>
        <v>118</v>
      </c>
      <c r="Q643" s="5">
        <v>1151.8800000000001</v>
      </c>
      <c r="R643" s="5">
        <v>1904</v>
      </c>
      <c r="S643" s="5">
        <v>262.22000000000003</v>
      </c>
      <c r="T643" s="5">
        <v>1784.7600000000002</v>
      </c>
      <c r="U643" s="5">
        <v>1530.96</v>
      </c>
      <c r="V643" s="5">
        <v>3468.7999999999997</v>
      </c>
      <c r="W643" s="5">
        <v>1255.8</v>
      </c>
      <c r="X643" s="5">
        <v>224.32000000000002</v>
      </c>
      <c r="Y643" s="5">
        <v>2052.9</v>
      </c>
      <c r="Z643" s="5">
        <f t="shared" si="19"/>
        <v>13635.64</v>
      </c>
      <c r="AA643" s="5"/>
    </row>
    <row r="644" spans="2:27" ht="28.5">
      <c r="B644" s="5" t="s">
        <v>1678</v>
      </c>
      <c r="C644" s="51" t="s">
        <v>26</v>
      </c>
      <c r="D644" s="51" t="s">
        <v>1679</v>
      </c>
      <c r="E644" s="6" t="s">
        <v>1680</v>
      </c>
      <c r="F644" s="51" t="s">
        <v>33</v>
      </c>
      <c r="G644" s="5">
        <v>12</v>
      </c>
      <c r="H644" s="5">
        <v>16</v>
      </c>
      <c r="I644" s="5">
        <v>2</v>
      </c>
      <c r="J644" s="5">
        <v>12</v>
      </c>
      <c r="K644" s="5">
        <v>12</v>
      </c>
      <c r="L644" s="5">
        <v>32</v>
      </c>
      <c r="M644" s="5">
        <v>12</v>
      </c>
      <c r="N644" s="5">
        <v>2</v>
      </c>
      <c r="O644" s="5">
        <v>18</v>
      </c>
      <c r="P644" s="5">
        <f t="shared" si="18"/>
        <v>118</v>
      </c>
      <c r="Q644" s="5">
        <v>1270.6905120000001</v>
      </c>
      <c r="R644" s="5">
        <v>1745.9154880000001</v>
      </c>
      <c r="S644" s="5">
        <v>200.245136</v>
      </c>
      <c r="T644" s="5">
        <v>1300.2115680000002</v>
      </c>
      <c r="U644" s="5">
        <v>1277.711016</v>
      </c>
      <c r="V644" s="5">
        <v>3622.0008640000005</v>
      </c>
      <c r="W644" s="5">
        <v>1319.7879240000002</v>
      </c>
      <c r="X644" s="5">
        <v>234.217006</v>
      </c>
      <c r="Y644" s="5">
        <v>1825.9087499999998</v>
      </c>
      <c r="Z644" s="5">
        <f t="shared" si="19"/>
        <v>12796.688264000002</v>
      </c>
      <c r="AA644" s="5"/>
    </row>
    <row r="645" spans="2:27" ht="28.5">
      <c r="B645" s="5" t="s">
        <v>1681</v>
      </c>
      <c r="C645" s="51" t="s">
        <v>26</v>
      </c>
      <c r="D645" s="51" t="s">
        <v>1682</v>
      </c>
      <c r="E645" s="6" t="s">
        <v>1683</v>
      </c>
      <c r="F645" s="51" t="s">
        <v>33</v>
      </c>
      <c r="G645" s="5">
        <v>12</v>
      </c>
      <c r="H645" s="5">
        <v>16</v>
      </c>
      <c r="I645" s="5">
        <v>2</v>
      </c>
      <c r="J645" s="5">
        <v>12</v>
      </c>
      <c r="K645" s="5">
        <v>12</v>
      </c>
      <c r="L645" s="5">
        <v>32</v>
      </c>
      <c r="M645" s="5">
        <v>12</v>
      </c>
      <c r="N645" s="5">
        <v>2</v>
      </c>
      <c r="O645" s="5">
        <v>18</v>
      </c>
      <c r="P645" s="5">
        <f t="shared" si="18"/>
        <v>118</v>
      </c>
      <c r="Q645" s="5">
        <v>1055.822028</v>
      </c>
      <c r="R645" s="5">
        <v>1449.4666400000001</v>
      </c>
      <c r="S645" s="5">
        <v>168.51760400000001</v>
      </c>
      <c r="T645" s="5">
        <v>1087.6633920000002</v>
      </c>
      <c r="U645" s="5">
        <v>1065.295944</v>
      </c>
      <c r="V645" s="5">
        <v>3115.6874560000001</v>
      </c>
      <c r="W645" s="5">
        <v>1125.6977280000001</v>
      </c>
      <c r="X645" s="5">
        <v>189.62439200000003</v>
      </c>
      <c r="Y645" s="5">
        <v>1531.3115520000001</v>
      </c>
      <c r="Z645" s="5">
        <f t="shared" si="19"/>
        <v>10789.086736000001</v>
      </c>
      <c r="AA645" s="5"/>
    </row>
    <row r="646" spans="2:27" ht="71.25">
      <c r="B646" s="5" t="s">
        <v>1684</v>
      </c>
      <c r="C646" s="51" t="s">
        <v>48</v>
      </c>
      <c r="D646" s="51">
        <v>86932</v>
      </c>
      <c r="E646" s="6" t="s">
        <v>1685</v>
      </c>
      <c r="F646" s="51" t="s">
        <v>184</v>
      </c>
      <c r="G646" s="5">
        <v>9</v>
      </c>
      <c r="H646" s="5">
        <v>14</v>
      </c>
      <c r="I646" s="5">
        <v>2</v>
      </c>
      <c r="J646" s="5">
        <v>11</v>
      </c>
      <c r="K646" s="5">
        <v>9</v>
      </c>
      <c r="L646" s="5">
        <v>23</v>
      </c>
      <c r="M646" s="5">
        <v>7</v>
      </c>
      <c r="N646" s="5">
        <v>2</v>
      </c>
      <c r="O646" s="5">
        <v>14</v>
      </c>
      <c r="P646" s="5">
        <f t="shared" si="18"/>
        <v>91</v>
      </c>
      <c r="Q646" s="5">
        <v>4565.97</v>
      </c>
      <c r="R646" s="5">
        <v>7259.6999999999989</v>
      </c>
      <c r="S646" s="5">
        <v>1088.24</v>
      </c>
      <c r="T646" s="5">
        <v>6356.13</v>
      </c>
      <c r="U646" s="5">
        <v>4704.12</v>
      </c>
      <c r="V646" s="5">
        <v>12198.509999999998</v>
      </c>
      <c r="W646" s="5">
        <v>3850.4900000000002</v>
      </c>
      <c r="X646" s="5">
        <v>956.04</v>
      </c>
      <c r="Y646" s="5">
        <v>7561.8199999999988</v>
      </c>
      <c r="Z646" s="5">
        <f t="shared" si="19"/>
        <v>48541.02</v>
      </c>
      <c r="AA646" s="5"/>
    </row>
    <row r="647" spans="2:27" ht="28.5">
      <c r="B647" s="5" t="s">
        <v>1968</v>
      </c>
      <c r="C647" s="51" t="s">
        <v>26</v>
      </c>
      <c r="D647" s="51" t="s">
        <v>1688</v>
      </c>
      <c r="E647" s="6" t="s">
        <v>1689</v>
      </c>
      <c r="F647" s="51" t="s">
        <v>33</v>
      </c>
      <c r="G647" s="5">
        <v>12</v>
      </c>
      <c r="H647" s="5">
        <v>16</v>
      </c>
      <c r="I647" s="5">
        <v>2</v>
      </c>
      <c r="J647" s="5">
        <v>12</v>
      </c>
      <c r="K647" s="5">
        <v>12</v>
      </c>
      <c r="L647" s="5">
        <v>32</v>
      </c>
      <c r="M647" s="5">
        <v>12</v>
      </c>
      <c r="N647" s="5">
        <v>2</v>
      </c>
      <c r="O647" s="5">
        <v>18</v>
      </c>
      <c r="P647" s="5">
        <f t="shared" si="18"/>
        <v>118</v>
      </c>
      <c r="Q647" s="5">
        <v>1601.3268</v>
      </c>
      <c r="R647" s="5">
        <v>2137.3665919999999</v>
      </c>
      <c r="S647" s="5">
        <v>265.49051200000002</v>
      </c>
      <c r="T647" s="5">
        <v>1602.5825279999997</v>
      </c>
      <c r="U647" s="5">
        <v>1597.895616</v>
      </c>
      <c r="V647" s="5">
        <v>4267.9856639999998</v>
      </c>
      <c r="W647" s="5">
        <v>1599.9424800000002</v>
      </c>
      <c r="X647" s="5">
        <v>267.66875999999996</v>
      </c>
      <c r="Y647" s="5">
        <v>2404.2734639999994</v>
      </c>
      <c r="Z647" s="5">
        <f t="shared" si="19"/>
        <v>15744.532415999998</v>
      </c>
      <c r="AA647" s="5"/>
    </row>
    <row r="648" spans="2:27" ht="42.75">
      <c r="B648" s="5" t="s">
        <v>1687</v>
      </c>
      <c r="C648" s="51" t="s">
        <v>26</v>
      </c>
      <c r="D648" s="51" t="s">
        <v>1018</v>
      </c>
      <c r="E648" s="6" t="s">
        <v>1019</v>
      </c>
      <c r="F648" s="51" t="s">
        <v>33</v>
      </c>
      <c r="G648" s="5">
        <v>9</v>
      </c>
      <c r="H648" s="5">
        <v>14</v>
      </c>
      <c r="I648" s="5">
        <v>2</v>
      </c>
      <c r="J648" s="5">
        <v>12</v>
      </c>
      <c r="K648" s="5">
        <v>12</v>
      </c>
      <c r="L648" s="5">
        <v>32</v>
      </c>
      <c r="M648" s="5">
        <v>12</v>
      </c>
      <c r="N648" s="5">
        <v>2</v>
      </c>
      <c r="O648" s="5">
        <v>18</v>
      </c>
      <c r="P648" s="5">
        <f t="shared" si="18"/>
        <v>113</v>
      </c>
      <c r="Q648" s="5">
        <v>1781.9451000000001</v>
      </c>
      <c r="R648" s="5">
        <v>2773.8957680000003</v>
      </c>
      <c r="S648" s="5">
        <v>394.59051200000005</v>
      </c>
      <c r="T648" s="5">
        <v>2377.1825279999998</v>
      </c>
      <c r="U648" s="5">
        <v>2372.4956160000002</v>
      </c>
      <c r="V648" s="5">
        <v>6333.5856640000002</v>
      </c>
      <c r="W648" s="5">
        <v>2374.5424800000001</v>
      </c>
      <c r="X648" s="5">
        <v>396.76875999999999</v>
      </c>
      <c r="Y648" s="5">
        <v>3566.1734639999995</v>
      </c>
      <c r="Z648" s="5">
        <f t="shared" si="19"/>
        <v>22371.179892</v>
      </c>
      <c r="AA648" s="5"/>
    </row>
    <row r="649" spans="2:27" ht="57">
      <c r="B649" s="5" t="s">
        <v>1967</v>
      </c>
      <c r="C649" s="51" t="s">
        <v>48</v>
      </c>
      <c r="D649" s="51">
        <v>86903</v>
      </c>
      <c r="E649" s="6" t="s">
        <v>1691</v>
      </c>
      <c r="F649" s="51" t="s">
        <v>184</v>
      </c>
      <c r="G649" s="5">
        <v>9</v>
      </c>
      <c r="H649" s="5">
        <v>14</v>
      </c>
      <c r="I649" s="5">
        <v>2</v>
      </c>
      <c r="J649" s="5">
        <v>11</v>
      </c>
      <c r="K649" s="5">
        <v>9</v>
      </c>
      <c r="L649" s="5">
        <v>23</v>
      </c>
      <c r="M649" s="5">
        <v>7</v>
      </c>
      <c r="N649" s="5">
        <v>2</v>
      </c>
      <c r="O649" s="5">
        <v>14</v>
      </c>
      <c r="P649" s="5">
        <f t="shared" si="18"/>
        <v>91</v>
      </c>
      <c r="Q649" s="5">
        <v>3085.29</v>
      </c>
      <c r="R649" s="5">
        <v>4812.08</v>
      </c>
      <c r="S649" s="5">
        <v>678.94</v>
      </c>
      <c r="T649" s="5">
        <v>3938.88</v>
      </c>
      <c r="U649" s="5">
        <v>3063.2400000000002</v>
      </c>
      <c r="V649" s="5">
        <v>8357.2800000000007</v>
      </c>
      <c r="W649" s="5">
        <v>2606.5200000000004</v>
      </c>
      <c r="X649" s="5">
        <v>659.06</v>
      </c>
      <c r="Y649" s="5">
        <v>4921.9799999999996</v>
      </c>
      <c r="Z649" s="5">
        <f t="shared" si="19"/>
        <v>32123.27</v>
      </c>
      <c r="AA649" s="5"/>
    </row>
    <row r="650" spans="2:27" ht="99.75">
      <c r="B650" s="5" t="s">
        <v>1690</v>
      </c>
      <c r="C650" s="51" t="s">
        <v>26</v>
      </c>
      <c r="D650" s="51" t="s">
        <v>1693</v>
      </c>
      <c r="E650" s="6" t="s">
        <v>1694</v>
      </c>
      <c r="F650" s="51" t="s">
        <v>33</v>
      </c>
      <c r="G650" s="5">
        <v>9</v>
      </c>
      <c r="H650" s="5">
        <v>14</v>
      </c>
      <c r="I650" s="5">
        <v>2</v>
      </c>
      <c r="J650" s="5">
        <v>11</v>
      </c>
      <c r="K650" s="5">
        <v>9</v>
      </c>
      <c r="L650" s="5">
        <v>23</v>
      </c>
      <c r="M650" s="5">
        <v>7</v>
      </c>
      <c r="N650" s="5">
        <v>2</v>
      </c>
      <c r="O650" s="5">
        <v>14</v>
      </c>
      <c r="P650" s="5">
        <f t="shared" si="18"/>
        <v>91</v>
      </c>
      <c r="Q650" s="5">
        <v>6268.994999999999</v>
      </c>
      <c r="R650" s="5">
        <v>10564.994999999997</v>
      </c>
      <c r="S650" s="5">
        <v>1609.1549999999997</v>
      </c>
      <c r="T650" s="5">
        <v>9721.6624999999985</v>
      </c>
      <c r="U650" s="5">
        <v>6917.5124999999998</v>
      </c>
      <c r="V650" s="5">
        <v>16848.419999999998</v>
      </c>
      <c r="W650" s="5">
        <v>5000.7474999999995</v>
      </c>
      <c r="X650" s="5">
        <v>1495.3799999999999</v>
      </c>
      <c r="Y650" s="5">
        <v>10503.254999999997</v>
      </c>
      <c r="Z650" s="5">
        <f t="shared" si="19"/>
        <v>68930.122499999983</v>
      </c>
      <c r="AA650" s="5"/>
    </row>
    <row r="651" spans="2:27" ht="57">
      <c r="B651" s="5" t="s">
        <v>1692</v>
      </c>
      <c r="C651" s="51" t="s">
        <v>48</v>
      </c>
      <c r="D651" s="51">
        <v>86904</v>
      </c>
      <c r="E651" s="6" t="s">
        <v>1696</v>
      </c>
      <c r="F651" s="51" t="s">
        <v>184</v>
      </c>
      <c r="G651" s="5">
        <v>8</v>
      </c>
      <c r="H651" s="5">
        <v>13</v>
      </c>
      <c r="I651" s="5">
        <v>2</v>
      </c>
      <c r="J651" s="5">
        <v>10</v>
      </c>
      <c r="K651" s="5">
        <v>8</v>
      </c>
      <c r="L651" s="5">
        <v>21</v>
      </c>
      <c r="M651" s="5">
        <v>6</v>
      </c>
      <c r="N651" s="5">
        <v>2</v>
      </c>
      <c r="O651" s="5">
        <v>13</v>
      </c>
      <c r="P651" s="5">
        <f t="shared" si="18"/>
        <v>83</v>
      </c>
      <c r="Q651" s="5">
        <v>1135.8399999999999</v>
      </c>
      <c r="R651" s="5">
        <v>1845.8700000000003</v>
      </c>
      <c r="S651" s="5">
        <v>285.62</v>
      </c>
      <c r="T651" s="5">
        <v>1495</v>
      </c>
      <c r="U651" s="5">
        <v>1130.8800000000001</v>
      </c>
      <c r="V651" s="5">
        <v>3137.1899999999996</v>
      </c>
      <c r="W651" s="5">
        <v>928.08</v>
      </c>
      <c r="X651" s="5">
        <v>267.02</v>
      </c>
      <c r="Y651" s="5">
        <v>1908.0100000000004</v>
      </c>
      <c r="Z651" s="5">
        <f t="shared" si="19"/>
        <v>12133.51</v>
      </c>
      <c r="AA651" s="5"/>
    </row>
    <row r="652" spans="2:27" ht="42.75">
      <c r="B652" s="5" t="s">
        <v>1695</v>
      </c>
      <c r="C652" s="51" t="s">
        <v>48</v>
      </c>
      <c r="D652" s="51">
        <v>100858</v>
      </c>
      <c r="E652" s="6" t="s">
        <v>1699</v>
      </c>
      <c r="F652" s="51" t="s">
        <v>184</v>
      </c>
      <c r="G652" s="5">
        <v>9</v>
      </c>
      <c r="H652" s="5">
        <v>14</v>
      </c>
      <c r="I652" s="5">
        <v>2</v>
      </c>
      <c r="J652" s="5">
        <v>11</v>
      </c>
      <c r="K652" s="5">
        <v>9</v>
      </c>
      <c r="L652" s="5">
        <v>23</v>
      </c>
      <c r="M652" s="5">
        <v>7</v>
      </c>
      <c r="N652" s="5">
        <v>2</v>
      </c>
      <c r="O652" s="5">
        <v>14</v>
      </c>
      <c r="P652" s="5">
        <f t="shared" si="18"/>
        <v>91</v>
      </c>
      <c r="Q652" s="5">
        <v>6118.2000000000007</v>
      </c>
      <c r="R652" s="5">
        <v>10709.300000000001</v>
      </c>
      <c r="S652" s="5">
        <v>1553.74</v>
      </c>
      <c r="T652" s="5">
        <v>8467.1400000000012</v>
      </c>
      <c r="U652" s="5">
        <v>5005.71</v>
      </c>
      <c r="V652" s="5">
        <v>17050.13</v>
      </c>
      <c r="W652" s="5">
        <v>4300.9400000000005</v>
      </c>
      <c r="X652" s="5">
        <v>1448.94</v>
      </c>
      <c r="Y652" s="5">
        <v>8633.66</v>
      </c>
      <c r="Z652" s="5">
        <f t="shared" si="19"/>
        <v>63287.760000000009</v>
      </c>
      <c r="AA652" s="5"/>
    </row>
    <row r="653" spans="2:27" ht="42.75">
      <c r="B653" s="5" t="s">
        <v>1698</v>
      </c>
      <c r="C653" s="51" t="s">
        <v>102</v>
      </c>
      <c r="D653" s="51" t="s">
        <v>1701</v>
      </c>
      <c r="E653" s="6" t="s">
        <v>1702</v>
      </c>
      <c r="F653" s="51" t="s">
        <v>117</v>
      </c>
      <c r="G653" s="5">
        <v>3.84</v>
      </c>
      <c r="H653" s="5">
        <v>4.32</v>
      </c>
      <c r="I653" s="5">
        <v>0.48</v>
      </c>
      <c r="J653" s="5">
        <v>2.88</v>
      </c>
      <c r="K653" s="5">
        <v>3.84</v>
      </c>
      <c r="L653" s="5">
        <v>11.04</v>
      </c>
      <c r="M653" s="5">
        <v>4.8000000000000007</v>
      </c>
      <c r="N653" s="5">
        <v>0.48</v>
      </c>
      <c r="O653" s="5">
        <v>5.76</v>
      </c>
      <c r="P653" s="5">
        <f t="shared" si="18"/>
        <v>37.44</v>
      </c>
      <c r="Q653" s="5">
        <v>1890.2015999999999</v>
      </c>
      <c r="R653" s="5">
        <v>2392.2864000000004</v>
      </c>
      <c r="S653" s="5">
        <v>265.80959999999999</v>
      </c>
      <c r="T653" s="5">
        <v>1594.8575999999998</v>
      </c>
      <c r="U653" s="5">
        <v>3042.4704000000002</v>
      </c>
      <c r="V653" s="5">
        <v>6113.6207999999997</v>
      </c>
      <c r="W653" s="5">
        <v>3169.8720000000003</v>
      </c>
      <c r="X653" s="5">
        <v>265.80959999999999</v>
      </c>
      <c r="Y653" s="5">
        <v>3966.9120000000003</v>
      </c>
      <c r="Z653" s="5">
        <f t="shared" si="19"/>
        <v>22701.84</v>
      </c>
      <c r="AA653" s="5"/>
    </row>
    <row r="654" spans="2:27" ht="42.75">
      <c r="B654" s="5" t="s">
        <v>1700</v>
      </c>
      <c r="C654" s="51" t="s">
        <v>48</v>
      </c>
      <c r="D654" s="51">
        <v>95544</v>
      </c>
      <c r="E654" s="6" t="s">
        <v>1704</v>
      </c>
      <c r="F654" s="51" t="s">
        <v>184</v>
      </c>
      <c r="G654" s="5">
        <v>12</v>
      </c>
      <c r="H654" s="5">
        <v>16</v>
      </c>
      <c r="I654" s="5">
        <v>2</v>
      </c>
      <c r="J654" s="5">
        <v>12</v>
      </c>
      <c r="K654" s="5">
        <v>12</v>
      </c>
      <c r="L654" s="5">
        <v>32</v>
      </c>
      <c r="M654" s="5">
        <v>12</v>
      </c>
      <c r="N654" s="5">
        <v>2</v>
      </c>
      <c r="O654" s="5">
        <v>18</v>
      </c>
      <c r="P654" s="5">
        <f t="shared" si="18"/>
        <v>118</v>
      </c>
      <c r="Q654" s="5">
        <v>981.36</v>
      </c>
      <c r="R654" s="5">
        <v>945.12</v>
      </c>
      <c r="S654" s="5">
        <v>113.88</v>
      </c>
      <c r="T654" s="5">
        <v>943.55999999999983</v>
      </c>
      <c r="U654" s="5">
        <v>482.27999999999992</v>
      </c>
      <c r="V654" s="5">
        <v>2380.48</v>
      </c>
      <c r="W654" s="5">
        <v>469.91999999999996</v>
      </c>
      <c r="X654" s="5">
        <v>88.080000000000013</v>
      </c>
      <c r="Y654" s="5">
        <v>527.40000000000009</v>
      </c>
      <c r="Z654" s="5">
        <f t="shared" si="19"/>
        <v>6932.08</v>
      </c>
      <c r="AA654" s="5"/>
    </row>
    <row r="655" spans="2:27" ht="28.5">
      <c r="B655" s="5" t="s">
        <v>1703</v>
      </c>
      <c r="C655" s="51" t="s">
        <v>26</v>
      </c>
      <c r="D655" s="51" t="s">
        <v>1707</v>
      </c>
      <c r="E655" s="6" t="s">
        <v>1708</v>
      </c>
      <c r="F655" s="51" t="s">
        <v>33</v>
      </c>
      <c r="G655" s="5">
        <v>10</v>
      </c>
      <c r="H655" s="5">
        <v>14</v>
      </c>
      <c r="I655" s="5">
        <v>2</v>
      </c>
      <c r="J655" s="5">
        <v>10</v>
      </c>
      <c r="K655" s="5">
        <v>10</v>
      </c>
      <c r="L655" s="5">
        <v>28</v>
      </c>
      <c r="M655" s="5">
        <v>10</v>
      </c>
      <c r="N655" s="5">
        <v>2</v>
      </c>
      <c r="O655" s="5">
        <v>16</v>
      </c>
      <c r="P655" s="5">
        <f t="shared" si="18"/>
        <v>102</v>
      </c>
      <c r="Q655" s="5">
        <v>991.67499999999995</v>
      </c>
      <c r="R655" s="5">
        <v>463.85500000000002</v>
      </c>
      <c r="S655" s="5">
        <v>158.60999999999999</v>
      </c>
      <c r="T655" s="5">
        <v>1096.8</v>
      </c>
      <c r="U655" s="5">
        <v>748.69999999999993</v>
      </c>
      <c r="V655" s="5">
        <v>2331.98</v>
      </c>
      <c r="W655" s="5">
        <v>947.87500000000011</v>
      </c>
      <c r="X655" s="5">
        <v>165.51500000000001</v>
      </c>
      <c r="Y655" s="5">
        <v>890.04</v>
      </c>
      <c r="Z655" s="5">
        <f t="shared" si="19"/>
        <v>7795.0499999999993</v>
      </c>
      <c r="AA655" s="5"/>
    </row>
    <row r="656" spans="2:27" ht="42.75">
      <c r="B656" s="5" t="s">
        <v>1706</v>
      </c>
      <c r="C656" s="51" t="s">
        <v>26</v>
      </c>
      <c r="D656" s="51" t="s">
        <v>1710</v>
      </c>
      <c r="E656" s="6" t="s">
        <v>1711</v>
      </c>
      <c r="F656" s="51" t="s">
        <v>33</v>
      </c>
      <c r="G656" s="5">
        <v>12</v>
      </c>
      <c r="H656" s="5">
        <v>16</v>
      </c>
      <c r="I656" s="5">
        <v>2</v>
      </c>
      <c r="J656" s="5">
        <v>12</v>
      </c>
      <c r="K656" s="5">
        <v>12</v>
      </c>
      <c r="L656" s="5">
        <v>32</v>
      </c>
      <c r="M656" s="5">
        <v>12</v>
      </c>
      <c r="N656" s="5">
        <v>2</v>
      </c>
      <c r="O656" s="5">
        <v>18</v>
      </c>
      <c r="P656" s="5">
        <f t="shared" ref="P656:P719" si="20">SUM(G656:O656)</f>
        <v>118</v>
      </c>
      <c r="Q656" s="5">
        <v>1190.0099999999998</v>
      </c>
      <c r="R656" s="5">
        <v>530.12</v>
      </c>
      <c r="S656" s="5">
        <v>158.60999999999999</v>
      </c>
      <c r="T656" s="5">
        <v>1316.16</v>
      </c>
      <c r="U656" s="5">
        <v>898.43999999999994</v>
      </c>
      <c r="V656" s="5">
        <v>2665.1200000000003</v>
      </c>
      <c r="W656" s="5">
        <v>1137.45</v>
      </c>
      <c r="X656" s="5">
        <v>165.51500000000001</v>
      </c>
      <c r="Y656" s="5">
        <v>1001.295</v>
      </c>
      <c r="Z656" s="5">
        <f t="shared" ref="Z656:Z719" si="21">SUM(Q656:Y656)</f>
        <v>9062.7199999999993</v>
      </c>
      <c r="AA656" s="5"/>
    </row>
    <row r="657" spans="2:27" ht="57">
      <c r="B657" s="5" t="s">
        <v>1709</v>
      </c>
      <c r="C657" s="51" t="s">
        <v>48</v>
      </c>
      <c r="D657" s="51">
        <v>95547</v>
      </c>
      <c r="E657" s="6" t="s">
        <v>1713</v>
      </c>
      <c r="F657" s="51" t="s">
        <v>184</v>
      </c>
      <c r="G657" s="5">
        <v>12</v>
      </c>
      <c r="H657" s="5">
        <v>16</v>
      </c>
      <c r="I657" s="5">
        <v>2</v>
      </c>
      <c r="J657" s="5">
        <v>12</v>
      </c>
      <c r="K657" s="5">
        <v>12</v>
      </c>
      <c r="L657" s="5">
        <v>32</v>
      </c>
      <c r="M657" s="5">
        <v>12</v>
      </c>
      <c r="N657" s="5">
        <v>2</v>
      </c>
      <c r="O657" s="5">
        <v>18</v>
      </c>
      <c r="P657" s="5">
        <f t="shared" si="20"/>
        <v>118</v>
      </c>
      <c r="Q657" s="5">
        <v>1196.1600000000001</v>
      </c>
      <c r="R657" s="5">
        <v>575.52</v>
      </c>
      <c r="S657" s="5">
        <v>159.08000000000001</v>
      </c>
      <c r="T657" s="5">
        <v>1316.4</v>
      </c>
      <c r="U657" s="5">
        <v>911.4</v>
      </c>
      <c r="V657" s="5">
        <v>2672.96</v>
      </c>
      <c r="W657" s="5">
        <v>1138.44</v>
      </c>
      <c r="X657" s="5">
        <v>169.52</v>
      </c>
      <c r="Y657" s="5">
        <v>1057.3200000000002</v>
      </c>
      <c r="Z657" s="5">
        <f t="shared" si="21"/>
        <v>9196.7999999999993</v>
      </c>
      <c r="AA657" s="5"/>
    </row>
    <row r="658" spans="2:27" ht="28.5">
      <c r="B658" s="5" t="s">
        <v>1712</v>
      </c>
      <c r="C658" s="51" t="s">
        <v>48</v>
      </c>
      <c r="D658" s="51">
        <v>95545</v>
      </c>
      <c r="E658" s="6" t="s">
        <v>1715</v>
      </c>
      <c r="F658" s="51" t="s">
        <v>184</v>
      </c>
      <c r="G658" s="5">
        <v>12</v>
      </c>
      <c r="H658" s="5">
        <v>16</v>
      </c>
      <c r="I658" s="5">
        <v>2</v>
      </c>
      <c r="J658" s="5">
        <v>12</v>
      </c>
      <c r="K658" s="5">
        <v>12</v>
      </c>
      <c r="L658" s="5">
        <v>32</v>
      </c>
      <c r="M658" s="5">
        <v>12</v>
      </c>
      <c r="N658" s="5">
        <v>2</v>
      </c>
      <c r="O658" s="5">
        <v>18</v>
      </c>
      <c r="P658" s="5">
        <f t="shared" si="20"/>
        <v>118</v>
      </c>
      <c r="Q658" s="5">
        <v>959.87999999999988</v>
      </c>
      <c r="R658" s="5">
        <v>925.76</v>
      </c>
      <c r="S658" s="5">
        <v>111.48</v>
      </c>
      <c r="T658" s="5">
        <v>923.04</v>
      </c>
      <c r="U658" s="5">
        <v>473.15999999999997</v>
      </c>
      <c r="V658" s="5">
        <v>2328.96</v>
      </c>
      <c r="W658" s="5">
        <v>461.28</v>
      </c>
      <c r="X658" s="5">
        <v>86.44</v>
      </c>
      <c r="Y658" s="5">
        <v>519.12</v>
      </c>
      <c r="Z658" s="5">
        <f t="shared" si="21"/>
        <v>6789.119999999999</v>
      </c>
      <c r="AA658" s="5"/>
    </row>
    <row r="659" spans="2:27" ht="57">
      <c r="B659" s="5" t="s">
        <v>1714</v>
      </c>
      <c r="C659" s="51" t="s">
        <v>102</v>
      </c>
      <c r="D659" s="51" t="s">
        <v>1717</v>
      </c>
      <c r="E659" s="6" t="s">
        <v>1718</v>
      </c>
      <c r="F659" s="51" t="s">
        <v>666</v>
      </c>
      <c r="G659" s="5">
        <v>12</v>
      </c>
      <c r="H659" s="5">
        <v>16</v>
      </c>
      <c r="I659" s="5">
        <v>2</v>
      </c>
      <c r="J659" s="5">
        <v>12</v>
      </c>
      <c r="K659" s="5">
        <v>12</v>
      </c>
      <c r="L659" s="5">
        <v>32</v>
      </c>
      <c r="M659" s="5">
        <v>12</v>
      </c>
      <c r="N659" s="5">
        <v>2</v>
      </c>
      <c r="O659" s="5">
        <v>18</v>
      </c>
      <c r="P659" s="5">
        <f t="shared" si="20"/>
        <v>118</v>
      </c>
      <c r="Q659" s="5">
        <v>5266.56</v>
      </c>
      <c r="R659" s="5">
        <v>6693.5999999999995</v>
      </c>
      <c r="S659" s="5">
        <v>836.69999999999993</v>
      </c>
      <c r="T659" s="5">
        <v>5020.2</v>
      </c>
      <c r="U659" s="5">
        <v>4641.9599999999991</v>
      </c>
      <c r="V659" s="5">
        <v>13387.199999999999</v>
      </c>
      <c r="W659" s="5">
        <v>5160.12</v>
      </c>
      <c r="X659" s="5">
        <v>836.69999999999993</v>
      </c>
      <c r="Y659" s="5">
        <v>7539.66</v>
      </c>
      <c r="Z659" s="5">
        <f t="shared" si="21"/>
        <v>49382.7</v>
      </c>
      <c r="AA659" s="5"/>
    </row>
    <row r="660" spans="2:27" ht="28.5">
      <c r="B660" s="5" t="s">
        <v>1716</v>
      </c>
      <c r="C660" s="51" t="s">
        <v>26</v>
      </c>
      <c r="D660" s="51" t="s">
        <v>1720</v>
      </c>
      <c r="E660" s="6" t="s">
        <v>1721</v>
      </c>
      <c r="F660" s="51" t="s">
        <v>33</v>
      </c>
      <c r="G660" s="5">
        <v>12</v>
      </c>
      <c r="H660" s="5">
        <v>16</v>
      </c>
      <c r="I660" s="5">
        <v>2</v>
      </c>
      <c r="J660" s="5">
        <v>12</v>
      </c>
      <c r="K660" s="5">
        <v>12</v>
      </c>
      <c r="L660" s="5">
        <v>32</v>
      </c>
      <c r="M660" s="5">
        <v>12</v>
      </c>
      <c r="N660" s="5">
        <v>2</v>
      </c>
      <c r="O660" s="5">
        <v>18</v>
      </c>
      <c r="P660" s="5">
        <f t="shared" si="20"/>
        <v>118</v>
      </c>
      <c r="Q660" s="5">
        <v>1038.06</v>
      </c>
      <c r="R660" s="5">
        <v>1384.576</v>
      </c>
      <c r="S660" s="5">
        <v>172.29000000000002</v>
      </c>
      <c r="T660" s="5">
        <v>1038.4200000000003</v>
      </c>
      <c r="U660" s="5">
        <v>1036.1400000000001</v>
      </c>
      <c r="V660" s="5">
        <v>2766.08</v>
      </c>
      <c r="W660" s="5">
        <v>1036.5840000000001</v>
      </c>
      <c r="X660" s="5">
        <v>173.52600000000001</v>
      </c>
      <c r="Y660" s="5">
        <v>1559.4840000000004</v>
      </c>
      <c r="Z660" s="5">
        <f t="shared" si="21"/>
        <v>10205.160000000002</v>
      </c>
      <c r="AA660" s="5"/>
    </row>
    <row r="661" spans="2:27" ht="42.75">
      <c r="B661" s="5" t="s">
        <v>1719</v>
      </c>
      <c r="C661" s="51" t="s">
        <v>48</v>
      </c>
      <c r="D661" s="51">
        <v>95546</v>
      </c>
      <c r="E661" s="6" t="s">
        <v>1723</v>
      </c>
      <c r="F661" s="51" t="s">
        <v>184</v>
      </c>
      <c r="G661" s="5">
        <v>12</v>
      </c>
      <c r="H661" s="5">
        <v>16</v>
      </c>
      <c r="I661" s="5">
        <v>2</v>
      </c>
      <c r="J661" s="5">
        <v>12</v>
      </c>
      <c r="K661" s="5">
        <v>12</v>
      </c>
      <c r="L661" s="5">
        <v>32</v>
      </c>
      <c r="M661" s="5">
        <v>12</v>
      </c>
      <c r="N661" s="5">
        <v>2</v>
      </c>
      <c r="O661" s="5">
        <v>18</v>
      </c>
      <c r="P661" s="5">
        <f t="shared" si="20"/>
        <v>118</v>
      </c>
      <c r="Q661" s="5">
        <v>2962.3199999999997</v>
      </c>
      <c r="R661" s="5">
        <v>3032.16</v>
      </c>
      <c r="S661" s="5">
        <v>356.2</v>
      </c>
      <c r="T661" s="5">
        <v>2874.12</v>
      </c>
      <c r="U661" s="5">
        <v>1655.3999999999999</v>
      </c>
      <c r="V661" s="5">
        <v>7276.48</v>
      </c>
      <c r="W661" s="5">
        <v>1638.2400000000002</v>
      </c>
      <c r="X661" s="5">
        <v>305.2</v>
      </c>
      <c r="Y661" s="5">
        <v>2032.02</v>
      </c>
      <c r="Z661" s="5">
        <f t="shared" si="21"/>
        <v>22132.140000000003</v>
      </c>
      <c r="AA661" s="5"/>
    </row>
    <row r="662" spans="2:27" ht="42.75">
      <c r="B662" s="5" t="s">
        <v>1722</v>
      </c>
      <c r="C662" s="51" t="s">
        <v>26</v>
      </c>
      <c r="D662" s="51" t="s">
        <v>1725</v>
      </c>
      <c r="E662" s="6" t="s">
        <v>1726</v>
      </c>
      <c r="F662" s="51" t="s">
        <v>33</v>
      </c>
      <c r="G662" s="5">
        <v>12</v>
      </c>
      <c r="H662" s="5">
        <v>16</v>
      </c>
      <c r="I662" s="5">
        <v>2</v>
      </c>
      <c r="J662" s="5">
        <v>12</v>
      </c>
      <c r="K662" s="5">
        <v>12</v>
      </c>
      <c r="L662" s="5">
        <v>32</v>
      </c>
      <c r="M662" s="5">
        <v>12</v>
      </c>
      <c r="N662" s="5">
        <v>2</v>
      </c>
      <c r="O662" s="5">
        <v>18</v>
      </c>
      <c r="P662" s="5">
        <f t="shared" si="20"/>
        <v>118</v>
      </c>
      <c r="Q662" s="5">
        <v>714.21</v>
      </c>
      <c r="R662" s="5">
        <v>961.96</v>
      </c>
      <c r="S662" s="5">
        <v>118.24999999999999</v>
      </c>
      <c r="T662" s="5">
        <v>717.83999999999992</v>
      </c>
      <c r="U662" s="5">
        <v>711.71999999999991</v>
      </c>
      <c r="V662" s="5">
        <v>1929.44</v>
      </c>
      <c r="W662" s="5">
        <v>718.77</v>
      </c>
      <c r="X662" s="5">
        <v>118.97499999999999</v>
      </c>
      <c r="Y662" s="5">
        <v>1059.7949999999998</v>
      </c>
      <c r="Z662" s="5">
        <f t="shared" si="21"/>
        <v>7050.9600000000009</v>
      </c>
      <c r="AA662" s="5"/>
    </row>
    <row r="663" spans="2:27" ht="28.5">
      <c r="B663" s="5" t="s">
        <v>1724</v>
      </c>
      <c r="C663" s="51" t="s">
        <v>26</v>
      </c>
      <c r="D663" s="51" t="s">
        <v>1728</v>
      </c>
      <c r="E663" s="6" t="s">
        <v>1729</v>
      </c>
      <c r="F663" s="51" t="s">
        <v>33</v>
      </c>
      <c r="G663" s="5">
        <v>12</v>
      </c>
      <c r="H663" s="5">
        <v>16</v>
      </c>
      <c r="I663" s="5">
        <v>2</v>
      </c>
      <c r="J663" s="5">
        <v>12</v>
      </c>
      <c r="K663" s="5">
        <v>12</v>
      </c>
      <c r="L663" s="5">
        <v>32</v>
      </c>
      <c r="M663" s="5">
        <v>12</v>
      </c>
      <c r="N663" s="5">
        <v>2</v>
      </c>
      <c r="O663" s="5">
        <v>18</v>
      </c>
      <c r="P663" s="5">
        <f t="shared" si="20"/>
        <v>118</v>
      </c>
      <c r="Q663" s="5">
        <v>643.05000000000007</v>
      </c>
      <c r="R663" s="5">
        <v>623.40000000000009</v>
      </c>
      <c r="S663" s="5">
        <v>75.41</v>
      </c>
      <c r="T663" s="5">
        <v>619.91999999999996</v>
      </c>
      <c r="U663" s="5">
        <v>314.76</v>
      </c>
      <c r="V663" s="5">
        <v>1586.4</v>
      </c>
      <c r="W663" s="5">
        <v>310.89</v>
      </c>
      <c r="X663" s="5">
        <v>56.055</v>
      </c>
      <c r="Y663" s="5">
        <v>324.495</v>
      </c>
      <c r="Z663" s="5">
        <f t="shared" si="21"/>
        <v>4554.38</v>
      </c>
      <c r="AA663" s="5"/>
    </row>
    <row r="664" spans="2:27" ht="42.75">
      <c r="B664" s="5" t="s">
        <v>1727</v>
      </c>
      <c r="C664" s="51" t="s">
        <v>26</v>
      </c>
      <c r="D664" s="51" t="s">
        <v>1731</v>
      </c>
      <c r="E664" s="6" t="s">
        <v>1732</v>
      </c>
      <c r="F664" s="51" t="s">
        <v>33</v>
      </c>
      <c r="G664" s="5">
        <v>8</v>
      </c>
      <c r="H664" s="5">
        <v>13</v>
      </c>
      <c r="I664" s="5">
        <v>2</v>
      </c>
      <c r="J664" s="5">
        <v>10</v>
      </c>
      <c r="K664" s="5">
        <v>8</v>
      </c>
      <c r="L664" s="5">
        <v>21</v>
      </c>
      <c r="M664" s="5">
        <v>6</v>
      </c>
      <c r="N664" s="5">
        <v>2</v>
      </c>
      <c r="O664" s="5">
        <v>13</v>
      </c>
      <c r="P664" s="5">
        <f t="shared" si="20"/>
        <v>83</v>
      </c>
      <c r="Q664" s="5">
        <v>812.86168000000009</v>
      </c>
      <c r="R664" s="5">
        <v>1323.031125</v>
      </c>
      <c r="S664" s="5">
        <v>199.028966</v>
      </c>
      <c r="T664" s="5">
        <v>1018.39167</v>
      </c>
      <c r="U664" s="5">
        <v>805.81543199999987</v>
      </c>
      <c r="V664" s="5">
        <v>2126.2331159999999</v>
      </c>
      <c r="W664" s="5">
        <v>606.62479800000006</v>
      </c>
      <c r="X664" s="5">
        <v>205.038624</v>
      </c>
      <c r="Y664" s="5">
        <v>1324.9691129999997</v>
      </c>
      <c r="Z664" s="5">
        <f t="shared" si="21"/>
        <v>8421.9945239999979</v>
      </c>
      <c r="AA664" s="5"/>
    </row>
    <row r="665" spans="2:27" ht="42.75">
      <c r="B665" s="5" t="s">
        <v>1730</v>
      </c>
      <c r="C665" s="51" t="s">
        <v>48</v>
      </c>
      <c r="D665" s="51">
        <v>86909</v>
      </c>
      <c r="E665" s="6" t="s">
        <v>1734</v>
      </c>
      <c r="F665" s="51" t="s">
        <v>184</v>
      </c>
      <c r="G665" s="5">
        <v>6</v>
      </c>
      <c r="H665" s="5">
        <v>8</v>
      </c>
      <c r="I665" s="5">
        <v>1</v>
      </c>
      <c r="J665" s="5">
        <v>6</v>
      </c>
      <c r="K665" s="5">
        <v>6</v>
      </c>
      <c r="L665" s="5">
        <v>16</v>
      </c>
      <c r="M665" s="5">
        <v>6</v>
      </c>
      <c r="N665" s="5">
        <v>1</v>
      </c>
      <c r="O665" s="5">
        <v>9</v>
      </c>
      <c r="P665" s="5">
        <f t="shared" si="20"/>
        <v>59</v>
      </c>
      <c r="Q665" s="5">
        <v>542.88</v>
      </c>
      <c r="R665" s="5">
        <v>1637.2</v>
      </c>
      <c r="S665" s="5">
        <v>197.44</v>
      </c>
      <c r="T665" s="5">
        <v>938.7600000000001</v>
      </c>
      <c r="U665" s="5">
        <v>808.37999999999988</v>
      </c>
      <c r="V665" s="5">
        <v>1586.08</v>
      </c>
      <c r="W665" s="5">
        <v>712.74</v>
      </c>
      <c r="X665" s="5">
        <v>119.47</v>
      </c>
      <c r="Y665" s="5">
        <v>1302.5699999999997</v>
      </c>
      <c r="Z665" s="5">
        <f t="shared" si="21"/>
        <v>7845.5199999999995</v>
      </c>
      <c r="AA665" s="5"/>
    </row>
    <row r="666" spans="2:27" ht="57">
      <c r="B666" s="5" t="s">
        <v>1733</v>
      </c>
      <c r="C666" s="51" t="s">
        <v>48</v>
      </c>
      <c r="D666" s="51">
        <v>86910</v>
      </c>
      <c r="E666" s="6" t="s">
        <v>1737</v>
      </c>
      <c r="F666" s="51" t="s">
        <v>184</v>
      </c>
      <c r="G666" s="5">
        <v>6</v>
      </c>
      <c r="H666" s="5">
        <v>8</v>
      </c>
      <c r="I666" s="5">
        <v>1</v>
      </c>
      <c r="J666" s="5">
        <v>6</v>
      </c>
      <c r="K666" s="5">
        <v>6</v>
      </c>
      <c r="L666" s="5">
        <v>16</v>
      </c>
      <c r="M666" s="5">
        <v>6</v>
      </c>
      <c r="N666" s="5">
        <v>1</v>
      </c>
      <c r="O666" s="5">
        <v>9</v>
      </c>
      <c r="P666" s="5">
        <f t="shared" si="20"/>
        <v>59</v>
      </c>
      <c r="Q666" s="5">
        <v>531.06000000000006</v>
      </c>
      <c r="R666" s="5">
        <v>1618.24</v>
      </c>
      <c r="S666" s="5">
        <v>195.37</v>
      </c>
      <c r="T666" s="5">
        <v>925.56</v>
      </c>
      <c r="U666" s="5">
        <v>796.32</v>
      </c>
      <c r="V666" s="5">
        <v>1554.4</v>
      </c>
      <c r="W666" s="5">
        <v>700.56</v>
      </c>
      <c r="X666" s="5">
        <v>117.3</v>
      </c>
      <c r="Y666" s="5">
        <v>1283.04</v>
      </c>
      <c r="Z666" s="5">
        <f t="shared" si="21"/>
        <v>7721.85</v>
      </c>
      <c r="AA666" s="5"/>
    </row>
    <row r="667" spans="2:27" ht="71.25">
      <c r="B667" s="5" t="s">
        <v>1736</v>
      </c>
      <c r="C667" s="51" t="s">
        <v>48</v>
      </c>
      <c r="D667" s="51">
        <v>100853</v>
      </c>
      <c r="E667" s="6" t="s">
        <v>1739</v>
      </c>
      <c r="F667" s="51" t="s">
        <v>184</v>
      </c>
      <c r="G667" s="5">
        <v>6</v>
      </c>
      <c r="H667" s="5">
        <v>8</v>
      </c>
      <c r="I667" s="5">
        <v>1</v>
      </c>
      <c r="J667" s="5">
        <v>6</v>
      </c>
      <c r="K667" s="5">
        <v>6</v>
      </c>
      <c r="L667" s="5">
        <v>16</v>
      </c>
      <c r="M667" s="5">
        <v>6</v>
      </c>
      <c r="N667" s="5">
        <v>1</v>
      </c>
      <c r="O667" s="5">
        <v>9</v>
      </c>
      <c r="P667" s="5">
        <f t="shared" si="20"/>
        <v>59</v>
      </c>
      <c r="Q667" s="5">
        <v>1437.5400000000002</v>
      </c>
      <c r="R667" s="5">
        <v>4328.4799999999996</v>
      </c>
      <c r="S667" s="5">
        <v>521.86</v>
      </c>
      <c r="T667" s="5">
        <v>2482.8000000000002</v>
      </c>
      <c r="U667" s="5">
        <v>2138.3999999999996</v>
      </c>
      <c r="V667" s="5">
        <v>4199.04</v>
      </c>
      <c r="W667" s="5">
        <v>1885.86</v>
      </c>
      <c r="X667" s="5">
        <v>316.22000000000003</v>
      </c>
      <c r="Y667" s="5">
        <v>3445.7400000000002</v>
      </c>
      <c r="Z667" s="5">
        <f t="shared" si="21"/>
        <v>20755.940000000002</v>
      </c>
      <c r="AA667" s="5"/>
    </row>
    <row r="668" spans="2:27" ht="71.25">
      <c r="B668" s="5" t="s">
        <v>1738</v>
      </c>
      <c r="C668" s="51" t="s">
        <v>26</v>
      </c>
      <c r="D668" s="51" t="s">
        <v>1742</v>
      </c>
      <c r="E668" s="6" t="s">
        <v>1743</v>
      </c>
      <c r="F668" s="51" t="s">
        <v>33</v>
      </c>
      <c r="G668" s="5">
        <v>9</v>
      </c>
      <c r="H668" s="5">
        <v>14</v>
      </c>
      <c r="I668" s="5">
        <v>2</v>
      </c>
      <c r="J668" s="5">
        <v>11</v>
      </c>
      <c r="K668" s="5">
        <v>9</v>
      </c>
      <c r="L668" s="5">
        <v>23</v>
      </c>
      <c r="M668" s="5">
        <v>7</v>
      </c>
      <c r="N668" s="5">
        <v>2</v>
      </c>
      <c r="O668" s="5">
        <v>14</v>
      </c>
      <c r="P668" s="5">
        <f t="shared" si="20"/>
        <v>91</v>
      </c>
      <c r="Q668" s="5">
        <v>3486.663</v>
      </c>
      <c r="R668" s="5">
        <v>5424.0020239999994</v>
      </c>
      <c r="S668" s="5">
        <v>773.91655999999989</v>
      </c>
      <c r="T668" s="5">
        <v>4261.8074399999996</v>
      </c>
      <c r="U668" s="5">
        <v>3484.8542159999997</v>
      </c>
      <c r="V668" s="5">
        <v>8907.7629199999992</v>
      </c>
      <c r="W668" s="5">
        <v>2711.0257999999999</v>
      </c>
      <c r="X668" s="5">
        <v>775.20600000000002</v>
      </c>
      <c r="Y668" s="5">
        <v>5425.4143999999997</v>
      </c>
      <c r="Z668" s="5">
        <f t="shared" si="21"/>
        <v>35250.652359999993</v>
      </c>
      <c r="AA668" s="5"/>
    </row>
    <row r="669" spans="2:27" ht="57">
      <c r="B669" s="5" t="s">
        <v>1741</v>
      </c>
      <c r="C669" s="51" t="s">
        <v>48</v>
      </c>
      <c r="D669" s="51">
        <v>103018</v>
      </c>
      <c r="E669" s="6" t="s">
        <v>1745</v>
      </c>
      <c r="F669" s="51" t="s">
        <v>184</v>
      </c>
      <c r="G669" s="5">
        <v>11</v>
      </c>
      <c r="H669" s="5">
        <v>15</v>
      </c>
      <c r="I669" s="5">
        <v>2</v>
      </c>
      <c r="J669" s="5">
        <v>11</v>
      </c>
      <c r="K669" s="5">
        <v>11</v>
      </c>
      <c r="L669" s="5">
        <v>30</v>
      </c>
      <c r="M669" s="5">
        <v>11</v>
      </c>
      <c r="N669" s="5">
        <v>2</v>
      </c>
      <c r="O669" s="5">
        <v>17</v>
      </c>
      <c r="P669" s="5">
        <f t="shared" si="20"/>
        <v>110</v>
      </c>
      <c r="Q669" s="5">
        <v>3097.0500000000006</v>
      </c>
      <c r="R669" s="5">
        <v>5467.2</v>
      </c>
      <c r="S669" s="5">
        <v>715.92</v>
      </c>
      <c r="T669" s="5">
        <v>3747.04</v>
      </c>
      <c r="U669" s="5">
        <v>1825.0099999999998</v>
      </c>
      <c r="V669" s="5">
        <v>9816.6</v>
      </c>
      <c r="W669" s="5">
        <v>2042.37</v>
      </c>
      <c r="X669" s="5">
        <v>729.46</v>
      </c>
      <c r="Y669" s="5">
        <v>3423.97</v>
      </c>
      <c r="Z669" s="5">
        <f t="shared" si="21"/>
        <v>30864.62</v>
      </c>
      <c r="AA669" s="5"/>
    </row>
    <row r="670" spans="2:27" ht="42.75">
      <c r="B670" s="5" t="s">
        <v>1744</v>
      </c>
      <c r="C670" s="51" t="s">
        <v>26</v>
      </c>
      <c r="D670" s="51" t="s">
        <v>1747</v>
      </c>
      <c r="E670" s="6" t="s">
        <v>1748</v>
      </c>
      <c r="F670" s="51" t="s">
        <v>33</v>
      </c>
      <c r="G670" s="5">
        <v>9</v>
      </c>
      <c r="H670" s="5">
        <v>14</v>
      </c>
      <c r="I670" s="5">
        <v>2</v>
      </c>
      <c r="J670" s="5">
        <v>11</v>
      </c>
      <c r="K670" s="5">
        <v>9</v>
      </c>
      <c r="L670" s="5">
        <v>23</v>
      </c>
      <c r="M670" s="5">
        <v>7</v>
      </c>
      <c r="N670" s="5">
        <v>2</v>
      </c>
      <c r="O670" s="5">
        <v>14</v>
      </c>
      <c r="P670" s="5">
        <f t="shared" si="20"/>
        <v>91</v>
      </c>
      <c r="Q670" s="5">
        <v>555.03</v>
      </c>
      <c r="R670" s="5">
        <v>872.83</v>
      </c>
      <c r="S670" s="5">
        <v>119.374</v>
      </c>
      <c r="T670" s="5">
        <v>683.35299999999995</v>
      </c>
      <c r="U670" s="5">
        <v>548.46900000000005</v>
      </c>
      <c r="V670" s="5">
        <v>1418.2719999999999</v>
      </c>
      <c r="W670" s="5">
        <v>432.29900000000004</v>
      </c>
      <c r="X670" s="5">
        <v>124.816</v>
      </c>
      <c r="Y670" s="5">
        <v>862.24599999999998</v>
      </c>
      <c r="Z670" s="5">
        <f t="shared" si="21"/>
        <v>5616.6889999999994</v>
      </c>
      <c r="AA670" s="5"/>
    </row>
    <row r="671" spans="2:27" ht="57">
      <c r="B671" s="5" t="s">
        <v>1746</v>
      </c>
      <c r="C671" s="51" t="s">
        <v>48</v>
      </c>
      <c r="D671" s="51">
        <v>86877</v>
      </c>
      <c r="E671" s="6" t="s">
        <v>1750</v>
      </c>
      <c r="F671" s="51" t="s">
        <v>184</v>
      </c>
      <c r="G671" s="5">
        <v>5</v>
      </c>
      <c r="H671" s="5">
        <v>7</v>
      </c>
      <c r="I671" s="5">
        <v>1</v>
      </c>
      <c r="J671" s="5">
        <v>5</v>
      </c>
      <c r="K671" s="5">
        <v>5</v>
      </c>
      <c r="L671" s="5">
        <v>10</v>
      </c>
      <c r="M671" s="5">
        <v>5</v>
      </c>
      <c r="N671" s="5">
        <v>1</v>
      </c>
      <c r="O671" s="5">
        <v>8</v>
      </c>
      <c r="P671" s="5">
        <f t="shared" si="20"/>
        <v>47</v>
      </c>
      <c r="Q671" s="5">
        <v>234.7</v>
      </c>
      <c r="R671" s="5">
        <v>425.95000000000005</v>
      </c>
      <c r="S671" s="5">
        <v>76.73</v>
      </c>
      <c r="T671" s="5">
        <v>471.34999999999997</v>
      </c>
      <c r="U671" s="5">
        <v>330.65</v>
      </c>
      <c r="V671" s="5">
        <v>560.20000000000005</v>
      </c>
      <c r="W671" s="5">
        <v>255.95</v>
      </c>
      <c r="X671" s="5">
        <v>59.29</v>
      </c>
      <c r="Y671" s="5">
        <v>487.44000000000005</v>
      </c>
      <c r="Z671" s="5">
        <f t="shared" si="21"/>
        <v>2902.2599999999998</v>
      </c>
      <c r="AA671" s="5"/>
    </row>
    <row r="672" spans="2:27" ht="42.75">
      <c r="B672" s="5" t="s">
        <v>1749</v>
      </c>
      <c r="C672" s="51" t="s">
        <v>48</v>
      </c>
      <c r="D672" s="51">
        <v>86878</v>
      </c>
      <c r="E672" s="6" t="s">
        <v>1753</v>
      </c>
      <c r="F672" s="51" t="s">
        <v>184</v>
      </c>
      <c r="G672" s="5">
        <v>5</v>
      </c>
      <c r="H672" s="5">
        <v>7</v>
      </c>
      <c r="I672" s="5">
        <v>1</v>
      </c>
      <c r="J672" s="5">
        <v>5</v>
      </c>
      <c r="K672" s="5">
        <v>5</v>
      </c>
      <c r="L672" s="5">
        <v>10</v>
      </c>
      <c r="M672" s="5">
        <v>5</v>
      </c>
      <c r="N672" s="5">
        <v>1</v>
      </c>
      <c r="O672" s="5">
        <v>8</v>
      </c>
      <c r="P672" s="5">
        <f t="shared" si="20"/>
        <v>47</v>
      </c>
      <c r="Q672" s="5">
        <v>252.2</v>
      </c>
      <c r="R672" s="5">
        <v>458.71</v>
      </c>
      <c r="S672" s="5">
        <v>82.84</v>
      </c>
      <c r="T672" s="5">
        <v>509.05</v>
      </c>
      <c r="U672" s="5">
        <v>356.5</v>
      </c>
      <c r="V672" s="5">
        <v>603.1</v>
      </c>
      <c r="W672" s="5">
        <v>275.34999999999997</v>
      </c>
      <c r="X672" s="5">
        <v>63.81</v>
      </c>
      <c r="Y672" s="5">
        <v>524.88</v>
      </c>
      <c r="Z672" s="5">
        <f t="shared" si="21"/>
        <v>3126.44</v>
      </c>
      <c r="AA672" s="5"/>
    </row>
    <row r="673" spans="2:27" ht="28.5">
      <c r="B673" s="5" t="s">
        <v>1752</v>
      </c>
      <c r="C673" s="51" t="s">
        <v>48</v>
      </c>
      <c r="D673" s="51">
        <v>86886</v>
      </c>
      <c r="E673" s="6" t="s">
        <v>1564</v>
      </c>
      <c r="F673" s="51" t="s">
        <v>184</v>
      </c>
      <c r="G673" s="5">
        <v>11</v>
      </c>
      <c r="H673" s="5">
        <v>15</v>
      </c>
      <c r="I673" s="5">
        <v>2</v>
      </c>
      <c r="J673" s="5">
        <v>11</v>
      </c>
      <c r="K673" s="5">
        <v>11</v>
      </c>
      <c r="L673" s="5">
        <v>30</v>
      </c>
      <c r="M673" s="5">
        <v>11</v>
      </c>
      <c r="N673" s="5">
        <v>2</v>
      </c>
      <c r="O673" s="5">
        <v>17</v>
      </c>
      <c r="P673" s="5">
        <f t="shared" si="20"/>
        <v>110</v>
      </c>
      <c r="Q673" s="5">
        <v>385.33000000000004</v>
      </c>
      <c r="R673" s="5">
        <v>678.30000000000007</v>
      </c>
      <c r="S673" s="5">
        <v>113.28</v>
      </c>
      <c r="T673" s="5">
        <v>765.05000000000007</v>
      </c>
      <c r="U673" s="5">
        <v>538.55999999999995</v>
      </c>
      <c r="V673" s="5">
        <v>1249.5000000000002</v>
      </c>
      <c r="W673" s="5">
        <v>419.31999999999994</v>
      </c>
      <c r="X673" s="5">
        <v>88.22</v>
      </c>
      <c r="Y673" s="5">
        <v>769.25000000000011</v>
      </c>
      <c r="Z673" s="5">
        <f t="shared" si="21"/>
        <v>5006.8100000000004</v>
      </c>
      <c r="AA673" s="5"/>
    </row>
    <row r="674" spans="2:27" ht="28.5">
      <c r="B674" s="5" t="s">
        <v>1754</v>
      </c>
      <c r="C674" s="51" t="s">
        <v>48</v>
      </c>
      <c r="D674" s="51">
        <v>86887</v>
      </c>
      <c r="E674" s="6" t="s">
        <v>1756</v>
      </c>
      <c r="F674" s="51" t="s">
        <v>184</v>
      </c>
      <c r="G674" s="5">
        <v>11</v>
      </c>
      <c r="H674" s="5">
        <v>15</v>
      </c>
      <c r="I674" s="5">
        <v>2</v>
      </c>
      <c r="J674" s="5">
        <v>11</v>
      </c>
      <c r="K674" s="5">
        <v>11</v>
      </c>
      <c r="L674" s="5">
        <v>30</v>
      </c>
      <c r="M674" s="5">
        <v>11</v>
      </c>
      <c r="N674" s="5">
        <v>2</v>
      </c>
      <c r="O674" s="5">
        <v>17</v>
      </c>
      <c r="P674" s="5">
        <f t="shared" si="20"/>
        <v>110</v>
      </c>
      <c r="Q674" s="5">
        <v>416.24000000000012</v>
      </c>
      <c r="R674" s="5">
        <v>734.85000000000014</v>
      </c>
      <c r="S674" s="5">
        <v>123.12</v>
      </c>
      <c r="T674" s="5">
        <v>831.93000000000006</v>
      </c>
      <c r="U674" s="5">
        <v>584.42999999999995</v>
      </c>
      <c r="V674" s="5">
        <v>1353.0000000000002</v>
      </c>
      <c r="W674" s="5">
        <v>453.64</v>
      </c>
      <c r="X674" s="5">
        <v>95.52</v>
      </c>
      <c r="Y674" s="5">
        <v>833.34</v>
      </c>
      <c r="Z674" s="5">
        <f t="shared" si="21"/>
        <v>5426.0700000000015</v>
      </c>
      <c r="AA674" s="5"/>
    </row>
    <row r="675" spans="2:27" ht="42.75">
      <c r="B675" s="5" t="s">
        <v>1755</v>
      </c>
      <c r="C675" s="51" t="s">
        <v>48</v>
      </c>
      <c r="D675" s="51">
        <v>86881</v>
      </c>
      <c r="E675" s="6" t="s">
        <v>1758</v>
      </c>
      <c r="F675" s="51" t="s">
        <v>184</v>
      </c>
      <c r="G675" s="5">
        <v>16</v>
      </c>
      <c r="H675" s="5">
        <v>23</v>
      </c>
      <c r="I675" s="5">
        <v>3</v>
      </c>
      <c r="J675" s="5">
        <v>18</v>
      </c>
      <c r="K675" s="5">
        <v>16</v>
      </c>
      <c r="L675" s="5">
        <v>41</v>
      </c>
      <c r="M675" s="5">
        <v>14</v>
      </c>
      <c r="N675" s="5">
        <v>3</v>
      </c>
      <c r="O675" s="5">
        <v>24</v>
      </c>
      <c r="P675" s="5">
        <f t="shared" si="20"/>
        <v>158</v>
      </c>
      <c r="Q675" s="5">
        <v>2228.48</v>
      </c>
      <c r="R675" s="5">
        <v>4220.7299999999996</v>
      </c>
      <c r="S675" s="5">
        <v>705.9</v>
      </c>
      <c r="T675" s="5">
        <v>5212.8</v>
      </c>
      <c r="U675" s="5">
        <v>3213.44</v>
      </c>
      <c r="V675" s="5">
        <v>6904.81</v>
      </c>
      <c r="W675" s="5">
        <v>2143.6800000000003</v>
      </c>
      <c r="X675" s="5">
        <v>534.03</v>
      </c>
      <c r="Y675" s="5">
        <v>4404.96</v>
      </c>
      <c r="Z675" s="5">
        <f t="shared" si="21"/>
        <v>29568.829999999998</v>
      </c>
      <c r="AA675" s="5"/>
    </row>
    <row r="676" spans="2:27" ht="28.5">
      <c r="B676" s="5" t="s">
        <v>1757</v>
      </c>
      <c r="C676" s="51" t="s">
        <v>48</v>
      </c>
      <c r="D676" s="51">
        <v>86883</v>
      </c>
      <c r="E676" s="6" t="s">
        <v>1760</v>
      </c>
      <c r="F676" s="51" t="s">
        <v>184</v>
      </c>
      <c r="G676" s="5">
        <v>13</v>
      </c>
      <c r="H676" s="5">
        <v>20</v>
      </c>
      <c r="I676" s="5">
        <v>3</v>
      </c>
      <c r="J676" s="5">
        <v>15</v>
      </c>
      <c r="K676" s="5">
        <v>13</v>
      </c>
      <c r="L676" s="5">
        <v>35</v>
      </c>
      <c r="M676" s="5">
        <v>11</v>
      </c>
      <c r="N676" s="5">
        <v>3</v>
      </c>
      <c r="O676" s="5">
        <v>21</v>
      </c>
      <c r="P676" s="5">
        <f t="shared" si="20"/>
        <v>134</v>
      </c>
      <c r="Q676" s="5">
        <v>142.87</v>
      </c>
      <c r="R676" s="5">
        <v>308</v>
      </c>
      <c r="S676" s="5">
        <v>37.470000000000006</v>
      </c>
      <c r="T676" s="5">
        <v>180</v>
      </c>
      <c r="U676" s="5">
        <v>205.53</v>
      </c>
      <c r="V676" s="5">
        <v>441</v>
      </c>
      <c r="W676" s="5">
        <v>141.68</v>
      </c>
      <c r="X676" s="5">
        <v>33.42</v>
      </c>
      <c r="Y676" s="5">
        <v>247.8</v>
      </c>
      <c r="Z676" s="5">
        <f t="shared" si="21"/>
        <v>1737.77</v>
      </c>
      <c r="AA676" s="5"/>
    </row>
    <row r="677" spans="2:27" ht="42.75">
      <c r="B677" s="5" t="s">
        <v>1759</v>
      </c>
      <c r="C677" s="51" t="s">
        <v>48</v>
      </c>
      <c r="D677" s="51">
        <v>86889</v>
      </c>
      <c r="E677" s="6" t="s">
        <v>1763</v>
      </c>
      <c r="F677" s="51" t="s">
        <v>184</v>
      </c>
      <c r="G677" s="5">
        <v>5</v>
      </c>
      <c r="H677" s="5">
        <v>5</v>
      </c>
      <c r="I677" s="5">
        <v>1</v>
      </c>
      <c r="J677" s="5">
        <v>5</v>
      </c>
      <c r="K677" s="5">
        <v>5</v>
      </c>
      <c r="L677" s="5">
        <v>5</v>
      </c>
      <c r="M677" s="5">
        <v>5</v>
      </c>
      <c r="N677" s="5">
        <v>1</v>
      </c>
      <c r="O677" s="5">
        <v>5</v>
      </c>
      <c r="P677" s="5">
        <f t="shared" si="20"/>
        <v>37</v>
      </c>
      <c r="Q677" s="5">
        <v>6698.05</v>
      </c>
      <c r="R677" s="5">
        <v>4455.7</v>
      </c>
      <c r="S677" s="5">
        <v>883.66</v>
      </c>
      <c r="T677" s="5">
        <v>4058.7000000000003</v>
      </c>
      <c r="U677" s="5">
        <v>3816.85</v>
      </c>
      <c r="V677" s="5">
        <v>4315.3</v>
      </c>
      <c r="W677" s="5">
        <v>4295.55</v>
      </c>
      <c r="X677" s="5">
        <v>817.35</v>
      </c>
      <c r="Y677" s="5">
        <v>4014.1000000000004</v>
      </c>
      <c r="Z677" s="5">
        <f t="shared" si="21"/>
        <v>33355.259999999995</v>
      </c>
      <c r="AA677" s="5"/>
    </row>
    <row r="678" spans="2:27" ht="71.25">
      <c r="B678" s="5" t="s">
        <v>1762</v>
      </c>
      <c r="C678" s="51" t="s">
        <v>102</v>
      </c>
      <c r="D678" s="51" t="s">
        <v>1765</v>
      </c>
      <c r="E678" s="6" t="s">
        <v>1766</v>
      </c>
      <c r="F678" s="51" t="s">
        <v>666</v>
      </c>
      <c r="G678" s="5">
        <v>5</v>
      </c>
      <c r="H678" s="5">
        <v>7</v>
      </c>
      <c r="I678" s="5">
        <v>1</v>
      </c>
      <c r="J678" s="5">
        <v>5</v>
      </c>
      <c r="K678" s="5">
        <v>5</v>
      </c>
      <c r="L678" s="5">
        <v>10</v>
      </c>
      <c r="M678" s="5">
        <v>5</v>
      </c>
      <c r="N678" s="5">
        <v>1</v>
      </c>
      <c r="O678" s="5">
        <v>8</v>
      </c>
      <c r="P678" s="5">
        <f t="shared" si="20"/>
        <v>47</v>
      </c>
      <c r="Q678" s="5">
        <v>6115.15</v>
      </c>
      <c r="R678" s="5">
        <v>6623.5399999999991</v>
      </c>
      <c r="S678" s="5">
        <v>946.21999999999991</v>
      </c>
      <c r="T678" s="5">
        <v>4731.1000000000004</v>
      </c>
      <c r="U678" s="5">
        <v>6075.65</v>
      </c>
      <c r="V678" s="5">
        <v>9462.2000000000007</v>
      </c>
      <c r="W678" s="5">
        <v>6212.2999999999993</v>
      </c>
      <c r="X678" s="5">
        <v>946.21999999999991</v>
      </c>
      <c r="Y678" s="5">
        <v>9813.2000000000007</v>
      </c>
      <c r="Z678" s="5">
        <f t="shared" si="21"/>
        <v>50925.58</v>
      </c>
      <c r="AA678" s="5"/>
    </row>
    <row r="679" spans="2:27" ht="85.5">
      <c r="B679" s="5" t="s">
        <v>1764</v>
      </c>
      <c r="C679" s="51" t="s">
        <v>102</v>
      </c>
      <c r="D679" s="51" t="s">
        <v>1767</v>
      </c>
      <c r="E679" s="6" t="s">
        <v>1768</v>
      </c>
      <c r="F679" s="51" t="s">
        <v>666</v>
      </c>
      <c r="G679" s="5">
        <v>5</v>
      </c>
      <c r="H679" s="5">
        <v>7</v>
      </c>
      <c r="I679" s="5">
        <v>1</v>
      </c>
      <c r="J679" s="5">
        <v>5</v>
      </c>
      <c r="K679" s="5">
        <v>5</v>
      </c>
      <c r="L679" s="5">
        <v>10</v>
      </c>
      <c r="M679" s="5">
        <v>5</v>
      </c>
      <c r="N679" s="5">
        <v>1</v>
      </c>
      <c r="O679" s="5">
        <v>8</v>
      </c>
      <c r="P679" s="5">
        <f t="shared" si="20"/>
        <v>47</v>
      </c>
      <c r="Q679" s="5">
        <v>4238.55</v>
      </c>
      <c r="R679" s="5">
        <v>4433.8</v>
      </c>
      <c r="S679" s="5">
        <v>633.40000000000009</v>
      </c>
      <c r="T679" s="5">
        <v>3167</v>
      </c>
      <c r="U679" s="5">
        <v>4332.3</v>
      </c>
      <c r="V679" s="5">
        <v>6334</v>
      </c>
      <c r="W679" s="5">
        <v>4124</v>
      </c>
      <c r="X679" s="5">
        <v>633.40000000000009</v>
      </c>
      <c r="Y679" s="5">
        <v>6675.92</v>
      </c>
      <c r="Z679" s="5">
        <f t="shared" si="21"/>
        <v>34572.370000000003</v>
      </c>
      <c r="AA679" s="5"/>
    </row>
    <row r="680" spans="2:27" ht="15">
      <c r="B680" s="5" t="s">
        <v>1769</v>
      </c>
      <c r="C680" s="51" t="s">
        <v>21</v>
      </c>
      <c r="D680" s="51" t="s">
        <v>21</v>
      </c>
      <c r="E680" s="6" t="s">
        <v>1770</v>
      </c>
      <c r="F680" s="51" t="s">
        <v>23</v>
      </c>
      <c r="G680" s="5"/>
      <c r="H680" s="5"/>
      <c r="I680" s="5"/>
      <c r="J680" s="5"/>
      <c r="K680" s="5"/>
      <c r="L680" s="5"/>
      <c r="M680" s="5"/>
      <c r="N680" s="5"/>
      <c r="O680" s="5"/>
      <c r="P680" s="5">
        <f t="shared" si="20"/>
        <v>0</v>
      </c>
      <c r="Q680" s="5"/>
      <c r="R680" s="5"/>
      <c r="S680" s="5">
        <v>0</v>
      </c>
      <c r="T680" s="5"/>
      <c r="U680" s="5"/>
      <c r="V680" s="5"/>
      <c r="W680" s="5"/>
      <c r="X680" s="5"/>
      <c r="Y680" s="5"/>
      <c r="Z680" s="5">
        <f t="shared" si="21"/>
        <v>0</v>
      </c>
      <c r="AA680" s="5"/>
    </row>
    <row r="681" spans="2:27">
      <c r="B681" s="5" t="s">
        <v>1771</v>
      </c>
      <c r="C681" s="51" t="s">
        <v>26</v>
      </c>
      <c r="D681" s="51" t="s">
        <v>1772</v>
      </c>
      <c r="E681" s="6" t="s">
        <v>1773</v>
      </c>
      <c r="F681" s="51" t="s">
        <v>33</v>
      </c>
      <c r="G681" s="5">
        <v>25</v>
      </c>
      <c r="H681" s="5">
        <v>35</v>
      </c>
      <c r="I681" s="5">
        <v>5</v>
      </c>
      <c r="J681" s="5">
        <v>25</v>
      </c>
      <c r="K681" s="5">
        <v>25</v>
      </c>
      <c r="L681" s="5">
        <v>70</v>
      </c>
      <c r="M681" s="5">
        <v>25</v>
      </c>
      <c r="N681" s="5">
        <v>5</v>
      </c>
      <c r="O681" s="5">
        <v>40</v>
      </c>
      <c r="P681" s="5">
        <f t="shared" si="20"/>
        <v>255</v>
      </c>
      <c r="Q681" s="5">
        <v>122.65</v>
      </c>
      <c r="R681" s="5">
        <v>179.58500000000001</v>
      </c>
      <c r="S681" s="5">
        <v>21.225000000000001</v>
      </c>
      <c r="T681" s="5">
        <v>126.425</v>
      </c>
      <c r="U681" s="5">
        <v>114.85000000000001</v>
      </c>
      <c r="V681" s="5">
        <v>343.28000000000003</v>
      </c>
      <c r="W681" s="5">
        <v>123.375</v>
      </c>
      <c r="X681" s="5">
        <v>25.975000000000001</v>
      </c>
      <c r="Y681" s="5">
        <v>184.68</v>
      </c>
      <c r="Z681" s="5">
        <f t="shared" si="21"/>
        <v>1242.0450000000001</v>
      </c>
      <c r="AA681" s="5"/>
    </row>
    <row r="682" spans="2:27" ht="28.5">
      <c r="B682" s="5" t="s">
        <v>1774</v>
      </c>
      <c r="C682" s="51" t="s">
        <v>26</v>
      </c>
      <c r="D682" s="51" t="s">
        <v>1775</v>
      </c>
      <c r="E682" s="6" t="s">
        <v>1776</v>
      </c>
      <c r="F682" s="51" t="s">
        <v>33</v>
      </c>
      <c r="G682" s="5">
        <v>25</v>
      </c>
      <c r="H682" s="5">
        <v>35</v>
      </c>
      <c r="I682" s="5">
        <v>5</v>
      </c>
      <c r="J682" s="5">
        <v>25</v>
      </c>
      <c r="K682" s="5">
        <v>25</v>
      </c>
      <c r="L682" s="5">
        <v>70</v>
      </c>
      <c r="M682" s="5">
        <v>25</v>
      </c>
      <c r="N682" s="5">
        <v>5</v>
      </c>
      <c r="O682" s="5">
        <v>40</v>
      </c>
      <c r="P682" s="5">
        <f t="shared" si="20"/>
        <v>255</v>
      </c>
      <c r="Q682" s="5">
        <v>591.70065</v>
      </c>
      <c r="R682" s="5">
        <v>864.24106999999992</v>
      </c>
      <c r="S682" s="5">
        <v>104.41812999999999</v>
      </c>
      <c r="T682" s="5">
        <v>602.67824999999993</v>
      </c>
      <c r="U682" s="5">
        <v>562.88445000000002</v>
      </c>
      <c r="V682" s="5">
        <v>1648.3868799999998</v>
      </c>
      <c r="W682" s="5">
        <v>602.57509999999991</v>
      </c>
      <c r="X682" s="5">
        <v>124.14911000000001</v>
      </c>
      <c r="Y682" s="5">
        <v>973.98208</v>
      </c>
      <c r="Z682" s="5">
        <f t="shared" si="21"/>
        <v>6075.0157199999994</v>
      </c>
      <c r="AA682" s="5"/>
    </row>
    <row r="683" spans="2:27" ht="57">
      <c r="B683" s="5" t="s">
        <v>1777</v>
      </c>
      <c r="C683" s="51" t="s">
        <v>26</v>
      </c>
      <c r="D683" s="51" t="s">
        <v>1778</v>
      </c>
      <c r="E683" s="6" t="s">
        <v>1969</v>
      </c>
      <c r="F683" s="51" t="s">
        <v>33</v>
      </c>
      <c r="G683" s="5">
        <v>25</v>
      </c>
      <c r="H683" s="5">
        <v>35</v>
      </c>
      <c r="I683" s="5">
        <v>5</v>
      </c>
      <c r="J683" s="5">
        <v>25</v>
      </c>
      <c r="K683" s="5">
        <v>25</v>
      </c>
      <c r="L683" s="5">
        <v>70</v>
      </c>
      <c r="M683" s="5">
        <v>25</v>
      </c>
      <c r="N683" s="5">
        <v>5</v>
      </c>
      <c r="O683" s="5">
        <v>40</v>
      </c>
      <c r="P683" s="5">
        <f t="shared" si="20"/>
        <v>255</v>
      </c>
      <c r="Q683" s="5">
        <v>1898.8750000000002</v>
      </c>
      <c r="R683" s="5">
        <v>2663.8500000000004</v>
      </c>
      <c r="S683" s="5">
        <v>370.77500000000003</v>
      </c>
      <c r="T683" s="5">
        <v>1902.625</v>
      </c>
      <c r="U683" s="5">
        <v>1870.25</v>
      </c>
      <c r="V683" s="5">
        <v>5294.0999999999995</v>
      </c>
      <c r="W683" s="5">
        <v>1883.5000000000002</v>
      </c>
      <c r="X683" s="5">
        <v>387.3</v>
      </c>
      <c r="Y683" s="5">
        <v>3012.4</v>
      </c>
      <c r="Z683" s="5">
        <f t="shared" si="21"/>
        <v>19283.674999999999</v>
      </c>
      <c r="AA683" s="5"/>
    </row>
    <row r="684" spans="2:27" ht="57">
      <c r="B684" s="5" t="s">
        <v>1779</v>
      </c>
      <c r="C684" s="51" t="s">
        <v>48</v>
      </c>
      <c r="D684" s="51">
        <v>101905</v>
      </c>
      <c r="E684" s="6" t="s">
        <v>1780</v>
      </c>
      <c r="F684" s="51" t="s">
        <v>184</v>
      </c>
      <c r="G684" s="5">
        <v>10</v>
      </c>
      <c r="H684" s="5">
        <v>14</v>
      </c>
      <c r="I684" s="5">
        <v>2</v>
      </c>
      <c r="J684" s="5">
        <v>10</v>
      </c>
      <c r="K684" s="5">
        <v>10</v>
      </c>
      <c r="L684" s="5">
        <v>28</v>
      </c>
      <c r="M684" s="5">
        <v>10</v>
      </c>
      <c r="N684" s="5">
        <v>2</v>
      </c>
      <c r="O684" s="5">
        <v>16</v>
      </c>
      <c r="P684" s="5">
        <f t="shared" si="20"/>
        <v>102</v>
      </c>
      <c r="Q684" s="5">
        <v>2642.7000000000003</v>
      </c>
      <c r="R684" s="5">
        <v>3096.94</v>
      </c>
      <c r="S684" s="5">
        <v>741.76</v>
      </c>
      <c r="T684" s="5">
        <v>2253.4999999999995</v>
      </c>
      <c r="U684" s="5">
        <v>2587.5000000000005</v>
      </c>
      <c r="V684" s="5">
        <v>6355.16</v>
      </c>
      <c r="W684" s="5">
        <v>2323.4</v>
      </c>
      <c r="X684" s="5">
        <v>487.14</v>
      </c>
      <c r="Y684" s="5">
        <v>3574.4</v>
      </c>
      <c r="Z684" s="5">
        <f t="shared" si="21"/>
        <v>24062.5</v>
      </c>
      <c r="AA684" s="5"/>
    </row>
    <row r="685" spans="2:27" ht="42.75">
      <c r="B685" s="5" t="s">
        <v>1782</v>
      </c>
      <c r="C685" s="51" t="s">
        <v>48</v>
      </c>
      <c r="D685" s="51">
        <v>101907</v>
      </c>
      <c r="E685" s="6" t="s">
        <v>1783</v>
      </c>
      <c r="F685" s="51" t="s">
        <v>184</v>
      </c>
      <c r="G685" s="5">
        <v>10</v>
      </c>
      <c r="H685" s="5">
        <v>14</v>
      </c>
      <c r="I685" s="5">
        <v>2</v>
      </c>
      <c r="J685" s="5">
        <v>10</v>
      </c>
      <c r="K685" s="5">
        <v>10</v>
      </c>
      <c r="L685" s="5">
        <v>28</v>
      </c>
      <c r="M685" s="5">
        <v>10</v>
      </c>
      <c r="N685" s="5">
        <v>2</v>
      </c>
      <c r="O685" s="5">
        <v>16</v>
      </c>
      <c r="P685" s="5">
        <f t="shared" si="20"/>
        <v>102</v>
      </c>
      <c r="Q685" s="5">
        <v>8486.4999999999982</v>
      </c>
      <c r="R685" s="5">
        <v>9778.8599999999988</v>
      </c>
      <c r="S685" s="5">
        <v>2441.7600000000002</v>
      </c>
      <c r="T685" s="5">
        <v>7141</v>
      </c>
      <c r="U685" s="5">
        <v>8325</v>
      </c>
      <c r="V685" s="5">
        <v>20189.12</v>
      </c>
      <c r="W685" s="5">
        <v>7380.9000000000005</v>
      </c>
      <c r="X685" s="5">
        <v>1549.64</v>
      </c>
      <c r="Y685" s="5">
        <v>11309.44</v>
      </c>
      <c r="Z685" s="5">
        <f t="shared" si="21"/>
        <v>76602.219999999987</v>
      </c>
      <c r="AA685" s="5"/>
    </row>
    <row r="686" spans="2:27" ht="42.75">
      <c r="B686" s="5" t="s">
        <v>1784</v>
      </c>
      <c r="C686" s="51" t="s">
        <v>48</v>
      </c>
      <c r="D686" s="51">
        <v>101909</v>
      </c>
      <c r="E686" s="6" t="s">
        <v>1785</v>
      </c>
      <c r="F686" s="51" t="s">
        <v>184</v>
      </c>
      <c r="G686" s="5">
        <v>10</v>
      </c>
      <c r="H686" s="5">
        <v>14</v>
      </c>
      <c r="I686" s="5">
        <v>2</v>
      </c>
      <c r="J686" s="5">
        <v>10</v>
      </c>
      <c r="K686" s="5">
        <v>10</v>
      </c>
      <c r="L686" s="5">
        <v>28</v>
      </c>
      <c r="M686" s="5">
        <v>10</v>
      </c>
      <c r="N686" s="5">
        <v>2</v>
      </c>
      <c r="O686" s="5">
        <v>16</v>
      </c>
      <c r="P686" s="5">
        <f t="shared" si="20"/>
        <v>102</v>
      </c>
      <c r="Q686" s="5">
        <v>2986.5</v>
      </c>
      <c r="R686" s="5">
        <v>3490.06</v>
      </c>
      <c r="S686" s="5">
        <v>841.76</v>
      </c>
      <c r="T686" s="5">
        <v>2540.9999999999995</v>
      </c>
      <c r="U686" s="5">
        <v>2925</v>
      </c>
      <c r="V686" s="5">
        <v>7169.1200000000008</v>
      </c>
      <c r="W686" s="5">
        <v>2620.8999999999996</v>
      </c>
      <c r="X686" s="5">
        <v>549.64</v>
      </c>
      <c r="Y686" s="5">
        <v>4029.44</v>
      </c>
      <c r="Z686" s="5">
        <f t="shared" si="21"/>
        <v>27153.420000000002</v>
      </c>
      <c r="AA686" s="5"/>
    </row>
    <row r="687" spans="2:27" ht="85.5">
      <c r="B687" s="5" t="s">
        <v>1786</v>
      </c>
      <c r="C687" s="51" t="s">
        <v>48</v>
      </c>
      <c r="D687" s="51">
        <v>101914</v>
      </c>
      <c r="E687" s="6" t="s">
        <v>1787</v>
      </c>
      <c r="F687" s="51" t="s">
        <v>184</v>
      </c>
      <c r="G687" s="5">
        <v>5</v>
      </c>
      <c r="H687" s="5">
        <v>7</v>
      </c>
      <c r="I687" s="5">
        <v>1</v>
      </c>
      <c r="J687" s="5">
        <v>5</v>
      </c>
      <c r="K687" s="5">
        <v>5</v>
      </c>
      <c r="L687" s="5">
        <v>14</v>
      </c>
      <c r="M687" s="5">
        <v>5</v>
      </c>
      <c r="N687" s="5">
        <v>1</v>
      </c>
      <c r="O687" s="5">
        <v>8</v>
      </c>
      <c r="P687" s="5">
        <f t="shared" si="20"/>
        <v>51</v>
      </c>
      <c r="Q687" s="5">
        <v>2355.3500000000004</v>
      </c>
      <c r="R687" s="5">
        <v>3306.66</v>
      </c>
      <c r="S687" s="5">
        <v>456.28</v>
      </c>
      <c r="T687" s="5">
        <v>2307.4499999999998</v>
      </c>
      <c r="U687" s="5">
        <v>2157.3500000000004</v>
      </c>
      <c r="V687" s="5">
        <v>7159.74</v>
      </c>
      <c r="W687" s="5">
        <v>2698.45</v>
      </c>
      <c r="X687" s="5">
        <v>471.88</v>
      </c>
      <c r="Y687" s="5">
        <v>3729.36</v>
      </c>
      <c r="Z687" s="5">
        <f t="shared" si="21"/>
        <v>24642.520000000004</v>
      </c>
      <c r="AA687" s="5"/>
    </row>
    <row r="688" spans="2:27" ht="85.5">
      <c r="B688" s="5" t="s">
        <v>1788</v>
      </c>
      <c r="C688" s="51" t="s">
        <v>48</v>
      </c>
      <c r="D688" s="51">
        <v>101915</v>
      </c>
      <c r="E688" s="6" t="s">
        <v>1789</v>
      </c>
      <c r="F688" s="51" t="s">
        <v>184</v>
      </c>
      <c r="G688" s="5">
        <v>5</v>
      </c>
      <c r="H688" s="5">
        <v>7</v>
      </c>
      <c r="I688" s="5">
        <v>1</v>
      </c>
      <c r="J688" s="5">
        <v>5</v>
      </c>
      <c r="K688" s="5">
        <v>5</v>
      </c>
      <c r="L688" s="5">
        <v>14</v>
      </c>
      <c r="M688" s="5">
        <v>5</v>
      </c>
      <c r="N688" s="5">
        <v>1</v>
      </c>
      <c r="O688" s="5">
        <v>8</v>
      </c>
      <c r="P688" s="5">
        <f t="shared" si="20"/>
        <v>51</v>
      </c>
      <c r="Q688" s="5">
        <v>2434.6499999999996</v>
      </c>
      <c r="R688" s="5">
        <v>2304.0499999999997</v>
      </c>
      <c r="S688" s="5">
        <v>327.99</v>
      </c>
      <c r="T688" s="5">
        <v>2013.95</v>
      </c>
      <c r="U688" s="5">
        <v>2143.0500000000002</v>
      </c>
      <c r="V688" s="5">
        <v>5555.34</v>
      </c>
      <c r="W688" s="5">
        <v>2284.3000000000002</v>
      </c>
      <c r="X688" s="5">
        <v>329.19</v>
      </c>
      <c r="Y688" s="5">
        <v>3857.12</v>
      </c>
      <c r="Z688" s="5">
        <f t="shared" si="21"/>
        <v>21249.639999999996</v>
      </c>
      <c r="AA688" s="5"/>
    </row>
    <row r="689" spans="2:27" ht="57">
      <c r="B689" s="5" t="s">
        <v>1791</v>
      </c>
      <c r="C689" s="51" t="s">
        <v>26</v>
      </c>
      <c r="D689" s="51" t="s">
        <v>1792</v>
      </c>
      <c r="E689" s="6" t="s">
        <v>1793</v>
      </c>
      <c r="F689" s="51" t="s">
        <v>33</v>
      </c>
      <c r="G689" s="5">
        <v>10</v>
      </c>
      <c r="H689" s="5">
        <v>14</v>
      </c>
      <c r="I689" s="5">
        <v>2</v>
      </c>
      <c r="J689" s="5">
        <v>10</v>
      </c>
      <c r="K689" s="5">
        <v>10</v>
      </c>
      <c r="L689" s="5">
        <v>28</v>
      </c>
      <c r="M689" s="5">
        <v>10</v>
      </c>
      <c r="N689" s="5">
        <v>2</v>
      </c>
      <c r="O689" s="5">
        <v>16</v>
      </c>
      <c r="P689" s="5">
        <f t="shared" si="20"/>
        <v>102</v>
      </c>
      <c r="Q689" s="5">
        <v>233.4</v>
      </c>
      <c r="R689" s="5">
        <v>332.19200000000001</v>
      </c>
      <c r="S689" s="5">
        <v>75.256</v>
      </c>
      <c r="T689" s="5">
        <v>235.82</v>
      </c>
      <c r="U689" s="5">
        <v>231.74</v>
      </c>
      <c r="V689" s="5">
        <v>646.96800000000007</v>
      </c>
      <c r="W689" s="5">
        <v>279.44</v>
      </c>
      <c r="X689" s="5">
        <v>46.631999999999998</v>
      </c>
      <c r="Y689" s="5">
        <v>368.32000000000005</v>
      </c>
      <c r="Z689" s="5">
        <f t="shared" si="21"/>
        <v>2449.768</v>
      </c>
      <c r="AA689" s="5"/>
    </row>
    <row r="690" spans="2:27" ht="71.25">
      <c r="B690" s="5" t="s">
        <v>1794</v>
      </c>
      <c r="C690" s="51" t="s">
        <v>26</v>
      </c>
      <c r="D690" s="51" t="s">
        <v>1795</v>
      </c>
      <c r="E690" s="6" t="s">
        <v>1796</v>
      </c>
      <c r="F690" s="51" t="s">
        <v>33</v>
      </c>
      <c r="G690" s="5">
        <v>25</v>
      </c>
      <c r="H690" s="5">
        <v>35</v>
      </c>
      <c r="I690" s="5">
        <v>5</v>
      </c>
      <c r="J690" s="5">
        <v>25</v>
      </c>
      <c r="K690" s="5">
        <v>25</v>
      </c>
      <c r="L690" s="5">
        <v>70</v>
      </c>
      <c r="M690" s="5">
        <v>25</v>
      </c>
      <c r="N690" s="5">
        <v>5</v>
      </c>
      <c r="O690" s="5">
        <v>40</v>
      </c>
      <c r="P690" s="5">
        <f t="shared" si="20"/>
        <v>255</v>
      </c>
      <c r="Q690" s="5">
        <v>1080.05</v>
      </c>
      <c r="R690" s="5">
        <v>1514.2399999999998</v>
      </c>
      <c r="S690" s="5">
        <v>358.96000000000004</v>
      </c>
      <c r="T690" s="5">
        <v>1081.55</v>
      </c>
      <c r="U690" s="5">
        <v>1068.5999999999999</v>
      </c>
      <c r="V690" s="5">
        <v>2965.3399999999997</v>
      </c>
      <c r="W690" s="5">
        <v>1285.4000000000001</v>
      </c>
      <c r="X690" s="5">
        <v>219.01999999999998</v>
      </c>
      <c r="Y690" s="5">
        <v>1717.7599999999998</v>
      </c>
      <c r="Z690" s="5">
        <f t="shared" si="21"/>
        <v>11290.92</v>
      </c>
      <c r="AA690" s="5"/>
    </row>
    <row r="691" spans="2:27" ht="85.5">
      <c r="B691" s="5" t="s">
        <v>1797</v>
      </c>
      <c r="C691" s="51" t="s">
        <v>26</v>
      </c>
      <c r="D691" s="51" t="s">
        <v>1798</v>
      </c>
      <c r="E691" s="6" t="s">
        <v>1799</v>
      </c>
      <c r="F691" s="51" t="s">
        <v>33</v>
      </c>
      <c r="G691" s="5">
        <v>25</v>
      </c>
      <c r="H691" s="5">
        <v>35</v>
      </c>
      <c r="I691" s="5">
        <v>5</v>
      </c>
      <c r="J691" s="5">
        <v>25</v>
      </c>
      <c r="K691" s="5">
        <v>25</v>
      </c>
      <c r="L691" s="5">
        <v>70</v>
      </c>
      <c r="M691" s="5">
        <v>25</v>
      </c>
      <c r="N691" s="5">
        <v>5</v>
      </c>
      <c r="O691" s="5">
        <v>40</v>
      </c>
      <c r="P691" s="5">
        <f t="shared" si="20"/>
        <v>255</v>
      </c>
      <c r="Q691" s="5">
        <v>425.04999999999995</v>
      </c>
      <c r="R691" s="5">
        <v>597.24</v>
      </c>
      <c r="S691" s="5">
        <v>125.91</v>
      </c>
      <c r="T691" s="5">
        <v>426.55000000000007</v>
      </c>
      <c r="U691" s="5">
        <v>413.6</v>
      </c>
      <c r="V691" s="5">
        <v>1166.3400000000001</v>
      </c>
      <c r="W691" s="5">
        <v>483.15</v>
      </c>
      <c r="X691" s="5">
        <v>88.02000000000001</v>
      </c>
      <c r="Y691" s="5">
        <v>669.76</v>
      </c>
      <c r="Z691" s="5">
        <f t="shared" si="21"/>
        <v>4395.62</v>
      </c>
      <c r="AA691" s="5"/>
    </row>
    <row r="692" spans="2:27" ht="85.5">
      <c r="B692" s="5" t="s">
        <v>1800</v>
      </c>
      <c r="C692" s="51" t="s">
        <v>26</v>
      </c>
      <c r="D692" s="51" t="s">
        <v>1801</v>
      </c>
      <c r="E692" s="6" t="s">
        <v>1802</v>
      </c>
      <c r="F692" s="51" t="s">
        <v>33</v>
      </c>
      <c r="G692" s="5">
        <v>25</v>
      </c>
      <c r="H692" s="5">
        <v>35</v>
      </c>
      <c r="I692" s="5">
        <v>5</v>
      </c>
      <c r="J692" s="5">
        <v>25</v>
      </c>
      <c r="K692" s="5">
        <v>25</v>
      </c>
      <c r="L692" s="5">
        <v>70</v>
      </c>
      <c r="M692" s="5">
        <v>25</v>
      </c>
      <c r="N692" s="5">
        <v>5</v>
      </c>
      <c r="O692" s="5">
        <v>40</v>
      </c>
      <c r="P692" s="5">
        <f t="shared" si="20"/>
        <v>255</v>
      </c>
      <c r="Q692" s="5">
        <v>692.05000000000007</v>
      </c>
      <c r="R692" s="5">
        <v>971.04</v>
      </c>
      <c r="S692" s="5">
        <v>220.91</v>
      </c>
      <c r="T692" s="5">
        <v>693.55000000000007</v>
      </c>
      <c r="U692" s="5">
        <v>680.6</v>
      </c>
      <c r="V692" s="5">
        <v>1899.2400000000002</v>
      </c>
      <c r="W692" s="5">
        <v>810.15</v>
      </c>
      <c r="X692" s="5">
        <v>141.42000000000002</v>
      </c>
      <c r="Y692" s="5">
        <v>1096.96</v>
      </c>
      <c r="Z692" s="5">
        <f t="shared" si="21"/>
        <v>7205.92</v>
      </c>
      <c r="AA692" s="5"/>
    </row>
    <row r="693" spans="2:27" ht="85.5">
      <c r="B693" s="5" t="s">
        <v>1803</v>
      </c>
      <c r="C693" s="51" t="s">
        <v>26</v>
      </c>
      <c r="D693" s="51" t="s">
        <v>1804</v>
      </c>
      <c r="E693" s="6" t="s">
        <v>1805</v>
      </c>
      <c r="F693" s="51" t="s">
        <v>33</v>
      </c>
      <c r="G693" s="5">
        <v>25</v>
      </c>
      <c r="H693" s="5">
        <v>35</v>
      </c>
      <c r="I693" s="5">
        <v>5</v>
      </c>
      <c r="J693" s="5">
        <v>25</v>
      </c>
      <c r="K693" s="5">
        <v>25</v>
      </c>
      <c r="L693" s="5">
        <v>70</v>
      </c>
      <c r="M693" s="5">
        <v>25</v>
      </c>
      <c r="N693" s="5">
        <v>5</v>
      </c>
      <c r="O693" s="5">
        <v>40</v>
      </c>
      <c r="P693" s="5">
        <f t="shared" si="20"/>
        <v>255</v>
      </c>
      <c r="Q693" s="5">
        <v>817.3</v>
      </c>
      <c r="R693" s="5">
        <v>1146.3899999999999</v>
      </c>
      <c r="S693" s="5">
        <v>265.51</v>
      </c>
      <c r="T693" s="5">
        <v>818.8</v>
      </c>
      <c r="U693" s="5">
        <v>805.85</v>
      </c>
      <c r="V693" s="5">
        <v>2243.6400000000003</v>
      </c>
      <c r="W693" s="5">
        <v>963.65</v>
      </c>
      <c r="X693" s="5">
        <v>166.47</v>
      </c>
      <c r="Y693" s="5">
        <v>1297.3599999999999</v>
      </c>
      <c r="Z693" s="5">
        <f t="shared" si="21"/>
        <v>8524.9699999999993</v>
      </c>
      <c r="AA693" s="5"/>
    </row>
    <row r="694" spans="2:27" ht="85.5">
      <c r="B694" s="5" t="s">
        <v>1806</v>
      </c>
      <c r="C694" s="51" t="s">
        <v>26</v>
      </c>
      <c r="D694" s="51" t="s">
        <v>1807</v>
      </c>
      <c r="E694" s="6" t="s">
        <v>1808</v>
      </c>
      <c r="F694" s="51" t="s">
        <v>33</v>
      </c>
      <c r="G694" s="5">
        <v>25</v>
      </c>
      <c r="H694" s="5">
        <v>35</v>
      </c>
      <c r="I694" s="5">
        <v>5</v>
      </c>
      <c r="J694" s="5">
        <v>25</v>
      </c>
      <c r="K694" s="5">
        <v>25</v>
      </c>
      <c r="L694" s="5">
        <v>70</v>
      </c>
      <c r="M694" s="5">
        <v>25</v>
      </c>
      <c r="N694" s="5">
        <v>5</v>
      </c>
      <c r="O694" s="5">
        <v>40</v>
      </c>
      <c r="P694" s="5">
        <f t="shared" si="20"/>
        <v>255</v>
      </c>
      <c r="Q694" s="5">
        <v>617.29999999999995</v>
      </c>
      <c r="R694" s="5">
        <v>866.39</v>
      </c>
      <c r="S694" s="5">
        <v>194.31</v>
      </c>
      <c r="T694" s="5">
        <v>618.79999999999995</v>
      </c>
      <c r="U694" s="5">
        <v>605.85</v>
      </c>
      <c r="V694" s="5">
        <v>1694.14</v>
      </c>
      <c r="W694" s="5">
        <v>718.65</v>
      </c>
      <c r="X694" s="5">
        <v>126.47</v>
      </c>
      <c r="Y694" s="5">
        <v>977.3599999999999</v>
      </c>
      <c r="Z694" s="5">
        <f t="shared" si="21"/>
        <v>6419.2699999999995</v>
      </c>
      <c r="AA694" s="5"/>
    </row>
    <row r="695" spans="2:27" ht="85.5">
      <c r="B695" s="5" t="s">
        <v>1809</v>
      </c>
      <c r="C695" s="51" t="s">
        <v>26</v>
      </c>
      <c r="D695" s="51" t="s">
        <v>1810</v>
      </c>
      <c r="E695" s="6" t="s">
        <v>1811</v>
      </c>
      <c r="F695" s="51" t="s">
        <v>33</v>
      </c>
      <c r="G695" s="5">
        <v>25</v>
      </c>
      <c r="H695" s="5">
        <v>35</v>
      </c>
      <c r="I695" s="5">
        <v>5</v>
      </c>
      <c r="J695" s="5">
        <v>25</v>
      </c>
      <c r="K695" s="5">
        <v>25</v>
      </c>
      <c r="L695" s="5">
        <v>70</v>
      </c>
      <c r="M695" s="5">
        <v>25</v>
      </c>
      <c r="N695" s="5">
        <v>5</v>
      </c>
      <c r="O695" s="5">
        <v>40</v>
      </c>
      <c r="P695" s="5">
        <f t="shared" si="20"/>
        <v>255</v>
      </c>
      <c r="Q695" s="5">
        <v>1030.3</v>
      </c>
      <c r="R695" s="5">
        <v>1444.5900000000001</v>
      </c>
      <c r="S695" s="5">
        <v>341.26000000000005</v>
      </c>
      <c r="T695" s="5">
        <v>1031.8</v>
      </c>
      <c r="U695" s="5">
        <v>1018.8500000000001</v>
      </c>
      <c r="V695" s="5">
        <v>2828.84</v>
      </c>
      <c r="W695" s="5">
        <v>1224.6500000000001</v>
      </c>
      <c r="X695" s="5">
        <v>209.07000000000002</v>
      </c>
      <c r="Y695" s="5">
        <v>1638.16</v>
      </c>
      <c r="Z695" s="5">
        <f t="shared" si="21"/>
        <v>10767.52</v>
      </c>
      <c r="AA695" s="5"/>
    </row>
    <row r="696" spans="2:27" ht="57">
      <c r="B696" s="5" t="s">
        <v>1812</v>
      </c>
      <c r="C696" s="51" t="s">
        <v>26</v>
      </c>
      <c r="D696" s="51" t="s">
        <v>1813</v>
      </c>
      <c r="E696" s="6" t="s">
        <v>1814</v>
      </c>
      <c r="F696" s="51" t="s">
        <v>33</v>
      </c>
      <c r="G696" s="5">
        <v>12</v>
      </c>
      <c r="H696" s="5">
        <v>16</v>
      </c>
      <c r="I696" s="5">
        <v>2</v>
      </c>
      <c r="J696" s="5">
        <v>12</v>
      </c>
      <c r="K696" s="5">
        <v>12</v>
      </c>
      <c r="L696" s="5">
        <v>32</v>
      </c>
      <c r="M696" s="5">
        <v>12</v>
      </c>
      <c r="N696" s="5">
        <v>2</v>
      </c>
      <c r="O696" s="5">
        <v>18</v>
      </c>
      <c r="P696" s="5">
        <f t="shared" si="20"/>
        <v>118</v>
      </c>
      <c r="Q696" s="5">
        <v>315.96000000000004</v>
      </c>
      <c r="R696" s="5">
        <v>427.48800000000006</v>
      </c>
      <c r="S696" s="5">
        <v>85.896000000000001</v>
      </c>
      <c r="T696" s="5">
        <v>318.86400000000003</v>
      </c>
      <c r="U696" s="5">
        <v>313.96800000000002</v>
      </c>
      <c r="V696" s="5">
        <v>833.15200000000004</v>
      </c>
      <c r="W696" s="5">
        <v>379.24799999999999</v>
      </c>
      <c r="X696" s="5">
        <v>52.612000000000002</v>
      </c>
      <c r="Y696" s="5">
        <v>468.18000000000006</v>
      </c>
      <c r="Z696" s="5">
        <f t="shared" si="21"/>
        <v>3195.3680000000004</v>
      </c>
      <c r="AA696" s="5"/>
    </row>
    <row r="697" spans="2:27" ht="28.5">
      <c r="B697" s="5" t="s">
        <v>1815</v>
      </c>
      <c r="C697" s="51" t="s">
        <v>102</v>
      </c>
      <c r="D697" s="51" t="s">
        <v>1816</v>
      </c>
      <c r="E697" s="6" t="s">
        <v>1817</v>
      </c>
      <c r="F697" s="51" t="s">
        <v>666</v>
      </c>
      <c r="G697" s="5">
        <v>5</v>
      </c>
      <c r="H697" s="5">
        <v>5</v>
      </c>
      <c r="I697" s="5">
        <v>1</v>
      </c>
      <c r="J697" s="5">
        <v>5</v>
      </c>
      <c r="K697" s="5">
        <v>5</v>
      </c>
      <c r="L697" s="5">
        <v>5</v>
      </c>
      <c r="M697" s="5">
        <v>5</v>
      </c>
      <c r="N697" s="5">
        <v>1</v>
      </c>
      <c r="O697" s="5">
        <v>5</v>
      </c>
      <c r="P697" s="5">
        <f t="shared" si="20"/>
        <v>37</v>
      </c>
      <c r="Q697" s="5">
        <v>5416.1</v>
      </c>
      <c r="R697" s="5">
        <v>5161.25</v>
      </c>
      <c r="S697" s="5">
        <v>1032.25</v>
      </c>
      <c r="T697" s="5">
        <v>5161.25</v>
      </c>
      <c r="U697" s="5">
        <v>6778.8</v>
      </c>
      <c r="V697" s="5">
        <v>5161.25</v>
      </c>
      <c r="W697" s="5">
        <v>5596.7</v>
      </c>
      <c r="X697" s="5">
        <v>1032.25</v>
      </c>
      <c r="Y697" s="5">
        <v>5893.35</v>
      </c>
      <c r="Z697" s="5">
        <f t="shared" si="21"/>
        <v>41233.199999999997</v>
      </c>
      <c r="AA697" s="5"/>
    </row>
    <row r="698" spans="2:27" ht="28.5">
      <c r="B698" s="5" t="s">
        <v>1818</v>
      </c>
      <c r="C698" s="51" t="s">
        <v>102</v>
      </c>
      <c r="D698" s="51" t="s">
        <v>1819</v>
      </c>
      <c r="E698" s="6" t="s">
        <v>1820</v>
      </c>
      <c r="F698" s="51" t="s">
        <v>666</v>
      </c>
      <c r="G698" s="5">
        <v>5</v>
      </c>
      <c r="H698" s="5">
        <v>5</v>
      </c>
      <c r="I698" s="5">
        <v>1</v>
      </c>
      <c r="J698" s="5">
        <v>5</v>
      </c>
      <c r="K698" s="5">
        <v>5</v>
      </c>
      <c r="L698" s="5">
        <v>5</v>
      </c>
      <c r="M698" s="5">
        <v>5</v>
      </c>
      <c r="N698" s="5">
        <v>1</v>
      </c>
      <c r="O698" s="5">
        <v>5</v>
      </c>
      <c r="P698" s="5">
        <f t="shared" si="20"/>
        <v>37</v>
      </c>
      <c r="Q698" s="5">
        <v>524.25</v>
      </c>
      <c r="R698" s="5">
        <v>438.75000000000006</v>
      </c>
      <c r="S698" s="5">
        <v>87.75</v>
      </c>
      <c r="T698" s="5">
        <v>438.75000000000006</v>
      </c>
      <c r="U698" s="5">
        <v>589.1</v>
      </c>
      <c r="V698" s="5">
        <v>438.75000000000006</v>
      </c>
      <c r="W698" s="5">
        <v>412.25</v>
      </c>
      <c r="X698" s="5">
        <v>87.75</v>
      </c>
      <c r="Y698" s="5">
        <v>456.84999999999997</v>
      </c>
      <c r="Z698" s="5">
        <f t="shared" si="21"/>
        <v>3474.2</v>
      </c>
      <c r="AA698" s="5"/>
    </row>
    <row r="699" spans="2:27" ht="15">
      <c r="B699" s="5" t="s">
        <v>1821</v>
      </c>
      <c r="C699" s="51" t="s">
        <v>21</v>
      </c>
      <c r="D699" s="51" t="s">
        <v>1822</v>
      </c>
      <c r="E699" s="6" t="s">
        <v>1823</v>
      </c>
      <c r="F699" s="51" t="s">
        <v>23</v>
      </c>
      <c r="G699" s="5"/>
      <c r="H699" s="5"/>
      <c r="I699" s="5"/>
      <c r="J699" s="5"/>
      <c r="K699" s="5"/>
      <c r="L699" s="5"/>
      <c r="M699" s="5"/>
      <c r="N699" s="5"/>
      <c r="O699" s="5"/>
      <c r="P699" s="5">
        <f t="shared" si="20"/>
        <v>0</v>
      </c>
      <c r="Q699" s="5"/>
      <c r="R699" s="5"/>
      <c r="S699" s="5">
        <v>0</v>
      </c>
      <c r="T699" s="5"/>
      <c r="U699" s="5"/>
      <c r="V699" s="5"/>
      <c r="W699" s="5"/>
      <c r="X699" s="5"/>
      <c r="Y699" s="5"/>
      <c r="Z699" s="5">
        <f t="shared" si="21"/>
        <v>0</v>
      </c>
      <c r="AA699" s="5"/>
    </row>
    <row r="700" spans="2:27" ht="57">
      <c r="B700" s="5" t="s">
        <v>1824</v>
      </c>
      <c r="C700" s="51" t="s">
        <v>26</v>
      </c>
      <c r="D700" s="51" t="s">
        <v>1825</v>
      </c>
      <c r="E700" s="6" t="s">
        <v>1826</v>
      </c>
      <c r="F700" s="51" t="s">
        <v>33</v>
      </c>
      <c r="G700" s="5">
        <v>18</v>
      </c>
      <c r="H700" s="5">
        <v>24</v>
      </c>
      <c r="I700" s="5">
        <v>3</v>
      </c>
      <c r="J700" s="5">
        <v>18</v>
      </c>
      <c r="K700" s="5">
        <v>18</v>
      </c>
      <c r="L700" s="5">
        <v>48</v>
      </c>
      <c r="M700" s="5">
        <v>18</v>
      </c>
      <c r="N700" s="5">
        <v>3</v>
      </c>
      <c r="O700" s="5">
        <v>27</v>
      </c>
      <c r="P700" s="5">
        <f t="shared" si="20"/>
        <v>177</v>
      </c>
      <c r="Q700" s="5">
        <v>444.78</v>
      </c>
      <c r="R700" s="5">
        <v>767.99999999999989</v>
      </c>
      <c r="S700" s="5">
        <v>67.034999999999997</v>
      </c>
      <c r="T700" s="5">
        <v>476.64000000000004</v>
      </c>
      <c r="U700" s="5">
        <v>423</v>
      </c>
      <c r="V700" s="5">
        <v>1185.1199999999999</v>
      </c>
      <c r="W700" s="5">
        <v>456.93000000000006</v>
      </c>
      <c r="X700" s="5">
        <v>77.910000000000011</v>
      </c>
      <c r="Y700" s="5">
        <v>664.19999999999993</v>
      </c>
      <c r="Z700" s="5">
        <f t="shared" si="21"/>
        <v>4563.6149999999998</v>
      </c>
      <c r="AA700" s="5"/>
    </row>
    <row r="701" spans="2:27" ht="28.5">
      <c r="B701" s="5" t="s">
        <v>1827</v>
      </c>
      <c r="C701" s="51" t="s">
        <v>26</v>
      </c>
      <c r="D701" s="51" t="s">
        <v>1828</v>
      </c>
      <c r="E701" s="6" t="s">
        <v>1829</v>
      </c>
      <c r="F701" s="51" t="s">
        <v>33</v>
      </c>
      <c r="G701" s="5">
        <v>18</v>
      </c>
      <c r="H701" s="5">
        <v>24</v>
      </c>
      <c r="I701" s="5">
        <v>3</v>
      </c>
      <c r="J701" s="5">
        <v>18</v>
      </c>
      <c r="K701" s="5">
        <v>18</v>
      </c>
      <c r="L701" s="5">
        <v>48</v>
      </c>
      <c r="M701" s="5">
        <v>18</v>
      </c>
      <c r="N701" s="5">
        <v>3</v>
      </c>
      <c r="O701" s="5">
        <v>27</v>
      </c>
      <c r="P701" s="5">
        <f t="shared" si="20"/>
        <v>177</v>
      </c>
      <c r="Q701" s="5">
        <v>12731.507999999998</v>
      </c>
      <c r="R701" s="5">
        <v>20663.04</v>
      </c>
      <c r="S701" s="5">
        <v>2056.3919999999998</v>
      </c>
      <c r="T701" s="5">
        <v>13303.079999999998</v>
      </c>
      <c r="U701" s="5">
        <v>11758.301999999998</v>
      </c>
      <c r="V701" s="5">
        <v>33958.656000000003</v>
      </c>
      <c r="W701" s="5">
        <v>13020.912</v>
      </c>
      <c r="X701" s="5">
        <v>2225.049</v>
      </c>
      <c r="Y701" s="5">
        <v>19309.994999999999</v>
      </c>
      <c r="Z701" s="5">
        <f t="shared" si="21"/>
        <v>129026.93399999998</v>
      </c>
      <c r="AA701" s="5"/>
    </row>
    <row r="702" spans="2:27" ht="42.75">
      <c r="B702" s="5" t="s">
        <v>1830</v>
      </c>
      <c r="C702" s="51" t="s">
        <v>26</v>
      </c>
      <c r="D702" s="51" t="s">
        <v>1831</v>
      </c>
      <c r="E702" s="6" t="s">
        <v>1832</v>
      </c>
      <c r="F702" s="51" t="s">
        <v>33</v>
      </c>
      <c r="G702" s="5">
        <v>18</v>
      </c>
      <c r="H702" s="5">
        <v>24</v>
      </c>
      <c r="I702" s="5">
        <v>3</v>
      </c>
      <c r="J702" s="5">
        <v>18</v>
      </c>
      <c r="K702" s="5">
        <v>18</v>
      </c>
      <c r="L702" s="5">
        <v>48</v>
      </c>
      <c r="M702" s="5">
        <v>18</v>
      </c>
      <c r="N702" s="5">
        <v>3</v>
      </c>
      <c r="O702" s="5">
        <v>27</v>
      </c>
      <c r="P702" s="5">
        <f t="shared" si="20"/>
        <v>177</v>
      </c>
      <c r="Q702" s="5">
        <v>6354.9</v>
      </c>
      <c r="R702" s="5">
        <v>8525.76</v>
      </c>
      <c r="S702" s="5">
        <v>945.63000000000011</v>
      </c>
      <c r="T702" s="5">
        <v>6527.7</v>
      </c>
      <c r="U702" s="5">
        <v>5856.6600000000008</v>
      </c>
      <c r="V702" s="5">
        <v>16950.72</v>
      </c>
      <c r="W702" s="5">
        <v>6558.48</v>
      </c>
      <c r="X702" s="5">
        <v>1020.03</v>
      </c>
      <c r="Y702" s="5">
        <v>9298.5299999999988</v>
      </c>
      <c r="Z702" s="5">
        <f t="shared" si="21"/>
        <v>62038.41</v>
      </c>
      <c r="AA702" s="5"/>
    </row>
    <row r="703" spans="2:27" ht="28.5">
      <c r="B703" s="5" t="s">
        <v>1833</v>
      </c>
      <c r="C703" s="51" t="s">
        <v>26</v>
      </c>
      <c r="D703" s="51" t="s">
        <v>1834</v>
      </c>
      <c r="E703" s="6" t="s">
        <v>1835</v>
      </c>
      <c r="F703" s="51" t="s">
        <v>33</v>
      </c>
      <c r="G703" s="5">
        <v>18</v>
      </c>
      <c r="H703" s="5">
        <v>24</v>
      </c>
      <c r="I703" s="5">
        <v>3</v>
      </c>
      <c r="J703" s="5">
        <v>18</v>
      </c>
      <c r="K703" s="5">
        <v>18</v>
      </c>
      <c r="L703" s="5">
        <v>48</v>
      </c>
      <c r="M703" s="5">
        <v>18</v>
      </c>
      <c r="N703" s="5">
        <v>3</v>
      </c>
      <c r="O703" s="5">
        <v>27</v>
      </c>
      <c r="P703" s="5">
        <f t="shared" si="20"/>
        <v>177</v>
      </c>
      <c r="Q703" s="5">
        <v>37536.119999999995</v>
      </c>
      <c r="R703" s="5">
        <v>55567.199999999997</v>
      </c>
      <c r="S703" s="5">
        <v>6345.36</v>
      </c>
      <c r="T703" s="5">
        <v>38436.120000000003</v>
      </c>
      <c r="U703" s="5">
        <v>33493.68</v>
      </c>
      <c r="V703" s="5">
        <v>101787.84000000001</v>
      </c>
      <c r="W703" s="5">
        <v>38380.320000000007</v>
      </c>
      <c r="X703" s="5">
        <v>6495.7800000000007</v>
      </c>
      <c r="Y703" s="5">
        <v>55651.319999999992</v>
      </c>
      <c r="Z703" s="5">
        <f t="shared" si="21"/>
        <v>373693.74000000005</v>
      </c>
      <c r="AA703" s="5"/>
    </row>
    <row r="704" spans="2:27" ht="71.25">
      <c r="B704" s="5" t="s">
        <v>1836</v>
      </c>
      <c r="C704" s="51" t="s">
        <v>26</v>
      </c>
      <c r="D704" s="51" t="s">
        <v>1837</v>
      </c>
      <c r="E704" s="6" t="s">
        <v>1838</v>
      </c>
      <c r="F704" s="51" t="s">
        <v>33</v>
      </c>
      <c r="G704" s="5">
        <v>12</v>
      </c>
      <c r="H704" s="5">
        <v>16</v>
      </c>
      <c r="I704" s="5">
        <v>2</v>
      </c>
      <c r="J704" s="5">
        <v>12</v>
      </c>
      <c r="K704" s="5">
        <v>12</v>
      </c>
      <c r="L704" s="5">
        <v>32</v>
      </c>
      <c r="M704" s="5">
        <v>12</v>
      </c>
      <c r="N704" s="5">
        <v>2</v>
      </c>
      <c r="O704" s="5">
        <v>18</v>
      </c>
      <c r="P704" s="5">
        <f t="shared" si="20"/>
        <v>118</v>
      </c>
      <c r="Q704" s="5">
        <v>6057.6360000000013</v>
      </c>
      <c r="R704" s="5">
        <v>8222.3680000000004</v>
      </c>
      <c r="S704" s="5">
        <v>994.93999999999994</v>
      </c>
      <c r="T704" s="5">
        <v>6090.0720000000001</v>
      </c>
      <c r="U704" s="5">
        <v>6012.8640000000005</v>
      </c>
      <c r="V704" s="5">
        <v>16139.423999999999</v>
      </c>
      <c r="W704" s="5">
        <v>6069.9</v>
      </c>
      <c r="X704" s="5">
        <v>1016.8500000000001</v>
      </c>
      <c r="Y704" s="5">
        <v>9058.9680000000008</v>
      </c>
      <c r="Z704" s="5">
        <f t="shared" si="21"/>
        <v>59663.022000000004</v>
      </c>
      <c r="AA704" s="5"/>
    </row>
    <row r="705" spans="2:27" ht="85.5">
      <c r="B705" s="5" t="s">
        <v>1839</v>
      </c>
      <c r="C705" s="51" t="s">
        <v>26</v>
      </c>
      <c r="D705" s="51" t="s">
        <v>1840</v>
      </c>
      <c r="E705" s="6" t="s">
        <v>1841</v>
      </c>
      <c r="F705" s="51" t="s">
        <v>33</v>
      </c>
      <c r="G705" s="5">
        <v>12</v>
      </c>
      <c r="H705" s="5">
        <v>16</v>
      </c>
      <c r="I705" s="5">
        <v>2</v>
      </c>
      <c r="J705" s="5">
        <v>12</v>
      </c>
      <c r="K705" s="5">
        <v>12</v>
      </c>
      <c r="L705" s="5">
        <v>32</v>
      </c>
      <c r="M705" s="5">
        <v>12</v>
      </c>
      <c r="N705" s="5">
        <v>2</v>
      </c>
      <c r="O705" s="5">
        <v>18</v>
      </c>
      <c r="P705" s="5">
        <f t="shared" si="20"/>
        <v>118</v>
      </c>
      <c r="Q705" s="5">
        <v>24383.040000000005</v>
      </c>
      <c r="R705" s="5">
        <v>31751.360000000001</v>
      </c>
      <c r="S705" s="5">
        <v>4262.6000000000004</v>
      </c>
      <c r="T705" s="5">
        <v>25548.720000000001</v>
      </c>
      <c r="U705" s="5">
        <v>23799.360000000001</v>
      </c>
      <c r="V705" s="5">
        <v>68888.960000000006</v>
      </c>
      <c r="W705" s="5">
        <v>25470.240000000005</v>
      </c>
      <c r="X705" s="5">
        <v>3902.32</v>
      </c>
      <c r="Y705" s="5">
        <v>37778.22</v>
      </c>
      <c r="Z705" s="5">
        <f t="shared" si="21"/>
        <v>245784.82000000004</v>
      </c>
      <c r="AA705" s="5"/>
    </row>
    <row r="706" spans="2:27" ht="42.75">
      <c r="B706" s="5" t="s">
        <v>1842</v>
      </c>
      <c r="C706" s="51" t="s">
        <v>48</v>
      </c>
      <c r="D706" s="51">
        <v>103288</v>
      </c>
      <c r="E706" s="6" t="s">
        <v>1843</v>
      </c>
      <c r="F706" s="51" t="s">
        <v>184</v>
      </c>
      <c r="G706" s="5">
        <v>12</v>
      </c>
      <c r="H706" s="5">
        <v>16</v>
      </c>
      <c r="I706" s="5">
        <v>2</v>
      </c>
      <c r="J706" s="5">
        <v>12</v>
      </c>
      <c r="K706" s="5">
        <v>12</v>
      </c>
      <c r="L706" s="5">
        <v>32</v>
      </c>
      <c r="M706" s="5">
        <v>12</v>
      </c>
      <c r="N706" s="5">
        <v>2</v>
      </c>
      <c r="O706" s="5">
        <v>18</v>
      </c>
      <c r="P706" s="5">
        <f t="shared" si="20"/>
        <v>118</v>
      </c>
      <c r="Q706" s="5">
        <v>188.04000000000002</v>
      </c>
      <c r="R706" s="5">
        <v>255.68</v>
      </c>
      <c r="S706" s="5">
        <v>27.38</v>
      </c>
      <c r="T706" s="5">
        <v>181.08</v>
      </c>
      <c r="U706" s="5">
        <v>172.68</v>
      </c>
      <c r="V706" s="5">
        <v>485.44</v>
      </c>
      <c r="W706" s="5">
        <v>183.36</v>
      </c>
      <c r="X706" s="5">
        <v>34.340000000000003</v>
      </c>
      <c r="Y706" s="5">
        <v>281.52</v>
      </c>
      <c r="Z706" s="5">
        <f t="shared" si="21"/>
        <v>1809.5200000000002</v>
      </c>
      <c r="AA706" s="5"/>
    </row>
    <row r="707" spans="2:27" ht="57">
      <c r="B707" s="5" t="s">
        <v>1844</v>
      </c>
      <c r="C707" s="51" t="s">
        <v>48</v>
      </c>
      <c r="D707" s="51">
        <v>103289</v>
      </c>
      <c r="E707" s="6" t="s">
        <v>1845</v>
      </c>
      <c r="F707" s="51" t="s">
        <v>110</v>
      </c>
      <c r="G707" s="5">
        <v>50</v>
      </c>
      <c r="H707" s="5">
        <v>70</v>
      </c>
      <c r="I707" s="5">
        <v>10</v>
      </c>
      <c r="J707" s="5">
        <v>50</v>
      </c>
      <c r="K707" s="5">
        <v>50</v>
      </c>
      <c r="L707" s="5">
        <v>140</v>
      </c>
      <c r="M707" s="5">
        <v>50</v>
      </c>
      <c r="N707" s="5">
        <v>10</v>
      </c>
      <c r="O707" s="5">
        <v>80</v>
      </c>
      <c r="P707" s="5">
        <f t="shared" si="20"/>
        <v>510</v>
      </c>
      <c r="Q707" s="5">
        <v>1551.5</v>
      </c>
      <c r="R707" s="5">
        <v>2064.2999999999997</v>
      </c>
      <c r="S707" s="5">
        <v>325.49999999999994</v>
      </c>
      <c r="T707" s="5">
        <v>1642.5</v>
      </c>
      <c r="U707" s="5">
        <v>1525.5000000000002</v>
      </c>
      <c r="V707" s="5">
        <v>4678.8</v>
      </c>
      <c r="W707" s="5">
        <v>1617.0000000000002</v>
      </c>
      <c r="X707" s="5">
        <v>298.60000000000002</v>
      </c>
      <c r="Y707" s="5">
        <v>2612.7999999999997</v>
      </c>
      <c r="Z707" s="5">
        <f t="shared" si="21"/>
        <v>16316.499999999998</v>
      </c>
      <c r="AA707" s="5"/>
    </row>
    <row r="708" spans="2:27" ht="57">
      <c r="B708" s="5" t="s">
        <v>1847</v>
      </c>
      <c r="C708" s="51" t="s">
        <v>48</v>
      </c>
      <c r="D708" s="51">
        <v>103290</v>
      </c>
      <c r="E708" s="6" t="s">
        <v>1848</v>
      </c>
      <c r="F708" s="51" t="s">
        <v>110</v>
      </c>
      <c r="G708" s="5">
        <v>50</v>
      </c>
      <c r="H708" s="5">
        <v>70</v>
      </c>
      <c r="I708" s="5">
        <v>10</v>
      </c>
      <c r="J708" s="5">
        <v>50</v>
      </c>
      <c r="K708" s="5">
        <v>50</v>
      </c>
      <c r="L708" s="5">
        <v>140</v>
      </c>
      <c r="M708" s="5">
        <v>50</v>
      </c>
      <c r="N708" s="5">
        <v>10</v>
      </c>
      <c r="O708" s="5">
        <v>80</v>
      </c>
      <c r="P708" s="5">
        <f t="shared" si="20"/>
        <v>510</v>
      </c>
      <c r="Q708" s="5">
        <v>2494.0000000000005</v>
      </c>
      <c r="R708" s="5">
        <v>3166.0999999999995</v>
      </c>
      <c r="S708" s="5">
        <v>540.09999999999991</v>
      </c>
      <c r="T708" s="5">
        <v>2697</v>
      </c>
      <c r="U708" s="5">
        <v>2407.5</v>
      </c>
      <c r="V708" s="5">
        <v>7704.2</v>
      </c>
      <c r="W708" s="5">
        <v>2648.9999999999995</v>
      </c>
      <c r="X708" s="5">
        <v>462.9</v>
      </c>
      <c r="Y708" s="5">
        <v>4264</v>
      </c>
      <c r="Z708" s="5">
        <f t="shared" si="21"/>
        <v>26384.800000000003</v>
      </c>
      <c r="AA708" s="5"/>
    </row>
    <row r="709" spans="2:27" ht="57">
      <c r="B709" s="5" t="s">
        <v>1850</v>
      </c>
      <c r="C709" s="51" t="s">
        <v>48</v>
      </c>
      <c r="D709" s="51">
        <v>103291</v>
      </c>
      <c r="E709" s="6" t="s">
        <v>1851</v>
      </c>
      <c r="F709" s="51" t="s">
        <v>110</v>
      </c>
      <c r="G709" s="5">
        <v>50</v>
      </c>
      <c r="H709" s="5">
        <v>70</v>
      </c>
      <c r="I709" s="5">
        <v>10</v>
      </c>
      <c r="J709" s="5">
        <v>50</v>
      </c>
      <c r="K709" s="5">
        <v>50</v>
      </c>
      <c r="L709" s="5">
        <v>140</v>
      </c>
      <c r="M709" s="5">
        <v>50</v>
      </c>
      <c r="N709" s="5">
        <v>10</v>
      </c>
      <c r="O709" s="5">
        <v>80</v>
      </c>
      <c r="P709" s="5">
        <f t="shared" si="20"/>
        <v>510</v>
      </c>
      <c r="Q709" s="5">
        <v>3091</v>
      </c>
      <c r="R709" s="5">
        <v>3965.4999999999995</v>
      </c>
      <c r="S709" s="5">
        <v>663.3</v>
      </c>
      <c r="T709" s="5">
        <v>3311.9999999999995</v>
      </c>
      <c r="U709" s="5">
        <v>2993.5</v>
      </c>
      <c r="V709" s="5">
        <v>9438.8000000000011</v>
      </c>
      <c r="W709" s="5">
        <v>3260</v>
      </c>
      <c r="X709" s="5">
        <v>578.40000000000009</v>
      </c>
      <c r="Y709" s="5">
        <v>5241.5999999999995</v>
      </c>
      <c r="Z709" s="5">
        <f t="shared" si="21"/>
        <v>32544.1</v>
      </c>
      <c r="AA709" s="5"/>
    </row>
    <row r="710" spans="2:27" ht="57">
      <c r="B710" s="5" t="s">
        <v>1853</v>
      </c>
      <c r="C710" s="51" t="s">
        <v>48</v>
      </c>
      <c r="D710" s="51">
        <v>103292</v>
      </c>
      <c r="E710" s="6" t="s">
        <v>1854</v>
      </c>
      <c r="F710" s="51" t="s">
        <v>110</v>
      </c>
      <c r="G710" s="5">
        <v>50</v>
      </c>
      <c r="H710" s="5">
        <v>70</v>
      </c>
      <c r="I710" s="5">
        <v>10</v>
      </c>
      <c r="J710" s="5">
        <v>50</v>
      </c>
      <c r="K710" s="5">
        <v>50</v>
      </c>
      <c r="L710" s="5">
        <v>140</v>
      </c>
      <c r="M710" s="5">
        <v>50</v>
      </c>
      <c r="N710" s="5">
        <v>10</v>
      </c>
      <c r="O710" s="5">
        <v>80</v>
      </c>
      <c r="P710" s="5">
        <f t="shared" si="20"/>
        <v>510</v>
      </c>
      <c r="Q710" s="5">
        <v>3727.0000000000005</v>
      </c>
      <c r="R710" s="5">
        <v>4780.3</v>
      </c>
      <c r="S710" s="5">
        <v>799.7</v>
      </c>
      <c r="T710" s="5">
        <v>3988</v>
      </c>
      <c r="U710" s="5">
        <v>3607.5</v>
      </c>
      <c r="V710" s="5">
        <v>11356.800000000001</v>
      </c>
      <c r="W710" s="5">
        <v>3928.0000000000005</v>
      </c>
      <c r="X710" s="5">
        <v>697.09999999999991</v>
      </c>
      <c r="Y710" s="5">
        <v>6311.2</v>
      </c>
      <c r="Z710" s="5">
        <f t="shared" si="21"/>
        <v>39195.599999999999</v>
      </c>
      <c r="AA710" s="5"/>
    </row>
    <row r="711" spans="2:27" ht="42.75">
      <c r="B711" s="5" t="s">
        <v>1856</v>
      </c>
      <c r="C711" s="51" t="s">
        <v>26</v>
      </c>
      <c r="D711" s="51" t="s">
        <v>1857</v>
      </c>
      <c r="E711" s="6" t="s">
        <v>1858</v>
      </c>
      <c r="F711" s="51" t="s">
        <v>33</v>
      </c>
      <c r="G711" s="5">
        <v>25</v>
      </c>
      <c r="H711" s="5">
        <v>35</v>
      </c>
      <c r="I711" s="5">
        <v>5</v>
      </c>
      <c r="J711" s="5">
        <v>25</v>
      </c>
      <c r="K711" s="5">
        <v>25</v>
      </c>
      <c r="L711" s="5">
        <v>70</v>
      </c>
      <c r="M711" s="5">
        <v>25</v>
      </c>
      <c r="N711" s="5">
        <v>5</v>
      </c>
      <c r="O711" s="5">
        <v>40</v>
      </c>
      <c r="P711" s="5">
        <f t="shared" si="20"/>
        <v>255</v>
      </c>
      <c r="Q711" s="5">
        <v>14499</v>
      </c>
      <c r="R711" s="5">
        <v>24995.25</v>
      </c>
      <c r="S711" s="5">
        <v>2770</v>
      </c>
      <c r="T711" s="5">
        <v>14777.75</v>
      </c>
      <c r="U711" s="5">
        <v>13627.75</v>
      </c>
      <c r="V711" s="5">
        <v>39821.599999999999</v>
      </c>
      <c r="W711" s="5">
        <v>14712.5</v>
      </c>
      <c r="X711" s="5">
        <v>2947.7000000000003</v>
      </c>
      <c r="Y711" s="5">
        <v>23366</v>
      </c>
      <c r="Z711" s="5">
        <f t="shared" si="21"/>
        <v>151517.54999999999</v>
      </c>
      <c r="AA711" s="5"/>
    </row>
    <row r="712" spans="2:27" ht="15">
      <c r="B712" s="5" t="s">
        <v>1859</v>
      </c>
      <c r="C712" s="51" t="s">
        <v>21</v>
      </c>
      <c r="D712" s="51" t="s">
        <v>21</v>
      </c>
      <c r="E712" s="6" t="s">
        <v>1860</v>
      </c>
      <c r="F712" s="51" t="s">
        <v>23</v>
      </c>
      <c r="G712" s="5"/>
      <c r="H712" s="5"/>
      <c r="I712" s="5"/>
      <c r="J712" s="5"/>
      <c r="K712" s="5"/>
      <c r="L712" s="5"/>
      <c r="M712" s="5"/>
      <c r="N712" s="5"/>
      <c r="O712" s="5"/>
      <c r="P712" s="5">
        <f t="shared" si="20"/>
        <v>0</v>
      </c>
      <c r="Q712" s="5"/>
      <c r="R712" s="5"/>
      <c r="S712" s="5">
        <v>0</v>
      </c>
      <c r="T712" s="5"/>
      <c r="U712" s="5"/>
      <c r="V712" s="5"/>
      <c r="W712" s="5"/>
      <c r="X712" s="5"/>
      <c r="Y712" s="5"/>
      <c r="Z712" s="5">
        <f t="shared" si="21"/>
        <v>0</v>
      </c>
      <c r="AA712" s="5"/>
    </row>
    <row r="713" spans="2:27" ht="42.75">
      <c r="B713" s="5" t="s">
        <v>1861</v>
      </c>
      <c r="C713" s="51" t="s">
        <v>26</v>
      </c>
      <c r="D713" s="51" t="s">
        <v>1862</v>
      </c>
      <c r="E713" s="6" t="s">
        <v>1863</v>
      </c>
      <c r="F713" s="51" t="s">
        <v>69</v>
      </c>
      <c r="G713" s="5">
        <v>340.5</v>
      </c>
      <c r="H713" s="5">
        <v>454.5</v>
      </c>
      <c r="I713" s="5">
        <v>57</v>
      </c>
      <c r="J713" s="5">
        <v>340.5</v>
      </c>
      <c r="K713" s="5">
        <v>340.5</v>
      </c>
      <c r="L713" s="5">
        <v>500</v>
      </c>
      <c r="M713" s="5">
        <v>340.5</v>
      </c>
      <c r="N713" s="5">
        <v>57</v>
      </c>
      <c r="O713" s="5">
        <v>500</v>
      </c>
      <c r="P713" s="5">
        <f t="shared" si="20"/>
        <v>2930.5</v>
      </c>
      <c r="Q713" s="5">
        <v>92307.847500000003</v>
      </c>
      <c r="R713" s="5">
        <v>123533.09999999999</v>
      </c>
      <c r="S713" s="5">
        <v>15185.654999999999</v>
      </c>
      <c r="T713" s="5">
        <v>92461.072499999995</v>
      </c>
      <c r="U713" s="5">
        <v>91138.23</v>
      </c>
      <c r="V713" s="5">
        <v>135680</v>
      </c>
      <c r="W713" s="5">
        <v>91679.625</v>
      </c>
      <c r="X713" s="5">
        <v>15709.77</v>
      </c>
      <c r="Y713" s="5">
        <v>134340</v>
      </c>
      <c r="Z713" s="5">
        <f t="shared" si="21"/>
        <v>792035.3</v>
      </c>
      <c r="AA713" s="5"/>
    </row>
    <row r="714" spans="2:27" ht="28.5">
      <c r="B714" s="5" t="s">
        <v>1864</v>
      </c>
      <c r="C714" s="51" t="s">
        <v>26</v>
      </c>
      <c r="D714" s="51" t="s">
        <v>1865</v>
      </c>
      <c r="E714" s="6" t="s">
        <v>1866</v>
      </c>
      <c r="F714" s="51" t="s">
        <v>33</v>
      </c>
      <c r="G714" s="5">
        <v>750</v>
      </c>
      <c r="H714" s="5">
        <v>1050</v>
      </c>
      <c r="I714" s="5">
        <v>150</v>
      </c>
      <c r="J714" s="5">
        <v>750</v>
      </c>
      <c r="K714" s="5">
        <v>750</v>
      </c>
      <c r="L714" s="5">
        <v>2100</v>
      </c>
      <c r="M714" s="5">
        <v>750</v>
      </c>
      <c r="N714" s="5">
        <v>150</v>
      </c>
      <c r="O714" s="5">
        <v>1200</v>
      </c>
      <c r="P714" s="5">
        <f t="shared" si="20"/>
        <v>7650</v>
      </c>
      <c r="Q714" s="5">
        <v>7931.25</v>
      </c>
      <c r="R714" s="5">
        <v>12122.25</v>
      </c>
      <c r="S714" s="5">
        <v>1360.5</v>
      </c>
      <c r="T714" s="5">
        <v>8385</v>
      </c>
      <c r="U714" s="5">
        <v>7620</v>
      </c>
      <c r="V714" s="5">
        <v>22869</v>
      </c>
      <c r="W714" s="5">
        <v>8501.25</v>
      </c>
      <c r="X714" s="5">
        <v>1577.25</v>
      </c>
      <c r="Y714" s="5">
        <v>11730</v>
      </c>
      <c r="Z714" s="5">
        <f t="shared" si="21"/>
        <v>82096.5</v>
      </c>
      <c r="AA714" s="5"/>
    </row>
    <row r="715" spans="2:27" ht="28.5">
      <c r="B715" s="5" t="s">
        <v>1867</v>
      </c>
      <c r="C715" s="51" t="s">
        <v>26</v>
      </c>
      <c r="D715" s="51" t="s">
        <v>1868</v>
      </c>
      <c r="E715" s="6" t="s">
        <v>1869</v>
      </c>
      <c r="F715" s="51" t="s">
        <v>33</v>
      </c>
      <c r="G715" s="5">
        <v>18</v>
      </c>
      <c r="H715" s="5">
        <v>24</v>
      </c>
      <c r="I715" s="5">
        <v>3</v>
      </c>
      <c r="J715" s="5">
        <v>18</v>
      </c>
      <c r="K715" s="5">
        <v>18</v>
      </c>
      <c r="L715" s="5">
        <v>48</v>
      </c>
      <c r="M715" s="5">
        <v>18</v>
      </c>
      <c r="N715" s="5">
        <v>3</v>
      </c>
      <c r="O715" s="5">
        <v>27</v>
      </c>
      <c r="P715" s="5">
        <f t="shared" si="20"/>
        <v>177</v>
      </c>
      <c r="Q715" s="5">
        <v>1522.7999999999997</v>
      </c>
      <c r="R715" s="5">
        <v>2216.6400000000003</v>
      </c>
      <c r="S715" s="5">
        <v>217.68</v>
      </c>
      <c r="T715" s="5">
        <v>1609.92</v>
      </c>
      <c r="U715" s="5">
        <v>1463.04</v>
      </c>
      <c r="V715" s="5">
        <v>4181.76</v>
      </c>
      <c r="W715" s="5">
        <v>1632.2400000000002</v>
      </c>
      <c r="X715" s="5">
        <v>252.36</v>
      </c>
      <c r="Y715" s="5">
        <v>2111.4</v>
      </c>
      <c r="Z715" s="5">
        <f t="shared" si="21"/>
        <v>15207.84</v>
      </c>
      <c r="AA715" s="5"/>
    </row>
    <row r="716" spans="2:27" ht="28.5">
      <c r="B716" s="5" t="s">
        <v>1870</v>
      </c>
      <c r="C716" s="51" t="s">
        <v>26</v>
      </c>
      <c r="D716" s="51" t="s">
        <v>1871</v>
      </c>
      <c r="E716" s="6" t="s">
        <v>1872</v>
      </c>
      <c r="F716" s="51" t="s">
        <v>33</v>
      </c>
      <c r="G716" s="5">
        <v>5</v>
      </c>
      <c r="H716" s="5">
        <v>7</v>
      </c>
      <c r="I716" s="5">
        <v>1</v>
      </c>
      <c r="J716" s="5">
        <v>5</v>
      </c>
      <c r="K716" s="5">
        <v>5</v>
      </c>
      <c r="L716" s="5">
        <v>14</v>
      </c>
      <c r="M716" s="5">
        <v>5</v>
      </c>
      <c r="N716" s="5">
        <v>1</v>
      </c>
      <c r="O716" s="5">
        <v>8</v>
      </c>
      <c r="P716" s="5">
        <f t="shared" si="20"/>
        <v>51</v>
      </c>
      <c r="Q716" s="5">
        <v>9926.1880000000001</v>
      </c>
      <c r="R716" s="5">
        <v>16891.285599999999</v>
      </c>
      <c r="S716" s="5">
        <v>1889.9808</v>
      </c>
      <c r="T716" s="5">
        <v>10093.763999999999</v>
      </c>
      <c r="U716" s="5">
        <v>10098.980000000001</v>
      </c>
      <c r="V716" s="5">
        <v>28097.070400000001</v>
      </c>
      <c r="W716" s="5">
        <v>10220.744000000001</v>
      </c>
      <c r="X716" s="5">
        <v>2082.3328000000001</v>
      </c>
      <c r="Y716" s="5">
        <v>15718.9504</v>
      </c>
      <c r="Z716" s="5">
        <f t="shared" si="21"/>
        <v>105019.29600000002</v>
      </c>
      <c r="AA716" s="5"/>
    </row>
    <row r="717" spans="2:27" ht="28.5">
      <c r="B717" s="5" t="s">
        <v>1873</v>
      </c>
      <c r="C717" s="51" t="s">
        <v>26</v>
      </c>
      <c r="D717" s="51" t="s">
        <v>264</v>
      </c>
      <c r="E717" s="6" t="s">
        <v>265</v>
      </c>
      <c r="F717" s="51" t="s">
        <v>33</v>
      </c>
      <c r="G717" s="5">
        <v>6</v>
      </c>
      <c r="H717" s="5">
        <v>8</v>
      </c>
      <c r="I717" s="5">
        <v>1</v>
      </c>
      <c r="J717" s="5">
        <v>6</v>
      </c>
      <c r="K717" s="5">
        <v>6</v>
      </c>
      <c r="L717" s="5">
        <v>16</v>
      </c>
      <c r="M717" s="5">
        <v>6</v>
      </c>
      <c r="N717" s="5">
        <v>1</v>
      </c>
      <c r="O717" s="5">
        <v>9</v>
      </c>
      <c r="P717" s="5">
        <f t="shared" si="20"/>
        <v>59</v>
      </c>
      <c r="Q717" s="5">
        <v>5855.7456000000002</v>
      </c>
      <c r="R717" s="5">
        <v>7918.0063999999993</v>
      </c>
      <c r="S717" s="5">
        <v>966.39080000000001</v>
      </c>
      <c r="T717" s="5">
        <v>5565.4967999999999</v>
      </c>
      <c r="U717" s="5">
        <v>5955.9359999999997</v>
      </c>
      <c r="V717" s="5">
        <v>16008.0576</v>
      </c>
      <c r="W717" s="5">
        <v>5965.2528000000002</v>
      </c>
      <c r="X717" s="5">
        <v>1034.1028000000001</v>
      </c>
      <c r="Y717" s="5">
        <v>8610.5591999999997</v>
      </c>
      <c r="Z717" s="5">
        <f t="shared" si="21"/>
        <v>57879.547999999995</v>
      </c>
      <c r="AA717" s="5"/>
    </row>
    <row r="718" spans="2:27" ht="42.75">
      <c r="B718" s="5" t="s">
        <v>1874</v>
      </c>
      <c r="C718" s="51" t="s">
        <v>26</v>
      </c>
      <c r="D718" s="51" t="s">
        <v>1875</v>
      </c>
      <c r="E718" s="6" t="s">
        <v>1876</v>
      </c>
      <c r="F718" s="51" t="s">
        <v>33</v>
      </c>
      <c r="G718" s="5">
        <v>120</v>
      </c>
      <c r="H718" s="5">
        <v>160</v>
      </c>
      <c r="I718" s="5">
        <v>20</v>
      </c>
      <c r="J718" s="5">
        <v>120</v>
      </c>
      <c r="K718" s="5">
        <v>120</v>
      </c>
      <c r="L718" s="5">
        <v>320</v>
      </c>
      <c r="M718" s="5">
        <v>120</v>
      </c>
      <c r="N718" s="5">
        <v>20</v>
      </c>
      <c r="O718" s="5">
        <v>180</v>
      </c>
      <c r="P718" s="5">
        <f t="shared" si="20"/>
        <v>1180</v>
      </c>
      <c r="Q718" s="5">
        <v>7511.4</v>
      </c>
      <c r="R718" s="5">
        <v>11399.2</v>
      </c>
      <c r="S718" s="5">
        <v>1115.7</v>
      </c>
      <c r="T718" s="5">
        <v>7880.4</v>
      </c>
      <c r="U718" s="5">
        <v>7032.0000000000009</v>
      </c>
      <c r="V718" s="5">
        <v>19683.200000000004</v>
      </c>
      <c r="W718" s="5">
        <v>7567.2</v>
      </c>
      <c r="X718" s="5">
        <v>1325.1</v>
      </c>
      <c r="Y718" s="5">
        <v>11193.3</v>
      </c>
      <c r="Z718" s="5">
        <f t="shared" si="21"/>
        <v>74707.5</v>
      </c>
      <c r="AA718" s="5"/>
    </row>
    <row r="719" spans="2:27" ht="28.5">
      <c r="B719" s="5" t="s">
        <v>1877</v>
      </c>
      <c r="C719" s="51" t="s">
        <v>26</v>
      </c>
      <c r="D719" s="51" t="s">
        <v>1878</v>
      </c>
      <c r="E719" s="6" t="s">
        <v>1879</v>
      </c>
      <c r="F719" s="51" t="s">
        <v>33</v>
      </c>
      <c r="G719" s="5">
        <v>35</v>
      </c>
      <c r="H719" s="5">
        <v>47</v>
      </c>
      <c r="I719" s="5">
        <v>6</v>
      </c>
      <c r="J719" s="5">
        <v>35</v>
      </c>
      <c r="K719" s="5">
        <v>35</v>
      </c>
      <c r="L719" s="5">
        <v>94</v>
      </c>
      <c r="M719" s="5">
        <v>35</v>
      </c>
      <c r="N719" s="5">
        <v>6</v>
      </c>
      <c r="O719" s="5">
        <v>53</v>
      </c>
      <c r="P719" s="5">
        <f t="shared" si="20"/>
        <v>346</v>
      </c>
      <c r="Q719" s="5">
        <v>315.26249999999999</v>
      </c>
      <c r="R719" s="5">
        <v>463.0675</v>
      </c>
      <c r="S719" s="5">
        <v>56.25</v>
      </c>
      <c r="T719" s="5">
        <v>325.84999999999997</v>
      </c>
      <c r="U719" s="5">
        <v>308</v>
      </c>
      <c r="V719" s="5">
        <v>1038.23</v>
      </c>
      <c r="W719" s="5">
        <v>328.5625</v>
      </c>
      <c r="X719" s="5">
        <v>53.865000000000002</v>
      </c>
      <c r="Y719" s="5">
        <v>415.91750000000002</v>
      </c>
      <c r="Z719" s="5">
        <f t="shared" si="21"/>
        <v>3305.0049999999997</v>
      </c>
      <c r="AA719" s="5"/>
    </row>
    <row r="720" spans="2:27" ht="71.25">
      <c r="B720" s="5" t="s">
        <v>1880</v>
      </c>
      <c r="C720" s="51" t="s">
        <v>26</v>
      </c>
      <c r="D720" s="51" t="s">
        <v>1881</v>
      </c>
      <c r="E720" s="6" t="s">
        <v>1882</v>
      </c>
      <c r="F720" s="51" t="s">
        <v>33</v>
      </c>
      <c r="G720" s="5">
        <v>5</v>
      </c>
      <c r="H720" s="5">
        <v>7</v>
      </c>
      <c r="I720" s="5">
        <v>1</v>
      </c>
      <c r="J720" s="5">
        <v>5</v>
      </c>
      <c r="K720" s="5">
        <v>5</v>
      </c>
      <c r="L720" s="5">
        <v>14</v>
      </c>
      <c r="M720" s="5">
        <v>5</v>
      </c>
      <c r="N720" s="5">
        <v>1</v>
      </c>
      <c r="O720" s="5">
        <v>8</v>
      </c>
      <c r="P720" s="5">
        <f t="shared" ref="P720:P746" si="22">SUM(G720:O720)</f>
        <v>51</v>
      </c>
      <c r="Q720" s="5">
        <v>3741.1</v>
      </c>
      <c r="R720" s="5">
        <v>5240.2560000000003</v>
      </c>
      <c r="S720" s="5">
        <v>747.61800000000005</v>
      </c>
      <c r="T720" s="5">
        <v>3742.3100000000004</v>
      </c>
      <c r="U720" s="5">
        <v>3740.2700000000004</v>
      </c>
      <c r="V720" s="5">
        <v>10476.844000000001</v>
      </c>
      <c r="W720" s="5">
        <v>3742.62</v>
      </c>
      <c r="X720" s="5">
        <v>748.19600000000003</v>
      </c>
      <c r="Y720" s="5">
        <v>5983.2</v>
      </c>
      <c r="Z720" s="5">
        <f t="shared" ref="Z720:Z746" si="23">SUM(Q720:Y720)</f>
        <v>38162.413999999997</v>
      </c>
      <c r="AA720" s="5"/>
    </row>
    <row r="721" spans="2:27" ht="28.5">
      <c r="B721" s="5" t="s">
        <v>1883</v>
      </c>
      <c r="C721" s="51" t="s">
        <v>26</v>
      </c>
      <c r="D721" s="51" t="s">
        <v>1884</v>
      </c>
      <c r="E721" s="6" t="s">
        <v>1885</v>
      </c>
      <c r="F721" s="51" t="s">
        <v>33</v>
      </c>
      <c r="G721" s="5">
        <v>60</v>
      </c>
      <c r="H721" s="5">
        <v>80</v>
      </c>
      <c r="I721" s="5">
        <v>10</v>
      </c>
      <c r="J721" s="5">
        <v>60</v>
      </c>
      <c r="K721" s="5">
        <v>60</v>
      </c>
      <c r="L721" s="5">
        <v>160</v>
      </c>
      <c r="M721" s="5">
        <v>60</v>
      </c>
      <c r="N721" s="5">
        <v>10</v>
      </c>
      <c r="O721" s="5">
        <v>90</v>
      </c>
      <c r="P721" s="5">
        <f t="shared" si="22"/>
        <v>590</v>
      </c>
      <c r="Q721" s="5">
        <v>402</v>
      </c>
      <c r="R721" s="5">
        <v>600.79999999999995</v>
      </c>
      <c r="S721" s="5">
        <v>56.7</v>
      </c>
      <c r="T721" s="5">
        <v>405.59999999999997</v>
      </c>
      <c r="U721" s="5">
        <v>379.8</v>
      </c>
      <c r="V721" s="5">
        <v>1078.4000000000001</v>
      </c>
      <c r="W721" s="5">
        <v>442.20000000000005</v>
      </c>
      <c r="X721" s="5">
        <v>67.699999999999989</v>
      </c>
      <c r="Y721" s="5">
        <v>546.30000000000007</v>
      </c>
      <c r="Z721" s="5">
        <f t="shared" si="23"/>
        <v>3979.5</v>
      </c>
      <c r="AA721" s="5"/>
    </row>
    <row r="722" spans="2:27" ht="42.75">
      <c r="B722" s="5" t="s">
        <v>1886</v>
      </c>
      <c r="C722" s="51" t="s">
        <v>26</v>
      </c>
      <c r="D722" s="51" t="s">
        <v>1887</v>
      </c>
      <c r="E722" s="6" t="s">
        <v>1888</v>
      </c>
      <c r="F722" s="51" t="s">
        <v>33</v>
      </c>
      <c r="G722" s="5">
        <v>5</v>
      </c>
      <c r="H722" s="5">
        <v>7</v>
      </c>
      <c r="I722" s="5">
        <v>1</v>
      </c>
      <c r="J722" s="5">
        <v>5</v>
      </c>
      <c r="K722" s="5">
        <v>5</v>
      </c>
      <c r="L722" s="5">
        <v>14</v>
      </c>
      <c r="M722" s="5">
        <v>5</v>
      </c>
      <c r="N722" s="5">
        <v>1</v>
      </c>
      <c r="O722" s="5">
        <v>8</v>
      </c>
      <c r="P722" s="5">
        <f t="shared" si="22"/>
        <v>51</v>
      </c>
      <c r="Q722" s="5">
        <v>1152</v>
      </c>
      <c r="R722" s="5">
        <v>1612.8</v>
      </c>
      <c r="S722" s="5">
        <v>230.4</v>
      </c>
      <c r="T722" s="5">
        <v>1152</v>
      </c>
      <c r="U722" s="5">
        <v>1152</v>
      </c>
      <c r="V722" s="5">
        <v>3225.6</v>
      </c>
      <c r="W722" s="5">
        <v>1152</v>
      </c>
      <c r="X722" s="5">
        <v>230.4</v>
      </c>
      <c r="Y722" s="5">
        <v>1843.2</v>
      </c>
      <c r="Z722" s="5">
        <f t="shared" si="23"/>
        <v>11750.400000000001</v>
      </c>
      <c r="AA722" s="5"/>
    </row>
    <row r="723" spans="2:27" ht="42.75">
      <c r="B723" s="5" t="s">
        <v>1889</v>
      </c>
      <c r="C723" s="51" t="s">
        <v>26</v>
      </c>
      <c r="D723" s="51" t="s">
        <v>1890</v>
      </c>
      <c r="E723" s="6" t="s">
        <v>1891</v>
      </c>
      <c r="F723" s="51" t="s">
        <v>33</v>
      </c>
      <c r="G723" s="5">
        <v>5</v>
      </c>
      <c r="H723" s="5">
        <v>7</v>
      </c>
      <c r="I723" s="5">
        <v>1</v>
      </c>
      <c r="J723" s="5">
        <v>5</v>
      </c>
      <c r="K723" s="5">
        <v>5</v>
      </c>
      <c r="L723" s="5">
        <v>14</v>
      </c>
      <c r="M723" s="5">
        <v>5</v>
      </c>
      <c r="N723" s="5">
        <v>1</v>
      </c>
      <c r="O723" s="5">
        <v>8</v>
      </c>
      <c r="P723" s="5">
        <f t="shared" si="22"/>
        <v>51</v>
      </c>
      <c r="Q723" s="5">
        <v>2293.4499999999998</v>
      </c>
      <c r="R723" s="5">
        <v>3210.83</v>
      </c>
      <c r="S723" s="5">
        <v>458.69</v>
      </c>
      <c r="T723" s="5">
        <v>2293.4499999999998</v>
      </c>
      <c r="U723" s="5">
        <v>2293.4499999999998</v>
      </c>
      <c r="V723" s="5">
        <v>6421.66</v>
      </c>
      <c r="W723" s="5">
        <v>2293.4499999999998</v>
      </c>
      <c r="X723" s="5">
        <v>458.69</v>
      </c>
      <c r="Y723" s="5">
        <v>3669.52</v>
      </c>
      <c r="Z723" s="5">
        <f t="shared" si="23"/>
        <v>23393.19</v>
      </c>
      <c r="AA723" s="5"/>
    </row>
    <row r="724" spans="2:27" ht="42.75">
      <c r="B724" s="5" t="s">
        <v>1892</v>
      </c>
      <c r="C724" s="51" t="s">
        <v>26</v>
      </c>
      <c r="D724" s="51" t="s">
        <v>1893</v>
      </c>
      <c r="E724" s="6" t="s">
        <v>1894</v>
      </c>
      <c r="F724" s="51" t="s">
        <v>33</v>
      </c>
      <c r="G724" s="5">
        <v>5</v>
      </c>
      <c r="H724" s="5">
        <v>7</v>
      </c>
      <c r="I724" s="5">
        <v>1</v>
      </c>
      <c r="J724" s="5">
        <v>5</v>
      </c>
      <c r="K724" s="5">
        <v>5</v>
      </c>
      <c r="L724" s="5">
        <v>14</v>
      </c>
      <c r="M724" s="5">
        <v>5</v>
      </c>
      <c r="N724" s="5">
        <v>1</v>
      </c>
      <c r="O724" s="5">
        <v>8</v>
      </c>
      <c r="P724" s="5">
        <f t="shared" si="22"/>
        <v>51</v>
      </c>
      <c r="Q724" s="5">
        <v>3458.2</v>
      </c>
      <c r="R724" s="5">
        <v>4841.4799999999996</v>
      </c>
      <c r="S724" s="5">
        <v>691.64</v>
      </c>
      <c r="T724" s="5">
        <v>3458.2</v>
      </c>
      <c r="U724" s="5">
        <v>3458.2</v>
      </c>
      <c r="V724" s="5">
        <v>9682.9599999999991</v>
      </c>
      <c r="W724" s="5">
        <v>3458.2</v>
      </c>
      <c r="X724" s="5">
        <v>691.64</v>
      </c>
      <c r="Y724" s="5">
        <v>5533.12</v>
      </c>
      <c r="Z724" s="5">
        <f t="shared" si="23"/>
        <v>35273.64</v>
      </c>
      <c r="AA724" s="5"/>
    </row>
    <row r="725" spans="2:27" ht="42.75">
      <c r="B725" s="5" t="s">
        <v>1895</v>
      </c>
      <c r="C725" s="51" t="s">
        <v>26</v>
      </c>
      <c r="D725" s="51" t="s">
        <v>1896</v>
      </c>
      <c r="E725" s="6" t="s">
        <v>1897</v>
      </c>
      <c r="F725" s="51" t="s">
        <v>33</v>
      </c>
      <c r="G725" s="5">
        <v>5</v>
      </c>
      <c r="H725" s="5">
        <v>7</v>
      </c>
      <c r="I725" s="5">
        <v>1</v>
      </c>
      <c r="J725" s="5">
        <v>5</v>
      </c>
      <c r="K725" s="5">
        <v>5</v>
      </c>
      <c r="L725" s="5">
        <v>14</v>
      </c>
      <c r="M725" s="5">
        <v>5</v>
      </c>
      <c r="N725" s="5">
        <v>1</v>
      </c>
      <c r="O725" s="5">
        <v>8</v>
      </c>
      <c r="P725" s="5">
        <f t="shared" si="22"/>
        <v>51</v>
      </c>
      <c r="Q725" s="5">
        <v>1481.85</v>
      </c>
      <c r="R725" s="5">
        <v>2074.59</v>
      </c>
      <c r="S725" s="5">
        <v>296.37</v>
      </c>
      <c r="T725" s="5">
        <v>1481.85</v>
      </c>
      <c r="U725" s="5">
        <v>1481.85</v>
      </c>
      <c r="V725" s="5">
        <v>4149.18</v>
      </c>
      <c r="W725" s="5">
        <v>1481.85</v>
      </c>
      <c r="X725" s="5">
        <v>296.37</v>
      </c>
      <c r="Y725" s="5">
        <v>2370.96</v>
      </c>
      <c r="Z725" s="5">
        <f t="shared" si="23"/>
        <v>15114.870000000003</v>
      </c>
      <c r="AA725" s="5"/>
    </row>
    <row r="726" spans="2:27" ht="42.75">
      <c r="B726" s="5" t="s">
        <v>1898</v>
      </c>
      <c r="C726" s="51" t="s">
        <v>26</v>
      </c>
      <c r="D726" s="51" t="s">
        <v>1899</v>
      </c>
      <c r="E726" s="6" t="s">
        <v>1900</v>
      </c>
      <c r="F726" s="51" t="s">
        <v>33</v>
      </c>
      <c r="G726" s="5">
        <v>5</v>
      </c>
      <c r="H726" s="5">
        <v>7</v>
      </c>
      <c r="I726" s="5">
        <v>1</v>
      </c>
      <c r="J726" s="5">
        <v>5</v>
      </c>
      <c r="K726" s="5">
        <v>5</v>
      </c>
      <c r="L726" s="5">
        <v>14</v>
      </c>
      <c r="M726" s="5">
        <v>5</v>
      </c>
      <c r="N726" s="5">
        <v>1</v>
      </c>
      <c r="O726" s="5">
        <v>8</v>
      </c>
      <c r="P726" s="5">
        <f t="shared" si="22"/>
        <v>51</v>
      </c>
      <c r="Q726" s="5">
        <v>2963.7</v>
      </c>
      <c r="R726" s="5">
        <v>4149.18</v>
      </c>
      <c r="S726" s="5">
        <v>592.74</v>
      </c>
      <c r="T726" s="5">
        <v>2963.7</v>
      </c>
      <c r="U726" s="5">
        <v>2963.7</v>
      </c>
      <c r="V726" s="5">
        <v>8298.36</v>
      </c>
      <c r="W726" s="5">
        <v>2963.7</v>
      </c>
      <c r="X726" s="5">
        <v>592.74</v>
      </c>
      <c r="Y726" s="5">
        <v>4741.92</v>
      </c>
      <c r="Z726" s="5">
        <f t="shared" si="23"/>
        <v>30229.740000000005</v>
      </c>
      <c r="AA726" s="5"/>
    </row>
    <row r="727" spans="2:27" ht="42.75">
      <c r="B727" s="5" t="s">
        <v>1901</v>
      </c>
      <c r="C727" s="51" t="s">
        <v>26</v>
      </c>
      <c r="D727" s="51" t="s">
        <v>1902</v>
      </c>
      <c r="E727" s="6" t="s">
        <v>1903</v>
      </c>
      <c r="F727" s="51" t="s">
        <v>33</v>
      </c>
      <c r="G727" s="5">
        <v>15</v>
      </c>
      <c r="H727" s="5">
        <v>21</v>
      </c>
      <c r="I727" s="5">
        <v>3</v>
      </c>
      <c r="J727" s="5">
        <v>15</v>
      </c>
      <c r="K727" s="5">
        <v>15</v>
      </c>
      <c r="L727" s="5">
        <v>42</v>
      </c>
      <c r="M727" s="5">
        <v>15</v>
      </c>
      <c r="N727" s="5">
        <v>3</v>
      </c>
      <c r="O727" s="5">
        <v>24</v>
      </c>
      <c r="P727" s="5">
        <f t="shared" si="22"/>
        <v>153</v>
      </c>
      <c r="Q727" s="5">
        <v>4060.7999999999997</v>
      </c>
      <c r="R727" s="5">
        <v>5886.51</v>
      </c>
      <c r="S727" s="5">
        <v>821.52</v>
      </c>
      <c r="T727" s="5">
        <v>3718.0499999999997</v>
      </c>
      <c r="U727" s="5">
        <v>4519.7999999999993</v>
      </c>
      <c r="V727" s="5">
        <v>11878.439999999999</v>
      </c>
      <c r="W727" s="5">
        <v>4323.9000000000005</v>
      </c>
      <c r="X727" s="5">
        <v>781.62</v>
      </c>
      <c r="Y727" s="5">
        <v>6663.5999999999995</v>
      </c>
      <c r="Z727" s="5">
        <f t="shared" si="23"/>
        <v>42654.239999999998</v>
      </c>
      <c r="AA727" s="5"/>
    </row>
    <row r="728" spans="2:27" ht="28.5">
      <c r="B728" s="5" t="s">
        <v>1904</v>
      </c>
      <c r="C728" s="51" t="s">
        <v>26</v>
      </c>
      <c r="D728" s="51" t="s">
        <v>1905</v>
      </c>
      <c r="E728" s="6" t="s">
        <v>1906</v>
      </c>
      <c r="F728" s="51" t="s">
        <v>33</v>
      </c>
      <c r="G728" s="5">
        <v>10</v>
      </c>
      <c r="H728" s="5">
        <v>14</v>
      </c>
      <c r="I728" s="5">
        <v>2</v>
      </c>
      <c r="J728" s="5">
        <v>10</v>
      </c>
      <c r="K728" s="5">
        <v>10</v>
      </c>
      <c r="L728" s="5">
        <v>28</v>
      </c>
      <c r="M728" s="5">
        <v>10</v>
      </c>
      <c r="N728" s="5">
        <v>2</v>
      </c>
      <c r="O728" s="5">
        <v>16</v>
      </c>
      <c r="P728" s="5">
        <f t="shared" si="22"/>
        <v>102</v>
      </c>
      <c r="Q728" s="5">
        <v>243.5</v>
      </c>
      <c r="R728" s="5">
        <v>356.72</v>
      </c>
      <c r="S728" s="5">
        <v>42.09</v>
      </c>
      <c r="T728" s="5">
        <v>251.10000000000002</v>
      </c>
      <c r="U728" s="5">
        <v>227.89999999999998</v>
      </c>
      <c r="V728" s="5">
        <v>681.66000000000008</v>
      </c>
      <c r="W728" s="5">
        <v>245</v>
      </c>
      <c r="X728" s="5">
        <v>51.14</v>
      </c>
      <c r="Y728" s="5">
        <v>366.48</v>
      </c>
      <c r="Z728" s="5">
        <f t="shared" si="23"/>
        <v>2465.59</v>
      </c>
      <c r="AA728" s="5"/>
    </row>
    <row r="729" spans="2:27" ht="28.5">
      <c r="B729" s="5" t="s">
        <v>1907</v>
      </c>
      <c r="C729" s="51" t="s">
        <v>102</v>
      </c>
      <c r="D729" s="51" t="s">
        <v>1908</v>
      </c>
      <c r="E729" s="6" t="s">
        <v>1909</v>
      </c>
      <c r="F729" s="51" t="s">
        <v>354</v>
      </c>
      <c r="G729" s="5">
        <v>100</v>
      </c>
      <c r="H729" s="5">
        <v>140</v>
      </c>
      <c r="I729" s="5">
        <v>20</v>
      </c>
      <c r="J729" s="5">
        <v>100</v>
      </c>
      <c r="K729" s="5">
        <v>100</v>
      </c>
      <c r="L729" s="5">
        <v>280</v>
      </c>
      <c r="M729" s="5">
        <v>100</v>
      </c>
      <c r="N729" s="5">
        <v>20</v>
      </c>
      <c r="O729" s="5">
        <v>160</v>
      </c>
      <c r="P729" s="5">
        <f t="shared" si="22"/>
        <v>1020</v>
      </c>
      <c r="Q729" s="5">
        <v>1623</v>
      </c>
      <c r="R729" s="5">
        <v>3122</v>
      </c>
      <c r="S729" s="5">
        <v>446</v>
      </c>
      <c r="T729" s="5">
        <v>2230.0000000000005</v>
      </c>
      <c r="U729" s="5">
        <v>1816</v>
      </c>
      <c r="V729" s="5">
        <v>6244</v>
      </c>
      <c r="W729" s="5">
        <v>1522</v>
      </c>
      <c r="X729" s="5">
        <v>446</v>
      </c>
      <c r="Y729" s="5">
        <v>2870.4</v>
      </c>
      <c r="Z729" s="5">
        <f t="shared" si="23"/>
        <v>20319.400000000001</v>
      </c>
      <c r="AA729" s="5"/>
    </row>
    <row r="730" spans="2:27" ht="42.75">
      <c r="B730" s="5" t="s">
        <v>1910</v>
      </c>
      <c r="C730" s="51" t="s">
        <v>26</v>
      </c>
      <c r="D730" s="51" t="s">
        <v>1911</v>
      </c>
      <c r="E730" s="6" t="s">
        <v>1912</v>
      </c>
      <c r="F730" s="51" t="s">
        <v>110</v>
      </c>
      <c r="G730" s="5">
        <v>100</v>
      </c>
      <c r="H730" s="5">
        <v>140</v>
      </c>
      <c r="I730" s="5">
        <v>20</v>
      </c>
      <c r="J730" s="5">
        <v>100</v>
      </c>
      <c r="K730" s="5">
        <v>100</v>
      </c>
      <c r="L730" s="5">
        <v>280</v>
      </c>
      <c r="M730" s="5">
        <v>100</v>
      </c>
      <c r="N730" s="5">
        <v>20</v>
      </c>
      <c r="O730" s="5">
        <v>160</v>
      </c>
      <c r="P730" s="5">
        <f t="shared" si="22"/>
        <v>1020</v>
      </c>
      <c r="Q730" s="5">
        <v>169.2</v>
      </c>
      <c r="R730" s="5">
        <v>258.608</v>
      </c>
      <c r="S730" s="5">
        <v>29.024000000000001</v>
      </c>
      <c r="T730" s="5">
        <v>178.88</v>
      </c>
      <c r="U730" s="5">
        <v>162.56</v>
      </c>
      <c r="V730" s="5">
        <v>487.87200000000001</v>
      </c>
      <c r="W730" s="5">
        <v>181.36</v>
      </c>
      <c r="X730" s="5">
        <v>33.648000000000003</v>
      </c>
      <c r="Y730" s="5">
        <v>250.24000000000004</v>
      </c>
      <c r="Z730" s="5">
        <f t="shared" si="23"/>
        <v>1751.3919999999998</v>
      </c>
      <c r="AA730" s="5"/>
    </row>
    <row r="731" spans="2:27" ht="28.5">
      <c r="B731" s="5" t="s">
        <v>1913</v>
      </c>
      <c r="C731" s="51" t="s">
        <v>26</v>
      </c>
      <c r="D731" s="51" t="s">
        <v>1914</v>
      </c>
      <c r="E731" s="6" t="s">
        <v>1915</v>
      </c>
      <c r="F731" s="51" t="s">
        <v>556</v>
      </c>
      <c r="G731" s="5">
        <v>100</v>
      </c>
      <c r="H731" s="5">
        <v>140</v>
      </c>
      <c r="I731" s="5">
        <v>20</v>
      </c>
      <c r="J731" s="5">
        <v>100</v>
      </c>
      <c r="K731" s="5">
        <v>100</v>
      </c>
      <c r="L731" s="5">
        <v>280</v>
      </c>
      <c r="M731" s="5">
        <v>100</v>
      </c>
      <c r="N731" s="5">
        <v>20</v>
      </c>
      <c r="O731" s="5">
        <v>160</v>
      </c>
      <c r="P731" s="5">
        <f t="shared" si="22"/>
        <v>1020</v>
      </c>
      <c r="Q731" s="5">
        <v>4306.2</v>
      </c>
      <c r="R731" s="5">
        <v>4806.4800000000005</v>
      </c>
      <c r="S731" s="5">
        <v>1013.3999999999999</v>
      </c>
      <c r="T731" s="5">
        <v>3418.4</v>
      </c>
      <c r="U731" s="5">
        <v>3325.8</v>
      </c>
      <c r="V731" s="5">
        <v>12215.840000000002</v>
      </c>
      <c r="W731" s="5">
        <v>4695</v>
      </c>
      <c r="X731" s="5">
        <v>689.2</v>
      </c>
      <c r="Y731" s="5">
        <v>5328.64</v>
      </c>
      <c r="Z731" s="5">
        <f t="shared" si="23"/>
        <v>39798.959999999999</v>
      </c>
      <c r="AA731" s="5"/>
    </row>
    <row r="732" spans="2:27" ht="28.5">
      <c r="B732" s="5" t="s">
        <v>1916</v>
      </c>
      <c r="C732" s="51" t="s">
        <v>102</v>
      </c>
      <c r="D732" s="51" t="s">
        <v>1917</v>
      </c>
      <c r="E732" s="6" t="s">
        <v>1918</v>
      </c>
      <c r="F732" s="51" t="s">
        <v>105</v>
      </c>
      <c r="G732" s="5">
        <v>12</v>
      </c>
      <c r="H732" s="5">
        <v>16</v>
      </c>
      <c r="I732" s="5">
        <v>2</v>
      </c>
      <c r="J732" s="5">
        <v>12</v>
      </c>
      <c r="K732" s="5">
        <v>12</v>
      </c>
      <c r="L732" s="5">
        <v>32</v>
      </c>
      <c r="M732" s="5">
        <v>12</v>
      </c>
      <c r="N732" s="5">
        <v>2</v>
      </c>
      <c r="O732" s="5">
        <v>18</v>
      </c>
      <c r="P732" s="5">
        <f t="shared" si="22"/>
        <v>118</v>
      </c>
      <c r="Q732" s="5">
        <v>4482.96</v>
      </c>
      <c r="R732" s="5">
        <v>5085.28</v>
      </c>
      <c r="S732" s="5">
        <v>635.66</v>
      </c>
      <c r="T732" s="5">
        <v>3813.96</v>
      </c>
      <c r="U732" s="5">
        <v>4436.3999999999996</v>
      </c>
      <c r="V732" s="5">
        <v>10170.56</v>
      </c>
      <c r="W732" s="5">
        <v>4371.8399999999992</v>
      </c>
      <c r="X732" s="5">
        <v>635.66</v>
      </c>
      <c r="Y732" s="5">
        <v>4768.5600000000004</v>
      </c>
      <c r="Z732" s="5">
        <f t="shared" si="23"/>
        <v>38400.879999999997</v>
      </c>
      <c r="AA732" s="5"/>
    </row>
    <row r="733" spans="2:27" ht="28.5">
      <c r="B733" s="5" t="s">
        <v>1919</v>
      </c>
      <c r="C733" s="51" t="s">
        <v>102</v>
      </c>
      <c r="D733" s="51" t="s">
        <v>1920</v>
      </c>
      <c r="E733" s="6" t="s">
        <v>1921</v>
      </c>
      <c r="F733" s="51" t="s">
        <v>666</v>
      </c>
      <c r="G733" s="5">
        <v>30</v>
      </c>
      <c r="H733" s="5">
        <v>40</v>
      </c>
      <c r="I733" s="5">
        <v>5</v>
      </c>
      <c r="J733" s="5">
        <v>30</v>
      </c>
      <c r="K733" s="5">
        <v>30</v>
      </c>
      <c r="L733" s="5">
        <v>80</v>
      </c>
      <c r="M733" s="5">
        <v>30</v>
      </c>
      <c r="N733" s="5">
        <v>5</v>
      </c>
      <c r="O733" s="5">
        <v>45</v>
      </c>
      <c r="P733" s="5">
        <f t="shared" si="22"/>
        <v>295</v>
      </c>
      <c r="Q733" s="5">
        <v>1576.2</v>
      </c>
      <c r="R733" s="5">
        <v>2004.8</v>
      </c>
      <c r="S733" s="5">
        <v>250.6</v>
      </c>
      <c r="T733" s="5">
        <v>1503.6</v>
      </c>
      <c r="U733" s="5">
        <v>1689</v>
      </c>
      <c r="V733" s="5">
        <v>4009.6</v>
      </c>
      <c r="W733" s="5">
        <v>1570.5</v>
      </c>
      <c r="X733" s="5">
        <v>250.6</v>
      </c>
      <c r="Y733" s="5">
        <v>2613.6000000000004</v>
      </c>
      <c r="Z733" s="5">
        <f t="shared" si="23"/>
        <v>15468.5</v>
      </c>
      <c r="AA733" s="5"/>
    </row>
    <row r="734" spans="2:27" ht="15">
      <c r="B734" s="5" t="s">
        <v>1922</v>
      </c>
      <c r="C734" s="51" t="s">
        <v>21</v>
      </c>
      <c r="D734" s="51" t="s">
        <v>21</v>
      </c>
      <c r="E734" s="6" t="s">
        <v>1923</v>
      </c>
      <c r="F734" s="51" t="s">
        <v>23</v>
      </c>
      <c r="G734" s="5"/>
      <c r="H734" s="5"/>
      <c r="I734" s="5"/>
      <c r="J734" s="5"/>
      <c r="K734" s="5"/>
      <c r="L734" s="5"/>
      <c r="M734" s="5"/>
      <c r="N734" s="5"/>
      <c r="O734" s="5"/>
      <c r="P734" s="5">
        <f t="shared" si="22"/>
        <v>0</v>
      </c>
      <c r="Q734" s="5"/>
      <c r="R734" s="5"/>
      <c r="S734" s="5">
        <v>0</v>
      </c>
      <c r="T734" s="5"/>
      <c r="U734" s="5"/>
      <c r="V734" s="5"/>
      <c r="W734" s="5"/>
      <c r="X734" s="5"/>
      <c r="Y734" s="5"/>
      <c r="Z734" s="5">
        <f t="shared" si="23"/>
        <v>0</v>
      </c>
      <c r="AA734" s="5"/>
    </row>
    <row r="735" spans="2:27" ht="28.5">
      <c r="B735" s="5" t="s">
        <v>1924</v>
      </c>
      <c r="C735" s="51" t="s">
        <v>102</v>
      </c>
      <c r="D735" s="51" t="s">
        <v>1925</v>
      </c>
      <c r="E735" s="6" t="s">
        <v>1926</v>
      </c>
      <c r="F735" s="51" t="s">
        <v>117</v>
      </c>
      <c r="G735" s="5">
        <v>2900</v>
      </c>
      <c r="H735" s="5">
        <v>3900</v>
      </c>
      <c r="I735" s="5">
        <v>500</v>
      </c>
      <c r="J735" s="5">
        <v>2900</v>
      </c>
      <c r="K735" s="5">
        <v>2900</v>
      </c>
      <c r="L735" s="5">
        <v>7800</v>
      </c>
      <c r="M735" s="5">
        <v>2900</v>
      </c>
      <c r="N735" s="5">
        <v>500</v>
      </c>
      <c r="O735" s="5">
        <v>4400</v>
      </c>
      <c r="P735" s="5">
        <f t="shared" si="22"/>
        <v>28700</v>
      </c>
      <c r="Q735" s="5">
        <v>22910</v>
      </c>
      <c r="R735" s="5">
        <v>33384</v>
      </c>
      <c r="S735" s="5">
        <v>4280</v>
      </c>
      <c r="T735" s="5">
        <v>24824</v>
      </c>
      <c r="U735" s="5">
        <v>26940.999999999996</v>
      </c>
      <c r="V735" s="5">
        <v>66768</v>
      </c>
      <c r="W735" s="5">
        <v>28072</v>
      </c>
      <c r="X735" s="5">
        <v>4280</v>
      </c>
      <c r="Y735" s="5">
        <v>35816</v>
      </c>
      <c r="Z735" s="5">
        <f t="shared" si="23"/>
        <v>247275</v>
      </c>
      <c r="AA735" s="5"/>
    </row>
    <row r="736" spans="2:27" ht="28.5">
      <c r="B736" s="5" t="s">
        <v>1927</v>
      </c>
      <c r="C736" s="51" t="s">
        <v>26</v>
      </c>
      <c r="D736" s="51" t="s">
        <v>1928</v>
      </c>
      <c r="E736" s="6" t="s">
        <v>1929</v>
      </c>
      <c r="F736" s="51" t="s">
        <v>33</v>
      </c>
      <c r="G736" s="5">
        <v>6</v>
      </c>
      <c r="H736" s="5">
        <v>8</v>
      </c>
      <c r="I736" s="5">
        <v>1</v>
      </c>
      <c r="J736" s="5">
        <v>6</v>
      </c>
      <c r="K736" s="5">
        <v>6</v>
      </c>
      <c r="L736" s="5">
        <v>16</v>
      </c>
      <c r="M736" s="5">
        <v>6</v>
      </c>
      <c r="N736" s="5">
        <v>1</v>
      </c>
      <c r="O736" s="5">
        <v>9</v>
      </c>
      <c r="P736" s="5">
        <f t="shared" si="22"/>
        <v>59</v>
      </c>
      <c r="Q736" s="5">
        <v>1596</v>
      </c>
      <c r="R736" s="5">
        <v>2128</v>
      </c>
      <c r="S736" s="5">
        <v>266</v>
      </c>
      <c r="T736" s="5">
        <v>1596</v>
      </c>
      <c r="U736" s="5">
        <v>1596</v>
      </c>
      <c r="V736" s="5">
        <v>4256</v>
      </c>
      <c r="W736" s="5">
        <v>1596</v>
      </c>
      <c r="X736" s="5">
        <v>266</v>
      </c>
      <c r="Y736" s="5">
        <v>2394</v>
      </c>
      <c r="Z736" s="5">
        <f t="shared" si="23"/>
        <v>15694</v>
      </c>
      <c r="AA736" s="5"/>
    </row>
    <row r="737" spans="2:27" ht="28.5">
      <c r="B737" s="5" t="s">
        <v>1930</v>
      </c>
      <c r="C737" s="51" t="s">
        <v>48</v>
      </c>
      <c r="D737" s="51">
        <v>99814</v>
      </c>
      <c r="E737" s="6" t="s">
        <v>1931</v>
      </c>
      <c r="F737" s="51" t="s">
        <v>69</v>
      </c>
      <c r="G737" s="5">
        <v>8500</v>
      </c>
      <c r="H737" s="5">
        <v>11500</v>
      </c>
      <c r="I737" s="5">
        <v>1500</v>
      </c>
      <c r="J737" s="5">
        <v>8500</v>
      </c>
      <c r="K737" s="5">
        <v>8500</v>
      </c>
      <c r="L737" s="5">
        <v>23000</v>
      </c>
      <c r="M737" s="5">
        <v>8500</v>
      </c>
      <c r="N737" s="5">
        <v>1500</v>
      </c>
      <c r="O737" s="5">
        <v>13000</v>
      </c>
      <c r="P737" s="5">
        <f t="shared" si="22"/>
        <v>84500</v>
      </c>
      <c r="Q737" s="5">
        <v>16235</v>
      </c>
      <c r="R737" s="5">
        <v>23920</v>
      </c>
      <c r="S737" s="5">
        <v>2445</v>
      </c>
      <c r="T737" s="5">
        <v>17170</v>
      </c>
      <c r="U737" s="5">
        <v>15555</v>
      </c>
      <c r="V737" s="5">
        <v>45080</v>
      </c>
      <c r="W737" s="5">
        <v>17425</v>
      </c>
      <c r="X737" s="5">
        <v>2835</v>
      </c>
      <c r="Y737" s="5">
        <v>22880</v>
      </c>
      <c r="Z737" s="5">
        <f t="shared" si="23"/>
        <v>163545</v>
      </c>
      <c r="AA737" s="5"/>
    </row>
    <row r="738" spans="2:27" ht="28.5">
      <c r="B738" s="5" t="s">
        <v>1932</v>
      </c>
      <c r="C738" s="51" t="s">
        <v>48</v>
      </c>
      <c r="D738" s="51">
        <v>98524</v>
      </c>
      <c r="E738" s="6" t="s">
        <v>1933</v>
      </c>
      <c r="F738" s="51" t="s">
        <v>69</v>
      </c>
      <c r="G738" s="5">
        <v>6000</v>
      </c>
      <c r="H738" s="5">
        <v>8000</v>
      </c>
      <c r="I738" s="5">
        <v>1000</v>
      </c>
      <c r="J738" s="5">
        <v>6000</v>
      </c>
      <c r="K738" s="5">
        <v>6000</v>
      </c>
      <c r="L738" s="5">
        <v>16000</v>
      </c>
      <c r="M738" s="5">
        <v>6000</v>
      </c>
      <c r="N738" s="5">
        <v>1000</v>
      </c>
      <c r="O738" s="5">
        <v>9000</v>
      </c>
      <c r="P738" s="5">
        <f t="shared" si="22"/>
        <v>59000</v>
      </c>
      <c r="Q738" s="5">
        <v>18300</v>
      </c>
      <c r="R738" s="5">
        <v>26720</v>
      </c>
      <c r="S738" s="5">
        <v>2630</v>
      </c>
      <c r="T738" s="5">
        <v>19560</v>
      </c>
      <c r="U738" s="5">
        <v>17760</v>
      </c>
      <c r="V738" s="5">
        <v>51040</v>
      </c>
      <c r="W738" s="5">
        <v>19620</v>
      </c>
      <c r="X738" s="5">
        <v>3030</v>
      </c>
      <c r="Y738" s="5">
        <v>25470</v>
      </c>
      <c r="Z738" s="5">
        <f t="shared" si="23"/>
        <v>184130</v>
      </c>
      <c r="AA738" s="5"/>
    </row>
    <row r="739" spans="2:27" ht="28.5">
      <c r="B739" s="5" t="s">
        <v>1935</v>
      </c>
      <c r="C739" s="51" t="s">
        <v>48</v>
      </c>
      <c r="D739" s="51">
        <v>99803</v>
      </c>
      <c r="E739" s="6" t="s">
        <v>1936</v>
      </c>
      <c r="F739" s="51" t="s">
        <v>69</v>
      </c>
      <c r="G739" s="5">
        <v>2860</v>
      </c>
      <c r="H739" s="5">
        <v>3860</v>
      </c>
      <c r="I739" s="5">
        <v>500</v>
      </c>
      <c r="J739" s="5">
        <v>2860</v>
      </c>
      <c r="K739" s="5">
        <v>2860</v>
      </c>
      <c r="L739" s="5">
        <v>7720</v>
      </c>
      <c r="M739" s="5">
        <v>2860</v>
      </c>
      <c r="N739" s="5">
        <v>500</v>
      </c>
      <c r="O739" s="5">
        <v>4360</v>
      </c>
      <c r="P739" s="5">
        <f t="shared" si="22"/>
        <v>28380</v>
      </c>
      <c r="Q739" s="5">
        <v>5863</v>
      </c>
      <c r="R739" s="5">
        <v>8607.7999999999993</v>
      </c>
      <c r="S739" s="5">
        <v>875</v>
      </c>
      <c r="T739" s="5">
        <v>6177.6</v>
      </c>
      <c r="U739" s="5">
        <v>5634.2</v>
      </c>
      <c r="V739" s="5">
        <v>16289.199999999999</v>
      </c>
      <c r="W739" s="5">
        <v>6263.4</v>
      </c>
      <c r="X739" s="5">
        <v>1014.9999999999998</v>
      </c>
      <c r="Y739" s="5">
        <v>8240.4</v>
      </c>
      <c r="Z739" s="5">
        <f t="shared" si="23"/>
        <v>58965.600000000006</v>
      </c>
      <c r="AA739" s="5"/>
    </row>
    <row r="740" spans="2:27" ht="57">
      <c r="B740" s="5" t="s">
        <v>1938</v>
      </c>
      <c r="C740" s="51" t="s">
        <v>48</v>
      </c>
      <c r="D740" s="51">
        <v>99804</v>
      </c>
      <c r="E740" s="6" t="s">
        <v>1939</v>
      </c>
      <c r="F740" s="51" t="s">
        <v>69</v>
      </c>
      <c r="G740" s="5">
        <v>2860</v>
      </c>
      <c r="H740" s="5">
        <v>3860</v>
      </c>
      <c r="I740" s="5">
        <v>500</v>
      </c>
      <c r="J740" s="5">
        <v>2860</v>
      </c>
      <c r="K740" s="5">
        <v>2860</v>
      </c>
      <c r="L740" s="5">
        <v>7720</v>
      </c>
      <c r="M740" s="5">
        <v>2860</v>
      </c>
      <c r="N740" s="5">
        <v>500</v>
      </c>
      <c r="O740" s="5">
        <v>4360</v>
      </c>
      <c r="P740" s="5">
        <f t="shared" si="22"/>
        <v>28380</v>
      </c>
      <c r="Q740" s="5">
        <v>15243.8</v>
      </c>
      <c r="R740" s="5">
        <v>22388</v>
      </c>
      <c r="S740" s="5">
        <v>2290</v>
      </c>
      <c r="T740" s="5">
        <v>16073.2</v>
      </c>
      <c r="U740" s="5">
        <v>14585.999999999998</v>
      </c>
      <c r="V740" s="5">
        <v>42305.600000000006</v>
      </c>
      <c r="W740" s="5">
        <v>16273.400000000001</v>
      </c>
      <c r="X740" s="5">
        <v>2645</v>
      </c>
      <c r="Y740" s="5">
        <v>21494.799999999999</v>
      </c>
      <c r="Z740" s="5">
        <f t="shared" si="23"/>
        <v>153299.79999999999</v>
      </c>
      <c r="AA740" s="5"/>
    </row>
    <row r="741" spans="2:27">
      <c r="B741" s="5" t="s">
        <v>1941</v>
      </c>
      <c r="C741" s="51" t="s">
        <v>26</v>
      </c>
      <c r="D741" s="51" t="s">
        <v>1942</v>
      </c>
      <c r="E741" s="6" t="s">
        <v>1943</v>
      </c>
      <c r="F741" s="51" t="s">
        <v>69</v>
      </c>
      <c r="G741" s="5">
        <v>500</v>
      </c>
      <c r="H741" s="5">
        <v>700</v>
      </c>
      <c r="I741" s="5">
        <v>100</v>
      </c>
      <c r="J741" s="5">
        <v>500</v>
      </c>
      <c r="K741" s="5">
        <v>500</v>
      </c>
      <c r="L741" s="5">
        <v>1400</v>
      </c>
      <c r="M741" s="5">
        <v>500</v>
      </c>
      <c r="N741" s="5">
        <v>100</v>
      </c>
      <c r="O741" s="5">
        <v>800</v>
      </c>
      <c r="P741" s="5">
        <f t="shared" si="22"/>
        <v>5100</v>
      </c>
      <c r="Q741" s="5">
        <v>7191.7499999999982</v>
      </c>
      <c r="R741" s="5">
        <v>10414.599999999999</v>
      </c>
      <c r="S741" s="5">
        <v>1201.6999999999998</v>
      </c>
      <c r="T741" s="5">
        <v>7208.25</v>
      </c>
      <c r="U741" s="5">
        <v>6844.25</v>
      </c>
      <c r="V741" s="5">
        <v>19588.099999999999</v>
      </c>
      <c r="W741" s="5">
        <v>7236.25</v>
      </c>
      <c r="X741" s="5">
        <v>1331.6000000000001</v>
      </c>
      <c r="Y741" s="5">
        <v>10415.6</v>
      </c>
      <c r="Z741" s="5">
        <f t="shared" si="23"/>
        <v>71432.100000000006</v>
      </c>
      <c r="AA741" s="5"/>
    </row>
    <row r="742" spans="2:27" ht="28.5">
      <c r="B742" s="5" t="s">
        <v>1944</v>
      </c>
      <c r="C742" s="51" t="s">
        <v>48</v>
      </c>
      <c r="D742" s="51">
        <v>99821</v>
      </c>
      <c r="E742" s="6" t="s">
        <v>1945</v>
      </c>
      <c r="F742" s="51" t="s">
        <v>69</v>
      </c>
      <c r="G742" s="5">
        <v>500</v>
      </c>
      <c r="H742" s="5">
        <v>700</v>
      </c>
      <c r="I742" s="5">
        <v>100</v>
      </c>
      <c r="J742" s="5">
        <v>500</v>
      </c>
      <c r="K742" s="5">
        <v>500</v>
      </c>
      <c r="L742" s="5">
        <v>1400</v>
      </c>
      <c r="M742" s="5">
        <v>500</v>
      </c>
      <c r="N742" s="5">
        <v>100</v>
      </c>
      <c r="O742" s="5">
        <v>800</v>
      </c>
      <c r="P742" s="5">
        <f t="shared" si="22"/>
        <v>5100</v>
      </c>
      <c r="Q742" s="5">
        <v>1635</v>
      </c>
      <c r="R742" s="5">
        <v>2303</v>
      </c>
      <c r="S742" s="5">
        <v>308</v>
      </c>
      <c r="T742" s="5">
        <v>1610</v>
      </c>
      <c r="U742" s="5">
        <v>1455</v>
      </c>
      <c r="V742" s="5">
        <v>4564</v>
      </c>
      <c r="W742" s="5">
        <v>1555</v>
      </c>
      <c r="X742" s="5">
        <v>315</v>
      </c>
      <c r="Y742" s="5">
        <v>2480</v>
      </c>
      <c r="Z742" s="5">
        <f t="shared" si="23"/>
        <v>16225</v>
      </c>
      <c r="AA742" s="5"/>
    </row>
    <row r="743" spans="2:27" ht="28.5">
      <c r="B743" s="5" t="s">
        <v>1946</v>
      </c>
      <c r="C743" s="51" t="s">
        <v>48</v>
      </c>
      <c r="D743" s="51">
        <v>99826</v>
      </c>
      <c r="E743" s="6" t="s">
        <v>1947</v>
      </c>
      <c r="F743" s="51" t="s">
        <v>69</v>
      </c>
      <c r="G743" s="5">
        <v>2860</v>
      </c>
      <c r="H743" s="5">
        <v>3860</v>
      </c>
      <c r="I743" s="5">
        <v>500</v>
      </c>
      <c r="J743" s="5">
        <v>2860</v>
      </c>
      <c r="K743" s="5">
        <v>2860</v>
      </c>
      <c r="L743" s="5">
        <v>7720</v>
      </c>
      <c r="M743" s="5">
        <v>2860</v>
      </c>
      <c r="N743" s="5">
        <v>500</v>
      </c>
      <c r="O743" s="5">
        <v>4360</v>
      </c>
      <c r="P743" s="5">
        <f t="shared" si="22"/>
        <v>28380</v>
      </c>
      <c r="Q743" s="5">
        <v>4347.2</v>
      </c>
      <c r="R743" s="5">
        <v>6407.5999999999995</v>
      </c>
      <c r="S743" s="5">
        <v>650</v>
      </c>
      <c r="T743" s="5">
        <v>4576</v>
      </c>
      <c r="U743" s="5">
        <v>4175.6000000000004</v>
      </c>
      <c r="V743" s="5">
        <v>12043.2</v>
      </c>
      <c r="W743" s="5">
        <v>4661.7999999999993</v>
      </c>
      <c r="X743" s="5">
        <v>755</v>
      </c>
      <c r="Y743" s="5">
        <v>6103.9999999999991</v>
      </c>
      <c r="Z743" s="5">
        <f t="shared" si="23"/>
        <v>43720.4</v>
      </c>
      <c r="AA743" s="5"/>
    </row>
    <row r="744" spans="2:27">
      <c r="B744" s="5" t="s">
        <v>1949</v>
      </c>
      <c r="C744" s="51" t="s">
        <v>26</v>
      </c>
      <c r="D744" s="51" t="s">
        <v>1950</v>
      </c>
      <c r="E744" s="6" t="s">
        <v>1951</v>
      </c>
      <c r="F744" s="51" t="s">
        <v>33</v>
      </c>
      <c r="G744" s="5">
        <v>6</v>
      </c>
      <c r="H744" s="5">
        <v>8</v>
      </c>
      <c r="I744" s="5">
        <v>1</v>
      </c>
      <c r="J744" s="5">
        <v>6</v>
      </c>
      <c r="K744" s="5">
        <v>6</v>
      </c>
      <c r="L744" s="5">
        <v>16</v>
      </c>
      <c r="M744" s="5">
        <v>6</v>
      </c>
      <c r="N744" s="5">
        <v>1</v>
      </c>
      <c r="O744" s="5">
        <v>9</v>
      </c>
      <c r="P744" s="5">
        <f t="shared" si="22"/>
        <v>59</v>
      </c>
      <c r="Q744" s="5">
        <v>6394.08</v>
      </c>
      <c r="R744" s="5">
        <v>8546.8000000000011</v>
      </c>
      <c r="S744" s="5">
        <v>975.91000000000008</v>
      </c>
      <c r="T744" s="5">
        <v>5990.28</v>
      </c>
      <c r="U744" s="5">
        <v>5938.7400000000007</v>
      </c>
      <c r="V744" s="5">
        <v>15831.2</v>
      </c>
      <c r="W744" s="5">
        <v>6447.8400000000011</v>
      </c>
      <c r="X744" s="5">
        <v>1052.55</v>
      </c>
      <c r="Y744" s="5">
        <v>9152.369999999999</v>
      </c>
      <c r="Z744" s="5">
        <f t="shared" si="23"/>
        <v>60329.770000000004</v>
      </c>
      <c r="AA744" s="5"/>
    </row>
    <row r="745" spans="2:27">
      <c r="B745" s="5" t="s">
        <v>1952</v>
      </c>
      <c r="C745" s="51" t="s">
        <v>26</v>
      </c>
      <c r="D745" s="51" t="s">
        <v>1953</v>
      </c>
      <c r="E745" s="6" t="s">
        <v>1954</v>
      </c>
      <c r="F745" s="51" t="s">
        <v>33</v>
      </c>
      <c r="G745" s="5">
        <v>6</v>
      </c>
      <c r="H745" s="5">
        <v>8</v>
      </c>
      <c r="I745" s="5">
        <v>1</v>
      </c>
      <c r="J745" s="5">
        <v>6</v>
      </c>
      <c r="K745" s="5">
        <v>6</v>
      </c>
      <c r="L745" s="5">
        <v>16</v>
      </c>
      <c r="M745" s="5">
        <v>6</v>
      </c>
      <c r="N745" s="5">
        <v>1</v>
      </c>
      <c r="O745" s="5">
        <v>9</v>
      </c>
      <c r="P745" s="5">
        <f t="shared" si="22"/>
        <v>59</v>
      </c>
      <c r="Q745" s="5">
        <v>14952.300000000001</v>
      </c>
      <c r="R745" s="5">
        <v>19719.679999999997</v>
      </c>
      <c r="S745" s="5">
        <v>2312.1799999999998</v>
      </c>
      <c r="T745" s="5">
        <v>13952.820000000002</v>
      </c>
      <c r="U745" s="5">
        <v>13913.64</v>
      </c>
      <c r="V745" s="5">
        <v>37507.360000000001</v>
      </c>
      <c r="W745" s="5">
        <v>15191.58</v>
      </c>
      <c r="X745" s="5">
        <v>2458.77</v>
      </c>
      <c r="Y745" s="5">
        <v>21406.5</v>
      </c>
      <c r="Z745" s="5">
        <f t="shared" si="23"/>
        <v>141414.83000000002</v>
      </c>
      <c r="AA745" s="5"/>
    </row>
    <row r="746" spans="2:27">
      <c r="B746" s="5" t="s">
        <v>1955</v>
      </c>
      <c r="C746" s="51" t="s">
        <v>26</v>
      </c>
      <c r="D746" s="51" t="s">
        <v>1956</v>
      </c>
      <c r="E746" s="6" t="s">
        <v>1957</v>
      </c>
      <c r="F746" s="51" t="s">
        <v>33</v>
      </c>
      <c r="G746" s="5">
        <v>6</v>
      </c>
      <c r="H746" s="5">
        <v>8</v>
      </c>
      <c r="I746" s="5">
        <v>1</v>
      </c>
      <c r="J746" s="5">
        <v>6</v>
      </c>
      <c r="K746" s="5">
        <v>6</v>
      </c>
      <c r="L746" s="5">
        <v>16</v>
      </c>
      <c r="M746" s="5">
        <v>6</v>
      </c>
      <c r="N746" s="5">
        <v>1</v>
      </c>
      <c r="O746" s="5">
        <v>9</v>
      </c>
      <c r="P746" s="5">
        <f t="shared" si="22"/>
        <v>59</v>
      </c>
      <c r="Q746" s="5">
        <v>53543.28</v>
      </c>
      <c r="R746" s="5">
        <v>70166.079999999987</v>
      </c>
      <c r="S746" s="5">
        <v>8299.58</v>
      </c>
      <c r="T746" s="5">
        <v>49754.700000000004</v>
      </c>
      <c r="U746" s="5">
        <v>49702.32</v>
      </c>
      <c r="V746" s="5">
        <v>134524.15999999997</v>
      </c>
      <c r="W746" s="5">
        <v>54352.08</v>
      </c>
      <c r="X746" s="5">
        <v>8788.11</v>
      </c>
      <c r="Y746" s="5">
        <v>76469.12999999999</v>
      </c>
      <c r="Z746" s="5">
        <f t="shared" si="23"/>
        <v>505599.44</v>
      </c>
      <c r="AA746" s="5"/>
    </row>
    <row r="747" spans="2:27" ht="15" customHeight="1">
      <c r="B747" s="5" t="s">
        <v>23</v>
      </c>
      <c r="C747" s="51" t="s">
        <v>24</v>
      </c>
      <c r="D747" s="51" t="s">
        <v>24</v>
      </c>
      <c r="E747" s="6" t="s">
        <v>24</v>
      </c>
      <c r="F747" s="51" t="s">
        <v>24</v>
      </c>
      <c r="G747" s="51" t="s">
        <v>24</v>
      </c>
      <c r="H747" s="51"/>
      <c r="I747" s="51"/>
      <c r="J747" s="51"/>
      <c r="K747" s="51"/>
      <c r="L747" s="51"/>
      <c r="M747" s="51"/>
      <c r="N747" s="51"/>
      <c r="O747" s="51"/>
      <c r="P747" s="51"/>
      <c r="Q747" s="51"/>
      <c r="R747" s="51"/>
      <c r="S747" s="51"/>
      <c r="T747" s="51"/>
      <c r="U747" s="51"/>
      <c r="V747" s="51"/>
      <c r="W747" s="51"/>
      <c r="X747" s="216" t="s">
        <v>3156</v>
      </c>
      <c r="Y747" s="217"/>
      <c r="Z747" s="187">
        <f>SUM(Z15:Z746)</f>
        <v>62881470.711964414</v>
      </c>
      <c r="AA747" s="51"/>
    </row>
    <row r="748" spans="2:27" ht="15">
      <c r="B748" s="5" t="s">
        <v>23</v>
      </c>
      <c r="C748" s="58" t="s">
        <v>24</v>
      </c>
      <c r="D748" s="58" t="s">
        <v>24</v>
      </c>
      <c r="E748" s="59" t="s">
        <v>24</v>
      </c>
      <c r="F748" s="58" t="s">
        <v>24</v>
      </c>
      <c r="G748" s="5"/>
      <c r="H748" s="5"/>
      <c r="I748" s="5"/>
      <c r="J748" s="5"/>
      <c r="K748" s="5"/>
      <c r="L748" s="5"/>
      <c r="M748" s="5"/>
      <c r="N748" s="5"/>
      <c r="O748" s="5"/>
      <c r="P748" s="5"/>
      <c r="Q748" s="5"/>
      <c r="R748" s="5"/>
      <c r="S748" s="5"/>
      <c r="T748" s="5"/>
      <c r="U748" s="5"/>
      <c r="V748" s="5"/>
      <c r="W748" s="5"/>
      <c r="X748" s="188" t="s">
        <v>3157</v>
      </c>
      <c r="Y748" s="189">
        <v>0.25</v>
      </c>
      <c r="Z748" s="5">
        <f>Y748*Z747</f>
        <v>15720367.677991103</v>
      </c>
      <c r="AA748" s="5"/>
    </row>
    <row r="749" spans="2:27" ht="42.75" customHeight="1">
      <c r="B749" s="62" t="s">
        <v>23</v>
      </c>
      <c r="C749" s="67"/>
      <c r="D749" s="67"/>
      <c r="E749" s="68"/>
      <c r="F749" s="69"/>
      <c r="G749" s="70"/>
      <c r="H749" s="70"/>
      <c r="I749" s="70"/>
      <c r="J749" s="70"/>
      <c r="K749" s="70"/>
      <c r="L749" s="70"/>
      <c r="M749" s="70"/>
      <c r="N749" s="70"/>
      <c r="O749" s="70"/>
      <c r="P749" s="70"/>
      <c r="Q749" s="70"/>
      <c r="R749" s="70"/>
      <c r="S749" s="70"/>
      <c r="T749" s="70"/>
      <c r="U749" s="70"/>
      <c r="V749" s="70"/>
      <c r="W749" s="70"/>
      <c r="X749" s="218" t="s">
        <v>3158</v>
      </c>
      <c r="Y749" s="219"/>
      <c r="Z749" s="190">
        <f>Z747+Z748</f>
        <v>78601838.389955521</v>
      </c>
      <c r="AA749" s="70"/>
    </row>
    <row r="750" spans="2:27">
      <c r="B750" s="62" t="s">
        <v>23</v>
      </c>
      <c r="C750" s="72"/>
      <c r="D750" s="72"/>
      <c r="E750" s="73"/>
      <c r="F750" s="74"/>
      <c r="G750" s="61"/>
      <c r="H750" s="61"/>
      <c r="I750" s="61"/>
      <c r="J750" s="61"/>
      <c r="K750" s="61"/>
      <c r="L750" s="61"/>
      <c r="M750" s="61"/>
      <c r="N750" s="61"/>
      <c r="O750" s="61"/>
      <c r="P750" s="61"/>
      <c r="Q750" s="61"/>
      <c r="R750" s="61"/>
      <c r="S750" s="61"/>
      <c r="T750" s="61"/>
      <c r="U750" s="61"/>
      <c r="V750" s="61"/>
      <c r="W750" s="61"/>
      <c r="X750" s="61"/>
      <c r="Y750" s="61"/>
      <c r="Z750" s="61"/>
      <c r="AA750" s="61"/>
    </row>
  </sheetData>
  <protectedRanges>
    <protectedRange sqref="E14:F747 B14:B747 G747:X747 G34:O34 Z747:AA747" name="Intervalo1"/>
    <protectedRange sqref="G35:AA746 P34:AA34 G14:AA33" name="Intervalo1_3"/>
  </protectedRanges>
  <mergeCells count="2">
    <mergeCell ref="X747:Y747"/>
    <mergeCell ref="X749:Y749"/>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C627 C647:C649 C653:C654 C736 C747 C716:C718 C504 C538 C483:C492 C382:C384 C423:C424 C595 C102:C139 C580:C582 C441:C446 C69:C95 C343:C345 C326:C331 C350:C355 C334:C337 C339:C341 C393:C400 C629:C632 C635 C637:C638 C672 C656:C659 C677:C679 C661:C665 C668:C669 C402 C219:C220 C16:C20 C23:C67 C460:C469">
    <cfRule type="expression" dxfId="3615" priority="4436"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D627 D647:D649 D653:D654 D736 D747 D716:D718 D504 D538 D483:D492 D382:D384 D423:D424 D595 D102:D139 D580:D582 D441:D446 D69:D95 D343:D345 D326:D331 D350:D355 D334:D337 D339:D341 D393:D400 D629:D632 D635 D637:D638 D672 D656:D659 D677:D679 D661:D665 D668:D669 D402 D219:D220 D16:D20 D23:D67 D460:D469">
    <cfRule type="expression" dxfId="3614" priority="4433"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E627 E647:E649 E653:E654 E736 E747 E716:E718 E504 E538 E483:E492 E382:E384 E423:E424 E595 E102:E139 E580:E582 E441:E446 E69:E95 E343:E345 E326:E331 E350:E355 E334:E337 E339:E341 E393:E399 E629:E632 E635 E637:E638 E672 E656:E659 E677:E679 E661:E665 E668:E669 E402 E219 E16:E20 E23:E67 E460:E469">
    <cfRule type="expression" dxfId="3613" priority="4435"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F627 F647:F649 F653:F654 F736 F716:F718 F504 F538 F483:F492 F382:F384 F423:F424 F595 F102:F139 F580:F582 F441:F446 F69:F95 F343:F345 F326:F331 F350:F355 F334:F337 F339:F341 F393:F400 F629:F632 F635 F637:F638 F672 F656:F659 F677:F679 F661:F665 F668:F669 F402 F219:F220 F16:F20 F23:F67 F460:F469 F747:G747 X747 G34:O34 Z747:AA747">
    <cfRule type="expression" dxfId="3612" priority="4434" stopIfTrue="1">
      <formula>F14="-"</formula>
    </cfRule>
  </conditionalFormatting>
  <conditionalFormatting sqref="B578 B504 B538 B14:B143 B164:B178 B180:B198 B200:B206 B208:B215 B217:B227 B272:B281 B318:B402 B404:B433 B441:B492 B597:B627 B629:B638 B735:B747 B640:B679 B681:B698">
    <cfRule type="expression" dxfId="3611" priority="4432" stopIfTrue="1">
      <formula>F14="-"</formula>
    </cfRule>
  </conditionalFormatting>
  <conditionalFormatting sqref="G748:Z748">
    <cfRule type="expression" dxfId="3610" priority="4431" stopIfTrue="1">
      <formula>F748="-"</formula>
    </cfRule>
  </conditionalFormatting>
  <conditionalFormatting sqref="B748">
    <cfRule type="expression" dxfId="3609" priority="4427" stopIfTrue="1">
      <formula>F748="-"</formula>
    </cfRule>
  </conditionalFormatting>
  <conditionalFormatting sqref="D748">
    <cfRule type="expression" dxfId="3608" priority="4426" stopIfTrue="1">
      <formula>F748="-"</formula>
    </cfRule>
  </conditionalFormatting>
  <conditionalFormatting sqref="E748">
    <cfRule type="expression" dxfId="3607" priority="4425" stopIfTrue="1">
      <formula>G748="-"</formula>
    </cfRule>
  </conditionalFormatting>
  <conditionalFormatting sqref="C748">
    <cfRule type="expression" dxfId="3606" priority="4419" stopIfTrue="1">
      <formula>E748="-"</formula>
    </cfRule>
  </conditionalFormatting>
  <conditionalFormatting sqref="G547 G113 G345 G357 G362:G367 G382 G390 G475:G478 G511:G512 G455:G458 G494:G497 G499:G500 G517:G522 G552:G559 G569:G573 G471:G473 G441 G502 G575:G578 G597 G504 G483:G492 G725:G726 G728 G18 G21:G23 G84 G423:G424 G215 G211:G212 G393:G400 G641:G643 G645 G402 G218 G101 G460:G469 G407:G410 P34:Z34 H153:Z153 H163:Z163 H179:Z179 H207:Z207 H199:Z199 H216:Z216 H228:Z228 H237:Z237 H271:Z271 H305:Z305 H317:Z317 H14:Z15">
    <cfRule type="cellIs" dxfId="3605" priority="4413" stopIfTrue="1" operator="equal">
      <formula>""</formula>
    </cfRule>
    <cfRule type="expression" dxfId="3604" priority="4414" stopIfTrue="1">
      <formula>F14="-"</formula>
    </cfRule>
  </conditionalFormatting>
  <conditionalFormatting sqref="G14">
    <cfRule type="cellIs" dxfId="3603" priority="4408" stopIfTrue="1" operator="equal">
      <formula>""</formula>
    </cfRule>
    <cfRule type="expression" dxfId="3602" priority="4409" stopIfTrue="1">
      <formula>F14="-"</formula>
    </cfRule>
  </conditionalFormatting>
  <conditionalFormatting sqref="G226">
    <cfRule type="cellIs" dxfId="3601" priority="4406" stopIfTrue="1" operator="equal">
      <formula>""</formula>
    </cfRule>
    <cfRule type="expression" dxfId="3600" priority="4407" stopIfTrue="1">
      <formula>F226="-"</formula>
    </cfRule>
  </conditionalFormatting>
  <conditionalFormatting sqref="G143">
    <cfRule type="cellIs" dxfId="3599" priority="4404" stopIfTrue="1" operator="equal">
      <formula>""</formula>
    </cfRule>
    <cfRule type="expression" dxfId="3598" priority="4405" stopIfTrue="1">
      <formula>F143="-"</formula>
    </cfRule>
  </conditionalFormatting>
  <conditionalFormatting sqref="G541">
    <cfRule type="cellIs" dxfId="3597" priority="4402" stopIfTrue="1" operator="equal">
      <formula>""</formula>
    </cfRule>
    <cfRule type="expression" dxfId="3596" priority="4403" stopIfTrue="1">
      <formula>F541="-"</formula>
    </cfRule>
  </conditionalFormatting>
  <conditionalFormatting sqref="G542">
    <cfRule type="cellIs" dxfId="3595" priority="4396" stopIfTrue="1" operator="equal">
      <formula>""</formula>
    </cfRule>
    <cfRule type="expression" dxfId="3594" priority="4397" stopIfTrue="1">
      <formula>F542="-"</formula>
    </cfRule>
  </conditionalFormatting>
  <conditionalFormatting sqref="G538">
    <cfRule type="cellIs" dxfId="3593" priority="4400" stopIfTrue="1" operator="equal">
      <formula>""</formula>
    </cfRule>
    <cfRule type="expression" dxfId="3592" priority="4401" stopIfTrue="1">
      <formula>F538="-"</formula>
    </cfRule>
  </conditionalFormatting>
  <conditionalFormatting sqref="G568">
    <cfRule type="cellIs" dxfId="3591" priority="4392" stopIfTrue="1" operator="equal">
      <formula>""</formula>
    </cfRule>
    <cfRule type="expression" dxfId="3590" priority="4393" stopIfTrue="1">
      <formula>F568="-"</formula>
    </cfRule>
  </conditionalFormatting>
  <conditionalFormatting sqref="G546">
    <cfRule type="cellIs" dxfId="3589" priority="4398" stopIfTrue="1" operator="equal">
      <formula>""</formula>
    </cfRule>
    <cfRule type="expression" dxfId="3588" priority="4399" stopIfTrue="1">
      <formula>F546="-"</formula>
    </cfRule>
  </conditionalFormatting>
  <conditionalFormatting sqref="G543">
    <cfRule type="cellIs" dxfId="3587" priority="4394" stopIfTrue="1" operator="equal">
      <formula>""</formula>
    </cfRule>
    <cfRule type="expression" dxfId="3586" priority="4395" stopIfTrue="1">
      <formula>F543="-"</formula>
    </cfRule>
  </conditionalFormatting>
  <conditionalFormatting sqref="G479">
    <cfRule type="cellIs" dxfId="3585" priority="4390" stopIfTrue="1" operator="equal">
      <formula>""</formula>
    </cfRule>
    <cfRule type="expression" dxfId="3584" priority="4391" stopIfTrue="1">
      <formula>F479="-"</formula>
    </cfRule>
  </conditionalFormatting>
  <conditionalFormatting sqref="G481">
    <cfRule type="cellIs" dxfId="3583" priority="4388" stopIfTrue="1" operator="equal">
      <formula>""</formula>
    </cfRule>
    <cfRule type="expression" dxfId="3582" priority="4389" stopIfTrue="1">
      <formula>F481="-"</formula>
    </cfRule>
  </conditionalFormatting>
  <conditionalFormatting sqref="G480">
    <cfRule type="cellIs" dxfId="3581" priority="4386" stopIfTrue="1" operator="equal">
      <formula>""</formula>
    </cfRule>
    <cfRule type="expression" dxfId="3580" priority="4387" stopIfTrue="1">
      <formula>F480="-"</formula>
    </cfRule>
  </conditionalFormatting>
  <conditionalFormatting sqref="G603:G605">
    <cfRule type="cellIs" dxfId="3579" priority="4384" stopIfTrue="1" operator="equal">
      <formula>""</formula>
    </cfRule>
    <cfRule type="expression" dxfId="3578" priority="4385" stopIfTrue="1">
      <formula>F603="-"</formula>
    </cfRule>
  </conditionalFormatting>
  <conditionalFormatting sqref="G606:G607">
    <cfRule type="cellIs" dxfId="3577" priority="4382" stopIfTrue="1" operator="equal">
      <formula>""</formula>
    </cfRule>
    <cfRule type="expression" dxfId="3576" priority="4383" stopIfTrue="1">
      <formula>F606="-"</formula>
    </cfRule>
  </conditionalFormatting>
  <conditionalFormatting sqref="G608:G611">
    <cfRule type="cellIs" dxfId="3575" priority="4380" stopIfTrue="1" operator="equal">
      <formula>""</formula>
    </cfRule>
    <cfRule type="expression" dxfId="3574" priority="4381" stopIfTrue="1">
      <formula>F608="-"</formula>
    </cfRule>
  </conditionalFormatting>
  <conditionalFormatting sqref="G612">
    <cfRule type="cellIs" dxfId="3573" priority="4378" stopIfTrue="1" operator="equal">
      <formula>""</formula>
    </cfRule>
    <cfRule type="expression" dxfId="3572" priority="4379" stopIfTrue="1">
      <formula>F612="-"</formula>
    </cfRule>
  </conditionalFormatting>
  <conditionalFormatting sqref="G516">
    <cfRule type="cellIs" dxfId="3571" priority="4376" stopIfTrue="1" operator="equal">
      <formula>""</formula>
    </cfRule>
    <cfRule type="expression" dxfId="3570" priority="4377" stopIfTrue="1">
      <formula>F516="-"</formula>
    </cfRule>
  </conditionalFormatting>
  <conditionalFormatting sqref="G27">
    <cfRule type="cellIs" dxfId="3569" priority="4374" stopIfTrue="1" operator="equal">
      <formula>""</formula>
    </cfRule>
    <cfRule type="expression" dxfId="3568" priority="4375" stopIfTrue="1">
      <formula>F27="-"</formula>
    </cfRule>
  </conditionalFormatting>
  <conditionalFormatting sqref="G17">
    <cfRule type="cellIs" dxfId="3567" priority="4372" stopIfTrue="1" operator="equal">
      <formula>""</formula>
    </cfRule>
    <cfRule type="expression" dxfId="3566" priority="4373" stopIfTrue="1">
      <formula>F17="-"</formula>
    </cfRule>
  </conditionalFormatting>
  <conditionalFormatting sqref="G16">
    <cfRule type="cellIs" dxfId="3565" priority="4370" stopIfTrue="1" operator="equal">
      <formula>""</formula>
    </cfRule>
    <cfRule type="expression" dxfId="3564" priority="4371" stopIfTrue="1">
      <formula>F16="-"</formula>
    </cfRule>
  </conditionalFormatting>
  <conditionalFormatting sqref="G19">
    <cfRule type="cellIs" dxfId="3563" priority="4368" stopIfTrue="1" operator="equal">
      <formula>""</formula>
    </cfRule>
    <cfRule type="expression" dxfId="3562" priority="4369" stopIfTrue="1">
      <formula>F19="-"</formula>
    </cfRule>
  </conditionalFormatting>
  <conditionalFormatting sqref="G20">
    <cfRule type="cellIs" dxfId="3561" priority="4366" stopIfTrue="1" operator="equal">
      <formula>""</formula>
    </cfRule>
    <cfRule type="expression" dxfId="3560" priority="4367" stopIfTrue="1">
      <formula>F20="-"</formula>
    </cfRule>
  </conditionalFormatting>
  <conditionalFormatting sqref="G31">
    <cfRule type="cellIs" dxfId="3559" priority="4354" stopIfTrue="1" operator="equal">
      <formula>""</formula>
    </cfRule>
    <cfRule type="expression" dxfId="3558" priority="4355" stopIfTrue="1">
      <formula>F31="-"</formula>
    </cfRule>
  </conditionalFormatting>
  <conditionalFormatting sqref="G32">
    <cfRule type="cellIs" dxfId="3557" priority="4352" stopIfTrue="1" operator="equal">
      <formula>""</formula>
    </cfRule>
    <cfRule type="expression" dxfId="3556" priority="4353" stopIfTrue="1">
      <formula>F32="-"</formula>
    </cfRule>
  </conditionalFormatting>
  <conditionalFormatting sqref="G24">
    <cfRule type="cellIs" dxfId="3555" priority="4364" stopIfTrue="1" operator="equal">
      <formula>""</formula>
    </cfRule>
    <cfRule type="expression" dxfId="3554" priority="4365" stopIfTrue="1">
      <formula>F24="-"</formula>
    </cfRule>
  </conditionalFormatting>
  <conditionalFormatting sqref="G25">
    <cfRule type="cellIs" dxfId="3553" priority="4362" stopIfTrue="1" operator="equal">
      <formula>""</formula>
    </cfRule>
    <cfRule type="expression" dxfId="3552" priority="4363" stopIfTrue="1">
      <formula>F25="-"</formula>
    </cfRule>
  </conditionalFormatting>
  <conditionalFormatting sqref="G29">
    <cfRule type="cellIs" dxfId="3551" priority="4358" stopIfTrue="1" operator="equal">
      <formula>""</formula>
    </cfRule>
    <cfRule type="expression" dxfId="3550" priority="4359" stopIfTrue="1">
      <formula>F29="-"</formula>
    </cfRule>
  </conditionalFormatting>
  <conditionalFormatting sqref="G28">
    <cfRule type="cellIs" dxfId="3549" priority="4360" stopIfTrue="1" operator="equal">
      <formula>""</formula>
    </cfRule>
    <cfRule type="expression" dxfId="3548" priority="4361" stopIfTrue="1">
      <formula>F28="-"</formula>
    </cfRule>
  </conditionalFormatting>
  <conditionalFormatting sqref="G30">
    <cfRule type="cellIs" dxfId="3547" priority="4356" stopIfTrue="1" operator="equal">
      <formula>""</formula>
    </cfRule>
    <cfRule type="expression" dxfId="3546" priority="4357" stopIfTrue="1">
      <formula>F30="-"</formula>
    </cfRule>
  </conditionalFormatting>
  <conditionalFormatting sqref="G42">
    <cfRule type="cellIs" dxfId="3545" priority="4350" stopIfTrue="1" operator="equal">
      <formula>""</formula>
    </cfRule>
    <cfRule type="expression" dxfId="3544" priority="4351" stopIfTrue="1">
      <formula>F42="-"</formula>
    </cfRule>
  </conditionalFormatting>
  <conditionalFormatting sqref="G44">
    <cfRule type="cellIs" dxfId="3543" priority="4348" stopIfTrue="1" operator="equal">
      <formula>""</formula>
    </cfRule>
    <cfRule type="expression" dxfId="3542" priority="4349" stopIfTrue="1">
      <formula>F44="-"</formula>
    </cfRule>
  </conditionalFormatting>
  <conditionalFormatting sqref="G35">
    <cfRule type="cellIs" dxfId="3541" priority="4346" stopIfTrue="1" operator="equal">
      <formula>""</formula>
    </cfRule>
    <cfRule type="expression" dxfId="3540" priority="4347" stopIfTrue="1">
      <formula>F35="-"</formula>
    </cfRule>
  </conditionalFormatting>
  <conditionalFormatting sqref="G40">
    <cfRule type="cellIs" dxfId="3539" priority="4344" stopIfTrue="1" operator="equal">
      <formula>""</formula>
    </cfRule>
    <cfRule type="expression" dxfId="3538" priority="4345" stopIfTrue="1">
      <formula>F40="-"</formula>
    </cfRule>
  </conditionalFormatting>
  <conditionalFormatting sqref="G39">
    <cfRule type="cellIs" dxfId="3537" priority="4342" stopIfTrue="1" operator="equal">
      <formula>""</formula>
    </cfRule>
    <cfRule type="expression" dxfId="3536" priority="4343" stopIfTrue="1">
      <formula>F39="-"</formula>
    </cfRule>
  </conditionalFormatting>
  <conditionalFormatting sqref="G38">
    <cfRule type="cellIs" dxfId="3535" priority="4340" stopIfTrue="1" operator="equal">
      <formula>""</formula>
    </cfRule>
    <cfRule type="expression" dxfId="3534" priority="4341" stopIfTrue="1">
      <formula>F38="-"</formula>
    </cfRule>
  </conditionalFormatting>
  <conditionalFormatting sqref="G52">
    <cfRule type="cellIs" dxfId="3533" priority="4336" stopIfTrue="1" operator="equal">
      <formula>""</formula>
    </cfRule>
    <cfRule type="expression" dxfId="3532" priority="4337" stopIfTrue="1">
      <formula>F52="-"</formula>
    </cfRule>
  </conditionalFormatting>
  <conditionalFormatting sqref="G43">
    <cfRule type="cellIs" dxfId="3531" priority="4338" stopIfTrue="1" operator="equal">
      <formula>""</formula>
    </cfRule>
    <cfRule type="expression" dxfId="3530" priority="4339" stopIfTrue="1">
      <formula>F43="-"</formula>
    </cfRule>
  </conditionalFormatting>
  <conditionalFormatting sqref="G41">
    <cfRule type="cellIs" dxfId="3529" priority="4334" stopIfTrue="1" operator="equal">
      <formula>""</formula>
    </cfRule>
    <cfRule type="expression" dxfId="3528" priority="4335" stopIfTrue="1">
      <formula>F41="-"</formula>
    </cfRule>
  </conditionalFormatting>
  <conditionalFormatting sqref="G46">
    <cfRule type="cellIs" dxfId="3527" priority="4332" stopIfTrue="1" operator="equal">
      <formula>""</formula>
    </cfRule>
    <cfRule type="expression" dxfId="3526" priority="4333" stopIfTrue="1">
      <formula>F46="-"</formula>
    </cfRule>
  </conditionalFormatting>
  <conditionalFormatting sqref="G49">
    <cfRule type="cellIs" dxfId="3525" priority="4326" stopIfTrue="1" operator="equal">
      <formula>""</formula>
    </cfRule>
    <cfRule type="expression" dxfId="3524" priority="4327" stopIfTrue="1">
      <formula>F49="-"</formula>
    </cfRule>
  </conditionalFormatting>
  <conditionalFormatting sqref="G50">
    <cfRule type="cellIs" dxfId="3523" priority="4324" stopIfTrue="1" operator="equal">
      <formula>""</formula>
    </cfRule>
    <cfRule type="expression" dxfId="3522" priority="4325" stopIfTrue="1">
      <formula>F50="-"</formula>
    </cfRule>
  </conditionalFormatting>
  <conditionalFormatting sqref="G45">
    <cfRule type="cellIs" dxfId="3521" priority="4320" stopIfTrue="1" operator="equal">
      <formula>""</formula>
    </cfRule>
    <cfRule type="expression" dxfId="3520" priority="4321" stopIfTrue="1">
      <formula>F45="-"</formula>
    </cfRule>
  </conditionalFormatting>
  <conditionalFormatting sqref="G56">
    <cfRule type="cellIs" dxfId="3519" priority="4318" stopIfTrue="1" operator="equal">
      <formula>""</formula>
    </cfRule>
    <cfRule type="expression" dxfId="3518" priority="4319" stopIfTrue="1">
      <formula>F56="-"</formula>
    </cfRule>
  </conditionalFormatting>
  <conditionalFormatting sqref="G51">
    <cfRule type="cellIs" dxfId="3517" priority="4322" stopIfTrue="1" operator="equal">
      <formula>""</formula>
    </cfRule>
    <cfRule type="expression" dxfId="3516" priority="4323" stopIfTrue="1">
      <formula>F51="-"</formula>
    </cfRule>
  </conditionalFormatting>
  <conditionalFormatting sqref="G47">
    <cfRule type="cellIs" dxfId="3515" priority="4330" stopIfTrue="1" operator="equal">
      <formula>""</formula>
    </cfRule>
    <cfRule type="expression" dxfId="3514" priority="4331" stopIfTrue="1">
      <formula>F47="-"</formula>
    </cfRule>
  </conditionalFormatting>
  <conditionalFormatting sqref="G48">
    <cfRule type="cellIs" dxfId="3513" priority="4328" stopIfTrue="1" operator="equal">
      <formula>""</formula>
    </cfRule>
    <cfRule type="expression" dxfId="3512" priority="4329" stopIfTrue="1">
      <formula>F48="-"</formula>
    </cfRule>
  </conditionalFormatting>
  <conditionalFormatting sqref="G58">
    <cfRule type="cellIs" dxfId="3511" priority="4316" stopIfTrue="1" operator="equal">
      <formula>""</formula>
    </cfRule>
    <cfRule type="expression" dxfId="3510" priority="4317" stopIfTrue="1">
      <formula>F58="-"</formula>
    </cfRule>
  </conditionalFormatting>
  <conditionalFormatting sqref="G59">
    <cfRule type="cellIs" dxfId="3509" priority="4312" stopIfTrue="1" operator="equal">
      <formula>""</formula>
    </cfRule>
    <cfRule type="expression" dxfId="3508" priority="4313" stopIfTrue="1">
      <formula>F59="-"</formula>
    </cfRule>
  </conditionalFormatting>
  <conditionalFormatting sqref="G53">
    <cfRule type="cellIs" dxfId="3507" priority="4314" stopIfTrue="1" operator="equal">
      <formula>""</formula>
    </cfRule>
    <cfRule type="expression" dxfId="3506" priority="4315" stopIfTrue="1">
      <formula>F53="-"</formula>
    </cfRule>
  </conditionalFormatting>
  <conditionalFormatting sqref="G65">
    <cfRule type="cellIs" dxfId="3505" priority="4308" stopIfTrue="1" operator="equal">
      <formula>""</formula>
    </cfRule>
    <cfRule type="expression" dxfId="3504" priority="4309" stopIfTrue="1">
      <formula>F65="-"</formula>
    </cfRule>
  </conditionalFormatting>
  <conditionalFormatting sqref="G66">
    <cfRule type="cellIs" dxfId="3503" priority="4300" stopIfTrue="1" operator="equal">
      <formula>""</formula>
    </cfRule>
    <cfRule type="expression" dxfId="3502" priority="4301" stopIfTrue="1">
      <formula>F66="-"</formula>
    </cfRule>
  </conditionalFormatting>
  <conditionalFormatting sqref="G61">
    <cfRule type="cellIs" dxfId="3501" priority="4306" stopIfTrue="1" operator="equal">
      <formula>""</formula>
    </cfRule>
    <cfRule type="expression" dxfId="3500" priority="4307" stopIfTrue="1">
      <formula>F61="-"</formula>
    </cfRule>
  </conditionalFormatting>
  <conditionalFormatting sqref="G60">
    <cfRule type="cellIs" dxfId="3499" priority="4310" stopIfTrue="1" operator="equal">
      <formula>""</formula>
    </cfRule>
    <cfRule type="expression" dxfId="3498" priority="4311" stopIfTrue="1">
      <formula>F60="-"</formula>
    </cfRule>
  </conditionalFormatting>
  <conditionalFormatting sqref="G67">
    <cfRule type="cellIs" dxfId="3497" priority="4298" stopIfTrue="1" operator="equal">
      <formula>""</formula>
    </cfRule>
    <cfRule type="expression" dxfId="3496" priority="4299" stopIfTrue="1">
      <formula>F67="-"</formula>
    </cfRule>
  </conditionalFormatting>
  <conditionalFormatting sqref="G63">
    <cfRule type="cellIs" dxfId="3495" priority="4304" stopIfTrue="1" operator="equal">
      <formula>""</formula>
    </cfRule>
    <cfRule type="expression" dxfId="3494" priority="4305" stopIfTrue="1">
      <formula>F63="-"</formula>
    </cfRule>
  </conditionalFormatting>
  <conditionalFormatting sqref="G64">
    <cfRule type="cellIs" dxfId="3493" priority="4302" stopIfTrue="1" operator="equal">
      <formula>""</formula>
    </cfRule>
    <cfRule type="expression" dxfId="3492" priority="4303" stopIfTrue="1">
      <formula>F64="-"</formula>
    </cfRule>
  </conditionalFormatting>
  <conditionalFormatting sqref="G442">
    <cfRule type="cellIs" dxfId="3491" priority="4296" stopIfTrue="1" operator="equal">
      <formula>""</formula>
    </cfRule>
    <cfRule type="expression" dxfId="3490" priority="4297" stopIfTrue="1">
      <formula>F442="-"</formula>
    </cfRule>
  </conditionalFormatting>
  <conditionalFormatting sqref="G443">
    <cfRule type="cellIs" dxfId="3489" priority="4294" stopIfTrue="1" operator="equal">
      <formula>""</formula>
    </cfRule>
    <cfRule type="expression" dxfId="3488" priority="4295" stopIfTrue="1">
      <formula>F443="-"</formula>
    </cfRule>
  </conditionalFormatting>
  <conditionalFormatting sqref="G54">
    <cfRule type="cellIs" dxfId="3487" priority="4292" stopIfTrue="1" operator="equal">
      <formula>""</formula>
    </cfRule>
    <cfRule type="expression" dxfId="3486" priority="4293" stopIfTrue="1">
      <formula>F54="-"</formula>
    </cfRule>
  </conditionalFormatting>
  <conditionalFormatting sqref="G383">
    <cfRule type="cellIs" dxfId="3485" priority="4290" stopIfTrue="1" operator="equal">
      <formula>""</formula>
    </cfRule>
    <cfRule type="expression" dxfId="3484" priority="4291" stopIfTrue="1">
      <formula>F383="-"</formula>
    </cfRule>
  </conditionalFormatting>
  <conditionalFormatting sqref="G384">
    <cfRule type="cellIs" dxfId="3483" priority="4288" stopIfTrue="1" operator="equal">
      <formula>""</formula>
    </cfRule>
    <cfRule type="expression" dxfId="3482" priority="4289" stopIfTrue="1">
      <formula>F384="-"</formula>
    </cfRule>
  </conditionalFormatting>
  <conditionalFormatting sqref="G69">
    <cfRule type="cellIs" dxfId="3481" priority="4286" stopIfTrue="1" operator="equal">
      <formula>""</formula>
    </cfRule>
    <cfRule type="expression" dxfId="3480" priority="4287" stopIfTrue="1">
      <formula>F69="-"</formula>
    </cfRule>
  </conditionalFormatting>
  <conditionalFormatting sqref="G73">
    <cfRule type="cellIs" dxfId="3479" priority="4282" stopIfTrue="1" operator="equal">
      <formula>""</formula>
    </cfRule>
    <cfRule type="expression" dxfId="3478" priority="4283" stopIfTrue="1">
      <formula>F73="-"</formula>
    </cfRule>
  </conditionalFormatting>
  <conditionalFormatting sqref="G72">
    <cfRule type="cellIs" dxfId="3477" priority="4284" stopIfTrue="1" operator="equal">
      <formula>""</formula>
    </cfRule>
    <cfRule type="expression" dxfId="3476" priority="4285" stopIfTrue="1">
      <formula>F72="-"</formula>
    </cfRule>
  </conditionalFormatting>
  <conditionalFormatting sqref="G74">
    <cfRule type="cellIs" dxfId="3475" priority="4280" stopIfTrue="1" operator="equal">
      <formula>""</formula>
    </cfRule>
    <cfRule type="expression" dxfId="3474" priority="4281" stopIfTrue="1">
      <formula>F74="-"</formula>
    </cfRule>
  </conditionalFormatting>
  <conditionalFormatting sqref="G446">
    <cfRule type="cellIs" dxfId="3473" priority="4276" stopIfTrue="1" operator="equal">
      <formula>""</formula>
    </cfRule>
    <cfRule type="expression" dxfId="3472" priority="4277" stopIfTrue="1">
      <formula>F446="-"</formula>
    </cfRule>
  </conditionalFormatting>
  <conditionalFormatting sqref="G358">
    <cfRule type="cellIs" dxfId="3471" priority="4278" stopIfTrue="1" operator="equal">
      <formula>""</formula>
    </cfRule>
    <cfRule type="expression" dxfId="3470" priority="4279" stopIfTrue="1">
      <formula>F358="-"</formula>
    </cfRule>
  </conditionalFormatting>
  <conditionalFormatting sqref="G104">
    <cfRule type="cellIs" dxfId="3469" priority="4272" stopIfTrue="1" operator="equal">
      <formula>""</formula>
    </cfRule>
    <cfRule type="expression" dxfId="3468" priority="4273" stopIfTrue="1">
      <formula>F104="-"</formula>
    </cfRule>
  </conditionalFormatting>
  <conditionalFormatting sqref="G103">
    <cfRule type="cellIs" dxfId="3467" priority="4274" stopIfTrue="1" operator="equal">
      <formula>""</formula>
    </cfRule>
    <cfRule type="expression" dxfId="3466" priority="4275" stopIfTrue="1">
      <formula>F103="-"</formula>
    </cfRule>
  </conditionalFormatting>
  <conditionalFormatting sqref="G105">
    <cfRule type="cellIs" dxfId="3465" priority="4268" stopIfTrue="1" operator="equal">
      <formula>""</formula>
    </cfRule>
    <cfRule type="expression" dxfId="3464" priority="4269" stopIfTrue="1">
      <formula>F105="-"</formula>
    </cfRule>
  </conditionalFormatting>
  <conditionalFormatting sqref="G111">
    <cfRule type="cellIs" dxfId="3463" priority="4256" stopIfTrue="1" operator="equal">
      <formula>""</formula>
    </cfRule>
    <cfRule type="expression" dxfId="3462" priority="4257" stopIfTrue="1">
      <formula>F111="-"</formula>
    </cfRule>
  </conditionalFormatting>
  <conditionalFormatting sqref="G102">
    <cfRule type="cellIs" dxfId="3461" priority="4270" stopIfTrue="1" operator="equal">
      <formula>""</formula>
    </cfRule>
    <cfRule type="expression" dxfId="3460" priority="4271" stopIfTrue="1">
      <formula>F102="-"</formula>
    </cfRule>
  </conditionalFormatting>
  <conditionalFormatting sqref="G106">
    <cfRule type="cellIs" dxfId="3459" priority="4266" stopIfTrue="1" operator="equal">
      <formula>""</formula>
    </cfRule>
    <cfRule type="expression" dxfId="3458" priority="4267" stopIfTrue="1">
      <formula>F106="-"</formula>
    </cfRule>
  </conditionalFormatting>
  <conditionalFormatting sqref="G109">
    <cfRule type="cellIs" dxfId="3457" priority="4260" stopIfTrue="1" operator="equal">
      <formula>""</formula>
    </cfRule>
    <cfRule type="expression" dxfId="3456" priority="4261" stopIfTrue="1">
      <formula>F109="-"</formula>
    </cfRule>
  </conditionalFormatting>
  <conditionalFormatting sqref="G110">
    <cfRule type="cellIs" dxfId="3455" priority="4258" stopIfTrue="1" operator="equal">
      <formula>""</formula>
    </cfRule>
    <cfRule type="expression" dxfId="3454" priority="4259" stopIfTrue="1">
      <formula>F110="-"</formula>
    </cfRule>
  </conditionalFormatting>
  <conditionalFormatting sqref="G112">
    <cfRule type="cellIs" dxfId="3453" priority="4254" stopIfTrue="1" operator="equal">
      <formula>""</formula>
    </cfRule>
    <cfRule type="expression" dxfId="3452" priority="4255" stopIfTrue="1">
      <formula>F112="-"</formula>
    </cfRule>
  </conditionalFormatting>
  <conditionalFormatting sqref="G107">
    <cfRule type="cellIs" dxfId="3451" priority="4264" stopIfTrue="1" operator="equal">
      <formula>""</formula>
    </cfRule>
    <cfRule type="expression" dxfId="3450" priority="4265" stopIfTrue="1">
      <formula>F107="-"</formula>
    </cfRule>
  </conditionalFormatting>
  <conditionalFormatting sqref="G108">
    <cfRule type="cellIs" dxfId="3449" priority="4262" stopIfTrue="1" operator="equal">
      <formula>""</formula>
    </cfRule>
    <cfRule type="expression" dxfId="3448" priority="4263" stopIfTrue="1">
      <formula>F108="-"</formula>
    </cfRule>
  </conditionalFormatting>
  <conditionalFormatting sqref="G75">
    <cfRule type="cellIs" dxfId="3447" priority="4252" stopIfTrue="1" operator="equal">
      <formula>""</formula>
    </cfRule>
    <cfRule type="expression" dxfId="3446" priority="4253" stopIfTrue="1">
      <formula>F75="-"</formula>
    </cfRule>
  </conditionalFormatting>
  <conditionalFormatting sqref="G76">
    <cfRule type="cellIs" dxfId="3445" priority="4250" stopIfTrue="1" operator="equal">
      <formula>""</formula>
    </cfRule>
    <cfRule type="expression" dxfId="3444" priority="4251" stopIfTrue="1">
      <formula>F76="-"</formula>
    </cfRule>
  </conditionalFormatting>
  <conditionalFormatting sqref="G78">
    <cfRule type="cellIs" dxfId="3443" priority="4246" stopIfTrue="1" operator="equal">
      <formula>""</formula>
    </cfRule>
    <cfRule type="expression" dxfId="3442" priority="4247" stopIfTrue="1">
      <formula>F78="-"</formula>
    </cfRule>
  </conditionalFormatting>
  <conditionalFormatting sqref="G81">
    <cfRule type="cellIs" dxfId="3441" priority="4240" stopIfTrue="1" operator="equal">
      <formula>""</formula>
    </cfRule>
    <cfRule type="expression" dxfId="3440" priority="4241" stopIfTrue="1">
      <formula>F81="-"</formula>
    </cfRule>
  </conditionalFormatting>
  <conditionalFormatting sqref="G77">
    <cfRule type="cellIs" dxfId="3439" priority="4248" stopIfTrue="1" operator="equal">
      <formula>""</formula>
    </cfRule>
    <cfRule type="expression" dxfId="3438" priority="4249" stopIfTrue="1">
      <formula>F77="-"</formula>
    </cfRule>
  </conditionalFormatting>
  <conditionalFormatting sqref="G79">
    <cfRule type="cellIs" dxfId="3437" priority="4244" stopIfTrue="1" operator="equal">
      <formula>""</formula>
    </cfRule>
    <cfRule type="expression" dxfId="3436" priority="4245" stopIfTrue="1">
      <formula>F79="-"</formula>
    </cfRule>
  </conditionalFormatting>
  <conditionalFormatting sqref="G80">
    <cfRule type="cellIs" dxfId="3435" priority="4242" stopIfTrue="1" operator="equal">
      <formula>""</formula>
    </cfRule>
    <cfRule type="expression" dxfId="3434" priority="4243" stopIfTrue="1">
      <formula>F80="-"</formula>
    </cfRule>
  </conditionalFormatting>
  <conditionalFormatting sqref="G82">
    <cfRule type="cellIs" dxfId="3433" priority="4238" stopIfTrue="1" operator="equal">
      <formula>""</formula>
    </cfRule>
    <cfRule type="expression" dxfId="3432" priority="4239" stopIfTrue="1">
      <formula>F82="-"</formula>
    </cfRule>
  </conditionalFormatting>
  <conditionalFormatting sqref="G83">
    <cfRule type="cellIs" dxfId="3431" priority="4236" stopIfTrue="1" operator="equal">
      <formula>""</formula>
    </cfRule>
    <cfRule type="expression" dxfId="3430" priority="4237" stopIfTrue="1">
      <formula>F83="-"</formula>
    </cfRule>
  </conditionalFormatting>
  <conditionalFormatting sqref="G85">
    <cfRule type="cellIs" dxfId="3429" priority="4234" stopIfTrue="1" operator="equal">
      <formula>""</formula>
    </cfRule>
    <cfRule type="expression" dxfId="3428" priority="4235" stopIfTrue="1">
      <formula>F85="-"</formula>
    </cfRule>
  </conditionalFormatting>
  <conditionalFormatting sqref="G180">
    <cfRule type="cellIs" dxfId="3427" priority="4232" stopIfTrue="1" operator="equal">
      <formula>""</formula>
    </cfRule>
    <cfRule type="expression" dxfId="3426" priority="4233" stopIfTrue="1">
      <formula>F180="-"</formula>
    </cfRule>
  </conditionalFormatting>
  <conditionalFormatting sqref="G87">
    <cfRule type="cellIs" dxfId="3425" priority="4230" stopIfTrue="1" operator="equal">
      <formula>""</formula>
    </cfRule>
    <cfRule type="expression" dxfId="3424" priority="4231" stopIfTrue="1">
      <formula>F87="-"</formula>
    </cfRule>
  </conditionalFormatting>
  <conditionalFormatting sqref="G445">
    <cfRule type="cellIs" dxfId="3423" priority="4228" stopIfTrue="1" operator="equal">
      <formula>""</formula>
    </cfRule>
    <cfRule type="expression" dxfId="3422" priority="4229" stopIfTrue="1">
      <formula>F445="-"</formula>
    </cfRule>
  </conditionalFormatting>
  <conditionalFormatting sqref="G88">
    <cfRule type="cellIs" dxfId="3421" priority="4226" stopIfTrue="1" operator="equal">
      <formula>""</formula>
    </cfRule>
    <cfRule type="expression" dxfId="3420" priority="4227" stopIfTrue="1">
      <formula>F88="-"</formula>
    </cfRule>
  </conditionalFormatting>
  <conditionalFormatting sqref="G89">
    <cfRule type="cellIs" dxfId="3419" priority="4224" stopIfTrue="1" operator="equal">
      <formula>""</formula>
    </cfRule>
    <cfRule type="expression" dxfId="3418" priority="4225" stopIfTrue="1">
      <formula>F89="-"</formula>
    </cfRule>
  </conditionalFormatting>
  <conditionalFormatting sqref="G90">
    <cfRule type="cellIs" dxfId="3417" priority="4222" stopIfTrue="1" operator="equal">
      <formula>""</formula>
    </cfRule>
    <cfRule type="expression" dxfId="3416" priority="4223" stopIfTrue="1">
      <formula>F90="-"</formula>
    </cfRule>
  </conditionalFormatting>
  <conditionalFormatting sqref="G91">
    <cfRule type="cellIs" dxfId="3415" priority="4220" stopIfTrue="1" operator="equal">
      <formula>""</formula>
    </cfRule>
    <cfRule type="expression" dxfId="3414" priority="4221" stopIfTrue="1">
      <formula>F91="-"</formula>
    </cfRule>
  </conditionalFormatting>
  <conditionalFormatting sqref="G92">
    <cfRule type="cellIs" dxfId="3413" priority="4218" stopIfTrue="1" operator="equal">
      <formula>""</formula>
    </cfRule>
    <cfRule type="expression" dxfId="3412" priority="4219" stopIfTrue="1">
      <formula>F92="-"</formula>
    </cfRule>
  </conditionalFormatting>
  <conditionalFormatting sqref="G582">
    <cfRule type="cellIs" dxfId="3411" priority="4214" stopIfTrue="1" operator="equal">
      <formula>""</formula>
    </cfRule>
    <cfRule type="expression" dxfId="3410" priority="4215" stopIfTrue="1">
      <formula>F582="-"</formula>
    </cfRule>
  </conditionalFormatting>
  <conditionalFormatting sqref="G93">
    <cfRule type="cellIs" dxfId="3409" priority="4216" stopIfTrue="1" operator="equal">
      <formula>""</formula>
    </cfRule>
    <cfRule type="expression" dxfId="3408" priority="4217" stopIfTrue="1">
      <formula>F93="-"</formula>
    </cfRule>
  </conditionalFormatting>
  <conditionalFormatting sqref="G94:G95">
    <cfRule type="cellIs" dxfId="3407" priority="4212" stopIfTrue="1" operator="equal">
      <formula>""</formula>
    </cfRule>
    <cfRule type="expression" dxfId="3406" priority="4213" stopIfTrue="1">
      <formula>F94="-"</formula>
    </cfRule>
  </conditionalFormatting>
  <conditionalFormatting sqref="C96">
    <cfRule type="expression" dxfId="3405" priority="4209" stopIfTrue="1">
      <formula>F96="-"</formula>
    </cfRule>
  </conditionalFormatting>
  <conditionalFormatting sqref="D96">
    <cfRule type="expression" dxfId="3404" priority="4211" stopIfTrue="1">
      <formula>F96="-"</formula>
    </cfRule>
  </conditionalFormatting>
  <conditionalFormatting sqref="E96">
    <cfRule type="expression" dxfId="3403" priority="4210" stopIfTrue="1">
      <formula>F96="-"</formula>
    </cfRule>
  </conditionalFormatting>
  <conditionalFormatting sqref="F96">
    <cfRule type="expression" dxfId="3402" priority="4208" stopIfTrue="1">
      <formula>F96="-"</formula>
    </cfRule>
  </conditionalFormatting>
  <conditionalFormatting sqref="G96">
    <cfRule type="cellIs" dxfId="3401" priority="4206" stopIfTrue="1" operator="equal">
      <formula>""</formula>
    </cfRule>
    <cfRule type="expression" dxfId="3400" priority="4207" stopIfTrue="1">
      <formula>F96="-"</formula>
    </cfRule>
  </conditionalFormatting>
  <conditionalFormatting sqref="G97">
    <cfRule type="cellIs" dxfId="3399" priority="4204" stopIfTrue="1" operator="equal">
      <formula>""</formula>
    </cfRule>
    <cfRule type="expression" dxfId="3398" priority="4205" stopIfTrue="1">
      <formula>F97="-"</formula>
    </cfRule>
  </conditionalFormatting>
  <conditionalFormatting sqref="C583">
    <cfRule type="expression" dxfId="3397" priority="4201" stopIfTrue="1">
      <formula>F583="-"</formula>
    </cfRule>
  </conditionalFormatting>
  <conditionalFormatting sqref="D583">
    <cfRule type="expression" dxfId="3396" priority="4203" stopIfTrue="1">
      <formula>F583="-"</formula>
    </cfRule>
  </conditionalFormatting>
  <conditionalFormatting sqref="E583">
    <cfRule type="expression" dxfId="3395" priority="4202" stopIfTrue="1">
      <formula>F583="-"</formula>
    </cfRule>
  </conditionalFormatting>
  <conditionalFormatting sqref="F583">
    <cfRule type="expression" dxfId="3394" priority="4200" stopIfTrue="1">
      <formula>F583="-"</formula>
    </cfRule>
  </conditionalFormatting>
  <conditionalFormatting sqref="G583">
    <cfRule type="cellIs" dxfId="3393" priority="4198" stopIfTrue="1" operator="equal">
      <formula>""</formula>
    </cfRule>
    <cfRule type="expression" dxfId="3392" priority="4199" stopIfTrue="1">
      <formula>F583="-"</formula>
    </cfRule>
  </conditionalFormatting>
  <conditionalFormatting sqref="C68">
    <cfRule type="expression" dxfId="3391" priority="4195" stopIfTrue="1">
      <formula>F68="-"</formula>
    </cfRule>
  </conditionalFormatting>
  <conditionalFormatting sqref="D68">
    <cfRule type="expression" dxfId="3390" priority="4197" stopIfTrue="1">
      <formula>F68="-"</formula>
    </cfRule>
  </conditionalFormatting>
  <conditionalFormatting sqref="E68">
    <cfRule type="expression" dxfId="3389" priority="4196" stopIfTrue="1">
      <formula>F68="-"</formula>
    </cfRule>
  </conditionalFormatting>
  <conditionalFormatting sqref="F68">
    <cfRule type="expression" dxfId="3388" priority="4194" stopIfTrue="1">
      <formula>F68="-"</formula>
    </cfRule>
  </conditionalFormatting>
  <conditionalFormatting sqref="C156:C158">
    <cfRule type="expression" dxfId="3387" priority="4193" stopIfTrue="1">
      <formula>F156="-"</formula>
    </cfRule>
  </conditionalFormatting>
  <conditionalFormatting sqref="D156:D158">
    <cfRule type="expression" dxfId="3386" priority="4190" stopIfTrue="1">
      <formula>F156="-"</formula>
    </cfRule>
  </conditionalFormatting>
  <conditionalFormatting sqref="E156:E158">
    <cfRule type="expression" dxfId="3385" priority="4192" stopIfTrue="1">
      <formula>F156="-"</formula>
    </cfRule>
  </conditionalFormatting>
  <conditionalFormatting sqref="F156:F158">
    <cfRule type="expression" dxfId="3384" priority="4191" stopIfTrue="1">
      <formula>F156="-"</formula>
    </cfRule>
  </conditionalFormatting>
  <conditionalFormatting sqref="C155">
    <cfRule type="expression" dxfId="3383" priority="4187" stopIfTrue="1">
      <formula>F155="-"</formula>
    </cfRule>
  </conditionalFormatting>
  <conditionalFormatting sqref="D155">
    <cfRule type="expression" dxfId="3382" priority="4189" stopIfTrue="1">
      <formula>F155="-"</formula>
    </cfRule>
  </conditionalFormatting>
  <conditionalFormatting sqref="E155">
    <cfRule type="expression" dxfId="3381" priority="4188" stopIfTrue="1">
      <formula>F155="-"</formula>
    </cfRule>
  </conditionalFormatting>
  <conditionalFormatting sqref="F155">
    <cfRule type="expression" dxfId="3380" priority="4186" stopIfTrue="1">
      <formula>F155="-"</formula>
    </cfRule>
  </conditionalFormatting>
  <conditionalFormatting sqref="C149">
    <cfRule type="expression" dxfId="3379" priority="4183" stopIfTrue="1">
      <formula>F149="-"</formula>
    </cfRule>
  </conditionalFormatting>
  <conditionalFormatting sqref="D149">
    <cfRule type="expression" dxfId="3378" priority="4185" stopIfTrue="1">
      <formula>F149="-"</formula>
    </cfRule>
  </conditionalFormatting>
  <conditionalFormatting sqref="E149">
    <cfRule type="expression" dxfId="3377" priority="4184" stopIfTrue="1">
      <formula>F149="-"</formula>
    </cfRule>
  </conditionalFormatting>
  <conditionalFormatting sqref="F149">
    <cfRule type="expression" dxfId="3376" priority="4182" stopIfTrue="1">
      <formula>F149="-"</formula>
    </cfRule>
  </conditionalFormatting>
  <conditionalFormatting sqref="C144">
    <cfRule type="expression" dxfId="3375" priority="4178" stopIfTrue="1">
      <formula>F144="-"</formula>
    </cfRule>
  </conditionalFormatting>
  <conditionalFormatting sqref="D144">
    <cfRule type="expression" dxfId="3374" priority="4181" stopIfTrue="1">
      <formula>F144="-"</formula>
    </cfRule>
  </conditionalFormatting>
  <conditionalFormatting sqref="B144:B152">
    <cfRule type="expression" dxfId="3373" priority="4180" stopIfTrue="1">
      <formula>F144="-"</formula>
    </cfRule>
  </conditionalFormatting>
  <conditionalFormatting sqref="E144">
    <cfRule type="expression" dxfId="3372" priority="4179" stopIfTrue="1">
      <formula>F144="-"</formula>
    </cfRule>
  </conditionalFormatting>
  <conditionalFormatting sqref="F144">
    <cfRule type="expression" dxfId="3371" priority="4177" stopIfTrue="1">
      <formula>F144="-"</formula>
    </cfRule>
  </conditionalFormatting>
  <conditionalFormatting sqref="C147">
    <cfRule type="expression" dxfId="3370" priority="4174" stopIfTrue="1">
      <formula>F147="-"</formula>
    </cfRule>
  </conditionalFormatting>
  <conditionalFormatting sqref="D147">
    <cfRule type="expression" dxfId="3369" priority="4176" stopIfTrue="1">
      <formula>F147="-"</formula>
    </cfRule>
  </conditionalFormatting>
  <conditionalFormatting sqref="E147">
    <cfRule type="expression" dxfId="3368" priority="4175" stopIfTrue="1">
      <formula>F147="-"</formula>
    </cfRule>
  </conditionalFormatting>
  <conditionalFormatting sqref="F147">
    <cfRule type="expression" dxfId="3367" priority="4173" stopIfTrue="1">
      <formula>F147="-"</formula>
    </cfRule>
  </conditionalFormatting>
  <conditionalFormatting sqref="C148">
    <cfRule type="expression" dxfId="3366" priority="4170" stopIfTrue="1">
      <formula>F148="-"</formula>
    </cfRule>
  </conditionalFormatting>
  <conditionalFormatting sqref="D148">
    <cfRule type="expression" dxfId="3365" priority="4172" stopIfTrue="1">
      <formula>F148="-"</formula>
    </cfRule>
  </conditionalFormatting>
  <conditionalFormatting sqref="E148">
    <cfRule type="expression" dxfId="3364" priority="4171" stopIfTrue="1">
      <formula>F148="-"</formula>
    </cfRule>
  </conditionalFormatting>
  <conditionalFormatting sqref="F148">
    <cfRule type="expression" dxfId="3363" priority="4169" stopIfTrue="1">
      <formula>F148="-"</formula>
    </cfRule>
  </conditionalFormatting>
  <conditionalFormatting sqref="C150">
    <cfRule type="expression" dxfId="3362" priority="4166" stopIfTrue="1">
      <formula>F150="-"</formula>
    </cfRule>
  </conditionalFormatting>
  <conditionalFormatting sqref="D150">
    <cfRule type="expression" dxfId="3361" priority="4168" stopIfTrue="1">
      <formula>F150="-"</formula>
    </cfRule>
  </conditionalFormatting>
  <conditionalFormatting sqref="E150">
    <cfRule type="expression" dxfId="3360" priority="4167" stopIfTrue="1">
      <formula>F150="-"</formula>
    </cfRule>
  </conditionalFormatting>
  <conditionalFormatting sqref="F150">
    <cfRule type="expression" dxfId="3359" priority="4165" stopIfTrue="1">
      <formula>F150="-"</formula>
    </cfRule>
  </conditionalFormatting>
  <conditionalFormatting sqref="C151">
    <cfRule type="expression" dxfId="3358" priority="4162" stopIfTrue="1">
      <formula>F151="-"</formula>
    </cfRule>
  </conditionalFormatting>
  <conditionalFormatting sqref="D151">
    <cfRule type="expression" dxfId="3357" priority="4164" stopIfTrue="1">
      <formula>F151="-"</formula>
    </cfRule>
  </conditionalFormatting>
  <conditionalFormatting sqref="E151">
    <cfRule type="expression" dxfId="3356" priority="4163" stopIfTrue="1">
      <formula>F151="-"</formula>
    </cfRule>
  </conditionalFormatting>
  <conditionalFormatting sqref="F151">
    <cfRule type="expression" dxfId="3355" priority="4161" stopIfTrue="1">
      <formula>F151="-"</formula>
    </cfRule>
  </conditionalFormatting>
  <conditionalFormatting sqref="C152">
    <cfRule type="expression" dxfId="3354" priority="4158" stopIfTrue="1">
      <formula>F152="-"</formula>
    </cfRule>
  </conditionalFormatting>
  <conditionalFormatting sqref="D152">
    <cfRule type="expression" dxfId="3353" priority="4160" stopIfTrue="1">
      <formula>F152="-"</formula>
    </cfRule>
  </conditionalFormatting>
  <conditionalFormatting sqref="E152">
    <cfRule type="expression" dxfId="3352" priority="4159" stopIfTrue="1">
      <formula>F152="-"</formula>
    </cfRule>
  </conditionalFormatting>
  <conditionalFormatting sqref="F152">
    <cfRule type="expression" dxfId="3351" priority="4157" stopIfTrue="1">
      <formula>F152="-"</formula>
    </cfRule>
  </conditionalFormatting>
  <conditionalFormatting sqref="C153">
    <cfRule type="expression" dxfId="3350" priority="4151" stopIfTrue="1">
      <formula>F153="-"</formula>
    </cfRule>
  </conditionalFormatting>
  <conditionalFormatting sqref="D153">
    <cfRule type="expression" dxfId="3349" priority="4156" stopIfTrue="1">
      <formula>F153="-"</formula>
    </cfRule>
  </conditionalFormatting>
  <conditionalFormatting sqref="B153">
    <cfRule type="expression" dxfId="3348" priority="4155" stopIfTrue="1">
      <formula>F153="-"</formula>
    </cfRule>
  </conditionalFormatting>
  <conditionalFormatting sqref="E153">
    <cfRule type="expression" dxfId="3347" priority="4154" stopIfTrue="1">
      <formula>F153="-"</formula>
    </cfRule>
  </conditionalFormatting>
  <conditionalFormatting sqref="F153">
    <cfRule type="expression" dxfId="3346" priority="4150" stopIfTrue="1">
      <formula>F153="-"</formula>
    </cfRule>
  </conditionalFormatting>
  <conditionalFormatting sqref="G153">
    <cfRule type="cellIs" dxfId="3345" priority="4148" stopIfTrue="1" operator="equal">
      <formula>""</formula>
    </cfRule>
    <cfRule type="expression" dxfId="3344" priority="4149" stopIfTrue="1">
      <formula>F153="-"</formula>
    </cfRule>
  </conditionalFormatting>
  <conditionalFormatting sqref="C154">
    <cfRule type="expression" dxfId="3343" priority="4144" stopIfTrue="1">
      <formula>F154="-"</formula>
    </cfRule>
  </conditionalFormatting>
  <conditionalFormatting sqref="D154">
    <cfRule type="expression" dxfId="3342" priority="4147" stopIfTrue="1">
      <formula>F154="-"</formula>
    </cfRule>
  </conditionalFormatting>
  <conditionalFormatting sqref="B154:B162">
    <cfRule type="expression" dxfId="3341" priority="4146" stopIfTrue="1">
      <formula>F154="-"</formula>
    </cfRule>
  </conditionalFormatting>
  <conditionalFormatting sqref="E154">
    <cfRule type="expression" dxfId="3340" priority="4145" stopIfTrue="1">
      <formula>F154="-"</formula>
    </cfRule>
  </conditionalFormatting>
  <conditionalFormatting sqref="F154">
    <cfRule type="expression" dxfId="3339" priority="4143" stopIfTrue="1">
      <formula>F154="-"</formula>
    </cfRule>
  </conditionalFormatting>
  <conditionalFormatting sqref="C159">
    <cfRule type="expression" dxfId="3338" priority="4140" stopIfTrue="1">
      <formula>F159="-"</formula>
    </cfRule>
  </conditionalFormatting>
  <conditionalFormatting sqref="D159">
    <cfRule type="expression" dxfId="3337" priority="4142" stopIfTrue="1">
      <formula>F159="-"</formula>
    </cfRule>
  </conditionalFormatting>
  <conditionalFormatting sqref="E159">
    <cfRule type="expression" dxfId="3336" priority="4141" stopIfTrue="1">
      <formula>F159="-"</formula>
    </cfRule>
  </conditionalFormatting>
  <conditionalFormatting sqref="F159">
    <cfRule type="expression" dxfId="3335" priority="4139" stopIfTrue="1">
      <formula>F159="-"</formula>
    </cfRule>
  </conditionalFormatting>
  <conditionalFormatting sqref="C160">
    <cfRule type="expression" dxfId="3334" priority="4136" stopIfTrue="1">
      <formula>F160="-"</formula>
    </cfRule>
  </conditionalFormatting>
  <conditionalFormatting sqref="D160">
    <cfRule type="expression" dxfId="3333" priority="4138" stopIfTrue="1">
      <formula>F160="-"</formula>
    </cfRule>
  </conditionalFormatting>
  <conditionalFormatting sqref="E160">
    <cfRule type="expression" dxfId="3332" priority="4137" stopIfTrue="1">
      <formula>F160="-"</formula>
    </cfRule>
  </conditionalFormatting>
  <conditionalFormatting sqref="F160">
    <cfRule type="expression" dxfId="3331" priority="4135" stopIfTrue="1">
      <formula>F160="-"</formula>
    </cfRule>
  </conditionalFormatting>
  <conditionalFormatting sqref="C163">
    <cfRule type="expression" dxfId="3330" priority="4129" stopIfTrue="1">
      <formula>F163="-"</formula>
    </cfRule>
  </conditionalFormatting>
  <conditionalFormatting sqref="D163">
    <cfRule type="expression" dxfId="3329" priority="4134" stopIfTrue="1">
      <formula>F163="-"</formula>
    </cfRule>
  </conditionalFormatting>
  <conditionalFormatting sqref="B163">
    <cfRule type="expression" dxfId="3328" priority="4133" stopIfTrue="1">
      <formula>F163="-"</formula>
    </cfRule>
  </conditionalFormatting>
  <conditionalFormatting sqref="E163">
    <cfRule type="expression" dxfId="3327" priority="4132" stopIfTrue="1">
      <formula>F163="-"</formula>
    </cfRule>
  </conditionalFormatting>
  <conditionalFormatting sqref="F163">
    <cfRule type="expression" dxfId="3326" priority="4128" stopIfTrue="1">
      <formula>F163="-"</formula>
    </cfRule>
  </conditionalFormatting>
  <conditionalFormatting sqref="G163">
    <cfRule type="cellIs" dxfId="3325" priority="4126" stopIfTrue="1" operator="equal">
      <formula>""</formula>
    </cfRule>
    <cfRule type="expression" dxfId="3324" priority="4127" stopIfTrue="1">
      <formula>F163="-"</formula>
    </cfRule>
  </conditionalFormatting>
  <conditionalFormatting sqref="C161">
    <cfRule type="expression" dxfId="3323" priority="4123" stopIfTrue="1">
      <formula>F161="-"</formula>
    </cfRule>
  </conditionalFormatting>
  <conditionalFormatting sqref="D161">
    <cfRule type="expression" dxfId="3322" priority="4125" stopIfTrue="1">
      <formula>F161="-"</formula>
    </cfRule>
  </conditionalFormatting>
  <conditionalFormatting sqref="E161">
    <cfRule type="expression" dxfId="3321" priority="4124" stopIfTrue="1">
      <formula>F161="-"</formula>
    </cfRule>
  </conditionalFormatting>
  <conditionalFormatting sqref="F161">
    <cfRule type="expression" dxfId="3320" priority="4122" stopIfTrue="1">
      <formula>F161="-"</formula>
    </cfRule>
  </conditionalFormatting>
  <conditionalFormatting sqref="C162">
    <cfRule type="expression" dxfId="3319" priority="4119" stopIfTrue="1">
      <formula>F162="-"</formula>
    </cfRule>
  </conditionalFormatting>
  <conditionalFormatting sqref="D162">
    <cfRule type="expression" dxfId="3318" priority="4121" stopIfTrue="1">
      <formula>F162="-"</formula>
    </cfRule>
  </conditionalFormatting>
  <conditionalFormatting sqref="E162">
    <cfRule type="expression" dxfId="3317" priority="4120" stopIfTrue="1">
      <formula>F162="-"</formula>
    </cfRule>
  </conditionalFormatting>
  <conditionalFormatting sqref="F162">
    <cfRule type="expression" dxfId="3316" priority="4118" stopIfTrue="1">
      <formula>F162="-"</formula>
    </cfRule>
  </conditionalFormatting>
  <conditionalFormatting sqref="C164">
    <cfRule type="expression" dxfId="3315" priority="4115" stopIfTrue="1">
      <formula>F164="-"</formula>
    </cfRule>
  </conditionalFormatting>
  <conditionalFormatting sqref="D164">
    <cfRule type="expression" dxfId="3314" priority="4117" stopIfTrue="1">
      <formula>F164="-"</formula>
    </cfRule>
  </conditionalFormatting>
  <conditionalFormatting sqref="E164">
    <cfRule type="expression" dxfId="3313" priority="4116" stopIfTrue="1">
      <formula>F164="-"</formula>
    </cfRule>
  </conditionalFormatting>
  <conditionalFormatting sqref="F164">
    <cfRule type="expression" dxfId="3312" priority="4114" stopIfTrue="1">
      <formula>F164="-"</formula>
    </cfRule>
  </conditionalFormatting>
  <conditionalFormatting sqref="C166">
    <cfRule type="expression" dxfId="3311" priority="4111" stopIfTrue="1">
      <formula>F166="-"</formula>
    </cfRule>
  </conditionalFormatting>
  <conditionalFormatting sqref="D166">
    <cfRule type="expression" dxfId="3310" priority="4113" stopIfTrue="1">
      <formula>F166="-"</formula>
    </cfRule>
  </conditionalFormatting>
  <conditionalFormatting sqref="E166">
    <cfRule type="expression" dxfId="3309" priority="4112" stopIfTrue="1">
      <formula>F166="-"</formula>
    </cfRule>
  </conditionalFormatting>
  <conditionalFormatting sqref="F166">
    <cfRule type="expression" dxfId="3308" priority="4110" stopIfTrue="1">
      <formula>F166="-"</formula>
    </cfRule>
  </conditionalFormatting>
  <conditionalFormatting sqref="C167">
    <cfRule type="expression" dxfId="3307" priority="4107" stopIfTrue="1">
      <formula>F167="-"</formula>
    </cfRule>
  </conditionalFormatting>
  <conditionalFormatting sqref="D167">
    <cfRule type="expression" dxfId="3306" priority="4109" stopIfTrue="1">
      <formula>F167="-"</formula>
    </cfRule>
  </conditionalFormatting>
  <conditionalFormatting sqref="E167">
    <cfRule type="expression" dxfId="3305" priority="4108" stopIfTrue="1">
      <formula>F167="-"</formula>
    </cfRule>
  </conditionalFormatting>
  <conditionalFormatting sqref="F167">
    <cfRule type="expression" dxfId="3304" priority="4106" stopIfTrue="1">
      <formula>F167="-"</formula>
    </cfRule>
  </conditionalFormatting>
  <conditionalFormatting sqref="C168">
    <cfRule type="expression" dxfId="3303" priority="4103" stopIfTrue="1">
      <formula>F168="-"</formula>
    </cfRule>
  </conditionalFormatting>
  <conditionalFormatting sqref="D168">
    <cfRule type="expression" dxfId="3302" priority="4105" stopIfTrue="1">
      <formula>F168="-"</formula>
    </cfRule>
  </conditionalFormatting>
  <conditionalFormatting sqref="E168">
    <cfRule type="expression" dxfId="3301" priority="4104" stopIfTrue="1">
      <formula>F168="-"</formula>
    </cfRule>
  </conditionalFormatting>
  <conditionalFormatting sqref="F168">
    <cfRule type="expression" dxfId="3300" priority="4102" stopIfTrue="1">
      <formula>F168="-"</formula>
    </cfRule>
  </conditionalFormatting>
  <conditionalFormatting sqref="C169">
    <cfRule type="expression" dxfId="3299" priority="4099" stopIfTrue="1">
      <formula>F169="-"</formula>
    </cfRule>
  </conditionalFormatting>
  <conditionalFormatting sqref="D169">
    <cfRule type="expression" dxfId="3298" priority="4101" stopIfTrue="1">
      <formula>F169="-"</formula>
    </cfRule>
  </conditionalFormatting>
  <conditionalFormatting sqref="E169">
    <cfRule type="expression" dxfId="3297" priority="4100" stopIfTrue="1">
      <formula>F169="-"</formula>
    </cfRule>
  </conditionalFormatting>
  <conditionalFormatting sqref="F169">
    <cfRule type="expression" dxfId="3296" priority="4098" stopIfTrue="1">
      <formula>F169="-"</formula>
    </cfRule>
  </conditionalFormatting>
  <conditionalFormatting sqref="C170">
    <cfRule type="expression" dxfId="3295" priority="4095" stopIfTrue="1">
      <formula>F170="-"</formula>
    </cfRule>
  </conditionalFormatting>
  <conditionalFormatting sqref="D170">
    <cfRule type="expression" dxfId="3294" priority="4097" stopIfTrue="1">
      <formula>F170="-"</formula>
    </cfRule>
  </conditionalFormatting>
  <conditionalFormatting sqref="E170">
    <cfRule type="expression" dxfId="3293" priority="4096" stopIfTrue="1">
      <formula>F170="-"</formula>
    </cfRule>
  </conditionalFormatting>
  <conditionalFormatting sqref="F170">
    <cfRule type="expression" dxfId="3292" priority="4094" stopIfTrue="1">
      <formula>F170="-"</formula>
    </cfRule>
  </conditionalFormatting>
  <conditionalFormatting sqref="C171">
    <cfRule type="expression" dxfId="3291" priority="4091" stopIfTrue="1">
      <formula>F171="-"</formula>
    </cfRule>
  </conditionalFormatting>
  <conditionalFormatting sqref="D171">
    <cfRule type="expression" dxfId="3290" priority="4093" stopIfTrue="1">
      <formula>F171="-"</formula>
    </cfRule>
  </conditionalFormatting>
  <conditionalFormatting sqref="E171">
    <cfRule type="expression" dxfId="3289" priority="4092" stopIfTrue="1">
      <formula>F171="-"</formula>
    </cfRule>
  </conditionalFormatting>
  <conditionalFormatting sqref="F171">
    <cfRule type="expression" dxfId="3288" priority="4090" stopIfTrue="1">
      <formula>F171="-"</formula>
    </cfRule>
  </conditionalFormatting>
  <conditionalFormatting sqref="C172">
    <cfRule type="expression" dxfId="3287" priority="4087" stopIfTrue="1">
      <formula>F172="-"</formula>
    </cfRule>
  </conditionalFormatting>
  <conditionalFormatting sqref="D172">
    <cfRule type="expression" dxfId="3286" priority="4089" stopIfTrue="1">
      <formula>F172="-"</formula>
    </cfRule>
  </conditionalFormatting>
  <conditionalFormatting sqref="E172">
    <cfRule type="expression" dxfId="3285" priority="4088" stopIfTrue="1">
      <formula>F172="-"</formula>
    </cfRule>
  </conditionalFormatting>
  <conditionalFormatting sqref="F172">
    <cfRule type="expression" dxfId="3284" priority="4086" stopIfTrue="1">
      <formula>F172="-"</formula>
    </cfRule>
  </conditionalFormatting>
  <conditionalFormatting sqref="C173">
    <cfRule type="expression" dxfId="3283" priority="4083" stopIfTrue="1">
      <formula>F173="-"</formula>
    </cfRule>
  </conditionalFormatting>
  <conditionalFormatting sqref="D173">
    <cfRule type="expression" dxfId="3282" priority="4085" stopIfTrue="1">
      <formula>F173="-"</formula>
    </cfRule>
  </conditionalFormatting>
  <conditionalFormatting sqref="E173">
    <cfRule type="expression" dxfId="3281" priority="4084" stopIfTrue="1">
      <formula>F173="-"</formula>
    </cfRule>
  </conditionalFormatting>
  <conditionalFormatting sqref="F173">
    <cfRule type="expression" dxfId="3280" priority="4082" stopIfTrue="1">
      <formula>F173="-"</formula>
    </cfRule>
  </conditionalFormatting>
  <conditionalFormatting sqref="C174">
    <cfRule type="expression" dxfId="3279" priority="4079" stopIfTrue="1">
      <formula>F174="-"</formula>
    </cfRule>
  </conditionalFormatting>
  <conditionalFormatting sqref="D174">
    <cfRule type="expression" dxfId="3278" priority="4081" stopIfTrue="1">
      <formula>F174="-"</formula>
    </cfRule>
  </conditionalFormatting>
  <conditionalFormatting sqref="E174">
    <cfRule type="expression" dxfId="3277" priority="4080" stopIfTrue="1">
      <formula>F174="-"</formula>
    </cfRule>
  </conditionalFormatting>
  <conditionalFormatting sqref="F174">
    <cfRule type="expression" dxfId="3276" priority="4078" stopIfTrue="1">
      <formula>F174="-"</formula>
    </cfRule>
  </conditionalFormatting>
  <conditionalFormatting sqref="C175">
    <cfRule type="expression" dxfId="3275" priority="4075" stopIfTrue="1">
      <formula>F175="-"</formula>
    </cfRule>
  </conditionalFormatting>
  <conditionalFormatting sqref="D175">
    <cfRule type="expression" dxfId="3274" priority="4077" stopIfTrue="1">
      <formula>F175="-"</formula>
    </cfRule>
  </conditionalFormatting>
  <conditionalFormatting sqref="E175">
    <cfRule type="expression" dxfId="3273" priority="4076" stopIfTrue="1">
      <formula>F175="-"</formula>
    </cfRule>
  </conditionalFormatting>
  <conditionalFormatting sqref="F175">
    <cfRule type="expression" dxfId="3272" priority="4074" stopIfTrue="1">
      <formula>F175="-"</formula>
    </cfRule>
  </conditionalFormatting>
  <conditionalFormatting sqref="C176">
    <cfRule type="expression" dxfId="3271" priority="4071" stopIfTrue="1">
      <formula>F176="-"</formula>
    </cfRule>
  </conditionalFormatting>
  <conditionalFormatting sqref="D176">
    <cfRule type="expression" dxfId="3270" priority="4073" stopIfTrue="1">
      <formula>F176="-"</formula>
    </cfRule>
  </conditionalFormatting>
  <conditionalFormatting sqref="E176">
    <cfRule type="expression" dxfId="3269" priority="4072" stopIfTrue="1">
      <formula>F176="-"</formula>
    </cfRule>
  </conditionalFormatting>
  <conditionalFormatting sqref="F176">
    <cfRule type="expression" dxfId="3268" priority="4070" stopIfTrue="1">
      <formula>F176="-"</formula>
    </cfRule>
  </conditionalFormatting>
  <conditionalFormatting sqref="C179">
    <cfRule type="expression" dxfId="3267" priority="4064" stopIfTrue="1">
      <formula>F179="-"</formula>
    </cfRule>
  </conditionalFormatting>
  <conditionalFormatting sqref="D179">
    <cfRule type="expression" dxfId="3266" priority="4069" stopIfTrue="1">
      <formula>F179="-"</formula>
    </cfRule>
  </conditionalFormatting>
  <conditionalFormatting sqref="B179">
    <cfRule type="expression" dxfId="3265" priority="4068" stopIfTrue="1">
      <formula>F179="-"</formula>
    </cfRule>
  </conditionalFormatting>
  <conditionalFormatting sqref="E179">
    <cfRule type="expression" dxfId="3264" priority="4067" stopIfTrue="1">
      <formula>F179="-"</formula>
    </cfRule>
  </conditionalFormatting>
  <conditionalFormatting sqref="F179">
    <cfRule type="expression" dxfId="3263" priority="4063" stopIfTrue="1">
      <formula>F179="-"</formula>
    </cfRule>
  </conditionalFormatting>
  <conditionalFormatting sqref="G179">
    <cfRule type="cellIs" dxfId="3262" priority="4061" stopIfTrue="1" operator="equal">
      <formula>""</formula>
    </cfRule>
    <cfRule type="expression" dxfId="3261" priority="4062" stopIfTrue="1">
      <formula>F179="-"</formula>
    </cfRule>
  </conditionalFormatting>
  <conditionalFormatting sqref="C181">
    <cfRule type="expression" dxfId="3260" priority="4058" stopIfTrue="1">
      <formula>F181="-"</formula>
    </cfRule>
  </conditionalFormatting>
  <conditionalFormatting sqref="D181">
    <cfRule type="expression" dxfId="3259" priority="4060" stopIfTrue="1">
      <formula>F181="-"</formula>
    </cfRule>
  </conditionalFormatting>
  <conditionalFormatting sqref="E181">
    <cfRule type="expression" dxfId="3258" priority="4059" stopIfTrue="1">
      <formula>F181="-"</formula>
    </cfRule>
  </conditionalFormatting>
  <conditionalFormatting sqref="F181">
    <cfRule type="expression" dxfId="3257" priority="4057" stopIfTrue="1">
      <formula>F181="-"</formula>
    </cfRule>
  </conditionalFormatting>
  <conditionalFormatting sqref="G181">
    <cfRule type="cellIs" dxfId="3256" priority="4055" stopIfTrue="1" operator="equal">
      <formula>""</formula>
    </cfRule>
    <cfRule type="expression" dxfId="3255" priority="4056" stopIfTrue="1">
      <formula>F181="-"</formula>
    </cfRule>
  </conditionalFormatting>
  <conditionalFormatting sqref="C182">
    <cfRule type="expression" dxfId="3254" priority="4052" stopIfTrue="1">
      <formula>F182="-"</formula>
    </cfRule>
  </conditionalFormatting>
  <conditionalFormatting sqref="D182">
    <cfRule type="expression" dxfId="3253" priority="4054" stopIfTrue="1">
      <formula>F182="-"</formula>
    </cfRule>
  </conditionalFormatting>
  <conditionalFormatting sqref="E182">
    <cfRule type="expression" dxfId="3252" priority="4053" stopIfTrue="1">
      <formula>F182="-"</formula>
    </cfRule>
  </conditionalFormatting>
  <conditionalFormatting sqref="F182">
    <cfRule type="expression" dxfId="3251" priority="4051" stopIfTrue="1">
      <formula>F182="-"</formula>
    </cfRule>
  </conditionalFormatting>
  <conditionalFormatting sqref="C183">
    <cfRule type="expression" dxfId="3250" priority="4048" stopIfTrue="1">
      <formula>F183="-"</formula>
    </cfRule>
  </conditionalFormatting>
  <conditionalFormatting sqref="D183">
    <cfRule type="expression" dxfId="3249" priority="4050" stopIfTrue="1">
      <formula>F183="-"</formula>
    </cfRule>
  </conditionalFormatting>
  <conditionalFormatting sqref="E183">
    <cfRule type="expression" dxfId="3248" priority="4049" stopIfTrue="1">
      <formula>F183="-"</formula>
    </cfRule>
  </conditionalFormatting>
  <conditionalFormatting sqref="F183">
    <cfRule type="expression" dxfId="3247" priority="4047" stopIfTrue="1">
      <formula>F183="-"</formula>
    </cfRule>
  </conditionalFormatting>
  <conditionalFormatting sqref="G183">
    <cfRule type="cellIs" dxfId="3246" priority="4045" stopIfTrue="1" operator="equal">
      <formula>""</formula>
    </cfRule>
    <cfRule type="expression" dxfId="3245" priority="4046" stopIfTrue="1">
      <formula>F183="-"</formula>
    </cfRule>
  </conditionalFormatting>
  <conditionalFormatting sqref="C190">
    <cfRule type="expression" dxfId="3244" priority="4042" stopIfTrue="1">
      <formula>F190="-"</formula>
    </cfRule>
  </conditionalFormatting>
  <conditionalFormatting sqref="D190">
    <cfRule type="expression" dxfId="3243" priority="4044" stopIfTrue="1">
      <formula>F190="-"</formula>
    </cfRule>
  </conditionalFormatting>
  <conditionalFormatting sqref="E190">
    <cfRule type="expression" dxfId="3242" priority="4043" stopIfTrue="1">
      <formula>F190="-"</formula>
    </cfRule>
  </conditionalFormatting>
  <conditionalFormatting sqref="F190">
    <cfRule type="expression" dxfId="3241" priority="4041" stopIfTrue="1">
      <formula>F190="-"</formula>
    </cfRule>
  </conditionalFormatting>
  <conditionalFormatting sqref="G190">
    <cfRule type="cellIs" dxfId="3240" priority="4039" stopIfTrue="1" operator="equal">
      <formula>""</formula>
    </cfRule>
    <cfRule type="expression" dxfId="3239" priority="4040" stopIfTrue="1">
      <formula>F190="-"</formula>
    </cfRule>
  </conditionalFormatting>
  <conditionalFormatting sqref="C188">
    <cfRule type="expression" dxfId="3238" priority="4036" stopIfTrue="1">
      <formula>F188="-"</formula>
    </cfRule>
  </conditionalFormatting>
  <conditionalFormatting sqref="D188">
    <cfRule type="expression" dxfId="3237" priority="4038" stopIfTrue="1">
      <formula>F188="-"</formula>
    </cfRule>
  </conditionalFormatting>
  <conditionalFormatting sqref="E188">
    <cfRule type="expression" dxfId="3236" priority="4037" stopIfTrue="1">
      <formula>F188="-"</formula>
    </cfRule>
  </conditionalFormatting>
  <conditionalFormatting sqref="F188">
    <cfRule type="expression" dxfId="3235" priority="4035" stopIfTrue="1">
      <formula>F188="-"</formula>
    </cfRule>
  </conditionalFormatting>
  <conditionalFormatting sqref="G188">
    <cfRule type="cellIs" dxfId="3234" priority="4033" stopIfTrue="1" operator="equal">
      <formula>""</formula>
    </cfRule>
    <cfRule type="expression" dxfId="3233" priority="4034" stopIfTrue="1">
      <formula>F188="-"</formula>
    </cfRule>
  </conditionalFormatting>
  <conditionalFormatting sqref="C207">
    <cfRule type="expression" dxfId="3232" priority="4027" stopIfTrue="1">
      <formula>F207="-"</formula>
    </cfRule>
  </conditionalFormatting>
  <conditionalFormatting sqref="D207">
    <cfRule type="expression" dxfId="3231" priority="4032" stopIfTrue="1">
      <formula>F207="-"</formula>
    </cfRule>
  </conditionalFormatting>
  <conditionalFormatting sqref="B207">
    <cfRule type="expression" dxfId="3230" priority="4031" stopIfTrue="1">
      <formula>F207="-"</formula>
    </cfRule>
  </conditionalFormatting>
  <conditionalFormatting sqref="E207">
    <cfRule type="expression" dxfId="3229" priority="4030" stopIfTrue="1">
      <formula>F207="-"</formula>
    </cfRule>
  </conditionalFormatting>
  <conditionalFormatting sqref="F207">
    <cfRule type="expression" dxfId="3228" priority="4026" stopIfTrue="1">
      <formula>F207="-"</formula>
    </cfRule>
  </conditionalFormatting>
  <conditionalFormatting sqref="G207">
    <cfRule type="cellIs" dxfId="3227" priority="4024" stopIfTrue="1" operator="equal">
      <formula>""</formula>
    </cfRule>
    <cfRule type="expression" dxfId="3226" priority="4025" stopIfTrue="1">
      <formula>F207="-"</formula>
    </cfRule>
  </conditionalFormatting>
  <conditionalFormatting sqref="C210">
    <cfRule type="expression" dxfId="3225" priority="4021" stopIfTrue="1">
      <formula>F210="-"</formula>
    </cfRule>
  </conditionalFormatting>
  <conditionalFormatting sqref="D210">
    <cfRule type="expression" dxfId="3224" priority="4023" stopIfTrue="1">
      <formula>F210="-"</formula>
    </cfRule>
  </conditionalFormatting>
  <conditionalFormatting sqref="E210">
    <cfRule type="expression" dxfId="3223" priority="4022" stopIfTrue="1">
      <formula>F210="-"</formula>
    </cfRule>
  </conditionalFormatting>
  <conditionalFormatting sqref="F210">
    <cfRule type="expression" dxfId="3222" priority="4020" stopIfTrue="1">
      <formula>F210="-"</formula>
    </cfRule>
  </conditionalFormatting>
  <conditionalFormatting sqref="G210">
    <cfRule type="cellIs" dxfId="3221" priority="4018" stopIfTrue="1" operator="equal">
      <formula>""</formula>
    </cfRule>
    <cfRule type="expression" dxfId="3220" priority="4019" stopIfTrue="1">
      <formula>F210="-"</formula>
    </cfRule>
  </conditionalFormatting>
  <conditionalFormatting sqref="C213">
    <cfRule type="expression" dxfId="3219" priority="4015" stopIfTrue="1">
      <formula>F213="-"</formula>
    </cfRule>
  </conditionalFormatting>
  <conditionalFormatting sqref="D213">
    <cfRule type="expression" dxfId="3218" priority="4017" stopIfTrue="1">
      <formula>F213="-"</formula>
    </cfRule>
  </conditionalFormatting>
  <conditionalFormatting sqref="E213">
    <cfRule type="expression" dxfId="3217" priority="4016" stopIfTrue="1">
      <formula>F213="-"</formula>
    </cfRule>
  </conditionalFormatting>
  <conditionalFormatting sqref="F213">
    <cfRule type="expression" dxfId="3216" priority="4014" stopIfTrue="1">
      <formula>F213="-"</formula>
    </cfRule>
  </conditionalFormatting>
  <conditionalFormatting sqref="C177">
    <cfRule type="expression" dxfId="3215" priority="4011" stopIfTrue="1">
      <formula>F177="-"</formula>
    </cfRule>
  </conditionalFormatting>
  <conditionalFormatting sqref="D177">
    <cfRule type="expression" dxfId="3214" priority="4013" stopIfTrue="1">
      <formula>F177="-"</formula>
    </cfRule>
  </conditionalFormatting>
  <conditionalFormatting sqref="E177">
    <cfRule type="expression" dxfId="3213" priority="4012" stopIfTrue="1">
      <formula>F177="-"</formula>
    </cfRule>
  </conditionalFormatting>
  <conditionalFormatting sqref="F177">
    <cfRule type="expression" dxfId="3212" priority="4010" stopIfTrue="1">
      <formula>F177="-"</formula>
    </cfRule>
  </conditionalFormatting>
  <conditionalFormatting sqref="G177">
    <cfRule type="cellIs" dxfId="3211" priority="4008" stopIfTrue="1" operator="equal">
      <formula>""</formula>
    </cfRule>
    <cfRule type="expression" dxfId="3210" priority="4009" stopIfTrue="1">
      <formula>F177="-"</formula>
    </cfRule>
  </conditionalFormatting>
  <conditionalFormatting sqref="C140">
    <cfRule type="expression" dxfId="3209" priority="4005" stopIfTrue="1">
      <formula>F140="-"</formula>
    </cfRule>
  </conditionalFormatting>
  <conditionalFormatting sqref="D140">
    <cfRule type="expression" dxfId="3208" priority="4007" stopIfTrue="1">
      <formula>F140="-"</formula>
    </cfRule>
  </conditionalFormatting>
  <conditionalFormatting sqref="E140">
    <cfRule type="expression" dxfId="3207" priority="4006" stopIfTrue="1">
      <formula>F140="-"</formula>
    </cfRule>
  </conditionalFormatting>
  <conditionalFormatting sqref="F140">
    <cfRule type="expression" dxfId="3206" priority="4004" stopIfTrue="1">
      <formula>F140="-"</formula>
    </cfRule>
  </conditionalFormatting>
  <conditionalFormatting sqref="C141">
    <cfRule type="expression" dxfId="3205" priority="4001" stopIfTrue="1">
      <formula>F141="-"</formula>
    </cfRule>
  </conditionalFormatting>
  <conditionalFormatting sqref="D141">
    <cfRule type="expression" dxfId="3204" priority="4003" stopIfTrue="1">
      <formula>F141="-"</formula>
    </cfRule>
  </conditionalFormatting>
  <conditionalFormatting sqref="E141">
    <cfRule type="expression" dxfId="3203" priority="4002" stopIfTrue="1">
      <formula>F141="-"</formula>
    </cfRule>
  </conditionalFormatting>
  <conditionalFormatting sqref="F141">
    <cfRule type="expression" dxfId="3202" priority="4000" stopIfTrue="1">
      <formula>F141="-"</formula>
    </cfRule>
  </conditionalFormatting>
  <conditionalFormatting sqref="C184">
    <cfRule type="expression" dxfId="3201" priority="3997" stopIfTrue="1">
      <formula>F184="-"</formula>
    </cfRule>
  </conditionalFormatting>
  <conditionalFormatting sqref="D184">
    <cfRule type="expression" dxfId="3200" priority="3999" stopIfTrue="1">
      <formula>F184="-"</formula>
    </cfRule>
  </conditionalFormatting>
  <conditionalFormatting sqref="E184">
    <cfRule type="expression" dxfId="3199" priority="3998" stopIfTrue="1">
      <formula>F184="-"</formula>
    </cfRule>
  </conditionalFormatting>
  <conditionalFormatting sqref="F184">
    <cfRule type="expression" dxfId="3198" priority="3996" stopIfTrue="1">
      <formula>F184="-"</formula>
    </cfRule>
  </conditionalFormatting>
  <conditionalFormatting sqref="G184">
    <cfRule type="cellIs" dxfId="3197" priority="3994" stopIfTrue="1" operator="equal">
      <formula>""</formula>
    </cfRule>
    <cfRule type="expression" dxfId="3196" priority="3995" stopIfTrue="1">
      <formula>F184="-"</formula>
    </cfRule>
  </conditionalFormatting>
  <conditionalFormatting sqref="C189">
    <cfRule type="expression" dxfId="3195" priority="3991" stopIfTrue="1">
      <formula>F189="-"</formula>
    </cfRule>
  </conditionalFormatting>
  <conditionalFormatting sqref="D189">
    <cfRule type="expression" dxfId="3194" priority="3993" stopIfTrue="1">
      <formula>F189="-"</formula>
    </cfRule>
  </conditionalFormatting>
  <conditionalFormatting sqref="E189">
    <cfRule type="expression" dxfId="3193" priority="3992" stopIfTrue="1">
      <formula>F189="-"</formula>
    </cfRule>
  </conditionalFormatting>
  <conditionalFormatting sqref="F189">
    <cfRule type="expression" dxfId="3192" priority="3990" stopIfTrue="1">
      <formula>F189="-"</formula>
    </cfRule>
  </conditionalFormatting>
  <conditionalFormatting sqref="G189">
    <cfRule type="cellIs" dxfId="3191" priority="3988" stopIfTrue="1" operator="equal">
      <formula>""</formula>
    </cfRule>
    <cfRule type="expression" dxfId="3190" priority="3989" stopIfTrue="1">
      <formula>F189="-"</formula>
    </cfRule>
  </conditionalFormatting>
  <conditionalFormatting sqref="C193">
    <cfRule type="expression" dxfId="3189" priority="3985" stopIfTrue="1">
      <formula>F193="-"</formula>
    </cfRule>
  </conditionalFormatting>
  <conditionalFormatting sqref="D193">
    <cfRule type="expression" dxfId="3188" priority="3987" stopIfTrue="1">
      <formula>F193="-"</formula>
    </cfRule>
  </conditionalFormatting>
  <conditionalFormatting sqref="E193">
    <cfRule type="expression" dxfId="3187" priority="3986" stopIfTrue="1">
      <formula>F193="-"</formula>
    </cfRule>
  </conditionalFormatting>
  <conditionalFormatting sqref="F193">
    <cfRule type="expression" dxfId="3186" priority="3984" stopIfTrue="1">
      <formula>F193="-"</formula>
    </cfRule>
  </conditionalFormatting>
  <conditionalFormatting sqref="C192">
    <cfRule type="expression" dxfId="3185" priority="3981" stopIfTrue="1">
      <formula>F192="-"</formula>
    </cfRule>
  </conditionalFormatting>
  <conditionalFormatting sqref="D192">
    <cfRule type="expression" dxfId="3184" priority="3983" stopIfTrue="1">
      <formula>F192="-"</formula>
    </cfRule>
  </conditionalFormatting>
  <conditionalFormatting sqref="E192">
    <cfRule type="expression" dxfId="3183" priority="3982" stopIfTrue="1">
      <formula>F192="-"</formula>
    </cfRule>
  </conditionalFormatting>
  <conditionalFormatting sqref="F192">
    <cfRule type="expression" dxfId="3182" priority="3980" stopIfTrue="1">
      <formula>F192="-"</formula>
    </cfRule>
  </conditionalFormatting>
  <conditionalFormatting sqref="G192">
    <cfRule type="cellIs" dxfId="3181" priority="3978" stopIfTrue="1" operator="equal">
      <formula>""</formula>
    </cfRule>
    <cfRule type="expression" dxfId="3180" priority="3979" stopIfTrue="1">
      <formula>F192="-"</formula>
    </cfRule>
  </conditionalFormatting>
  <conditionalFormatting sqref="C199">
    <cfRule type="expression" dxfId="3179" priority="3972" stopIfTrue="1">
      <formula>F199="-"</formula>
    </cfRule>
  </conditionalFormatting>
  <conditionalFormatting sqref="D199">
    <cfRule type="expression" dxfId="3178" priority="3977" stopIfTrue="1">
      <formula>F199="-"</formula>
    </cfRule>
  </conditionalFormatting>
  <conditionalFormatting sqref="B199">
    <cfRule type="expression" dxfId="3177" priority="3976" stopIfTrue="1">
      <formula>F199="-"</formula>
    </cfRule>
  </conditionalFormatting>
  <conditionalFormatting sqref="E199">
    <cfRule type="expression" dxfId="3176" priority="3975" stopIfTrue="1">
      <formula>F199="-"</formula>
    </cfRule>
  </conditionalFormatting>
  <conditionalFormatting sqref="F199">
    <cfRule type="expression" dxfId="3175" priority="3971" stopIfTrue="1">
      <formula>F199="-"</formula>
    </cfRule>
  </conditionalFormatting>
  <conditionalFormatting sqref="G199">
    <cfRule type="cellIs" dxfId="3174" priority="3969" stopIfTrue="1" operator="equal">
      <formula>""</formula>
    </cfRule>
    <cfRule type="expression" dxfId="3173" priority="3970" stopIfTrue="1">
      <formula>F199="-"</formula>
    </cfRule>
  </conditionalFormatting>
  <conditionalFormatting sqref="C203">
    <cfRule type="expression" dxfId="3172" priority="3966" stopIfTrue="1">
      <formula>F203="-"</formula>
    </cfRule>
  </conditionalFormatting>
  <conditionalFormatting sqref="D203">
    <cfRule type="expression" dxfId="3171" priority="3968" stopIfTrue="1">
      <formula>F203="-"</formula>
    </cfRule>
  </conditionalFormatting>
  <conditionalFormatting sqref="E203">
    <cfRule type="expression" dxfId="3170" priority="3967" stopIfTrue="1">
      <formula>F203="-"</formula>
    </cfRule>
  </conditionalFormatting>
  <conditionalFormatting sqref="F203">
    <cfRule type="expression" dxfId="3169" priority="3965" stopIfTrue="1">
      <formula>F203="-"</formula>
    </cfRule>
  </conditionalFormatting>
  <conditionalFormatting sqref="C204">
    <cfRule type="expression" dxfId="3168" priority="3962" stopIfTrue="1">
      <formula>F204="-"</formula>
    </cfRule>
  </conditionalFormatting>
  <conditionalFormatting sqref="D204">
    <cfRule type="expression" dxfId="3167" priority="3964" stopIfTrue="1">
      <formula>F204="-"</formula>
    </cfRule>
  </conditionalFormatting>
  <conditionalFormatting sqref="E204">
    <cfRule type="expression" dxfId="3166" priority="3963" stopIfTrue="1">
      <formula>F204="-"</formula>
    </cfRule>
  </conditionalFormatting>
  <conditionalFormatting sqref="F204">
    <cfRule type="expression" dxfId="3165" priority="3961" stopIfTrue="1">
      <formula>F204="-"</formula>
    </cfRule>
  </conditionalFormatting>
  <conditionalFormatting sqref="G203">
    <cfRule type="cellIs" dxfId="3164" priority="3959" stopIfTrue="1" operator="equal">
      <formula>""</formula>
    </cfRule>
    <cfRule type="expression" dxfId="3163" priority="3960" stopIfTrue="1">
      <formula>F203="-"</formula>
    </cfRule>
  </conditionalFormatting>
  <conditionalFormatting sqref="G204">
    <cfRule type="cellIs" dxfId="3162" priority="3957" stopIfTrue="1" operator="equal">
      <formula>""</formula>
    </cfRule>
    <cfRule type="expression" dxfId="3161" priority="3958" stopIfTrue="1">
      <formula>F204="-"</formula>
    </cfRule>
  </conditionalFormatting>
  <conditionalFormatting sqref="C202">
    <cfRule type="expression" dxfId="3160" priority="3954" stopIfTrue="1">
      <formula>F202="-"</formula>
    </cfRule>
  </conditionalFormatting>
  <conditionalFormatting sqref="D202">
    <cfRule type="expression" dxfId="3159" priority="3956" stopIfTrue="1">
      <formula>F202="-"</formula>
    </cfRule>
  </conditionalFormatting>
  <conditionalFormatting sqref="E202">
    <cfRule type="expression" dxfId="3158" priority="3955" stopIfTrue="1">
      <formula>F202="-"</formula>
    </cfRule>
  </conditionalFormatting>
  <conditionalFormatting sqref="F202">
    <cfRule type="expression" dxfId="3157" priority="3953" stopIfTrue="1">
      <formula>F202="-"</formula>
    </cfRule>
  </conditionalFormatting>
  <conditionalFormatting sqref="C194">
    <cfRule type="expression" dxfId="3156" priority="3950" stopIfTrue="1">
      <formula>F194="-"</formula>
    </cfRule>
  </conditionalFormatting>
  <conditionalFormatting sqref="D194">
    <cfRule type="expression" dxfId="3155" priority="3952" stopIfTrue="1">
      <formula>F194="-"</formula>
    </cfRule>
  </conditionalFormatting>
  <conditionalFormatting sqref="E194">
    <cfRule type="expression" dxfId="3154" priority="3951" stopIfTrue="1">
      <formula>F194="-"</formula>
    </cfRule>
  </conditionalFormatting>
  <conditionalFormatting sqref="F194">
    <cfRule type="expression" dxfId="3153" priority="3949" stopIfTrue="1">
      <formula>F194="-"</formula>
    </cfRule>
  </conditionalFormatting>
  <conditionalFormatting sqref="G194">
    <cfRule type="cellIs" dxfId="3152" priority="3947" stopIfTrue="1" operator="equal">
      <formula>""</formula>
    </cfRule>
    <cfRule type="expression" dxfId="3151" priority="3948" stopIfTrue="1">
      <formula>F194="-"</formula>
    </cfRule>
  </conditionalFormatting>
  <conditionalFormatting sqref="G202">
    <cfRule type="cellIs" dxfId="3150" priority="3945" stopIfTrue="1" operator="equal">
      <formula>""</formula>
    </cfRule>
    <cfRule type="expression" dxfId="3149" priority="3946" stopIfTrue="1">
      <formula>F202="-"</formula>
    </cfRule>
  </conditionalFormatting>
  <conditionalFormatting sqref="C205">
    <cfRule type="expression" dxfId="3148" priority="3942" stopIfTrue="1">
      <formula>F205="-"</formula>
    </cfRule>
  </conditionalFormatting>
  <conditionalFormatting sqref="D205">
    <cfRule type="expression" dxfId="3147" priority="3944" stopIfTrue="1">
      <formula>F205="-"</formula>
    </cfRule>
  </conditionalFormatting>
  <conditionalFormatting sqref="E205">
    <cfRule type="expression" dxfId="3146" priority="3943" stopIfTrue="1">
      <formula>F205="-"</formula>
    </cfRule>
  </conditionalFormatting>
  <conditionalFormatting sqref="F205">
    <cfRule type="expression" dxfId="3145" priority="3941" stopIfTrue="1">
      <formula>F205="-"</formula>
    </cfRule>
  </conditionalFormatting>
  <conditionalFormatting sqref="G205">
    <cfRule type="cellIs" dxfId="3144" priority="3939" stopIfTrue="1" operator="equal">
      <formula>""</formula>
    </cfRule>
    <cfRule type="expression" dxfId="3143" priority="3940" stopIfTrue="1">
      <formula>F205="-"</formula>
    </cfRule>
  </conditionalFormatting>
  <conditionalFormatting sqref="C200">
    <cfRule type="expression" dxfId="3142" priority="3936" stopIfTrue="1">
      <formula>F200="-"</formula>
    </cfRule>
  </conditionalFormatting>
  <conditionalFormatting sqref="D200">
    <cfRule type="expression" dxfId="3141" priority="3938" stopIfTrue="1">
      <formula>F200="-"</formula>
    </cfRule>
  </conditionalFormatting>
  <conditionalFormatting sqref="E200">
    <cfRule type="expression" dxfId="3140" priority="3937" stopIfTrue="1">
      <formula>F200="-"</formula>
    </cfRule>
  </conditionalFormatting>
  <conditionalFormatting sqref="F200">
    <cfRule type="expression" dxfId="3139" priority="3935" stopIfTrue="1">
      <formula>F200="-"</formula>
    </cfRule>
  </conditionalFormatting>
  <conditionalFormatting sqref="G200">
    <cfRule type="cellIs" dxfId="3138" priority="3933" stopIfTrue="1" operator="equal">
      <formula>""</formula>
    </cfRule>
    <cfRule type="expression" dxfId="3137" priority="3934" stopIfTrue="1">
      <formula>F200="-"</formula>
    </cfRule>
  </conditionalFormatting>
  <conditionalFormatting sqref="C201">
    <cfRule type="expression" dxfId="3136" priority="3930" stopIfTrue="1">
      <formula>F201="-"</formula>
    </cfRule>
  </conditionalFormatting>
  <conditionalFormatting sqref="D201">
    <cfRule type="expression" dxfId="3135" priority="3932" stopIfTrue="1">
      <formula>F201="-"</formula>
    </cfRule>
  </conditionalFormatting>
  <conditionalFormatting sqref="E201">
    <cfRule type="expression" dxfId="3134" priority="3931" stopIfTrue="1">
      <formula>F201="-"</formula>
    </cfRule>
  </conditionalFormatting>
  <conditionalFormatting sqref="F201">
    <cfRule type="expression" dxfId="3133" priority="3929" stopIfTrue="1">
      <formula>F201="-"</formula>
    </cfRule>
  </conditionalFormatting>
  <conditionalFormatting sqref="G201">
    <cfRule type="cellIs" dxfId="3132" priority="3927" stopIfTrue="1" operator="equal">
      <formula>""</formula>
    </cfRule>
    <cfRule type="expression" dxfId="3131" priority="3928" stopIfTrue="1">
      <formula>F201="-"</formula>
    </cfRule>
  </conditionalFormatting>
  <conditionalFormatting sqref="C142">
    <cfRule type="expression" dxfId="3130" priority="3924" stopIfTrue="1">
      <formula>F142="-"</formula>
    </cfRule>
  </conditionalFormatting>
  <conditionalFormatting sqref="D142">
    <cfRule type="expression" dxfId="3129" priority="3926" stopIfTrue="1">
      <formula>F142="-"</formula>
    </cfRule>
  </conditionalFormatting>
  <conditionalFormatting sqref="E142">
    <cfRule type="expression" dxfId="3128" priority="3925" stopIfTrue="1">
      <formula>F142="-"</formula>
    </cfRule>
  </conditionalFormatting>
  <conditionalFormatting sqref="F142">
    <cfRule type="expression" dxfId="3127" priority="3923" stopIfTrue="1">
      <formula>F142="-"</formula>
    </cfRule>
  </conditionalFormatting>
  <conditionalFormatting sqref="G142">
    <cfRule type="cellIs" dxfId="3126" priority="3921" stopIfTrue="1" operator="equal">
      <formula>""</formula>
    </cfRule>
    <cfRule type="expression" dxfId="3125" priority="3922" stopIfTrue="1">
      <formula>F142="-"</formula>
    </cfRule>
  </conditionalFormatting>
  <conditionalFormatting sqref="C191">
    <cfRule type="expression" dxfId="3124" priority="3918" stopIfTrue="1">
      <formula>F191="-"</formula>
    </cfRule>
  </conditionalFormatting>
  <conditionalFormatting sqref="D191">
    <cfRule type="expression" dxfId="3123" priority="3920" stopIfTrue="1">
      <formula>F191="-"</formula>
    </cfRule>
  </conditionalFormatting>
  <conditionalFormatting sqref="E191">
    <cfRule type="expression" dxfId="3122" priority="3919" stopIfTrue="1">
      <formula>F191="-"</formula>
    </cfRule>
  </conditionalFormatting>
  <conditionalFormatting sqref="F191">
    <cfRule type="expression" dxfId="3121" priority="3917" stopIfTrue="1">
      <formula>F191="-"</formula>
    </cfRule>
  </conditionalFormatting>
  <conditionalFormatting sqref="G191">
    <cfRule type="cellIs" dxfId="3120" priority="3915" stopIfTrue="1" operator="equal">
      <formula>""</formula>
    </cfRule>
    <cfRule type="expression" dxfId="3119" priority="3916" stopIfTrue="1">
      <formula>F191="-"</formula>
    </cfRule>
  </conditionalFormatting>
  <conditionalFormatting sqref="G185">
    <cfRule type="cellIs" dxfId="3118" priority="3909" stopIfTrue="1" operator="equal">
      <formula>""</formula>
    </cfRule>
    <cfRule type="expression" dxfId="3117" priority="3910" stopIfTrue="1">
      <formula>F185="-"</formula>
    </cfRule>
  </conditionalFormatting>
  <conditionalFormatting sqref="C185">
    <cfRule type="expression" dxfId="3116" priority="3912" stopIfTrue="1">
      <formula>F185="-"</formula>
    </cfRule>
  </conditionalFormatting>
  <conditionalFormatting sqref="D185">
    <cfRule type="expression" dxfId="3115" priority="3914" stopIfTrue="1">
      <formula>F185="-"</formula>
    </cfRule>
  </conditionalFormatting>
  <conditionalFormatting sqref="E185">
    <cfRule type="expression" dxfId="3114" priority="3913" stopIfTrue="1">
      <formula>F185="-"</formula>
    </cfRule>
  </conditionalFormatting>
  <conditionalFormatting sqref="F185">
    <cfRule type="expression" dxfId="3113" priority="3911" stopIfTrue="1">
      <formula>F185="-"</formula>
    </cfRule>
  </conditionalFormatting>
  <conditionalFormatting sqref="G99">
    <cfRule type="cellIs" dxfId="3112" priority="3897" stopIfTrue="1" operator="equal">
      <formula>""</formula>
    </cfRule>
    <cfRule type="expression" dxfId="3111" priority="3898" stopIfTrue="1">
      <formula>F99="-"</formula>
    </cfRule>
  </conditionalFormatting>
  <conditionalFormatting sqref="C178">
    <cfRule type="expression" dxfId="3110" priority="3894" stopIfTrue="1">
      <formula>F178="-"</formula>
    </cfRule>
  </conditionalFormatting>
  <conditionalFormatting sqref="D178">
    <cfRule type="expression" dxfId="3109" priority="3896" stopIfTrue="1">
      <formula>F178="-"</formula>
    </cfRule>
  </conditionalFormatting>
  <conditionalFormatting sqref="E178">
    <cfRule type="expression" dxfId="3108" priority="3895" stopIfTrue="1">
      <formula>F178="-"</formula>
    </cfRule>
  </conditionalFormatting>
  <conditionalFormatting sqref="F178">
    <cfRule type="expression" dxfId="3107" priority="3893" stopIfTrue="1">
      <formula>F178="-"</formula>
    </cfRule>
  </conditionalFormatting>
  <conditionalFormatting sqref="G98">
    <cfRule type="cellIs" dxfId="3106" priority="3903" stopIfTrue="1" operator="equal">
      <formula>""</formula>
    </cfRule>
    <cfRule type="expression" dxfId="3105" priority="3904" stopIfTrue="1">
      <formula>F98="-"</formula>
    </cfRule>
  </conditionalFormatting>
  <conditionalFormatting sqref="C98">
    <cfRule type="expression" dxfId="3104" priority="3906" stopIfTrue="1">
      <formula>F98="-"</formula>
    </cfRule>
  </conditionalFormatting>
  <conditionalFormatting sqref="D98">
    <cfRule type="expression" dxfId="3103" priority="3908" stopIfTrue="1">
      <formula>F98="-"</formula>
    </cfRule>
  </conditionalFormatting>
  <conditionalFormatting sqref="E98">
    <cfRule type="expression" dxfId="3102" priority="3907" stopIfTrue="1">
      <formula>F98="-"</formula>
    </cfRule>
  </conditionalFormatting>
  <conditionalFormatting sqref="F98">
    <cfRule type="expression" dxfId="3101" priority="3905" stopIfTrue="1">
      <formula>F98="-"</formula>
    </cfRule>
  </conditionalFormatting>
  <conditionalFormatting sqref="C99">
    <cfRule type="expression" dxfId="3100" priority="3900" stopIfTrue="1">
      <formula>F99="-"</formula>
    </cfRule>
  </conditionalFormatting>
  <conditionalFormatting sqref="D99">
    <cfRule type="expression" dxfId="3099" priority="3902" stopIfTrue="1">
      <formula>F99="-"</formula>
    </cfRule>
  </conditionalFormatting>
  <conditionalFormatting sqref="E99">
    <cfRule type="expression" dxfId="3098" priority="3901" stopIfTrue="1">
      <formula>F99="-"</formula>
    </cfRule>
  </conditionalFormatting>
  <conditionalFormatting sqref="F99">
    <cfRule type="expression" dxfId="3097" priority="3899" stopIfTrue="1">
      <formula>F99="-"</formula>
    </cfRule>
  </conditionalFormatting>
  <conditionalFormatting sqref="C209">
    <cfRule type="expression" dxfId="3096" priority="3890" stopIfTrue="1">
      <formula>F209="-"</formula>
    </cfRule>
  </conditionalFormatting>
  <conditionalFormatting sqref="D209">
    <cfRule type="expression" dxfId="3095" priority="3892" stopIfTrue="1">
      <formula>F209="-"</formula>
    </cfRule>
  </conditionalFormatting>
  <conditionalFormatting sqref="E209">
    <cfRule type="expression" dxfId="3094" priority="3891" stopIfTrue="1">
      <formula>F209="-"</formula>
    </cfRule>
  </conditionalFormatting>
  <conditionalFormatting sqref="F209">
    <cfRule type="expression" dxfId="3093" priority="3889" stopIfTrue="1">
      <formula>F209="-"</formula>
    </cfRule>
  </conditionalFormatting>
  <conditionalFormatting sqref="G209">
    <cfRule type="cellIs" dxfId="3092" priority="3887" stopIfTrue="1" operator="equal">
      <formula>""</formula>
    </cfRule>
    <cfRule type="expression" dxfId="3091" priority="3888" stopIfTrue="1">
      <formula>F209="-"</formula>
    </cfRule>
  </conditionalFormatting>
  <conditionalFormatting sqref="C214">
    <cfRule type="expression" dxfId="3090" priority="3884" stopIfTrue="1">
      <formula>F214="-"</formula>
    </cfRule>
  </conditionalFormatting>
  <conditionalFormatting sqref="D214">
    <cfRule type="expression" dxfId="3089" priority="3886" stopIfTrue="1">
      <formula>F214="-"</formula>
    </cfRule>
  </conditionalFormatting>
  <conditionalFormatting sqref="E214">
    <cfRule type="expression" dxfId="3088" priority="3885" stopIfTrue="1">
      <formula>F214="-"</formula>
    </cfRule>
  </conditionalFormatting>
  <conditionalFormatting sqref="F214">
    <cfRule type="expression" dxfId="3087" priority="3883" stopIfTrue="1">
      <formula>F214="-"</formula>
    </cfRule>
  </conditionalFormatting>
  <conditionalFormatting sqref="C211">
    <cfRule type="expression" dxfId="3086" priority="3880" stopIfTrue="1">
      <formula>F211="-"</formula>
    </cfRule>
  </conditionalFormatting>
  <conditionalFormatting sqref="D211">
    <cfRule type="expression" dxfId="3085" priority="3882" stopIfTrue="1">
      <formula>F211="-"</formula>
    </cfRule>
  </conditionalFormatting>
  <conditionalFormatting sqref="E211">
    <cfRule type="expression" dxfId="3084" priority="3881" stopIfTrue="1">
      <formula>F211="-"</formula>
    </cfRule>
  </conditionalFormatting>
  <conditionalFormatting sqref="F211">
    <cfRule type="expression" dxfId="3083" priority="3879" stopIfTrue="1">
      <formula>F211="-"</formula>
    </cfRule>
  </conditionalFormatting>
  <conditionalFormatting sqref="C212">
    <cfRule type="expression" dxfId="3082" priority="3876" stopIfTrue="1">
      <formula>F212="-"</formula>
    </cfRule>
  </conditionalFormatting>
  <conditionalFormatting sqref="D212">
    <cfRule type="expression" dxfId="3081" priority="3878" stopIfTrue="1">
      <formula>F212="-"</formula>
    </cfRule>
  </conditionalFormatting>
  <conditionalFormatting sqref="E212">
    <cfRule type="expression" dxfId="3080" priority="3877" stopIfTrue="1">
      <formula>F212="-"</formula>
    </cfRule>
  </conditionalFormatting>
  <conditionalFormatting sqref="F212">
    <cfRule type="expression" dxfId="3079" priority="3875" stopIfTrue="1">
      <formula>F212="-"</formula>
    </cfRule>
  </conditionalFormatting>
  <conditionalFormatting sqref="G216">
    <cfRule type="cellIs" dxfId="3078" priority="3862" stopIfTrue="1" operator="equal">
      <formula>""</formula>
    </cfRule>
    <cfRule type="expression" dxfId="3077" priority="3863" stopIfTrue="1">
      <formula>F216="-"</formula>
    </cfRule>
  </conditionalFormatting>
  <conditionalFormatting sqref="C215">
    <cfRule type="expression" dxfId="3076" priority="3872" stopIfTrue="1">
      <formula>F215="-"</formula>
    </cfRule>
  </conditionalFormatting>
  <conditionalFormatting sqref="D215">
    <cfRule type="expression" dxfId="3075" priority="3874" stopIfTrue="1">
      <formula>F215="-"</formula>
    </cfRule>
  </conditionalFormatting>
  <conditionalFormatting sqref="E215">
    <cfRule type="expression" dxfId="3074" priority="3873" stopIfTrue="1">
      <formula>F215="-"</formula>
    </cfRule>
  </conditionalFormatting>
  <conditionalFormatting sqref="F215">
    <cfRule type="expression" dxfId="3073" priority="3871" stopIfTrue="1">
      <formula>F215="-"</formula>
    </cfRule>
  </conditionalFormatting>
  <conditionalFormatting sqref="C216">
    <cfRule type="expression" dxfId="3072" priority="3865" stopIfTrue="1">
      <formula>F216="-"</formula>
    </cfRule>
  </conditionalFormatting>
  <conditionalFormatting sqref="D216">
    <cfRule type="expression" dxfId="3071" priority="3870" stopIfTrue="1">
      <formula>F216="-"</formula>
    </cfRule>
  </conditionalFormatting>
  <conditionalFormatting sqref="B216">
    <cfRule type="expression" dxfId="3070" priority="3869" stopIfTrue="1">
      <formula>F216="-"</formula>
    </cfRule>
  </conditionalFormatting>
  <conditionalFormatting sqref="E216">
    <cfRule type="expression" dxfId="3069" priority="3868" stopIfTrue="1">
      <formula>F216="-"</formula>
    </cfRule>
  </conditionalFormatting>
  <conditionalFormatting sqref="F216">
    <cfRule type="expression" dxfId="3068" priority="3864" stopIfTrue="1">
      <formula>F216="-"</formula>
    </cfRule>
  </conditionalFormatting>
  <conditionalFormatting sqref="C218">
    <cfRule type="expression" dxfId="3067" priority="3859" stopIfTrue="1">
      <formula>F218="-"</formula>
    </cfRule>
  </conditionalFormatting>
  <conditionalFormatting sqref="D218">
    <cfRule type="expression" dxfId="3066" priority="3861" stopIfTrue="1">
      <formula>F218="-"</formula>
    </cfRule>
  </conditionalFormatting>
  <conditionalFormatting sqref="E218">
    <cfRule type="expression" dxfId="3065" priority="3860" stopIfTrue="1">
      <formula>F218="-"</formula>
    </cfRule>
  </conditionalFormatting>
  <conditionalFormatting sqref="F218">
    <cfRule type="expression" dxfId="3064" priority="3858" stopIfTrue="1">
      <formula>F218="-"</formula>
    </cfRule>
  </conditionalFormatting>
  <conditionalFormatting sqref="C359">
    <cfRule type="expression" dxfId="3063" priority="3855" stopIfTrue="1">
      <formula>F359="-"</formula>
    </cfRule>
  </conditionalFormatting>
  <conditionalFormatting sqref="D359">
    <cfRule type="expression" dxfId="3062" priority="3857" stopIfTrue="1">
      <formula>F359="-"</formula>
    </cfRule>
  </conditionalFormatting>
  <conditionalFormatting sqref="E359">
    <cfRule type="expression" dxfId="3061" priority="3856" stopIfTrue="1">
      <formula>F359="-"</formula>
    </cfRule>
  </conditionalFormatting>
  <conditionalFormatting sqref="F359">
    <cfRule type="expression" dxfId="3060" priority="3854" stopIfTrue="1">
      <formula>F359="-"</formula>
    </cfRule>
  </conditionalFormatting>
  <conditionalFormatting sqref="C221">
    <cfRule type="expression" dxfId="3059" priority="3851" stopIfTrue="1">
      <formula>F221="-"</formula>
    </cfRule>
  </conditionalFormatting>
  <conditionalFormatting sqref="D221">
    <cfRule type="expression" dxfId="3058" priority="3853" stopIfTrue="1">
      <formula>F221="-"</formula>
    </cfRule>
  </conditionalFormatting>
  <conditionalFormatting sqref="E220:E221">
    <cfRule type="expression" dxfId="3057" priority="3852" stopIfTrue="1">
      <formula>F220="-"</formula>
    </cfRule>
  </conditionalFormatting>
  <conditionalFormatting sqref="F221">
    <cfRule type="expression" dxfId="3056" priority="3850" stopIfTrue="1">
      <formula>F221="-"</formula>
    </cfRule>
  </conditionalFormatting>
  <conditionalFormatting sqref="C222">
    <cfRule type="expression" dxfId="3055" priority="3847" stopIfTrue="1">
      <formula>F222="-"</formula>
    </cfRule>
  </conditionalFormatting>
  <conditionalFormatting sqref="D222">
    <cfRule type="expression" dxfId="3054" priority="3849" stopIfTrue="1">
      <formula>F222="-"</formula>
    </cfRule>
  </conditionalFormatting>
  <conditionalFormatting sqref="E222">
    <cfRule type="expression" dxfId="3053" priority="3848" stopIfTrue="1">
      <formula>F222="-"</formula>
    </cfRule>
  </conditionalFormatting>
  <conditionalFormatting sqref="F222">
    <cfRule type="expression" dxfId="3052" priority="3846" stopIfTrue="1">
      <formula>F222="-"</formula>
    </cfRule>
  </conditionalFormatting>
  <conditionalFormatting sqref="C223">
    <cfRule type="expression" dxfId="3051" priority="3843" stopIfTrue="1">
      <formula>F223="-"</formula>
    </cfRule>
  </conditionalFormatting>
  <conditionalFormatting sqref="D223">
    <cfRule type="expression" dxfId="3050" priority="3845" stopIfTrue="1">
      <formula>F223="-"</formula>
    </cfRule>
  </conditionalFormatting>
  <conditionalFormatting sqref="E223">
    <cfRule type="expression" dxfId="3049" priority="3844" stopIfTrue="1">
      <formula>F223="-"</formula>
    </cfRule>
  </conditionalFormatting>
  <conditionalFormatting sqref="F223">
    <cfRule type="expression" dxfId="3048" priority="3842" stopIfTrue="1">
      <formula>F223="-"</formula>
    </cfRule>
  </conditionalFormatting>
  <conditionalFormatting sqref="G223">
    <cfRule type="cellIs" dxfId="3047" priority="3840" stopIfTrue="1" operator="equal">
      <formula>""</formula>
    </cfRule>
    <cfRule type="expression" dxfId="3046" priority="3841" stopIfTrue="1">
      <formula>F223="-"</formula>
    </cfRule>
  </conditionalFormatting>
  <conditionalFormatting sqref="C360">
    <cfRule type="expression" dxfId="3045" priority="3837" stopIfTrue="1">
      <formula>F360="-"</formula>
    </cfRule>
  </conditionalFormatting>
  <conditionalFormatting sqref="D360">
    <cfRule type="expression" dxfId="3044" priority="3839" stopIfTrue="1">
      <formula>F360="-"</formula>
    </cfRule>
  </conditionalFormatting>
  <conditionalFormatting sqref="E360">
    <cfRule type="expression" dxfId="3043" priority="3838" stopIfTrue="1">
      <formula>F360="-"</formula>
    </cfRule>
  </conditionalFormatting>
  <conditionalFormatting sqref="F360">
    <cfRule type="expression" dxfId="3042" priority="3836" stopIfTrue="1">
      <formula>F360="-"</formula>
    </cfRule>
  </conditionalFormatting>
  <conditionalFormatting sqref="G360">
    <cfRule type="cellIs" dxfId="3041" priority="3834" stopIfTrue="1" operator="equal">
      <formula>""</formula>
    </cfRule>
    <cfRule type="expression" dxfId="3040" priority="3835" stopIfTrue="1">
      <formula>F360="-"</formula>
    </cfRule>
  </conditionalFormatting>
  <conditionalFormatting sqref="C224">
    <cfRule type="expression" dxfId="3039" priority="3831" stopIfTrue="1">
      <formula>F224="-"</formula>
    </cfRule>
  </conditionalFormatting>
  <conditionalFormatting sqref="D224">
    <cfRule type="expression" dxfId="3038" priority="3833" stopIfTrue="1">
      <formula>F224="-"</formula>
    </cfRule>
  </conditionalFormatting>
  <conditionalFormatting sqref="E224">
    <cfRule type="expression" dxfId="3037" priority="3832" stopIfTrue="1">
      <formula>F224="-"</formula>
    </cfRule>
  </conditionalFormatting>
  <conditionalFormatting sqref="F224">
    <cfRule type="expression" dxfId="3036" priority="3830" stopIfTrue="1">
      <formula>F224="-"</formula>
    </cfRule>
  </conditionalFormatting>
  <conditionalFormatting sqref="G224">
    <cfRule type="cellIs" dxfId="3035" priority="3828" stopIfTrue="1" operator="equal">
      <formula>""</formula>
    </cfRule>
    <cfRule type="expression" dxfId="3034" priority="3829" stopIfTrue="1">
      <formula>F224="-"</formula>
    </cfRule>
  </conditionalFormatting>
  <conditionalFormatting sqref="C225">
    <cfRule type="expression" dxfId="3033" priority="3825" stopIfTrue="1">
      <formula>F225="-"</formula>
    </cfRule>
  </conditionalFormatting>
  <conditionalFormatting sqref="D225">
    <cfRule type="expression" dxfId="3032" priority="3827" stopIfTrue="1">
      <formula>F225="-"</formula>
    </cfRule>
  </conditionalFormatting>
  <conditionalFormatting sqref="E225">
    <cfRule type="expression" dxfId="3031" priority="3826" stopIfTrue="1">
      <formula>F225="-"</formula>
    </cfRule>
  </conditionalFormatting>
  <conditionalFormatting sqref="F225">
    <cfRule type="expression" dxfId="3030" priority="3824" stopIfTrue="1">
      <formula>F225="-"</formula>
    </cfRule>
  </conditionalFormatting>
  <conditionalFormatting sqref="G225">
    <cfRule type="cellIs" dxfId="3029" priority="3822" stopIfTrue="1" operator="equal">
      <formula>""</formula>
    </cfRule>
    <cfRule type="expression" dxfId="3028" priority="3823" stopIfTrue="1">
      <formula>F225="-"</formula>
    </cfRule>
  </conditionalFormatting>
  <conditionalFormatting sqref="C217">
    <cfRule type="expression" dxfId="3027" priority="3819" stopIfTrue="1">
      <formula>F217="-"</formula>
    </cfRule>
  </conditionalFormatting>
  <conditionalFormatting sqref="D217">
    <cfRule type="expression" dxfId="3026" priority="3821" stopIfTrue="1">
      <formula>F217="-"</formula>
    </cfRule>
  </conditionalFormatting>
  <conditionalFormatting sqref="E217">
    <cfRule type="expression" dxfId="3025" priority="3820" stopIfTrue="1">
      <formula>F217="-"</formula>
    </cfRule>
  </conditionalFormatting>
  <conditionalFormatting sqref="F217">
    <cfRule type="expression" dxfId="3024" priority="3818" stopIfTrue="1">
      <formula>F217="-"</formula>
    </cfRule>
  </conditionalFormatting>
  <conditionalFormatting sqref="G217">
    <cfRule type="cellIs" dxfId="3023" priority="3816" stopIfTrue="1" operator="equal">
      <formula>""</formula>
    </cfRule>
    <cfRule type="expression" dxfId="3022" priority="3817" stopIfTrue="1">
      <formula>F217="-"</formula>
    </cfRule>
  </conditionalFormatting>
  <conditionalFormatting sqref="C227">
    <cfRule type="expression" dxfId="3021" priority="3813" stopIfTrue="1">
      <formula>F227="-"</formula>
    </cfRule>
  </conditionalFormatting>
  <conditionalFormatting sqref="D227">
    <cfRule type="expression" dxfId="3020" priority="3815" stopIfTrue="1">
      <formula>F227="-"</formula>
    </cfRule>
  </conditionalFormatting>
  <conditionalFormatting sqref="E227">
    <cfRule type="expression" dxfId="3019" priority="3814" stopIfTrue="1">
      <formula>F227="-"</formula>
    </cfRule>
  </conditionalFormatting>
  <conditionalFormatting sqref="F227">
    <cfRule type="expression" dxfId="3018" priority="3812" stopIfTrue="1">
      <formula>F227="-"</formula>
    </cfRule>
  </conditionalFormatting>
  <conditionalFormatting sqref="G227">
    <cfRule type="cellIs" dxfId="3017" priority="3810" stopIfTrue="1" operator="equal">
      <formula>""</formula>
    </cfRule>
    <cfRule type="expression" dxfId="3016" priority="3811" stopIfTrue="1">
      <formula>F227="-"</formula>
    </cfRule>
  </conditionalFormatting>
  <conditionalFormatting sqref="C361">
    <cfRule type="expression" dxfId="3015" priority="3807" stopIfTrue="1">
      <formula>F361="-"</formula>
    </cfRule>
  </conditionalFormatting>
  <conditionalFormatting sqref="D361">
    <cfRule type="expression" dxfId="3014" priority="3809" stopIfTrue="1">
      <formula>F361="-"</formula>
    </cfRule>
  </conditionalFormatting>
  <conditionalFormatting sqref="E361">
    <cfRule type="expression" dxfId="3013" priority="3808" stopIfTrue="1">
      <formula>F361="-"</formula>
    </cfRule>
  </conditionalFormatting>
  <conditionalFormatting sqref="F361">
    <cfRule type="expression" dxfId="3012" priority="3806" stopIfTrue="1">
      <formula>F361="-"</formula>
    </cfRule>
  </conditionalFormatting>
  <conditionalFormatting sqref="C228">
    <cfRule type="expression" dxfId="3011" priority="3800" stopIfTrue="1">
      <formula>F228="-"</formula>
    </cfRule>
  </conditionalFormatting>
  <conditionalFormatting sqref="D228">
    <cfRule type="expression" dxfId="3010" priority="3805" stopIfTrue="1">
      <formula>F228="-"</formula>
    </cfRule>
  </conditionalFormatting>
  <conditionalFormatting sqref="B228">
    <cfRule type="expression" dxfId="3009" priority="3804" stopIfTrue="1">
      <formula>F228="-"</formula>
    </cfRule>
  </conditionalFormatting>
  <conditionalFormatting sqref="E228">
    <cfRule type="expression" dxfId="3008" priority="3803" stopIfTrue="1">
      <formula>F228="-"</formula>
    </cfRule>
  </conditionalFormatting>
  <conditionalFormatting sqref="F228">
    <cfRule type="expression" dxfId="3007" priority="3799" stopIfTrue="1">
      <formula>F228="-"</formula>
    </cfRule>
  </conditionalFormatting>
  <conditionalFormatting sqref="G228">
    <cfRule type="cellIs" dxfId="3006" priority="3797" stopIfTrue="1" operator="equal">
      <formula>""</formula>
    </cfRule>
    <cfRule type="expression" dxfId="3005" priority="3798" stopIfTrue="1">
      <formula>F228="-"</formula>
    </cfRule>
  </conditionalFormatting>
  <conditionalFormatting sqref="G361">
    <cfRule type="cellIs" dxfId="3004" priority="3795" stopIfTrue="1" operator="equal">
      <formula>""</formula>
    </cfRule>
    <cfRule type="expression" dxfId="3003" priority="3796" stopIfTrue="1">
      <formula>F361="-"</formula>
    </cfRule>
  </conditionalFormatting>
  <conditionalFormatting sqref="C230">
    <cfRule type="expression" dxfId="3002" priority="3792" stopIfTrue="1">
      <formula>F230="-"</formula>
    </cfRule>
  </conditionalFormatting>
  <conditionalFormatting sqref="D230">
    <cfRule type="expression" dxfId="3001" priority="3794" stopIfTrue="1">
      <formula>F230="-"</formula>
    </cfRule>
  </conditionalFormatting>
  <conditionalFormatting sqref="E230">
    <cfRule type="expression" dxfId="3000" priority="3793" stopIfTrue="1">
      <formula>F230="-"</formula>
    </cfRule>
  </conditionalFormatting>
  <conditionalFormatting sqref="F230">
    <cfRule type="expression" dxfId="2999" priority="3791" stopIfTrue="1">
      <formula>F230="-"</formula>
    </cfRule>
  </conditionalFormatting>
  <conditionalFormatting sqref="G230">
    <cfRule type="cellIs" dxfId="2998" priority="3789" stopIfTrue="1" operator="equal">
      <formula>""</formula>
    </cfRule>
    <cfRule type="expression" dxfId="2997" priority="3790" stopIfTrue="1">
      <formula>F230="-"</formula>
    </cfRule>
  </conditionalFormatting>
  <conditionalFormatting sqref="C231">
    <cfRule type="expression" dxfId="2996" priority="3786" stopIfTrue="1">
      <formula>F231="-"</formula>
    </cfRule>
  </conditionalFormatting>
  <conditionalFormatting sqref="D231">
    <cfRule type="expression" dxfId="2995" priority="3788" stopIfTrue="1">
      <formula>F231="-"</formula>
    </cfRule>
  </conditionalFormatting>
  <conditionalFormatting sqref="E231">
    <cfRule type="expression" dxfId="2994" priority="3787" stopIfTrue="1">
      <formula>F231="-"</formula>
    </cfRule>
  </conditionalFormatting>
  <conditionalFormatting sqref="F231">
    <cfRule type="expression" dxfId="2993" priority="3785" stopIfTrue="1">
      <formula>F231="-"</formula>
    </cfRule>
  </conditionalFormatting>
  <conditionalFormatting sqref="C232">
    <cfRule type="expression" dxfId="2992" priority="3782" stopIfTrue="1">
      <formula>F232="-"</formula>
    </cfRule>
  </conditionalFormatting>
  <conditionalFormatting sqref="D232">
    <cfRule type="expression" dxfId="2991" priority="3784" stopIfTrue="1">
      <formula>F232="-"</formula>
    </cfRule>
  </conditionalFormatting>
  <conditionalFormatting sqref="E232">
    <cfRule type="expression" dxfId="2990" priority="3783" stopIfTrue="1">
      <formula>F232="-"</formula>
    </cfRule>
  </conditionalFormatting>
  <conditionalFormatting sqref="F232">
    <cfRule type="expression" dxfId="2989" priority="3781" stopIfTrue="1">
      <formula>F232="-"</formula>
    </cfRule>
  </conditionalFormatting>
  <conditionalFormatting sqref="C233">
    <cfRule type="expression" dxfId="2988" priority="3778" stopIfTrue="1">
      <formula>F233="-"</formula>
    </cfRule>
  </conditionalFormatting>
  <conditionalFormatting sqref="D233">
    <cfRule type="expression" dxfId="2987" priority="3780" stopIfTrue="1">
      <formula>F233="-"</formula>
    </cfRule>
  </conditionalFormatting>
  <conditionalFormatting sqref="E233">
    <cfRule type="expression" dxfId="2986" priority="3779" stopIfTrue="1">
      <formula>F233="-"</formula>
    </cfRule>
  </conditionalFormatting>
  <conditionalFormatting sqref="F233">
    <cfRule type="expression" dxfId="2985" priority="3777" stopIfTrue="1">
      <formula>F233="-"</formula>
    </cfRule>
  </conditionalFormatting>
  <conditionalFormatting sqref="C234">
    <cfRule type="expression" dxfId="2984" priority="3774" stopIfTrue="1">
      <formula>F234="-"</formula>
    </cfRule>
  </conditionalFormatting>
  <conditionalFormatting sqref="D234">
    <cfRule type="expression" dxfId="2983" priority="3776" stopIfTrue="1">
      <formula>F234="-"</formula>
    </cfRule>
  </conditionalFormatting>
  <conditionalFormatting sqref="E234">
    <cfRule type="expression" dxfId="2982" priority="3775" stopIfTrue="1">
      <formula>F234="-"</formula>
    </cfRule>
  </conditionalFormatting>
  <conditionalFormatting sqref="F234">
    <cfRule type="expression" dxfId="2981" priority="3773" stopIfTrue="1">
      <formula>F234="-"</formula>
    </cfRule>
  </conditionalFormatting>
  <conditionalFormatting sqref="G234">
    <cfRule type="cellIs" dxfId="2980" priority="3771" stopIfTrue="1" operator="equal">
      <formula>""</formula>
    </cfRule>
    <cfRule type="expression" dxfId="2979" priority="3772" stopIfTrue="1">
      <formula>F234="-"</formula>
    </cfRule>
  </conditionalFormatting>
  <conditionalFormatting sqref="C253">
    <cfRule type="expression" dxfId="2978" priority="3768" stopIfTrue="1">
      <formula>F253="-"</formula>
    </cfRule>
  </conditionalFormatting>
  <conditionalFormatting sqref="D253">
    <cfRule type="expression" dxfId="2977" priority="3770" stopIfTrue="1">
      <formula>F253="-"</formula>
    </cfRule>
  </conditionalFormatting>
  <conditionalFormatting sqref="E253">
    <cfRule type="expression" dxfId="2976" priority="3769" stopIfTrue="1">
      <formula>F253="-"</formula>
    </cfRule>
  </conditionalFormatting>
  <conditionalFormatting sqref="F253">
    <cfRule type="expression" dxfId="2975" priority="3767" stopIfTrue="1">
      <formula>F253="-"</formula>
    </cfRule>
  </conditionalFormatting>
  <conditionalFormatting sqref="C235">
    <cfRule type="expression" dxfId="2974" priority="3764" stopIfTrue="1">
      <formula>F235="-"</formula>
    </cfRule>
  </conditionalFormatting>
  <conditionalFormatting sqref="D235">
    <cfRule type="expression" dxfId="2973" priority="3766" stopIfTrue="1">
      <formula>F235="-"</formula>
    </cfRule>
  </conditionalFormatting>
  <conditionalFormatting sqref="E235">
    <cfRule type="expression" dxfId="2972" priority="3765" stopIfTrue="1">
      <formula>F235="-"</formula>
    </cfRule>
  </conditionalFormatting>
  <conditionalFormatting sqref="F235">
    <cfRule type="expression" dxfId="2971" priority="3763" stopIfTrue="1">
      <formula>F235="-"</formula>
    </cfRule>
  </conditionalFormatting>
  <conditionalFormatting sqref="G235">
    <cfRule type="cellIs" dxfId="2970" priority="3761" stopIfTrue="1" operator="equal">
      <formula>""</formula>
    </cfRule>
    <cfRule type="expression" dxfId="2969" priority="3762" stopIfTrue="1">
      <formula>F235="-"</formula>
    </cfRule>
  </conditionalFormatting>
  <conditionalFormatting sqref="C236">
    <cfRule type="expression" dxfId="2968" priority="3758" stopIfTrue="1">
      <formula>F236="-"</formula>
    </cfRule>
  </conditionalFormatting>
  <conditionalFormatting sqref="D236">
    <cfRule type="expression" dxfId="2967" priority="3760" stopIfTrue="1">
      <formula>F236="-"</formula>
    </cfRule>
  </conditionalFormatting>
  <conditionalFormatting sqref="E236">
    <cfRule type="expression" dxfId="2966" priority="3759" stopIfTrue="1">
      <formula>F236="-"</formula>
    </cfRule>
  </conditionalFormatting>
  <conditionalFormatting sqref="F236">
    <cfRule type="expression" dxfId="2965" priority="3757" stopIfTrue="1">
      <formula>F236="-"</formula>
    </cfRule>
  </conditionalFormatting>
  <conditionalFormatting sqref="G236">
    <cfRule type="cellIs" dxfId="2964" priority="3755" stopIfTrue="1" operator="equal">
      <formula>""</formula>
    </cfRule>
    <cfRule type="expression" dxfId="2963" priority="3756" stopIfTrue="1">
      <formula>F236="-"</formula>
    </cfRule>
  </conditionalFormatting>
  <conditionalFormatting sqref="C229">
    <cfRule type="expression" dxfId="2962" priority="3751" stopIfTrue="1">
      <formula>F229="-"</formula>
    </cfRule>
  </conditionalFormatting>
  <conditionalFormatting sqref="D229">
    <cfRule type="expression" dxfId="2961" priority="3754" stopIfTrue="1">
      <formula>F229="-"</formula>
    </cfRule>
  </conditionalFormatting>
  <conditionalFormatting sqref="B229:B236">
    <cfRule type="expression" dxfId="2960" priority="3753" stopIfTrue="1">
      <formula>F229="-"</formula>
    </cfRule>
  </conditionalFormatting>
  <conditionalFormatting sqref="E229">
    <cfRule type="expression" dxfId="2959" priority="3752" stopIfTrue="1">
      <formula>F229="-"</formula>
    </cfRule>
  </conditionalFormatting>
  <conditionalFormatting sqref="F229">
    <cfRule type="expression" dxfId="2958" priority="3750" stopIfTrue="1">
      <formula>F229="-"</formula>
    </cfRule>
  </conditionalFormatting>
  <conditionalFormatting sqref="G229">
    <cfRule type="cellIs" dxfId="2957" priority="3748" stopIfTrue="1" operator="equal">
      <formula>""</formula>
    </cfRule>
    <cfRule type="expression" dxfId="2956" priority="3749" stopIfTrue="1">
      <formula>F229="-"</formula>
    </cfRule>
  </conditionalFormatting>
  <conditionalFormatting sqref="C237">
    <cfRule type="expression" dxfId="2955" priority="3742" stopIfTrue="1">
      <formula>F237="-"</formula>
    </cfRule>
  </conditionalFormatting>
  <conditionalFormatting sqref="D237">
    <cfRule type="expression" dxfId="2954" priority="3747" stopIfTrue="1">
      <formula>F237="-"</formula>
    </cfRule>
  </conditionalFormatting>
  <conditionalFormatting sqref="B237">
    <cfRule type="expression" dxfId="2953" priority="3746" stopIfTrue="1">
      <formula>F237="-"</formula>
    </cfRule>
  </conditionalFormatting>
  <conditionalFormatting sqref="E237">
    <cfRule type="expression" dxfId="2952" priority="3745" stopIfTrue="1">
      <formula>F237="-"</formula>
    </cfRule>
  </conditionalFormatting>
  <conditionalFormatting sqref="F237">
    <cfRule type="expression" dxfId="2951" priority="3741" stopIfTrue="1">
      <formula>F237="-"</formula>
    </cfRule>
  </conditionalFormatting>
  <conditionalFormatting sqref="G237">
    <cfRule type="cellIs" dxfId="2950" priority="3739" stopIfTrue="1" operator="equal">
      <formula>""</formula>
    </cfRule>
    <cfRule type="expression" dxfId="2949" priority="3740" stopIfTrue="1">
      <formula>F237="-"</formula>
    </cfRule>
  </conditionalFormatting>
  <conditionalFormatting sqref="C238">
    <cfRule type="expression" dxfId="2948" priority="3735" stopIfTrue="1">
      <formula>F238="-"</formula>
    </cfRule>
  </conditionalFormatting>
  <conditionalFormatting sqref="D238">
    <cfRule type="expression" dxfId="2947" priority="3738" stopIfTrue="1">
      <formula>F238="-"</formula>
    </cfRule>
  </conditionalFormatting>
  <conditionalFormatting sqref="B238:B270">
    <cfRule type="expression" dxfId="2946" priority="3737" stopIfTrue="1">
      <formula>F238="-"</formula>
    </cfRule>
  </conditionalFormatting>
  <conditionalFormatting sqref="E238">
    <cfRule type="expression" dxfId="2945" priority="3736" stopIfTrue="1">
      <formula>F238="-"</formula>
    </cfRule>
  </conditionalFormatting>
  <conditionalFormatting sqref="F238">
    <cfRule type="expression" dxfId="2944" priority="3734" stopIfTrue="1">
      <formula>F238="-"</formula>
    </cfRule>
  </conditionalFormatting>
  <conditionalFormatting sqref="G238">
    <cfRule type="cellIs" dxfId="2943" priority="3732" stopIfTrue="1" operator="equal">
      <formula>""</formula>
    </cfRule>
    <cfRule type="expression" dxfId="2942" priority="3733" stopIfTrue="1">
      <formula>F238="-"</formula>
    </cfRule>
  </conditionalFormatting>
  <conditionalFormatting sqref="C247">
    <cfRule type="expression" dxfId="2941" priority="3729" stopIfTrue="1">
      <formula>F247="-"</formula>
    </cfRule>
  </conditionalFormatting>
  <conditionalFormatting sqref="D247">
    <cfRule type="expression" dxfId="2940" priority="3731" stopIfTrue="1">
      <formula>F247="-"</formula>
    </cfRule>
  </conditionalFormatting>
  <conditionalFormatting sqref="E247">
    <cfRule type="expression" dxfId="2939" priority="3730" stopIfTrue="1">
      <formula>F247="-"</formula>
    </cfRule>
  </conditionalFormatting>
  <conditionalFormatting sqref="F247">
    <cfRule type="expression" dxfId="2938" priority="3728" stopIfTrue="1">
      <formula>F247="-"</formula>
    </cfRule>
  </conditionalFormatting>
  <conditionalFormatting sqref="G247">
    <cfRule type="cellIs" dxfId="2937" priority="3726" stopIfTrue="1" operator="equal">
      <formula>""</formula>
    </cfRule>
    <cfRule type="expression" dxfId="2936" priority="3727" stopIfTrue="1">
      <formula>F247="-"</formula>
    </cfRule>
  </conditionalFormatting>
  <conditionalFormatting sqref="C248">
    <cfRule type="expression" dxfId="2935" priority="3723" stopIfTrue="1">
      <formula>F248="-"</formula>
    </cfRule>
  </conditionalFormatting>
  <conditionalFormatting sqref="D248">
    <cfRule type="expression" dxfId="2934" priority="3725" stopIfTrue="1">
      <formula>F248="-"</formula>
    </cfRule>
  </conditionalFormatting>
  <conditionalFormatting sqref="E248">
    <cfRule type="expression" dxfId="2933" priority="3724" stopIfTrue="1">
      <formula>F248="-"</formula>
    </cfRule>
  </conditionalFormatting>
  <conditionalFormatting sqref="F248">
    <cfRule type="expression" dxfId="2932" priority="3722" stopIfTrue="1">
      <formula>F248="-"</formula>
    </cfRule>
  </conditionalFormatting>
  <conditionalFormatting sqref="G248">
    <cfRule type="cellIs" dxfId="2931" priority="3720" stopIfTrue="1" operator="equal">
      <formula>""</formula>
    </cfRule>
    <cfRule type="expression" dxfId="2930" priority="3721" stopIfTrue="1">
      <formula>F248="-"</formula>
    </cfRule>
  </conditionalFormatting>
  <conditionalFormatting sqref="C249">
    <cfRule type="expression" dxfId="2929" priority="3717" stopIfTrue="1">
      <formula>F249="-"</formula>
    </cfRule>
  </conditionalFormatting>
  <conditionalFormatting sqref="D249">
    <cfRule type="expression" dxfId="2928" priority="3719" stopIfTrue="1">
      <formula>F249="-"</formula>
    </cfRule>
  </conditionalFormatting>
  <conditionalFormatting sqref="E249">
    <cfRule type="expression" dxfId="2927" priority="3718" stopIfTrue="1">
      <formula>F249="-"</formula>
    </cfRule>
  </conditionalFormatting>
  <conditionalFormatting sqref="F249">
    <cfRule type="expression" dxfId="2926" priority="3716" stopIfTrue="1">
      <formula>F249="-"</formula>
    </cfRule>
  </conditionalFormatting>
  <conditionalFormatting sqref="G249">
    <cfRule type="cellIs" dxfId="2925" priority="3714" stopIfTrue="1" operator="equal">
      <formula>""</formula>
    </cfRule>
    <cfRule type="expression" dxfId="2924" priority="3715" stopIfTrue="1">
      <formula>F249="-"</formula>
    </cfRule>
  </conditionalFormatting>
  <conditionalFormatting sqref="C254">
    <cfRule type="expression" dxfId="2923" priority="3711" stopIfTrue="1">
      <formula>F254="-"</formula>
    </cfRule>
  </conditionalFormatting>
  <conditionalFormatting sqref="D254">
    <cfRule type="expression" dxfId="2922" priority="3713" stopIfTrue="1">
      <formula>F254="-"</formula>
    </cfRule>
  </conditionalFormatting>
  <conditionalFormatting sqref="E254">
    <cfRule type="expression" dxfId="2921" priority="3712" stopIfTrue="1">
      <formula>F254="-"</formula>
    </cfRule>
  </conditionalFormatting>
  <conditionalFormatting sqref="F254">
    <cfRule type="expression" dxfId="2920" priority="3710" stopIfTrue="1">
      <formula>F254="-"</formula>
    </cfRule>
  </conditionalFormatting>
  <conditionalFormatting sqref="C255">
    <cfRule type="expression" dxfId="2919" priority="3707" stopIfTrue="1">
      <formula>F255="-"</formula>
    </cfRule>
  </conditionalFormatting>
  <conditionalFormatting sqref="D255">
    <cfRule type="expression" dxfId="2918" priority="3709" stopIfTrue="1">
      <formula>F255="-"</formula>
    </cfRule>
  </conditionalFormatting>
  <conditionalFormatting sqref="E255">
    <cfRule type="expression" dxfId="2917" priority="3708" stopIfTrue="1">
      <formula>F255="-"</formula>
    </cfRule>
  </conditionalFormatting>
  <conditionalFormatting sqref="F255">
    <cfRule type="expression" dxfId="2916" priority="3706" stopIfTrue="1">
      <formula>F255="-"</formula>
    </cfRule>
  </conditionalFormatting>
  <conditionalFormatting sqref="G255">
    <cfRule type="cellIs" dxfId="2915" priority="3704" stopIfTrue="1" operator="equal">
      <formula>""</formula>
    </cfRule>
    <cfRule type="expression" dxfId="2914" priority="3705" stopIfTrue="1">
      <formula>F255="-"</formula>
    </cfRule>
  </conditionalFormatting>
  <conditionalFormatting sqref="G254">
    <cfRule type="cellIs" dxfId="2913" priority="3702" stopIfTrue="1" operator="equal">
      <formula>""</formula>
    </cfRule>
    <cfRule type="expression" dxfId="2912" priority="3703" stopIfTrue="1">
      <formula>F254="-"</formula>
    </cfRule>
  </conditionalFormatting>
  <conditionalFormatting sqref="C256">
    <cfRule type="expression" dxfId="2911" priority="3699" stopIfTrue="1">
      <formula>F256="-"</formula>
    </cfRule>
  </conditionalFormatting>
  <conditionalFormatting sqref="D256">
    <cfRule type="expression" dxfId="2910" priority="3701" stopIfTrue="1">
      <formula>F256="-"</formula>
    </cfRule>
  </conditionalFormatting>
  <conditionalFormatting sqref="E256">
    <cfRule type="expression" dxfId="2909" priority="3700" stopIfTrue="1">
      <formula>F256="-"</formula>
    </cfRule>
  </conditionalFormatting>
  <conditionalFormatting sqref="F256">
    <cfRule type="expression" dxfId="2908" priority="3698" stopIfTrue="1">
      <formula>F256="-"</formula>
    </cfRule>
  </conditionalFormatting>
  <conditionalFormatting sqref="G256">
    <cfRule type="cellIs" dxfId="2907" priority="3696" stopIfTrue="1" operator="equal">
      <formula>""</formula>
    </cfRule>
    <cfRule type="expression" dxfId="2906" priority="3697" stopIfTrue="1">
      <formula>F256="-"</formula>
    </cfRule>
  </conditionalFormatting>
  <conditionalFormatting sqref="C257">
    <cfRule type="expression" dxfId="2905" priority="3693" stopIfTrue="1">
      <formula>F257="-"</formula>
    </cfRule>
  </conditionalFormatting>
  <conditionalFormatting sqref="D257">
    <cfRule type="expression" dxfId="2904" priority="3695" stopIfTrue="1">
      <formula>F257="-"</formula>
    </cfRule>
  </conditionalFormatting>
  <conditionalFormatting sqref="E257">
    <cfRule type="expression" dxfId="2903" priority="3694" stopIfTrue="1">
      <formula>F257="-"</formula>
    </cfRule>
  </conditionalFormatting>
  <conditionalFormatting sqref="F257">
    <cfRule type="expression" dxfId="2902" priority="3692" stopIfTrue="1">
      <formula>F257="-"</formula>
    </cfRule>
  </conditionalFormatting>
  <conditionalFormatting sqref="C240">
    <cfRule type="expression" dxfId="2901" priority="3689" stopIfTrue="1">
      <formula>F240="-"</formula>
    </cfRule>
  </conditionalFormatting>
  <conditionalFormatting sqref="D240">
    <cfRule type="expression" dxfId="2900" priority="3691" stopIfTrue="1">
      <formula>F240="-"</formula>
    </cfRule>
  </conditionalFormatting>
  <conditionalFormatting sqref="E240">
    <cfRule type="expression" dxfId="2899" priority="3690" stopIfTrue="1">
      <formula>F240="-"</formula>
    </cfRule>
  </conditionalFormatting>
  <conditionalFormatting sqref="F240">
    <cfRule type="expression" dxfId="2898" priority="3688" stopIfTrue="1">
      <formula>F240="-"</formula>
    </cfRule>
  </conditionalFormatting>
  <conditionalFormatting sqref="G257">
    <cfRule type="cellIs" dxfId="2897" priority="3686" stopIfTrue="1" operator="equal">
      <formula>""</formula>
    </cfRule>
    <cfRule type="expression" dxfId="2896" priority="3687" stopIfTrue="1">
      <formula>F257="-"</formula>
    </cfRule>
  </conditionalFormatting>
  <conditionalFormatting sqref="C241">
    <cfRule type="expression" dxfId="2895" priority="3683" stopIfTrue="1">
      <formula>F241="-"</formula>
    </cfRule>
  </conditionalFormatting>
  <conditionalFormatting sqref="D241">
    <cfRule type="expression" dxfId="2894" priority="3685" stopIfTrue="1">
      <formula>F241="-"</formula>
    </cfRule>
  </conditionalFormatting>
  <conditionalFormatting sqref="E241">
    <cfRule type="expression" dxfId="2893" priority="3684" stopIfTrue="1">
      <formula>F241="-"</formula>
    </cfRule>
  </conditionalFormatting>
  <conditionalFormatting sqref="F241">
    <cfRule type="expression" dxfId="2892" priority="3682" stopIfTrue="1">
      <formula>F241="-"</formula>
    </cfRule>
  </conditionalFormatting>
  <conditionalFormatting sqref="G240">
    <cfRule type="cellIs" dxfId="2891" priority="3680" stopIfTrue="1" operator="equal">
      <formula>""</formula>
    </cfRule>
    <cfRule type="expression" dxfId="2890" priority="3681" stopIfTrue="1">
      <formula>F240="-"</formula>
    </cfRule>
  </conditionalFormatting>
  <conditionalFormatting sqref="C242">
    <cfRule type="expression" dxfId="2889" priority="3677" stopIfTrue="1">
      <formula>F242="-"</formula>
    </cfRule>
  </conditionalFormatting>
  <conditionalFormatting sqref="D242">
    <cfRule type="expression" dxfId="2888" priority="3679" stopIfTrue="1">
      <formula>F242="-"</formula>
    </cfRule>
  </conditionalFormatting>
  <conditionalFormatting sqref="E242">
    <cfRule type="expression" dxfId="2887" priority="3678" stopIfTrue="1">
      <formula>F242="-"</formula>
    </cfRule>
  </conditionalFormatting>
  <conditionalFormatting sqref="F242">
    <cfRule type="expression" dxfId="2886" priority="3676" stopIfTrue="1">
      <formula>F242="-"</formula>
    </cfRule>
  </conditionalFormatting>
  <conditionalFormatting sqref="G241">
    <cfRule type="cellIs" dxfId="2885" priority="3674" stopIfTrue="1" operator="equal">
      <formula>""</formula>
    </cfRule>
    <cfRule type="expression" dxfId="2884" priority="3675" stopIfTrue="1">
      <formula>F241="-"</formula>
    </cfRule>
  </conditionalFormatting>
  <conditionalFormatting sqref="C243">
    <cfRule type="expression" dxfId="2883" priority="3671" stopIfTrue="1">
      <formula>F243="-"</formula>
    </cfRule>
  </conditionalFormatting>
  <conditionalFormatting sqref="D243">
    <cfRule type="expression" dxfId="2882" priority="3673" stopIfTrue="1">
      <formula>F243="-"</formula>
    </cfRule>
  </conditionalFormatting>
  <conditionalFormatting sqref="E243">
    <cfRule type="expression" dxfId="2881" priority="3672" stopIfTrue="1">
      <formula>F243="-"</formula>
    </cfRule>
  </conditionalFormatting>
  <conditionalFormatting sqref="F243">
    <cfRule type="expression" dxfId="2880" priority="3670" stopIfTrue="1">
      <formula>F243="-"</formula>
    </cfRule>
  </conditionalFormatting>
  <conditionalFormatting sqref="G242">
    <cfRule type="cellIs" dxfId="2879" priority="3668" stopIfTrue="1" operator="equal">
      <formula>""</formula>
    </cfRule>
    <cfRule type="expression" dxfId="2878" priority="3669" stopIfTrue="1">
      <formula>F242="-"</formula>
    </cfRule>
  </conditionalFormatting>
  <conditionalFormatting sqref="C250">
    <cfRule type="expression" dxfId="2877" priority="3665" stopIfTrue="1">
      <formula>F250="-"</formula>
    </cfRule>
  </conditionalFormatting>
  <conditionalFormatting sqref="D250">
    <cfRule type="expression" dxfId="2876" priority="3667" stopIfTrue="1">
      <formula>F250="-"</formula>
    </cfRule>
  </conditionalFormatting>
  <conditionalFormatting sqref="E250">
    <cfRule type="expression" dxfId="2875" priority="3666" stopIfTrue="1">
      <formula>F250="-"</formula>
    </cfRule>
  </conditionalFormatting>
  <conditionalFormatting sqref="F250">
    <cfRule type="expression" dxfId="2874" priority="3664" stopIfTrue="1">
      <formula>F250="-"</formula>
    </cfRule>
  </conditionalFormatting>
  <conditionalFormatting sqref="G250">
    <cfRule type="cellIs" dxfId="2873" priority="3662" stopIfTrue="1" operator="equal">
      <formula>""</formula>
    </cfRule>
    <cfRule type="expression" dxfId="2872" priority="3663" stopIfTrue="1">
      <formula>F250="-"</formula>
    </cfRule>
  </conditionalFormatting>
  <conditionalFormatting sqref="G243">
    <cfRule type="cellIs" dxfId="2871" priority="3660" stopIfTrue="1" operator="equal">
      <formula>""</formula>
    </cfRule>
    <cfRule type="expression" dxfId="2870" priority="3661" stopIfTrue="1">
      <formula>F243="-"</formula>
    </cfRule>
  </conditionalFormatting>
  <conditionalFormatting sqref="C251">
    <cfRule type="expression" dxfId="2869" priority="3657" stopIfTrue="1">
      <formula>F251="-"</formula>
    </cfRule>
  </conditionalFormatting>
  <conditionalFormatting sqref="D251">
    <cfRule type="expression" dxfId="2868" priority="3659" stopIfTrue="1">
      <formula>F251="-"</formula>
    </cfRule>
  </conditionalFormatting>
  <conditionalFormatting sqref="E251">
    <cfRule type="expression" dxfId="2867" priority="3658" stopIfTrue="1">
      <formula>F251="-"</formula>
    </cfRule>
  </conditionalFormatting>
  <conditionalFormatting sqref="F251">
    <cfRule type="expression" dxfId="2866" priority="3656" stopIfTrue="1">
      <formula>F251="-"</formula>
    </cfRule>
  </conditionalFormatting>
  <conditionalFormatting sqref="G251">
    <cfRule type="cellIs" dxfId="2865" priority="3654" stopIfTrue="1" operator="equal">
      <formula>""</formula>
    </cfRule>
    <cfRule type="expression" dxfId="2864" priority="3655" stopIfTrue="1">
      <formula>F251="-"</formula>
    </cfRule>
  </conditionalFormatting>
  <conditionalFormatting sqref="C239">
    <cfRule type="expression" dxfId="2863" priority="3651" stopIfTrue="1">
      <formula>F239="-"</formula>
    </cfRule>
  </conditionalFormatting>
  <conditionalFormatting sqref="D239">
    <cfRule type="expression" dxfId="2862" priority="3653" stopIfTrue="1">
      <formula>F239="-"</formula>
    </cfRule>
  </conditionalFormatting>
  <conditionalFormatting sqref="E239">
    <cfRule type="expression" dxfId="2861" priority="3652" stopIfTrue="1">
      <formula>F239="-"</formula>
    </cfRule>
  </conditionalFormatting>
  <conditionalFormatting sqref="F239">
    <cfRule type="expression" dxfId="2860" priority="3650" stopIfTrue="1">
      <formula>F239="-"</formula>
    </cfRule>
  </conditionalFormatting>
  <conditionalFormatting sqref="C244">
    <cfRule type="expression" dxfId="2859" priority="3647" stopIfTrue="1">
      <formula>F244="-"</formula>
    </cfRule>
  </conditionalFormatting>
  <conditionalFormatting sqref="D244">
    <cfRule type="expression" dxfId="2858" priority="3649" stopIfTrue="1">
      <formula>F244="-"</formula>
    </cfRule>
  </conditionalFormatting>
  <conditionalFormatting sqref="E244">
    <cfRule type="expression" dxfId="2857" priority="3648" stopIfTrue="1">
      <formula>F244="-"</formula>
    </cfRule>
  </conditionalFormatting>
  <conditionalFormatting sqref="F244">
    <cfRule type="expression" dxfId="2856" priority="3646" stopIfTrue="1">
      <formula>F244="-"</formula>
    </cfRule>
  </conditionalFormatting>
  <conditionalFormatting sqref="G239">
    <cfRule type="cellIs" dxfId="2855" priority="3644" stopIfTrue="1" operator="equal">
      <formula>""</formula>
    </cfRule>
    <cfRule type="expression" dxfId="2854" priority="3645" stopIfTrue="1">
      <formula>F239="-"</formula>
    </cfRule>
  </conditionalFormatting>
  <conditionalFormatting sqref="C380">
    <cfRule type="expression" dxfId="2853" priority="3641" stopIfTrue="1">
      <formula>F380="-"</formula>
    </cfRule>
  </conditionalFormatting>
  <conditionalFormatting sqref="D380">
    <cfRule type="expression" dxfId="2852" priority="3643" stopIfTrue="1">
      <formula>F380="-"</formula>
    </cfRule>
  </conditionalFormatting>
  <conditionalFormatting sqref="E380">
    <cfRule type="expression" dxfId="2851" priority="3642" stopIfTrue="1">
      <formula>F380="-"</formula>
    </cfRule>
  </conditionalFormatting>
  <conditionalFormatting sqref="F380">
    <cfRule type="expression" dxfId="2850" priority="3640" stopIfTrue="1">
      <formula>F380="-"</formula>
    </cfRule>
  </conditionalFormatting>
  <conditionalFormatting sqref="G244">
    <cfRule type="cellIs" dxfId="2849" priority="3638" stopIfTrue="1" operator="equal">
      <formula>""</formula>
    </cfRule>
    <cfRule type="expression" dxfId="2848" priority="3639" stopIfTrue="1">
      <formula>F244="-"</formula>
    </cfRule>
  </conditionalFormatting>
  <conditionalFormatting sqref="G380">
    <cfRule type="cellIs" dxfId="2847" priority="3636" stopIfTrue="1" operator="equal">
      <formula>""</formula>
    </cfRule>
    <cfRule type="expression" dxfId="2846" priority="3637" stopIfTrue="1">
      <formula>F380="-"</formula>
    </cfRule>
  </conditionalFormatting>
  <conditionalFormatting sqref="C252">
    <cfRule type="expression" dxfId="2845" priority="3633" stopIfTrue="1">
      <formula>F252="-"</formula>
    </cfRule>
  </conditionalFormatting>
  <conditionalFormatting sqref="D252">
    <cfRule type="expression" dxfId="2844" priority="3635" stopIfTrue="1">
      <formula>F252="-"</formula>
    </cfRule>
  </conditionalFormatting>
  <conditionalFormatting sqref="E252">
    <cfRule type="expression" dxfId="2843" priority="3634" stopIfTrue="1">
      <formula>F252="-"</formula>
    </cfRule>
  </conditionalFormatting>
  <conditionalFormatting sqref="F252">
    <cfRule type="expression" dxfId="2842" priority="3632" stopIfTrue="1">
      <formula>F252="-"</formula>
    </cfRule>
  </conditionalFormatting>
  <conditionalFormatting sqref="G252">
    <cfRule type="cellIs" dxfId="2841" priority="3628" stopIfTrue="1" operator="equal">
      <formula>""</formula>
    </cfRule>
    <cfRule type="expression" dxfId="2840" priority="3629" stopIfTrue="1">
      <formula>F252="-"</formula>
    </cfRule>
  </conditionalFormatting>
  <conditionalFormatting sqref="G253">
    <cfRule type="cellIs" dxfId="2839" priority="3630" stopIfTrue="1" operator="equal">
      <formula>""</formula>
    </cfRule>
    <cfRule type="expression" dxfId="2838" priority="3631" stopIfTrue="1">
      <formula>F253="-"</formula>
    </cfRule>
  </conditionalFormatting>
  <conditionalFormatting sqref="C260">
    <cfRule type="expression" dxfId="2837" priority="3625" stopIfTrue="1">
      <formula>F260="-"</formula>
    </cfRule>
  </conditionalFormatting>
  <conditionalFormatting sqref="D260">
    <cfRule type="expression" dxfId="2836" priority="3627" stopIfTrue="1">
      <formula>F260="-"</formula>
    </cfRule>
  </conditionalFormatting>
  <conditionalFormatting sqref="E260">
    <cfRule type="expression" dxfId="2835" priority="3626" stopIfTrue="1">
      <formula>F260="-"</formula>
    </cfRule>
  </conditionalFormatting>
  <conditionalFormatting sqref="F260">
    <cfRule type="expression" dxfId="2834" priority="3624" stopIfTrue="1">
      <formula>F260="-"</formula>
    </cfRule>
  </conditionalFormatting>
  <conditionalFormatting sqref="G259">
    <cfRule type="cellIs" dxfId="2833" priority="3622" stopIfTrue="1" operator="equal">
      <formula>""</formula>
    </cfRule>
    <cfRule type="expression" dxfId="2832" priority="3623" stopIfTrue="1">
      <formula>F259="-"</formula>
    </cfRule>
  </conditionalFormatting>
  <conditionalFormatting sqref="C261">
    <cfRule type="expression" dxfId="2831" priority="3619" stopIfTrue="1">
      <formula>F261="-"</formula>
    </cfRule>
  </conditionalFormatting>
  <conditionalFormatting sqref="D261">
    <cfRule type="expression" dxfId="2830" priority="3621" stopIfTrue="1">
      <formula>F261="-"</formula>
    </cfRule>
  </conditionalFormatting>
  <conditionalFormatting sqref="E261">
    <cfRule type="expression" dxfId="2829" priority="3620" stopIfTrue="1">
      <formula>F261="-"</formula>
    </cfRule>
  </conditionalFormatting>
  <conditionalFormatting sqref="F261">
    <cfRule type="expression" dxfId="2828" priority="3618" stopIfTrue="1">
      <formula>F261="-"</formula>
    </cfRule>
  </conditionalFormatting>
  <conditionalFormatting sqref="G260">
    <cfRule type="cellIs" dxfId="2827" priority="3616" stopIfTrue="1" operator="equal">
      <formula>""</formula>
    </cfRule>
    <cfRule type="expression" dxfId="2826" priority="3617" stopIfTrue="1">
      <formula>F260="-"</formula>
    </cfRule>
  </conditionalFormatting>
  <conditionalFormatting sqref="C287">
    <cfRule type="expression" dxfId="2825" priority="3613" stopIfTrue="1">
      <formula>F287="-"</formula>
    </cfRule>
  </conditionalFormatting>
  <conditionalFormatting sqref="D287">
    <cfRule type="expression" dxfId="2824" priority="3615" stopIfTrue="1">
      <formula>F287="-"</formula>
    </cfRule>
  </conditionalFormatting>
  <conditionalFormatting sqref="E287">
    <cfRule type="expression" dxfId="2823" priority="3614" stopIfTrue="1">
      <formula>F287="-"</formula>
    </cfRule>
  </conditionalFormatting>
  <conditionalFormatting sqref="F287">
    <cfRule type="expression" dxfId="2822" priority="3612" stopIfTrue="1">
      <formula>F287="-"</formula>
    </cfRule>
  </conditionalFormatting>
  <conditionalFormatting sqref="C262">
    <cfRule type="expression" dxfId="2821" priority="3609" stopIfTrue="1">
      <formula>F262="-"</formula>
    </cfRule>
  </conditionalFormatting>
  <conditionalFormatting sqref="D262">
    <cfRule type="expression" dxfId="2820" priority="3611" stopIfTrue="1">
      <formula>F262="-"</formula>
    </cfRule>
  </conditionalFormatting>
  <conditionalFormatting sqref="E262">
    <cfRule type="expression" dxfId="2819" priority="3610" stopIfTrue="1">
      <formula>F262="-"</formula>
    </cfRule>
  </conditionalFormatting>
  <conditionalFormatting sqref="F262">
    <cfRule type="expression" dxfId="2818" priority="3608" stopIfTrue="1">
      <formula>F262="-"</formula>
    </cfRule>
  </conditionalFormatting>
  <conditionalFormatting sqref="G262">
    <cfRule type="cellIs" dxfId="2817" priority="3606" stopIfTrue="1" operator="equal">
      <formula>""</formula>
    </cfRule>
    <cfRule type="expression" dxfId="2816" priority="3607" stopIfTrue="1">
      <formula>F262="-"</formula>
    </cfRule>
  </conditionalFormatting>
  <conditionalFormatting sqref="C264">
    <cfRule type="expression" dxfId="2815" priority="3603" stopIfTrue="1">
      <formula>F264="-"</formula>
    </cfRule>
  </conditionalFormatting>
  <conditionalFormatting sqref="D264">
    <cfRule type="expression" dxfId="2814" priority="3605" stopIfTrue="1">
      <formula>F264="-"</formula>
    </cfRule>
  </conditionalFormatting>
  <conditionalFormatting sqref="E264">
    <cfRule type="expression" dxfId="2813" priority="3604" stopIfTrue="1">
      <formula>F264="-"</formula>
    </cfRule>
  </conditionalFormatting>
  <conditionalFormatting sqref="F264">
    <cfRule type="expression" dxfId="2812" priority="3602" stopIfTrue="1">
      <formula>F264="-"</formula>
    </cfRule>
  </conditionalFormatting>
  <conditionalFormatting sqref="C265">
    <cfRule type="expression" dxfId="2811" priority="3599" stopIfTrue="1">
      <formula>F265="-"</formula>
    </cfRule>
  </conditionalFormatting>
  <conditionalFormatting sqref="D265">
    <cfRule type="expression" dxfId="2810" priority="3601" stopIfTrue="1">
      <formula>F265="-"</formula>
    </cfRule>
  </conditionalFormatting>
  <conditionalFormatting sqref="E265">
    <cfRule type="expression" dxfId="2809" priority="3600" stopIfTrue="1">
      <formula>F265="-"</formula>
    </cfRule>
  </conditionalFormatting>
  <conditionalFormatting sqref="F265">
    <cfRule type="expression" dxfId="2808" priority="3598" stopIfTrue="1">
      <formula>F265="-"</formula>
    </cfRule>
  </conditionalFormatting>
  <conditionalFormatting sqref="G265">
    <cfRule type="cellIs" dxfId="2807" priority="3596" stopIfTrue="1" operator="equal">
      <formula>""</formula>
    </cfRule>
    <cfRule type="expression" dxfId="2806" priority="3597" stopIfTrue="1">
      <formula>F265="-"</formula>
    </cfRule>
  </conditionalFormatting>
  <conditionalFormatting sqref="C266">
    <cfRule type="expression" dxfId="2805" priority="3593" stopIfTrue="1">
      <formula>F266="-"</formula>
    </cfRule>
  </conditionalFormatting>
  <conditionalFormatting sqref="D266">
    <cfRule type="expression" dxfId="2804" priority="3595" stopIfTrue="1">
      <formula>F266="-"</formula>
    </cfRule>
  </conditionalFormatting>
  <conditionalFormatting sqref="E266">
    <cfRule type="expression" dxfId="2803" priority="3594" stopIfTrue="1">
      <formula>F266="-"</formula>
    </cfRule>
  </conditionalFormatting>
  <conditionalFormatting sqref="F266">
    <cfRule type="expression" dxfId="2802" priority="3592" stopIfTrue="1">
      <formula>F266="-"</formula>
    </cfRule>
  </conditionalFormatting>
  <conditionalFormatting sqref="G266">
    <cfRule type="cellIs" dxfId="2801" priority="3590" stopIfTrue="1" operator="equal">
      <formula>""</formula>
    </cfRule>
    <cfRule type="expression" dxfId="2800" priority="3591" stopIfTrue="1">
      <formula>F266="-"</formula>
    </cfRule>
  </conditionalFormatting>
  <conditionalFormatting sqref="C263">
    <cfRule type="expression" dxfId="2799" priority="3587" stopIfTrue="1">
      <formula>F263="-"</formula>
    </cfRule>
  </conditionalFormatting>
  <conditionalFormatting sqref="D263">
    <cfRule type="expression" dxfId="2798" priority="3589" stopIfTrue="1">
      <formula>F263="-"</formula>
    </cfRule>
  </conditionalFormatting>
  <conditionalFormatting sqref="E263">
    <cfRule type="expression" dxfId="2797" priority="3588" stopIfTrue="1">
      <formula>F263="-"</formula>
    </cfRule>
  </conditionalFormatting>
  <conditionalFormatting sqref="F263">
    <cfRule type="expression" dxfId="2796" priority="3586" stopIfTrue="1">
      <formula>F263="-"</formula>
    </cfRule>
  </conditionalFormatting>
  <conditionalFormatting sqref="C267">
    <cfRule type="expression" dxfId="2795" priority="3583" stopIfTrue="1">
      <formula>F267="-"</formula>
    </cfRule>
  </conditionalFormatting>
  <conditionalFormatting sqref="D267">
    <cfRule type="expression" dxfId="2794" priority="3585" stopIfTrue="1">
      <formula>F267="-"</formula>
    </cfRule>
  </conditionalFormatting>
  <conditionalFormatting sqref="E267">
    <cfRule type="expression" dxfId="2793" priority="3584" stopIfTrue="1">
      <formula>F267="-"</formula>
    </cfRule>
  </conditionalFormatting>
  <conditionalFormatting sqref="F267">
    <cfRule type="expression" dxfId="2792" priority="3582" stopIfTrue="1">
      <formula>F267="-"</formula>
    </cfRule>
  </conditionalFormatting>
  <conditionalFormatting sqref="G267">
    <cfRule type="cellIs" dxfId="2791" priority="3580" stopIfTrue="1" operator="equal">
      <formula>""</formula>
    </cfRule>
    <cfRule type="expression" dxfId="2790" priority="3581" stopIfTrue="1">
      <formula>F267="-"</formula>
    </cfRule>
  </conditionalFormatting>
  <conditionalFormatting sqref="G263">
    <cfRule type="cellIs" dxfId="2789" priority="3578" stopIfTrue="1" operator="equal">
      <formula>""</formula>
    </cfRule>
    <cfRule type="expression" dxfId="2788" priority="3579" stopIfTrue="1">
      <formula>F263="-"</formula>
    </cfRule>
  </conditionalFormatting>
  <conditionalFormatting sqref="C268">
    <cfRule type="expression" dxfId="2787" priority="3575" stopIfTrue="1">
      <formula>F268="-"</formula>
    </cfRule>
  </conditionalFormatting>
  <conditionalFormatting sqref="D268">
    <cfRule type="expression" dxfId="2786" priority="3577" stopIfTrue="1">
      <formula>F268="-"</formula>
    </cfRule>
  </conditionalFormatting>
  <conditionalFormatting sqref="E268">
    <cfRule type="expression" dxfId="2785" priority="3576" stopIfTrue="1">
      <formula>F268="-"</formula>
    </cfRule>
  </conditionalFormatting>
  <conditionalFormatting sqref="F268">
    <cfRule type="expression" dxfId="2784" priority="3574" stopIfTrue="1">
      <formula>F268="-"</formula>
    </cfRule>
  </conditionalFormatting>
  <conditionalFormatting sqref="C271">
    <cfRule type="expression" dxfId="2783" priority="3568" stopIfTrue="1">
      <formula>F271="-"</formula>
    </cfRule>
  </conditionalFormatting>
  <conditionalFormatting sqref="D271">
    <cfRule type="expression" dxfId="2782" priority="3573" stopIfTrue="1">
      <formula>F271="-"</formula>
    </cfRule>
  </conditionalFormatting>
  <conditionalFormatting sqref="B271">
    <cfRule type="expression" dxfId="2781" priority="3572" stopIfTrue="1">
      <formula>F271="-"</formula>
    </cfRule>
  </conditionalFormatting>
  <conditionalFormatting sqref="E271">
    <cfRule type="expression" dxfId="2780" priority="3571" stopIfTrue="1">
      <formula>F271="-"</formula>
    </cfRule>
  </conditionalFormatting>
  <conditionalFormatting sqref="F271">
    <cfRule type="expression" dxfId="2779" priority="3567" stopIfTrue="1">
      <formula>F271="-"</formula>
    </cfRule>
  </conditionalFormatting>
  <conditionalFormatting sqref="G268">
    <cfRule type="cellIs" dxfId="2778" priority="3563" stopIfTrue="1" operator="equal">
      <formula>""</formula>
    </cfRule>
    <cfRule type="expression" dxfId="2777" priority="3564" stopIfTrue="1">
      <formula>F268="-"</formula>
    </cfRule>
  </conditionalFormatting>
  <conditionalFormatting sqref="G271">
    <cfRule type="cellIs" dxfId="2776" priority="3565" stopIfTrue="1" operator="equal">
      <formula>""</formula>
    </cfRule>
    <cfRule type="expression" dxfId="2775" priority="3566" stopIfTrue="1">
      <formula>F271="-"</formula>
    </cfRule>
  </conditionalFormatting>
  <conditionalFormatting sqref="C286">
    <cfRule type="expression" dxfId="2774" priority="3560" stopIfTrue="1">
      <formula>F286="-"</formula>
    </cfRule>
  </conditionalFormatting>
  <conditionalFormatting sqref="D286">
    <cfRule type="expression" dxfId="2773" priority="3562" stopIfTrue="1">
      <formula>F286="-"</formula>
    </cfRule>
  </conditionalFormatting>
  <conditionalFormatting sqref="E286">
    <cfRule type="expression" dxfId="2772" priority="3561" stopIfTrue="1">
      <formula>F286="-"</formula>
    </cfRule>
  </conditionalFormatting>
  <conditionalFormatting sqref="F286">
    <cfRule type="expression" dxfId="2771" priority="3559" stopIfTrue="1">
      <formula>F286="-"</formula>
    </cfRule>
  </conditionalFormatting>
  <conditionalFormatting sqref="C245">
    <cfRule type="expression" dxfId="2770" priority="3556" stopIfTrue="1">
      <formula>F245="-"</formula>
    </cfRule>
  </conditionalFormatting>
  <conditionalFormatting sqref="D245">
    <cfRule type="expression" dxfId="2769" priority="3558" stopIfTrue="1">
      <formula>F245="-"</formula>
    </cfRule>
  </conditionalFormatting>
  <conditionalFormatting sqref="E245">
    <cfRule type="expression" dxfId="2768" priority="3557" stopIfTrue="1">
      <formula>F245="-"</formula>
    </cfRule>
  </conditionalFormatting>
  <conditionalFormatting sqref="F245">
    <cfRule type="expression" dxfId="2767" priority="3555" stopIfTrue="1">
      <formula>F245="-"</formula>
    </cfRule>
  </conditionalFormatting>
  <conditionalFormatting sqref="G245">
    <cfRule type="cellIs" dxfId="2766" priority="3553" stopIfTrue="1" operator="equal">
      <formula>""</formula>
    </cfRule>
    <cfRule type="expression" dxfId="2765" priority="3554" stopIfTrue="1">
      <formula>F245="-"</formula>
    </cfRule>
  </conditionalFormatting>
  <conditionalFormatting sqref="C284">
    <cfRule type="expression" dxfId="2764" priority="3550" stopIfTrue="1">
      <formula>F284="-"</formula>
    </cfRule>
  </conditionalFormatting>
  <conditionalFormatting sqref="D284">
    <cfRule type="expression" dxfId="2763" priority="3552" stopIfTrue="1">
      <formula>F284="-"</formula>
    </cfRule>
  </conditionalFormatting>
  <conditionalFormatting sqref="E284">
    <cfRule type="expression" dxfId="2762" priority="3551" stopIfTrue="1">
      <formula>F284="-"</formula>
    </cfRule>
  </conditionalFormatting>
  <conditionalFormatting sqref="F284">
    <cfRule type="expression" dxfId="2761" priority="3549" stopIfTrue="1">
      <formula>F284="-"</formula>
    </cfRule>
  </conditionalFormatting>
  <conditionalFormatting sqref="C246">
    <cfRule type="expression" dxfId="2760" priority="3546" stopIfTrue="1">
      <formula>F246="-"</formula>
    </cfRule>
  </conditionalFormatting>
  <conditionalFormatting sqref="D246">
    <cfRule type="expression" dxfId="2759" priority="3548" stopIfTrue="1">
      <formula>F246="-"</formula>
    </cfRule>
  </conditionalFormatting>
  <conditionalFormatting sqref="E246">
    <cfRule type="expression" dxfId="2758" priority="3547" stopIfTrue="1">
      <formula>F246="-"</formula>
    </cfRule>
  </conditionalFormatting>
  <conditionalFormatting sqref="F246">
    <cfRule type="expression" dxfId="2757" priority="3545" stopIfTrue="1">
      <formula>F246="-"</formula>
    </cfRule>
  </conditionalFormatting>
  <conditionalFormatting sqref="C272">
    <cfRule type="expression" dxfId="2756" priority="3542" stopIfTrue="1">
      <formula>F272="-"</formula>
    </cfRule>
  </conditionalFormatting>
  <conditionalFormatting sqref="D272">
    <cfRule type="expression" dxfId="2755" priority="3544" stopIfTrue="1">
      <formula>F272="-"</formula>
    </cfRule>
  </conditionalFormatting>
  <conditionalFormatting sqref="E272">
    <cfRule type="expression" dxfId="2754" priority="3543" stopIfTrue="1">
      <formula>F272="-"</formula>
    </cfRule>
  </conditionalFormatting>
  <conditionalFormatting sqref="F272">
    <cfRule type="expression" dxfId="2753" priority="3541" stopIfTrue="1">
      <formula>F272="-"</formula>
    </cfRule>
  </conditionalFormatting>
  <conditionalFormatting sqref="G246">
    <cfRule type="cellIs" dxfId="2752" priority="3539" stopIfTrue="1" operator="equal">
      <formula>""</formula>
    </cfRule>
    <cfRule type="expression" dxfId="2751" priority="3540" stopIfTrue="1">
      <formula>F246="-"</formula>
    </cfRule>
  </conditionalFormatting>
  <conditionalFormatting sqref="C273">
    <cfRule type="expression" dxfId="2750" priority="3536" stopIfTrue="1">
      <formula>F273="-"</formula>
    </cfRule>
  </conditionalFormatting>
  <conditionalFormatting sqref="D273">
    <cfRule type="expression" dxfId="2749" priority="3538" stopIfTrue="1">
      <formula>F273="-"</formula>
    </cfRule>
  </conditionalFormatting>
  <conditionalFormatting sqref="E273">
    <cfRule type="expression" dxfId="2748" priority="3537" stopIfTrue="1">
      <formula>F273="-"</formula>
    </cfRule>
  </conditionalFormatting>
  <conditionalFormatting sqref="F273">
    <cfRule type="expression" dxfId="2747" priority="3535" stopIfTrue="1">
      <formula>F273="-"</formula>
    </cfRule>
  </conditionalFormatting>
  <conditionalFormatting sqref="G272">
    <cfRule type="cellIs" dxfId="2746" priority="3533" stopIfTrue="1" operator="equal">
      <formula>""</formula>
    </cfRule>
    <cfRule type="expression" dxfId="2745" priority="3534" stopIfTrue="1">
      <formula>F272="-"</formula>
    </cfRule>
  </conditionalFormatting>
  <conditionalFormatting sqref="C274">
    <cfRule type="expression" dxfId="2744" priority="3530" stopIfTrue="1">
      <formula>F274="-"</formula>
    </cfRule>
  </conditionalFormatting>
  <conditionalFormatting sqref="D274">
    <cfRule type="expression" dxfId="2743" priority="3532" stopIfTrue="1">
      <formula>F274="-"</formula>
    </cfRule>
  </conditionalFormatting>
  <conditionalFormatting sqref="E274">
    <cfRule type="expression" dxfId="2742" priority="3531" stopIfTrue="1">
      <formula>F274="-"</formula>
    </cfRule>
  </conditionalFormatting>
  <conditionalFormatting sqref="F274">
    <cfRule type="expression" dxfId="2741" priority="3529" stopIfTrue="1">
      <formula>F274="-"</formula>
    </cfRule>
  </conditionalFormatting>
  <conditionalFormatting sqref="G273">
    <cfRule type="cellIs" dxfId="2740" priority="3527" stopIfTrue="1" operator="equal">
      <formula>""</formula>
    </cfRule>
    <cfRule type="expression" dxfId="2739" priority="3528" stopIfTrue="1">
      <formula>F273="-"</formula>
    </cfRule>
  </conditionalFormatting>
  <conditionalFormatting sqref="C275">
    <cfRule type="expression" dxfId="2738" priority="3524" stopIfTrue="1">
      <formula>F275="-"</formula>
    </cfRule>
  </conditionalFormatting>
  <conditionalFormatting sqref="D275">
    <cfRule type="expression" dxfId="2737" priority="3526" stopIfTrue="1">
      <formula>F275="-"</formula>
    </cfRule>
  </conditionalFormatting>
  <conditionalFormatting sqref="E275">
    <cfRule type="expression" dxfId="2736" priority="3525" stopIfTrue="1">
      <formula>F275="-"</formula>
    </cfRule>
  </conditionalFormatting>
  <conditionalFormatting sqref="F275">
    <cfRule type="expression" dxfId="2735" priority="3523" stopIfTrue="1">
      <formula>F275="-"</formula>
    </cfRule>
  </conditionalFormatting>
  <conditionalFormatting sqref="G274">
    <cfRule type="cellIs" dxfId="2734" priority="3521" stopIfTrue="1" operator="equal">
      <formula>""</formula>
    </cfRule>
    <cfRule type="expression" dxfId="2733" priority="3522" stopIfTrue="1">
      <formula>F274="-"</formula>
    </cfRule>
  </conditionalFormatting>
  <conditionalFormatting sqref="C276">
    <cfRule type="expression" dxfId="2732" priority="3518" stopIfTrue="1">
      <formula>F276="-"</formula>
    </cfRule>
  </conditionalFormatting>
  <conditionalFormatting sqref="D276">
    <cfRule type="expression" dxfId="2731" priority="3520" stopIfTrue="1">
      <formula>F276="-"</formula>
    </cfRule>
  </conditionalFormatting>
  <conditionalFormatting sqref="E276">
    <cfRule type="expression" dxfId="2730" priority="3519" stopIfTrue="1">
      <formula>F276="-"</formula>
    </cfRule>
  </conditionalFormatting>
  <conditionalFormatting sqref="F276">
    <cfRule type="expression" dxfId="2729" priority="3517" stopIfTrue="1">
      <formula>F276="-"</formula>
    </cfRule>
  </conditionalFormatting>
  <conditionalFormatting sqref="G276">
    <cfRule type="cellIs" dxfId="2728" priority="3515" stopIfTrue="1" operator="equal">
      <formula>""</formula>
    </cfRule>
    <cfRule type="expression" dxfId="2727" priority="3516" stopIfTrue="1">
      <formula>F276="-"</formula>
    </cfRule>
  </conditionalFormatting>
  <conditionalFormatting sqref="G275">
    <cfRule type="cellIs" dxfId="2726" priority="3513" stopIfTrue="1" operator="equal">
      <formula>""</formula>
    </cfRule>
    <cfRule type="expression" dxfId="2725" priority="3514" stopIfTrue="1">
      <formula>F275="-"</formula>
    </cfRule>
  </conditionalFormatting>
  <conditionalFormatting sqref="C281">
    <cfRule type="expression" dxfId="2724" priority="3510" stopIfTrue="1">
      <formula>F281="-"</formula>
    </cfRule>
  </conditionalFormatting>
  <conditionalFormatting sqref="D281">
    <cfRule type="expression" dxfId="2723" priority="3512" stopIfTrue="1">
      <formula>F281="-"</formula>
    </cfRule>
  </conditionalFormatting>
  <conditionalFormatting sqref="E281">
    <cfRule type="expression" dxfId="2722" priority="3511" stopIfTrue="1">
      <formula>F281="-"</formula>
    </cfRule>
  </conditionalFormatting>
  <conditionalFormatting sqref="F281">
    <cfRule type="expression" dxfId="2721" priority="3509" stopIfTrue="1">
      <formula>F281="-"</formula>
    </cfRule>
  </conditionalFormatting>
  <conditionalFormatting sqref="C280">
    <cfRule type="expression" dxfId="2720" priority="3506" stopIfTrue="1">
      <formula>F280="-"</formula>
    </cfRule>
  </conditionalFormatting>
  <conditionalFormatting sqref="D280">
    <cfRule type="expression" dxfId="2719" priority="3508" stopIfTrue="1">
      <formula>F280="-"</formula>
    </cfRule>
  </conditionalFormatting>
  <conditionalFormatting sqref="E280">
    <cfRule type="expression" dxfId="2718" priority="3507" stopIfTrue="1">
      <formula>F280="-"</formula>
    </cfRule>
  </conditionalFormatting>
  <conditionalFormatting sqref="F280">
    <cfRule type="expression" dxfId="2717" priority="3505" stopIfTrue="1">
      <formula>F280="-"</formula>
    </cfRule>
  </conditionalFormatting>
  <conditionalFormatting sqref="G280">
    <cfRule type="cellIs" dxfId="2716" priority="3503" stopIfTrue="1" operator="equal">
      <formula>""</formula>
    </cfRule>
    <cfRule type="expression" dxfId="2715" priority="3504" stopIfTrue="1">
      <formula>F280="-"</formula>
    </cfRule>
  </conditionalFormatting>
  <conditionalFormatting sqref="C278">
    <cfRule type="expression" dxfId="2714" priority="3500" stopIfTrue="1">
      <formula>F278="-"</formula>
    </cfRule>
  </conditionalFormatting>
  <conditionalFormatting sqref="D278">
    <cfRule type="expression" dxfId="2713" priority="3502" stopIfTrue="1">
      <formula>F278="-"</formula>
    </cfRule>
  </conditionalFormatting>
  <conditionalFormatting sqref="E278">
    <cfRule type="expression" dxfId="2712" priority="3501" stopIfTrue="1">
      <formula>F278="-"</formula>
    </cfRule>
  </conditionalFormatting>
  <conditionalFormatting sqref="F278">
    <cfRule type="expression" dxfId="2711" priority="3499" stopIfTrue="1">
      <formula>F278="-"</formula>
    </cfRule>
  </conditionalFormatting>
  <conditionalFormatting sqref="G281">
    <cfRule type="cellIs" dxfId="2710" priority="3497" stopIfTrue="1" operator="equal">
      <formula>""</formula>
    </cfRule>
    <cfRule type="expression" dxfId="2709" priority="3498" stopIfTrue="1">
      <formula>F281="-"</formula>
    </cfRule>
  </conditionalFormatting>
  <conditionalFormatting sqref="G277">
    <cfRule type="cellIs" dxfId="2708" priority="3491" stopIfTrue="1" operator="equal">
      <formula>""</formula>
    </cfRule>
    <cfRule type="expression" dxfId="2707" priority="3492" stopIfTrue="1">
      <formula>F277="-"</formula>
    </cfRule>
  </conditionalFormatting>
  <conditionalFormatting sqref="C277">
    <cfRule type="expression" dxfId="2706" priority="3494" stopIfTrue="1">
      <formula>F277="-"</formula>
    </cfRule>
  </conditionalFormatting>
  <conditionalFormatting sqref="D277">
    <cfRule type="expression" dxfId="2705" priority="3496" stopIfTrue="1">
      <formula>F277="-"</formula>
    </cfRule>
  </conditionalFormatting>
  <conditionalFormatting sqref="E277">
    <cfRule type="expression" dxfId="2704" priority="3495" stopIfTrue="1">
      <formula>F277="-"</formula>
    </cfRule>
  </conditionalFormatting>
  <conditionalFormatting sqref="F277">
    <cfRule type="expression" dxfId="2703" priority="3493" stopIfTrue="1">
      <formula>F277="-"</formula>
    </cfRule>
  </conditionalFormatting>
  <conditionalFormatting sqref="C279">
    <cfRule type="expression" dxfId="2702" priority="3488" stopIfTrue="1">
      <formula>F279="-"</formula>
    </cfRule>
  </conditionalFormatting>
  <conditionalFormatting sqref="D279">
    <cfRule type="expression" dxfId="2701" priority="3490" stopIfTrue="1">
      <formula>F279="-"</formula>
    </cfRule>
  </conditionalFormatting>
  <conditionalFormatting sqref="E279">
    <cfRule type="expression" dxfId="2700" priority="3489" stopIfTrue="1">
      <formula>F279="-"</formula>
    </cfRule>
  </conditionalFormatting>
  <conditionalFormatting sqref="F279">
    <cfRule type="expression" dxfId="2699" priority="3487" stopIfTrue="1">
      <formula>F279="-"</formula>
    </cfRule>
  </conditionalFormatting>
  <conditionalFormatting sqref="G278">
    <cfRule type="cellIs" dxfId="2698" priority="3485" stopIfTrue="1" operator="equal">
      <formula>""</formula>
    </cfRule>
    <cfRule type="expression" dxfId="2697" priority="3486" stopIfTrue="1">
      <formula>F278="-"</formula>
    </cfRule>
  </conditionalFormatting>
  <conditionalFormatting sqref="C282">
    <cfRule type="expression" dxfId="2696" priority="3479" stopIfTrue="1">
      <formula>F282="-"</formula>
    </cfRule>
  </conditionalFormatting>
  <conditionalFormatting sqref="D282">
    <cfRule type="expression" dxfId="2695" priority="3484" stopIfTrue="1">
      <formula>F282="-"</formula>
    </cfRule>
  </conditionalFormatting>
  <conditionalFormatting sqref="B282">
    <cfRule type="expression" dxfId="2694" priority="3483" stopIfTrue="1">
      <formula>F282="-"</formula>
    </cfRule>
  </conditionalFormatting>
  <conditionalFormatting sqref="E282">
    <cfRule type="expression" dxfId="2693" priority="3482" stopIfTrue="1">
      <formula>F282="-"</formula>
    </cfRule>
  </conditionalFormatting>
  <conditionalFormatting sqref="F282">
    <cfRule type="expression" dxfId="2692" priority="3478" stopIfTrue="1">
      <formula>F282="-"</formula>
    </cfRule>
  </conditionalFormatting>
  <conditionalFormatting sqref="G282">
    <cfRule type="cellIs" dxfId="2691" priority="3476" stopIfTrue="1" operator="equal">
      <formula>""</formula>
    </cfRule>
    <cfRule type="expression" dxfId="2690" priority="3477" stopIfTrue="1">
      <formula>F282="-"</formula>
    </cfRule>
  </conditionalFormatting>
  <conditionalFormatting sqref="G279">
    <cfRule type="cellIs" dxfId="2689" priority="3474" stopIfTrue="1" operator="equal">
      <formula>""</formula>
    </cfRule>
    <cfRule type="expression" dxfId="2688" priority="3475" stopIfTrue="1">
      <formula>F279="-"</formula>
    </cfRule>
  </conditionalFormatting>
  <conditionalFormatting sqref="C283">
    <cfRule type="expression" dxfId="2687" priority="3470" stopIfTrue="1">
      <formula>F283="-"</formula>
    </cfRule>
  </conditionalFormatting>
  <conditionalFormatting sqref="D283">
    <cfRule type="expression" dxfId="2686" priority="3473" stopIfTrue="1">
      <formula>F283="-"</formula>
    </cfRule>
  </conditionalFormatting>
  <conditionalFormatting sqref="B283:B304">
    <cfRule type="expression" dxfId="2685" priority="3472" stopIfTrue="1">
      <formula>F283="-"</formula>
    </cfRule>
  </conditionalFormatting>
  <conditionalFormatting sqref="E283">
    <cfRule type="expression" dxfId="2684" priority="3471" stopIfTrue="1">
      <formula>F283="-"</formula>
    </cfRule>
  </conditionalFormatting>
  <conditionalFormatting sqref="F283">
    <cfRule type="expression" dxfId="2683" priority="3469" stopIfTrue="1">
      <formula>F283="-"</formula>
    </cfRule>
  </conditionalFormatting>
  <conditionalFormatting sqref="G286">
    <cfRule type="cellIs" dxfId="2682" priority="3463" stopIfTrue="1" operator="equal">
      <formula>""</formula>
    </cfRule>
    <cfRule type="expression" dxfId="2681" priority="3464" stopIfTrue="1">
      <formula>F286="-"</formula>
    </cfRule>
  </conditionalFormatting>
  <conditionalFormatting sqref="G283">
    <cfRule type="cellIs" dxfId="2680" priority="3467" stopIfTrue="1" operator="equal">
      <formula>""</formula>
    </cfRule>
    <cfRule type="expression" dxfId="2679" priority="3468" stopIfTrue="1">
      <formula>F283="-"</formula>
    </cfRule>
  </conditionalFormatting>
  <conditionalFormatting sqref="G284">
    <cfRule type="cellIs" dxfId="2678" priority="3465" stopIfTrue="1" operator="equal">
      <formula>""</formula>
    </cfRule>
    <cfRule type="expression" dxfId="2677" priority="3466" stopIfTrue="1">
      <formula>F284="-"</formula>
    </cfRule>
  </conditionalFormatting>
  <conditionalFormatting sqref="C288">
    <cfRule type="expression" dxfId="2676" priority="3460" stopIfTrue="1">
      <formula>F288="-"</formula>
    </cfRule>
  </conditionalFormatting>
  <conditionalFormatting sqref="D288">
    <cfRule type="expression" dxfId="2675" priority="3462" stopIfTrue="1">
      <formula>F288="-"</formula>
    </cfRule>
  </conditionalFormatting>
  <conditionalFormatting sqref="E288">
    <cfRule type="expression" dxfId="2674" priority="3461" stopIfTrue="1">
      <formula>F288="-"</formula>
    </cfRule>
  </conditionalFormatting>
  <conditionalFormatting sqref="F288">
    <cfRule type="expression" dxfId="2673" priority="3459" stopIfTrue="1">
      <formula>F288="-"</formula>
    </cfRule>
  </conditionalFormatting>
  <conditionalFormatting sqref="G287">
    <cfRule type="cellIs" dxfId="2672" priority="3457" stopIfTrue="1" operator="equal">
      <formula>""</formula>
    </cfRule>
    <cfRule type="expression" dxfId="2671" priority="3458" stopIfTrue="1">
      <formula>F287="-"</formula>
    </cfRule>
  </conditionalFormatting>
  <conditionalFormatting sqref="C285">
    <cfRule type="expression" dxfId="2670" priority="3454" stopIfTrue="1">
      <formula>F285="-"</formula>
    </cfRule>
  </conditionalFormatting>
  <conditionalFormatting sqref="D285">
    <cfRule type="expression" dxfId="2669" priority="3456" stopIfTrue="1">
      <formula>F285="-"</formula>
    </cfRule>
  </conditionalFormatting>
  <conditionalFormatting sqref="E285">
    <cfRule type="expression" dxfId="2668" priority="3455" stopIfTrue="1">
      <formula>F285="-"</formula>
    </cfRule>
  </conditionalFormatting>
  <conditionalFormatting sqref="F285">
    <cfRule type="expression" dxfId="2667" priority="3453" stopIfTrue="1">
      <formula>F285="-"</formula>
    </cfRule>
  </conditionalFormatting>
  <conditionalFormatting sqref="G288">
    <cfRule type="cellIs" dxfId="2666" priority="3451" stopIfTrue="1" operator="equal">
      <formula>""</formula>
    </cfRule>
    <cfRule type="expression" dxfId="2665" priority="3452" stopIfTrue="1">
      <formula>F288="-"</formula>
    </cfRule>
  </conditionalFormatting>
  <conditionalFormatting sqref="C289">
    <cfRule type="expression" dxfId="2664" priority="3448" stopIfTrue="1">
      <formula>F289="-"</formula>
    </cfRule>
  </conditionalFormatting>
  <conditionalFormatting sqref="D289">
    <cfRule type="expression" dxfId="2663" priority="3450" stopIfTrue="1">
      <formula>F289="-"</formula>
    </cfRule>
  </conditionalFormatting>
  <conditionalFormatting sqref="E289">
    <cfRule type="expression" dxfId="2662" priority="3449" stopIfTrue="1">
      <formula>F289="-"</formula>
    </cfRule>
  </conditionalFormatting>
  <conditionalFormatting sqref="F289">
    <cfRule type="expression" dxfId="2661" priority="3447" stopIfTrue="1">
      <formula>F289="-"</formula>
    </cfRule>
  </conditionalFormatting>
  <conditionalFormatting sqref="G285">
    <cfRule type="cellIs" dxfId="2660" priority="3445" stopIfTrue="1" operator="equal">
      <formula>""</formula>
    </cfRule>
    <cfRule type="expression" dxfId="2659" priority="3446" stopIfTrue="1">
      <formula>F285="-"</formula>
    </cfRule>
  </conditionalFormatting>
  <conditionalFormatting sqref="C293">
    <cfRule type="expression" dxfId="2658" priority="3442" stopIfTrue="1">
      <formula>F293="-"</formula>
    </cfRule>
  </conditionalFormatting>
  <conditionalFormatting sqref="D293">
    <cfRule type="expression" dxfId="2657" priority="3444" stopIfTrue="1">
      <formula>F293="-"</formula>
    </cfRule>
  </conditionalFormatting>
  <conditionalFormatting sqref="E293">
    <cfRule type="expression" dxfId="2656" priority="3443" stopIfTrue="1">
      <formula>F293="-"</formula>
    </cfRule>
  </conditionalFormatting>
  <conditionalFormatting sqref="F293">
    <cfRule type="expression" dxfId="2655" priority="3441" stopIfTrue="1">
      <formula>F293="-"</formula>
    </cfRule>
  </conditionalFormatting>
  <conditionalFormatting sqref="C294">
    <cfRule type="expression" dxfId="2654" priority="3438" stopIfTrue="1">
      <formula>F294="-"</formula>
    </cfRule>
  </conditionalFormatting>
  <conditionalFormatting sqref="D294">
    <cfRule type="expression" dxfId="2653" priority="3440" stopIfTrue="1">
      <formula>F294="-"</formula>
    </cfRule>
  </conditionalFormatting>
  <conditionalFormatting sqref="E294">
    <cfRule type="expression" dxfId="2652" priority="3439" stopIfTrue="1">
      <formula>F294="-"</formula>
    </cfRule>
  </conditionalFormatting>
  <conditionalFormatting sqref="F294">
    <cfRule type="expression" dxfId="2651" priority="3437" stopIfTrue="1">
      <formula>F294="-"</formula>
    </cfRule>
  </conditionalFormatting>
  <conditionalFormatting sqref="C295">
    <cfRule type="expression" dxfId="2650" priority="3434" stopIfTrue="1">
      <formula>F295="-"</formula>
    </cfRule>
  </conditionalFormatting>
  <conditionalFormatting sqref="D295">
    <cfRule type="expression" dxfId="2649" priority="3436" stopIfTrue="1">
      <formula>F295="-"</formula>
    </cfRule>
  </conditionalFormatting>
  <conditionalFormatting sqref="E295">
    <cfRule type="expression" dxfId="2648" priority="3435" stopIfTrue="1">
      <formula>F295="-"</formula>
    </cfRule>
  </conditionalFormatting>
  <conditionalFormatting sqref="F295">
    <cfRule type="expression" dxfId="2647" priority="3433" stopIfTrue="1">
      <formula>F295="-"</formula>
    </cfRule>
  </conditionalFormatting>
  <conditionalFormatting sqref="C296">
    <cfRule type="expression" dxfId="2646" priority="3430" stopIfTrue="1">
      <formula>F296="-"</formula>
    </cfRule>
  </conditionalFormatting>
  <conditionalFormatting sqref="D296">
    <cfRule type="expression" dxfId="2645" priority="3432" stopIfTrue="1">
      <formula>F296="-"</formula>
    </cfRule>
  </conditionalFormatting>
  <conditionalFormatting sqref="E296">
    <cfRule type="expression" dxfId="2644" priority="3431" stopIfTrue="1">
      <formula>F296="-"</formula>
    </cfRule>
  </conditionalFormatting>
  <conditionalFormatting sqref="F296">
    <cfRule type="expression" dxfId="2643" priority="3429" stopIfTrue="1">
      <formula>F296="-"</formula>
    </cfRule>
  </conditionalFormatting>
  <conditionalFormatting sqref="C305">
    <cfRule type="expression" dxfId="2642" priority="3423" stopIfTrue="1">
      <formula>F305="-"</formula>
    </cfRule>
  </conditionalFormatting>
  <conditionalFormatting sqref="D305">
    <cfRule type="expression" dxfId="2641" priority="3428" stopIfTrue="1">
      <formula>F305="-"</formula>
    </cfRule>
  </conditionalFormatting>
  <conditionalFormatting sqref="B305">
    <cfRule type="expression" dxfId="2640" priority="3427" stopIfTrue="1">
      <formula>F305="-"</formula>
    </cfRule>
  </conditionalFormatting>
  <conditionalFormatting sqref="E305">
    <cfRule type="expression" dxfId="2639" priority="3426" stopIfTrue="1">
      <formula>F305="-"</formula>
    </cfRule>
  </conditionalFormatting>
  <conditionalFormatting sqref="F305">
    <cfRule type="expression" dxfId="2638" priority="3422" stopIfTrue="1">
      <formula>F305="-"</formula>
    </cfRule>
  </conditionalFormatting>
  <conditionalFormatting sqref="G305">
    <cfRule type="cellIs" dxfId="2637" priority="3420" stopIfTrue="1" operator="equal">
      <formula>""</formula>
    </cfRule>
    <cfRule type="expression" dxfId="2636" priority="3421" stopIfTrue="1">
      <formula>F305="-"</formula>
    </cfRule>
  </conditionalFormatting>
  <conditionalFormatting sqref="C297">
    <cfRule type="expression" dxfId="2635" priority="3417" stopIfTrue="1">
      <formula>F297="-"</formula>
    </cfRule>
  </conditionalFormatting>
  <conditionalFormatting sqref="D297">
    <cfRule type="expression" dxfId="2634" priority="3419" stopIfTrue="1">
      <formula>F297="-"</formula>
    </cfRule>
  </conditionalFormatting>
  <conditionalFormatting sqref="E297">
    <cfRule type="expression" dxfId="2633" priority="3418" stopIfTrue="1">
      <formula>F297="-"</formula>
    </cfRule>
  </conditionalFormatting>
  <conditionalFormatting sqref="F297">
    <cfRule type="expression" dxfId="2632" priority="3416" stopIfTrue="1">
      <formula>F297="-"</formula>
    </cfRule>
  </conditionalFormatting>
  <conditionalFormatting sqref="C306">
    <cfRule type="expression" dxfId="2631" priority="3412" stopIfTrue="1">
      <formula>F306="-"</formula>
    </cfRule>
  </conditionalFormatting>
  <conditionalFormatting sqref="D306">
    <cfRule type="expression" dxfId="2630" priority="3415" stopIfTrue="1">
      <formula>F306="-"</formula>
    </cfRule>
  </conditionalFormatting>
  <conditionalFormatting sqref="B306:B316">
    <cfRule type="expression" dxfId="2629" priority="3414" stopIfTrue="1">
      <formula>F306="-"</formula>
    </cfRule>
  </conditionalFormatting>
  <conditionalFormatting sqref="E306">
    <cfRule type="expression" dxfId="2628" priority="3413" stopIfTrue="1">
      <formula>F306="-"</formula>
    </cfRule>
  </conditionalFormatting>
  <conditionalFormatting sqref="F306">
    <cfRule type="expression" dxfId="2627" priority="3411" stopIfTrue="1">
      <formula>F306="-"</formula>
    </cfRule>
  </conditionalFormatting>
  <conditionalFormatting sqref="C307">
    <cfRule type="expression" dxfId="2626" priority="3408" stopIfTrue="1">
      <formula>F307="-"</formula>
    </cfRule>
  </conditionalFormatting>
  <conditionalFormatting sqref="D307">
    <cfRule type="expression" dxfId="2625" priority="3410" stopIfTrue="1">
      <formula>F307="-"</formula>
    </cfRule>
  </conditionalFormatting>
  <conditionalFormatting sqref="E307">
    <cfRule type="expression" dxfId="2624" priority="3409" stopIfTrue="1">
      <formula>F307="-"</formula>
    </cfRule>
  </conditionalFormatting>
  <conditionalFormatting sqref="F307">
    <cfRule type="expression" dxfId="2623" priority="3407" stopIfTrue="1">
      <formula>F307="-"</formula>
    </cfRule>
  </conditionalFormatting>
  <conditionalFormatting sqref="G307">
    <cfRule type="cellIs" dxfId="2622" priority="3405" stopIfTrue="1" operator="equal">
      <formula>""</formula>
    </cfRule>
    <cfRule type="expression" dxfId="2621" priority="3406" stopIfTrue="1">
      <formula>F307="-"</formula>
    </cfRule>
  </conditionalFormatting>
  <conditionalFormatting sqref="C309">
    <cfRule type="expression" dxfId="2620" priority="3402" stopIfTrue="1">
      <formula>F309="-"</formula>
    </cfRule>
  </conditionalFormatting>
  <conditionalFormatting sqref="D309">
    <cfRule type="expression" dxfId="2619" priority="3404" stopIfTrue="1">
      <formula>F309="-"</formula>
    </cfRule>
  </conditionalFormatting>
  <conditionalFormatting sqref="E309">
    <cfRule type="expression" dxfId="2618" priority="3403" stopIfTrue="1">
      <formula>F309="-"</formula>
    </cfRule>
  </conditionalFormatting>
  <conditionalFormatting sqref="F309">
    <cfRule type="expression" dxfId="2617" priority="3401" stopIfTrue="1">
      <formula>F309="-"</formula>
    </cfRule>
  </conditionalFormatting>
  <conditionalFormatting sqref="G309">
    <cfRule type="cellIs" dxfId="2616" priority="3399" stopIfTrue="1" operator="equal">
      <formula>""</formula>
    </cfRule>
    <cfRule type="expression" dxfId="2615" priority="3400" stopIfTrue="1">
      <formula>F309="-"</formula>
    </cfRule>
  </conditionalFormatting>
  <conditionalFormatting sqref="C310">
    <cfRule type="expression" dxfId="2614" priority="3396" stopIfTrue="1">
      <formula>F310="-"</formula>
    </cfRule>
  </conditionalFormatting>
  <conditionalFormatting sqref="D310">
    <cfRule type="expression" dxfId="2613" priority="3398" stopIfTrue="1">
      <formula>F310="-"</formula>
    </cfRule>
  </conditionalFormatting>
  <conditionalFormatting sqref="E310">
    <cfRule type="expression" dxfId="2612" priority="3397" stopIfTrue="1">
      <formula>F310="-"</formula>
    </cfRule>
  </conditionalFormatting>
  <conditionalFormatting sqref="F310">
    <cfRule type="expression" dxfId="2611" priority="3395" stopIfTrue="1">
      <formula>F310="-"</formula>
    </cfRule>
  </conditionalFormatting>
  <conditionalFormatting sqref="G310">
    <cfRule type="cellIs" dxfId="2610" priority="3393" stopIfTrue="1" operator="equal">
      <formula>""</formula>
    </cfRule>
    <cfRule type="expression" dxfId="2609" priority="3394" stopIfTrue="1">
      <formula>F310="-"</formula>
    </cfRule>
  </conditionalFormatting>
  <conditionalFormatting sqref="C311">
    <cfRule type="expression" dxfId="2608" priority="3390" stopIfTrue="1">
      <formula>F311="-"</formula>
    </cfRule>
  </conditionalFormatting>
  <conditionalFormatting sqref="D311">
    <cfRule type="expression" dxfId="2607" priority="3392" stopIfTrue="1">
      <formula>F311="-"</formula>
    </cfRule>
  </conditionalFormatting>
  <conditionalFormatting sqref="E311">
    <cfRule type="expression" dxfId="2606" priority="3391" stopIfTrue="1">
      <formula>F311="-"</formula>
    </cfRule>
  </conditionalFormatting>
  <conditionalFormatting sqref="F311">
    <cfRule type="expression" dxfId="2605" priority="3389" stopIfTrue="1">
      <formula>F311="-"</formula>
    </cfRule>
  </conditionalFormatting>
  <conditionalFormatting sqref="G311">
    <cfRule type="cellIs" dxfId="2604" priority="3387" stopIfTrue="1" operator="equal">
      <formula>""</formula>
    </cfRule>
    <cfRule type="expression" dxfId="2603" priority="3388" stopIfTrue="1">
      <formula>F311="-"</formula>
    </cfRule>
  </conditionalFormatting>
  <conditionalFormatting sqref="C313">
    <cfRule type="expression" dxfId="2602" priority="3384" stopIfTrue="1">
      <formula>F313="-"</formula>
    </cfRule>
  </conditionalFormatting>
  <conditionalFormatting sqref="D313">
    <cfRule type="expression" dxfId="2601" priority="3386" stopIfTrue="1">
      <formula>F313="-"</formula>
    </cfRule>
  </conditionalFormatting>
  <conditionalFormatting sqref="E313">
    <cfRule type="expression" dxfId="2600" priority="3385" stopIfTrue="1">
      <formula>F313="-"</formula>
    </cfRule>
  </conditionalFormatting>
  <conditionalFormatting sqref="F313">
    <cfRule type="expression" dxfId="2599" priority="3383" stopIfTrue="1">
      <formula>F313="-"</formula>
    </cfRule>
  </conditionalFormatting>
  <conditionalFormatting sqref="G313">
    <cfRule type="cellIs" dxfId="2598" priority="3381" stopIfTrue="1" operator="equal">
      <formula>""</formula>
    </cfRule>
    <cfRule type="expression" dxfId="2597" priority="3382" stopIfTrue="1">
      <formula>F313="-"</formula>
    </cfRule>
  </conditionalFormatting>
  <conditionalFormatting sqref="C314">
    <cfRule type="expression" dxfId="2596" priority="3378" stopIfTrue="1">
      <formula>F314="-"</formula>
    </cfRule>
  </conditionalFormatting>
  <conditionalFormatting sqref="D314">
    <cfRule type="expression" dxfId="2595" priority="3380" stopIfTrue="1">
      <formula>F314="-"</formula>
    </cfRule>
  </conditionalFormatting>
  <conditionalFormatting sqref="E314">
    <cfRule type="expression" dxfId="2594" priority="3379" stopIfTrue="1">
      <formula>F314="-"</formula>
    </cfRule>
  </conditionalFormatting>
  <conditionalFormatting sqref="F314">
    <cfRule type="expression" dxfId="2593" priority="3377" stopIfTrue="1">
      <formula>F314="-"</formula>
    </cfRule>
  </conditionalFormatting>
  <conditionalFormatting sqref="G314">
    <cfRule type="cellIs" dxfId="2592" priority="3375" stopIfTrue="1" operator="equal">
      <formula>""</formula>
    </cfRule>
    <cfRule type="expression" dxfId="2591" priority="3376" stopIfTrue="1">
      <formula>F314="-"</formula>
    </cfRule>
  </conditionalFormatting>
  <conditionalFormatting sqref="C315">
    <cfRule type="expression" dxfId="2590" priority="3372" stopIfTrue="1">
      <formula>F315="-"</formula>
    </cfRule>
  </conditionalFormatting>
  <conditionalFormatting sqref="D315">
    <cfRule type="expression" dxfId="2589" priority="3374" stopIfTrue="1">
      <formula>F315="-"</formula>
    </cfRule>
  </conditionalFormatting>
  <conditionalFormatting sqref="E315">
    <cfRule type="expression" dxfId="2588" priority="3373" stopIfTrue="1">
      <formula>F315="-"</formula>
    </cfRule>
  </conditionalFormatting>
  <conditionalFormatting sqref="F315">
    <cfRule type="expression" dxfId="2587" priority="3371" stopIfTrue="1">
      <formula>F315="-"</formula>
    </cfRule>
  </conditionalFormatting>
  <conditionalFormatting sqref="G315">
    <cfRule type="cellIs" dxfId="2586" priority="3369" stopIfTrue="1" operator="equal">
      <formula>""</formula>
    </cfRule>
    <cfRule type="expression" dxfId="2585" priority="3370" stopIfTrue="1">
      <formula>F315="-"</formula>
    </cfRule>
  </conditionalFormatting>
  <conditionalFormatting sqref="C319">
    <cfRule type="expression" dxfId="2584" priority="3366" stopIfTrue="1">
      <formula>F319="-"</formula>
    </cfRule>
  </conditionalFormatting>
  <conditionalFormatting sqref="D319">
    <cfRule type="expression" dxfId="2583" priority="3368" stopIfTrue="1">
      <formula>F319="-"</formula>
    </cfRule>
  </conditionalFormatting>
  <conditionalFormatting sqref="E319">
    <cfRule type="expression" dxfId="2582" priority="3367" stopIfTrue="1">
      <formula>F319="-"</formula>
    </cfRule>
  </conditionalFormatting>
  <conditionalFormatting sqref="F319">
    <cfRule type="expression" dxfId="2581" priority="3365" stopIfTrue="1">
      <formula>F319="-"</formula>
    </cfRule>
  </conditionalFormatting>
  <conditionalFormatting sqref="C312">
    <cfRule type="expression" dxfId="2580" priority="3362" stopIfTrue="1">
      <formula>F312="-"</formula>
    </cfRule>
  </conditionalFormatting>
  <conditionalFormatting sqref="D312">
    <cfRule type="expression" dxfId="2579" priority="3364" stopIfTrue="1">
      <formula>F312="-"</formula>
    </cfRule>
  </conditionalFormatting>
  <conditionalFormatting sqref="E312">
    <cfRule type="expression" dxfId="2578" priority="3363" stopIfTrue="1">
      <formula>F312="-"</formula>
    </cfRule>
  </conditionalFormatting>
  <conditionalFormatting sqref="F312">
    <cfRule type="expression" dxfId="2577" priority="3361" stopIfTrue="1">
      <formula>F312="-"</formula>
    </cfRule>
  </conditionalFormatting>
  <conditionalFormatting sqref="G312">
    <cfRule type="cellIs" dxfId="2576" priority="3359" stopIfTrue="1" operator="equal">
      <formula>""</formula>
    </cfRule>
    <cfRule type="expression" dxfId="2575" priority="3360" stopIfTrue="1">
      <formula>F312="-"</formula>
    </cfRule>
  </conditionalFormatting>
  <conditionalFormatting sqref="C316">
    <cfRule type="expression" dxfId="2574" priority="3356" stopIfTrue="1">
      <formula>F316="-"</formula>
    </cfRule>
  </conditionalFormatting>
  <conditionalFormatting sqref="D316">
    <cfRule type="expression" dxfId="2573" priority="3358" stopIfTrue="1">
      <formula>F316="-"</formula>
    </cfRule>
  </conditionalFormatting>
  <conditionalFormatting sqref="E316">
    <cfRule type="expression" dxfId="2572" priority="3357" stopIfTrue="1">
      <formula>F316="-"</formula>
    </cfRule>
  </conditionalFormatting>
  <conditionalFormatting sqref="F316">
    <cfRule type="expression" dxfId="2571" priority="3355" stopIfTrue="1">
      <formula>F316="-"</formula>
    </cfRule>
  </conditionalFormatting>
  <conditionalFormatting sqref="G316">
    <cfRule type="cellIs" dxfId="2570" priority="3353" stopIfTrue="1" operator="equal">
      <formula>""</formula>
    </cfRule>
    <cfRule type="expression" dxfId="2569" priority="3354" stopIfTrue="1">
      <formula>F316="-"</formula>
    </cfRule>
  </conditionalFormatting>
  <conditionalFormatting sqref="C317">
    <cfRule type="expression" dxfId="2568" priority="3347" stopIfTrue="1">
      <formula>F317="-"</formula>
    </cfRule>
  </conditionalFormatting>
  <conditionalFormatting sqref="D317">
    <cfRule type="expression" dxfId="2567" priority="3352" stopIfTrue="1">
      <formula>F317="-"</formula>
    </cfRule>
  </conditionalFormatting>
  <conditionalFormatting sqref="B317">
    <cfRule type="expression" dxfId="2566" priority="3351" stopIfTrue="1">
      <formula>F317="-"</formula>
    </cfRule>
  </conditionalFormatting>
  <conditionalFormatting sqref="E317">
    <cfRule type="expression" dxfId="2565" priority="3350" stopIfTrue="1">
      <formula>F317="-"</formula>
    </cfRule>
  </conditionalFormatting>
  <conditionalFormatting sqref="F317">
    <cfRule type="expression" dxfId="2564" priority="3346" stopIfTrue="1">
      <formula>F317="-"</formula>
    </cfRule>
  </conditionalFormatting>
  <conditionalFormatting sqref="C298">
    <cfRule type="expression" dxfId="2563" priority="3343" stopIfTrue="1">
      <formula>F298="-"</formula>
    </cfRule>
  </conditionalFormatting>
  <conditionalFormatting sqref="D298">
    <cfRule type="expression" dxfId="2562" priority="3345" stopIfTrue="1">
      <formula>F298="-"</formula>
    </cfRule>
  </conditionalFormatting>
  <conditionalFormatting sqref="E298">
    <cfRule type="expression" dxfId="2561" priority="3344" stopIfTrue="1">
      <formula>F298="-"</formula>
    </cfRule>
  </conditionalFormatting>
  <conditionalFormatting sqref="F298">
    <cfRule type="expression" dxfId="2560" priority="3342" stopIfTrue="1">
      <formula>F298="-"</formula>
    </cfRule>
  </conditionalFormatting>
  <conditionalFormatting sqref="G298">
    <cfRule type="cellIs" dxfId="2559" priority="3340" stopIfTrue="1" operator="equal">
      <formula>""</formula>
    </cfRule>
    <cfRule type="expression" dxfId="2558" priority="3341" stopIfTrue="1">
      <formula>F298="-"</formula>
    </cfRule>
  </conditionalFormatting>
  <conditionalFormatting sqref="C303">
    <cfRule type="expression" dxfId="2557" priority="3337" stopIfTrue="1">
      <formula>F303="-"</formula>
    </cfRule>
  </conditionalFormatting>
  <conditionalFormatting sqref="D303">
    <cfRule type="expression" dxfId="2556" priority="3339" stopIfTrue="1">
      <formula>F303="-"</formula>
    </cfRule>
  </conditionalFormatting>
  <conditionalFormatting sqref="E303">
    <cfRule type="expression" dxfId="2555" priority="3338" stopIfTrue="1">
      <formula>F303="-"</formula>
    </cfRule>
  </conditionalFormatting>
  <conditionalFormatting sqref="F303">
    <cfRule type="expression" dxfId="2554" priority="3336" stopIfTrue="1">
      <formula>F303="-"</formula>
    </cfRule>
  </conditionalFormatting>
  <conditionalFormatting sqref="G303">
    <cfRule type="cellIs" dxfId="2553" priority="3334" stopIfTrue="1" operator="equal">
      <formula>""</formula>
    </cfRule>
    <cfRule type="expression" dxfId="2552" priority="3335" stopIfTrue="1">
      <formula>F303="-"</formula>
    </cfRule>
  </conditionalFormatting>
  <conditionalFormatting sqref="C300">
    <cfRule type="expression" dxfId="2551" priority="3331" stopIfTrue="1">
      <formula>F300="-"</formula>
    </cfRule>
  </conditionalFormatting>
  <conditionalFormatting sqref="D300">
    <cfRule type="expression" dxfId="2550" priority="3333" stopIfTrue="1">
      <formula>F300="-"</formula>
    </cfRule>
  </conditionalFormatting>
  <conditionalFormatting sqref="E300">
    <cfRule type="expression" dxfId="2549" priority="3332" stopIfTrue="1">
      <formula>F300="-"</formula>
    </cfRule>
  </conditionalFormatting>
  <conditionalFormatting sqref="F300">
    <cfRule type="expression" dxfId="2548" priority="3330" stopIfTrue="1">
      <formula>F300="-"</formula>
    </cfRule>
  </conditionalFormatting>
  <conditionalFormatting sqref="G300">
    <cfRule type="cellIs" dxfId="2547" priority="3328" stopIfTrue="1" operator="equal">
      <formula>""</formula>
    </cfRule>
    <cfRule type="expression" dxfId="2546" priority="3329" stopIfTrue="1">
      <formula>F300="-"</formula>
    </cfRule>
  </conditionalFormatting>
  <conditionalFormatting sqref="C301">
    <cfRule type="expression" dxfId="2545" priority="3325" stopIfTrue="1">
      <formula>F301="-"</formula>
    </cfRule>
  </conditionalFormatting>
  <conditionalFormatting sqref="D301">
    <cfRule type="expression" dxfId="2544" priority="3327" stopIfTrue="1">
      <formula>F301="-"</formula>
    </cfRule>
  </conditionalFormatting>
  <conditionalFormatting sqref="E301">
    <cfRule type="expression" dxfId="2543" priority="3326" stopIfTrue="1">
      <formula>F301="-"</formula>
    </cfRule>
  </conditionalFormatting>
  <conditionalFormatting sqref="F301">
    <cfRule type="expression" dxfId="2542" priority="3324" stopIfTrue="1">
      <formula>F301="-"</formula>
    </cfRule>
  </conditionalFormatting>
  <conditionalFormatting sqref="G301">
    <cfRule type="cellIs" dxfId="2541" priority="3322" stopIfTrue="1" operator="equal">
      <formula>""</formula>
    </cfRule>
    <cfRule type="expression" dxfId="2540" priority="3323" stopIfTrue="1">
      <formula>F301="-"</formula>
    </cfRule>
  </conditionalFormatting>
  <conditionalFormatting sqref="G317">
    <cfRule type="cellIs" dxfId="2539" priority="3320" stopIfTrue="1" operator="equal">
      <formula>""</formula>
    </cfRule>
    <cfRule type="expression" dxfId="2538" priority="3321" stopIfTrue="1">
      <formula>F317="-"</formula>
    </cfRule>
  </conditionalFormatting>
  <conditionalFormatting sqref="C195">
    <cfRule type="expression" dxfId="2537" priority="3317" stopIfTrue="1">
      <formula>F195="-"</formula>
    </cfRule>
  </conditionalFormatting>
  <conditionalFormatting sqref="D195">
    <cfRule type="expression" dxfId="2536" priority="3319" stopIfTrue="1">
      <formula>F195="-"</formula>
    </cfRule>
  </conditionalFormatting>
  <conditionalFormatting sqref="E195">
    <cfRule type="expression" dxfId="2535" priority="3318" stopIfTrue="1">
      <formula>F195="-"</formula>
    </cfRule>
  </conditionalFormatting>
  <conditionalFormatting sqref="F195">
    <cfRule type="expression" dxfId="2534" priority="3316" stopIfTrue="1">
      <formula>F195="-"</formula>
    </cfRule>
  </conditionalFormatting>
  <conditionalFormatting sqref="G195">
    <cfRule type="cellIs" dxfId="2533" priority="3314" stopIfTrue="1" operator="equal">
      <formula>""</formula>
    </cfRule>
    <cfRule type="expression" dxfId="2532" priority="3315" stopIfTrue="1">
      <formula>F195="-"</formula>
    </cfRule>
  </conditionalFormatting>
  <conditionalFormatting sqref="C196">
    <cfRule type="expression" dxfId="2531" priority="3311" stopIfTrue="1">
      <formula>F196="-"</formula>
    </cfRule>
  </conditionalFormatting>
  <conditionalFormatting sqref="D196">
    <cfRule type="expression" dxfId="2530" priority="3313" stopIfTrue="1">
      <formula>F196="-"</formula>
    </cfRule>
  </conditionalFormatting>
  <conditionalFormatting sqref="E196">
    <cfRule type="expression" dxfId="2529" priority="3312" stopIfTrue="1">
      <formula>F196="-"</formula>
    </cfRule>
  </conditionalFormatting>
  <conditionalFormatting sqref="F196">
    <cfRule type="expression" dxfId="2528" priority="3310" stopIfTrue="1">
      <formula>F196="-"</formula>
    </cfRule>
  </conditionalFormatting>
  <conditionalFormatting sqref="G196">
    <cfRule type="cellIs" dxfId="2527" priority="3308" stopIfTrue="1" operator="equal">
      <formula>""</formula>
    </cfRule>
    <cfRule type="expression" dxfId="2526" priority="3309" stopIfTrue="1">
      <formula>F196="-"</formula>
    </cfRule>
  </conditionalFormatting>
  <conditionalFormatting sqref="C197:C198">
    <cfRule type="expression" dxfId="2525" priority="3305" stopIfTrue="1">
      <formula>F197="-"</formula>
    </cfRule>
  </conditionalFormatting>
  <conditionalFormatting sqref="D197:D198">
    <cfRule type="expression" dxfId="2524" priority="3307" stopIfTrue="1">
      <formula>F197="-"</formula>
    </cfRule>
  </conditionalFormatting>
  <conditionalFormatting sqref="E197:E198">
    <cfRule type="expression" dxfId="2523" priority="3306" stopIfTrue="1">
      <formula>F197="-"</formula>
    </cfRule>
  </conditionalFormatting>
  <conditionalFormatting sqref="F197:F198">
    <cfRule type="expression" dxfId="2522" priority="3304" stopIfTrue="1">
      <formula>F197="-"</formula>
    </cfRule>
  </conditionalFormatting>
  <conditionalFormatting sqref="G197:G198">
    <cfRule type="cellIs" dxfId="2521" priority="3302" stopIfTrue="1" operator="equal">
      <formula>""</formula>
    </cfRule>
    <cfRule type="expression" dxfId="2520" priority="3303" stopIfTrue="1">
      <formula>F197="-"</formula>
    </cfRule>
  </conditionalFormatting>
  <conditionalFormatting sqref="C186">
    <cfRule type="expression" dxfId="2519" priority="3299" stopIfTrue="1">
      <formula>F186="-"</formula>
    </cfRule>
  </conditionalFormatting>
  <conditionalFormatting sqref="D186">
    <cfRule type="expression" dxfId="2518" priority="3301" stopIfTrue="1">
      <formula>F186="-"</formula>
    </cfRule>
  </conditionalFormatting>
  <conditionalFormatting sqref="E186">
    <cfRule type="expression" dxfId="2517" priority="3300" stopIfTrue="1">
      <formula>F186="-"</formula>
    </cfRule>
  </conditionalFormatting>
  <conditionalFormatting sqref="F186">
    <cfRule type="expression" dxfId="2516" priority="3298" stopIfTrue="1">
      <formula>F186="-"</formula>
    </cfRule>
  </conditionalFormatting>
  <conditionalFormatting sqref="G186">
    <cfRule type="cellIs" dxfId="2515" priority="3296" stopIfTrue="1" operator="equal">
      <formula>""</formula>
    </cfRule>
    <cfRule type="expression" dxfId="2514" priority="3297" stopIfTrue="1">
      <formula>F186="-"</formula>
    </cfRule>
  </conditionalFormatting>
  <conditionalFormatting sqref="C187">
    <cfRule type="expression" dxfId="2513" priority="3293" stopIfTrue="1">
      <formula>F187="-"</formula>
    </cfRule>
  </conditionalFormatting>
  <conditionalFormatting sqref="D187">
    <cfRule type="expression" dxfId="2512" priority="3295" stopIfTrue="1">
      <formula>F187="-"</formula>
    </cfRule>
  </conditionalFormatting>
  <conditionalFormatting sqref="E187">
    <cfRule type="expression" dxfId="2511" priority="3294" stopIfTrue="1">
      <formula>F187="-"</formula>
    </cfRule>
  </conditionalFormatting>
  <conditionalFormatting sqref="F187">
    <cfRule type="expression" dxfId="2510" priority="3292" stopIfTrue="1">
      <formula>F187="-"</formula>
    </cfRule>
  </conditionalFormatting>
  <conditionalFormatting sqref="G187">
    <cfRule type="cellIs" dxfId="2509" priority="3290" stopIfTrue="1" operator="equal">
      <formula>""</formula>
    </cfRule>
    <cfRule type="expression" dxfId="2508" priority="3291" stopIfTrue="1">
      <formula>F187="-"</formula>
    </cfRule>
  </conditionalFormatting>
  <conditionalFormatting sqref="C318">
    <cfRule type="expression" dxfId="2507" priority="3287" stopIfTrue="1">
      <formula>F318="-"</formula>
    </cfRule>
  </conditionalFormatting>
  <conditionalFormatting sqref="D318">
    <cfRule type="expression" dxfId="2506" priority="3289" stopIfTrue="1">
      <formula>F318="-"</formula>
    </cfRule>
  </conditionalFormatting>
  <conditionalFormatting sqref="E318">
    <cfRule type="expression" dxfId="2505" priority="3288" stopIfTrue="1">
      <formula>F318="-"</formula>
    </cfRule>
  </conditionalFormatting>
  <conditionalFormatting sqref="F318">
    <cfRule type="expression" dxfId="2504" priority="3286" stopIfTrue="1">
      <formula>F318="-"</formula>
    </cfRule>
  </conditionalFormatting>
  <conditionalFormatting sqref="G326">
    <cfRule type="cellIs" dxfId="2503" priority="3274" stopIfTrue="1" operator="equal">
      <formula>""</formula>
    </cfRule>
    <cfRule type="expression" dxfId="2502" priority="3275" stopIfTrue="1">
      <formula>F326="-"</formula>
    </cfRule>
  </conditionalFormatting>
  <conditionalFormatting sqref="G318">
    <cfRule type="cellIs" dxfId="2501" priority="3284" stopIfTrue="1" operator="equal">
      <formula>""</formula>
    </cfRule>
    <cfRule type="expression" dxfId="2500" priority="3285" stopIfTrue="1">
      <formula>F318="-"</formula>
    </cfRule>
  </conditionalFormatting>
  <conditionalFormatting sqref="G319">
    <cfRule type="cellIs" dxfId="2499" priority="3282" stopIfTrue="1" operator="equal">
      <formula>""</formula>
    </cfRule>
    <cfRule type="expression" dxfId="2498" priority="3283" stopIfTrue="1">
      <formula>F319="-"</formula>
    </cfRule>
  </conditionalFormatting>
  <conditionalFormatting sqref="G323">
    <cfRule type="cellIs" dxfId="2497" priority="3280" stopIfTrue="1" operator="equal">
      <formula>""</formula>
    </cfRule>
    <cfRule type="expression" dxfId="2496" priority="3281" stopIfTrue="1">
      <formula>F323="-"</formula>
    </cfRule>
  </conditionalFormatting>
  <conditionalFormatting sqref="G324">
    <cfRule type="cellIs" dxfId="2495" priority="3278" stopIfTrue="1" operator="equal">
      <formula>""</formula>
    </cfRule>
    <cfRule type="expression" dxfId="2494" priority="3279" stopIfTrue="1">
      <formula>F324="-"</formula>
    </cfRule>
  </conditionalFormatting>
  <conditionalFormatting sqref="G348">
    <cfRule type="cellIs" dxfId="2493" priority="3276" stopIfTrue="1" operator="equal">
      <formula>""</formula>
    </cfRule>
    <cfRule type="expression" dxfId="2492" priority="3277" stopIfTrue="1">
      <formula>F348="-"</formula>
    </cfRule>
  </conditionalFormatting>
  <conditionalFormatting sqref="C371">
    <cfRule type="expression" dxfId="2491" priority="3271" stopIfTrue="1">
      <formula>F371="-"</formula>
    </cfRule>
  </conditionalFormatting>
  <conditionalFormatting sqref="D371">
    <cfRule type="expression" dxfId="2490" priority="3273" stopIfTrue="1">
      <formula>F371="-"</formula>
    </cfRule>
  </conditionalFormatting>
  <conditionalFormatting sqref="E371">
    <cfRule type="expression" dxfId="2489" priority="3272" stopIfTrue="1">
      <formula>F371="-"</formula>
    </cfRule>
  </conditionalFormatting>
  <conditionalFormatting sqref="F371">
    <cfRule type="expression" dxfId="2488" priority="3270" stopIfTrue="1">
      <formula>F371="-"</formula>
    </cfRule>
  </conditionalFormatting>
  <conditionalFormatting sqref="G373">
    <cfRule type="cellIs" dxfId="2487" priority="3266" stopIfTrue="1" operator="equal">
      <formula>""</formula>
    </cfRule>
    <cfRule type="expression" dxfId="2486" priority="3267" stopIfTrue="1">
      <formula>F373="-"</formula>
    </cfRule>
  </conditionalFormatting>
  <conditionalFormatting sqref="G372">
    <cfRule type="cellIs" dxfId="2485" priority="3268" stopIfTrue="1" operator="equal">
      <formula>""</formula>
    </cfRule>
    <cfRule type="expression" dxfId="2484" priority="3269" stopIfTrue="1">
      <formula>F372="-"</formula>
    </cfRule>
  </conditionalFormatting>
  <conditionalFormatting sqref="G340">
    <cfRule type="cellIs" dxfId="2483" priority="3256" stopIfTrue="1" operator="equal">
      <formula>""</formula>
    </cfRule>
    <cfRule type="expression" dxfId="2482" priority="3257" stopIfTrue="1">
      <formula>F340="-"</formula>
    </cfRule>
  </conditionalFormatting>
  <conditionalFormatting sqref="G330">
    <cfRule type="cellIs" dxfId="2481" priority="3264" stopIfTrue="1" operator="equal">
      <formula>""</formula>
    </cfRule>
    <cfRule type="expression" dxfId="2480" priority="3265" stopIfTrue="1">
      <formula>F330="-"</formula>
    </cfRule>
  </conditionalFormatting>
  <conditionalFormatting sqref="G331">
    <cfRule type="cellIs" dxfId="2479" priority="3262" stopIfTrue="1" operator="equal">
      <formula>""</formula>
    </cfRule>
    <cfRule type="expression" dxfId="2478" priority="3263" stopIfTrue="1">
      <formula>F331="-"</formula>
    </cfRule>
  </conditionalFormatting>
  <conditionalFormatting sqref="G376">
    <cfRule type="cellIs" dxfId="2477" priority="3260" stopIfTrue="1" operator="equal">
      <formula>""</formula>
    </cfRule>
    <cfRule type="expression" dxfId="2476" priority="3261" stopIfTrue="1">
      <formula>F376="-"</formula>
    </cfRule>
  </conditionalFormatting>
  <conditionalFormatting sqref="G339">
    <cfRule type="cellIs" dxfId="2475" priority="3258" stopIfTrue="1" operator="equal">
      <formula>""</formula>
    </cfRule>
    <cfRule type="expression" dxfId="2474" priority="3259" stopIfTrue="1">
      <formula>F339="-"</formula>
    </cfRule>
  </conditionalFormatting>
  <conditionalFormatting sqref="G341">
    <cfRule type="cellIs" dxfId="2473" priority="3254" stopIfTrue="1" operator="equal">
      <formula>""</formula>
    </cfRule>
    <cfRule type="expression" dxfId="2472" priority="3255" stopIfTrue="1">
      <formula>F341="-"</formula>
    </cfRule>
  </conditionalFormatting>
  <conditionalFormatting sqref="G327">
    <cfRule type="cellIs" dxfId="2471" priority="3252" stopIfTrue="1" operator="equal">
      <formula>""</formula>
    </cfRule>
    <cfRule type="expression" dxfId="2470" priority="3253" stopIfTrue="1">
      <formula>F327="-"</formula>
    </cfRule>
  </conditionalFormatting>
  <conditionalFormatting sqref="G343">
    <cfRule type="cellIs" dxfId="2469" priority="3250" stopIfTrue="1" operator="equal">
      <formula>""</formula>
    </cfRule>
    <cfRule type="expression" dxfId="2468" priority="3251" stopIfTrue="1">
      <formula>F343="-"</formula>
    </cfRule>
  </conditionalFormatting>
  <conditionalFormatting sqref="G344">
    <cfRule type="cellIs" dxfId="2467" priority="3248" stopIfTrue="1" operator="equal">
      <formula>""</formula>
    </cfRule>
    <cfRule type="expression" dxfId="2466" priority="3249" stopIfTrue="1">
      <formula>F344="-"</formula>
    </cfRule>
  </conditionalFormatting>
  <conditionalFormatting sqref="G328">
    <cfRule type="cellIs" dxfId="2465" priority="3246" stopIfTrue="1" operator="equal">
      <formula>""</formula>
    </cfRule>
    <cfRule type="expression" dxfId="2464" priority="3247" stopIfTrue="1">
      <formula>F328="-"</formula>
    </cfRule>
  </conditionalFormatting>
  <conditionalFormatting sqref="G329">
    <cfRule type="cellIs" dxfId="2463" priority="3244" stopIfTrue="1" operator="equal">
      <formula>""</formula>
    </cfRule>
    <cfRule type="expression" dxfId="2462" priority="3245" stopIfTrue="1">
      <formula>F329="-"</formula>
    </cfRule>
  </conditionalFormatting>
  <conditionalFormatting sqref="G336">
    <cfRule type="cellIs" dxfId="2461" priority="3242" stopIfTrue="1" operator="equal">
      <formula>""</formula>
    </cfRule>
    <cfRule type="expression" dxfId="2460" priority="3243" stopIfTrue="1">
      <formula>F336="-"</formula>
    </cfRule>
  </conditionalFormatting>
  <conditionalFormatting sqref="G337">
    <cfRule type="cellIs" dxfId="2459" priority="3240" stopIfTrue="1" operator="equal">
      <formula>""</formula>
    </cfRule>
    <cfRule type="expression" dxfId="2458" priority="3241" stopIfTrue="1">
      <formula>F337="-"</formula>
    </cfRule>
  </conditionalFormatting>
  <conditionalFormatting sqref="G334">
    <cfRule type="cellIs" dxfId="2457" priority="3238" stopIfTrue="1" operator="equal">
      <formula>""</formula>
    </cfRule>
    <cfRule type="expression" dxfId="2456" priority="3239" stopIfTrue="1">
      <formula>F334="-"</formula>
    </cfRule>
  </conditionalFormatting>
  <conditionalFormatting sqref="C21">
    <cfRule type="expression" dxfId="2455" priority="3235" stopIfTrue="1">
      <formula>F21="-"</formula>
    </cfRule>
  </conditionalFormatting>
  <conditionalFormatting sqref="D21">
    <cfRule type="expression" dxfId="2454" priority="3237" stopIfTrue="1">
      <formula>F21="-"</formula>
    </cfRule>
  </conditionalFormatting>
  <conditionalFormatting sqref="E21">
    <cfRule type="expression" dxfId="2453" priority="3236" stopIfTrue="1">
      <formula>F21="-"</formula>
    </cfRule>
  </conditionalFormatting>
  <conditionalFormatting sqref="F21">
    <cfRule type="expression" dxfId="2452" priority="3234" stopIfTrue="1">
      <formula>F21="-"</formula>
    </cfRule>
  </conditionalFormatting>
  <conditionalFormatting sqref="C370">
    <cfRule type="expression" dxfId="2451" priority="3231" stopIfTrue="1">
      <formula>F370="-"</formula>
    </cfRule>
  </conditionalFormatting>
  <conditionalFormatting sqref="D370">
    <cfRule type="expression" dxfId="2450" priority="3233" stopIfTrue="1">
      <formula>F370="-"</formula>
    </cfRule>
  </conditionalFormatting>
  <conditionalFormatting sqref="E370">
    <cfRule type="expression" dxfId="2449" priority="3232" stopIfTrue="1">
      <formula>F370="-"</formula>
    </cfRule>
  </conditionalFormatting>
  <conditionalFormatting sqref="F370">
    <cfRule type="expression" dxfId="2448" priority="3230" stopIfTrue="1">
      <formula>F370="-"</formula>
    </cfRule>
  </conditionalFormatting>
  <conditionalFormatting sqref="C22">
    <cfRule type="expression" dxfId="2447" priority="3227" stopIfTrue="1">
      <formula>F22="-"</formula>
    </cfRule>
  </conditionalFormatting>
  <conditionalFormatting sqref="D22">
    <cfRule type="expression" dxfId="2446" priority="3229" stopIfTrue="1">
      <formula>F22="-"</formula>
    </cfRule>
  </conditionalFormatting>
  <conditionalFormatting sqref="E22">
    <cfRule type="expression" dxfId="2445" priority="3228" stopIfTrue="1">
      <formula>F22="-"</formula>
    </cfRule>
  </conditionalFormatting>
  <conditionalFormatting sqref="F22">
    <cfRule type="expression" dxfId="2444" priority="3226" stopIfTrue="1">
      <formula>F22="-"</formula>
    </cfRule>
  </conditionalFormatting>
  <conditionalFormatting sqref="C369">
    <cfRule type="expression" dxfId="2443" priority="3223" stopIfTrue="1">
      <formula>F369="-"</formula>
    </cfRule>
  </conditionalFormatting>
  <conditionalFormatting sqref="D369">
    <cfRule type="expression" dxfId="2442" priority="3225" stopIfTrue="1">
      <formula>F369="-"</formula>
    </cfRule>
  </conditionalFormatting>
  <conditionalFormatting sqref="E369">
    <cfRule type="expression" dxfId="2441" priority="3224" stopIfTrue="1">
      <formula>F369="-"</formula>
    </cfRule>
  </conditionalFormatting>
  <conditionalFormatting sqref="F369">
    <cfRule type="expression" dxfId="2440" priority="3222" stopIfTrue="1">
      <formula>F369="-"</formula>
    </cfRule>
  </conditionalFormatting>
  <conditionalFormatting sqref="G369">
    <cfRule type="cellIs" dxfId="2439" priority="3220" stopIfTrue="1" operator="equal">
      <formula>""</formula>
    </cfRule>
    <cfRule type="expression" dxfId="2438" priority="3221" stopIfTrue="1">
      <formula>F369="-"</formula>
    </cfRule>
  </conditionalFormatting>
  <conditionalFormatting sqref="C368">
    <cfRule type="expression" dxfId="2437" priority="3217" stopIfTrue="1">
      <formula>F368="-"</formula>
    </cfRule>
  </conditionalFormatting>
  <conditionalFormatting sqref="D368">
    <cfRule type="expression" dxfId="2436" priority="3219" stopIfTrue="1">
      <formula>F368="-"</formula>
    </cfRule>
  </conditionalFormatting>
  <conditionalFormatting sqref="E368">
    <cfRule type="expression" dxfId="2435" priority="3218" stopIfTrue="1">
      <formula>F368="-"</formula>
    </cfRule>
  </conditionalFormatting>
  <conditionalFormatting sqref="F368">
    <cfRule type="expression" dxfId="2434" priority="3216" stopIfTrue="1">
      <formula>F368="-"</formula>
    </cfRule>
  </conditionalFormatting>
  <conditionalFormatting sqref="G368">
    <cfRule type="cellIs" dxfId="2433" priority="3214" stopIfTrue="1" operator="equal">
      <formula>""</formula>
    </cfRule>
    <cfRule type="expression" dxfId="2432" priority="3215" stopIfTrue="1">
      <formula>F368="-"</formula>
    </cfRule>
  </conditionalFormatting>
  <conditionalFormatting sqref="G335">
    <cfRule type="cellIs" dxfId="2431" priority="3212" stopIfTrue="1" operator="equal">
      <formula>""</formula>
    </cfRule>
    <cfRule type="expression" dxfId="2430" priority="3213" stopIfTrue="1">
      <formula>F335="-"</formula>
    </cfRule>
  </conditionalFormatting>
  <conditionalFormatting sqref="G350">
    <cfRule type="cellIs" dxfId="2429" priority="3210" stopIfTrue="1" operator="equal">
      <formula>""</formula>
    </cfRule>
    <cfRule type="expression" dxfId="2428" priority="3211" stopIfTrue="1">
      <formula>F350="-"</formula>
    </cfRule>
  </conditionalFormatting>
  <conditionalFormatting sqref="G351">
    <cfRule type="cellIs" dxfId="2427" priority="3208" stopIfTrue="1" operator="equal">
      <formula>""</formula>
    </cfRule>
    <cfRule type="expression" dxfId="2426" priority="3209" stopIfTrue="1">
      <formula>F351="-"</formula>
    </cfRule>
  </conditionalFormatting>
  <conditionalFormatting sqref="G352">
    <cfRule type="cellIs" dxfId="2425" priority="3206" stopIfTrue="1" operator="equal">
      <formula>""</formula>
    </cfRule>
    <cfRule type="expression" dxfId="2424" priority="3207" stopIfTrue="1">
      <formula>F352="-"</formula>
    </cfRule>
  </conditionalFormatting>
  <conditionalFormatting sqref="G353">
    <cfRule type="cellIs" dxfId="2423" priority="3204" stopIfTrue="1" operator="equal">
      <formula>""</formula>
    </cfRule>
    <cfRule type="expression" dxfId="2422" priority="3205" stopIfTrue="1">
      <formula>F353="-"</formula>
    </cfRule>
  </conditionalFormatting>
  <conditionalFormatting sqref="G354">
    <cfRule type="cellIs" dxfId="2421" priority="3202" stopIfTrue="1" operator="equal">
      <formula>""</formula>
    </cfRule>
    <cfRule type="expression" dxfId="2420" priority="3203" stopIfTrue="1">
      <formula>F354="-"</formula>
    </cfRule>
  </conditionalFormatting>
  <conditionalFormatting sqref="G355">
    <cfRule type="cellIs" dxfId="2419" priority="3200" stopIfTrue="1" operator="equal">
      <formula>""</formula>
    </cfRule>
    <cfRule type="expression" dxfId="2418" priority="3201" stopIfTrue="1">
      <formula>F355="-"</formula>
    </cfRule>
  </conditionalFormatting>
  <conditionalFormatting sqref="G320">
    <cfRule type="cellIs" dxfId="2417" priority="3198" stopIfTrue="1" operator="equal">
      <formula>""</formula>
    </cfRule>
    <cfRule type="expression" dxfId="2416" priority="3199" stopIfTrue="1">
      <formula>F320="-"</formula>
    </cfRule>
  </conditionalFormatting>
  <conditionalFormatting sqref="C346">
    <cfRule type="expression" dxfId="2415" priority="3195" stopIfTrue="1">
      <formula>F346="-"</formula>
    </cfRule>
  </conditionalFormatting>
  <conditionalFormatting sqref="D346">
    <cfRule type="expression" dxfId="2414" priority="3197" stopIfTrue="1">
      <formula>F346="-"</formula>
    </cfRule>
  </conditionalFormatting>
  <conditionalFormatting sqref="E346">
    <cfRule type="expression" dxfId="2413" priority="3196" stopIfTrue="1">
      <formula>F346="-"</formula>
    </cfRule>
  </conditionalFormatting>
  <conditionalFormatting sqref="F346">
    <cfRule type="expression" dxfId="2412" priority="3194" stopIfTrue="1">
      <formula>F346="-"</formula>
    </cfRule>
  </conditionalFormatting>
  <conditionalFormatting sqref="G346">
    <cfRule type="cellIs" dxfId="2411" priority="3192" stopIfTrue="1" operator="equal">
      <formula>""</formula>
    </cfRule>
    <cfRule type="expression" dxfId="2410" priority="3193" stopIfTrue="1">
      <formula>F346="-"</formula>
    </cfRule>
  </conditionalFormatting>
  <conditionalFormatting sqref="G321">
    <cfRule type="cellIs" dxfId="2409" priority="3190" stopIfTrue="1" operator="equal">
      <formula>""</formula>
    </cfRule>
    <cfRule type="expression" dxfId="2408" priority="3191" stopIfTrue="1">
      <formula>F321="-"</formula>
    </cfRule>
  </conditionalFormatting>
  <conditionalFormatting sqref="C322">
    <cfRule type="expression" dxfId="2407" priority="3187" stopIfTrue="1">
      <formula>F322="-"</formula>
    </cfRule>
  </conditionalFormatting>
  <conditionalFormatting sqref="D322">
    <cfRule type="expression" dxfId="2406" priority="3189" stopIfTrue="1">
      <formula>F322="-"</formula>
    </cfRule>
  </conditionalFormatting>
  <conditionalFormatting sqref="E322">
    <cfRule type="expression" dxfId="2405" priority="3188" stopIfTrue="1">
      <formula>F322="-"</formula>
    </cfRule>
  </conditionalFormatting>
  <conditionalFormatting sqref="F322">
    <cfRule type="expression" dxfId="2404" priority="3186" stopIfTrue="1">
      <formula>F322="-"</formula>
    </cfRule>
  </conditionalFormatting>
  <conditionalFormatting sqref="G322">
    <cfRule type="cellIs" dxfId="2403" priority="3184" stopIfTrue="1" operator="equal">
      <formula>""</formula>
    </cfRule>
    <cfRule type="expression" dxfId="2402" priority="3185" stopIfTrue="1">
      <formula>F322="-"</formula>
    </cfRule>
  </conditionalFormatting>
  <conditionalFormatting sqref="C325">
    <cfRule type="expression" dxfId="2401" priority="3181" stopIfTrue="1">
      <formula>F325="-"</formula>
    </cfRule>
  </conditionalFormatting>
  <conditionalFormatting sqref="D325">
    <cfRule type="expression" dxfId="2400" priority="3183" stopIfTrue="1">
      <formula>F325="-"</formula>
    </cfRule>
  </conditionalFormatting>
  <conditionalFormatting sqref="E325">
    <cfRule type="expression" dxfId="2399" priority="3182" stopIfTrue="1">
      <formula>F325="-"</formula>
    </cfRule>
  </conditionalFormatting>
  <conditionalFormatting sqref="F325">
    <cfRule type="expression" dxfId="2398" priority="3180" stopIfTrue="1">
      <formula>F325="-"</formula>
    </cfRule>
  </conditionalFormatting>
  <conditionalFormatting sqref="G370">
    <cfRule type="cellIs" dxfId="2397" priority="3176" stopIfTrue="1" operator="equal">
      <formula>""</formula>
    </cfRule>
    <cfRule type="expression" dxfId="2396" priority="3177" stopIfTrue="1">
      <formula>F370="-"</formula>
    </cfRule>
  </conditionalFormatting>
  <conditionalFormatting sqref="G325">
    <cfRule type="cellIs" dxfId="2395" priority="3178" stopIfTrue="1" operator="equal">
      <formula>""</formula>
    </cfRule>
    <cfRule type="expression" dxfId="2394" priority="3179" stopIfTrue="1">
      <formula>F325="-"</formula>
    </cfRule>
  </conditionalFormatting>
  <conditionalFormatting sqref="C356">
    <cfRule type="expression" dxfId="2393" priority="3173" stopIfTrue="1">
      <formula>F356="-"</formula>
    </cfRule>
  </conditionalFormatting>
  <conditionalFormatting sqref="D356">
    <cfRule type="expression" dxfId="2392" priority="3175" stopIfTrue="1">
      <formula>F356="-"</formula>
    </cfRule>
  </conditionalFormatting>
  <conditionalFormatting sqref="E356">
    <cfRule type="expression" dxfId="2391" priority="3174" stopIfTrue="1">
      <formula>F356="-"</formula>
    </cfRule>
  </conditionalFormatting>
  <conditionalFormatting sqref="F356">
    <cfRule type="expression" dxfId="2390" priority="3172" stopIfTrue="1">
      <formula>F356="-"</formula>
    </cfRule>
  </conditionalFormatting>
  <conditionalFormatting sqref="G356">
    <cfRule type="cellIs" dxfId="2389" priority="3170" stopIfTrue="1" operator="equal">
      <formula>""</formula>
    </cfRule>
    <cfRule type="expression" dxfId="2388" priority="3171" stopIfTrue="1">
      <formula>F356="-"</formula>
    </cfRule>
  </conditionalFormatting>
  <conditionalFormatting sqref="G371">
    <cfRule type="cellIs" dxfId="2387" priority="3168" stopIfTrue="1" operator="equal">
      <formula>""</formula>
    </cfRule>
    <cfRule type="expression" dxfId="2386" priority="3169" stopIfTrue="1">
      <formula>F371="-"</formula>
    </cfRule>
  </conditionalFormatting>
  <conditionalFormatting sqref="G374">
    <cfRule type="cellIs" dxfId="2385" priority="3166" stopIfTrue="1" operator="equal">
      <formula>""</formula>
    </cfRule>
    <cfRule type="expression" dxfId="2384" priority="3167" stopIfTrue="1">
      <formula>F374="-"</formula>
    </cfRule>
  </conditionalFormatting>
  <conditionalFormatting sqref="G375">
    <cfRule type="cellIs" dxfId="2383" priority="3164" stopIfTrue="1" operator="equal">
      <formula>""</formula>
    </cfRule>
    <cfRule type="expression" dxfId="2382" priority="3165" stopIfTrue="1">
      <formula>F375="-"</formula>
    </cfRule>
  </conditionalFormatting>
  <conditionalFormatting sqref="G377">
    <cfRule type="cellIs" dxfId="2381" priority="3162" stopIfTrue="1" operator="equal">
      <formula>""</formula>
    </cfRule>
    <cfRule type="expression" dxfId="2380" priority="3163" stopIfTrue="1">
      <formula>F377="-"</formula>
    </cfRule>
  </conditionalFormatting>
  <conditionalFormatting sqref="C651">
    <cfRule type="expression" dxfId="2379" priority="3159" stopIfTrue="1">
      <formula>F651="-"</formula>
    </cfRule>
  </conditionalFormatting>
  <conditionalFormatting sqref="D651">
    <cfRule type="expression" dxfId="2378" priority="3161" stopIfTrue="1">
      <formula>F651="-"</formula>
    </cfRule>
  </conditionalFormatting>
  <conditionalFormatting sqref="E651">
    <cfRule type="expression" dxfId="2377" priority="3160" stopIfTrue="1">
      <formula>F651="-"</formula>
    </cfRule>
  </conditionalFormatting>
  <conditionalFormatting sqref="F651">
    <cfRule type="expression" dxfId="2376" priority="3158" stopIfTrue="1">
      <formula>F651="-"</formula>
    </cfRule>
  </conditionalFormatting>
  <conditionalFormatting sqref="G378">
    <cfRule type="cellIs" dxfId="2375" priority="3156" stopIfTrue="1" operator="equal">
      <formula>""</formula>
    </cfRule>
    <cfRule type="expression" dxfId="2374" priority="3157" stopIfTrue="1">
      <formula>F378="-"</formula>
    </cfRule>
  </conditionalFormatting>
  <conditionalFormatting sqref="C381">
    <cfRule type="expression" dxfId="2373" priority="3153" stopIfTrue="1">
      <formula>F381="-"</formula>
    </cfRule>
  </conditionalFormatting>
  <conditionalFormatting sqref="D381">
    <cfRule type="expression" dxfId="2372" priority="3155" stopIfTrue="1">
      <formula>F381="-"</formula>
    </cfRule>
  </conditionalFormatting>
  <conditionalFormatting sqref="E381">
    <cfRule type="expression" dxfId="2371" priority="3154" stopIfTrue="1">
      <formula>F381="-"</formula>
    </cfRule>
  </conditionalFormatting>
  <conditionalFormatting sqref="F381">
    <cfRule type="expression" dxfId="2370" priority="3152" stopIfTrue="1">
      <formula>F381="-"</formula>
    </cfRule>
  </conditionalFormatting>
  <conditionalFormatting sqref="G651">
    <cfRule type="cellIs" dxfId="2369" priority="3150" stopIfTrue="1" operator="equal">
      <formula>""</formula>
    </cfRule>
    <cfRule type="expression" dxfId="2368" priority="3151" stopIfTrue="1">
      <formula>F651="-"</formula>
    </cfRule>
  </conditionalFormatting>
  <conditionalFormatting sqref="G381">
    <cfRule type="cellIs" dxfId="2367" priority="3148" stopIfTrue="1" operator="equal">
      <formula>""</formula>
    </cfRule>
    <cfRule type="expression" dxfId="2366" priority="3149" stopIfTrue="1">
      <formula>F381="-"</formula>
    </cfRule>
  </conditionalFormatting>
  <conditionalFormatting sqref="C299">
    <cfRule type="expression" dxfId="2365" priority="3145" stopIfTrue="1">
      <formula>F299="-"</formula>
    </cfRule>
  </conditionalFormatting>
  <conditionalFormatting sqref="D299">
    <cfRule type="expression" dxfId="2364" priority="3147" stopIfTrue="1">
      <formula>F299="-"</formula>
    </cfRule>
  </conditionalFormatting>
  <conditionalFormatting sqref="E299">
    <cfRule type="expression" dxfId="2363" priority="3146" stopIfTrue="1">
      <formula>F299="-"</formula>
    </cfRule>
  </conditionalFormatting>
  <conditionalFormatting sqref="F299">
    <cfRule type="expression" dxfId="2362" priority="3144" stopIfTrue="1">
      <formula>F299="-"</formula>
    </cfRule>
  </conditionalFormatting>
  <conditionalFormatting sqref="G299">
    <cfRule type="cellIs" dxfId="2361" priority="3142" stopIfTrue="1" operator="equal">
      <formula>""</formula>
    </cfRule>
    <cfRule type="expression" dxfId="2360" priority="3143" stopIfTrue="1">
      <formula>F299="-"</formula>
    </cfRule>
  </conditionalFormatting>
  <conditionalFormatting sqref="G379">
    <cfRule type="cellIs" dxfId="2359" priority="3136" stopIfTrue="1" operator="equal">
      <formula>""</formula>
    </cfRule>
    <cfRule type="expression" dxfId="2358" priority="3137" stopIfTrue="1">
      <formula>F379="-"</formula>
    </cfRule>
  </conditionalFormatting>
  <conditionalFormatting sqref="C379">
    <cfRule type="expression" dxfId="2357" priority="3139" stopIfTrue="1">
      <formula>F379="-"</formula>
    </cfRule>
  </conditionalFormatting>
  <conditionalFormatting sqref="D379">
    <cfRule type="expression" dxfId="2356" priority="3141" stopIfTrue="1">
      <formula>F379="-"</formula>
    </cfRule>
  </conditionalFormatting>
  <conditionalFormatting sqref="E379">
    <cfRule type="expression" dxfId="2355" priority="3140" stopIfTrue="1">
      <formula>F379="-"</formula>
    </cfRule>
  </conditionalFormatting>
  <conditionalFormatting sqref="F379">
    <cfRule type="expression" dxfId="2354" priority="3138" stopIfTrue="1">
      <formula>F379="-"</formula>
    </cfRule>
  </conditionalFormatting>
  <conditionalFormatting sqref="C389">
    <cfRule type="expression" dxfId="2353" priority="3133" stopIfTrue="1">
      <formula>F389="-"</formula>
    </cfRule>
  </conditionalFormatting>
  <conditionalFormatting sqref="D389">
    <cfRule type="expression" dxfId="2352" priority="3135" stopIfTrue="1">
      <formula>F389="-"</formula>
    </cfRule>
  </conditionalFormatting>
  <conditionalFormatting sqref="E389">
    <cfRule type="expression" dxfId="2351" priority="3134" stopIfTrue="1">
      <formula>F389="-"</formula>
    </cfRule>
  </conditionalFormatting>
  <conditionalFormatting sqref="F389">
    <cfRule type="expression" dxfId="2350" priority="3132" stopIfTrue="1">
      <formula>F389="-"</formula>
    </cfRule>
  </conditionalFormatting>
  <conditionalFormatting sqref="G389">
    <cfRule type="cellIs" dxfId="2349" priority="3130" stopIfTrue="1" operator="equal">
      <formula>""</formula>
    </cfRule>
    <cfRule type="expression" dxfId="2348" priority="3131" stopIfTrue="1">
      <formula>F389="-"</formula>
    </cfRule>
  </conditionalFormatting>
  <conditionalFormatting sqref="C386">
    <cfRule type="expression" dxfId="2347" priority="3128" stopIfTrue="1">
      <formula>F386="-"</formula>
    </cfRule>
  </conditionalFormatting>
  <conditionalFormatting sqref="D386">
    <cfRule type="expression" dxfId="2346" priority="3129" stopIfTrue="1">
      <formula>F386="-"</formula>
    </cfRule>
  </conditionalFormatting>
  <conditionalFormatting sqref="F386">
    <cfRule type="expression" dxfId="2345" priority="3127" stopIfTrue="1">
      <formula>F386="-"</formula>
    </cfRule>
  </conditionalFormatting>
  <conditionalFormatting sqref="C15">
    <cfRule type="expression" dxfId="2344" priority="3122" stopIfTrue="1">
      <formula>F15="-"</formula>
    </cfRule>
  </conditionalFormatting>
  <conditionalFormatting sqref="D15">
    <cfRule type="expression" dxfId="2343" priority="3126" stopIfTrue="1">
      <formula>F15="-"</formula>
    </cfRule>
  </conditionalFormatting>
  <conditionalFormatting sqref="E15">
    <cfRule type="expression" dxfId="2342" priority="3125" stopIfTrue="1">
      <formula>F15="-"</formula>
    </cfRule>
  </conditionalFormatting>
  <conditionalFormatting sqref="F15">
    <cfRule type="expression" dxfId="2341" priority="3121" stopIfTrue="1">
      <formula>F15="-"</formula>
    </cfRule>
  </conditionalFormatting>
  <conditionalFormatting sqref="G386">
    <cfRule type="cellIs" dxfId="2340" priority="3117" stopIfTrue="1" operator="equal">
      <formula>""</formula>
    </cfRule>
    <cfRule type="expression" dxfId="2339" priority="3118" stopIfTrue="1">
      <formula>F386="-"</formula>
    </cfRule>
  </conditionalFormatting>
  <conditionalFormatting sqref="G15">
    <cfRule type="cellIs" dxfId="2338" priority="3119" stopIfTrue="1" operator="equal">
      <formula>""</formula>
    </cfRule>
    <cfRule type="expression" dxfId="2337" priority="3120" stopIfTrue="1">
      <formula>F15="-"</formula>
    </cfRule>
  </conditionalFormatting>
  <conditionalFormatting sqref="C403">
    <cfRule type="expression" dxfId="2336" priority="3111" stopIfTrue="1">
      <formula>F403="-"</formula>
    </cfRule>
  </conditionalFormatting>
  <conditionalFormatting sqref="D403">
    <cfRule type="expression" dxfId="2335" priority="3116" stopIfTrue="1">
      <formula>F403="-"</formula>
    </cfRule>
  </conditionalFormatting>
  <conditionalFormatting sqref="B403">
    <cfRule type="expression" dxfId="2334" priority="3115" stopIfTrue="1">
      <formula>F403="-"</formula>
    </cfRule>
  </conditionalFormatting>
  <conditionalFormatting sqref="E403">
    <cfRule type="expression" dxfId="2333" priority="3114" stopIfTrue="1">
      <formula>F403="-"</formula>
    </cfRule>
  </conditionalFormatting>
  <conditionalFormatting sqref="F403">
    <cfRule type="expression" dxfId="2332" priority="3110" stopIfTrue="1">
      <formula>F403="-"</formula>
    </cfRule>
  </conditionalFormatting>
  <conditionalFormatting sqref="G403">
    <cfRule type="cellIs" dxfId="2331" priority="3108" stopIfTrue="1" operator="equal">
      <formula>""</formula>
    </cfRule>
    <cfRule type="expression" dxfId="2330" priority="3109" stopIfTrue="1">
      <formula>F403="-"</formula>
    </cfRule>
  </conditionalFormatting>
  <conditionalFormatting sqref="C406">
    <cfRule type="expression" dxfId="2329" priority="3105" stopIfTrue="1">
      <formula>F406="-"</formula>
    </cfRule>
  </conditionalFormatting>
  <conditionalFormatting sqref="D406">
    <cfRule type="expression" dxfId="2328" priority="3107" stopIfTrue="1">
      <formula>F406="-"</formula>
    </cfRule>
  </conditionalFormatting>
  <conditionalFormatting sqref="E406">
    <cfRule type="expression" dxfId="2327" priority="3106" stopIfTrue="1">
      <formula>F406="-"</formula>
    </cfRule>
  </conditionalFormatting>
  <conditionalFormatting sqref="F406">
    <cfRule type="expression" dxfId="2326" priority="3104" stopIfTrue="1">
      <formula>F406="-"</formula>
    </cfRule>
  </conditionalFormatting>
  <conditionalFormatting sqref="C426">
    <cfRule type="expression" dxfId="2325" priority="3101" stopIfTrue="1">
      <formula>F426="-"</formula>
    </cfRule>
  </conditionalFormatting>
  <conditionalFormatting sqref="D426">
    <cfRule type="expression" dxfId="2324" priority="3103" stopIfTrue="1">
      <formula>F426="-"</formula>
    </cfRule>
  </conditionalFormatting>
  <conditionalFormatting sqref="E426">
    <cfRule type="expression" dxfId="2323" priority="3102" stopIfTrue="1">
      <formula>F426="-"</formula>
    </cfRule>
  </conditionalFormatting>
  <conditionalFormatting sqref="F426">
    <cfRule type="expression" dxfId="2322" priority="3100" stopIfTrue="1">
      <formula>F426="-"</formula>
    </cfRule>
  </conditionalFormatting>
  <conditionalFormatting sqref="C434">
    <cfRule type="expression" dxfId="2321" priority="3096" stopIfTrue="1">
      <formula>F434="-"</formula>
    </cfRule>
  </conditionalFormatting>
  <conditionalFormatting sqref="D434">
    <cfRule type="expression" dxfId="2320" priority="3099" stopIfTrue="1">
      <formula>F434="-"</formula>
    </cfRule>
  </conditionalFormatting>
  <conditionalFormatting sqref="B434:B440">
    <cfRule type="expression" dxfId="2319" priority="3098" stopIfTrue="1">
      <formula>F434="-"</formula>
    </cfRule>
  </conditionalFormatting>
  <conditionalFormatting sqref="E434">
    <cfRule type="expression" dxfId="2318" priority="3097" stopIfTrue="1">
      <formula>F434="-"</formula>
    </cfRule>
  </conditionalFormatting>
  <conditionalFormatting sqref="F434">
    <cfRule type="expression" dxfId="2317" priority="3095" stopIfTrue="1">
      <formula>F434="-"</formula>
    </cfRule>
  </conditionalFormatting>
  <conditionalFormatting sqref="C454">
    <cfRule type="expression" dxfId="2316" priority="3092" stopIfTrue="1">
      <formula>F454="-"</formula>
    </cfRule>
  </conditionalFormatting>
  <conditionalFormatting sqref="D454">
    <cfRule type="expression" dxfId="2315" priority="3094" stopIfTrue="1">
      <formula>F454="-"</formula>
    </cfRule>
  </conditionalFormatting>
  <conditionalFormatting sqref="E454">
    <cfRule type="expression" dxfId="2314" priority="3093" stopIfTrue="1">
      <formula>F454="-"</formula>
    </cfRule>
  </conditionalFormatting>
  <conditionalFormatting sqref="F454">
    <cfRule type="expression" dxfId="2313" priority="3091" stopIfTrue="1">
      <formula>F454="-"</formula>
    </cfRule>
  </conditionalFormatting>
  <conditionalFormatting sqref="G454">
    <cfRule type="cellIs" dxfId="2312" priority="3089" stopIfTrue="1" operator="equal">
      <formula>""</formula>
    </cfRule>
    <cfRule type="expression" dxfId="2311" priority="3090" stopIfTrue="1">
      <formula>F454="-"</formula>
    </cfRule>
  </conditionalFormatting>
  <conditionalFormatting sqref="C474">
    <cfRule type="expression" dxfId="2310" priority="3086" stopIfTrue="1">
      <formula>F474="-"</formula>
    </cfRule>
  </conditionalFormatting>
  <conditionalFormatting sqref="D474">
    <cfRule type="expression" dxfId="2309" priority="3088" stopIfTrue="1">
      <formula>F474="-"</formula>
    </cfRule>
  </conditionalFormatting>
  <conditionalFormatting sqref="E474">
    <cfRule type="expression" dxfId="2308" priority="3087" stopIfTrue="1">
      <formula>F474="-"</formula>
    </cfRule>
  </conditionalFormatting>
  <conditionalFormatting sqref="F474">
    <cfRule type="expression" dxfId="2307" priority="3085" stopIfTrue="1">
      <formula>F474="-"</formula>
    </cfRule>
  </conditionalFormatting>
  <conditionalFormatting sqref="G474">
    <cfRule type="cellIs" dxfId="2306" priority="3083" stopIfTrue="1" operator="equal">
      <formula>""</formula>
    </cfRule>
    <cfRule type="expression" dxfId="2305" priority="3084" stopIfTrue="1">
      <formula>F474="-"</formula>
    </cfRule>
  </conditionalFormatting>
  <conditionalFormatting sqref="C493">
    <cfRule type="expression" dxfId="2304" priority="3079" stopIfTrue="1">
      <formula>F493="-"</formula>
    </cfRule>
  </conditionalFormatting>
  <conditionalFormatting sqref="D493">
    <cfRule type="expression" dxfId="2303" priority="3082" stopIfTrue="1">
      <formula>F493="-"</formula>
    </cfRule>
  </conditionalFormatting>
  <conditionalFormatting sqref="B493:B503">
    <cfRule type="expression" dxfId="2302" priority="3081" stopIfTrue="1">
      <formula>F493="-"</formula>
    </cfRule>
  </conditionalFormatting>
  <conditionalFormatting sqref="E493">
    <cfRule type="expression" dxfId="2301" priority="3080" stopIfTrue="1">
      <formula>F493="-"</formula>
    </cfRule>
  </conditionalFormatting>
  <conditionalFormatting sqref="F493">
    <cfRule type="expression" dxfId="2300" priority="3078" stopIfTrue="1">
      <formula>F493="-"</formula>
    </cfRule>
  </conditionalFormatting>
  <conditionalFormatting sqref="G493">
    <cfRule type="cellIs" dxfId="2299" priority="3076" stopIfTrue="1" operator="equal">
      <formula>""</formula>
    </cfRule>
    <cfRule type="expression" dxfId="2298" priority="3077" stopIfTrue="1">
      <formula>F493="-"</formula>
    </cfRule>
  </conditionalFormatting>
  <conditionalFormatting sqref="C505">
    <cfRule type="expression" dxfId="2297" priority="3072" stopIfTrue="1">
      <formula>F505="-"</formula>
    </cfRule>
  </conditionalFormatting>
  <conditionalFormatting sqref="D505">
    <cfRule type="expression" dxfId="2296" priority="3075" stopIfTrue="1">
      <formula>F505="-"</formula>
    </cfRule>
  </conditionalFormatting>
  <conditionalFormatting sqref="B505:B537">
    <cfRule type="expression" dxfId="2295" priority="3074" stopIfTrue="1">
      <formula>F505="-"</formula>
    </cfRule>
  </conditionalFormatting>
  <conditionalFormatting sqref="E505">
    <cfRule type="expression" dxfId="2294" priority="3073" stopIfTrue="1">
      <formula>F505="-"</formula>
    </cfRule>
  </conditionalFormatting>
  <conditionalFormatting sqref="F505">
    <cfRule type="expression" dxfId="2293" priority="3071" stopIfTrue="1">
      <formula>F505="-"</formula>
    </cfRule>
  </conditionalFormatting>
  <conditionalFormatting sqref="C539">
    <cfRule type="expression" dxfId="2292" priority="3067" stopIfTrue="1">
      <formula>F539="-"</formula>
    </cfRule>
  </conditionalFormatting>
  <conditionalFormatting sqref="D539">
    <cfRule type="expression" dxfId="2291" priority="3070" stopIfTrue="1">
      <formula>F539="-"</formula>
    </cfRule>
  </conditionalFormatting>
  <conditionalFormatting sqref="B539:B577">
    <cfRule type="expression" dxfId="2290" priority="3069" stopIfTrue="1">
      <formula>F539="-"</formula>
    </cfRule>
  </conditionalFormatting>
  <conditionalFormatting sqref="E539">
    <cfRule type="expression" dxfId="2289" priority="3068" stopIfTrue="1">
      <formula>F539="-"</formula>
    </cfRule>
  </conditionalFormatting>
  <conditionalFormatting sqref="F539">
    <cfRule type="expression" dxfId="2288" priority="3066" stopIfTrue="1">
      <formula>F539="-"</formula>
    </cfRule>
  </conditionalFormatting>
  <conditionalFormatting sqref="G539">
    <cfRule type="cellIs" dxfId="2287" priority="3064" stopIfTrue="1" operator="equal">
      <formula>""</formula>
    </cfRule>
    <cfRule type="expression" dxfId="2286" priority="3065" stopIfTrue="1">
      <formula>F539="-"</formula>
    </cfRule>
  </conditionalFormatting>
  <conditionalFormatting sqref="C420">
    <cfRule type="expression" dxfId="2285" priority="3061" stopIfTrue="1">
      <formula>F420="-"</formula>
    </cfRule>
  </conditionalFormatting>
  <conditionalFormatting sqref="D420">
    <cfRule type="expression" dxfId="2284" priority="3063" stopIfTrue="1">
      <formula>F420="-"</formula>
    </cfRule>
  </conditionalFormatting>
  <conditionalFormatting sqref="E420">
    <cfRule type="expression" dxfId="2283" priority="3062" stopIfTrue="1">
      <formula>F420="-"</formula>
    </cfRule>
  </conditionalFormatting>
  <conditionalFormatting sqref="F420">
    <cfRule type="expression" dxfId="2282" priority="3060" stopIfTrue="1">
      <formula>F420="-"</formula>
    </cfRule>
  </conditionalFormatting>
  <conditionalFormatting sqref="G420">
    <cfRule type="cellIs" dxfId="2281" priority="3058" stopIfTrue="1" operator="equal">
      <formula>""</formula>
    </cfRule>
    <cfRule type="expression" dxfId="2280" priority="3059" stopIfTrue="1">
      <formula>F420="-"</formula>
    </cfRule>
  </conditionalFormatting>
  <conditionalFormatting sqref="C412">
    <cfRule type="expression" dxfId="2279" priority="3055" stopIfTrue="1">
      <formula>F412="-"</formula>
    </cfRule>
  </conditionalFormatting>
  <conditionalFormatting sqref="D412">
    <cfRule type="expression" dxfId="2278" priority="3057" stopIfTrue="1">
      <formula>F412="-"</formula>
    </cfRule>
  </conditionalFormatting>
  <conditionalFormatting sqref="E412">
    <cfRule type="expression" dxfId="2277" priority="3056" stopIfTrue="1">
      <formula>F412="-"</formula>
    </cfRule>
  </conditionalFormatting>
  <conditionalFormatting sqref="F412">
    <cfRule type="expression" dxfId="2276" priority="3054" stopIfTrue="1">
      <formula>F412="-"</formula>
    </cfRule>
  </conditionalFormatting>
  <conditionalFormatting sqref="C411">
    <cfRule type="expression" dxfId="2275" priority="3051" stopIfTrue="1">
      <formula>F411="-"</formula>
    </cfRule>
  </conditionalFormatting>
  <conditionalFormatting sqref="D411">
    <cfRule type="expression" dxfId="2274" priority="3053" stopIfTrue="1">
      <formula>F411="-"</formula>
    </cfRule>
  </conditionalFormatting>
  <conditionalFormatting sqref="E411">
    <cfRule type="expression" dxfId="2273" priority="3052" stopIfTrue="1">
      <formula>F411="-"</formula>
    </cfRule>
  </conditionalFormatting>
  <conditionalFormatting sqref="F411">
    <cfRule type="expression" dxfId="2272" priority="3050" stopIfTrue="1">
      <formula>F411="-"</formula>
    </cfRule>
  </conditionalFormatting>
  <conditionalFormatting sqref="C414">
    <cfRule type="expression" dxfId="2271" priority="3047" stopIfTrue="1">
      <formula>F414="-"</formula>
    </cfRule>
  </conditionalFormatting>
  <conditionalFormatting sqref="D414">
    <cfRule type="expression" dxfId="2270" priority="3049" stopIfTrue="1">
      <formula>F414="-"</formula>
    </cfRule>
  </conditionalFormatting>
  <conditionalFormatting sqref="E414">
    <cfRule type="expression" dxfId="2269" priority="3048" stopIfTrue="1">
      <formula>F414="-"</formula>
    </cfRule>
  </conditionalFormatting>
  <conditionalFormatting sqref="F414">
    <cfRule type="expression" dxfId="2268" priority="3046" stopIfTrue="1">
      <formula>F414="-"</formula>
    </cfRule>
  </conditionalFormatting>
  <conditionalFormatting sqref="C415">
    <cfRule type="expression" dxfId="2267" priority="3043" stopIfTrue="1">
      <formula>F415="-"</formula>
    </cfRule>
  </conditionalFormatting>
  <conditionalFormatting sqref="D415">
    <cfRule type="expression" dxfId="2266" priority="3045" stopIfTrue="1">
      <formula>F415="-"</formula>
    </cfRule>
  </conditionalFormatting>
  <conditionalFormatting sqref="E415">
    <cfRule type="expression" dxfId="2265" priority="3044" stopIfTrue="1">
      <formula>F415="-"</formula>
    </cfRule>
  </conditionalFormatting>
  <conditionalFormatting sqref="F415">
    <cfRule type="expression" dxfId="2264" priority="3042" stopIfTrue="1">
      <formula>F415="-"</formula>
    </cfRule>
  </conditionalFormatting>
  <conditionalFormatting sqref="C416">
    <cfRule type="expression" dxfId="2263" priority="3039" stopIfTrue="1">
      <formula>F416="-"</formula>
    </cfRule>
  </conditionalFormatting>
  <conditionalFormatting sqref="D416">
    <cfRule type="expression" dxfId="2262" priority="3041" stopIfTrue="1">
      <formula>F416="-"</formula>
    </cfRule>
  </conditionalFormatting>
  <conditionalFormatting sqref="E416">
    <cfRule type="expression" dxfId="2261" priority="3040" stopIfTrue="1">
      <formula>F416="-"</formula>
    </cfRule>
  </conditionalFormatting>
  <conditionalFormatting sqref="F416">
    <cfRule type="expression" dxfId="2260" priority="3038" stopIfTrue="1">
      <formula>F416="-"</formula>
    </cfRule>
  </conditionalFormatting>
  <conditionalFormatting sqref="C417">
    <cfRule type="expression" dxfId="2259" priority="3035" stopIfTrue="1">
      <formula>F417="-"</formula>
    </cfRule>
  </conditionalFormatting>
  <conditionalFormatting sqref="D417">
    <cfRule type="expression" dxfId="2258" priority="3037" stopIfTrue="1">
      <formula>F417="-"</formula>
    </cfRule>
  </conditionalFormatting>
  <conditionalFormatting sqref="E417">
    <cfRule type="expression" dxfId="2257" priority="3036" stopIfTrue="1">
      <formula>F417="-"</formula>
    </cfRule>
  </conditionalFormatting>
  <conditionalFormatting sqref="F417">
    <cfRule type="expression" dxfId="2256" priority="3034" stopIfTrue="1">
      <formula>F417="-"</formula>
    </cfRule>
  </conditionalFormatting>
  <conditionalFormatting sqref="C418">
    <cfRule type="expression" dxfId="2255" priority="3031" stopIfTrue="1">
      <formula>F418="-"</formula>
    </cfRule>
  </conditionalFormatting>
  <conditionalFormatting sqref="D418">
    <cfRule type="expression" dxfId="2254" priority="3033" stopIfTrue="1">
      <formula>F418="-"</formula>
    </cfRule>
  </conditionalFormatting>
  <conditionalFormatting sqref="E418">
    <cfRule type="expression" dxfId="2253" priority="3032" stopIfTrue="1">
      <formula>F418="-"</formula>
    </cfRule>
  </conditionalFormatting>
  <conditionalFormatting sqref="F418">
    <cfRule type="expression" dxfId="2252" priority="3030" stopIfTrue="1">
      <formula>F418="-"</formula>
    </cfRule>
  </conditionalFormatting>
  <conditionalFormatting sqref="C419">
    <cfRule type="expression" dxfId="2251" priority="3027" stopIfTrue="1">
      <formula>F419="-"</formula>
    </cfRule>
  </conditionalFormatting>
  <conditionalFormatting sqref="D419">
    <cfRule type="expression" dxfId="2250" priority="3029" stopIfTrue="1">
      <formula>F419="-"</formula>
    </cfRule>
  </conditionalFormatting>
  <conditionalFormatting sqref="E419">
    <cfRule type="expression" dxfId="2249" priority="3028" stopIfTrue="1">
      <formula>F419="-"</formula>
    </cfRule>
  </conditionalFormatting>
  <conditionalFormatting sqref="F419">
    <cfRule type="expression" dxfId="2248" priority="3026" stopIfTrue="1">
      <formula>F419="-"</formula>
    </cfRule>
  </conditionalFormatting>
  <conditionalFormatting sqref="C422">
    <cfRule type="expression" dxfId="2247" priority="3023" stopIfTrue="1">
      <formula>F422="-"</formula>
    </cfRule>
  </conditionalFormatting>
  <conditionalFormatting sqref="D422">
    <cfRule type="expression" dxfId="2246" priority="3025" stopIfTrue="1">
      <formula>F422="-"</formula>
    </cfRule>
  </conditionalFormatting>
  <conditionalFormatting sqref="E422">
    <cfRule type="expression" dxfId="2245" priority="3024" stopIfTrue="1">
      <formula>F422="-"</formula>
    </cfRule>
  </conditionalFormatting>
  <conditionalFormatting sqref="F422">
    <cfRule type="expression" dxfId="2244" priority="3022" stopIfTrue="1">
      <formula>F422="-"</formula>
    </cfRule>
  </conditionalFormatting>
  <conditionalFormatting sqref="G422">
    <cfRule type="cellIs" dxfId="2243" priority="3020" stopIfTrue="1" operator="equal">
      <formula>""</formula>
    </cfRule>
    <cfRule type="expression" dxfId="2242" priority="3021" stopIfTrue="1">
      <formula>F422="-"</formula>
    </cfRule>
  </conditionalFormatting>
  <conditionalFormatting sqref="C421">
    <cfRule type="expression" dxfId="2241" priority="3017" stopIfTrue="1">
      <formula>F421="-"</formula>
    </cfRule>
  </conditionalFormatting>
  <conditionalFormatting sqref="D421">
    <cfRule type="expression" dxfId="2240" priority="3019" stopIfTrue="1">
      <formula>F421="-"</formula>
    </cfRule>
  </conditionalFormatting>
  <conditionalFormatting sqref="E421">
    <cfRule type="expression" dxfId="2239" priority="3018" stopIfTrue="1">
      <formula>F421="-"</formula>
    </cfRule>
  </conditionalFormatting>
  <conditionalFormatting sqref="F421">
    <cfRule type="expression" dxfId="2238" priority="3016" stopIfTrue="1">
      <formula>F421="-"</formula>
    </cfRule>
  </conditionalFormatting>
  <conditionalFormatting sqref="G421">
    <cfRule type="cellIs" dxfId="2237" priority="3014" stopIfTrue="1" operator="equal">
      <formula>""</formula>
    </cfRule>
    <cfRule type="expression" dxfId="2236" priority="3015" stopIfTrue="1">
      <formula>F421="-"</formula>
    </cfRule>
  </conditionalFormatting>
  <conditionalFormatting sqref="C579">
    <cfRule type="expression" dxfId="2235" priority="3010" stopIfTrue="1">
      <formula>F579="-"</formula>
    </cfRule>
  </conditionalFormatting>
  <conditionalFormatting sqref="D579">
    <cfRule type="expression" dxfId="2234" priority="3013" stopIfTrue="1">
      <formula>F579="-"</formula>
    </cfRule>
  </conditionalFormatting>
  <conditionalFormatting sqref="B579:B595">
    <cfRule type="expression" dxfId="2233" priority="3012" stopIfTrue="1">
      <formula>F579="-"</formula>
    </cfRule>
  </conditionalFormatting>
  <conditionalFormatting sqref="E579">
    <cfRule type="expression" dxfId="2232" priority="3011" stopIfTrue="1">
      <formula>F579="-"</formula>
    </cfRule>
  </conditionalFormatting>
  <conditionalFormatting sqref="F579">
    <cfRule type="expression" dxfId="2231" priority="3009" stopIfTrue="1">
      <formula>F579="-"</formula>
    </cfRule>
  </conditionalFormatting>
  <conditionalFormatting sqref="G444">
    <cfRule type="cellIs" dxfId="2230" priority="2979" stopIfTrue="1" operator="equal">
      <formula>""</formula>
    </cfRule>
    <cfRule type="expression" dxfId="2229" priority="2980" stopIfTrue="1">
      <formula>F444="-"</formula>
    </cfRule>
  </conditionalFormatting>
  <conditionalFormatting sqref="C404">
    <cfRule type="expression" dxfId="2228" priority="3006" stopIfTrue="1">
      <formula>F404="-"</formula>
    </cfRule>
  </conditionalFormatting>
  <conditionalFormatting sqref="D404">
    <cfRule type="expression" dxfId="2227" priority="3008" stopIfTrue="1">
      <formula>F404="-"</formula>
    </cfRule>
  </conditionalFormatting>
  <conditionalFormatting sqref="E404">
    <cfRule type="expression" dxfId="2226" priority="3007" stopIfTrue="1">
      <formula>F404="-"</formula>
    </cfRule>
  </conditionalFormatting>
  <conditionalFormatting sqref="F404">
    <cfRule type="expression" dxfId="2225" priority="3005" stopIfTrue="1">
      <formula>F404="-"</formula>
    </cfRule>
  </conditionalFormatting>
  <conditionalFormatting sqref="G404">
    <cfRule type="cellIs" dxfId="2224" priority="3003" stopIfTrue="1" operator="equal">
      <formula>""</formula>
    </cfRule>
    <cfRule type="expression" dxfId="2223" priority="3004" stopIfTrue="1">
      <formula>F404="-"</formula>
    </cfRule>
  </conditionalFormatting>
  <conditionalFormatting sqref="C405">
    <cfRule type="expression" dxfId="2222" priority="3000" stopIfTrue="1">
      <formula>F405="-"</formula>
    </cfRule>
  </conditionalFormatting>
  <conditionalFormatting sqref="D405">
    <cfRule type="expression" dxfId="2221" priority="3002" stopIfTrue="1">
      <formula>F405="-"</formula>
    </cfRule>
  </conditionalFormatting>
  <conditionalFormatting sqref="E405">
    <cfRule type="expression" dxfId="2220" priority="3001" stopIfTrue="1">
      <formula>F405="-"</formula>
    </cfRule>
  </conditionalFormatting>
  <conditionalFormatting sqref="F405">
    <cfRule type="expression" dxfId="2219" priority="2999" stopIfTrue="1">
      <formula>F405="-"</formula>
    </cfRule>
  </conditionalFormatting>
  <conditionalFormatting sqref="G405">
    <cfRule type="cellIs" dxfId="2218" priority="2997" stopIfTrue="1" operator="equal">
      <formula>""</formula>
    </cfRule>
    <cfRule type="expression" dxfId="2217" priority="2998" stopIfTrue="1">
      <formula>F405="-"</formula>
    </cfRule>
  </conditionalFormatting>
  <conditionalFormatting sqref="G26">
    <cfRule type="cellIs" dxfId="2216" priority="2995" stopIfTrue="1" operator="equal">
      <formula>""</formula>
    </cfRule>
    <cfRule type="expression" dxfId="2215" priority="2996" stopIfTrue="1">
      <formula>F26="-"</formula>
    </cfRule>
  </conditionalFormatting>
  <conditionalFormatting sqref="G33">
    <cfRule type="cellIs" dxfId="2214" priority="2993" stopIfTrue="1" operator="equal">
      <formula>""</formula>
    </cfRule>
    <cfRule type="expression" dxfId="2213" priority="2994" stopIfTrue="1">
      <formula>F33="-"</formula>
    </cfRule>
  </conditionalFormatting>
  <conditionalFormatting sqref="G55">
    <cfRule type="cellIs" dxfId="2212" priority="2991" stopIfTrue="1" operator="equal">
      <formula>""</formula>
    </cfRule>
    <cfRule type="expression" dxfId="2211" priority="2992" stopIfTrue="1">
      <formula>F55="-"</formula>
    </cfRule>
  </conditionalFormatting>
  <conditionalFormatting sqref="G57">
    <cfRule type="cellIs" dxfId="2210" priority="2989" stopIfTrue="1" operator="equal">
      <formula>""</formula>
    </cfRule>
    <cfRule type="expression" dxfId="2209" priority="2990" stopIfTrue="1">
      <formula>F57="-"</formula>
    </cfRule>
  </conditionalFormatting>
  <conditionalFormatting sqref="G62">
    <cfRule type="cellIs" dxfId="2208" priority="2987" stopIfTrue="1" operator="equal">
      <formula>""</formula>
    </cfRule>
    <cfRule type="expression" dxfId="2207" priority="2988" stopIfTrue="1">
      <formula>F62="-"</formula>
    </cfRule>
  </conditionalFormatting>
  <conditionalFormatting sqref="G68">
    <cfRule type="cellIs" dxfId="2206" priority="2985" stopIfTrue="1" operator="equal">
      <formula>""</formula>
    </cfRule>
    <cfRule type="expression" dxfId="2205" priority="2986" stopIfTrue="1">
      <formula>F68="-"</formula>
    </cfRule>
  </conditionalFormatting>
  <conditionalFormatting sqref="G70">
    <cfRule type="cellIs" dxfId="2204" priority="2983" stopIfTrue="1" operator="equal">
      <formula>""</formula>
    </cfRule>
    <cfRule type="expression" dxfId="2203" priority="2984" stopIfTrue="1">
      <formula>F70="-"</formula>
    </cfRule>
  </conditionalFormatting>
  <conditionalFormatting sqref="G71">
    <cfRule type="cellIs" dxfId="2202" priority="2981" stopIfTrue="1" operator="equal">
      <formula>""</formula>
    </cfRule>
    <cfRule type="expression" dxfId="2201" priority="2982" stopIfTrue="1">
      <formula>F71="-"</formula>
    </cfRule>
  </conditionalFormatting>
  <conditionalFormatting sqref="G533">
    <cfRule type="cellIs" dxfId="2200" priority="2939" stopIfTrue="1" operator="equal">
      <formula>""</formula>
    </cfRule>
    <cfRule type="expression" dxfId="2199" priority="2940" stopIfTrue="1">
      <formula>F533="-"</formula>
    </cfRule>
  </conditionalFormatting>
  <conditionalFormatting sqref="G86">
    <cfRule type="cellIs" dxfId="2198" priority="2977" stopIfTrue="1" operator="equal">
      <formula>""</formula>
    </cfRule>
    <cfRule type="expression" dxfId="2197" priority="2978" stopIfTrue="1">
      <formula>F86="-"</formula>
    </cfRule>
  </conditionalFormatting>
  <conditionalFormatting sqref="G258">
    <cfRule type="cellIs" dxfId="2196" priority="2975" stopIfTrue="1" operator="equal">
      <formula>""</formula>
    </cfRule>
    <cfRule type="expression" dxfId="2195" priority="2976" stopIfTrue="1">
      <formula>F258="-"</formula>
    </cfRule>
  </conditionalFormatting>
  <conditionalFormatting sqref="C349">
    <cfRule type="expression" dxfId="2194" priority="2972" stopIfTrue="1">
      <formula>F349="-"</formula>
    </cfRule>
  </conditionalFormatting>
  <conditionalFormatting sqref="D349">
    <cfRule type="expression" dxfId="2193" priority="2974" stopIfTrue="1">
      <formula>F349="-"</formula>
    </cfRule>
  </conditionalFormatting>
  <conditionalFormatting sqref="E349">
    <cfRule type="expression" dxfId="2192" priority="2973" stopIfTrue="1">
      <formula>F349="-"</formula>
    </cfRule>
  </conditionalFormatting>
  <conditionalFormatting sqref="F349">
    <cfRule type="expression" dxfId="2191" priority="2971" stopIfTrue="1">
      <formula>F349="-"</formula>
    </cfRule>
  </conditionalFormatting>
  <conditionalFormatting sqref="G349">
    <cfRule type="cellIs" dxfId="2190" priority="2969" stopIfTrue="1" operator="equal">
      <formula>""</formula>
    </cfRule>
    <cfRule type="expression" dxfId="2189" priority="2970" stopIfTrue="1">
      <formula>F349="-"</formula>
    </cfRule>
  </conditionalFormatting>
  <conditionalFormatting sqref="C498">
    <cfRule type="expression" dxfId="2188" priority="2966" stopIfTrue="1">
      <formula>F498="-"</formula>
    </cfRule>
  </conditionalFormatting>
  <conditionalFormatting sqref="D498">
    <cfRule type="expression" dxfId="2187" priority="2968" stopIfTrue="1">
      <formula>F498="-"</formula>
    </cfRule>
  </conditionalFormatting>
  <conditionalFormatting sqref="E498">
    <cfRule type="expression" dxfId="2186" priority="2967" stopIfTrue="1">
      <formula>F498="-"</formula>
    </cfRule>
  </conditionalFormatting>
  <conditionalFormatting sqref="F498">
    <cfRule type="expression" dxfId="2185" priority="2965" stopIfTrue="1">
      <formula>F498="-"</formula>
    </cfRule>
  </conditionalFormatting>
  <conditionalFormatting sqref="G498">
    <cfRule type="cellIs" dxfId="2184" priority="2963" stopIfTrue="1" operator="equal">
      <formula>""</formula>
    </cfRule>
    <cfRule type="expression" dxfId="2183" priority="2964" stopIfTrue="1">
      <formula>F498="-"</formula>
    </cfRule>
  </conditionalFormatting>
  <conditionalFormatting sqref="G505">
    <cfRule type="cellIs" dxfId="2182" priority="2961" stopIfTrue="1" operator="equal">
      <formula>""</formula>
    </cfRule>
    <cfRule type="expression" dxfId="2181" priority="2962" stopIfTrue="1">
      <formula>F505="-"</formula>
    </cfRule>
  </conditionalFormatting>
  <conditionalFormatting sqref="G507">
    <cfRule type="cellIs" dxfId="2180" priority="2959" stopIfTrue="1" operator="equal">
      <formula>""</formula>
    </cfRule>
    <cfRule type="expression" dxfId="2179" priority="2960" stopIfTrue="1">
      <formula>F507="-"</formula>
    </cfRule>
  </conditionalFormatting>
  <conditionalFormatting sqref="G508">
    <cfRule type="cellIs" dxfId="2178" priority="2957" stopIfTrue="1" operator="equal">
      <formula>""</formula>
    </cfRule>
    <cfRule type="expression" dxfId="2177" priority="2958" stopIfTrue="1">
      <formula>F508="-"</formula>
    </cfRule>
  </conditionalFormatting>
  <conditionalFormatting sqref="G509">
    <cfRule type="cellIs" dxfId="2176" priority="2955" stopIfTrue="1" operator="equal">
      <formula>""</formula>
    </cfRule>
    <cfRule type="expression" dxfId="2175" priority="2956" stopIfTrue="1">
      <formula>F509="-"</formula>
    </cfRule>
  </conditionalFormatting>
  <conditionalFormatting sqref="G510">
    <cfRule type="cellIs" dxfId="2174" priority="2953" stopIfTrue="1" operator="equal">
      <formula>""</formula>
    </cfRule>
    <cfRule type="expression" dxfId="2173" priority="2954" stopIfTrue="1">
      <formula>F510="-"</formula>
    </cfRule>
  </conditionalFormatting>
  <conditionalFormatting sqref="G523">
    <cfRule type="cellIs" dxfId="2172" priority="2951" stopIfTrue="1" operator="equal">
      <formula>""</formula>
    </cfRule>
    <cfRule type="expression" dxfId="2171" priority="2952" stopIfTrue="1">
      <formula>F523="-"</formula>
    </cfRule>
  </conditionalFormatting>
  <conditionalFormatting sqref="G524:G525">
    <cfRule type="cellIs" dxfId="2170" priority="2949" stopIfTrue="1" operator="equal">
      <formula>""</formula>
    </cfRule>
    <cfRule type="expression" dxfId="2169" priority="2950" stopIfTrue="1">
      <formula>F524="-"</formula>
    </cfRule>
  </conditionalFormatting>
  <conditionalFormatting sqref="G526">
    <cfRule type="cellIs" dxfId="2168" priority="2947" stopIfTrue="1" operator="equal">
      <formula>""</formula>
    </cfRule>
    <cfRule type="expression" dxfId="2167" priority="2948" stopIfTrue="1">
      <formula>F526="-"</formula>
    </cfRule>
  </conditionalFormatting>
  <conditionalFormatting sqref="G530">
    <cfRule type="cellIs" dxfId="2166" priority="2945" stopIfTrue="1" operator="equal">
      <formula>""</formula>
    </cfRule>
    <cfRule type="expression" dxfId="2165" priority="2946" stopIfTrue="1">
      <formula>F530="-"</formula>
    </cfRule>
  </conditionalFormatting>
  <conditionalFormatting sqref="G531">
    <cfRule type="cellIs" dxfId="2164" priority="2943" stopIfTrue="1" operator="equal">
      <formula>""</formula>
    </cfRule>
    <cfRule type="expression" dxfId="2163" priority="2944" stopIfTrue="1">
      <formula>F531="-"</formula>
    </cfRule>
  </conditionalFormatting>
  <conditionalFormatting sqref="G532">
    <cfRule type="cellIs" dxfId="2162" priority="2941" stopIfTrue="1" operator="equal">
      <formula>""</formula>
    </cfRule>
    <cfRule type="expression" dxfId="2161" priority="2942" stopIfTrue="1">
      <formula>F532="-"</formula>
    </cfRule>
  </conditionalFormatting>
  <conditionalFormatting sqref="G534">
    <cfRule type="cellIs" dxfId="2160" priority="2937" stopIfTrue="1" operator="equal">
      <formula>""</formula>
    </cfRule>
    <cfRule type="expression" dxfId="2159" priority="2938" stopIfTrue="1">
      <formula>F534="-"</formula>
    </cfRule>
  </conditionalFormatting>
  <conditionalFormatting sqref="G540">
    <cfRule type="cellIs" dxfId="2158" priority="2935" stopIfTrue="1" operator="equal">
      <formula>""</formula>
    </cfRule>
    <cfRule type="expression" dxfId="2157" priority="2936" stopIfTrue="1">
      <formula>F540="-"</formula>
    </cfRule>
  </conditionalFormatting>
  <conditionalFormatting sqref="G544">
    <cfRule type="cellIs" dxfId="2156" priority="2933" stopIfTrue="1" operator="equal">
      <formula>""</formula>
    </cfRule>
    <cfRule type="expression" dxfId="2155" priority="2934" stopIfTrue="1">
      <formula>F544="-"</formula>
    </cfRule>
  </conditionalFormatting>
  <conditionalFormatting sqref="G545">
    <cfRule type="cellIs" dxfId="2154" priority="2931" stopIfTrue="1" operator="equal">
      <formula>""</formula>
    </cfRule>
    <cfRule type="expression" dxfId="2153" priority="2932" stopIfTrue="1">
      <formula>F545="-"</formula>
    </cfRule>
  </conditionalFormatting>
  <conditionalFormatting sqref="G548">
    <cfRule type="cellIs" dxfId="2152" priority="2929" stopIfTrue="1" operator="equal">
      <formula>""</formula>
    </cfRule>
    <cfRule type="expression" dxfId="2151" priority="2930" stopIfTrue="1">
      <formula>F548="-"</formula>
    </cfRule>
  </conditionalFormatting>
  <conditionalFormatting sqref="G549:G550">
    <cfRule type="cellIs" dxfId="2150" priority="2927" stopIfTrue="1" operator="equal">
      <formula>""</formula>
    </cfRule>
    <cfRule type="expression" dxfId="2149" priority="2928" stopIfTrue="1">
      <formula>F549="-"</formula>
    </cfRule>
  </conditionalFormatting>
  <conditionalFormatting sqref="G551">
    <cfRule type="cellIs" dxfId="2148" priority="2925" stopIfTrue="1" operator="equal">
      <formula>""</formula>
    </cfRule>
    <cfRule type="expression" dxfId="2147" priority="2926" stopIfTrue="1">
      <formula>F551="-"</formula>
    </cfRule>
  </conditionalFormatting>
  <conditionalFormatting sqref="G560">
    <cfRule type="cellIs" dxfId="2146" priority="2923" stopIfTrue="1" operator="equal">
      <formula>""</formula>
    </cfRule>
    <cfRule type="expression" dxfId="2145" priority="2924" stopIfTrue="1">
      <formula>F560="-"</formula>
    </cfRule>
  </conditionalFormatting>
  <conditionalFormatting sqref="G566">
    <cfRule type="cellIs" dxfId="2144" priority="2921" stopIfTrue="1" operator="equal">
      <formula>""</formula>
    </cfRule>
    <cfRule type="expression" dxfId="2143" priority="2922" stopIfTrue="1">
      <formula>F566="-"</formula>
    </cfRule>
  </conditionalFormatting>
  <conditionalFormatting sqref="G567">
    <cfRule type="cellIs" dxfId="2142" priority="2919" stopIfTrue="1" operator="equal">
      <formula>""</formula>
    </cfRule>
    <cfRule type="expression" dxfId="2141" priority="2920" stopIfTrue="1">
      <formula>F567="-"</formula>
    </cfRule>
  </conditionalFormatting>
  <conditionalFormatting sqref="G579">
    <cfRule type="cellIs" dxfId="2140" priority="2917" stopIfTrue="1" operator="equal">
      <formula>""</formula>
    </cfRule>
    <cfRule type="expression" dxfId="2139" priority="2918" stopIfTrue="1">
      <formula>F579="-"</formula>
    </cfRule>
  </conditionalFormatting>
  <conditionalFormatting sqref="G580">
    <cfRule type="cellIs" dxfId="2138" priority="2915" stopIfTrue="1" operator="equal">
      <formula>""</formula>
    </cfRule>
    <cfRule type="expression" dxfId="2137" priority="2916" stopIfTrue="1">
      <formula>F580="-"</formula>
    </cfRule>
  </conditionalFormatting>
  <conditionalFormatting sqref="G581">
    <cfRule type="cellIs" dxfId="2136" priority="2913" stopIfTrue="1" operator="equal">
      <formula>""</formula>
    </cfRule>
    <cfRule type="expression" dxfId="2135" priority="2914" stopIfTrue="1">
      <formula>F581="-"</formula>
    </cfRule>
  </conditionalFormatting>
  <conditionalFormatting sqref="C448">
    <cfRule type="expression" dxfId="2134" priority="2910" stopIfTrue="1">
      <formula>F448="-"</formula>
    </cfRule>
  </conditionalFormatting>
  <conditionalFormatting sqref="D448">
    <cfRule type="expression" dxfId="2133" priority="2912" stopIfTrue="1">
      <formula>F448="-"</formula>
    </cfRule>
  </conditionalFormatting>
  <conditionalFormatting sqref="E448">
    <cfRule type="expression" dxfId="2132" priority="2911" stopIfTrue="1">
      <formula>F448="-"</formula>
    </cfRule>
  </conditionalFormatting>
  <conditionalFormatting sqref="F448">
    <cfRule type="expression" dxfId="2131" priority="2909" stopIfTrue="1">
      <formula>F448="-"</formula>
    </cfRule>
  </conditionalFormatting>
  <conditionalFormatting sqref="G448">
    <cfRule type="cellIs" dxfId="2130" priority="2907" stopIfTrue="1" operator="equal">
      <formula>""</formula>
    </cfRule>
    <cfRule type="expression" dxfId="2129" priority="2908" stopIfTrue="1">
      <formula>F448="-"</formula>
    </cfRule>
  </conditionalFormatting>
  <conditionalFormatting sqref="G449">
    <cfRule type="cellIs" dxfId="2128" priority="2901" stopIfTrue="1" operator="equal">
      <formula>""</formula>
    </cfRule>
    <cfRule type="expression" dxfId="2127" priority="2902" stopIfTrue="1">
      <formula>F449="-"</formula>
    </cfRule>
  </conditionalFormatting>
  <conditionalFormatting sqref="C449">
    <cfRule type="expression" dxfId="2126" priority="2904" stopIfTrue="1">
      <formula>F449="-"</formula>
    </cfRule>
  </conditionalFormatting>
  <conditionalFormatting sqref="D449">
    <cfRule type="expression" dxfId="2125" priority="2906" stopIfTrue="1">
      <formula>F449="-"</formula>
    </cfRule>
  </conditionalFormatting>
  <conditionalFormatting sqref="E449">
    <cfRule type="expression" dxfId="2124" priority="2905" stopIfTrue="1">
      <formula>F449="-"</formula>
    </cfRule>
  </conditionalFormatting>
  <conditionalFormatting sqref="F449">
    <cfRule type="expression" dxfId="2123" priority="2903" stopIfTrue="1">
      <formula>F449="-"</formula>
    </cfRule>
  </conditionalFormatting>
  <conditionalFormatting sqref="G450">
    <cfRule type="cellIs" dxfId="2122" priority="2895" stopIfTrue="1" operator="equal">
      <formula>""</formula>
    </cfRule>
    <cfRule type="expression" dxfId="2121" priority="2896" stopIfTrue="1">
      <formula>F450="-"</formula>
    </cfRule>
  </conditionalFormatting>
  <conditionalFormatting sqref="G451">
    <cfRule type="cellIs" dxfId="2120" priority="2889" stopIfTrue="1" operator="equal">
      <formula>""</formula>
    </cfRule>
    <cfRule type="expression" dxfId="2119" priority="2890" stopIfTrue="1">
      <formula>F451="-"</formula>
    </cfRule>
  </conditionalFormatting>
  <conditionalFormatting sqref="C450">
    <cfRule type="expression" dxfId="2118" priority="2898" stopIfTrue="1">
      <formula>F450="-"</formula>
    </cfRule>
  </conditionalFormatting>
  <conditionalFormatting sqref="D450">
    <cfRule type="expression" dxfId="2117" priority="2900" stopIfTrue="1">
      <formula>F450="-"</formula>
    </cfRule>
  </conditionalFormatting>
  <conditionalFormatting sqref="E450">
    <cfRule type="expression" dxfId="2116" priority="2899" stopIfTrue="1">
      <formula>F450="-"</formula>
    </cfRule>
  </conditionalFormatting>
  <conditionalFormatting sqref="F450">
    <cfRule type="expression" dxfId="2115" priority="2897" stopIfTrue="1">
      <formula>F450="-"</formula>
    </cfRule>
  </conditionalFormatting>
  <conditionalFormatting sqref="G452">
    <cfRule type="cellIs" dxfId="2114" priority="2883" stopIfTrue="1" operator="equal">
      <formula>""</formula>
    </cfRule>
    <cfRule type="expression" dxfId="2113" priority="2884" stopIfTrue="1">
      <formula>F452="-"</formula>
    </cfRule>
  </conditionalFormatting>
  <conditionalFormatting sqref="G453">
    <cfRule type="cellIs" dxfId="2112" priority="2877" stopIfTrue="1" operator="equal">
      <formula>""</formula>
    </cfRule>
    <cfRule type="expression" dxfId="2111" priority="2878" stopIfTrue="1">
      <formula>F453="-"</formula>
    </cfRule>
  </conditionalFormatting>
  <conditionalFormatting sqref="C451">
    <cfRule type="expression" dxfId="2110" priority="2892" stopIfTrue="1">
      <formula>F451="-"</formula>
    </cfRule>
  </conditionalFormatting>
  <conditionalFormatting sqref="D451">
    <cfRule type="expression" dxfId="2109" priority="2894" stopIfTrue="1">
      <formula>F451="-"</formula>
    </cfRule>
  </conditionalFormatting>
  <conditionalFormatting sqref="E451">
    <cfRule type="expression" dxfId="2108" priority="2893" stopIfTrue="1">
      <formula>F451="-"</formula>
    </cfRule>
  </conditionalFormatting>
  <conditionalFormatting sqref="F451">
    <cfRule type="expression" dxfId="2107" priority="2891" stopIfTrue="1">
      <formula>F451="-"</formula>
    </cfRule>
  </conditionalFormatting>
  <conditionalFormatting sqref="G506">
    <cfRule type="cellIs" dxfId="2106" priority="2871" stopIfTrue="1" operator="equal">
      <formula>""</formula>
    </cfRule>
    <cfRule type="expression" dxfId="2105" priority="2872" stopIfTrue="1">
      <formula>F506="-"</formula>
    </cfRule>
  </conditionalFormatting>
  <conditionalFormatting sqref="G513">
    <cfRule type="cellIs" dxfId="2104" priority="2865" stopIfTrue="1" operator="equal">
      <formula>""</formula>
    </cfRule>
    <cfRule type="expression" dxfId="2103" priority="2866" stopIfTrue="1">
      <formula>F513="-"</formula>
    </cfRule>
  </conditionalFormatting>
  <conditionalFormatting sqref="C452">
    <cfRule type="expression" dxfId="2102" priority="2886" stopIfTrue="1">
      <formula>F452="-"</formula>
    </cfRule>
  </conditionalFormatting>
  <conditionalFormatting sqref="D452">
    <cfRule type="expression" dxfId="2101" priority="2888" stopIfTrue="1">
      <formula>F452="-"</formula>
    </cfRule>
  </conditionalFormatting>
  <conditionalFormatting sqref="E452">
    <cfRule type="expression" dxfId="2100" priority="2887" stopIfTrue="1">
      <formula>F452="-"</formula>
    </cfRule>
  </conditionalFormatting>
  <conditionalFormatting sqref="F452">
    <cfRule type="expression" dxfId="2099" priority="2885" stopIfTrue="1">
      <formula>F452="-"</formula>
    </cfRule>
  </conditionalFormatting>
  <conditionalFormatting sqref="G515">
    <cfRule type="cellIs" dxfId="2098" priority="2859" stopIfTrue="1" operator="equal">
      <formula>""</formula>
    </cfRule>
    <cfRule type="expression" dxfId="2097" priority="2860" stopIfTrue="1">
      <formula>F515="-"</formula>
    </cfRule>
  </conditionalFormatting>
  <conditionalFormatting sqref="G514">
    <cfRule type="cellIs" dxfId="2096" priority="2853" stopIfTrue="1" operator="equal">
      <formula>""</formula>
    </cfRule>
    <cfRule type="expression" dxfId="2095" priority="2854" stopIfTrue="1">
      <formula>F514="-"</formula>
    </cfRule>
  </conditionalFormatting>
  <conditionalFormatting sqref="C453">
    <cfRule type="expression" dxfId="2094" priority="2880" stopIfTrue="1">
      <formula>F453="-"</formula>
    </cfRule>
  </conditionalFormatting>
  <conditionalFormatting sqref="D453">
    <cfRule type="expression" dxfId="2093" priority="2882" stopIfTrue="1">
      <formula>F453="-"</formula>
    </cfRule>
  </conditionalFormatting>
  <conditionalFormatting sqref="E453">
    <cfRule type="expression" dxfId="2092" priority="2881" stopIfTrue="1">
      <formula>F453="-"</formula>
    </cfRule>
  </conditionalFormatting>
  <conditionalFormatting sqref="F453">
    <cfRule type="expression" dxfId="2091" priority="2879" stopIfTrue="1">
      <formula>F453="-"</formula>
    </cfRule>
  </conditionalFormatting>
  <conditionalFormatting sqref="G470">
    <cfRule type="cellIs" dxfId="2090" priority="2847" stopIfTrue="1" operator="equal">
      <formula>""</formula>
    </cfRule>
    <cfRule type="expression" dxfId="2089" priority="2848" stopIfTrue="1">
      <formula>F470="-"</formula>
    </cfRule>
  </conditionalFormatting>
  <conditionalFormatting sqref="G584">
    <cfRule type="cellIs" dxfId="2088" priority="2841" stopIfTrue="1" operator="equal">
      <formula>""</formula>
    </cfRule>
    <cfRule type="expression" dxfId="2087" priority="2842" stopIfTrue="1">
      <formula>F584="-"</formula>
    </cfRule>
  </conditionalFormatting>
  <conditionalFormatting sqref="C506">
    <cfRule type="expression" dxfId="2086" priority="2874" stopIfTrue="1">
      <formula>F506="-"</formula>
    </cfRule>
  </conditionalFormatting>
  <conditionalFormatting sqref="D506">
    <cfRule type="expression" dxfId="2085" priority="2876" stopIfTrue="1">
      <formula>F506="-"</formula>
    </cfRule>
  </conditionalFormatting>
  <conditionalFormatting sqref="E506">
    <cfRule type="expression" dxfId="2084" priority="2875" stopIfTrue="1">
      <formula>F506="-"</formula>
    </cfRule>
  </conditionalFormatting>
  <conditionalFormatting sqref="F506">
    <cfRule type="expression" dxfId="2083" priority="2873" stopIfTrue="1">
      <formula>F506="-"</formula>
    </cfRule>
  </conditionalFormatting>
  <conditionalFormatting sqref="G585">
    <cfRule type="cellIs" dxfId="2082" priority="2835" stopIfTrue="1" operator="equal">
      <formula>""</formula>
    </cfRule>
    <cfRule type="expression" dxfId="2081" priority="2836" stopIfTrue="1">
      <formula>F585="-"</formula>
    </cfRule>
  </conditionalFormatting>
  <conditionalFormatting sqref="G561">
    <cfRule type="cellIs" dxfId="2080" priority="2829" stopIfTrue="1" operator="equal">
      <formula>""</formula>
    </cfRule>
    <cfRule type="expression" dxfId="2079" priority="2830" stopIfTrue="1">
      <formula>F561="-"</formula>
    </cfRule>
  </conditionalFormatting>
  <conditionalFormatting sqref="C513">
    <cfRule type="expression" dxfId="2078" priority="2868" stopIfTrue="1">
      <formula>F513="-"</formula>
    </cfRule>
  </conditionalFormatting>
  <conditionalFormatting sqref="D513">
    <cfRule type="expression" dxfId="2077" priority="2870" stopIfTrue="1">
      <formula>F513="-"</formula>
    </cfRule>
  </conditionalFormatting>
  <conditionalFormatting sqref="E513">
    <cfRule type="expression" dxfId="2076" priority="2869" stopIfTrue="1">
      <formula>F513="-"</formula>
    </cfRule>
  </conditionalFormatting>
  <conditionalFormatting sqref="F513">
    <cfRule type="expression" dxfId="2075" priority="2867" stopIfTrue="1">
      <formula>F513="-"</formula>
    </cfRule>
  </conditionalFormatting>
  <conditionalFormatting sqref="G562">
    <cfRule type="cellIs" dxfId="2074" priority="2823" stopIfTrue="1" operator="equal">
      <formula>""</formula>
    </cfRule>
    <cfRule type="expression" dxfId="2073" priority="2824" stopIfTrue="1">
      <formula>F562="-"</formula>
    </cfRule>
  </conditionalFormatting>
  <conditionalFormatting sqref="G563">
    <cfRule type="cellIs" dxfId="2072" priority="2817" stopIfTrue="1" operator="equal">
      <formula>""</formula>
    </cfRule>
    <cfRule type="expression" dxfId="2071" priority="2818" stopIfTrue="1">
      <formula>F563="-"</formula>
    </cfRule>
  </conditionalFormatting>
  <conditionalFormatting sqref="C515">
    <cfRule type="expression" dxfId="2070" priority="2862" stopIfTrue="1">
      <formula>F515="-"</formula>
    </cfRule>
  </conditionalFormatting>
  <conditionalFormatting sqref="D515">
    <cfRule type="expression" dxfId="2069" priority="2864" stopIfTrue="1">
      <formula>F515="-"</formula>
    </cfRule>
  </conditionalFormatting>
  <conditionalFormatting sqref="E515">
    <cfRule type="expression" dxfId="2068" priority="2863" stopIfTrue="1">
      <formula>F515="-"</formula>
    </cfRule>
  </conditionalFormatting>
  <conditionalFormatting sqref="F515">
    <cfRule type="expression" dxfId="2067" priority="2861" stopIfTrue="1">
      <formula>F515="-"</formula>
    </cfRule>
  </conditionalFormatting>
  <conditionalFormatting sqref="G564">
    <cfRule type="cellIs" dxfId="2066" priority="2811" stopIfTrue="1" operator="equal">
      <formula>""</formula>
    </cfRule>
    <cfRule type="expression" dxfId="2065" priority="2812" stopIfTrue="1">
      <formula>F564="-"</formula>
    </cfRule>
  </conditionalFormatting>
  <conditionalFormatting sqref="G565">
    <cfRule type="cellIs" dxfId="2064" priority="2805" stopIfTrue="1" operator="equal">
      <formula>""</formula>
    </cfRule>
    <cfRule type="expression" dxfId="2063" priority="2806" stopIfTrue="1">
      <formula>F565="-"</formula>
    </cfRule>
  </conditionalFormatting>
  <conditionalFormatting sqref="C514">
    <cfRule type="expression" dxfId="2062" priority="2856" stopIfTrue="1">
      <formula>F514="-"</formula>
    </cfRule>
  </conditionalFormatting>
  <conditionalFormatting sqref="D514">
    <cfRule type="expression" dxfId="2061" priority="2858" stopIfTrue="1">
      <formula>F514="-"</formula>
    </cfRule>
  </conditionalFormatting>
  <conditionalFormatting sqref="E514">
    <cfRule type="expression" dxfId="2060" priority="2857" stopIfTrue="1">
      <formula>F514="-"</formula>
    </cfRule>
  </conditionalFormatting>
  <conditionalFormatting sqref="F514">
    <cfRule type="expression" dxfId="2059" priority="2855" stopIfTrue="1">
      <formula>F514="-"</formula>
    </cfRule>
  </conditionalFormatting>
  <conditionalFormatting sqref="G482">
    <cfRule type="cellIs" dxfId="2058" priority="2799" stopIfTrue="1" operator="equal">
      <formula>""</formula>
    </cfRule>
    <cfRule type="expression" dxfId="2057" priority="2800" stopIfTrue="1">
      <formula>F482="-"</formula>
    </cfRule>
  </conditionalFormatting>
  <conditionalFormatting sqref="G440">
    <cfRule type="cellIs" dxfId="2056" priority="2793" stopIfTrue="1" operator="equal">
      <formula>""</formula>
    </cfRule>
    <cfRule type="expression" dxfId="2055" priority="2794" stopIfTrue="1">
      <formula>F440="-"</formula>
    </cfRule>
  </conditionalFormatting>
  <conditionalFormatting sqref="C470">
    <cfRule type="expression" dxfId="2054" priority="2850" stopIfTrue="1">
      <formula>F470="-"</formula>
    </cfRule>
  </conditionalFormatting>
  <conditionalFormatting sqref="D470">
    <cfRule type="expression" dxfId="2053" priority="2852" stopIfTrue="1">
      <formula>F470="-"</formula>
    </cfRule>
  </conditionalFormatting>
  <conditionalFormatting sqref="E470">
    <cfRule type="expression" dxfId="2052" priority="2851" stopIfTrue="1">
      <formula>F470="-"</formula>
    </cfRule>
  </conditionalFormatting>
  <conditionalFormatting sqref="F470">
    <cfRule type="expression" dxfId="2051" priority="2849" stopIfTrue="1">
      <formula>F470="-"</formula>
    </cfRule>
  </conditionalFormatting>
  <conditionalFormatting sqref="G574">
    <cfRule type="cellIs" dxfId="2050" priority="2787" stopIfTrue="1" operator="equal">
      <formula>""</formula>
    </cfRule>
    <cfRule type="expression" dxfId="2049" priority="2788" stopIfTrue="1">
      <formula>F574="-"</formula>
    </cfRule>
  </conditionalFormatting>
  <conditionalFormatting sqref="G527">
    <cfRule type="cellIs" dxfId="2048" priority="2781" stopIfTrue="1" operator="equal">
      <formula>""</formula>
    </cfRule>
    <cfRule type="expression" dxfId="2047" priority="2782" stopIfTrue="1">
      <formula>F527="-"</formula>
    </cfRule>
  </conditionalFormatting>
  <conditionalFormatting sqref="C584">
    <cfRule type="expression" dxfId="2046" priority="2844" stopIfTrue="1">
      <formula>F584="-"</formula>
    </cfRule>
  </conditionalFormatting>
  <conditionalFormatting sqref="D584">
    <cfRule type="expression" dxfId="2045" priority="2846" stopIfTrue="1">
      <formula>F584="-"</formula>
    </cfRule>
  </conditionalFormatting>
  <conditionalFormatting sqref="E584">
    <cfRule type="expression" dxfId="2044" priority="2845" stopIfTrue="1">
      <formula>F584="-"</formula>
    </cfRule>
  </conditionalFormatting>
  <conditionalFormatting sqref="F584">
    <cfRule type="expression" dxfId="2043" priority="2843" stopIfTrue="1">
      <formula>F584="-"</formula>
    </cfRule>
  </conditionalFormatting>
  <conditionalFormatting sqref="G528">
    <cfRule type="cellIs" dxfId="2042" priority="2775" stopIfTrue="1" operator="equal">
      <formula>""</formula>
    </cfRule>
    <cfRule type="expression" dxfId="2041" priority="2776" stopIfTrue="1">
      <formula>F528="-"</formula>
    </cfRule>
  </conditionalFormatting>
  <conditionalFormatting sqref="G595">
    <cfRule type="cellIs" dxfId="2040" priority="2767" stopIfTrue="1" operator="equal">
      <formula>""</formula>
    </cfRule>
    <cfRule type="expression" dxfId="2039" priority="2768" stopIfTrue="1">
      <formula>F595="-"</formula>
    </cfRule>
  </conditionalFormatting>
  <conditionalFormatting sqref="C585">
    <cfRule type="expression" dxfId="2038" priority="2838" stopIfTrue="1">
      <formula>F585="-"</formula>
    </cfRule>
  </conditionalFormatting>
  <conditionalFormatting sqref="D585">
    <cfRule type="expression" dxfId="2037" priority="2840" stopIfTrue="1">
      <formula>F585="-"</formula>
    </cfRule>
  </conditionalFormatting>
  <conditionalFormatting sqref="E585">
    <cfRule type="expression" dxfId="2036" priority="2839" stopIfTrue="1">
      <formula>F585="-"</formula>
    </cfRule>
  </conditionalFormatting>
  <conditionalFormatting sqref="F585">
    <cfRule type="expression" dxfId="2035" priority="2837" stopIfTrue="1">
      <formula>F585="-"</formula>
    </cfRule>
  </conditionalFormatting>
  <conditionalFormatting sqref="G501">
    <cfRule type="cellIs" dxfId="2034" priority="2761" stopIfTrue="1" operator="equal">
      <formula>""</formula>
    </cfRule>
    <cfRule type="expression" dxfId="2033" priority="2762" stopIfTrue="1">
      <formula>F501="-"</formula>
    </cfRule>
  </conditionalFormatting>
  <conditionalFormatting sqref="C561">
    <cfRule type="expression" dxfId="2032" priority="2832" stopIfTrue="1">
      <formula>F561="-"</formula>
    </cfRule>
  </conditionalFormatting>
  <conditionalFormatting sqref="D561">
    <cfRule type="expression" dxfId="2031" priority="2834" stopIfTrue="1">
      <formula>F561="-"</formula>
    </cfRule>
  </conditionalFormatting>
  <conditionalFormatting sqref="E561">
    <cfRule type="expression" dxfId="2030" priority="2833" stopIfTrue="1">
      <formula>F561="-"</formula>
    </cfRule>
  </conditionalFormatting>
  <conditionalFormatting sqref="F561">
    <cfRule type="expression" dxfId="2029" priority="2831" stopIfTrue="1">
      <formula>F561="-"</formula>
    </cfRule>
  </conditionalFormatting>
  <conditionalFormatting sqref="G302">
    <cfRule type="cellIs" dxfId="2028" priority="2755" stopIfTrue="1" operator="equal">
      <formula>""</formula>
    </cfRule>
    <cfRule type="expression" dxfId="2027" priority="2756" stopIfTrue="1">
      <formula>F302="-"</formula>
    </cfRule>
  </conditionalFormatting>
  <conditionalFormatting sqref="C562">
    <cfRule type="expression" dxfId="2026" priority="2826" stopIfTrue="1">
      <formula>F562="-"</formula>
    </cfRule>
  </conditionalFormatting>
  <conditionalFormatting sqref="D562">
    <cfRule type="expression" dxfId="2025" priority="2828" stopIfTrue="1">
      <formula>F562="-"</formula>
    </cfRule>
  </conditionalFormatting>
  <conditionalFormatting sqref="E562">
    <cfRule type="expression" dxfId="2024" priority="2827" stopIfTrue="1">
      <formula>F562="-"</formula>
    </cfRule>
  </conditionalFormatting>
  <conditionalFormatting sqref="F562">
    <cfRule type="expression" dxfId="2023" priority="2825" stopIfTrue="1">
      <formula>F562="-"</formula>
    </cfRule>
  </conditionalFormatting>
  <conditionalFormatting sqref="C563">
    <cfRule type="expression" dxfId="2022" priority="2820" stopIfTrue="1">
      <formula>F563="-"</formula>
    </cfRule>
  </conditionalFormatting>
  <conditionalFormatting sqref="D563">
    <cfRule type="expression" dxfId="2021" priority="2822" stopIfTrue="1">
      <formula>F563="-"</formula>
    </cfRule>
  </conditionalFormatting>
  <conditionalFormatting sqref="E563">
    <cfRule type="expression" dxfId="2020" priority="2821" stopIfTrue="1">
      <formula>F563="-"</formula>
    </cfRule>
  </conditionalFormatting>
  <conditionalFormatting sqref="F563">
    <cfRule type="expression" dxfId="2019" priority="2819" stopIfTrue="1">
      <formula>F563="-"</formula>
    </cfRule>
  </conditionalFormatting>
  <conditionalFormatting sqref="C564">
    <cfRule type="expression" dxfId="2018" priority="2814" stopIfTrue="1">
      <formula>F564="-"</formula>
    </cfRule>
  </conditionalFormatting>
  <conditionalFormatting sqref="D564">
    <cfRule type="expression" dxfId="2017" priority="2816" stopIfTrue="1">
      <formula>F564="-"</formula>
    </cfRule>
  </conditionalFormatting>
  <conditionalFormatting sqref="E564">
    <cfRule type="expression" dxfId="2016" priority="2815" stopIfTrue="1">
      <formula>F564="-"</formula>
    </cfRule>
  </conditionalFormatting>
  <conditionalFormatting sqref="F564">
    <cfRule type="expression" dxfId="2015" priority="2813" stopIfTrue="1">
      <formula>F564="-"</formula>
    </cfRule>
  </conditionalFormatting>
  <conditionalFormatting sqref="C565">
    <cfRule type="expression" dxfId="2014" priority="2808" stopIfTrue="1">
      <formula>F565="-"</formula>
    </cfRule>
  </conditionalFormatting>
  <conditionalFormatting sqref="D565">
    <cfRule type="expression" dxfId="2013" priority="2810" stopIfTrue="1">
      <formula>F565="-"</formula>
    </cfRule>
  </conditionalFormatting>
  <conditionalFormatting sqref="E565">
    <cfRule type="expression" dxfId="2012" priority="2809" stopIfTrue="1">
      <formula>F565="-"</formula>
    </cfRule>
  </conditionalFormatting>
  <conditionalFormatting sqref="F565">
    <cfRule type="expression" dxfId="2011" priority="2807" stopIfTrue="1">
      <formula>F565="-"</formula>
    </cfRule>
  </conditionalFormatting>
  <conditionalFormatting sqref="C482">
    <cfRule type="expression" dxfId="2010" priority="2802" stopIfTrue="1">
      <formula>F482="-"</formula>
    </cfRule>
  </conditionalFormatting>
  <conditionalFormatting sqref="D482">
    <cfRule type="expression" dxfId="2009" priority="2804" stopIfTrue="1">
      <formula>F482="-"</formula>
    </cfRule>
  </conditionalFormatting>
  <conditionalFormatting sqref="E482">
    <cfRule type="expression" dxfId="2008" priority="2803" stopIfTrue="1">
      <formula>F482="-"</formula>
    </cfRule>
  </conditionalFormatting>
  <conditionalFormatting sqref="F482">
    <cfRule type="expression" dxfId="2007" priority="2801" stopIfTrue="1">
      <formula>F482="-"</formula>
    </cfRule>
  </conditionalFormatting>
  <conditionalFormatting sqref="C440">
    <cfRule type="expression" dxfId="2006" priority="2796" stopIfTrue="1">
      <formula>F440="-"</formula>
    </cfRule>
  </conditionalFormatting>
  <conditionalFormatting sqref="D440">
    <cfRule type="expression" dxfId="2005" priority="2798" stopIfTrue="1">
      <formula>F440="-"</formula>
    </cfRule>
  </conditionalFormatting>
  <conditionalFormatting sqref="E440">
    <cfRule type="expression" dxfId="2004" priority="2797" stopIfTrue="1">
      <formula>F440="-"</formula>
    </cfRule>
  </conditionalFormatting>
  <conditionalFormatting sqref="F440">
    <cfRule type="expression" dxfId="2003" priority="2795" stopIfTrue="1">
      <formula>F440="-"</formula>
    </cfRule>
  </conditionalFormatting>
  <conditionalFormatting sqref="C574">
    <cfRule type="expression" dxfId="2002" priority="2790" stopIfTrue="1">
      <formula>F574="-"</formula>
    </cfRule>
  </conditionalFormatting>
  <conditionalFormatting sqref="D574">
    <cfRule type="expression" dxfId="2001" priority="2792" stopIfTrue="1">
      <formula>F574="-"</formula>
    </cfRule>
  </conditionalFormatting>
  <conditionalFormatting sqref="E574">
    <cfRule type="expression" dxfId="2000" priority="2791" stopIfTrue="1">
      <formula>F574="-"</formula>
    </cfRule>
  </conditionalFormatting>
  <conditionalFormatting sqref="F574">
    <cfRule type="expression" dxfId="1999" priority="2789" stopIfTrue="1">
      <formula>F574="-"</formula>
    </cfRule>
  </conditionalFormatting>
  <conditionalFormatting sqref="C527">
    <cfRule type="expression" dxfId="1998" priority="2784" stopIfTrue="1">
      <formula>F527="-"</formula>
    </cfRule>
  </conditionalFormatting>
  <conditionalFormatting sqref="D527">
    <cfRule type="expression" dxfId="1997" priority="2786" stopIfTrue="1">
      <formula>F527="-"</formula>
    </cfRule>
  </conditionalFormatting>
  <conditionalFormatting sqref="E527">
    <cfRule type="expression" dxfId="1996" priority="2785" stopIfTrue="1">
      <formula>F527="-"</formula>
    </cfRule>
  </conditionalFormatting>
  <conditionalFormatting sqref="F527">
    <cfRule type="expression" dxfId="1995" priority="2783" stopIfTrue="1">
      <formula>F527="-"</formula>
    </cfRule>
  </conditionalFormatting>
  <conditionalFormatting sqref="C528">
    <cfRule type="expression" dxfId="1994" priority="2778" stopIfTrue="1">
      <formula>F528="-"</formula>
    </cfRule>
  </conditionalFormatting>
  <conditionalFormatting sqref="D528">
    <cfRule type="expression" dxfId="1993" priority="2780" stopIfTrue="1">
      <formula>F528="-"</formula>
    </cfRule>
  </conditionalFormatting>
  <conditionalFormatting sqref="E528">
    <cfRule type="expression" dxfId="1992" priority="2779" stopIfTrue="1">
      <formula>F528="-"</formula>
    </cfRule>
  </conditionalFormatting>
  <conditionalFormatting sqref="F528">
    <cfRule type="expression" dxfId="1991" priority="2777" stopIfTrue="1">
      <formula>F528="-"</formula>
    </cfRule>
  </conditionalFormatting>
  <conditionalFormatting sqref="C529">
    <cfRule type="expression" dxfId="1990" priority="2772" stopIfTrue="1">
      <formula>F529="-"</formula>
    </cfRule>
  </conditionalFormatting>
  <conditionalFormatting sqref="D529">
    <cfRule type="expression" dxfId="1989" priority="2774" stopIfTrue="1">
      <formula>F529="-"</formula>
    </cfRule>
  </conditionalFormatting>
  <conditionalFormatting sqref="E529">
    <cfRule type="expression" dxfId="1988" priority="2773" stopIfTrue="1">
      <formula>F529="-"</formula>
    </cfRule>
  </conditionalFormatting>
  <conditionalFormatting sqref="F529">
    <cfRule type="expression" dxfId="1987" priority="2771" stopIfTrue="1">
      <formula>F529="-"</formula>
    </cfRule>
  </conditionalFormatting>
  <conditionalFormatting sqref="G529">
    <cfRule type="cellIs" dxfId="1986" priority="2769" stopIfTrue="1" operator="equal">
      <formula>""</formula>
    </cfRule>
    <cfRule type="expression" dxfId="1985" priority="2770" stopIfTrue="1">
      <formula>F529="-"</formula>
    </cfRule>
  </conditionalFormatting>
  <conditionalFormatting sqref="C501">
    <cfRule type="expression" dxfId="1984" priority="2764" stopIfTrue="1">
      <formula>F501="-"</formula>
    </cfRule>
  </conditionalFormatting>
  <conditionalFormatting sqref="D501">
    <cfRule type="expression" dxfId="1983" priority="2766" stopIfTrue="1">
      <formula>F501="-"</formula>
    </cfRule>
  </conditionalFormatting>
  <conditionalFormatting sqref="E501">
    <cfRule type="expression" dxfId="1982" priority="2765" stopIfTrue="1">
      <formula>F501="-"</formula>
    </cfRule>
  </conditionalFormatting>
  <conditionalFormatting sqref="F501">
    <cfRule type="expression" dxfId="1981" priority="2763" stopIfTrue="1">
      <formula>F501="-"</formula>
    </cfRule>
  </conditionalFormatting>
  <conditionalFormatting sqref="C302">
    <cfRule type="expression" dxfId="1980" priority="2758" stopIfTrue="1">
      <formula>F302="-"</formula>
    </cfRule>
  </conditionalFormatting>
  <conditionalFormatting sqref="D302">
    <cfRule type="expression" dxfId="1979" priority="2760" stopIfTrue="1">
      <formula>F302="-"</formula>
    </cfRule>
  </conditionalFormatting>
  <conditionalFormatting sqref="E302">
    <cfRule type="expression" dxfId="1978" priority="2759" stopIfTrue="1">
      <formula>F302="-"</formula>
    </cfRule>
  </conditionalFormatting>
  <conditionalFormatting sqref="F302">
    <cfRule type="expression" dxfId="1977" priority="2757" stopIfTrue="1">
      <formula>F302="-"</formula>
    </cfRule>
  </conditionalFormatting>
  <conditionalFormatting sqref="C596">
    <cfRule type="expression" dxfId="1976" priority="2751" stopIfTrue="1">
      <formula>F596="-"</formula>
    </cfRule>
  </conditionalFormatting>
  <conditionalFormatting sqref="D596">
    <cfRule type="expression" dxfId="1975" priority="2754" stopIfTrue="1">
      <formula>F596="-"</formula>
    </cfRule>
  </conditionalFormatting>
  <conditionalFormatting sqref="B596">
    <cfRule type="expression" dxfId="1974" priority="2753" stopIfTrue="1">
      <formula>F596="-"</formula>
    </cfRule>
  </conditionalFormatting>
  <conditionalFormatting sqref="E596">
    <cfRule type="expression" dxfId="1973" priority="2752" stopIfTrue="1">
      <formula>F596="-"</formula>
    </cfRule>
  </conditionalFormatting>
  <conditionalFormatting sqref="F596">
    <cfRule type="expression" dxfId="1972" priority="2750" stopIfTrue="1">
      <formula>F596="-"</formula>
    </cfRule>
  </conditionalFormatting>
  <conditionalFormatting sqref="G596">
    <cfRule type="cellIs" dxfId="1971" priority="2748" stopIfTrue="1" operator="equal">
      <formula>""</formula>
    </cfRule>
    <cfRule type="expression" dxfId="1970" priority="2749" stopIfTrue="1">
      <formula>F596="-"</formula>
    </cfRule>
  </conditionalFormatting>
  <conditionalFormatting sqref="G598">
    <cfRule type="cellIs" dxfId="1969" priority="2746" stopIfTrue="1" operator="equal">
      <formula>""</formula>
    </cfRule>
    <cfRule type="expression" dxfId="1968" priority="2747" stopIfTrue="1">
      <formula>F598="-"</formula>
    </cfRule>
  </conditionalFormatting>
  <conditionalFormatting sqref="G599">
    <cfRule type="cellIs" dxfId="1967" priority="2744" stopIfTrue="1" operator="equal">
      <formula>""</formula>
    </cfRule>
    <cfRule type="expression" dxfId="1966" priority="2745" stopIfTrue="1">
      <formula>F599="-"</formula>
    </cfRule>
  </conditionalFormatting>
  <conditionalFormatting sqref="C628">
    <cfRule type="expression" dxfId="1965" priority="2740" stopIfTrue="1">
      <formula>F628="-"</formula>
    </cfRule>
  </conditionalFormatting>
  <conditionalFormatting sqref="D628">
    <cfRule type="expression" dxfId="1964" priority="2743" stopIfTrue="1">
      <formula>F628="-"</formula>
    </cfRule>
  </conditionalFormatting>
  <conditionalFormatting sqref="B628">
    <cfRule type="expression" dxfId="1963" priority="2742" stopIfTrue="1">
      <formula>F628="-"</formula>
    </cfRule>
  </conditionalFormatting>
  <conditionalFormatting sqref="E628">
    <cfRule type="expression" dxfId="1962" priority="2741" stopIfTrue="1">
      <formula>F628="-"</formula>
    </cfRule>
  </conditionalFormatting>
  <conditionalFormatting sqref="F628">
    <cfRule type="expression" dxfId="1961" priority="2739" stopIfTrue="1">
      <formula>F628="-"</formula>
    </cfRule>
  </conditionalFormatting>
  <conditionalFormatting sqref="G628">
    <cfRule type="cellIs" dxfId="1960" priority="2737" stopIfTrue="1" operator="equal">
      <formula>""</formula>
    </cfRule>
    <cfRule type="expression" dxfId="1959" priority="2738" stopIfTrue="1">
      <formula>F628="-"</formula>
    </cfRule>
  </conditionalFormatting>
  <conditionalFormatting sqref="C639">
    <cfRule type="expression" dxfId="1958" priority="2733" stopIfTrue="1">
      <formula>F639="-"</formula>
    </cfRule>
  </conditionalFormatting>
  <conditionalFormatting sqref="D639">
    <cfRule type="expression" dxfId="1957" priority="2736" stopIfTrue="1">
      <formula>F639="-"</formula>
    </cfRule>
  </conditionalFormatting>
  <conditionalFormatting sqref="B639">
    <cfRule type="expression" dxfId="1956" priority="2735" stopIfTrue="1">
      <formula>F639="-"</formula>
    </cfRule>
  </conditionalFormatting>
  <conditionalFormatting sqref="E639">
    <cfRule type="expression" dxfId="1955" priority="2734" stopIfTrue="1">
      <formula>F639="-"</formula>
    </cfRule>
  </conditionalFormatting>
  <conditionalFormatting sqref="F639">
    <cfRule type="expression" dxfId="1954" priority="2732" stopIfTrue="1">
      <formula>F639="-"</formula>
    </cfRule>
  </conditionalFormatting>
  <conditionalFormatting sqref="G639">
    <cfRule type="cellIs" dxfId="1953" priority="2730" stopIfTrue="1" operator="equal">
      <formula>""</formula>
    </cfRule>
    <cfRule type="expression" dxfId="1952" priority="2731" stopIfTrue="1">
      <formula>F639="-"</formula>
    </cfRule>
  </conditionalFormatting>
  <conditionalFormatting sqref="G600">
    <cfRule type="cellIs" dxfId="1951" priority="2728" stopIfTrue="1" operator="equal">
      <formula>""</formula>
    </cfRule>
    <cfRule type="expression" dxfId="1950" priority="2729" stopIfTrue="1">
      <formula>F600="-"</formula>
    </cfRule>
  </conditionalFormatting>
  <conditionalFormatting sqref="G601">
    <cfRule type="cellIs" dxfId="1949" priority="2726" stopIfTrue="1" operator="equal">
      <formula>""</formula>
    </cfRule>
    <cfRule type="expression" dxfId="1948" priority="2727" stopIfTrue="1">
      <formula>F601="-"</formula>
    </cfRule>
  </conditionalFormatting>
  <conditionalFormatting sqref="G602">
    <cfRule type="cellIs" dxfId="1947" priority="2724" stopIfTrue="1" operator="equal">
      <formula>""</formula>
    </cfRule>
    <cfRule type="expression" dxfId="1946" priority="2725" stopIfTrue="1">
      <formula>F602="-"</formula>
    </cfRule>
  </conditionalFormatting>
  <conditionalFormatting sqref="G306">
    <cfRule type="cellIs" dxfId="1945" priority="2722" stopIfTrue="1" operator="equal">
      <formula>""</formula>
    </cfRule>
    <cfRule type="expression" dxfId="1944" priority="2723" stopIfTrue="1">
      <formula>F306="-"</formula>
    </cfRule>
  </conditionalFormatting>
  <conditionalFormatting sqref="C308">
    <cfRule type="expression" dxfId="1943" priority="2719" stopIfTrue="1">
      <formula>F308="-"</formula>
    </cfRule>
  </conditionalFormatting>
  <conditionalFormatting sqref="D308">
    <cfRule type="expression" dxfId="1942" priority="2721" stopIfTrue="1">
      <formula>F308="-"</formula>
    </cfRule>
  </conditionalFormatting>
  <conditionalFormatting sqref="E308">
    <cfRule type="expression" dxfId="1941" priority="2720" stopIfTrue="1">
      <formula>F308="-"</formula>
    </cfRule>
  </conditionalFormatting>
  <conditionalFormatting sqref="F308">
    <cfRule type="expression" dxfId="1940" priority="2718" stopIfTrue="1">
      <formula>F308="-"</formula>
    </cfRule>
  </conditionalFormatting>
  <conditionalFormatting sqref="G308">
    <cfRule type="cellIs" dxfId="1939" priority="2716" stopIfTrue="1" operator="equal">
      <formula>""</formula>
    </cfRule>
    <cfRule type="expression" dxfId="1938" priority="2717" stopIfTrue="1">
      <formula>F308="-"</formula>
    </cfRule>
  </conditionalFormatting>
  <conditionalFormatting sqref="G613">
    <cfRule type="cellIs" dxfId="1937" priority="2714" stopIfTrue="1" operator="equal">
      <formula>""</formula>
    </cfRule>
    <cfRule type="expression" dxfId="1936" priority="2715" stopIfTrue="1">
      <formula>F613="-"</formula>
    </cfRule>
  </conditionalFormatting>
  <conditionalFormatting sqref="G614">
    <cfRule type="cellIs" dxfId="1935" priority="2712" stopIfTrue="1" operator="equal">
      <formula>""</formula>
    </cfRule>
    <cfRule type="expression" dxfId="1934" priority="2713" stopIfTrue="1">
      <formula>F614="-"</formula>
    </cfRule>
  </conditionalFormatting>
  <conditionalFormatting sqref="G615">
    <cfRule type="cellIs" dxfId="1933" priority="2710" stopIfTrue="1" operator="equal">
      <formula>""</formula>
    </cfRule>
    <cfRule type="expression" dxfId="1932" priority="2711" stopIfTrue="1">
      <formula>F615="-"</formula>
    </cfRule>
  </conditionalFormatting>
  <conditionalFormatting sqref="G617">
    <cfRule type="cellIs" dxfId="1931" priority="2708" stopIfTrue="1" operator="equal">
      <formula>""</formula>
    </cfRule>
    <cfRule type="expression" dxfId="1930" priority="2709" stopIfTrue="1">
      <formula>F617="-"</formula>
    </cfRule>
  </conditionalFormatting>
  <conditionalFormatting sqref="G618">
    <cfRule type="cellIs" dxfId="1929" priority="2706" stopIfTrue="1" operator="equal">
      <formula>""</formula>
    </cfRule>
    <cfRule type="expression" dxfId="1928" priority="2707" stopIfTrue="1">
      <formula>F618="-"</formula>
    </cfRule>
  </conditionalFormatting>
  <conditionalFormatting sqref="G630">
    <cfRule type="cellIs" dxfId="1927" priority="2692" stopIfTrue="1" operator="equal">
      <formula>""</formula>
    </cfRule>
    <cfRule type="expression" dxfId="1926" priority="2693" stopIfTrue="1">
      <formula>F630="-"</formula>
    </cfRule>
  </conditionalFormatting>
  <conditionalFormatting sqref="G631">
    <cfRule type="cellIs" dxfId="1925" priority="2690" stopIfTrue="1" operator="equal">
      <formula>""</formula>
    </cfRule>
    <cfRule type="expression" dxfId="1924" priority="2691" stopIfTrue="1">
      <formula>F631="-"</formula>
    </cfRule>
  </conditionalFormatting>
  <conditionalFormatting sqref="G619:G624">
    <cfRule type="cellIs" dxfId="1923" priority="2704" stopIfTrue="1" operator="equal">
      <formula>""</formula>
    </cfRule>
    <cfRule type="expression" dxfId="1922" priority="2705" stopIfTrue="1">
      <formula>F619="-"</formula>
    </cfRule>
  </conditionalFormatting>
  <conditionalFormatting sqref="G625">
    <cfRule type="cellIs" dxfId="1921" priority="2702" stopIfTrue="1" operator="equal">
      <formula>""</formula>
    </cfRule>
    <cfRule type="expression" dxfId="1920" priority="2703" stopIfTrue="1">
      <formula>F625="-"</formula>
    </cfRule>
  </conditionalFormatting>
  <conditionalFormatting sqref="G626">
    <cfRule type="cellIs" dxfId="1919" priority="2700" stopIfTrue="1" operator="equal">
      <formula>""</formula>
    </cfRule>
    <cfRule type="expression" dxfId="1918" priority="2701" stopIfTrue="1">
      <formula>F626="-"</formula>
    </cfRule>
  </conditionalFormatting>
  <conditionalFormatting sqref="G627">
    <cfRule type="cellIs" dxfId="1917" priority="2698" stopIfTrue="1" operator="equal">
      <formula>""</formula>
    </cfRule>
    <cfRule type="expression" dxfId="1916" priority="2699" stopIfTrue="1">
      <formula>F627="-"</formula>
    </cfRule>
  </conditionalFormatting>
  <conditionalFormatting sqref="G635 G637">
    <cfRule type="cellIs" dxfId="1915" priority="2696" stopIfTrue="1" operator="equal">
      <formula>""</formula>
    </cfRule>
    <cfRule type="expression" dxfId="1914" priority="2697" stopIfTrue="1">
      <formula>F635="-"</formula>
    </cfRule>
  </conditionalFormatting>
  <conditionalFormatting sqref="G629">
    <cfRule type="cellIs" dxfId="1913" priority="2694" stopIfTrue="1" operator="equal">
      <formula>""</formula>
    </cfRule>
    <cfRule type="expression" dxfId="1912" priority="2695" stopIfTrue="1">
      <formula>F629="-"</formula>
    </cfRule>
  </conditionalFormatting>
  <conditionalFormatting sqref="G632 G638">
    <cfRule type="cellIs" dxfId="1911" priority="2688" stopIfTrue="1" operator="equal">
      <formula>""</formula>
    </cfRule>
    <cfRule type="expression" dxfId="1910" priority="2689" stopIfTrue="1">
      <formula>F632="-"</formula>
    </cfRule>
  </conditionalFormatting>
  <conditionalFormatting sqref="G647:G648">
    <cfRule type="cellIs" dxfId="1909" priority="2686" stopIfTrue="1" operator="equal">
      <formula>""</formula>
    </cfRule>
    <cfRule type="expression" dxfId="1908" priority="2687" stopIfTrue="1">
      <formula>F647="-"</formula>
    </cfRule>
  </conditionalFormatting>
  <conditionalFormatting sqref="G649">
    <cfRule type="cellIs" dxfId="1907" priority="2684" stopIfTrue="1" operator="equal">
      <formula>""</formula>
    </cfRule>
    <cfRule type="expression" dxfId="1906" priority="2685" stopIfTrue="1">
      <formula>F649="-"</formula>
    </cfRule>
  </conditionalFormatting>
  <conditionalFormatting sqref="G653">
    <cfRule type="cellIs" dxfId="1905" priority="2682" stopIfTrue="1" operator="equal">
      <formula>""</formula>
    </cfRule>
    <cfRule type="expression" dxfId="1904" priority="2683" stopIfTrue="1">
      <formula>F653="-"</formula>
    </cfRule>
  </conditionalFormatting>
  <conditionalFormatting sqref="G654 G657">
    <cfRule type="cellIs" dxfId="1903" priority="2680" stopIfTrue="1" operator="equal">
      <formula>""</formula>
    </cfRule>
    <cfRule type="expression" dxfId="1902" priority="2681" stopIfTrue="1">
      <formula>F654="-"</formula>
    </cfRule>
  </conditionalFormatting>
  <conditionalFormatting sqref="G659">
    <cfRule type="cellIs" dxfId="1901" priority="2678" stopIfTrue="1" operator="equal">
      <formula>""</formula>
    </cfRule>
    <cfRule type="expression" dxfId="1900" priority="2679" stopIfTrue="1">
      <formula>F659="-"</formula>
    </cfRule>
  </conditionalFormatting>
  <conditionalFormatting sqref="G661">
    <cfRule type="cellIs" dxfId="1899" priority="2676" stopIfTrue="1" operator="equal">
      <formula>""</formula>
    </cfRule>
    <cfRule type="expression" dxfId="1898" priority="2677" stopIfTrue="1">
      <formula>F661="-"</formula>
    </cfRule>
  </conditionalFormatting>
  <conditionalFormatting sqref="G668">
    <cfRule type="cellIs" dxfId="1897" priority="2674" stopIfTrue="1" operator="equal">
      <formula>""</formula>
    </cfRule>
    <cfRule type="expression" dxfId="1896" priority="2675" stopIfTrue="1">
      <formula>F668="-"</formula>
    </cfRule>
  </conditionalFormatting>
  <conditionalFormatting sqref="G662:G663">
    <cfRule type="cellIs" dxfId="1895" priority="2672" stopIfTrue="1" operator="equal">
      <formula>""</formula>
    </cfRule>
    <cfRule type="expression" dxfId="1894" priority="2673" stopIfTrue="1">
      <formula>F662="-"</formula>
    </cfRule>
  </conditionalFormatting>
  <conditionalFormatting sqref="G736">
    <cfRule type="cellIs" dxfId="1893" priority="2670" stopIfTrue="1" operator="equal">
      <formula>""</formula>
    </cfRule>
    <cfRule type="expression" dxfId="1892" priority="2671" stopIfTrue="1">
      <formula>F736="-"</formula>
    </cfRule>
  </conditionalFormatting>
  <conditionalFormatting sqref="C634">
    <cfRule type="expression" dxfId="1891" priority="2667" stopIfTrue="1">
      <formula>F634="-"</formula>
    </cfRule>
  </conditionalFormatting>
  <conditionalFormatting sqref="D634">
    <cfRule type="expression" dxfId="1890" priority="2669" stopIfTrue="1">
      <formula>F634="-"</formula>
    </cfRule>
  </conditionalFormatting>
  <conditionalFormatting sqref="E634">
    <cfRule type="expression" dxfId="1889" priority="2668" stopIfTrue="1">
      <formula>F634="-"</formula>
    </cfRule>
  </conditionalFormatting>
  <conditionalFormatting sqref="F634">
    <cfRule type="expression" dxfId="1888" priority="2666" stopIfTrue="1">
      <formula>F634="-"</formula>
    </cfRule>
  </conditionalFormatting>
  <conditionalFormatting sqref="G664">
    <cfRule type="cellIs" dxfId="1887" priority="2662" stopIfTrue="1" operator="equal">
      <formula>""</formula>
    </cfRule>
    <cfRule type="expression" dxfId="1886" priority="2663" stopIfTrue="1">
      <formula>F664="-"</formula>
    </cfRule>
  </conditionalFormatting>
  <conditionalFormatting sqref="G634">
    <cfRule type="cellIs" dxfId="1885" priority="2664" stopIfTrue="1" operator="equal">
      <formula>""</formula>
    </cfRule>
    <cfRule type="expression" dxfId="1884" priority="2665" stopIfTrue="1">
      <formula>F634="-"</formula>
    </cfRule>
  </conditionalFormatting>
  <conditionalFormatting sqref="C644">
    <cfRule type="expression" dxfId="1883" priority="2659" stopIfTrue="1">
      <formula>F644="-"</formula>
    </cfRule>
  </conditionalFormatting>
  <conditionalFormatting sqref="D644">
    <cfRule type="expression" dxfId="1882" priority="2661" stopIfTrue="1">
      <formula>F644="-"</formula>
    </cfRule>
  </conditionalFormatting>
  <conditionalFormatting sqref="E644">
    <cfRule type="expression" dxfId="1881" priority="2660" stopIfTrue="1">
      <formula>F644="-"</formula>
    </cfRule>
  </conditionalFormatting>
  <conditionalFormatting sqref="F644">
    <cfRule type="expression" dxfId="1880" priority="2658" stopIfTrue="1">
      <formula>F644="-"</formula>
    </cfRule>
  </conditionalFormatting>
  <conditionalFormatting sqref="G644">
    <cfRule type="cellIs" dxfId="1879" priority="2656" stopIfTrue="1" operator="equal">
      <formula>""</formula>
    </cfRule>
    <cfRule type="expression" dxfId="1878" priority="2657" stopIfTrue="1">
      <formula>F644="-"</formula>
    </cfRule>
  </conditionalFormatting>
  <conditionalFormatting sqref="C675">
    <cfRule type="expression" dxfId="1877" priority="2653" stopIfTrue="1">
      <formula>F675="-"</formula>
    </cfRule>
  </conditionalFormatting>
  <conditionalFormatting sqref="D675">
    <cfRule type="expression" dxfId="1876" priority="2655" stopIfTrue="1">
      <formula>F675="-"</formula>
    </cfRule>
  </conditionalFormatting>
  <conditionalFormatting sqref="E675">
    <cfRule type="expression" dxfId="1875" priority="2654" stopIfTrue="1">
      <formula>F675="-"</formula>
    </cfRule>
  </conditionalFormatting>
  <conditionalFormatting sqref="F675">
    <cfRule type="expression" dxfId="1874" priority="2652" stopIfTrue="1">
      <formula>F675="-"</formula>
    </cfRule>
  </conditionalFormatting>
  <conditionalFormatting sqref="G677">
    <cfRule type="cellIs" dxfId="1873" priority="2650" stopIfTrue="1" operator="equal">
      <formula>""</formula>
    </cfRule>
    <cfRule type="expression" dxfId="1872" priority="2651" stopIfTrue="1">
      <formula>F677="-"</formula>
    </cfRule>
  </conditionalFormatting>
  <conditionalFormatting sqref="G675">
    <cfRule type="cellIs" dxfId="1871" priority="2648" stopIfTrue="1" operator="equal">
      <formula>""</formula>
    </cfRule>
    <cfRule type="expression" dxfId="1870" priority="2649" stopIfTrue="1">
      <formula>F675="-"</formula>
    </cfRule>
  </conditionalFormatting>
  <conditionalFormatting sqref="C636">
    <cfRule type="expression" dxfId="1869" priority="2645" stopIfTrue="1">
      <formula>F636="-"</formula>
    </cfRule>
  </conditionalFormatting>
  <conditionalFormatting sqref="D636">
    <cfRule type="expression" dxfId="1868" priority="2647" stopIfTrue="1">
      <formula>F636="-"</formula>
    </cfRule>
  </conditionalFormatting>
  <conditionalFormatting sqref="E636">
    <cfRule type="expression" dxfId="1867" priority="2646" stopIfTrue="1">
      <formula>F636="-"</formula>
    </cfRule>
  </conditionalFormatting>
  <conditionalFormatting sqref="F636">
    <cfRule type="expression" dxfId="1866" priority="2644" stopIfTrue="1">
      <formula>F636="-"</formula>
    </cfRule>
  </conditionalFormatting>
  <conditionalFormatting sqref="G646">
    <cfRule type="cellIs" dxfId="1865" priority="2624" stopIfTrue="1" operator="equal">
      <formula>""</formula>
    </cfRule>
    <cfRule type="expression" dxfId="1864" priority="2625" stopIfTrue="1">
      <formula>F646="-"</formula>
    </cfRule>
  </conditionalFormatting>
  <conditionalFormatting sqref="G652">
    <cfRule type="cellIs" dxfId="1863" priority="2604" stopIfTrue="1" operator="equal">
      <formula>""</formula>
    </cfRule>
    <cfRule type="expression" dxfId="1862" priority="2605" stopIfTrue="1">
      <formula>F652="-"</formula>
    </cfRule>
  </conditionalFormatting>
  <conditionalFormatting sqref="G636">
    <cfRule type="cellIs" dxfId="1861" priority="2642" stopIfTrue="1" operator="equal">
      <formula>""</formula>
    </cfRule>
    <cfRule type="expression" dxfId="1860" priority="2643" stopIfTrue="1">
      <formula>F636="-"</formula>
    </cfRule>
  </conditionalFormatting>
  <conditionalFormatting sqref="C689">
    <cfRule type="expression" dxfId="1859" priority="2539" stopIfTrue="1">
      <formula>F689="-"</formula>
    </cfRule>
  </conditionalFormatting>
  <conditionalFormatting sqref="D689">
    <cfRule type="expression" dxfId="1858" priority="2541" stopIfTrue="1">
      <formula>F689="-"</formula>
    </cfRule>
  </conditionalFormatting>
  <conditionalFormatting sqref="E689">
    <cfRule type="expression" dxfId="1857" priority="2540" stopIfTrue="1">
      <formula>F689="-"</formula>
    </cfRule>
  </conditionalFormatting>
  <conditionalFormatting sqref="F689">
    <cfRule type="expression" dxfId="1856" priority="2538" stopIfTrue="1">
      <formula>F689="-"</formula>
    </cfRule>
  </conditionalFormatting>
  <conditionalFormatting sqref="G676">
    <cfRule type="cellIs" dxfId="1855" priority="2636" stopIfTrue="1" operator="equal">
      <formula>""</formula>
    </cfRule>
    <cfRule type="expression" dxfId="1854" priority="2637" stopIfTrue="1">
      <formula>F676="-"</formula>
    </cfRule>
  </conditionalFormatting>
  <conditionalFormatting sqref="C676">
    <cfRule type="expression" dxfId="1853" priority="2639" stopIfTrue="1">
      <formula>F676="-"</formula>
    </cfRule>
  </conditionalFormatting>
  <conditionalFormatting sqref="D676">
    <cfRule type="expression" dxfId="1852" priority="2641" stopIfTrue="1">
      <formula>F676="-"</formula>
    </cfRule>
  </conditionalFormatting>
  <conditionalFormatting sqref="E676">
    <cfRule type="expression" dxfId="1851" priority="2640" stopIfTrue="1">
      <formula>F676="-"</formula>
    </cfRule>
  </conditionalFormatting>
  <conditionalFormatting sqref="F676">
    <cfRule type="expression" dxfId="1850" priority="2638" stopIfTrue="1">
      <formula>F676="-"</formula>
    </cfRule>
  </conditionalFormatting>
  <conditionalFormatting sqref="G633">
    <cfRule type="cellIs" dxfId="1849" priority="2630" stopIfTrue="1" operator="equal">
      <formula>""</formula>
    </cfRule>
    <cfRule type="expression" dxfId="1848" priority="2631" stopIfTrue="1">
      <formula>F633="-"</formula>
    </cfRule>
  </conditionalFormatting>
  <conditionalFormatting sqref="C633">
    <cfRule type="expression" dxfId="1847" priority="2633" stopIfTrue="1">
      <formula>F633="-"</formula>
    </cfRule>
  </conditionalFormatting>
  <conditionalFormatting sqref="D633">
    <cfRule type="expression" dxfId="1846" priority="2635" stopIfTrue="1">
      <formula>F633="-"</formula>
    </cfRule>
  </conditionalFormatting>
  <conditionalFormatting sqref="E633">
    <cfRule type="expression" dxfId="1845" priority="2634" stopIfTrue="1">
      <formula>F633="-"</formula>
    </cfRule>
  </conditionalFormatting>
  <conditionalFormatting sqref="F633">
    <cfRule type="expression" dxfId="1844" priority="2632" stopIfTrue="1">
      <formula>F633="-"</formula>
    </cfRule>
  </conditionalFormatting>
  <conditionalFormatting sqref="G665">
    <cfRule type="cellIs" dxfId="1843" priority="2622" stopIfTrue="1" operator="equal">
      <formula>""</formula>
    </cfRule>
    <cfRule type="expression" dxfId="1842" priority="2623" stopIfTrue="1">
      <formula>F665="-"</formula>
    </cfRule>
  </conditionalFormatting>
  <conditionalFormatting sqref="C646">
    <cfRule type="expression" dxfId="1841" priority="2627" stopIfTrue="1">
      <formula>F646="-"</formula>
    </cfRule>
  </conditionalFormatting>
  <conditionalFormatting sqref="D646">
    <cfRule type="expression" dxfId="1840" priority="2629" stopIfTrue="1">
      <formula>F646="-"</formula>
    </cfRule>
  </conditionalFormatting>
  <conditionalFormatting sqref="E646">
    <cfRule type="expression" dxfId="1839" priority="2628" stopIfTrue="1">
      <formula>F646="-"</formula>
    </cfRule>
  </conditionalFormatting>
  <conditionalFormatting sqref="F646">
    <cfRule type="expression" dxfId="1838" priority="2626" stopIfTrue="1">
      <formula>F646="-"</formula>
    </cfRule>
  </conditionalFormatting>
  <conditionalFormatting sqref="C667">
    <cfRule type="expression" dxfId="1837" priority="2619" stopIfTrue="1">
      <formula>F667="-"</formula>
    </cfRule>
  </conditionalFormatting>
  <conditionalFormatting sqref="D667">
    <cfRule type="expression" dxfId="1836" priority="2621" stopIfTrue="1">
      <formula>F667="-"</formula>
    </cfRule>
  </conditionalFormatting>
  <conditionalFormatting sqref="E667">
    <cfRule type="expression" dxfId="1835" priority="2620" stopIfTrue="1">
      <formula>F667="-"</formula>
    </cfRule>
  </conditionalFormatting>
  <conditionalFormatting sqref="F667">
    <cfRule type="expression" dxfId="1834" priority="2618" stopIfTrue="1">
      <formula>F667="-"</formula>
    </cfRule>
  </conditionalFormatting>
  <conditionalFormatting sqref="C666">
    <cfRule type="expression" dxfId="1833" priority="2615" stopIfTrue="1">
      <formula>F666="-"</formula>
    </cfRule>
  </conditionalFormatting>
  <conditionalFormatting sqref="D666">
    <cfRule type="expression" dxfId="1832" priority="2617" stopIfTrue="1">
      <formula>F666="-"</formula>
    </cfRule>
  </conditionalFormatting>
  <conditionalFormatting sqref="E666">
    <cfRule type="expression" dxfId="1831" priority="2616" stopIfTrue="1">
      <formula>F666="-"</formula>
    </cfRule>
  </conditionalFormatting>
  <conditionalFormatting sqref="F666">
    <cfRule type="expression" dxfId="1830" priority="2614" stopIfTrue="1">
      <formula>F666="-"</formula>
    </cfRule>
  </conditionalFormatting>
  <conditionalFormatting sqref="G666">
    <cfRule type="cellIs" dxfId="1829" priority="2612" stopIfTrue="1" operator="equal">
      <formula>""</formula>
    </cfRule>
    <cfRule type="expression" dxfId="1828" priority="2613" stopIfTrue="1">
      <formula>F666="-"</formula>
    </cfRule>
  </conditionalFormatting>
  <conditionalFormatting sqref="C652">
    <cfRule type="expression" dxfId="1827" priority="2609" stopIfTrue="1">
      <formula>F652="-"</formula>
    </cfRule>
  </conditionalFormatting>
  <conditionalFormatting sqref="D652">
    <cfRule type="expression" dxfId="1826" priority="2611" stopIfTrue="1">
      <formula>F652="-"</formula>
    </cfRule>
  </conditionalFormatting>
  <conditionalFormatting sqref="E652">
    <cfRule type="expression" dxfId="1825" priority="2610" stopIfTrue="1">
      <formula>F652="-"</formula>
    </cfRule>
  </conditionalFormatting>
  <conditionalFormatting sqref="F652">
    <cfRule type="expression" dxfId="1824" priority="2608" stopIfTrue="1">
      <formula>F652="-"</formula>
    </cfRule>
  </conditionalFormatting>
  <conditionalFormatting sqref="G667">
    <cfRule type="cellIs" dxfId="1823" priority="2606" stopIfTrue="1" operator="equal">
      <formula>""</formula>
    </cfRule>
    <cfRule type="expression" dxfId="1822" priority="2607" stopIfTrue="1">
      <formula>F667="-"</formula>
    </cfRule>
  </conditionalFormatting>
  <conditionalFormatting sqref="G658">
    <cfRule type="cellIs" dxfId="1821" priority="2602" stopIfTrue="1" operator="equal">
      <formula>""</formula>
    </cfRule>
    <cfRule type="expression" dxfId="1820" priority="2603" stopIfTrue="1">
      <formula>F658="-"</formula>
    </cfRule>
  </conditionalFormatting>
  <conditionalFormatting sqref="G656">
    <cfRule type="cellIs" dxfId="1819" priority="2600" stopIfTrue="1" operator="equal">
      <formula>""</formula>
    </cfRule>
    <cfRule type="expression" dxfId="1818" priority="2601" stopIfTrue="1">
      <formula>F656="-"</formula>
    </cfRule>
  </conditionalFormatting>
  <conditionalFormatting sqref="C660">
    <cfRule type="expression" dxfId="1817" priority="2597" stopIfTrue="1">
      <formula>F660="-"</formula>
    </cfRule>
  </conditionalFormatting>
  <conditionalFormatting sqref="D660">
    <cfRule type="expression" dxfId="1816" priority="2599" stopIfTrue="1">
      <formula>F660="-"</formula>
    </cfRule>
  </conditionalFormatting>
  <conditionalFormatting sqref="E660">
    <cfRule type="expression" dxfId="1815" priority="2598" stopIfTrue="1">
      <formula>F660="-"</formula>
    </cfRule>
  </conditionalFormatting>
  <conditionalFormatting sqref="F660">
    <cfRule type="expression" dxfId="1814" priority="2596" stopIfTrue="1">
      <formula>F660="-"</formula>
    </cfRule>
  </conditionalFormatting>
  <conditionalFormatting sqref="G660">
    <cfRule type="cellIs" dxfId="1813" priority="2592" stopIfTrue="1" operator="equal">
      <formula>""</formula>
    </cfRule>
    <cfRule type="expression" dxfId="1812" priority="2593" stopIfTrue="1">
      <formula>F660="-"</formula>
    </cfRule>
  </conditionalFormatting>
  <conditionalFormatting sqref="G679">
    <cfRule type="cellIs" dxfId="1811" priority="2594" stopIfTrue="1" operator="equal">
      <formula>""</formula>
    </cfRule>
    <cfRule type="expression" dxfId="1810" priority="2595" stopIfTrue="1">
      <formula>F679="-"</formula>
    </cfRule>
  </conditionalFormatting>
  <conditionalFormatting sqref="C671">
    <cfRule type="expression" dxfId="1809" priority="2589" stopIfTrue="1">
      <formula>F671="-"</formula>
    </cfRule>
  </conditionalFormatting>
  <conditionalFormatting sqref="D671">
    <cfRule type="expression" dxfId="1808" priority="2591" stopIfTrue="1">
      <formula>F671="-"</formula>
    </cfRule>
  </conditionalFormatting>
  <conditionalFormatting sqref="E671">
    <cfRule type="expression" dxfId="1807" priority="2590" stopIfTrue="1">
      <formula>F671="-"</formula>
    </cfRule>
  </conditionalFormatting>
  <conditionalFormatting sqref="F671">
    <cfRule type="expression" dxfId="1806" priority="2588" stopIfTrue="1">
      <formula>F671="-"</formula>
    </cfRule>
  </conditionalFormatting>
  <conditionalFormatting sqref="G671">
    <cfRule type="cellIs" dxfId="1805" priority="2584" stopIfTrue="1" operator="equal">
      <formula>""</formula>
    </cfRule>
    <cfRule type="expression" dxfId="1804" priority="2585" stopIfTrue="1">
      <formula>F671="-"</formula>
    </cfRule>
  </conditionalFormatting>
  <conditionalFormatting sqref="G669">
    <cfRule type="cellIs" dxfId="1803" priority="2586" stopIfTrue="1" operator="equal">
      <formula>""</formula>
    </cfRule>
    <cfRule type="expression" dxfId="1802" priority="2587" stopIfTrue="1">
      <formula>F669="-"</formula>
    </cfRule>
  </conditionalFormatting>
  <conditionalFormatting sqref="G672">
    <cfRule type="cellIs" dxfId="1801" priority="2582" stopIfTrue="1" operator="equal">
      <formula>""</formula>
    </cfRule>
    <cfRule type="expression" dxfId="1800" priority="2583" stopIfTrue="1">
      <formula>F672="-"</formula>
    </cfRule>
  </conditionalFormatting>
  <conditionalFormatting sqref="G678">
    <cfRule type="cellIs" dxfId="1799" priority="2580" stopIfTrue="1" operator="equal">
      <formula>""</formula>
    </cfRule>
    <cfRule type="expression" dxfId="1798" priority="2581" stopIfTrue="1">
      <formula>F678="-"</formula>
    </cfRule>
  </conditionalFormatting>
  <conditionalFormatting sqref="C715">
    <cfRule type="expression" dxfId="1797" priority="2577" stopIfTrue="1">
      <formula>F715="-"</formula>
    </cfRule>
  </conditionalFormatting>
  <conditionalFormatting sqref="D715">
    <cfRule type="expression" dxfId="1796" priority="2579" stopIfTrue="1">
      <formula>F715="-"</formula>
    </cfRule>
  </conditionalFormatting>
  <conditionalFormatting sqref="E715">
    <cfRule type="expression" dxfId="1795" priority="2578" stopIfTrue="1">
      <formula>F715="-"</formula>
    </cfRule>
  </conditionalFormatting>
  <conditionalFormatting sqref="F715">
    <cfRule type="expression" dxfId="1794" priority="2576" stopIfTrue="1">
      <formula>F715="-"</formula>
    </cfRule>
  </conditionalFormatting>
  <conditionalFormatting sqref="C738">
    <cfRule type="expression" dxfId="1793" priority="2573" stopIfTrue="1">
      <formula>F738="-"</formula>
    </cfRule>
  </conditionalFormatting>
  <conditionalFormatting sqref="D738">
    <cfRule type="expression" dxfId="1792" priority="2575" stopIfTrue="1">
      <formula>F738="-"</formula>
    </cfRule>
  </conditionalFormatting>
  <conditionalFormatting sqref="E738">
    <cfRule type="expression" dxfId="1791" priority="2574" stopIfTrue="1">
      <formula>F738="-"</formula>
    </cfRule>
  </conditionalFormatting>
  <conditionalFormatting sqref="F738">
    <cfRule type="expression" dxfId="1790" priority="2572" stopIfTrue="1">
      <formula>F738="-"</formula>
    </cfRule>
  </conditionalFormatting>
  <conditionalFormatting sqref="C304">
    <cfRule type="expression" dxfId="1789" priority="2569" stopIfTrue="1">
      <formula>F304="-"</formula>
    </cfRule>
  </conditionalFormatting>
  <conditionalFormatting sqref="D304">
    <cfRule type="expression" dxfId="1788" priority="2571" stopIfTrue="1">
      <formula>F304="-"</formula>
    </cfRule>
  </conditionalFormatting>
  <conditionalFormatting sqref="E304">
    <cfRule type="expression" dxfId="1787" priority="2570" stopIfTrue="1">
      <formula>F304="-"</formula>
    </cfRule>
  </conditionalFormatting>
  <conditionalFormatting sqref="F304">
    <cfRule type="expression" dxfId="1786" priority="2568" stopIfTrue="1">
      <formula>F304="-"</formula>
    </cfRule>
  </conditionalFormatting>
  <conditionalFormatting sqref="G304">
    <cfRule type="cellIs" dxfId="1785" priority="2566" stopIfTrue="1" operator="equal">
      <formula>""</formula>
    </cfRule>
    <cfRule type="expression" dxfId="1784" priority="2567" stopIfTrue="1">
      <formula>F304="-"</formula>
    </cfRule>
  </conditionalFormatting>
  <conditionalFormatting sqref="C680">
    <cfRule type="expression" dxfId="1783" priority="2562" stopIfTrue="1">
      <formula>F680="-"</formula>
    </cfRule>
  </conditionalFormatting>
  <conditionalFormatting sqref="D680">
    <cfRule type="expression" dxfId="1782" priority="2565" stopIfTrue="1">
      <formula>F680="-"</formula>
    </cfRule>
  </conditionalFormatting>
  <conditionalFormatting sqref="B680">
    <cfRule type="expression" dxfId="1781" priority="2564" stopIfTrue="1">
      <formula>F680="-"</formula>
    </cfRule>
  </conditionalFormatting>
  <conditionalFormatting sqref="E680">
    <cfRule type="expression" dxfId="1780" priority="2563" stopIfTrue="1">
      <formula>F680="-"</formula>
    </cfRule>
  </conditionalFormatting>
  <conditionalFormatting sqref="F680">
    <cfRule type="expression" dxfId="1779" priority="2561" stopIfTrue="1">
      <formula>F680="-"</formula>
    </cfRule>
  </conditionalFormatting>
  <conditionalFormatting sqref="G680">
    <cfRule type="cellIs" dxfId="1778" priority="2559" stopIfTrue="1" operator="equal">
      <formula>""</formula>
    </cfRule>
    <cfRule type="expression" dxfId="1777" priority="2560" stopIfTrue="1">
      <formula>F680="-"</formula>
    </cfRule>
  </conditionalFormatting>
  <conditionalFormatting sqref="C737">
    <cfRule type="expression" dxfId="1776" priority="2556" stopIfTrue="1">
      <formula>F737="-"</formula>
    </cfRule>
  </conditionalFormatting>
  <conditionalFormatting sqref="D737">
    <cfRule type="expression" dxfId="1775" priority="2558" stopIfTrue="1">
      <formula>F737="-"</formula>
    </cfRule>
  </conditionalFormatting>
  <conditionalFormatting sqref="E737">
    <cfRule type="expression" dxfId="1774" priority="2557" stopIfTrue="1">
      <formula>F737="-"</formula>
    </cfRule>
  </conditionalFormatting>
  <conditionalFormatting sqref="F737">
    <cfRule type="expression" dxfId="1773" priority="2555" stopIfTrue="1">
      <formula>F737="-"</formula>
    </cfRule>
  </conditionalFormatting>
  <conditionalFormatting sqref="C712">
    <cfRule type="expression" dxfId="1772" priority="2551" stopIfTrue="1">
      <formula>F712="-"</formula>
    </cfRule>
  </conditionalFormatting>
  <conditionalFormatting sqref="D712">
    <cfRule type="expression" dxfId="1771" priority="2554" stopIfTrue="1">
      <formula>F712="-"</formula>
    </cfRule>
  </conditionalFormatting>
  <conditionalFormatting sqref="B712">
    <cfRule type="expression" dxfId="1770" priority="2553" stopIfTrue="1">
      <formula>F712="-"</formula>
    </cfRule>
  </conditionalFormatting>
  <conditionalFormatting sqref="E712">
    <cfRule type="expression" dxfId="1769" priority="2552" stopIfTrue="1">
      <formula>F712="-"</formula>
    </cfRule>
  </conditionalFormatting>
  <conditionalFormatting sqref="F712">
    <cfRule type="expression" dxfId="1768" priority="2550" stopIfTrue="1">
      <formula>F712="-"</formula>
    </cfRule>
  </conditionalFormatting>
  <conditionalFormatting sqref="G712">
    <cfRule type="cellIs" dxfId="1767" priority="2548" stopIfTrue="1" operator="equal">
      <formula>""</formula>
    </cfRule>
    <cfRule type="expression" dxfId="1766" priority="2549" stopIfTrue="1">
      <formula>F712="-"</formula>
    </cfRule>
  </conditionalFormatting>
  <conditionalFormatting sqref="C695">
    <cfRule type="expression" dxfId="1765" priority="2545" stopIfTrue="1">
      <formula>F695="-"</formula>
    </cfRule>
  </conditionalFormatting>
  <conditionalFormatting sqref="D695">
    <cfRule type="expression" dxfId="1764" priority="2547" stopIfTrue="1">
      <formula>F695="-"</formula>
    </cfRule>
  </conditionalFormatting>
  <conditionalFormatting sqref="E695">
    <cfRule type="expression" dxfId="1763" priority="2546" stopIfTrue="1">
      <formula>F695="-"</formula>
    </cfRule>
  </conditionalFormatting>
  <conditionalFormatting sqref="F695">
    <cfRule type="expression" dxfId="1762" priority="2544" stopIfTrue="1">
      <formula>F695="-"</formula>
    </cfRule>
  </conditionalFormatting>
  <conditionalFormatting sqref="G695">
    <cfRule type="cellIs" dxfId="1761" priority="2542" stopIfTrue="1" operator="equal">
      <formula>""</formula>
    </cfRule>
    <cfRule type="expression" dxfId="1760" priority="2543" stopIfTrue="1">
      <formula>F695="-"</formula>
    </cfRule>
  </conditionalFormatting>
  <conditionalFormatting sqref="C693">
    <cfRule type="expression" dxfId="1759" priority="2535" stopIfTrue="1">
      <formula>F693="-"</formula>
    </cfRule>
  </conditionalFormatting>
  <conditionalFormatting sqref="D693">
    <cfRule type="expression" dxfId="1758" priority="2537" stopIfTrue="1">
      <formula>F693="-"</formula>
    </cfRule>
  </conditionalFormatting>
  <conditionalFormatting sqref="E693">
    <cfRule type="expression" dxfId="1757" priority="2536" stopIfTrue="1">
      <formula>F693="-"</formula>
    </cfRule>
  </conditionalFormatting>
  <conditionalFormatting sqref="F693">
    <cfRule type="expression" dxfId="1756" priority="2534" stopIfTrue="1">
      <formula>F693="-"</formula>
    </cfRule>
  </conditionalFormatting>
  <conditionalFormatting sqref="G693">
    <cfRule type="cellIs" dxfId="1755" priority="2532" stopIfTrue="1" operator="equal">
      <formula>""</formula>
    </cfRule>
    <cfRule type="expression" dxfId="1754" priority="2533" stopIfTrue="1">
      <formula>F693="-"</formula>
    </cfRule>
  </conditionalFormatting>
  <conditionalFormatting sqref="C684">
    <cfRule type="expression" dxfId="1753" priority="2529" stopIfTrue="1">
      <formula>F684="-"</formula>
    </cfRule>
  </conditionalFormatting>
  <conditionalFormatting sqref="D684">
    <cfRule type="expression" dxfId="1752" priority="2531" stopIfTrue="1">
      <formula>F684="-"</formula>
    </cfRule>
  </conditionalFormatting>
  <conditionalFormatting sqref="E684">
    <cfRule type="expression" dxfId="1751" priority="2530" stopIfTrue="1">
      <formula>F684="-"</formula>
    </cfRule>
  </conditionalFormatting>
  <conditionalFormatting sqref="F684">
    <cfRule type="expression" dxfId="1750" priority="2528" stopIfTrue="1">
      <formula>F684="-"</formula>
    </cfRule>
  </conditionalFormatting>
  <conditionalFormatting sqref="C685">
    <cfRule type="expression" dxfId="1749" priority="2525" stopIfTrue="1">
      <formula>F685="-"</formula>
    </cfRule>
  </conditionalFormatting>
  <conditionalFormatting sqref="D685">
    <cfRule type="expression" dxfId="1748" priority="2527" stopIfTrue="1">
      <formula>F685="-"</formula>
    </cfRule>
  </conditionalFormatting>
  <conditionalFormatting sqref="E685">
    <cfRule type="expression" dxfId="1747" priority="2526" stopIfTrue="1">
      <formula>F685="-"</formula>
    </cfRule>
  </conditionalFormatting>
  <conditionalFormatting sqref="F685">
    <cfRule type="expression" dxfId="1746" priority="2524" stopIfTrue="1">
      <formula>F685="-"</formula>
    </cfRule>
  </conditionalFormatting>
  <conditionalFormatting sqref="G684">
    <cfRule type="cellIs" dxfId="1745" priority="2522" stopIfTrue="1" operator="equal">
      <formula>""</formula>
    </cfRule>
    <cfRule type="expression" dxfId="1744" priority="2523" stopIfTrue="1">
      <formula>F684="-"</formula>
    </cfRule>
  </conditionalFormatting>
  <conditionalFormatting sqref="C686">
    <cfRule type="expression" dxfId="1743" priority="2519" stopIfTrue="1">
      <formula>F686="-"</formula>
    </cfRule>
  </conditionalFormatting>
  <conditionalFormatting sqref="D686">
    <cfRule type="expression" dxfId="1742" priority="2521" stopIfTrue="1">
      <formula>F686="-"</formula>
    </cfRule>
  </conditionalFormatting>
  <conditionalFormatting sqref="E686">
    <cfRule type="expression" dxfId="1741" priority="2520" stopIfTrue="1">
      <formula>F686="-"</formula>
    </cfRule>
  </conditionalFormatting>
  <conditionalFormatting sqref="F686">
    <cfRule type="expression" dxfId="1740" priority="2518" stopIfTrue="1">
      <formula>F686="-"</formula>
    </cfRule>
  </conditionalFormatting>
  <conditionalFormatting sqref="G685">
    <cfRule type="cellIs" dxfId="1739" priority="2516" stopIfTrue="1" operator="equal">
      <formula>""</formula>
    </cfRule>
    <cfRule type="expression" dxfId="1738" priority="2517" stopIfTrue="1">
      <formula>F685="-"</formula>
    </cfRule>
  </conditionalFormatting>
  <conditionalFormatting sqref="C687">
    <cfRule type="expression" dxfId="1737" priority="2513" stopIfTrue="1">
      <formula>F687="-"</formula>
    </cfRule>
  </conditionalFormatting>
  <conditionalFormatting sqref="D687">
    <cfRule type="expression" dxfId="1736" priority="2515" stopIfTrue="1">
      <formula>F687="-"</formula>
    </cfRule>
  </conditionalFormatting>
  <conditionalFormatting sqref="E687">
    <cfRule type="expression" dxfId="1735" priority="2514" stopIfTrue="1">
      <formula>F687="-"</formula>
    </cfRule>
  </conditionalFormatting>
  <conditionalFormatting sqref="F687">
    <cfRule type="expression" dxfId="1734" priority="2512" stopIfTrue="1">
      <formula>F687="-"</formula>
    </cfRule>
  </conditionalFormatting>
  <conditionalFormatting sqref="G686">
    <cfRule type="cellIs" dxfId="1733" priority="2510" stopIfTrue="1" operator="equal">
      <formula>""</formula>
    </cfRule>
    <cfRule type="expression" dxfId="1732" priority="2511" stopIfTrue="1">
      <formula>F686="-"</formula>
    </cfRule>
  </conditionalFormatting>
  <conditionalFormatting sqref="C688">
    <cfRule type="expression" dxfId="1731" priority="2507" stopIfTrue="1">
      <formula>F688="-"</formula>
    </cfRule>
  </conditionalFormatting>
  <conditionalFormatting sqref="D688">
    <cfRule type="expression" dxfId="1730" priority="2509" stopIfTrue="1">
      <formula>F688="-"</formula>
    </cfRule>
  </conditionalFormatting>
  <conditionalFormatting sqref="E688">
    <cfRule type="expression" dxfId="1729" priority="2508" stopIfTrue="1">
      <formula>F688="-"</formula>
    </cfRule>
  </conditionalFormatting>
  <conditionalFormatting sqref="F688">
    <cfRule type="expression" dxfId="1728" priority="2506" stopIfTrue="1">
      <formula>F688="-"</formula>
    </cfRule>
  </conditionalFormatting>
  <conditionalFormatting sqref="G687">
    <cfRule type="cellIs" dxfId="1727" priority="2504" stopIfTrue="1" operator="equal">
      <formula>""</formula>
    </cfRule>
    <cfRule type="expression" dxfId="1726" priority="2505" stopIfTrue="1">
      <formula>F687="-"</formula>
    </cfRule>
  </conditionalFormatting>
  <conditionalFormatting sqref="G688">
    <cfRule type="cellIs" dxfId="1725" priority="2502" stopIfTrue="1" operator="equal">
      <formula>""</formula>
    </cfRule>
    <cfRule type="expression" dxfId="1724" priority="2503" stopIfTrue="1">
      <formula>F688="-"</formula>
    </cfRule>
  </conditionalFormatting>
  <conditionalFormatting sqref="G689">
    <cfRule type="cellIs" dxfId="1723" priority="2500" stopIfTrue="1" operator="equal">
      <formula>""</formula>
    </cfRule>
    <cfRule type="expression" dxfId="1722" priority="2501" stopIfTrue="1">
      <formula>F689="-"</formula>
    </cfRule>
  </conditionalFormatting>
  <conditionalFormatting sqref="C692">
    <cfRule type="expression" dxfId="1721" priority="2497" stopIfTrue="1">
      <formula>F692="-"</formula>
    </cfRule>
  </conditionalFormatting>
  <conditionalFormatting sqref="D692">
    <cfRule type="expression" dxfId="1720" priority="2499" stopIfTrue="1">
      <formula>F692="-"</formula>
    </cfRule>
  </conditionalFormatting>
  <conditionalFormatting sqref="E692">
    <cfRule type="expression" dxfId="1719" priority="2498" stopIfTrue="1">
      <formula>F692="-"</formula>
    </cfRule>
  </conditionalFormatting>
  <conditionalFormatting sqref="F692">
    <cfRule type="expression" dxfId="1718" priority="2496" stopIfTrue="1">
      <formula>F692="-"</formula>
    </cfRule>
  </conditionalFormatting>
  <conditionalFormatting sqref="G692">
    <cfRule type="cellIs" dxfId="1717" priority="2494" stopIfTrue="1" operator="equal">
      <formula>""</formula>
    </cfRule>
    <cfRule type="expression" dxfId="1716" priority="2495" stopIfTrue="1">
      <formula>F692="-"</formula>
    </cfRule>
  </conditionalFormatting>
  <conditionalFormatting sqref="C691">
    <cfRule type="expression" dxfId="1715" priority="2491" stopIfTrue="1">
      <formula>F691="-"</formula>
    </cfRule>
  </conditionalFormatting>
  <conditionalFormatting sqref="D691">
    <cfRule type="expression" dxfId="1714" priority="2493" stopIfTrue="1">
      <formula>F691="-"</formula>
    </cfRule>
  </conditionalFormatting>
  <conditionalFormatting sqref="E691">
    <cfRule type="expression" dxfId="1713" priority="2492" stopIfTrue="1">
      <formula>F691="-"</formula>
    </cfRule>
  </conditionalFormatting>
  <conditionalFormatting sqref="F691">
    <cfRule type="expression" dxfId="1712" priority="2490" stopIfTrue="1">
      <formula>F691="-"</formula>
    </cfRule>
  </conditionalFormatting>
  <conditionalFormatting sqref="G691">
    <cfRule type="cellIs" dxfId="1711" priority="2488" stopIfTrue="1" operator="equal">
      <formula>""</formula>
    </cfRule>
    <cfRule type="expression" dxfId="1710" priority="2489" stopIfTrue="1">
      <formula>F691="-"</formula>
    </cfRule>
  </conditionalFormatting>
  <conditionalFormatting sqref="C690">
    <cfRule type="expression" dxfId="1709" priority="2485" stopIfTrue="1">
      <formula>F690="-"</formula>
    </cfRule>
  </conditionalFormatting>
  <conditionalFormatting sqref="D690">
    <cfRule type="expression" dxfId="1708" priority="2487" stopIfTrue="1">
      <formula>F690="-"</formula>
    </cfRule>
  </conditionalFormatting>
  <conditionalFormatting sqref="E690">
    <cfRule type="expression" dxfId="1707" priority="2486" stopIfTrue="1">
      <formula>F690="-"</formula>
    </cfRule>
  </conditionalFormatting>
  <conditionalFormatting sqref="F690">
    <cfRule type="expression" dxfId="1706" priority="2484" stopIfTrue="1">
      <formula>F690="-"</formula>
    </cfRule>
  </conditionalFormatting>
  <conditionalFormatting sqref="G690">
    <cfRule type="cellIs" dxfId="1705" priority="2482" stopIfTrue="1" operator="equal">
      <formula>""</formula>
    </cfRule>
    <cfRule type="expression" dxfId="1704" priority="2483" stopIfTrue="1">
      <formula>F690="-"</formula>
    </cfRule>
  </conditionalFormatting>
  <conditionalFormatting sqref="C694">
    <cfRule type="expression" dxfId="1703" priority="2479" stopIfTrue="1">
      <formula>F694="-"</formula>
    </cfRule>
  </conditionalFormatting>
  <conditionalFormatting sqref="D694">
    <cfRule type="expression" dxfId="1702" priority="2481" stopIfTrue="1">
      <formula>F694="-"</formula>
    </cfRule>
  </conditionalFormatting>
  <conditionalFormatting sqref="E694">
    <cfRule type="expression" dxfId="1701" priority="2480" stopIfTrue="1">
      <formula>F694="-"</formula>
    </cfRule>
  </conditionalFormatting>
  <conditionalFormatting sqref="F694">
    <cfRule type="expression" dxfId="1700" priority="2478" stopIfTrue="1">
      <formula>F694="-"</formula>
    </cfRule>
  </conditionalFormatting>
  <conditionalFormatting sqref="G694">
    <cfRule type="cellIs" dxfId="1699" priority="2476" stopIfTrue="1" operator="equal">
      <formula>""</formula>
    </cfRule>
    <cfRule type="expression" dxfId="1698" priority="2477" stopIfTrue="1">
      <formula>F694="-"</formula>
    </cfRule>
  </conditionalFormatting>
  <conditionalFormatting sqref="C704">
    <cfRule type="expression" dxfId="1697" priority="2473" stopIfTrue="1">
      <formula>F704="-"</formula>
    </cfRule>
  </conditionalFormatting>
  <conditionalFormatting sqref="D704">
    <cfRule type="expression" dxfId="1696" priority="2475" stopIfTrue="1">
      <formula>F704="-"</formula>
    </cfRule>
  </conditionalFormatting>
  <conditionalFormatting sqref="E704">
    <cfRule type="expression" dxfId="1695" priority="2474" stopIfTrue="1">
      <formula>F704="-"</formula>
    </cfRule>
  </conditionalFormatting>
  <conditionalFormatting sqref="F704">
    <cfRule type="expression" dxfId="1694" priority="2472" stopIfTrue="1">
      <formula>F704="-"</formula>
    </cfRule>
  </conditionalFormatting>
  <conditionalFormatting sqref="C697">
    <cfRule type="expression" dxfId="1693" priority="2469" stopIfTrue="1">
      <formula>F697="-"</formula>
    </cfRule>
  </conditionalFormatting>
  <conditionalFormatting sqref="D697">
    <cfRule type="expression" dxfId="1692" priority="2471" stopIfTrue="1">
      <formula>F697="-"</formula>
    </cfRule>
  </conditionalFormatting>
  <conditionalFormatting sqref="E697">
    <cfRule type="expression" dxfId="1691" priority="2470" stopIfTrue="1">
      <formula>F697="-"</formula>
    </cfRule>
  </conditionalFormatting>
  <conditionalFormatting sqref="F697">
    <cfRule type="expression" dxfId="1690" priority="2468" stopIfTrue="1">
      <formula>F697="-"</formula>
    </cfRule>
  </conditionalFormatting>
  <conditionalFormatting sqref="C698">
    <cfRule type="expression" dxfId="1689" priority="2465" stopIfTrue="1">
      <formula>F698="-"</formula>
    </cfRule>
  </conditionalFormatting>
  <conditionalFormatting sqref="D698">
    <cfRule type="expression" dxfId="1688" priority="2467" stopIfTrue="1">
      <formula>F698="-"</formula>
    </cfRule>
  </conditionalFormatting>
  <conditionalFormatting sqref="E698">
    <cfRule type="expression" dxfId="1687" priority="2466" stopIfTrue="1">
      <formula>F698="-"</formula>
    </cfRule>
  </conditionalFormatting>
  <conditionalFormatting sqref="F698">
    <cfRule type="expression" dxfId="1686" priority="2464" stopIfTrue="1">
      <formula>F698="-"</formula>
    </cfRule>
  </conditionalFormatting>
  <conditionalFormatting sqref="C699">
    <cfRule type="expression" dxfId="1685" priority="2460" stopIfTrue="1">
      <formula>F699="-"</formula>
    </cfRule>
  </conditionalFormatting>
  <conditionalFormatting sqref="D699">
    <cfRule type="expression" dxfId="1684" priority="2463" stopIfTrue="1">
      <formula>F699="-"</formula>
    </cfRule>
  </conditionalFormatting>
  <conditionalFormatting sqref="B699">
    <cfRule type="expression" dxfId="1683" priority="2462" stopIfTrue="1">
      <formula>F699="-"</formula>
    </cfRule>
  </conditionalFormatting>
  <conditionalFormatting sqref="E699">
    <cfRule type="expression" dxfId="1682" priority="2461" stopIfTrue="1">
      <formula>F699="-"</formula>
    </cfRule>
  </conditionalFormatting>
  <conditionalFormatting sqref="F699">
    <cfRule type="expression" dxfId="1681" priority="2459" stopIfTrue="1">
      <formula>F699="-"</formula>
    </cfRule>
  </conditionalFormatting>
  <conditionalFormatting sqref="G699">
    <cfRule type="cellIs" dxfId="1680" priority="2457" stopIfTrue="1" operator="equal">
      <formula>""</formula>
    </cfRule>
    <cfRule type="expression" dxfId="1679" priority="2458" stopIfTrue="1">
      <formula>F699="-"</formula>
    </cfRule>
  </conditionalFormatting>
  <conditionalFormatting sqref="G697:G698">
    <cfRule type="cellIs" dxfId="1678" priority="2455" stopIfTrue="1" operator="equal">
      <formula>""</formula>
    </cfRule>
    <cfRule type="expression" dxfId="1677" priority="2456" stopIfTrue="1">
      <formula>F697="-"</formula>
    </cfRule>
  </conditionalFormatting>
  <conditionalFormatting sqref="C703">
    <cfRule type="expression" dxfId="1676" priority="2452" stopIfTrue="1">
      <formula>F703="-"</formula>
    </cfRule>
  </conditionalFormatting>
  <conditionalFormatting sqref="D703">
    <cfRule type="expression" dxfId="1675" priority="2454" stopIfTrue="1">
      <formula>F703="-"</formula>
    </cfRule>
  </conditionalFormatting>
  <conditionalFormatting sqref="E703">
    <cfRule type="expression" dxfId="1674" priority="2453" stopIfTrue="1">
      <formula>F703="-"</formula>
    </cfRule>
  </conditionalFormatting>
  <conditionalFormatting sqref="F703">
    <cfRule type="expression" dxfId="1673" priority="2451" stopIfTrue="1">
      <formula>F703="-"</formula>
    </cfRule>
  </conditionalFormatting>
  <conditionalFormatting sqref="G703">
    <cfRule type="cellIs" dxfId="1672" priority="2426" stopIfTrue="1" operator="equal">
      <formula>""</formula>
    </cfRule>
    <cfRule type="expression" dxfId="1671" priority="2427" stopIfTrue="1">
      <formula>F703="-"</formula>
    </cfRule>
  </conditionalFormatting>
  <conditionalFormatting sqref="C702">
    <cfRule type="expression" dxfId="1670" priority="2448" stopIfTrue="1">
      <formula>F702="-"</formula>
    </cfRule>
  </conditionalFormatting>
  <conditionalFormatting sqref="D702">
    <cfRule type="expression" dxfId="1669" priority="2450" stopIfTrue="1">
      <formula>F702="-"</formula>
    </cfRule>
  </conditionalFormatting>
  <conditionalFormatting sqref="E702">
    <cfRule type="expression" dxfId="1668" priority="2449" stopIfTrue="1">
      <formula>F702="-"</formula>
    </cfRule>
  </conditionalFormatting>
  <conditionalFormatting sqref="F702">
    <cfRule type="expression" dxfId="1667" priority="2447" stopIfTrue="1">
      <formula>F702="-"</formula>
    </cfRule>
  </conditionalFormatting>
  <conditionalFormatting sqref="G704">
    <cfRule type="cellIs" dxfId="1666" priority="2424" stopIfTrue="1" operator="equal">
      <formula>""</formula>
    </cfRule>
    <cfRule type="expression" dxfId="1665" priority="2425" stopIfTrue="1">
      <formula>F704="-"</formula>
    </cfRule>
  </conditionalFormatting>
  <conditionalFormatting sqref="C701">
    <cfRule type="expression" dxfId="1664" priority="2444" stopIfTrue="1">
      <formula>F701="-"</formula>
    </cfRule>
  </conditionalFormatting>
  <conditionalFormatting sqref="D701">
    <cfRule type="expression" dxfId="1663" priority="2446" stopIfTrue="1">
      <formula>F701="-"</formula>
    </cfRule>
  </conditionalFormatting>
  <conditionalFormatting sqref="E701">
    <cfRule type="expression" dxfId="1662" priority="2445" stopIfTrue="1">
      <formula>F701="-"</formula>
    </cfRule>
  </conditionalFormatting>
  <conditionalFormatting sqref="F701">
    <cfRule type="expression" dxfId="1661" priority="2443" stopIfTrue="1">
      <formula>F701="-"</formula>
    </cfRule>
  </conditionalFormatting>
  <conditionalFormatting sqref="G705">
    <cfRule type="cellIs" dxfId="1660" priority="2422" stopIfTrue="1" operator="equal">
      <formula>""</formula>
    </cfRule>
    <cfRule type="expression" dxfId="1659" priority="2423" stopIfTrue="1">
      <formula>F705="-"</formula>
    </cfRule>
  </conditionalFormatting>
  <conditionalFormatting sqref="C700">
    <cfRule type="expression" dxfId="1658" priority="2439" stopIfTrue="1">
      <formula>F700="-"</formula>
    </cfRule>
  </conditionalFormatting>
  <conditionalFormatting sqref="D700">
    <cfRule type="expression" dxfId="1657" priority="2442" stopIfTrue="1">
      <formula>F700="-"</formula>
    </cfRule>
  </conditionalFormatting>
  <conditionalFormatting sqref="B700:B711">
    <cfRule type="expression" dxfId="1656" priority="2441" stopIfTrue="1">
      <formula>F700="-"</formula>
    </cfRule>
  </conditionalFormatting>
  <conditionalFormatting sqref="E700">
    <cfRule type="expression" dxfId="1655" priority="2440" stopIfTrue="1">
      <formula>F700="-"</formula>
    </cfRule>
  </conditionalFormatting>
  <conditionalFormatting sqref="F700">
    <cfRule type="expression" dxfId="1654" priority="2438" stopIfTrue="1">
      <formula>F700="-"</formula>
    </cfRule>
  </conditionalFormatting>
  <conditionalFormatting sqref="G706">
    <cfRule type="cellIs" dxfId="1653" priority="2416" stopIfTrue="1" operator="equal">
      <formula>""</formula>
    </cfRule>
    <cfRule type="expression" dxfId="1652" priority="2417" stopIfTrue="1">
      <formula>F706="-"</formula>
    </cfRule>
  </conditionalFormatting>
  <conditionalFormatting sqref="C705">
    <cfRule type="expression" dxfId="1651" priority="2435" stopIfTrue="1">
      <formula>F705="-"</formula>
    </cfRule>
  </conditionalFormatting>
  <conditionalFormatting sqref="D705">
    <cfRule type="expression" dxfId="1650" priority="2437" stopIfTrue="1">
      <formula>F705="-"</formula>
    </cfRule>
  </conditionalFormatting>
  <conditionalFormatting sqref="E705">
    <cfRule type="expression" dxfId="1649" priority="2436" stopIfTrue="1">
      <formula>F705="-"</formula>
    </cfRule>
  </conditionalFormatting>
  <conditionalFormatting sqref="F705">
    <cfRule type="expression" dxfId="1648" priority="2434" stopIfTrue="1">
      <formula>F705="-"</formula>
    </cfRule>
  </conditionalFormatting>
  <conditionalFormatting sqref="G700">
    <cfRule type="cellIs" dxfId="1647" priority="2432" stopIfTrue="1" operator="equal">
      <formula>""</formula>
    </cfRule>
    <cfRule type="expression" dxfId="1646" priority="2433" stopIfTrue="1">
      <formula>F700="-"</formula>
    </cfRule>
  </conditionalFormatting>
  <conditionalFormatting sqref="G701">
    <cfRule type="cellIs" dxfId="1645" priority="2430" stopIfTrue="1" operator="equal">
      <formula>""</formula>
    </cfRule>
    <cfRule type="expression" dxfId="1644" priority="2431" stopIfTrue="1">
      <formula>F701="-"</formula>
    </cfRule>
  </conditionalFormatting>
  <conditionalFormatting sqref="G702">
    <cfRule type="cellIs" dxfId="1643" priority="2428" stopIfTrue="1" operator="equal">
      <formula>""</formula>
    </cfRule>
    <cfRule type="expression" dxfId="1642" priority="2429" stopIfTrue="1">
      <formula>F702="-"</formula>
    </cfRule>
  </conditionalFormatting>
  <conditionalFormatting sqref="C706">
    <cfRule type="expression" dxfId="1641" priority="2419" stopIfTrue="1">
      <formula>F706="-"</formula>
    </cfRule>
  </conditionalFormatting>
  <conditionalFormatting sqref="D706">
    <cfRule type="expression" dxfId="1640" priority="2421" stopIfTrue="1">
      <formula>F706="-"</formula>
    </cfRule>
  </conditionalFormatting>
  <conditionalFormatting sqref="E706">
    <cfRule type="expression" dxfId="1639" priority="2420" stopIfTrue="1">
      <formula>F706="-"</formula>
    </cfRule>
  </conditionalFormatting>
  <conditionalFormatting sqref="F706">
    <cfRule type="expression" dxfId="1638" priority="2418" stopIfTrue="1">
      <formula>F706="-"</formula>
    </cfRule>
  </conditionalFormatting>
  <conditionalFormatting sqref="C710">
    <cfRule type="expression" dxfId="1637" priority="2413" stopIfTrue="1">
      <formula>F710="-"</formula>
    </cfRule>
  </conditionalFormatting>
  <conditionalFormatting sqref="D710">
    <cfRule type="expression" dxfId="1636" priority="2415" stopIfTrue="1">
      <formula>F710="-"</formula>
    </cfRule>
  </conditionalFormatting>
  <conditionalFormatting sqref="E710">
    <cfRule type="expression" dxfId="1635" priority="2414" stopIfTrue="1">
      <formula>F710="-"</formula>
    </cfRule>
  </conditionalFormatting>
  <conditionalFormatting sqref="F710">
    <cfRule type="expression" dxfId="1634" priority="2412" stopIfTrue="1">
      <formula>F710="-"</formula>
    </cfRule>
  </conditionalFormatting>
  <conditionalFormatting sqref="C709">
    <cfRule type="expression" dxfId="1633" priority="2409" stopIfTrue="1">
      <formula>F709="-"</formula>
    </cfRule>
  </conditionalFormatting>
  <conditionalFormatting sqref="D709">
    <cfRule type="expression" dxfId="1632" priority="2411" stopIfTrue="1">
      <formula>F709="-"</formula>
    </cfRule>
  </conditionalFormatting>
  <conditionalFormatting sqref="E709">
    <cfRule type="expression" dxfId="1631" priority="2410" stopIfTrue="1">
      <formula>F709="-"</formula>
    </cfRule>
  </conditionalFormatting>
  <conditionalFormatting sqref="F709">
    <cfRule type="expression" dxfId="1630" priority="2408" stopIfTrue="1">
      <formula>F709="-"</formula>
    </cfRule>
  </conditionalFormatting>
  <conditionalFormatting sqref="C708">
    <cfRule type="expression" dxfId="1629" priority="2405" stopIfTrue="1">
      <formula>F708="-"</formula>
    </cfRule>
  </conditionalFormatting>
  <conditionalFormatting sqref="D708">
    <cfRule type="expression" dxfId="1628" priority="2407" stopIfTrue="1">
      <formula>F708="-"</formula>
    </cfRule>
  </conditionalFormatting>
  <conditionalFormatting sqref="E708">
    <cfRule type="expression" dxfId="1627" priority="2406" stopIfTrue="1">
      <formula>F708="-"</formula>
    </cfRule>
  </conditionalFormatting>
  <conditionalFormatting sqref="F708">
    <cfRule type="expression" dxfId="1626" priority="2404" stopIfTrue="1">
      <formula>F708="-"</formula>
    </cfRule>
  </conditionalFormatting>
  <conditionalFormatting sqref="G707:G710">
    <cfRule type="cellIs" dxfId="1625" priority="2398" stopIfTrue="1" operator="equal">
      <formula>""</formula>
    </cfRule>
    <cfRule type="expression" dxfId="1624" priority="2399" stopIfTrue="1">
      <formula>F707="-"</formula>
    </cfRule>
  </conditionalFormatting>
  <conditionalFormatting sqref="C707">
    <cfRule type="expression" dxfId="1623" priority="2401" stopIfTrue="1">
      <formula>F707="-"</formula>
    </cfRule>
  </conditionalFormatting>
  <conditionalFormatting sqref="D707">
    <cfRule type="expression" dxfId="1622" priority="2403" stopIfTrue="1">
      <formula>F707="-"</formula>
    </cfRule>
  </conditionalFormatting>
  <conditionalFormatting sqref="E707">
    <cfRule type="expression" dxfId="1621" priority="2402" stopIfTrue="1">
      <formula>F707="-"</formula>
    </cfRule>
  </conditionalFormatting>
  <conditionalFormatting sqref="F707">
    <cfRule type="expression" dxfId="1620" priority="2400" stopIfTrue="1">
      <formula>F707="-"</formula>
    </cfRule>
  </conditionalFormatting>
  <conditionalFormatting sqref="G737">
    <cfRule type="cellIs" dxfId="1619" priority="2396" stopIfTrue="1" operator="equal">
      <formula>""</formula>
    </cfRule>
    <cfRule type="expression" dxfId="1618" priority="2397" stopIfTrue="1">
      <formula>F737="-"</formula>
    </cfRule>
  </conditionalFormatting>
  <conditionalFormatting sqref="C739">
    <cfRule type="expression" dxfId="1617" priority="2393" stopIfTrue="1">
      <formula>F739="-"</formula>
    </cfRule>
  </conditionalFormatting>
  <conditionalFormatting sqref="D739">
    <cfRule type="expression" dxfId="1616" priority="2395" stopIfTrue="1">
      <formula>F739="-"</formula>
    </cfRule>
  </conditionalFormatting>
  <conditionalFormatting sqref="E739">
    <cfRule type="expression" dxfId="1615" priority="2394" stopIfTrue="1">
      <formula>F739="-"</formula>
    </cfRule>
  </conditionalFormatting>
  <conditionalFormatting sqref="F739">
    <cfRule type="expression" dxfId="1614" priority="2392" stopIfTrue="1">
      <formula>F739="-"</formula>
    </cfRule>
  </conditionalFormatting>
  <conditionalFormatting sqref="G738">
    <cfRule type="cellIs" dxfId="1613" priority="2390" stopIfTrue="1" operator="equal">
      <formula>""</formula>
    </cfRule>
    <cfRule type="expression" dxfId="1612" priority="2391" stopIfTrue="1">
      <formula>F738="-"</formula>
    </cfRule>
  </conditionalFormatting>
  <conditionalFormatting sqref="C740">
    <cfRule type="expression" dxfId="1611" priority="2387" stopIfTrue="1">
      <formula>F740="-"</formula>
    </cfRule>
  </conditionalFormatting>
  <conditionalFormatting sqref="D740">
    <cfRule type="expression" dxfId="1610" priority="2389" stopIfTrue="1">
      <formula>F740="-"</formula>
    </cfRule>
  </conditionalFormatting>
  <conditionalFormatting sqref="E740">
    <cfRule type="expression" dxfId="1609" priority="2388" stopIfTrue="1">
      <formula>F740="-"</formula>
    </cfRule>
  </conditionalFormatting>
  <conditionalFormatting sqref="F740">
    <cfRule type="expression" dxfId="1608" priority="2386" stopIfTrue="1">
      <formula>F740="-"</formula>
    </cfRule>
  </conditionalFormatting>
  <conditionalFormatting sqref="G739">
    <cfRule type="cellIs" dxfId="1607" priority="2384" stopIfTrue="1" operator="equal">
      <formula>""</formula>
    </cfRule>
    <cfRule type="expression" dxfId="1606" priority="2385" stopIfTrue="1">
      <formula>F739="-"</formula>
    </cfRule>
  </conditionalFormatting>
  <conditionalFormatting sqref="C713">
    <cfRule type="expression" dxfId="1605" priority="2381" stopIfTrue="1">
      <formula>F713="-"</formula>
    </cfRule>
  </conditionalFormatting>
  <conditionalFormatting sqref="D713">
    <cfRule type="expression" dxfId="1604" priority="2383" stopIfTrue="1">
      <formula>F713="-"</formula>
    </cfRule>
  </conditionalFormatting>
  <conditionalFormatting sqref="E713">
    <cfRule type="expression" dxfId="1603" priority="2382" stopIfTrue="1">
      <formula>F713="-"</formula>
    </cfRule>
  </conditionalFormatting>
  <conditionalFormatting sqref="F713">
    <cfRule type="expression" dxfId="1602" priority="2380" stopIfTrue="1">
      <formula>F713="-"</formula>
    </cfRule>
  </conditionalFormatting>
  <conditionalFormatting sqref="G713">
    <cfRule type="cellIs" dxfId="1601" priority="2376" stopIfTrue="1" operator="equal">
      <formula>""</formula>
    </cfRule>
    <cfRule type="expression" dxfId="1600" priority="2377" stopIfTrue="1">
      <formula>F713="-"</formula>
    </cfRule>
  </conditionalFormatting>
  <conditionalFormatting sqref="G740">
    <cfRule type="cellIs" dxfId="1599" priority="2378" stopIfTrue="1" operator="equal">
      <formula>""</formula>
    </cfRule>
    <cfRule type="expression" dxfId="1598" priority="2379" stopIfTrue="1">
      <formula>F740="-"</formula>
    </cfRule>
  </conditionalFormatting>
  <conditionalFormatting sqref="G715">
    <cfRule type="cellIs" dxfId="1597" priority="2374" stopIfTrue="1" operator="equal">
      <formula>""</formula>
    </cfRule>
    <cfRule type="expression" dxfId="1596" priority="2375" stopIfTrue="1">
      <formula>F715="-"</formula>
    </cfRule>
  </conditionalFormatting>
  <conditionalFormatting sqref="C720">
    <cfRule type="expression" dxfId="1595" priority="2371" stopIfTrue="1">
      <formula>F720="-"</formula>
    </cfRule>
  </conditionalFormatting>
  <conditionalFormatting sqref="D720">
    <cfRule type="expression" dxfId="1594" priority="2373" stopIfTrue="1">
      <formula>F720="-"</formula>
    </cfRule>
  </conditionalFormatting>
  <conditionalFormatting sqref="E720">
    <cfRule type="expression" dxfId="1593" priority="2372" stopIfTrue="1">
      <formula>F720="-"</formula>
    </cfRule>
  </conditionalFormatting>
  <conditionalFormatting sqref="F720">
    <cfRule type="expression" dxfId="1592" priority="2370" stopIfTrue="1">
      <formula>F720="-"</formula>
    </cfRule>
  </conditionalFormatting>
  <conditionalFormatting sqref="G716:G717">
    <cfRule type="cellIs" dxfId="1591" priority="2364" stopIfTrue="1" operator="equal">
      <formula>""</formula>
    </cfRule>
    <cfRule type="expression" dxfId="1590" priority="2365" stopIfTrue="1">
      <formula>F716="-"</formula>
    </cfRule>
  </conditionalFormatting>
  <conditionalFormatting sqref="C719">
    <cfRule type="expression" dxfId="1589" priority="2367" stopIfTrue="1">
      <formula>F719="-"</formula>
    </cfRule>
  </conditionalFormatting>
  <conditionalFormatting sqref="D719">
    <cfRule type="expression" dxfId="1588" priority="2369" stopIfTrue="1">
      <formula>F719="-"</formula>
    </cfRule>
  </conditionalFormatting>
  <conditionalFormatting sqref="E719">
    <cfRule type="expression" dxfId="1587" priority="2368" stopIfTrue="1">
      <formula>F719="-"</formula>
    </cfRule>
  </conditionalFormatting>
  <conditionalFormatting sqref="F719">
    <cfRule type="expression" dxfId="1586" priority="2366" stopIfTrue="1">
      <formula>F719="-"</formula>
    </cfRule>
  </conditionalFormatting>
  <conditionalFormatting sqref="G718">
    <cfRule type="cellIs" dxfId="1585" priority="2362" stopIfTrue="1" operator="equal">
      <formula>""</formula>
    </cfRule>
    <cfRule type="expression" dxfId="1584" priority="2363" stopIfTrue="1">
      <formula>F718="-"</formula>
    </cfRule>
  </conditionalFormatting>
  <conditionalFormatting sqref="G721">
    <cfRule type="cellIs" dxfId="1583" priority="2336" stopIfTrue="1" operator="equal">
      <formula>""</formula>
    </cfRule>
    <cfRule type="expression" dxfId="1582" priority="2337" stopIfTrue="1">
      <formula>F721="-"</formula>
    </cfRule>
  </conditionalFormatting>
  <conditionalFormatting sqref="G719">
    <cfRule type="cellIs" dxfId="1581" priority="2360" stopIfTrue="1" operator="equal">
      <formula>""</formula>
    </cfRule>
    <cfRule type="expression" dxfId="1580" priority="2361" stopIfTrue="1">
      <formula>F719="-"</formula>
    </cfRule>
  </conditionalFormatting>
  <conditionalFormatting sqref="G720">
    <cfRule type="cellIs" dxfId="1579" priority="2358" stopIfTrue="1" operator="equal">
      <formula>""</formula>
    </cfRule>
    <cfRule type="expression" dxfId="1578" priority="2359" stopIfTrue="1">
      <formula>F720="-"</formula>
    </cfRule>
  </conditionalFormatting>
  <conditionalFormatting sqref="C721">
    <cfRule type="expression" dxfId="1577" priority="2355" stopIfTrue="1">
      <formula>F721="-"</formula>
    </cfRule>
  </conditionalFormatting>
  <conditionalFormatting sqref="D721">
    <cfRule type="expression" dxfId="1576" priority="2357" stopIfTrue="1">
      <formula>F721="-"</formula>
    </cfRule>
  </conditionalFormatting>
  <conditionalFormatting sqref="E721">
    <cfRule type="expression" dxfId="1575" priority="2356" stopIfTrue="1">
      <formula>F721="-"</formula>
    </cfRule>
  </conditionalFormatting>
  <conditionalFormatting sqref="F721">
    <cfRule type="expression" dxfId="1574" priority="2354" stopIfTrue="1">
      <formula>F721="-"</formula>
    </cfRule>
  </conditionalFormatting>
  <conditionalFormatting sqref="C722">
    <cfRule type="expression" dxfId="1573" priority="2351" stopIfTrue="1">
      <formula>F722="-"</formula>
    </cfRule>
  </conditionalFormatting>
  <conditionalFormatting sqref="D722">
    <cfRule type="expression" dxfId="1572" priority="2353" stopIfTrue="1">
      <formula>F722="-"</formula>
    </cfRule>
  </conditionalFormatting>
  <conditionalFormatting sqref="E722">
    <cfRule type="expression" dxfId="1571" priority="2352" stopIfTrue="1">
      <formula>F722="-"</formula>
    </cfRule>
  </conditionalFormatting>
  <conditionalFormatting sqref="F722">
    <cfRule type="expression" dxfId="1570" priority="2350" stopIfTrue="1">
      <formula>F722="-"</formula>
    </cfRule>
  </conditionalFormatting>
  <conditionalFormatting sqref="G729">
    <cfRule type="cellIs" dxfId="1569" priority="2298" stopIfTrue="1" operator="equal">
      <formula>""</formula>
    </cfRule>
    <cfRule type="expression" dxfId="1568" priority="2299" stopIfTrue="1">
      <formula>F729="-"</formula>
    </cfRule>
  </conditionalFormatting>
  <conditionalFormatting sqref="C208">
    <cfRule type="expression" dxfId="1567" priority="2347" stopIfTrue="1">
      <formula>F208="-"</formula>
    </cfRule>
  </conditionalFormatting>
  <conditionalFormatting sqref="D208">
    <cfRule type="expression" dxfId="1566" priority="2349" stopIfTrue="1">
      <formula>F208="-"</formula>
    </cfRule>
  </conditionalFormatting>
  <conditionalFormatting sqref="E208">
    <cfRule type="expression" dxfId="1565" priority="2348" stopIfTrue="1">
      <formula>F208="-"</formula>
    </cfRule>
  </conditionalFormatting>
  <conditionalFormatting sqref="F208">
    <cfRule type="expression" dxfId="1564" priority="2346" stopIfTrue="1">
      <formula>F208="-"</formula>
    </cfRule>
  </conditionalFormatting>
  <conditionalFormatting sqref="G722">
    <cfRule type="cellIs" dxfId="1563" priority="2334" stopIfTrue="1" operator="equal">
      <formula>""</formula>
    </cfRule>
    <cfRule type="expression" dxfId="1562" priority="2335" stopIfTrue="1">
      <formula>F722="-"</formula>
    </cfRule>
  </conditionalFormatting>
  <conditionalFormatting sqref="C729">
    <cfRule type="expression" dxfId="1561" priority="2343" stopIfTrue="1">
      <formula>F729="-"</formula>
    </cfRule>
  </conditionalFormatting>
  <conditionalFormatting sqref="D729">
    <cfRule type="expression" dxfId="1560" priority="2345" stopIfTrue="1">
      <formula>F729="-"</formula>
    </cfRule>
  </conditionalFormatting>
  <conditionalFormatting sqref="E729">
    <cfRule type="expression" dxfId="1559" priority="2344" stopIfTrue="1">
      <formula>F729="-"</formula>
    </cfRule>
  </conditionalFormatting>
  <conditionalFormatting sqref="F729">
    <cfRule type="expression" dxfId="1558" priority="2342" stopIfTrue="1">
      <formula>F729="-"</formula>
    </cfRule>
  </conditionalFormatting>
  <conditionalFormatting sqref="G347">
    <cfRule type="cellIs" dxfId="1557" priority="2308" stopIfTrue="1" operator="equal">
      <formula>""</formula>
    </cfRule>
    <cfRule type="expression" dxfId="1556" priority="2309" stopIfTrue="1">
      <formula>F347="-"</formula>
    </cfRule>
  </conditionalFormatting>
  <conditionalFormatting sqref="C727">
    <cfRule type="expression" dxfId="1555" priority="2339" stopIfTrue="1">
      <formula>F727="-"</formula>
    </cfRule>
  </conditionalFormatting>
  <conditionalFormatting sqref="D727">
    <cfRule type="expression" dxfId="1554" priority="2341" stopIfTrue="1">
      <formula>F727="-"</formula>
    </cfRule>
  </conditionalFormatting>
  <conditionalFormatting sqref="E727">
    <cfRule type="expression" dxfId="1553" priority="2340" stopIfTrue="1">
      <formula>F727="-"</formula>
    </cfRule>
  </conditionalFormatting>
  <conditionalFormatting sqref="F727">
    <cfRule type="expression" dxfId="1552" priority="2338" stopIfTrue="1">
      <formula>F727="-"</formula>
    </cfRule>
  </conditionalFormatting>
  <conditionalFormatting sqref="G503">
    <cfRule type="cellIs" dxfId="1551" priority="2302" stopIfTrue="1" operator="equal">
      <formula>""</formula>
    </cfRule>
    <cfRule type="expression" dxfId="1550" priority="2303" stopIfTrue="1">
      <formula>F503="-"</formula>
    </cfRule>
  </conditionalFormatting>
  <conditionalFormatting sqref="G333">
    <cfRule type="cellIs" dxfId="1549" priority="2320" stopIfTrue="1" operator="equal">
      <formula>""</formula>
    </cfRule>
    <cfRule type="expression" dxfId="1548" priority="2321" stopIfTrue="1">
      <formula>F333="-"</formula>
    </cfRule>
  </conditionalFormatting>
  <conditionalFormatting sqref="G727">
    <cfRule type="cellIs" dxfId="1547" priority="2332" stopIfTrue="1" operator="equal">
      <formula>""</formula>
    </cfRule>
    <cfRule type="expression" dxfId="1546" priority="2333" stopIfTrue="1">
      <formula>F727="-"</formula>
    </cfRule>
  </conditionalFormatting>
  <conditionalFormatting sqref="C332">
    <cfRule type="expression" dxfId="1545" priority="2329" stopIfTrue="1">
      <formula>F332="-"</formula>
    </cfRule>
  </conditionalFormatting>
  <conditionalFormatting sqref="D332">
    <cfRule type="expression" dxfId="1544" priority="2331" stopIfTrue="1">
      <formula>F332="-"</formula>
    </cfRule>
  </conditionalFormatting>
  <conditionalFormatting sqref="E332">
    <cfRule type="expression" dxfId="1543" priority="2330" stopIfTrue="1">
      <formula>F332="-"</formula>
    </cfRule>
  </conditionalFormatting>
  <conditionalFormatting sqref="F332">
    <cfRule type="expression" dxfId="1542" priority="2328" stopIfTrue="1">
      <formula>F332="-"</formula>
    </cfRule>
  </conditionalFormatting>
  <conditionalFormatting sqref="G332">
    <cfRule type="cellIs" dxfId="1541" priority="2326" stopIfTrue="1" operator="equal">
      <formula>""</formula>
    </cfRule>
    <cfRule type="expression" dxfId="1540" priority="2327" stopIfTrue="1">
      <formula>F332="-"</formula>
    </cfRule>
  </conditionalFormatting>
  <conditionalFormatting sqref="G342">
    <cfRule type="cellIs" dxfId="1539" priority="2314" stopIfTrue="1" operator="equal">
      <formula>""</formula>
    </cfRule>
    <cfRule type="expression" dxfId="1538" priority="2315" stopIfTrue="1">
      <formula>F342="-"</formula>
    </cfRule>
  </conditionalFormatting>
  <conditionalFormatting sqref="C333">
    <cfRule type="expression" dxfId="1537" priority="2323" stopIfTrue="1">
      <formula>F333="-"</formula>
    </cfRule>
  </conditionalFormatting>
  <conditionalFormatting sqref="D333">
    <cfRule type="expression" dxfId="1536" priority="2325" stopIfTrue="1">
      <formula>F333="-"</formula>
    </cfRule>
  </conditionalFormatting>
  <conditionalFormatting sqref="E333">
    <cfRule type="expression" dxfId="1535" priority="2324" stopIfTrue="1">
      <formula>F333="-"</formula>
    </cfRule>
  </conditionalFormatting>
  <conditionalFormatting sqref="F333">
    <cfRule type="expression" dxfId="1534" priority="2322" stopIfTrue="1">
      <formula>F333="-"</formula>
    </cfRule>
  </conditionalFormatting>
  <conditionalFormatting sqref="C342">
    <cfRule type="expression" dxfId="1533" priority="2317" stopIfTrue="1">
      <formula>F342="-"</formula>
    </cfRule>
  </conditionalFormatting>
  <conditionalFormatting sqref="D342">
    <cfRule type="expression" dxfId="1532" priority="2319" stopIfTrue="1">
      <formula>F342="-"</formula>
    </cfRule>
  </conditionalFormatting>
  <conditionalFormatting sqref="E342">
    <cfRule type="expression" dxfId="1531" priority="2318" stopIfTrue="1">
      <formula>F342="-"</formula>
    </cfRule>
  </conditionalFormatting>
  <conditionalFormatting sqref="F342">
    <cfRule type="expression" dxfId="1530" priority="2316" stopIfTrue="1">
      <formula>F342="-"</formula>
    </cfRule>
  </conditionalFormatting>
  <conditionalFormatting sqref="C347">
    <cfRule type="expression" dxfId="1529" priority="2311" stopIfTrue="1">
      <formula>F347="-"</formula>
    </cfRule>
  </conditionalFormatting>
  <conditionalFormatting sqref="D347">
    <cfRule type="expression" dxfId="1528" priority="2313" stopIfTrue="1">
      <formula>F347="-"</formula>
    </cfRule>
  </conditionalFormatting>
  <conditionalFormatting sqref="E347">
    <cfRule type="expression" dxfId="1527" priority="2312" stopIfTrue="1">
      <formula>F347="-"</formula>
    </cfRule>
  </conditionalFormatting>
  <conditionalFormatting sqref="F347">
    <cfRule type="expression" dxfId="1526" priority="2310" stopIfTrue="1">
      <formula>F347="-"</formula>
    </cfRule>
  </conditionalFormatting>
  <conditionalFormatting sqref="G731">
    <cfRule type="cellIs" dxfId="1525" priority="2282" stopIfTrue="1" operator="equal">
      <formula>""</formula>
    </cfRule>
    <cfRule type="expression" dxfId="1524" priority="2283" stopIfTrue="1">
      <formula>F731="-"</formula>
    </cfRule>
  </conditionalFormatting>
  <conditionalFormatting sqref="G696">
    <cfRule type="cellIs" dxfId="1523" priority="2284" stopIfTrue="1" operator="equal">
      <formula>""</formula>
    </cfRule>
    <cfRule type="expression" dxfId="1522" priority="2285" stopIfTrue="1">
      <formula>F696="-"</formula>
    </cfRule>
  </conditionalFormatting>
  <conditionalFormatting sqref="C503">
    <cfRule type="expression" dxfId="1521" priority="2305" stopIfTrue="1">
      <formula>F503="-"</formula>
    </cfRule>
  </conditionalFormatting>
  <conditionalFormatting sqref="D503">
    <cfRule type="expression" dxfId="1520" priority="2307" stopIfTrue="1">
      <formula>F503="-"</formula>
    </cfRule>
  </conditionalFormatting>
  <conditionalFormatting sqref="E503">
    <cfRule type="expression" dxfId="1519" priority="2306" stopIfTrue="1">
      <formula>F503="-"</formula>
    </cfRule>
  </conditionalFormatting>
  <conditionalFormatting sqref="F503">
    <cfRule type="expression" dxfId="1518" priority="2304" stopIfTrue="1">
      <formula>F503="-"</formula>
    </cfRule>
  </conditionalFormatting>
  <conditionalFormatting sqref="G655">
    <cfRule type="cellIs" dxfId="1517" priority="2276" stopIfTrue="1" operator="equal">
      <formula>""</formula>
    </cfRule>
    <cfRule type="expression" dxfId="1516" priority="2277" stopIfTrue="1">
      <formula>F655="-"</formula>
    </cfRule>
  </conditionalFormatting>
  <conditionalFormatting sqref="G208">
    <cfRule type="cellIs" dxfId="1515" priority="2300" stopIfTrue="1" operator="equal">
      <formula>""</formula>
    </cfRule>
    <cfRule type="expression" dxfId="1514" priority="2301" stopIfTrue="1">
      <formula>F208="-"</formula>
    </cfRule>
  </conditionalFormatting>
  <conditionalFormatting sqref="G206">
    <cfRule type="cellIs" dxfId="1513" priority="2270" stopIfTrue="1" operator="equal">
      <formula>""</formula>
    </cfRule>
    <cfRule type="expression" dxfId="1512" priority="2271" stopIfTrue="1">
      <formula>F206="-"</formula>
    </cfRule>
  </conditionalFormatting>
  <conditionalFormatting sqref="C642">
    <cfRule type="expression" dxfId="1511" priority="2295" stopIfTrue="1">
      <formula>F642="-"</formula>
    </cfRule>
  </conditionalFormatting>
  <conditionalFormatting sqref="D642">
    <cfRule type="expression" dxfId="1510" priority="2297" stopIfTrue="1">
      <formula>F642="-"</formula>
    </cfRule>
  </conditionalFormatting>
  <conditionalFormatting sqref="E642">
    <cfRule type="expression" dxfId="1509" priority="2296" stopIfTrue="1">
      <formula>F642="-"</formula>
    </cfRule>
  </conditionalFormatting>
  <conditionalFormatting sqref="F642">
    <cfRule type="expression" dxfId="1508" priority="2294" stopIfTrue="1">
      <formula>F642="-"</formula>
    </cfRule>
  </conditionalFormatting>
  <conditionalFormatting sqref="C731">
    <cfRule type="expression" dxfId="1507" priority="2291" stopIfTrue="1">
      <formula>F731="-"</formula>
    </cfRule>
  </conditionalFormatting>
  <conditionalFormatting sqref="D731">
    <cfRule type="expression" dxfId="1506" priority="2293" stopIfTrue="1">
      <formula>F731="-"</formula>
    </cfRule>
  </conditionalFormatting>
  <conditionalFormatting sqref="E731">
    <cfRule type="expression" dxfId="1505" priority="2292" stopIfTrue="1">
      <formula>F731="-"</formula>
    </cfRule>
  </conditionalFormatting>
  <conditionalFormatting sqref="F731">
    <cfRule type="expression" dxfId="1504" priority="2290" stopIfTrue="1">
      <formula>F731="-"</formula>
    </cfRule>
  </conditionalFormatting>
  <conditionalFormatting sqref="C696">
    <cfRule type="expression" dxfId="1503" priority="2287" stopIfTrue="1">
      <formula>F696="-"</formula>
    </cfRule>
  </conditionalFormatting>
  <conditionalFormatting sqref="D696">
    <cfRule type="expression" dxfId="1502" priority="2289" stopIfTrue="1">
      <formula>F696="-"</formula>
    </cfRule>
  </conditionalFormatting>
  <conditionalFormatting sqref="E696">
    <cfRule type="expression" dxfId="1501" priority="2288" stopIfTrue="1">
      <formula>F696="-"</formula>
    </cfRule>
  </conditionalFormatting>
  <conditionalFormatting sqref="F696">
    <cfRule type="expression" dxfId="1500" priority="2286" stopIfTrue="1">
      <formula>F696="-"</formula>
    </cfRule>
  </conditionalFormatting>
  <conditionalFormatting sqref="C655">
    <cfRule type="expression" dxfId="1499" priority="2279" stopIfTrue="1">
      <formula>F655="-"</formula>
    </cfRule>
  </conditionalFormatting>
  <conditionalFormatting sqref="D655">
    <cfRule type="expression" dxfId="1498" priority="2281" stopIfTrue="1">
      <formula>F655="-"</formula>
    </cfRule>
  </conditionalFormatting>
  <conditionalFormatting sqref="E655">
    <cfRule type="expression" dxfId="1497" priority="2280" stopIfTrue="1">
      <formula>F655="-"</formula>
    </cfRule>
  </conditionalFormatting>
  <conditionalFormatting sqref="F655">
    <cfRule type="expression" dxfId="1496" priority="2278" stopIfTrue="1">
      <formula>F655="-"</formula>
    </cfRule>
  </conditionalFormatting>
  <conditionalFormatting sqref="C206">
    <cfRule type="expression" dxfId="1495" priority="2273" stopIfTrue="1">
      <formula>F206="-"</formula>
    </cfRule>
  </conditionalFormatting>
  <conditionalFormatting sqref="D206">
    <cfRule type="expression" dxfId="1494" priority="2275" stopIfTrue="1">
      <formula>F206="-"</formula>
    </cfRule>
  </conditionalFormatting>
  <conditionalFormatting sqref="E206">
    <cfRule type="expression" dxfId="1493" priority="2274" stopIfTrue="1">
      <formula>F206="-"</formula>
    </cfRule>
  </conditionalFormatting>
  <conditionalFormatting sqref="F206">
    <cfRule type="expression" dxfId="1492" priority="2272" stopIfTrue="1">
      <formula>F206="-"</formula>
    </cfRule>
  </conditionalFormatting>
  <conditionalFormatting sqref="C641">
    <cfRule type="expression" dxfId="1491" priority="2267" stopIfTrue="1">
      <formula>F641="-"</formula>
    </cfRule>
  </conditionalFormatting>
  <conditionalFormatting sqref="D641">
    <cfRule type="expression" dxfId="1490" priority="2269" stopIfTrue="1">
      <formula>F641="-"</formula>
    </cfRule>
  </conditionalFormatting>
  <conditionalFormatting sqref="E641">
    <cfRule type="expression" dxfId="1489" priority="2268" stopIfTrue="1">
      <formula>F641="-"</formula>
    </cfRule>
  </conditionalFormatting>
  <conditionalFormatting sqref="F641">
    <cfRule type="expression" dxfId="1488" priority="2266" stopIfTrue="1">
      <formula>F641="-"</formula>
    </cfRule>
  </conditionalFormatting>
  <conditionalFormatting sqref="C728">
    <cfRule type="expression" dxfId="1487" priority="2263" stopIfTrue="1">
      <formula>F728="-"</formula>
    </cfRule>
  </conditionalFormatting>
  <conditionalFormatting sqref="D728">
    <cfRule type="expression" dxfId="1486" priority="2265" stopIfTrue="1">
      <formula>F728="-"</formula>
    </cfRule>
  </conditionalFormatting>
  <conditionalFormatting sqref="E728">
    <cfRule type="expression" dxfId="1485" priority="2264" stopIfTrue="1">
      <formula>F728="-"</formula>
    </cfRule>
  </conditionalFormatting>
  <conditionalFormatting sqref="F728">
    <cfRule type="expression" dxfId="1484" priority="2262" stopIfTrue="1">
      <formula>F728="-"</formula>
    </cfRule>
  </conditionalFormatting>
  <conditionalFormatting sqref="G537">
    <cfRule type="cellIs" dxfId="1483" priority="2236" stopIfTrue="1" operator="equal">
      <formula>""</formula>
    </cfRule>
    <cfRule type="expression" dxfId="1482" priority="2237" stopIfTrue="1">
      <formula>F537="-"</formula>
    </cfRule>
  </conditionalFormatting>
  <conditionalFormatting sqref="C645">
    <cfRule type="expression" dxfId="1481" priority="2259" stopIfTrue="1">
      <formula>F645="-"</formula>
    </cfRule>
  </conditionalFormatting>
  <conditionalFormatting sqref="D645">
    <cfRule type="expression" dxfId="1480" priority="2261" stopIfTrue="1">
      <formula>F645="-"</formula>
    </cfRule>
  </conditionalFormatting>
  <conditionalFormatting sqref="E645">
    <cfRule type="expression" dxfId="1479" priority="2260" stopIfTrue="1">
      <formula>F645="-"</formula>
    </cfRule>
  </conditionalFormatting>
  <conditionalFormatting sqref="F645">
    <cfRule type="expression" dxfId="1478" priority="2258" stopIfTrue="1">
      <formula>F645="-"</formula>
    </cfRule>
  </conditionalFormatting>
  <conditionalFormatting sqref="G724">
    <cfRule type="cellIs" dxfId="1477" priority="2212" stopIfTrue="1" operator="equal">
      <formula>""</formula>
    </cfRule>
    <cfRule type="expression" dxfId="1476" priority="2213" stopIfTrue="1">
      <formula>F724="-"</formula>
    </cfRule>
  </conditionalFormatting>
  <conditionalFormatting sqref="C643">
    <cfRule type="expression" dxfId="1475" priority="2255" stopIfTrue="1">
      <formula>F643="-"</formula>
    </cfRule>
  </conditionalFormatting>
  <conditionalFormatting sqref="D643">
    <cfRule type="expression" dxfId="1474" priority="2257" stopIfTrue="1">
      <formula>F643="-"</formula>
    </cfRule>
  </conditionalFormatting>
  <conditionalFormatting sqref="E643">
    <cfRule type="expression" dxfId="1473" priority="2256" stopIfTrue="1">
      <formula>F643="-"</formula>
    </cfRule>
  </conditionalFormatting>
  <conditionalFormatting sqref="F643">
    <cfRule type="expression" dxfId="1472" priority="2254" stopIfTrue="1">
      <formula>F643="-"</formula>
    </cfRule>
  </conditionalFormatting>
  <conditionalFormatting sqref="C537">
    <cfRule type="expression" dxfId="1471" priority="2251" stopIfTrue="1">
      <formula>F537="-"</formula>
    </cfRule>
  </conditionalFormatting>
  <conditionalFormatting sqref="D537">
    <cfRule type="expression" dxfId="1470" priority="2253" stopIfTrue="1">
      <formula>F537="-"</formula>
    </cfRule>
  </conditionalFormatting>
  <conditionalFormatting sqref="E537">
    <cfRule type="expression" dxfId="1469" priority="2252" stopIfTrue="1">
      <formula>F537="-"</formula>
    </cfRule>
  </conditionalFormatting>
  <conditionalFormatting sqref="F537">
    <cfRule type="expression" dxfId="1468" priority="2250" stopIfTrue="1">
      <formula>F537="-"</formula>
    </cfRule>
  </conditionalFormatting>
  <conditionalFormatting sqref="G447">
    <cfRule type="cellIs" dxfId="1467" priority="2230" stopIfTrue="1" operator="equal">
      <formula>""</formula>
    </cfRule>
    <cfRule type="expression" dxfId="1466" priority="2231" stopIfTrue="1">
      <formula>F447="-"</formula>
    </cfRule>
  </conditionalFormatting>
  <conditionalFormatting sqref="C536">
    <cfRule type="expression" dxfId="1465" priority="2247" stopIfTrue="1">
      <formula>F536="-"</formula>
    </cfRule>
  </conditionalFormatting>
  <conditionalFormatting sqref="D536">
    <cfRule type="expression" dxfId="1464" priority="2249" stopIfTrue="1">
      <formula>F536="-"</formula>
    </cfRule>
  </conditionalFormatting>
  <conditionalFormatting sqref="E536">
    <cfRule type="expression" dxfId="1463" priority="2248" stopIfTrue="1">
      <formula>F536="-"</formula>
    </cfRule>
  </conditionalFormatting>
  <conditionalFormatting sqref="F536">
    <cfRule type="expression" dxfId="1462" priority="2246" stopIfTrue="1">
      <formula>F536="-"</formula>
    </cfRule>
  </conditionalFormatting>
  <conditionalFormatting sqref="G711">
    <cfRule type="cellIs" dxfId="1461" priority="2224" stopIfTrue="1" operator="equal">
      <formula>""</formula>
    </cfRule>
    <cfRule type="expression" dxfId="1460" priority="2225" stopIfTrue="1">
      <formula>F711="-"</formula>
    </cfRule>
  </conditionalFormatting>
  <conditionalFormatting sqref="C735">
    <cfRule type="expression" dxfId="1459" priority="2209" stopIfTrue="1">
      <formula>F735="-"</formula>
    </cfRule>
  </conditionalFormatting>
  <conditionalFormatting sqref="D735">
    <cfRule type="expression" dxfId="1458" priority="2211" stopIfTrue="1">
      <formula>F735="-"</formula>
    </cfRule>
  </conditionalFormatting>
  <conditionalFormatting sqref="E735">
    <cfRule type="expression" dxfId="1457" priority="2210" stopIfTrue="1">
      <formula>F735="-"</formula>
    </cfRule>
  </conditionalFormatting>
  <conditionalFormatting sqref="F735">
    <cfRule type="expression" dxfId="1456" priority="2208" stopIfTrue="1">
      <formula>F735="-"</formula>
    </cfRule>
  </conditionalFormatting>
  <conditionalFormatting sqref="C535">
    <cfRule type="expression" dxfId="1455" priority="2243" stopIfTrue="1">
      <formula>F535="-"</formula>
    </cfRule>
  </conditionalFormatting>
  <conditionalFormatting sqref="D535">
    <cfRule type="expression" dxfId="1454" priority="2245" stopIfTrue="1">
      <formula>F535="-"</formula>
    </cfRule>
  </conditionalFormatting>
  <conditionalFormatting sqref="E535">
    <cfRule type="expression" dxfId="1453" priority="2244" stopIfTrue="1">
      <formula>F535="-"</formula>
    </cfRule>
  </conditionalFormatting>
  <conditionalFormatting sqref="F535">
    <cfRule type="expression" dxfId="1452" priority="2242" stopIfTrue="1">
      <formula>F535="-"</formula>
    </cfRule>
  </conditionalFormatting>
  <conditionalFormatting sqref="G714">
    <cfRule type="cellIs" dxfId="1451" priority="2218" stopIfTrue="1" operator="equal">
      <formula>""</formula>
    </cfRule>
    <cfRule type="expression" dxfId="1450" priority="2219" stopIfTrue="1">
      <formula>F714="-"</formula>
    </cfRule>
  </conditionalFormatting>
  <conditionalFormatting sqref="G535">
    <cfRule type="cellIs" dxfId="1449" priority="2240" stopIfTrue="1" operator="equal">
      <formula>""</formula>
    </cfRule>
    <cfRule type="expression" dxfId="1448" priority="2241" stopIfTrue="1">
      <formula>F535="-"</formula>
    </cfRule>
  </conditionalFormatting>
  <conditionalFormatting sqref="G536">
    <cfRule type="cellIs" dxfId="1447" priority="2238" stopIfTrue="1" operator="equal">
      <formula>""</formula>
    </cfRule>
    <cfRule type="expression" dxfId="1446" priority="2239" stopIfTrue="1">
      <formula>F536="-"</formula>
    </cfRule>
  </conditionalFormatting>
  <conditionalFormatting sqref="G640">
    <cfRule type="cellIs" dxfId="1445" priority="2182" stopIfTrue="1" operator="equal">
      <formula>""</formula>
    </cfRule>
    <cfRule type="expression" dxfId="1444" priority="2183" stopIfTrue="1">
      <formula>F640="-"</formula>
    </cfRule>
  </conditionalFormatting>
  <conditionalFormatting sqref="C447">
    <cfRule type="expression" dxfId="1443" priority="2233" stopIfTrue="1">
      <formula>F447="-"</formula>
    </cfRule>
  </conditionalFormatting>
  <conditionalFormatting sqref="D447">
    <cfRule type="expression" dxfId="1442" priority="2235" stopIfTrue="1">
      <formula>F447="-"</formula>
    </cfRule>
  </conditionalFormatting>
  <conditionalFormatting sqref="E447">
    <cfRule type="expression" dxfId="1441" priority="2234" stopIfTrue="1">
      <formula>F447="-"</formula>
    </cfRule>
  </conditionalFormatting>
  <conditionalFormatting sqref="F447">
    <cfRule type="expression" dxfId="1440" priority="2232" stopIfTrue="1">
      <formula>F447="-"</formula>
    </cfRule>
  </conditionalFormatting>
  <conditionalFormatting sqref="G683">
    <cfRule type="cellIs" dxfId="1439" priority="2198" stopIfTrue="1" operator="equal">
      <formula>""</formula>
    </cfRule>
    <cfRule type="expression" dxfId="1438" priority="2199" stopIfTrue="1">
      <formula>F683="-"</formula>
    </cfRule>
  </conditionalFormatting>
  <conditionalFormatting sqref="C711">
    <cfRule type="expression" dxfId="1437" priority="2227" stopIfTrue="1">
      <formula>F711="-"</formula>
    </cfRule>
  </conditionalFormatting>
  <conditionalFormatting sqref="D711">
    <cfRule type="expression" dxfId="1436" priority="2229" stopIfTrue="1">
      <formula>F711="-"</formula>
    </cfRule>
  </conditionalFormatting>
  <conditionalFormatting sqref="E711">
    <cfRule type="expression" dxfId="1435" priority="2228" stopIfTrue="1">
      <formula>F711="-"</formula>
    </cfRule>
  </conditionalFormatting>
  <conditionalFormatting sqref="F711">
    <cfRule type="expression" dxfId="1434" priority="2226" stopIfTrue="1">
      <formula>F711="-"</formula>
    </cfRule>
  </conditionalFormatting>
  <conditionalFormatting sqref="G681">
    <cfRule type="cellIs" dxfId="1433" priority="2188" stopIfTrue="1" operator="equal">
      <formula>""</formula>
    </cfRule>
    <cfRule type="expression" dxfId="1432" priority="2189" stopIfTrue="1">
      <formula>F681="-"</formula>
    </cfRule>
  </conditionalFormatting>
  <conditionalFormatting sqref="C714">
    <cfRule type="expression" dxfId="1431" priority="2221" stopIfTrue="1">
      <formula>F714="-"</formula>
    </cfRule>
  </conditionalFormatting>
  <conditionalFormatting sqref="D714">
    <cfRule type="expression" dxfId="1430" priority="2223" stopIfTrue="1">
      <formula>F714="-"</formula>
    </cfRule>
  </conditionalFormatting>
  <conditionalFormatting sqref="E714">
    <cfRule type="expression" dxfId="1429" priority="2222" stopIfTrue="1">
      <formula>F714="-"</formula>
    </cfRule>
  </conditionalFormatting>
  <conditionalFormatting sqref="F714">
    <cfRule type="expression" dxfId="1428" priority="2220" stopIfTrue="1">
      <formula>F714="-"</formula>
    </cfRule>
  </conditionalFormatting>
  <conditionalFormatting sqref="G269">
    <cfRule type="cellIs" dxfId="1427" priority="2176" stopIfTrue="1" operator="equal">
      <formula>""</formula>
    </cfRule>
    <cfRule type="expression" dxfId="1426" priority="2177" stopIfTrue="1">
      <formula>F269="-"</formula>
    </cfRule>
  </conditionalFormatting>
  <conditionalFormatting sqref="C724">
    <cfRule type="expression" dxfId="1425" priority="2215" stopIfTrue="1">
      <formula>F724="-"</formula>
    </cfRule>
  </conditionalFormatting>
  <conditionalFormatting sqref="D724">
    <cfRule type="expression" dxfId="1424" priority="2217" stopIfTrue="1">
      <formula>F724="-"</formula>
    </cfRule>
  </conditionalFormatting>
  <conditionalFormatting sqref="E724">
    <cfRule type="expression" dxfId="1423" priority="2216" stopIfTrue="1">
      <formula>F724="-"</formula>
    </cfRule>
  </conditionalFormatting>
  <conditionalFormatting sqref="F724">
    <cfRule type="expression" dxfId="1422" priority="2214" stopIfTrue="1">
      <formula>F724="-"</formula>
    </cfRule>
  </conditionalFormatting>
  <conditionalFormatting sqref="G682">
    <cfRule type="cellIs" dxfId="1421" priority="2170" stopIfTrue="1" operator="equal">
      <formula>""</formula>
    </cfRule>
    <cfRule type="expression" dxfId="1420" priority="2171" stopIfTrue="1">
      <formula>F682="-"</formula>
    </cfRule>
  </conditionalFormatting>
  <conditionalFormatting sqref="C744">
    <cfRule type="expression" dxfId="1419" priority="2205" stopIfTrue="1">
      <formula>F744="-"</formula>
    </cfRule>
  </conditionalFormatting>
  <conditionalFormatting sqref="D744">
    <cfRule type="expression" dxfId="1418" priority="2207" stopIfTrue="1">
      <formula>F744="-"</formula>
    </cfRule>
  </conditionalFormatting>
  <conditionalFormatting sqref="E744">
    <cfRule type="expression" dxfId="1417" priority="2206" stopIfTrue="1">
      <formula>F744="-"</formula>
    </cfRule>
  </conditionalFormatting>
  <conditionalFormatting sqref="F744">
    <cfRule type="expression" dxfId="1416" priority="2204" stopIfTrue="1">
      <formula>F744="-"</formula>
    </cfRule>
  </conditionalFormatting>
  <conditionalFormatting sqref="C683">
    <cfRule type="expression" dxfId="1415" priority="2201" stopIfTrue="1">
      <formula>F683="-"</formula>
    </cfRule>
  </conditionalFormatting>
  <conditionalFormatting sqref="D683">
    <cfRule type="expression" dxfId="1414" priority="2203" stopIfTrue="1">
      <formula>F683="-"</formula>
    </cfRule>
  </conditionalFormatting>
  <conditionalFormatting sqref="E683">
    <cfRule type="expression" dxfId="1413" priority="2202" stopIfTrue="1">
      <formula>F683="-"</formula>
    </cfRule>
  </conditionalFormatting>
  <conditionalFormatting sqref="F683">
    <cfRule type="expression" dxfId="1412" priority="2200" stopIfTrue="1">
      <formula>F683="-"</formula>
    </cfRule>
  </conditionalFormatting>
  <conditionalFormatting sqref="C413">
    <cfRule type="expression" dxfId="1411" priority="2195" stopIfTrue="1">
      <formula>F413="-"</formula>
    </cfRule>
  </conditionalFormatting>
  <conditionalFormatting sqref="D413">
    <cfRule type="expression" dxfId="1410" priority="2197" stopIfTrue="1">
      <formula>F413="-"</formula>
    </cfRule>
  </conditionalFormatting>
  <conditionalFormatting sqref="E413">
    <cfRule type="expression" dxfId="1409" priority="2196" stopIfTrue="1">
      <formula>F413="-"</formula>
    </cfRule>
  </conditionalFormatting>
  <conditionalFormatting sqref="F413">
    <cfRule type="expression" dxfId="1408" priority="2194" stopIfTrue="1">
      <formula>F413="-"</formula>
    </cfRule>
  </conditionalFormatting>
  <conditionalFormatting sqref="C681">
    <cfRule type="expression" dxfId="1407" priority="2191" stopIfTrue="1">
      <formula>F681="-"</formula>
    </cfRule>
  </conditionalFormatting>
  <conditionalFormatting sqref="D681">
    <cfRule type="expression" dxfId="1406" priority="2193" stopIfTrue="1">
      <formula>F681="-"</formula>
    </cfRule>
  </conditionalFormatting>
  <conditionalFormatting sqref="E681">
    <cfRule type="expression" dxfId="1405" priority="2192" stopIfTrue="1">
      <formula>F681="-"</formula>
    </cfRule>
  </conditionalFormatting>
  <conditionalFormatting sqref="F681">
    <cfRule type="expression" dxfId="1404" priority="2190" stopIfTrue="1">
      <formula>F681="-"</formula>
    </cfRule>
  </conditionalFormatting>
  <conditionalFormatting sqref="C640">
    <cfRule type="expression" dxfId="1403" priority="2185" stopIfTrue="1">
      <formula>F640="-"</formula>
    </cfRule>
  </conditionalFormatting>
  <conditionalFormatting sqref="D640">
    <cfRule type="expression" dxfId="1402" priority="2187" stopIfTrue="1">
      <formula>F640="-"</formula>
    </cfRule>
  </conditionalFormatting>
  <conditionalFormatting sqref="E640">
    <cfRule type="expression" dxfId="1401" priority="2186" stopIfTrue="1">
      <formula>F640="-"</formula>
    </cfRule>
  </conditionalFormatting>
  <conditionalFormatting sqref="F640">
    <cfRule type="expression" dxfId="1400" priority="2184" stopIfTrue="1">
      <formula>F640="-"</formula>
    </cfRule>
  </conditionalFormatting>
  <conditionalFormatting sqref="C269">
    <cfRule type="expression" dxfId="1399" priority="2179" stopIfTrue="1">
      <formula>F269="-"</formula>
    </cfRule>
  </conditionalFormatting>
  <conditionalFormatting sqref="D269">
    <cfRule type="expression" dxfId="1398" priority="2181" stopIfTrue="1">
      <formula>F269="-"</formula>
    </cfRule>
  </conditionalFormatting>
  <conditionalFormatting sqref="E269">
    <cfRule type="expression" dxfId="1397" priority="2180" stopIfTrue="1">
      <formula>F269="-"</formula>
    </cfRule>
  </conditionalFormatting>
  <conditionalFormatting sqref="F269">
    <cfRule type="expression" dxfId="1396" priority="2178" stopIfTrue="1">
      <formula>F269="-"</formula>
    </cfRule>
  </conditionalFormatting>
  <conditionalFormatting sqref="C682">
    <cfRule type="expression" dxfId="1395" priority="2173" stopIfTrue="1">
      <formula>F682="-"</formula>
    </cfRule>
  </conditionalFormatting>
  <conditionalFormatting sqref="D682">
    <cfRule type="expression" dxfId="1394" priority="2175" stopIfTrue="1">
      <formula>F682="-"</formula>
    </cfRule>
  </conditionalFormatting>
  <conditionalFormatting sqref="E682">
    <cfRule type="expression" dxfId="1393" priority="2174" stopIfTrue="1">
      <formula>F682="-"</formula>
    </cfRule>
  </conditionalFormatting>
  <conditionalFormatting sqref="F682">
    <cfRule type="expression" dxfId="1392" priority="2172" stopIfTrue="1">
      <formula>F682="-"</formula>
    </cfRule>
  </conditionalFormatting>
  <conditionalFormatting sqref="G744">
    <cfRule type="cellIs" dxfId="1391" priority="2168" stopIfTrue="1" operator="equal">
      <formula>""</formula>
    </cfRule>
    <cfRule type="expression" dxfId="1390" priority="2169" stopIfTrue="1">
      <formula>F744="-"</formula>
    </cfRule>
  </conditionalFormatting>
  <conditionalFormatting sqref="C741">
    <cfRule type="expression" dxfId="1389" priority="2165" stopIfTrue="1">
      <formula>F741="-"</formula>
    </cfRule>
  </conditionalFormatting>
  <conditionalFormatting sqref="D741">
    <cfRule type="expression" dxfId="1388" priority="2167" stopIfTrue="1">
      <formula>F741="-"</formula>
    </cfRule>
  </conditionalFormatting>
  <conditionalFormatting sqref="E741">
    <cfRule type="expression" dxfId="1387" priority="2166" stopIfTrue="1">
      <formula>F741="-"</formula>
    </cfRule>
  </conditionalFormatting>
  <conditionalFormatting sqref="F741">
    <cfRule type="expression" dxfId="1386" priority="2164" stopIfTrue="1">
      <formula>F741="-"</formula>
    </cfRule>
  </conditionalFormatting>
  <conditionalFormatting sqref="G735">
    <cfRule type="cellIs" dxfId="1385" priority="2162" stopIfTrue="1" operator="equal">
      <formula>""</formula>
    </cfRule>
    <cfRule type="expression" dxfId="1384" priority="2163" stopIfTrue="1">
      <formula>F735="-"</formula>
    </cfRule>
  </conditionalFormatting>
  <conditionalFormatting sqref="G741">
    <cfRule type="cellIs" dxfId="1383" priority="2160" stopIfTrue="1" operator="equal">
      <formula>""</formula>
    </cfRule>
    <cfRule type="expression" dxfId="1382" priority="2161" stopIfTrue="1">
      <formula>F741="-"</formula>
    </cfRule>
  </conditionalFormatting>
  <conditionalFormatting sqref="C101">
    <cfRule type="expression" dxfId="1381" priority="2157" stopIfTrue="1">
      <formula>F101="-"</formula>
    </cfRule>
  </conditionalFormatting>
  <conditionalFormatting sqref="D101">
    <cfRule type="expression" dxfId="1380" priority="2159" stopIfTrue="1">
      <formula>F101="-"</formula>
    </cfRule>
  </conditionalFormatting>
  <conditionalFormatting sqref="E101">
    <cfRule type="expression" dxfId="1379" priority="2158" stopIfTrue="1">
      <formula>F101="-"</formula>
    </cfRule>
  </conditionalFormatting>
  <conditionalFormatting sqref="F101">
    <cfRule type="expression" dxfId="1378" priority="2156" stopIfTrue="1">
      <formula>F101="-"</formula>
    </cfRule>
  </conditionalFormatting>
  <conditionalFormatting sqref="C100">
    <cfRule type="expression" dxfId="1377" priority="2153" stopIfTrue="1">
      <formula>F100="-"</formula>
    </cfRule>
  </conditionalFormatting>
  <conditionalFormatting sqref="D100">
    <cfRule type="expression" dxfId="1376" priority="2155" stopIfTrue="1">
      <formula>F100="-"</formula>
    </cfRule>
  </conditionalFormatting>
  <conditionalFormatting sqref="E100">
    <cfRule type="expression" dxfId="1375" priority="2154" stopIfTrue="1">
      <formula>F100="-"</formula>
    </cfRule>
  </conditionalFormatting>
  <conditionalFormatting sqref="F100">
    <cfRule type="expression" dxfId="1374" priority="2152" stopIfTrue="1">
      <formula>F100="-"</formula>
    </cfRule>
  </conditionalFormatting>
  <conditionalFormatting sqref="G100">
    <cfRule type="cellIs" dxfId="1373" priority="2150" stopIfTrue="1" operator="equal">
      <formula>""</formula>
    </cfRule>
    <cfRule type="expression" dxfId="1372" priority="2151" stopIfTrue="1">
      <formula>F100="-"</formula>
    </cfRule>
  </conditionalFormatting>
  <conditionalFormatting sqref="C746">
    <cfRule type="expression" dxfId="1371" priority="2147" stopIfTrue="1">
      <formula>F746="-"</formula>
    </cfRule>
  </conditionalFormatting>
  <conditionalFormatting sqref="D746">
    <cfRule type="expression" dxfId="1370" priority="2149" stopIfTrue="1">
      <formula>F746="-"</formula>
    </cfRule>
  </conditionalFormatting>
  <conditionalFormatting sqref="E746">
    <cfRule type="expression" dxfId="1369" priority="2148" stopIfTrue="1">
      <formula>F746="-"</formula>
    </cfRule>
  </conditionalFormatting>
  <conditionalFormatting sqref="F746">
    <cfRule type="expression" dxfId="1368" priority="2146" stopIfTrue="1">
      <formula>F746="-"</formula>
    </cfRule>
  </conditionalFormatting>
  <conditionalFormatting sqref="C733">
    <cfRule type="expression" dxfId="1367" priority="2143" stopIfTrue="1">
      <formula>F733="-"</formula>
    </cfRule>
  </conditionalFormatting>
  <conditionalFormatting sqref="D733">
    <cfRule type="expression" dxfId="1366" priority="2145" stopIfTrue="1">
      <formula>F733="-"</formula>
    </cfRule>
  </conditionalFormatting>
  <conditionalFormatting sqref="E733">
    <cfRule type="expression" dxfId="1365" priority="2144" stopIfTrue="1">
      <formula>F733="-"</formula>
    </cfRule>
  </conditionalFormatting>
  <conditionalFormatting sqref="F733">
    <cfRule type="expression" dxfId="1364" priority="2142" stopIfTrue="1">
      <formula>F733="-"</formula>
    </cfRule>
  </conditionalFormatting>
  <conditionalFormatting sqref="C732">
    <cfRule type="expression" dxfId="1363" priority="2139" stopIfTrue="1">
      <formula>F732="-"</formula>
    </cfRule>
  </conditionalFormatting>
  <conditionalFormatting sqref="D732">
    <cfRule type="expression" dxfId="1362" priority="2141" stopIfTrue="1">
      <formula>F732="-"</formula>
    </cfRule>
  </conditionalFormatting>
  <conditionalFormatting sqref="E732">
    <cfRule type="expression" dxfId="1361" priority="2140" stopIfTrue="1">
      <formula>F732="-"</formula>
    </cfRule>
  </conditionalFormatting>
  <conditionalFormatting sqref="F732">
    <cfRule type="expression" dxfId="1360" priority="2138" stopIfTrue="1">
      <formula>F732="-"</formula>
    </cfRule>
  </conditionalFormatting>
  <conditionalFormatting sqref="C734">
    <cfRule type="expression" dxfId="1359" priority="2134" stopIfTrue="1">
      <formula>F734="-"</formula>
    </cfRule>
  </conditionalFormatting>
  <conditionalFormatting sqref="D734">
    <cfRule type="expression" dxfId="1358" priority="2137" stopIfTrue="1">
      <formula>F734="-"</formula>
    </cfRule>
  </conditionalFormatting>
  <conditionalFormatting sqref="B734">
    <cfRule type="expression" dxfId="1357" priority="2136" stopIfTrue="1">
      <formula>F734="-"</formula>
    </cfRule>
  </conditionalFormatting>
  <conditionalFormatting sqref="E734">
    <cfRule type="expression" dxfId="1356" priority="2135" stopIfTrue="1">
      <formula>F734="-"</formula>
    </cfRule>
  </conditionalFormatting>
  <conditionalFormatting sqref="F734">
    <cfRule type="expression" dxfId="1355" priority="2133" stopIfTrue="1">
      <formula>F734="-"</formula>
    </cfRule>
  </conditionalFormatting>
  <conditionalFormatting sqref="G734">
    <cfRule type="cellIs" dxfId="1354" priority="2131" stopIfTrue="1" operator="equal">
      <formula>""</formula>
    </cfRule>
    <cfRule type="expression" dxfId="1353" priority="2132" stopIfTrue="1">
      <formula>F734="-"</formula>
    </cfRule>
  </conditionalFormatting>
  <conditionalFormatting sqref="C745">
    <cfRule type="expression" dxfId="1352" priority="2128" stopIfTrue="1">
      <formula>F745="-"</formula>
    </cfRule>
  </conditionalFormatting>
  <conditionalFormatting sqref="D745">
    <cfRule type="expression" dxfId="1351" priority="2130" stopIfTrue="1">
      <formula>F745="-"</formula>
    </cfRule>
  </conditionalFormatting>
  <conditionalFormatting sqref="E745">
    <cfRule type="expression" dxfId="1350" priority="2129" stopIfTrue="1">
      <formula>F745="-"</formula>
    </cfRule>
  </conditionalFormatting>
  <conditionalFormatting sqref="F745">
    <cfRule type="expression" dxfId="1349" priority="2127" stopIfTrue="1">
      <formula>F745="-"</formula>
    </cfRule>
  </conditionalFormatting>
  <conditionalFormatting sqref="G733">
    <cfRule type="cellIs" dxfId="1348" priority="2123" stopIfTrue="1" operator="equal">
      <formula>""</formula>
    </cfRule>
    <cfRule type="expression" dxfId="1347" priority="2124" stopIfTrue="1">
      <formula>F733="-"</formula>
    </cfRule>
  </conditionalFormatting>
  <conditionalFormatting sqref="G732">
    <cfRule type="cellIs" dxfId="1346" priority="2125" stopIfTrue="1" operator="equal">
      <formula>""</formula>
    </cfRule>
    <cfRule type="expression" dxfId="1345" priority="2126" stopIfTrue="1">
      <formula>F732="-"</formula>
    </cfRule>
  </conditionalFormatting>
  <conditionalFormatting sqref="G745">
    <cfRule type="cellIs" dxfId="1344" priority="2121" stopIfTrue="1" operator="equal">
      <formula>""</formula>
    </cfRule>
    <cfRule type="expression" dxfId="1343" priority="2122" stopIfTrue="1">
      <formula>F745="-"</formula>
    </cfRule>
  </conditionalFormatting>
  <conditionalFormatting sqref="G746">
    <cfRule type="cellIs" dxfId="1342" priority="2119" stopIfTrue="1" operator="equal">
      <formula>""</formula>
    </cfRule>
    <cfRule type="expression" dxfId="1341" priority="2120" stopIfTrue="1">
      <formula>F746="-"</formula>
    </cfRule>
  </conditionalFormatting>
  <conditionalFormatting sqref="C385">
    <cfRule type="expression" dxfId="1340" priority="2116" stopIfTrue="1">
      <formula>F385="-"</formula>
    </cfRule>
  </conditionalFormatting>
  <conditionalFormatting sqref="D385">
    <cfRule type="expression" dxfId="1339" priority="2118" stopIfTrue="1">
      <formula>F385="-"</formula>
    </cfRule>
  </conditionalFormatting>
  <conditionalFormatting sqref="E385">
    <cfRule type="expression" dxfId="1338" priority="2117" stopIfTrue="1">
      <formula>F385="-"</formula>
    </cfRule>
  </conditionalFormatting>
  <conditionalFormatting sqref="F385">
    <cfRule type="expression" dxfId="1337" priority="2115" stopIfTrue="1">
      <formula>F385="-"</formula>
    </cfRule>
  </conditionalFormatting>
  <conditionalFormatting sqref="G385">
    <cfRule type="cellIs" dxfId="1336" priority="2113" stopIfTrue="1" operator="equal">
      <formula>""</formula>
    </cfRule>
    <cfRule type="expression" dxfId="1335" priority="2114" stopIfTrue="1">
      <formula>F385="-"</formula>
    </cfRule>
  </conditionalFormatting>
  <conditionalFormatting sqref="C425">
    <cfRule type="expression" dxfId="1334" priority="2110" stopIfTrue="1">
      <formula>F425="-"</formula>
    </cfRule>
  </conditionalFormatting>
  <conditionalFormatting sqref="D425">
    <cfRule type="expression" dxfId="1333" priority="2112" stopIfTrue="1">
      <formula>F425="-"</formula>
    </cfRule>
  </conditionalFormatting>
  <conditionalFormatting sqref="E425">
    <cfRule type="expression" dxfId="1332" priority="2111" stopIfTrue="1">
      <formula>F425="-"</formula>
    </cfRule>
  </conditionalFormatting>
  <conditionalFormatting sqref="F425">
    <cfRule type="expression" dxfId="1331" priority="2109" stopIfTrue="1">
      <formula>F425="-"</formula>
    </cfRule>
  </conditionalFormatting>
  <conditionalFormatting sqref="C650">
    <cfRule type="expression" dxfId="1330" priority="2106" stopIfTrue="1">
      <formula>F650="-"</formula>
    </cfRule>
  </conditionalFormatting>
  <conditionalFormatting sqref="D650">
    <cfRule type="expression" dxfId="1329" priority="2108" stopIfTrue="1">
      <formula>F650="-"</formula>
    </cfRule>
  </conditionalFormatting>
  <conditionalFormatting sqref="E650">
    <cfRule type="expression" dxfId="1328" priority="2107" stopIfTrue="1">
      <formula>F650="-"</formula>
    </cfRule>
  </conditionalFormatting>
  <conditionalFormatting sqref="F650">
    <cfRule type="expression" dxfId="1327" priority="2105" stopIfTrue="1">
      <formula>F650="-"</formula>
    </cfRule>
  </conditionalFormatting>
  <conditionalFormatting sqref="G650">
    <cfRule type="cellIs" dxfId="1326" priority="2103" stopIfTrue="1" operator="equal">
      <formula>""</formula>
    </cfRule>
    <cfRule type="expression" dxfId="1325" priority="2104" stopIfTrue="1">
      <formula>F650="-"</formula>
    </cfRule>
  </conditionalFormatting>
  <conditionalFormatting sqref="C723">
    <cfRule type="expression" dxfId="1324" priority="2100" stopIfTrue="1">
      <formula>F723="-"</formula>
    </cfRule>
  </conditionalFormatting>
  <conditionalFormatting sqref="D723">
    <cfRule type="expression" dxfId="1323" priority="2102" stopIfTrue="1">
      <formula>F723="-"</formula>
    </cfRule>
  </conditionalFormatting>
  <conditionalFormatting sqref="E723">
    <cfRule type="expression" dxfId="1322" priority="2101" stopIfTrue="1">
      <formula>F723="-"</formula>
    </cfRule>
  </conditionalFormatting>
  <conditionalFormatting sqref="F723">
    <cfRule type="expression" dxfId="1321" priority="2099" stopIfTrue="1">
      <formula>F723="-"</formula>
    </cfRule>
  </conditionalFormatting>
  <conditionalFormatting sqref="G723">
    <cfRule type="cellIs" dxfId="1320" priority="2097" stopIfTrue="1" operator="equal">
      <formula>""</formula>
    </cfRule>
    <cfRule type="expression" dxfId="1319" priority="2098" stopIfTrue="1">
      <formula>F723="-"</formula>
    </cfRule>
  </conditionalFormatting>
  <conditionalFormatting sqref="C726">
    <cfRule type="expression" dxfId="1318" priority="2094" stopIfTrue="1">
      <formula>F726="-"</formula>
    </cfRule>
  </conditionalFormatting>
  <conditionalFormatting sqref="D726">
    <cfRule type="expression" dxfId="1317" priority="2096" stopIfTrue="1">
      <formula>F726="-"</formula>
    </cfRule>
  </conditionalFormatting>
  <conditionalFormatting sqref="E726">
    <cfRule type="expression" dxfId="1316" priority="2095" stopIfTrue="1">
      <formula>F726="-"</formula>
    </cfRule>
  </conditionalFormatting>
  <conditionalFormatting sqref="F726">
    <cfRule type="expression" dxfId="1315" priority="2093" stopIfTrue="1">
      <formula>F726="-"</formula>
    </cfRule>
  </conditionalFormatting>
  <conditionalFormatting sqref="C725">
    <cfRule type="expression" dxfId="1314" priority="2090" stopIfTrue="1">
      <formula>F725="-"</formula>
    </cfRule>
  </conditionalFormatting>
  <conditionalFormatting sqref="D725">
    <cfRule type="expression" dxfId="1313" priority="2092" stopIfTrue="1">
      <formula>F725="-"</formula>
    </cfRule>
  </conditionalFormatting>
  <conditionalFormatting sqref="E725">
    <cfRule type="expression" dxfId="1312" priority="2091" stopIfTrue="1">
      <formula>F725="-"</formula>
    </cfRule>
  </conditionalFormatting>
  <conditionalFormatting sqref="F725">
    <cfRule type="expression" dxfId="1311" priority="2089" stopIfTrue="1">
      <formula>F725="-"</formula>
    </cfRule>
  </conditionalFormatting>
  <conditionalFormatting sqref="G164">
    <cfRule type="cellIs" dxfId="1310" priority="2087" stopIfTrue="1" operator="equal">
      <formula>""</formula>
    </cfRule>
    <cfRule type="expression" dxfId="1309" priority="2088" stopIfTrue="1">
      <formula>F164="-"</formula>
    </cfRule>
  </conditionalFormatting>
  <conditionalFormatting sqref="G165">
    <cfRule type="cellIs" dxfId="1308" priority="2085" stopIfTrue="1" operator="equal">
      <formula>""</formula>
    </cfRule>
    <cfRule type="expression" dxfId="1307" priority="2086" stopIfTrue="1">
      <formula>F165="-"</formula>
    </cfRule>
  </conditionalFormatting>
  <conditionalFormatting sqref="G166">
    <cfRule type="cellIs" dxfId="1306" priority="2083" stopIfTrue="1" operator="equal">
      <formula>""</formula>
    </cfRule>
    <cfRule type="expression" dxfId="1305" priority="2084" stopIfTrue="1">
      <formula>F166="-"</formula>
    </cfRule>
  </conditionalFormatting>
  <conditionalFormatting sqref="G167:G168">
    <cfRule type="cellIs" dxfId="1304" priority="2081" stopIfTrue="1" operator="equal">
      <formula>""</formula>
    </cfRule>
    <cfRule type="expression" dxfId="1303" priority="2082" stopIfTrue="1">
      <formula>F167="-"</formula>
    </cfRule>
  </conditionalFormatting>
  <conditionalFormatting sqref="G169">
    <cfRule type="cellIs" dxfId="1302" priority="2079" stopIfTrue="1" operator="equal">
      <formula>""</formula>
    </cfRule>
    <cfRule type="expression" dxfId="1301" priority="2080" stopIfTrue="1">
      <formula>F169="-"</formula>
    </cfRule>
  </conditionalFormatting>
  <conditionalFormatting sqref="G170">
    <cfRule type="cellIs" dxfId="1300" priority="2077" stopIfTrue="1" operator="equal">
      <formula>""</formula>
    </cfRule>
    <cfRule type="expression" dxfId="1299" priority="2078" stopIfTrue="1">
      <formula>F170="-"</formula>
    </cfRule>
  </conditionalFormatting>
  <conditionalFormatting sqref="G171">
    <cfRule type="cellIs" dxfId="1298" priority="2075" stopIfTrue="1" operator="equal">
      <formula>""</formula>
    </cfRule>
    <cfRule type="expression" dxfId="1297" priority="2076" stopIfTrue="1">
      <formula>F171="-"</formula>
    </cfRule>
  </conditionalFormatting>
  <conditionalFormatting sqref="G172">
    <cfRule type="cellIs" dxfId="1296" priority="2073" stopIfTrue="1" operator="equal">
      <formula>""</formula>
    </cfRule>
    <cfRule type="expression" dxfId="1295" priority="2074" stopIfTrue="1">
      <formula>F172="-"</formula>
    </cfRule>
  </conditionalFormatting>
  <conditionalFormatting sqref="G173">
    <cfRule type="cellIs" dxfId="1294" priority="2071" stopIfTrue="1" operator="equal">
      <formula>""</formula>
    </cfRule>
    <cfRule type="expression" dxfId="1293" priority="2072" stopIfTrue="1">
      <formula>F173="-"</formula>
    </cfRule>
  </conditionalFormatting>
  <conditionalFormatting sqref="G174:G175">
    <cfRule type="cellIs" dxfId="1292" priority="2069" stopIfTrue="1" operator="equal">
      <formula>""</formula>
    </cfRule>
    <cfRule type="expression" dxfId="1291" priority="2070" stopIfTrue="1">
      <formula>F174="-"</formula>
    </cfRule>
  </conditionalFormatting>
  <conditionalFormatting sqref="G37">
    <cfRule type="cellIs" dxfId="1290" priority="2067" stopIfTrue="1" operator="equal">
      <formula>""</formula>
    </cfRule>
    <cfRule type="expression" dxfId="1289" priority="2068" stopIfTrue="1">
      <formula>F37="-"</formula>
    </cfRule>
  </conditionalFormatting>
  <conditionalFormatting sqref="G114">
    <cfRule type="cellIs" dxfId="1288" priority="2065" stopIfTrue="1" operator="equal">
      <formula>""</formula>
    </cfRule>
    <cfRule type="expression" dxfId="1287" priority="2066" stopIfTrue="1">
      <formula>F114="-"</formula>
    </cfRule>
  </conditionalFormatting>
  <conditionalFormatting sqref="G115">
    <cfRule type="cellIs" dxfId="1286" priority="2063" stopIfTrue="1" operator="equal">
      <formula>""</formula>
    </cfRule>
    <cfRule type="expression" dxfId="1285" priority="2064" stopIfTrue="1">
      <formula>F115="-"</formula>
    </cfRule>
  </conditionalFormatting>
  <conditionalFormatting sqref="G116:G119">
    <cfRule type="cellIs" dxfId="1284" priority="2061" stopIfTrue="1" operator="equal">
      <formula>""</formula>
    </cfRule>
    <cfRule type="expression" dxfId="1283" priority="2062" stopIfTrue="1">
      <formula>F116="-"</formula>
    </cfRule>
  </conditionalFormatting>
  <conditionalFormatting sqref="G120:G131">
    <cfRule type="cellIs" dxfId="1282" priority="2059" stopIfTrue="1" operator="equal">
      <formula>""</formula>
    </cfRule>
    <cfRule type="expression" dxfId="1281" priority="2060" stopIfTrue="1">
      <formula>F120="-"</formula>
    </cfRule>
  </conditionalFormatting>
  <conditionalFormatting sqref="G132:G133">
    <cfRule type="cellIs" dxfId="1280" priority="2057" stopIfTrue="1" operator="equal">
      <formula>""</formula>
    </cfRule>
    <cfRule type="expression" dxfId="1279" priority="2058" stopIfTrue="1">
      <formula>F132="-"</formula>
    </cfRule>
  </conditionalFormatting>
  <conditionalFormatting sqref="G134:G138">
    <cfRule type="cellIs" dxfId="1278" priority="2055" stopIfTrue="1" operator="equal">
      <formula>""</formula>
    </cfRule>
    <cfRule type="expression" dxfId="1277" priority="2056" stopIfTrue="1">
      <formula>F134="-"</formula>
    </cfRule>
  </conditionalFormatting>
  <conditionalFormatting sqref="G139:G141">
    <cfRule type="cellIs" dxfId="1276" priority="2053" stopIfTrue="1" operator="equal">
      <formula>""</formula>
    </cfRule>
    <cfRule type="expression" dxfId="1275" priority="2054" stopIfTrue="1">
      <formula>F139="-"</formula>
    </cfRule>
  </conditionalFormatting>
  <conditionalFormatting sqref="G144:G152">
    <cfRule type="cellIs" dxfId="1274" priority="2051" stopIfTrue="1" operator="equal">
      <formula>""</formula>
    </cfRule>
    <cfRule type="expression" dxfId="1273" priority="2052" stopIfTrue="1">
      <formula>F144="-"</formula>
    </cfRule>
  </conditionalFormatting>
  <conditionalFormatting sqref="G156:G160">
    <cfRule type="cellIs" dxfId="1272" priority="2049" stopIfTrue="1" operator="equal">
      <formula>""</formula>
    </cfRule>
    <cfRule type="expression" dxfId="1271" priority="2050" stopIfTrue="1">
      <formula>F156="-"</formula>
    </cfRule>
  </conditionalFormatting>
  <conditionalFormatting sqref="G161:G162">
    <cfRule type="cellIs" dxfId="1270" priority="2047" stopIfTrue="1" operator="equal">
      <formula>""</formula>
    </cfRule>
    <cfRule type="expression" dxfId="1269" priority="2048" stopIfTrue="1">
      <formula>F161="-"</formula>
    </cfRule>
  </conditionalFormatting>
  <conditionalFormatting sqref="G176">
    <cfRule type="cellIs" dxfId="1268" priority="2045" stopIfTrue="1" operator="equal">
      <formula>""</formula>
    </cfRule>
    <cfRule type="expression" dxfId="1267" priority="2046" stopIfTrue="1">
      <formula>F176="-"</formula>
    </cfRule>
  </conditionalFormatting>
  <conditionalFormatting sqref="G178">
    <cfRule type="cellIs" dxfId="1266" priority="2043" stopIfTrue="1" operator="equal">
      <formula>""</formula>
    </cfRule>
    <cfRule type="expression" dxfId="1265" priority="2044" stopIfTrue="1">
      <formula>F178="-"</formula>
    </cfRule>
  </conditionalFormatting>
  <conditionalFormatting sqref="G213">
    <cfRule type="cellIs" dxfId="1264" priority="2041" stopIfTrue="1" operator="equal">
      <formula>""</formula>
    </cfRule>
    <cfRule type="expression" dxfId="1263" priority="2042" stopIfTrue="1">
      <formula>F213="-"</formula>
    </cfRule>
  </conditionalFormatting>
  <conditionalFormatting sqref="G214">
    <cfRule type="cellIs" dxfId="1262" priority="2039" stopIfTrue="1" operator="equal">
      <formula>""</formula>
    </cfRule>
    <cfRule type="expression" dxfId="1261" priority="2040" stopIfTrue="1">
      <formula>F214="-"</formula>
    </cfRule>
  </conditionalFormatting>
  <conditionalFormatting sqref="G219">
    <cfRule type="cellIs" dxfId="1260" priority="2037" stopIfTrue="1" operator="equal">
      <formula>""</formula>
    </cfRule>
    <cfRule type="expression" dxfId="1259" priority="2038" stopIfTrue="1">
      <formula>F219="-"</formula>
    </cfRule>
  </conditionalFormatting>
  <conditionalFormatting sqref="G220">
    <cfRule type="cellIs" dxfId="1258" priority="2035" stopIfTrue="1" operator="equal">
      <formula>""</formula>
    </cfRule>
    <cfRule type="expression" dxfId="1257" priority="2036" stopIfTrue="1">
      <formula>F220="-"</formula>
    </cfRule>
  </conditionalFormatting>
  <conditionalFormatting sqref="G221:G222">
    <cfRule type="cellIs" dxfId="1256" priority="2033" stopIfTrue="1" operator="equal">
      <formula>""</formula>
    </cfRule>
    <cfRule type="expression" dxfId="1255" priority="2034" stopIfTrue="1">
      <formula>F221="-"</formula>
    </cfRule>
  </conditionalFormatting>
  <conditionalFormatting sqref="G231">
    <cfRule type="cellIs" dxfId="1254" priority="2031" stopIfTrue="1" operator="equal">
      <formula>""</formula>
    </cfRule>
    <cfRule type="expression" dxfId="1253" priority="2032" stopIfTrue="1">
      <formula>F231="-"</formula>
    </cfRule>
  </conditionalFormatting>
  <conditionalFormatting sqref="G232">
    <cfRule type="cellIs" dxfId="1252" priority="2029" stopIfTrue="1" operator="equal">
      <formula>""</formula>
    </cfRule>
    <cfRule type="expression" dxfId="1251" priority="2030" stopIfTrue="1">
      <formula>F232="-"</formula>
    </cfRule>
  </conditionalFormatting>
  <conditionalFormatting sqref="G233">
    <cfRule type="cellIs" dxfId="1250" priority="2027" stopIfTrue="1" operator="equal">
      <formula>""</formula>
    </cfRule>
    <cfRule type="expression" dxfId="1249" priority="2028" stopIfTrue="1">
      <formula>F233="-"</formula>
    </cfRule>
  </conditionalFormatting>
  <conditionalFormatting sqref="G264">
    <cfRule type="cellIs" dxfId="1248" priority="2025" stopIfTrue="1" operator="equal">
      <formula>""</formula>
    </cfRule>
    <cfRule type="expression" dxfId="1247" priority="2026" stopIfTrue="1">
      <formula>F264="-"</formula>
    </cfRule>
  </conditionalFormatting>
  <conditionalFormatting sqref="G289">
    <cfRule type="cellIs" dxfId="1246" priority="2023" stopIfTrue="1" operator="equal">
      <formula>""</formula>
    </cfRule>
    <cfRule type="expression" dxfId="1245" priority="2024" stopIfTrue="1">
      <formula>F289="-"</formula>
    </cfRule>
  </conditionalFormatting>
  <conditionalFormatting sqref="G290">
    <cfRule type="cellIs" dxfId="1244" priority="2021" stopIfTrue="1" operator="equal">
      <formula>""</formula>
    </cfRule>
    <cfRule type="expression" dxfId="1243" priority="2022" stopIfTrue="1">
      <formula>F290="-"</formula>
    </cfRule>
  </conditionalFormatting>
  <conditionalFormatting sqref="G291:G297">
    <cfRule type="cellIs" dxfId="1242" priority="2019" stopIfTrue="1" operator="equal">
      <formula>""</formula>
    </cfRule>
    <cfRule type="expression" dxfId="1241" priority="2020" stopIfTrue="1">
      <formula>F291="-"</formula>
    </cfRule>
  </conditionalFormatting>
  <conditionalFormatting sqref="G359">
    <cfRule type="cellIs" dxfId="1240" priority="2017" stopIfTrue="1" operator="equal">
      <formula>""</formula>
    </cfRule>
    <cfRule type="expression" dxfId="1239" priority="2018" stopIfTrue="1">
      <formula>F359="-"</formula>
    </cfRule>
  </conditionalFormatting>
  <conditionalFormatting sqref="G261">
    <cfRule type="cellIs" dxfId="1238" priority="2015" stopIfTrue="1" operator="equal">
      <formula>""</formula>
    </cfRule>
    <cfRule type="expression" dxfId="1237" priority="2016" stopIfTrue="1">
      <formula>F261="-"</formula>
    </cfRule>
  </conditionalFormatting>
  <conditionalFormatting sqref="G425">
    <cfRule type="cellIs" dxfId="1236" priority="2013" stopIfTrue="1" operator="equal">
      <formula>""</formula>
    </cfRule>
    <cfRule type="expression" dxfId="1235" priority="2014" stopIfTrue="1">
      <formula>F425="-"</formula>
    </cfRule>
  </conditionalFormatting>
  <conditionalFormatting sqref="G426">
    <cfRule type="cellIs" dxfId="1234" priority="2011" stopIfTrue="1" operator="equal">
      <formula>""</formula>
    </cfRule>
    <cfRule type="expression" dxfId="1233" priority="2012" stopIfTrue="1">
      <formula>F426="-"</formula>
    </cfRule>
  </conditionalFormatting>
  <conditionalFormatting sqref="G427">
    <cfRule type="cellIs" dxfId="1232" priority="2009" stopIfTrue="1" operator="equal">
      <formula>""</formula>
    </cfRule>
    <cfRule type="expression" dxfId="1231" priority="2010" stopIfTrue="1">
      <formula>F427="-"</formula>
    </cfRule>
  </conditionalFormatting>
  <conditionalFormatting sqref="G428:G434">
    <cfRule type="cellIs" dxfId="1230" priority="2007" stopIfTrue="1" operator="equal">
      <formula>""</formula>
    </cfRule>
    <cfRule type="expression" dxfId="1229" priority="2008" stopIfTrue="1">
      <formula>F428="-"</formula>
    </cfRule>
  </conditionalFormatting>
  <conditionalFormatting sqref="G435:G438">
    <cfRule type="cellIs" dxfId="1228" priority="2005" stopIfTrue="1" operator="equal">
      <formula>""</formula>
    </cfRule>
    <cfRule type="expression" dxfId="1227" priority="2006" stopIfTrue="1">
      <formula>F435="-"</formula>
    </cfRule>
  </conditionalFormatting>
  <conditionalFormatting sqref="G439">
    <cfRule type="cellIs" dxfId="1226" priority="2003" stopIfTrue="1" operator="equal">
      <formula>""</formula>
    </cfRule>
    <cfRule type="expression" dxfId="1225" priority="2004" stopIfTrue="1">
      <formula>F439="-"</formula>
    </cfRule>
  </conditionalFormatting>
  <conditionalFormatting sqref="C338">
    <cfRule type="expression" dxfId="1224" priority="2000" stopIfTrue="1">
      <formula>F338="-"</formula>
    </cfRule>
  </conditionalFormatting>
  <conditionalFormatting sqref="D338">
    <cfRule type="expression" dxfId="1223" priority="2002" stopIfTrue="1">
      <formula>F338="-"</formula>
    </cfRule>
  </conditionalFormatting>
  <conditionalFormatting sqref="E338">
    <cfRule type="expression" dxfId="1222" priority="2001" stopIfTrue="1">
      <formula>F338="-"</formula>
    </cfRule>
  </conditionalFormatting>
  <conditionalFormatting sqref="F338">
    <cfRule type="expression" dxfId="1221" priority="1999" stopIfTrue="1">
      <formula>F338="-"</formula>
    </cfRule>
  </conditionalFormatting>
  <conditionalFormatting sqref="G338">
    <cfRule type="cellIs" dxfId="1220" priority="1997" stopIfTrue="1" operator="equal">
      <formula>""</formula>
    </cfRule>
    <cfRule type="expression" dxfId="1219" priority="1998" stopIfTrue="1">
      <formula>F338="-"</formula>
    </cfRule>
  </conditionalFormatting>
  <conditionalFormatting sqref="C392">
    <cfRule type="expression" dxfId="1218" priority="1994" stopIfTrue="1">
      <formula>F392="-"</formula>
    </cfRule>
  </conditionalFormatting>
  <conditionalFormatting sqref="D392">
    <cfRule type="expression" dxfId="1217" priority="1996" stopIfTrue="1">
      <formula>F392="-"</formula>
    </cfRule>
  </conditionalFormatting>
  <conditionalFormatting sqref="E392">
    <cfRule type="expression" dxfId="1216" priority="1995" stopIfTrue="1">
      <formula>F392="-"</formula>
    </cfRule>
  </conditionalFormatting>
  <conditionalFormatting sqref="F392">
    <cfRule type="expression" dxfId="1215" priority="1993" stopIfTrue="1">
      <formula>F392="-"</formula>
    </cfRule>
  </conditionalFormatting>
  <conditionalFormatting sqref="C391">
    <cfRule type="expression" dxfId="1214" priority="1990" stopIfTrue="1">
      <formula>F391="-"</formula>
    </cfRule>
  </conditionalFormatting>
  <conditionalFormatting sqref="D391">
    <cfRule type="expression" dxfId="1213" priority="1992" stopIfTrue="1">
      <formula>F391="-"</formula>
    </cfRule>
  </conditionalFormatting>
  <conditionalFormatting sqref="E391">
    <cfRule type="expression" dxfId="1212" priority="1991" stopIfTrue="1">
      <formula>F391="-"</formula>
    </cfRule>
  </conditionalFormatting>
  <conditionalFormatting sqref="F391">
    <cfRule type="expression" dxfId="1211" priority="1989" stopIfTrue="1">
      <formula>F391="-"</formula>
    </cfRule>
  </conditionalFormatting>
  <conditionalFormatting sqref="G391">
    <cfRule type="cellIs" dxfId="1210" priority="1987" stopIfTrue="1" operator="equal">
      <formula>""</formula>
    </cfRule>
    <cfRule type="expression" dxfId="1209" priority="1988" stopIfTrue="1">
      <formula>F391="-"</formula>
    </cfRule>
  </conditionalFormatting>
  <conditionalFormatting sqref="G392">
    <cfRule type="cellIs" dxfId="1208" priority="1985" stopIfTrue="1" operator="equal">
      <formula>""</formula>
    </cfRule>
    <cfRule type="expression" dxfId="1207" priority="1986" stopIfTrue="1">
      <formula>F392="-"</formula>
    </cfRule>
  </conditionalFormatting>
  <conditionalFormatting sqref="C673">
    <cfRule type="expression" dxfId="1206" priority="1982" stopIfTrue="1">
      <formula>F673="-"</formula>
    </cfRule>
  </conditionalFormatting>
  <conditionalFormatting sqref="D673">
    <cfRule type="expression" dxfId="1205" priority="1984" stopIfTrue="1">
      <formula>F673="-"</formula>
    </cfRule>
  </conditionalFormatting>
  <conditionalFormatting sqref="E673">
    <cfRule type="expression" dxfId="1204" priority="1983" stopIfTrue="1">
      <formula>F673="-"</formula>
    </cfRule>
  </conditionalFormatting>
  <conditionalFormatting sqref="F673">
    <cfRule type="expression" dxfId="1203" priority="1981" stopIfTrue="1">
      <formula>F673="-"</formula>
    </cfRule>
  </conditionalFormatting>
  <conditionalFormatting sqref="C674">
    <cfRule type="expression" dxfId="1202" priority="1978" stopIfTrue="1">
      <formula>F674="-"</formula>
    </cfRule>
  </conditionalFormatting>
  <conditionalFormatting sqref="D674">
    <cfRule type="expression" dxfId="1201" priority="1980" stopIfTrue="1">
      <formula>F674="-"</formula>
    </cfRule>
  </conditionalFormatting>
  <conditionalFormatting sqref="E674">
    <cfRule type="expression" dxfId="1200" priority="1979" stopIfTrue="1">
      <formula>F674="-"</formula>
    </cfRule>
  </conditionalFormatting>
  <conditionalFormatting sqref="F674">
    <cfRule type="expression" dxfId="1199" priority="1977" stopIfTrue="1">
      <formula>F674="-"</formula>
    </cfRule>
  </conditionalFormatting>
  <conditionalFormatting sqref="G673:G674">
    <cfRule type="cellIs" dxfId="1198" priority="1975" stopIfTrue="1" operator="equal">
      <formula>""</formula>
    </cfRule>
    <cfRule type="expression" dxfId="1197" priority="1976" stopIfTrue="1">
      <formula>F673="-"</formula>
    </cfRule>
  </conditionalFormatting>
  <conditionalFormatting sqref="C670">
    <cfRule type="expression" dxfId="1196" priority="1972" stopIfTrue="1">
      <formula>F670="-"</formula>
    </cfRule>
  </conditionalFormatting>
  <conditionalFormatting sqref="D670">
    <cfRule type="expression" dxfId="1195" priority="1974" stopIfTrue="1">
      <formula>F670="-"</formula>
    </cfRule>
  </conditionalFormatting>
  <conditionalFormatting sqref="E670">
    <cfRule type="expression" dxfId="1194" priority="1973" stopIfTrue="1">
      <formula>F670="-"</formula>
    </cfRule>
  </conditionalFormatting>
  <conditionalFormatting sqref="F670">
    <cfRule type="expression" dxfId="1193" priority="1971" stopIfTrue="1">
      <formula>F670="-"</formula>
    </cfRule>
  </conditionalFormatting>
  <conditionalFormatting sqref="G670">
    <cfRule type="cellIs" dxfId="1192" priority="1969" stopIfTrue="1" operator="equal">
      <formula>""</formula>
    </cfRule>
    <cfRule type="expression" dxfId="1191" priority="1970" stopIfTrue="1">
      <formula>F670="-"</formula>
    </cfRule>
  </conditionalFormatting>
  <conditionalFormatting sqref="C270">
    <cfRule type="expression" dxfId="1190" priority="1966" stopIfTrue="1">
      <formula>F270="-"</formula>
    </cfRule>
  </conditionalFormatting>
  <conditionalFormatting sqref="D270">
    <cfRule type="expression" dxfId="1189" priority="1968" stopIfTrue="1">
      <formula>F270="-"</formula>
    </cfRule>
  </conditionalFormatting>
  <conditionalFormatting sqref="E270">
    <cfRule type="expression" dxfId="1188" priority="1967" stopIfTrue="1">
      <formula>F270="-"</formula>
    </cfRule>
  </conditionalFormatting>
  <conditionalFormatting sqref="F270">
    <cfRule type="expression" dxfId="1187" priority="1965" stopIfTrue="1">
      <formula>F270="-"</formula>
    </cfRule>
  </conditionalFormatting>
  <conditionalFormatting sqref="G270">
    <cfRule type="cellIs" dxfId="1186" priority="1963" stopIfTrue="1" operator="equal">
      <formula>""</formula>
    </cfRule>
    <cfRule type="expression" dxfId="1185" priority="1964" stopIfTrue="1">
      <formula>F270="-"</formula>
    </cfRule>
  </conditionalFormatting>
  <conditionalFormatting sqref="B713:B733">
    <cfRule type="expression" dxfId="1184" priority="1962" stopIfTrue="1">
      <formula>F713="-"</formula>
    </cfRule>
  </conditionalFormatting>
  <conditionalFormatting sqref="C730">
    <cfRule type="expression" dxfId="1183" priority="1959" stopIfTrue="1">
      <formula>F730="-"</formula>
    </cfRule>
  </conditionalFormatting>
  <conditionalFormatting sqref="D730">
    <cfRule type="expression" dxfId="1182" priority="1961" stopIfTrue="1">
      <formula>F730="-"</formula>
    </cfRule>
  </conditionalFormatting>
  <conditionalFormatting sqref="E730">
    <cfRule type="expression" dxfId="1181" priority="1960" stopIfTrue="1">
      <formula>F730="-"</formula>
    </cfRule>
  </conditionalFormatting>
  <conditionalFormatting sqref="F730">
    <cfRule type="expression" dxfId="1180" priority="1958" stopIfTrue="1">
      <formula>F730="-"</formula>
    </cfRule>
  </conditionalFormatting>
  <conditionalFormatting sqref="G730">
    <cfRule type="cellIs" dxfId="1179" priority="1956" stopIfTrue="1" operator="equal">
      <formula>""</formula>
    </cfRule>
    <cfRule type="expression" dxfId="1178" priority="1957" stopIfTrue="1">
      <formula>F730="-"</formula>
    </cfRule>
  </conditionalFormatting>
  <conditionalFormatting sqref="C742">
    <cfRule type="expression" dxfId="1177" priority="1953" stopIfTrue="1">
      <formula>F742="-"</formula>
    </cfRule>
  </conditionalFormatting>
  <conditionalFormatting sqref="D742">
    <cfRule type="expression" dxfId="1176" priority="1955" stopIfTrue="1">
      <formula>F742="-"</formula>
    </cfRule>
  </conditionalFormatting>
  <conditionalFormatting sqref="E742">
    <cfRule type="expression" dxfId="1175" priority="1954" stopIfTrue="1">
      <formula>F742="-"</formula>
    </cfRule>
  </conditionalFormatting>
  <conditionalFormatting sqref="F742">
    <cfRule type="expression" dxfId="1174" priority="1952" stopIfTrue="1">
      <formula>F742="-"</formula>
    </cfRule>
  </conditionalFormatting>
  <conditionalFormatting sqref="G742">
    <cfRule type="cellIs" dxfId="1173" priority="1950" stopIfTrue="1" operator="equal">
      <formula>""</formula>
    </cfRule>
    <cfRule type="expression" dxfId="1172" priority="1951" stopIfTrue="1">
      <formula>F742="-"</formula>
    </cfRule>
  </conditionalFormatting>
  <conditionalFormatting sqref="G743">
    <cfRule type="cellIs" dxfId="1171" priority="1944" stopIfTrue="1" operator="equal">
      <formula>""</formula>
    </cfRule>
    <cfRule type="expression" dxfId="1170" priority="1945" stopIfTrue="1">
      <formula>F743="-"</formula>
    </cfRule>
  </conditionalFormatting>
  <conditionalFormatting sqref="C743">
    <cfRule type="expression" dxfId="1169" priority="1947" stopIfTrue="1">
      <formula>F743="-"</formula>
    </cfRule>
  </conditionalFormatting>
  <conditionalFormatting sqref="D743">
    <cfRule type="expression" dxfId="1168" priority="1949" stopIfTrue="1">
      <formula>F743="-"</formula>
    </cfRule>
  </conditionalFormatting>
  <conditionalFormatting sqref="E743">
    <cfRule type="expression" dxfId="1167" priority="1948" stopIfTrue="1">
      <formula>F743="-"</formula>
    </cfRule>
  </conditionalFormatting>
  <conditionalFormatting sqref="F743">
    <cfRule type="expression" dxfId="1166" priority="1946" stopIfTrue="1">
      <formula>F743="-"</formula>
    </cfRule>
  </conditionalFormatting>
  <conditionalFormatting sqref="C401">
    <cfRule type="expression" dxfId="1165" priority="1942" stopIfTrue="1">
      <formula>F401="-"</formula>
    </cfRule>
  </conditionalFormatting>
  <conditionalFormatting sqref="D401">
    <cfRule type="expression" dxfId="1164" priority="1943" stopIfTrue="1">
      <formula>F401="-"</formula>
    </cfRule>
  </conditionalFormatting>
  <conditionalFormatting sqref="E387">
    <cfRule type="expression" dxfId="1163" priority="1936" stopIfTrue="1">
      <formula>F387="-"</formula>
    </cfRule>
  </conditionalFormatting>
  <conditionalFormatting sqref="F401">
    <cfRule type="expression" dxfId="1162" priority="1941" stopIfTrue="1">
      <formula>F401="-"</formula>
    </cfRule>
  </conditionalFormatting>
  <conditionalFormatting sqref="E400:E401">
    <cfRule type="expression" dxfId="1161" priority="1940" stopIfTrue="1">
      <formula>F400="-"</formula>
    </cfRule>
  </conditionalFormatting>
  <conditionalFormatting sqref="G401">
    <cfRule type="cellIs" dxfId="1160" priority="1938" stopIfTrue="1" operator="equal">
      <formula>""</formula>
    </cfRule>
    <cfRule type="expression" dxfId="1159" priority="1939" stopIfTrue="1">
      <formula>F401="-"</formula>
    </cfRule>
  </conditionalFormatting>
  <conditionalFormatting sqref="C387">
    <cfRule type="expression" dxfId="1158" priority="1935" stopIfTrue="1">
      <formula>F387="-"</formula>
    </cfRule>
  </conditionalFormatting>
  <conditionalFormatting sqref="D387">
    <cfRule type="expression" dxfId="1157" priority="1937" stopIfTrue="1">
      <formula>F387="-"</formula>
    </cfRule>
  </conditionalFormatting>
  <conditionalFormatting sqref="F387">
    <cfRule type="expression" dxfId="1156" priority="1934" stopIfTrue="1">
      <formula>F387="-"</formula>
    </cfRule>
  </conditionalFormatting>
  <conditionalFormatting sqref="C388">
    <cfRule type="expression" dxfId="1155" priority="1931" stopIfTrue="1">
      <formula>F388="-"</formula>
    </cfRule>
  </conditionalFormatting>
  <conditionalFormatting sqref="D388">
    <cfRule type="expression" dxfId="1154" priority="1933" stopIfTrue="1">
      <formula>F388="-"</formula>
    </cfRule>
  </conditionalFormatting>
  <conditionalFormatting sqref="E388">
    <cfRule type="expression" dxfId="1153" priority="1932" stopIfTrue="1">
      <formula>F388="-"</formula>
    </cfRule>
  </conditionalFormatting>
  <conditionalFormatting sqref="F388">
    <cfRule type="expression" dxfId="1152" priority="1930" stopIfTrue="1">
      <formula>F388="-"</formula>
    </cfRule>
  </conditionalFormatting>
  <conditionalFormatting sqref="E386">
    <cfRule type="expression" dxfId="1151" priority="1929" stopIfTrue="1">
      <formula>F386="-"</formula>
    </cfRule>
  </conditionalFormatting>
  <conditionalFormatting sqref="G387">
    <cfRule type="cellIs" dxfId="1150" priority="1927" stopIfTrue="1" operator="equal">
      <formula>""</formula>
    </cfRule>
    <cfRule type="expression" dxfId="1149" priority="1928" stopIfTrue="1">
      <formula>F387="-"</formula>
    </cfRule>
  </conditionalFormatting>
  <conditionalFormatting sqref="G388">
    <cfRule type="cellIs" dxfId="1148" priority="1925" stopIfTrue="1" operator="equal">
      <formula>""</formula>
    </cfRule>
    <cfRule type="expression" dxfId="1147" priority="1926" stopIfTrue="1">
      <formula>F388="-"</formula>
    </cfRule>
  </conditionalFormatting>
  <conditionalFormatting sqref="C587">
    <cfRule type="expression" dxfId="1146" priority="1922" stopIfTrue="1">
      <formula>F587="-"</formula>
    </cfRule>
  </conditionalFormatting>
  <conditionalFormatting sqref="D587">
    <cfRule type="expression" dxfId="1145" priority="1924" stopIfTrue="1">
      <formula>F587="-"</formula>
    </cfRule>
  </conditionalFormatting>
  <conditionalFormatting sqref="E587">
    <cfRule type="expression" dxfId="1144" priority="1923" stopIfTrue="1">
      <formula>F587="-"</formula>
    </cfRule>
  </conditionalFormatting>
  <conditionalFormatting sqref="F587">
    <cfRule type="expression" dxfId="1143" priority="1921" stopIfTrue="1">
      <formula>F587="-"</formula>
    </cfRule>
  </conditionalFormatting>
  <conditionalFormatting sqref="C586">
    <cfRule type="expression" dxfId="1142" priority="1918" stopIfTrue="1">
      <formula>F586="-"</formula>
    </cfRule>
  </conditionalFormatting>
  <conditionalFormatting sqref="D586">
    <cfRule type="expression" dxfId="1141" priority="1920" stopIfTrue="1">
      <formula>F586="-"</formula>
    </cfRule>
  </conditionalFormatting>
  <conditionalFormatting sqref="E586">
    <cfRule type="expression" dxfId="1140" priority="1919" stopIfTrue="1">
      <formula>F586="-"</formula>
    </cfRule>
  </conditionalFormatting>
  <conditionalFormatting sqref="F586">
    <cfRule type="expression" dxfId="1139" priority="1917" stopIfTrue="1">
      <formula>F586="-"</formula>
    </cfRule>
  </conditionalFormatting>
  <conditionalFormatting sqref="G587">
    <cfRule type="cellIs" dxfId="1138" priority="1913" stopIfTrue="1" operator="equal">
      <formula>""</formula>
    </cfRule>
    <cfRule type="expression" dxfId="1137" priority="1914" stopIfTrue="1">
      <formula>F587="-"</formula>
    </cfRule>
  </conditionalFormatting>
  <conditionalFormatting sqref="G586">
    <cfRule type="cellIs" dxfId="1136" priority="1915" stopIfTrue="1" operator="equal">
      <formula>""</formula>
    </cfRule>
    <cfRule type="expression" dxfId="1135" priority="1916" stopIfTrue="1">
      <formula>F586="-"</formula>
    </cfRule>
  </conditionalFormatting>
  <conditionalFormatting sqref="C592">
    <cfRule type="expression" dxfId="1134" priority="1910" stopIfTrue="1">
      <formula>F592="-"</formula>
    </cfRule>
  </conditionalFormatting>
  <conditionalFormatting sqref="D592">
    <cfRule type="expression" dxfId="1133" priority="1912" stopIfTrue="1">
      <formula>F592="-"</formula>
    </cfRule>
  </conditionalFormatting>
  <conditionalFormatting sqref="E592">
    <cfRule type="expression" dxfId="1132" priority="1911" stopIfTrue="1">
      <formula>F592="-"</formula>
    </cfRule>
  </conditionalFormatting>
  <conditionalFormatting sqref="F592">
    <cfRule type="expression" dxfId="1131" priority="1909" stopIfTrue="1">
      <formula>F592="-"</formula>
    </cfRule>
  </conditionalFormatting>
  <conditionalFormatting sqref="C591">
    <cfRule type="expression" dxfId="1130" priority="1906" stopIfTrue="1">
      <formula>F591="-"</formula>
    </cfRule>
  </conditionalFormatting>
  <conditionalFormatting sqref="D591">
    <cfRule type="expression" dxfId="1129" priority="1908" stopIfTrue="1">
      <formula>F591="-"</formula>
    </cfRule>
  </conditionalFormatting>
  <conditionalFormatting sqref="E591">
    <cfRule type="expression" dxfId="1128" priority="1907" stopIfTrue="1">
      <formula>F591="-"</formula>
    </cfRule>
  </conditionalFormatting>
  <conditionalFormatting sqref="F591">
    <cfRule type="expression" dxfId="1127" priority="1905" stopIfTrue="1">
      <formula>F591="-"</formula>
    </cfRule>
  </conditionalFormatting>
  <conditionalFormatting sqref="C590">
    <cfRule type="expression" dxfId="1126" priority="1902" stopIfTrue="1">
      <formula>F590="-"</formula>
    </cfRule>
  </conditionalFormatting>
  <conditionalFormatting sqref="D590">
    <cfRule type="expression" dxfId="1125" priority="1904" stopIfTrue="1">
      <formula>F590="-"</formula>
    </cfRule>
  </conditionalFormatting>
  <conditionalFormatting sqref="E590">
    <cfRule type="expression" dxfId="1124" priority="1903" stopIfTrue="1">
      <formula>F590="-"</formula>
    </cfRule>
  </conditionalFormatting>
  <conditionalFormatting sqref="F590">
    <cfRule type="expression" dxfId="1123" priority="1901" stopIfTrue="1">
      <formula>F590="-"</formula>
    </cfRule>
  </conditionalFormatting>
  <conditionalFormatting sqref="C589">
    <cfRule type="expression" dxfId="1122" priority="1898" stopIfTrue="1">
      <formula>F589="-"</formula>
    </cfRule>
  </conditionalFormatting>
  <conditionalFormatting sqref="D589">
    <cfRule type="expression" dxfId="1121" priority="1900" stopIfTrue="1">
      <formula>F589="-"</formula>
    </cfRule>
  </conditionalFormatting>
  <conditionalFormatting sqref="E589">
    <cfRule type="expression" dxfId="1120" priority="1899" stopIfTrue="1">
      <formula>F589="-"</formula>
    </cfRule>
  </conditionalFormatting>
  <conditionalFormatting sqref="F589">
    <cfRule type="expression" dxfId="1119" priority="1897" stopIfTrue="1">
      <formula>F589="-"</formula>
    </cfRule>
  </conditionalFormatting>
  <conditionalFormatting sqref="C588">
    <cfRule type="expression" dxfId="1118" priority="1894" stopIfTrue="1">
      <formula>F588="-"</formula>
    </cfRule>
  </conditionalFormatting>
  <conditionalFormatting sqref="D588">
    <cfRule type="expression" dxfId="1117" priority="1896" stopIfTrue="1">
      <formula>F588="-"</formula>
    </cfRule>
  </conditionalFormatting>
  <conditionalFormatting sqref="E588">
    <cfRule type="expression" dxfId="1116" priority="1895" stopIfTrue="1">
      <formula>F588="-"</formula>
    </cfRule>
  </conditionalFormatting>
  <conditionalFormatting sqref="F588">
    <cfRule type="expression" dxfId="1115" priority="1893" stopIfTrue="1">
      <formula>F588="-"</formula>
    </cfRule>
  </conditionalFormatting>
  <conditionalFormatting sqref="C594">
    <cfRule type="expression" dxfId="1114" priority="1890" stopIfTrue="1">
      <formula>F594="-"</formula>
    </cfRule>
  </conditionalFormatting>
  <conditionalFormatting sqref="D594">
    <cfRule type="expression" dxfId="1113" priority="1892" stopIfTrue="1">
      <formula>F594="-"</formula>
    </cfRule>
  </conditionalFormatting>
  <conditionalFormatting sqref="E594">
    <cfRule type="expression" dxfId="1112" priority="1891" stopIfTrue="1">
      <formula>F594="-"</formula>
    </cfRule>
  </conditionalFormatting>
  <conditionalFormatting sqref="F594">
    <cfRule type="expression" dxfId="1111" priority="1889" stopIfTrue="1">
      <formula>F594="-"</formula>
    </cfRule>
  </conditionalFormatting>
  <conditionalFormatting sqref="C593">
    <cfRule type="expression" dxfId="1110" priority="1886" stopIfTrue="1">
      <formula>F593="-"</formula>
    </cfRule>
  </conditionalFormatting>
  <conditionalFormatting sqref="D593">
    <cfRule type="expression" dxfId="1109" priority="1888" stopIfTrue="1">
      <formula>F593="-"</formula>
    </cfRule>
  </conditionalFormatting>
  <conditionalFormatting sqref="E593">
    <cfRule type="expression" dxfId="1108" priority="1887" stopIfTrue="1">
      <formula>F593="-"</formula>
    </cfRule>
  </conditionalFormatting>
  <conditionalFormatting sqref="F593">
    <cfRule type="expression" dxfId="1107" priority="1885" stopIfTrue="1">
      <formula>F593="-"</formula>
    </cfRule>
  </conditionalFormatting>
  <conditionalFormatting sqref="G588">
    <cfRule type="cellIs" dxfId="1106" priority="1883" stopIfTrue="1" operator="equal">
      <formula>""</formula>
    </cfRule>
    <cfRule type="expression" dxfId="1105" priority="1884" stopIfTrue="1">
      <formula>F588="-"</formula>
    </cfRule>
  </conditionalFormatting>
  <conditionalFormatting sqref="G589">
    <cfRule type="cellIs" dxfId="1104" priority="1881" stopIfTrue="1" operator="equal">
      <formula>""</formula>
    </cfRule>
    <cfRule type="expression" dxfId="1103" priority="1882" stopIfTrue="1">
      <formula>F589="-"</formula>
    </cfRule>
  </conditionalFormatting>
  <conditionalFormatting sqref="G590">
    <cfRule type="cellIs" dxfId="1102" priority="1879" stopIfTrue="1" operator="equal">
      <formula>""</formula>
    </cfRule>
    <cfRule type="expression" dxfId="1101" priority="1880" stopIfTrue="1">
      <formula>F590="-"</formula>
    </cfRule>
  </conditionalFormatting>
  <conditionalFormatting sqref="G591:G594">
    <cfRule type="cellIs" dxfId="1100" priority="1877" stopIfTrue="1" operator="equal">
      <formula>""</formula>
    </cfRule>
    <cfRule type="expression" dxfId="1099" priority="1878" stopIfTrue="1">
      <formula>F591="-"</formula>
    </cfRule>
  </conditionalFormatting>
  <conditionalFormatting sqref="G36">
    <cfRule type="cellIs" dxfId="1098" priority="1875" stopIfTrue="1" operator="equal">
      <formula>""</formula>
    </cfRule>
    <cfRule type="expression" dxfId="1097" priority="1876" stopIfTrue="1">
      <formula>F36="-"</formula>
    </cfRule>
  </conditionalFormatting>
  <conditionalFormatting sqref="G154">
    <cfRule type="cellIs" dxfId="1096" priority="1873" stopIfTrue="1" operator="equal">
      <formula>""</formula>
    </cfRule>
    <cfRule type="expression" dxfId="1095" priority="1874" stopIfTrue="1">
      <formula>F154="-"</formula>
    </cfRule>
  </conditionalFormatting>
  <conditionalFormatting sqref="G155">
    <cfRule type="cellIs" dxfId="1094" priority="1871" stopIfTrue="1" operator="equal">
      <formula>""</formula>
    </cfRule>
    <cfRule type="expression" dxfId="1093" priority="1872" stopIfTrue="1">
      <formula>F155="-"</formula>
    </cfRule>
  </conditionalFormatting>
  <conditionalFormatting sqref="G182">
    <cfRule type="cellIs" dxfId="1092" priority="1869" stopIfTrue="1" operator="equal">
      <formula>""</formula>
    </cfRule>
    <cfRule type="expression" dxfId="1091" priority="1870" stopIfTrue="1">
      <formula>F182="-"</formula>
    </cfRule>
  </conditionalFormatting>
  <conditionalFormatting sqref="G193">
    <cfRule type="cellIs" dxfId="1090" priority="1867" stopIfTrue="1" operator="equal">
      <formula>""</formula>
    </cfRule>
    <cfRule type="expression" dxfId="1089" priority="1868" stopIfTrue="1">
      <formula>F193="-"</formula>
    </cfRule>
  </conditionalFormatting>
  <conditionalFormatting sqref="C459">
    <cfRule type="expression" dxfId="1088" priority="1864" stopIfTrue="1">
      <formula>F459="-"</formula>
    </cfRule>
  </conditionalFormatting>
  <conditionalFormatting sqref="D459">
    <cfRule type="expression" dxfId="1087" priority="1866" stopIfTrue="1">
      <formula>F459="-"</formula>
    </cfRule>
  </conditionalFormatting>
  <conditionalFormatting sqref="E459">
    <cfRule type="expression" dxfId="1086" priority="1865" stopIfTrue="1">
      <formula>F459="-"</formula>
    </cfRule>
  </conditionalFormatting>
  <conditionalFormatting sqref="F459">
    <cfRule type="expression" dxfId="1085" priority="1863" stopIfTrue="1">
      <formula>F459="-"</formula>
    </cfRule>
  </conditionalFormatting>
  <conditionalFormatting sqref="G459">
    <cfRule type="cellIs" dxfId="1084" priority="1861" stopIfTrue="1" operator="equal">
      <formula>""</formula>
    </cfRule>
    <cfRule type="expression" dxfId="1083" priority="1862" stopIfTrue="1">
      <formula>F459="-"</formula>
    </cfRule>
  </conditionalFormatting>
  <conditionalFormatting sqref="G616">
    <cfRule type="cellIs" dxfId="1082" priority="1859" stopIfTrue="1" operator="equal">
      <formula>""</formula>
    </cfRule>
    <cfRule type="expression" dxfId="1081" priority="1860" stopIfTrue="1">
      <formula>F616="-"</formula>
    </cfRule>
  </conditionalFormatting>
  <conditionalFormatting sqref="G411">
    <cfRule type="cellIs" dxfId="1080" priority="1857" stopIfTrue="1" operator="equal">
      <formula>""</formula>
    </cfRule>
    <cfRule type="expression" dxfId="1079" priority="1858" stopIfTrue="1">
      <formula>F411="-"</formula>
    </cfRule>
  </conditionalFormatting>
  <conditionalFormatting sqref="G412">
    <cfRule type="cellIs" dxfId="1078" priority="1855" stopIfTrue="1" operator="equal">
      <formula>""</formula>
    </cfRule>
    <cfRule type="expression" dxfId="1077" priority="1856" stopIfTrue="1">
      <formula>F412="-"</formula>
    </cfRule>
  </conditionalFormatting>
  <conditionalFormatting sqref="G406">
    <cfRule type="cellIs" dxfId="1076" priority="1853" stopIfTrue="1" operator="equal">
      <formula>""</formula>
    </cfRule>
    <cfRule type="expression" dxfId="1075" priority="1854" stopIfTrue="1">
      <formula>F406="-"</formula>
    </cfRule>
  </conditionalFormatting>
  <conditionalFormatting sqref="G413">
    <cfRule type="cellIs" dxfId="1074" priority="1851" stopIfTrue="1" operator="equal">
      <formula>""</formula>
    </cfRule>
    <cfRule type="expression" dxfId="1073" priority="1852" stopIfTrue="1">
      <formula>F413="-"</formula>
    </cfRule>
  </conditionalFormatting>
  <conditionalFormatting sqref="G414">
    <cfRule type="cellIs" dxfId="1072" priority="1849" stopIfTrue="1" operator="equal">
      <formula>""</formula>
    </cfRule>
    <cfRule type="expression" dxfId="1071" priority="1850" stopIfTrue="1">
      <formula>F414="-"</formula>
    </cfRule>
  </conditionalFormatting>
  <conditionalFormatting sqref="G415">
    <cfRule type="cellIs" dxfId="1070" priority="1847" stopIfTrue="1" operator="equal">
      <formula>""</formula>
    </cfRule>
    <cfRule type="expression" dxfId="1069" priority="1848" stopIfTrue="1">
      <formula>F415="-"</formula>
    </cfRule>
  </conditionalFormatting>
  <conditionalFormatting sqref="G416">
    <cfRule type="cellIs" dxfId="1068" priority="1845" stopIfTrue="1" operator="equal">
      <formula>""</formula>
    </cfRule>
    <cfRule type="expression" dxfId="1067" priority="1846" stopIfTrue="1">
      <formula>F416="-"</formula>
    </cfRule>
  </conditionalFormatting>
  <conditionalFormatting sqref="G417:G418">
    <cfRule type="cellIs" dxfId="1066" priority="1843" stopIfTrue="1" operator="equal">
      <formula>""</formula>
    </cfRule>
    <cfRule type="expression" dxfId="1065" priority="1844" stopIfTrue="1">
      <formula>F417="-"</formula>
    </cfRule>
  </conditionalFormatting>
  <conditionalFormatting sqref="G419">
    <cfRule type="cellIs" dxfId="1064" priority="1841" stopIfTrue="1" operator="equal">
      <formula>""</formula>
    </cfRule>
    <cfRule type="expression" dxfId="1063" priority="1842" stopIfTrue="1">
      <formula>F419="-"</formula>
    </cfRule>
  </conditionalFormatting>
  <conditionalFormatting sqref="F748">
    <cfRule type="expression" dxfId="1062" priority="9255" stopIfTrue="1">
      <formula>#REF!="-"</formula>
    </cfRule>
  </conditionalFormatting>
  <conditionalFormatting sqref="H747:W747">
    <cfRule type="expression" dxfId="1061" priority="1084" stopIfTrue="1">
      <formula>H747="-"</formula>
    </cfRule>
  </conditionalFormatting>
  <conditionalFormatting sqref="H547:O547 H113:O113 H345:O345 H357:O357 H362:O367 H382:O382 H390:O390 H475:O478 H511:O512 H455:O458 H494:O497 H499:O500 H517:O522 H552:O559 H569:O573 H471:O473 H441:O441 H502:O502 H575:O578 H597:O597 H504:O504 H483:O492 H725:O726 H728:O728 H18:O18 H21:O23 H84:O84 H423:O424 H215:O215 H211:O212 H393:O400 H641:O643 H645:O645 H402:O402 H218:O218 H101:O101 H460:O469 H407:O410 Q407:Y410 Q460:Y469 Q101:Y101 Q218:Y218 Q402:Y402 Q645:Y645 Q641:Y643 Q393:Y400 Q211:Y212 Q215:Y215 Q423:Y424 Q84:Y84 Q21:Y23 Q18:Y18 Q728:Y728 Q725:Y726 Q483:Y492 Q504:Y504 Q597:Y597 Q575:Y578 Q502:Y502 Q441:Y441 Q471:Y473 Q569:Y573 Q552:Y559 Q517:Y522 Q499:Y500 Q494:Y497 Q455:Y458 Q511:Y512 Q475:Y478 Q390:Y390 Q382:Y382 Q362:Y367 Q357:Y357 Q345:Y345 Q113:Y113 Q547:Y547">
    <cfRule type="cellIs" dxfId="1060" priority="1081" stopIfTrue="1" operator="equal">
      <formula>""</formula>
    </cfRule>
    <cfRule type="expression" dxfId="1059" priority="1082" stopIfTrue="1">
      <formula>G18="-"</formula>
    </cfRule>
  </conditionalFormatting>
  <conditionalFormatting sqref="H226:O226 Q226:Y226">
    <cfRule type="cellIs" dxfId="1058" priority="1077" stopIfTrue="1" operator="equal">
      <formula>""</formula>
    </cfRule>
    <cfRule type="expression" dxfId="1057" priority="1078" stopIfTrue="1">
      <formula>G226="-"</formula>
    </cfRule>
  </conditionalFormatting>
  <conditionalFormatting sqref="H143:O143 Q143:Y143">
    <cfRule type="cellIs" dxfId="1056" priority="1075" stopIfTrue="1" operator="equal">
      <formula>""</formula>
    </cfRule>
    <cfRule type="expression" dxfId="1055" priority="1076" stopIfTrue="1">
      <formula>G143="-"</formula>
    </cfRule>
  </conditionalFormatting>
  <conditionalFormatting sqref="H541:O541 Q541:Y541">
    <cfRule type="cellIs" dxfId="1054" priority="1073" stopIfTrue="1" operator="equal">
      <formula>""</formula>
    </cfRule>
    <cfRule type="expression" dxfId="1053" priority="1074" stopIfTrue="1">
      <formula>G541="-"</formula>
    </cfRule>
  </conditionalFormatting>
  <conditionalFormatting sqref="H542:O542 Q542:Y542">
    <cfRule type="cellIs" dxfId="1052" priority="1067" stopIfTrue="1" operator="equal">
      <formula>""</formula>
    </cfRule>
    <cfRule type="expression" dxfId="1051" priority="1068" stopIfTrue="1">
      <formula>G542="-"</formula>
    </cfRule>
  </conditionalFormatting>
  <conditionalFormatting sqref="H538:O538 Q538:Y538">
    <cfRule type="cellIs" dxfId="1050" priority="1071" stopIfTrue="1" operator="equal">
      <formula>""</formula>
    </cfRule>
    <cfRule type="expression" dxfId="1049" priority="1072" stopIfTrue="1">
      <formula>G538="-"</formula>
    </cfRule>
  </conditionalFormatting>
  <conditionalFormatting sqref="H568:O568 Q568:Y568">
    <cfRule type="cellIs" dxfId="1048" priority="1063" stopIfTrue="1" operator="equal">
      <formula>""</formula>
    </cfRule>
    <cfRule type="expression" dxfId="1047" priority="1064" stopIfTrue="1">
      <formula>G568="-"</formula>
    </cfRule>
  </conditionalFormatting>
  <conditionalFormatting sqref="H546:O546 Q546:Y546">
    <cfRule type="cellIs" dxfId="1046" priority="1069" stopIfTrue="1" operator="equal">
      <formula>""</formula>
    </cfRule>
    <cfRule type="expression" dxfId="1045" priority="1070" stopIfTrue="1">
      <formula>G546="-"</formula>
    </cfRule>
  </conditionalFormatting>
  <conditionalFormatting sqref="H543:O543 Q543:Y543">
    <cfRule type="cellIs" dxfId="1044" priority="1065" stopIfTrue="1" operator="equal">
      <formula>""</formula>
    </cfRule>
    <cfRule type="expression" dxfId="1043" priority="1066" stopIfTrue="1">
      <formula>G543="-"</formula>
    </cfRule>
  </conditionalFormatting>
  <conditionalFormatting sqref="H479:O479 Q479:Y479">
    <cfRule type="cellIs" dxfId="1042" priority="1061" stopIfTrue="1" operator="equal">
      <formula>""</formula>
    </cfRule>
    <cfRule type="expression" dxfId="1041" priority="1062" stopIfTrue="1">
      <formula>G479="-"</formula>
    </cfRule>
  </conditionalFormatting>
  <conditionalFormatting sqref="H481:O481 Q481:Y481">
    <cfRule type="cellIs" dxfId="1040" priority="1059" stopIfTrue="1" operator="equal">
      <formula>""</formula>
    </cfRule>
    <cfRule type="expression" dxfId="1039" priority="1060" stopIfTrue="1">
      <formula>G481="-"</formula>
    </cfRule>
  </conditionalFormatting>
  <conditionalFormatting sqref="H480:O480 Q480:Y480">
    <cfRule type="cellIs" dxfId="1038" priority="1057" stopIfTrue="1" operator="equal">
      <formula>""</formula>
    </cfRule>
    <cfRule type="expression" dxfId="1037" priority="1058" stopIfTrue="1">
      <formula>G480="-"</formula>
    </cfRule>
  </conditionalFormatting>
  <conditionalFormatting sqref="H603:O605 Q603:Y605">
    <cfRule type="cellIs" dxfId="1036" priority="1055" stopIfTrue="1" operator="equal">
      <formula>""</formula>
    </cfRule>
    <cfRule type="expression" dxfId="1035" priority="1056" stopIfTrue="1">
      <formula>G603="-"</formula>
    </cfRule>
  </conditionalFormatting>
  <conditionalFormatting sqref="H606:O607 Q606:Y607">
    <cfRule type="cellIs" dxfId="1034" priority="1053" stopIfTrue="1" operator="equal">
      <formula>""</formula>
    </cfRule>
    <cfRule type="expression" dxfId="1033" priority="1054" stopIfTrue="1">
      <formula>G606="-"</formula>
    </cfRule>
  </conditionalFormatting>
  <conditionalFormatting sqref="H608:O611 Q608:Y611">
    <cfRule type="cellIs" dxfId="1032" priority="1051" stopIfTrue="1" operator="equal">
      <formula>""</formula>
    </cfRule>
    <cfRule type="expression" dxfId="1031" priority="1052" stopIfTrue="1">
      <formula>G608="-"</formula>
    </cfRule>
  </conditionalFormatting>
  <conditionalFormatting sqref="H612:O612 Q612:Y612">
    <cfRule type="cellIs" dxfId="1030" priority="1049" stopIfTrue="1" operator="equal">
      <formula>""</formula>
    </cfRule>
    <cfRule type="expression" dxfId="1029" priority="1050" stopIfTrue="1">
      <formula>G612="-"</formula>
    </cfRule>
  </conditionalFormatting>
  <conditionalFormatting sqref="H516:O516 Q516:Y516">
    <cfRule type="cellIs" dxfId="1028" priority="1047" stopIfTrue="1" operator="equal">
      <formula>""</formula>
    </cfRule>
    <cfRule type="expression" dxfId="1027" priority="1048" stopIfTrue="1">
      <formula>G516="-"</formula>
    </cfRule>
  </conditionalFormatting>
  <conditionalFormatting sqref="H27:O27 Q27:Y27">
    <cfRule type="cellIs" dxfId="1026" priority="1045" stopIfTrue="1" operator="equal">
      <formula>""</formula>
    </cfRule>
    <cfRule type="expression" dxfId="1025" priority="1046" stopIfTrue="1">
      <formula>G27="-"</formula>
    </cfRule>
  </conditionalFormatting>
  <conditionalFormatting sqref="H17:O17 Q17:Y17">
    <cfRule type="cellIs" dxfId="1024" priority="1043" stopIfTrue="1" operator="equal">
      <formula>""</formula>
    </cfRule>
    <cfRule type="expression" dxfId="1023" priority="1044" stopIfTrue="1">
      <formula>G17="-"</formula>
    </cfRule>
  </conditionalFormatting>
  <conditionalFormatting sqref="H16:O16 Q16:Y16">
    <cfRule type="cellIs" dxfId="1022" priority="1041" stopIfTrue="1" operator="equal">
      <formula>""</formula>
    </cfRule>
    <cfRule type="expression" dxfId="1021" priority="1042" stopIfTrue="1">
      <formula>G16="-"</formula>
    </cfRule>
  </conditionalFormatting>
  <conditionalFormatting sqref="H19:O19 Q19:Y19">
    <cfRule type="cellIs" dxfId="1020" priority="1039" stopIfTrue="1" operator="equal">
      <formula>""</formula>
    </cfRule>
    <cfRule type="expression" dxfId="1019" priority="1040" stopIfTrue="1">
      <formula>G19="-"</formula>
    </cfRule>
  </conditionalFormatting>
  <conditionalFormatting sqref="H20:O20 Q20:Y20">
    <cfRule type="cellIs" dxfId="1018" priority="1037" stopIfTrue="1" operator="equal">
      <formula>""</formula>
    </cfRule>
    <cfRule type="expression" dxfId="1017" priority="1038" stopIfTrue="1">
      <formula>G20="-"</formula>
    </cfRule>
  </conditionalFormatting>
  <conditionalFormatting sqref="H31:O31 Q31:Y31">
    <cfRule type="cellIs" dxfId="1016" priority="1025" stopIfTrue="1" operator="equal">
      <formula>""</formula>
    </cfRule>
    <cfRule type="expression" dxfId="1015" priority="1026" stopIfTrue="1">
      <formula>G31="-"</formula>
    </cfRule>
  </conditionalFormatting>
  <conditionalFormatting sqref="H32:O32 Q32:Y32">
    <cfRule type="cellIs" dxfId="1014" priority="1023" stopIfTrue="1" operator="equal">
      <formula>""</formula>
    </cfRule>
    <cfRule type="expression" dxfId="1013" priority="1024" stopIfTrue="1">
      <formula>G32="-"</formula>
    </cfRule>
  </conditionalFormatting>
  <conditionalFormatting sqref="H24:O24 Q24:Y24">
    <cfRule type="cellIs" dxfId="1012" priority="1035" stopIfTrue="1" operator="equal">
      <formula>""</formula>
    </cfRule>
    <cfRule type="expression" dxfId="1011" priority="1036" stopIfTrue="1">
      <formula>G24="-"</formula>
    </cfRule>
  </conditionalFormatting>
  <conditionalFormatting sqref="H25:O25 Q25:Y25">
    <cfRule type="cellIs" dxfId="1010" priority="1033" stopIfTrue="1" operator="equal">
      <formula>""</formula>
    </cfRule>
    <cfRule type="expression" dxfId="1009" priority="1034" stopIfTrue="1">
      <formula>G25="-"</formula>
    </cfRule>
  </conditionalFormatting>
  <conditionalFormatting sqref="H29:O29 Q29:Y29">
    <cfRule type="cellIs" dxfId="1008" priority="1029" stopIfTrue="1" operator="equal">
      <formula>""</formula>
    </cfRule>
    <cfRule type="expression" dxfId="1007" priority="1030" stopIfTrue="1">
      <formula>G29="-"</formula>
    </cfRule>
  </conditionalFormatting>
  <conditionalFormatting sqref="H28:O28 Q28:Y28">
    <cfRule type="cellIs" dxfId="1006" priority="1031" stopIfTrue="1" operator="equal">
      <formula>""</formula>
    </cfRule>
    <cfRule type="expression" dxfId="1005" priority="1032" stopIfTrue="1">
      <formula>G28="-"</formula>
    </cfRule>
  </conditionalFormatting>
  <conditionalFormatting sqref="H30:O30 Q30:Y30">
    <cfRule type="cellIs" dxfId="1004" priority="1027" stopIfTrue="1" operator="equal">
      <formula>""</formula>
    </cfRule>
    <cfRule type="expression" dxfId="1003" priority="1028" stopIfTrue="1">
      <formula>G30="-"</formula>
    </cfRule>
  </conditionalFormatting>
  <conditionalFormatting sqref="H42:O42 Q42:Y42">
    <cfRule type="cellIs" dxfId="1002" priority="1021" stopIfTrue="1" operator="equal">
      <formula>""</formula>
    </cfRule>
    <cfRule type="expression" dxfId="1001" priority="1022" stopIfTrue="1">
      <formula>G42="-"</formula>
    </cfRule>
  </conditionalFormatting>
  <conditionalFormatting sqref="H44:O44 Q44:Y44">
    <cfRule type="cellIs" dxfId="1000" priority="1019" stopIfTrue="1" operator="equal">
      <formula>""</formula>
    </cfRule>
    <cfRule type="expression" dxfId="999" priority="1020" stopIfTrue="1">
      <formula>G44="-"</formula>
    </cfRule>
  </conditionalFormatting>
  <conditionalFormatting sqref="H35:O35 Q35:Y35">
    <cfRule type="cellIs" dxfId="998" priority="1017" stopIfTrue="1" operator="equal">
      <formula>""</formula>
    </cfRule>
    <cfRule type="expression" dxfId="997" priority="1018" stopIfTrue="1">
      <formula>G35="-"</formula>
    </cfRule>
  </conditionalFormatting>
  <conditionalFormatting sqref="H40:O40 Q40:Y40">
    <cfRule type="cellIs" dxfId="996" priority="1015" stopIfTrue="1" operator="equal">
      <formula>""</formula>
    </cfRule>
    <cfRule type="expression" dxfId="995" priority="1016" stopIfTrue="1">
      <formula>G40="-"</formula>
    </cfRule>
  </conditionalFormatting>
  <conditionalFormatting sqref="H39:O39 Q39:Y39">
    <cfRule type="cellIs" dxfId="994" priority="1013" stopIfTrue="1" operator="equal">
      <formula>""</formula>
    </cfRule>
    <cfRule type="expression" dxfId="993" priority="1014" stopIfTrue="1">
      <formula>G39="-"</formula>
    </cfRule>
  </conditionalFormatting>
  <conditionalFormatting sqref="H38:O38 Q38:Y38">
    <cfRule type="cellIs" dxfId="992" priority="1011" stopIfTrue="1" operator="equal">
      <formula>""</formula>
    </cfRule>
    <cfRule type="expression" dxfId="991" priority="1012" stopIfTrue="1">
      <formula>G38="-"</formula>
    </cfRule>
  </conditionalFormatting>
  <conditionalFormatting sqref="H52:O52 Q52:Y52">
    <cfRule type="cellIs" dxfId="990" priority="1007" stopIfTrue="1" operator="equal">
      <formula>""</formula>
    </cfRule>
    <cfRule type="expression" dxfId="989" priority="1008" stopIfTrue="1">
      <formula>G52="-"</formula>
    </cfRule>
  </conditionalFormatting>
  <conditionalFormatting sqref="H43:O43 Q43:Y43">
    <cfRule type="cellIs" dxfId="988" priority="1009" stopIfTrue="1" operator="equal">
      <formula>""</formula>
    </cfRule>
    <cfRule type="expression" dxfId="987" priority="1010" stopIfTrue="1">
      <formula>G43="-"</formula>
    </cfRule>
  </conditionalFormatting>
  <conditionalFormatting sqref="H41:O41 Q41:Y41">
    <cfRule type="cellIs" dxfId="986" priority="1005" stopIfTrue="1" operator="equal">
      <formula>""</formula>
    </cfRule>
    <cfRule type="expression" dxfId="985" priority="1006" stopIfTrue="1">
      <formula>G41="-"</formula>
    </cfRule>
  </conditionalFormatting>
  <conditionalFormatting sqref="H46:O46 Q46:Y46">
    <cfRule type="cellIs" dxfId="984" priority="1003" stopIfTrue="1" operator="equal">
      <formula>""</formula>
    </cfRule>
    <cfRule type="expression" dxfId="983" priority="1004" stopIfTrue="1">
      <formula>G46="-"</formula>
    </cfRule>
  </conditionalFormatting>
  <conditionalFormatting sqref="H49:O49 Q49:Y49">
    <cfRule type="cellIs" dxfId="982" priority="997" stopIfTrue="1" operator="equal">
      <formula>""</formula>
    </cfRule>
    <cfRule type="expression" dxfId="981" priority="998" stopIfTrue="1">
      <formula>G49="-"</formula>
    </cfRule>
  </conditionalFormatting>
  <conditionalFormatting sqref="H50:O50 Q50:Y50">
    <cfRule type="cellIs" dxfId="980" priority="995" stopIfTrue="1" operator="equal">
      <formula>""</formula>
    </cfRule>
    <cfRule type="expression" dxfId="979" priority="996" stopIfTrue="1">
      <formula>G50="-"</formula>
    </cfRule>
  </conditionalFormatting>
  <conditionalFormatting sqref="H45:O45 Q45:Y45">
    <cfRule type="cellIs" dxfId="978" priority="991" stopIfTrue="1" operator="equal">
      <formula>""</formula>
    </cfRule>
    <cfRule type="expression" dxfId="977" priority="992" stopIfTrue="1">
      <formula>G45="-"</formula>
    </cfRule>
  </conditionalFormatting>
  <conditionalFormatting sqref="H56:O56 Q56:Y56">
    <cfRule type="cellIs" dxfId="976" priority="989" stopIfTrue="1" operator="equal">
      <formula>""</formula>
    </cfRule>
    <cfRule type="expression" dxfId="975" priority="990" stopIfTrue="1">
      <formula>G56="-"</formula>
    </cfRule>
  </conditionalFormatting>
  <conditionalFormatting sqref="H51:O51 Q51:Y51">
    <cfRule type="cellIs" dxfId="974" priority="993" stopIfTrue="1" operator="equal">
      <formula>""</formula>
    </cfRule>
    <cfRule type="expression" dxfId="973" priority="994" stopIfTrue="1">
      <formula>G51="-"</formula>
    </cfRule>
  </conditionalFormatting>
  <conditionalFormatting sqref="H47:O47 Q47:Y47">
    <cfRule type="cellIs" dxfId="972" priority="1001" stopIfTrue="1" operator="equal">
      <formula>""</formula>
    </cfRule>
    <cfRule type="expression" dxfId="971" priority="1002" stopIfTrue="1">
      <formula>G47="-"</formula>
    </cfRule>
  </conditionalFormatting>
  <conditionalFormatting sqref="H48:O48 Q48:Y48">
    <cfRule type="cellIs" dxfId="970" priority="999" stopIfTrue="1" operator="equal">
      <formula>""</formula>
    </cfRule>
    <cfRule type="expression" dxfId="969" priority="1000" stopIfTrue="1">
      <formula>G48="-"</formula>
    </cfRule>
  </conditionalFormatting>
  <conditionalFormatting sqref="H58:O58 Q58:Y58">
    <cfRule type="cellIs" dxfId="968" priority="987" stopIfTrue="1" operator="equal">
      <formula>""</formula>
    </cfRule>
    <cfRule type="expression" dxfId="967" priority="988" stopIfTrue="1">
      <formula>G58="-"</formula>
    </cfRule>
  </conditionalFormatting>
  <conditionalFormatting sqref="H59:O59 Q59:Y59">
    <cfRule type="cellIs" dxfId="966" priority="983" stopIfTrue="1" operator="equal">
      <formula>""</formula>
    </cfRule>
    <cfRule type="expression" dxfId="965" priority="984" stopIfTrue="1">
      <formula>G59="-"</formula>
    </cfRule>
  </conditionalFormatting>
  <conditionalFormatting sqref="H53:O53 Q53:Y53">
    <cfRule type="cellIs" dxfId="964" priority="985" stopIfTrue="1" operator="equal">
      <formula>""</formula>
    </cfRule>
    <cfRule type="expression" dxfId="963" priority="986" stopIfTrue="1">
      <formula>G53="-"</formula>
    </cfRule>
  </conditionalFormatting>
  <conditionalFormatting sqref="H65:O65 Q65:Y65">
    <cfRule type="cellIs" dxfId="962" priority="979" stopIfTrue="1" operator="equal">
      <formula>""</formula>
    </cfRule>
    <cfRule type="expression" dxfId="961" priority="980" stopIfTrue="1">
      <formula>G65="-"</formula>
    </cfRule>
  </conditionalFormatting>
  <conditionalFormatting sqref="H66:O66 Q66:Y66">
    <cfRule type="cellIs" dxfId="960" priority="971" stopIfTrue="1" operator="equal">
      <formula>""</formula>
    </cfRule>
    <cfRule type="expression" dxfId="959" priority="972" stopIfTrue="1">
      <formula>G66="-"</formula>
    </cfRule>
  </conditionalFormatting>
  <conditionalFormatting sqref="H61:O61 Q61:Y61">
    <cfRule type="cellIs" dxfId="958" priority="977" stopIfTrue="1" operator="equal">
      <formula>""</formula>
    </cfRule>
    <cfRule type="expression" dxfId="957" priority="978" stopIfTrue="1">
      <formula>G61="-"</formula>
    </cfRule>
  </conditionalFormatting>
  <conditionalFormatting sqref="H60:O60 Q60:Y60">
    <cfRule type="cellIs" dxfId="956" priority="981" stopIfTrue="1" operator="equal">
      <formula>""</formula>
    </cfRule>
    <cfRule type="expression" dxfId="955" priority="982" stopIfTrue="1">
      <formula>G60="-"</formula>
    </cfRule>
  </conditionalFormatting>
  <conditionalFormatting sqref="H67:O67 Q67:Y67">
    <cfRule type="cellIs" dxfId="954" priority="969" stopIfTrue="1" operator="equal">
      <formula>""</formula>
    </cfRule>
    <cfRule type="expression" dxfId="953" priority="970" stopIfTrue="1">
      <formula>G67="-"</formula>
    </cfRule>
  </conditionalFormatting>
  <conditionalFormatting sqref="H63:O63 Q63:Y63">
    <cfRule type="cellIs" dxfId="952" priority="975" stopIfTrue="1" operator="equal">
      <formula>""</formula>
    </cfRule>
    <cfRule type="expression" dxfId="951" priority="976" stopIfTrue="1">
      <formula>G63="-"</formula>
    </cfRule>
  </conditionalFormatting>
  <conditionalFormatting sqref="H64:O64 Q64:Y64">
    <cfRule type="cellIs" dxfId="950" priority="973" stopIfTrue="1" operator="equal">
      <formula>""</formula>
    </cfRule>
    <cfRule type="expression" dxfId="949" priority="974" stopIfTrue="1">
      <formula>G64="-"</formula>
    </cfRule>
  </conditionalFormatting>
  <conditionalFormatting sqref="H442:O442 Q442:Y442">
    <cfRule type="cellIs" dxfId="948" priority="967" stopIfTrue="1" operator="equal">
      <formula>""</formula>
    </cfRule>
    <cfRule type="expression" dxfId="947" priority="968" stopIfTrue="1">
      <formula>G442="-"</formula>
    </cfRule>
  </conditionalFormatting>
  <conditionalFormatting sqref="H443:O443 Q443:Y443">
    <cfRule type="cellIs" dxfId="946" priority="965" stopIfTrue="1" operator="equal">
      <formula>""</formula>
    </cfRule>
    <cfRule type="expression" dxfId="945" priority="966" stopIfTrue="1">
      <formula>G443="-"</formula>
    </cfRule>
  </conditionalFormatting>
  <conditionalFormatting sqref="H54:O54 Q54:Y54">
    <cfRule type="cellIs" dxfId="944" priority="963" stopIfTrue="1" operator="equal">
      <formula>""</formula>
    </cfRule>
    <cfRule type="expression" dxfId="943" priority="964" stopIfTrue="1">
      <formula>G54="-"</formula>
    </cfRule>
  </conditionalFormatting>
  <conditionalFormatting sqref="H383:O383 Q383:Y383">
    <cfRule type="cellIs" dxfId="942" priority="961" stopIfTrue="1" operator="equal">
      <formula>""</formula>
    </cfRule>
    <cfRule type="expression" dxfId="941" priority="962" stopIfTrue="1">
      <formula>G383="-"</formula>
    </cfRule>
  </conditionalFormatting>
  <conditionalFormatting sqref="H384:O384 Q384:Y384">
    <cfRule type="cellIs" dxfId="940" priority="959" stopIfTrue="1" operator="equal">
      <formula>""</formula>
    </cfRule>
    <cfRule type="expression" dxfId="939" priority="960" stopIfTrue="1">
      <formula>G384="-"</formula>
    </cfRule>
  </conditionalFormatting>
  <conditionalFormatting sqref="H69:O69 Q69:Y69">
    <cfRule type="cellIs" dxfId="938" priority="957" stopIfTrue="1" operator="equal">
      <formula>""</formula>
    </cfRule>
    <cfRule type="expression" dxfId="937" priority="958" stopIfTrue="1">
      <formula>G69="-"</formula>
    </cfRule>
  </conditionalFormatting>
  <conditionalFormatting sqref="H73:O73 Q73:Y73">
    <cfRule type="cellIs" dxfId="936" priority="953" stopIfTrue="1" operator="equal">
      <formula>""</formula>
    </cfRule>
    <cfRule type="expression" dxfId="935" priority="954" stopIfTrue="1">
      <formula>G73="-"</formula>
    </cfRule>
  </conditionalFormatting>
  <conditionalFormatting sqref="H72:O72 Q72:Y72">
    <cfRule type="cellIs" dxfId="934" priority="955" stopIfTrue="1" operator="equal">
      <formula>""</formula>
    </cfRule>
    <cfRule type="expression" dxfId="933" priority="956" stopIfTrue="1">
      <formula>G72="-"</formula>
    </cfRule>
  </conditionalFormatting>
  <conditionalFormatting sqref="H74:O74 Q74:Y74">
    <cfRule type="cellIs" dxfId="932" priority="951" stopIfTrue="1" operator="equal">
      <formula>""</formula>
    </cfRule>
    <cfRule type="expression" dxfId="931" priority="952" stopIfTrue="1">
      <formula>G74="-"</formula>
    </cfRule>
  </conditionalFormatting>
  <conditionalFormatting sqref="H446:O446 Q446:Y446">
    <cfRule type="cellIs" dxfId="930" priority="947" stopIfTrue="1" operator="equal">
      <formula>""</formula>
    </cfRule>
    <cfRule type="expression" dxfId="929" priority="948" stopIfTrue="1">
      <formula>G446="-"</formula>
    </cfRule>
  </conditionalFormatting>
  <conditionalFormatting sqref="H358:O358 Q358:Y358">
    <cfRule type="cellIs" dxfId="928" priority="949" stopIfTrue="1" operator="equal">
      <formula>""</formula>
    </cfRule>
    <cfRule type="expression" dxfId="927" priority="950" stopIfTrue="1">
      <formula>G358="-"</formula>
    </cfRule>
  </conditionalFormatting>
  <conditionalFormatting sqref="H104:O104 Q104:Y104">
    <cfRule type="cellIs" dxfId="926" priority="943" stopIfTrue="1" operator="equal">
      <formula>""</formula>
    </cfRule>
    <cfRule type="expression" dxfId="925" priority="944" stopIfTrue="1">
      <formula>G104="-"</formula>
    </cfRule>
  </conditionalFormatting>
  <conditionalFormatting sqref="H103:O103 Q103:Y103">
    <cfRule type="cellIs" dxfId="924" priority="945" stopIfTrue="1" operator="equal">
      <formula>""</formula>
    </cfRule>
    <cfRule type="expression" dxfId="923" priority="946" stopIfTrue="1">
      <formula>G103="-"</formula>
    </cfRule>
  </conditionalFormatting>
  <conditionalFormatting sqref="H105:O105 Q105:Y105">
    <cfRule type="cellIs" dxfId="922" priority="939" stopIfTrue="1" operator="equal">
      <formula>""</formula>
    </cfRule>
    <cfRule type="expression" dxfId="921" priority="940" stopIfTrue="1">
      <formula>G105="-"</formula>
    </cfRule>
  </conditionalFormatting>
  <conditionalFormatting sqref="H111:O111 Q111:Y111">
    <cfRule type="cellIs" dxfId="920" priority="927" stopIfTrue="1" operator="equal">
      <formula>""</formula>
    </cfRule>
    <cfRule type="expression" dxfId="919" priority="928" stopIfTrue="1">
      <formula>G111="-"</formula>
    </cfRule>
  </conditionalFormatting>
  <conditionalFormatting sqref="H102:O102 Q102:Y102">
    <cfRule type="cellIs" dxfId="918" priority="941" stopIfTrue="1" operator="equal">
      <formula>""</formula>
    </cfRule>
    <cfRule type="expression" dxfId="917" priority="942" stopIfTrue="1">
      <formula>G102="-"</formula>
    </cfRule>
  </conditionalFormatting>
  <conditionalFormatting sqref="H106:O106 Q106:Y106">
    <cfRule type="cellIs" dxfId="916" priority="937" stopIfTrue="1" operator="equal">
      <formula>""</formula>
    </cfRule>
    <cfRule type="expression" dxfId="915" priority="938" stopIfTrue="1">
      <formula>G106="-"</formula>
    </cfRule>
  </conditionalFormatting>
  <conditionalFormatting sqref="H109:O109 Q109:Y109">
    <cfRule type="cellIs" dxfId="914" priority="931" stopIfTrue="1" operator="equal">
      <formula>""</formula>
    </cfRule>
    <cfRule type="expression" dxfId="913" priority="932" stopIfTrue="1">
      <formula>G109="-"</formula>
    </cfRule>
  </conditionalFormatting>
  <conditionalFormatting sqref="H110:O110 Q110:Y110">
    <cfRule type="cellIs" dxfId="912" priority="929" stopIfTrue="1" operator="equal">
      <formula>""</formula>
    </cfRule>
    <cfRule type="expression" dxfId="911" priority="930" stopIfTrue="1">
      <formula>G110="-"</formula>
    </cfRule>
  </conditionalFormatting>
  <conditionalFormatting sqref="H112:O112 Q112:Y112">
    <cfRule type="cellIs" dxfId="910" priority="925" stopIfTrue="1" operator="equal">
      <formula>""</formula>
    </cfRule>
    <cfRule type="expression" dxfId="909" priority="926" stopIfTrue="1">
      <formula>G112="-"</formula>
    </cfRule>
  </conditionalFormatting>
  <conditionalFormatting sqref="H107:O107 Q107:Y107">
    <cfRule type="cellIs" dxfId="908" priority="935" stopIfTrue="1" operator="equal">
      <formula>""</formula>
    </cfRule>
    <cfRule type="expression" dxfId="907" priority="936" stopIfTrue="1">
      <formula>G107="-"</formula>
    </cfRule>
  </conditionalFormatting>
  <conditionalFormatting sqref="H108:O108 Q108:Y108">
    <cfRule type="cellIs" dxfId="906" priority="933" stopIfTrue="1" operator="equal">
      <formula>""</formula>
    </cfRule>
    <cfRule type="expression" dxfId="905" priority="934" stopIfTrue="1">
      <formula>G108="-"</formula>
    </cfRule>
  </conditionalFormatting>
  <conditionalFormatting sqref="H75:O75 Q75:Y75">
    <cfRule type="cellIs" dxfId="904" priority="923" stopIfTrue="1" operator="equal">
      <formula>""</formula>
    </cfRule>
    <cfRule type="expression" dxfId="903" priority="924" stopIfTrue="1">
      <formula>G75="-"</formula>
    </cfRule>
  </conditionalFormatting>
  <conditionalFormatting sqref="H76:O76 Q76:Y76">
    <cfRule type="cellIs" dxfId="902" priority="921" stopIfTrue="1" operator="equal">
      <formula>""</formula>
    </cfRule>
    <cfRule type="expression" dxfId="901" priority="922" stopIfTrue="1">
      <formula>G76="-"</formula>
    </cfRule>
  </conditionalFormatting>
  <conditionalFormatting sqref="H78:O78 Q78:Y78">
    <cfRule type="cellIs" dxfId="900" priority="917" stopIfTrue="1" operator="equal">
      <formula>""</formula>
    </cfRule>
    <cfRule type="expression" dxfId="899" priority="918" stopIfTrue="1">
      <formula>G78="-"</formula>
    </cfRule>
  </conditionalFormatting>
  <conditionalFormatting sqref="H81:O81 Q81:Y81">
    <cfRule type="cellIs" dxfId="898" priority="911" stopIfTrue="1" operator="equal">
      <formula>""</formula>
    </cfRule>
    <cfRule type="expression" dxfId="897" priority="912" stopIfTrue="1">
      <formula>G81="-"</formula>
    </cfRule>
  </conditionalFormatting>
  <conditionalFormatting sqref="H77:O77 Q77:Y77">
    <cfRule type="cellIs" dxfId="896" priority="919" stopIfTrue="1" operator="equal">
      <formula>""</formula>
    </cfRule>
    <cfRule type="expression" dxfId="895" priority="920" stopIfTrue="1">
      <formula>G77="-"</formula>
    </cfRule>
  </conditionalFormatting>
  <conditionalFormatting sqref="H79:O79 Q79:Y79">
    <cfRule type="cellIs" dxfId="894" priority="915" stopIfTrue="1" operator="equal">
      <formula>""</formula>
    </cfRule>
    <cfRule type="expression" dxfId="893" priority="916" stopIfTrue="1">
      <formula>G79="-"</formula>
    </cfRule>
  </conditionalFormatting>
  <conditionalFormatting sqref="H80:O80 Q80:Y80">
    <cfRule type="cellIs" dxfId="892" priority="913" stopIfTrue="1" operator="equal">
      <formula>""</formula>
    </cfRule>
    <cfRule type="expression" dxfId="891" priority="914" stopIfTrue="1">
      <formula>G80="-"</formula>
    </cfRule>
  </conditionalFormatting>
  <conditionalFormatting sqref="H82:O82 Q82:Y82">
    <cfRule type="cellIs" dxfId="890" priority="909" stopIfTrue="1" operator="equal">
      <formula>""</formula>
    </cfRule>
    <cfRule type="expression" dxfId="889" priority="910" stopIfTrue="1">
      <formula>G82="-"</formula>
    </cfRule>
  </conditionalFormatting>
  <conditionalFormatting sqref="H83:O83 Q83:Y83">
    <cfRule type="cellIs" dxfId="888" priority="907" stopIfTrue="1" operator="equal">
      <formula>""</formula>
    </cfRule>
    <cfRule type="expression" dxfId="887" priority="908" stopIfTrue="1">
      <formula>G83="-"</formula>
    </cfRule>
  </conditionalFormatting>
  <conditionalFormatting sqref="H85:O85 Q85:Y85">
    <cfRule type="cellIs" dxfId="886" priority="905" stopIfTrue="1" operator="equal">
      <formula>""</formula>
    </cfRule>
    <cfRule type="expression" dxfId="885" priority="906" stopIfTrue="1">
      <formula>G85="-"</formula>
    </cfRule>
  </conditionalFormatting>
  <conditionalFormatting sqref="H180:O180 Q180:Y180">
    <cfRule type="cellIs" dxfId="884" priority="903" stopIfTrue="1" operator="equal">
      <formula>""</formula>
    </cfRule>
    <cfRule type="expression" dxfId="883" priority="904" stopIfTrue="1">
      <formula>G180="-"</formula>
    </cfRule>
  </conditionalFormatting>
  <conditionalFormatting sqref="H87:O87 Q87:Y87">
    <cfRule type="cellIs" dxfId="882" priority="901" stopIfTrue="1" operator="equal">
      <formula>""</formula>
    </cfRule>
    <cfRule type="expression" dxfId="881" priority="902" stopIfTrue="1">
      <formula>G87="-"</formula>
    </cfRule>
  </conditionalFormatting>
  <conditionalFormatting sqref="H445:O445 Q445:Y445">
    <cfRule type="cellIs" dxfId="880" priority="899" stopIfTrue="1" operator="equal">
      <formula>""</formula>
    </cfRule>
    <cfRule type="expression" dxfId="879" priority="900" stopIfTrue="1">
      <formula>G445="-"</formula>
    </cfRule>
  </conditionalFormatting>
  <conditionalFormatting sqref="H88:O88 Q88:Y88">
    <cfRule type="cellIs" dxfId="878" priority="897" stopIfTrue="1" operator="equal">
      <formula>""</formula>
    </cfRule>
    <cfRule type="expression" dxfId="877" priority="898" stopIfTrue="1">
      <formula>G88="-"</formula>
    </cfRule>
  </conditionalFormatting>
  <conditionalFormatting sqref="H89:O89 Q89:Y89">
    <cfRule type="cellIs" dxfId="876" priority="895" stopIfTrue="1" operator="equal">
      <formula>""</formula>
    </cfRule>
    <cfRule type="expression" dxfId="875" priority="896" stopIfTrue="1">
      <formula>G89="-"</formula>
    </cfRule>
  </conditionalFormatting>
  <conditionalFormatting sqref="H90:O90 Q90:Y90">
    <cfRule type="cellIs" dxfId="874" priority="893" stopIfTrue="1" operator="equal">
      <formula>""</formula>
    </cfRule>
    <cfRule type="expression" dxfId="873" priority="894" stopIfTrue="1">
      <formula>G90="-"</formula>
    </cfRule>
  </conditionalFormatting>
  <conditionalFormatting sqref="H91:O91 Q91:Y91">
    <cfRule type="cellIs" dxfId="872" priority="891" stopIfTrue="1" operator="equal">
      <formula>""</formula>
    </cfRule>
    <cfRule type="expression" dxfId="871" priority="892" stopIfTrue="1">
      <formula>G91="-"</formula>
    </cfRule>
  </conditionalFormatting>
  <conditionalFormatting sqref="H92:O92 Q92:Y92">
    <cfRule type="cellIs" dxfId="870" priority="889" stopIfTrue="1" operator="equal">
      <formula>""</formula>
    </cfRule>
    <cfRule type="expression" dxfId="869" priority="890" stopIfTrue="1">
      <formula>G92="-"</formula>
    </cfRule>
  </conditionalFormatting>
  <conditionalFormatting sqref="H582:O582 Q582:Y582">
    <cfRule type="cellIs" dxfId="868" priority="885" stopIfTrue="1" operator="equal">
      <formula>""</formula>
    </cfRule>
    <cfRule type="expression" dxfId="867" priority="886" stopIfTrue="1">
      <formula>G582="-"</formula>
    </cfRule>
  </conditionalFormatting>
  <conditionalFormatting sqref="H93:O93 Q93:Y93">
    <cfRule type="cellIs" dxfId="866" priority="887" stopIfTrue="1" operator="equal">
      <formula>""</formula>
    </cfRule>
    <cfRule type="expression" dxfId="865" priority="888" stopIfTrue="1">
      <formula>G93="-"</formula>
    </cfRule>
  </conditionalFormatting>
  <conditionalFormatting sqref="H94:O95 Q94:Y95">
    <cfRule type="cellIs" dxfId="864" priority="883" stopIfTrue="1" operator="equal">
      <formula>""</formula>
    </cfRule>
    <cfRule type="expression" dxfId="863" priority="884" stopIfTrue="1">
      <formula>G94="-"</formula>
    </cfRule>
  </conditionalFormatting>
  <conditionalFormatting sqref="H96:O96 Q96:Y96">
    <cfRule type="cellIs" dxfId="862" priority="881" stopIfTrue="1" operator="equal">
      <formula>""</formula>
    </cfRule>
    <cfRule type="expression" dxfId="861" priority="882" stopIfTrue="1">
      <formula>G96="-"</formula>
    </cfRule>
  </conditionalFormatting>
  <conditionalFormatting sqref="H97:O97 Q97:Y97">
    <cfRule type="cellIs" dxfId="860" priority="879" stopIfTrue="1" operator="equal">
      <formula>""</formula>
    </cfRule>
    <cfRule type="expression" dxfId="859" priority="880" stopIfTrue="1">
      <formula>G97="-"</formula>
    </cfRule>
  </conditionalFormatting>
  <conditionalFormatting sqref="H583:O583 Q583:Y583">
    <cfRule type="cellIs" dxfId="858" priority="877" stopIfTrue="1" operator="equal">
      <formula>""</formula>
    </cfRule>
    <cfRule type="expression" dxfId="857" priority="878" stopIfTrue="1">
      <formula>G583="-"</formula>
    </cfRule>
  </conditionalFormatting>
  <conditionalFormatting sqref="H181:O181 Q181:Y181">
    <cfRule type="cellIs" dxfId="856" priority="869" stopIfTrue="1" operator="equal">
      <formula>""</formula>
    </cfRule>
    <cfRule type="expression" dxfId="855" priority="870" stopIfTrue="1">
      <formula>G181="-"</formula>
    </cfRule>
  </conditionalFormatting>
  <conditionalFormatting sqref="H183:O183 Q183:Y183">
    <cfRule type="cellIs" dxfId="854" priority="867" stopIfTrue="1" operator="equal">
      <formula>""</formula>
    </cfRule>
    <cfRule type="expression" dxfId="853" priority="868" stopIfTrue="1">
      <formula>G183="-"</formula>
    </cfRule>
  </conditionalFormatting>
  <conditionalFormatting sqref="H190:O190 Q190:Y190">
    <cfRule type="cellIs" dxfId="852" priority="865" stopIfTrue="1" operator="equal">
      <formula>""</formula>
    </cfRule>
    <cfRule type="expression" dxfId="851" priority="866" stopIfTrue="1">
      <formula>G190="-"</formula>
    </cfRule>
  </conditionalFormatting>
  <conditionalFormatting sqref="H188:O188 Q188:Y188">
    <cfRule type="cellIs" dxfId="850" priority="863" stopIfTrue="1" operator="equal">
      <formula>""</formula>
    </cfRule>
    <cfRule type="expression" dxfId="849" priority="864" stopIfTrue="1">
      <formula>G188="-"</formula>
    </cfRule>
  </conditionalFormatting>
  <conditionalFormatting sqref="H210:O210 Q210:Y210">
    <cfRule type="cellIs" dxfId="848" priority="859" stopIfTrue="1" operator="equal">
      <formula>""</formula>
    </cfRule>
    <cfRule type="expression" dxfId="847" priority="860" stopIfTrue="1">
      <formula>G210="-"</formula>
    </cfRule>
  </conditionalFormatting>
  <conditionalFormatting sqref="H177:O177 Q177:Y177">
    <cfRule type="cellIs" dxfId="846" priority="857" stopIfTrue="1" operator="equal">
      <formula>""</formula>
    </cfRule>
    <cfRule type="expression" dxfId="845" priority="858" stopIfTrue="1">
      <formula>G177="-"</formula>
    </cfRule>
  </conditionalFormatting>
  <conditionalFormatting sqref="H184:O184 Q184:Y184">
    <cfRule type="cellIs" dxfId="844" priority="855" stopIfTrue="1" operator="equal">
      <formula>""</formula>
    </cfRule>
    <cfRule type="expression" dxfId="843" priority="856" stopIfTrue="1">
      <formula>G184="-"</formula>
    </cfRule>
  </conditionalFormatting>
  <conditionalFormatting sqref="H189:O189 Q189:Y189">
    <cfRule type="cellIs" dxfId="842" priority="853" stopIfTrue="1" operator="equal">
      <formula>""</formula>
    </cfRule>
    <cfRule type="expression" dxfId="841" priority="854" stopIfTrue="1">
      <formula>G189="-"</formula>
    </cfRule>
  </conditionalFormatting>
  <conditionalFormatting sqref="H192:O192 Q192:Y192">
    <cfRule type="cellIs" dxfId="840" priority="851" stopIfTrue="1" operator="equal">
      <formula>""</formula>
    </cfRule>
    <cfRule type="expression" dxfId="839" priority="852" stopIfTrue="1">
      <formula>G192="-"</formula>
    </cfRule>
  </conditionalFormatting>
  <conditionalFormatting sqref="H203:O203 Q203:Y203">
    <cfRule type="cellIs" dxfId="838" priority="847" stopIfTrue="1" operator="equal">
      <formula>""</formula>
    </cfRule>
    <cfRule type="expression" dxfId="837" priority="848" stopIfTrue="1">
      <formula>G203="-"</formula>
    </cfRule>
  </conditionalFormatting>
  <conditionalFormatting sqref="H204:O204 Q204:Y204">
    <cfRule type="cellIs" dxfId="836" priority="845" stopIfTrue="1" operator="equal">
      <formula>""</formula>
    </cfRule>
    <cfRule type="expression" dxfId="835" priority="846" stopIfTrue="1">
      <formula>G204="-"</formula>
    </cfRule>
  </conditionalFormatting>
  <conditionalFormatting sqref="H194:O194 Q194:Y194">
    <cfRule type="cellIs" dxfId="834" priority="843" stopIfTrue="1" operator="equal">
      <formula>""</formula>
    </cfRule>
    <cfRule type="expression" dxfId="833" priority="844" stopIfTrue="1">
      <formula>G194="-"</formula>
    </cfRule>
  </conditionalFormatting>
  <conditionalFormatting sqref="H202:O202 Q202:Y202">
    <cfRule type="cellIs" dxfId="832" priority="841" stopIfTrue="1" operator="equal">
      <formula>""</formula>
    </cfRule>
    <cfRule type="expression" dxfId="831" priority="842" stopIfTrue="1">
      <formula>G202="-"</formula>
    </cfRule>
  </conditionalFormatting>
  <conditionalFormatting sqref="H205:O205 Q205:Y205">
    <cfRule type="cellIs" dxfId="830" priority="839" stopIfTrue="1" operator="equal">
      <formula>""</formula>
    </cfRule>
    <cfRule type="expression" dxfId="829" priority="840" stopIfTrue="1">
      <formula>G205="-"</formula>
    </cfRule>
  </conditionalFormatting>
  <conditionalFormatting sqref="H200:O200 Q200:Y200">
    <cfRule type="cellIs" dxfId="828" priority="837" stopIfTrue="1" operator="equal">
      <formula>""</formula>
    </cfRule>
    <cfRule type="expression" dxfId="827" priority="838" stopIfTrue="1">
      <formula>G200="-"</formula>
    </cfRule>
  </conditionalFormatting>
  <conditionalFormatting sqref="H201:O201 Q201:Y201">
    <cfRule type="cellIs" dxfId="826" priority="835" stopIfTrue="1" operator="equal">
      <formula>""</formula>
    </cfRule>
    <cfRule type="expression" dxfId="825" priority="836" stopIfTrue="1">
      <formula>G201="-"</formula>
    </cfRule>
  </conditionalFormatting>
  <conditionalFormatting sqref="H142:O142 Q142:Y142">
    <cfRule type="cellIs" dxfId="824" priority="833" stopIfTrue="1" operator="equal">
      <formula>""</formula>
    </cfRule>
    <cfRule type="expression" dxfId="823" priority="834" stopIfTrue="1">
      <formula>G142="-"</formula>
    </cfRule>
  </conditionalFormatting>
  <conditionalFormatting sqref="H191:O191 Q191:Y191">
    <cfRule type="cellIs" dxfId="822" priority="831" stopIfTrue="1" operator="equal">
      <formula>""</formula>
    </cfRule>
    <cfRule type="expression" dxfId="821" priority="832" stopIfTrue="1">
      <formula>G191="-"</formula>
    </cfRule>
  </conditionalFormatting>
  <conditionalFormatting sqref="H185:O185 Q185:Y185">
    <cfRule type="cellIs" dxfId="820" priority="829" stopIfTrue="1" operator="equal">
      <formula>""</formula>
    </cfRule>
    <cfRule type="expression" dxfId="819" priority="830" stopIfTrue="1">
      <formula>G185="-"</formula>
    </cfRule>
  </conditionalFormatting>
  <conditionalFormatting sqref="H99:O99 Q99:Y99">
    <cfRule type="cellIs" dxfId="818" priority="825" stopIfTrue="1" operator="equal">
      <formula>""</formula>
    </cfRule>
    <cfRule type="expression" dxfId="817" priority="826" stopIfTrue="1">
      <formula>G99="-"</formula>
    </cfRule>
  </conditionalFormatting>
  <conditionalFormatting sqref="H98:O98 Q98:Y98">
    <cfRule type="cellIs" dxfId="816" priority="827" stopIfTrue="1" operator="equal">
      <formula>""</formula>
    </cfRule>
    <cfRule type="expression" dxfId="815" priority="828" stopIfTrue="1">
      <formula>G98="-"</formula>
    </cfRule>
  </conditionalFormatting>
  <conditionalFormatting sqref="H209:O209 Q209:Y209">
    <cfRule type="cellIs" dxfId="814" priority="823" stopIfTrue="1" operator="equal">
      <formula>""</formula>
    </cfRule>
    <cfRule type="expression" dxfId="813" priority="824" stopIfTrue="1">
      <formula>G209="-"</formula>
    </cfRule>
  </conditionalFormatting>
  <conditionalFormatting sqref="H223:O223 Q223:Y223">
    <cfRule type="cellIs" dxfId="812" priority="819" stopIfTrue="1" operator="equal">
      <formula>""</formula>
    </cfRule>
    <cfRule type="expression" dxfId="811" priority="820" stopIfTrue="1">
      <formula>G223="-"</formula>
    </cfRule>
  </conditionalFormatting>
  <conditionalFormatting sqref="H360:O360 Q360:Y360">
    <cfRule type="cellIs" dxfId="810" priority="817" stopIfTrue="1" operator="equal">
      <formula>""</formula>
    </cfRule>
    <cfRule type="expression" dxfId="809" priority="818" stopIfTrue="1">
      <formula>G360="-"</formula>
    </cfRule>
  </conditionalFormatting>
  <conditionalFormatting sqref="H224:O224 Q224:Y224">
    <cfRule type="cellIs" dxfId="808" priority="815" stopIfTrue="1" operator="equal">
      <formula>""</formula>
    </cfRule>
    <cfRule type="expression" dxfId="807" priority="816" stopIfTrue="1">
      <formula>G224="-"</formula>
    </cfRule>
  </conditionalFormatting>
  <conditionalFormatting sqref="H225:O225 Q225:Y225">
    <cfRule type="cellIs" dxfId="806" priority="813" stopIfTrue="1" operator="equal">
      <formula>""</formula>
    </cfRule>
    <cfRule type="expression" dxfId="805" priority="814" stopIfTrue="1">
      <formula>G225="-"</formula>
    </cfRule>
  </conditionalFormatting>
  <conditionalFormatting sqref="H217:O217 Q217:Y217">
    <cfRule type="cellIs" dxfId="804" priority="811" stopIfTrue="1" operator="equal">
      <formula>""</formula>
    </cfRule>
    <cfRule type="expression" dxfId="803" priority="812" stopIfTrue="1">
      <formula>G217="-"</formula>
    </cfRule>
  </conditionalFormatting>
  <conditionalFormatting sqref="H227:O227 Q227:Y227">
    <cfRule type="cellIs" dxfId="802" priority="809" stopIfTrue="1" operator="equal">
      <formula>""</formula>
    </cfRule>
    <cfRule type="expression" dxfId="801" priority="810" stopIfTrue="1">
      <formula>G227="-"</formula>
    </cfRule>
  </conditionalFormatting>
  <conditionalFormatting sqref="H361:O361 Q361:Y361">
    <cfRule type="cellIs" dxfId="800" priority="805" stopIfTrue="1" operator="equal">
      <formula>""</formula>
    </cfRule>
    <cfRule type="expression" dxfId="799" priority="806" stopIfTrue="1">
      <formula>G361="-"</formula>
    </cfRule>
  </conditionalFormatting>
  <conditionalFormatting sqref="H230:O230 Q230:Y230">
    <cfRule type="cellIs" dxfId="798" priority="803" stopIfTrue="1" operator="equal">
      <formula>""</formula>
    </cfRule>
    <cfRule type="expression" dxfId="797" priority="804" stopIfTrue="1">
      <formula>G230="-"</formula>
    </cfRule>
  </conditionalFormatting>
  <conditionalFormatting sqref="H234:O234 Q234:Y234">
    <cfRule type="cellIs" dxfId="796" priority="801" stopIfTrue="1" operator="equal">
      <formula>""</formula>
    </cfRule>
    <cfRule type="expression" dxfId="795" priority="802" stopIfTrue="1">
      <formula>G234="-"</formula>
    </cfRule>
  </conditionalFormatting>
  <conditionalFormatting sqref="H235:O235 Q235:Y235">
    <cfRule type="cellIs" dxfId="794" priority="799" stopIfTrue="1" operator="equal">
      <formula>""</formula>
    </cfRule>
    <cfRule type="expression" dxfId="793" priority="800" stopIfTrue="1">
      <formula>G235="-"</formula>
    </cfRule>
  </conditionalFormatting>
  <conditionalFormatting sqref="H236:O236 Q236:Y236">
    <cfRule type="cellIs" dxfId="792" priority="797" stopIfTrue="1" operator="equal">
      <formula>""</formula>
    </cfRule>
    <cfRule type="expression" dxfId="791" priority="798" stopIfTrue="1">
      <formula>G236="-"</formula>
    </cfRule>
  </conditionalFormatting>
  <conditionalFormatting sqref="H229:O229 Q229:Y229">
    <cfRule type="cellIs" dxfId="790" priority="795" stopIfTrue="1" operator="equal">
      <formula>""</formula>
    </cfRule>
    <cfRule type="expression" dxfId="789" priority="796" stopIfTrue="1">
      <formula>G229="-"</formula>
    </cfRule>
  </conditionalFormatting>
  <conditionalFormatting sqref="H238:O238 Q238:Y238">
    <cfRule type="cellIs" dxfId="788" priority="791" stopIfTrue="1" operator="equal">
      <formula>""</formula>
    </cfRule>
    <cfRule type="expression" dxfId="787" priority="792" stopIfTrue="1">
      <formula>G238="-"</formula>
    </cfRule>
  </conditionalFormatting>
  <conditionalFormatting sqref="H247:O247 Q247:Y247">
    <cfRule type="cellIs" dxfId="786" priority="789" stopIfTrue="1" operator="equal">
      <formula>""</formula>
    </cfRule>
    <cfRule type="expression" dxfId="785" priority="790" stopIfTrue="1">
      <formula>G247="-"</formula>
    </cfRule>
  </conditionalFormatting>
  <conditionalFormatting sqref="H248:O248 Q248:Y248">
    <cfRule type="cellIs" dxfId="784" priority="787" stopIfTrue="1" operator="equal">
      <formula>""</formula>
    </cfRule>
    <cfRule type="expression" dxfId="783" priority="788" stopIfTrue="1">
      <formula>G248="-"</formula>
    </cfRule>
  </conditionalFormatting>
  <conditionalFormatting sqref="H249:O249 Q249:Y249">
    <cfRule type="cellIs" dxfId="782" priority="785" stopIfTrue="1" operator="equal">
      <formula>""</formula>
    </cfRule>
    <cfRule type="expression" dxfId="781" priority="786" stopIfTrue="1">
      <formula>G249="-"</formula>
    </cfRule>
  </conditionalFormatting>
  <conditionalFormatting sqref="H255:O255 Q255:Y255">
    <cfRule type="cellIs" dxfId="780" priority="783" stopIfTrue="1" operator="equal">
      <formula>""</formula>
    </cfRule>
    <cfRule type="expression" dxfId="779" priority="784" stopIfTrue="1">
      <formula>G255="-"</formula>
    </cfRule>
  </conditionalFormatting>
  <conditionalFormatting sqref="H254:O254 Q254:Y254">
    <cfRule type="cellIs" dxfId="778" priority="781" stopIfTrue="1" operator="equal">
      <formula>""</formula>
    </cfRule>
    <cfRule type="expression" dxfId="777" priority="782" stopIfTrue="1">
      <formula>G254="-"</formula>
    </cfRule>
  </conditionalFormatting>
  <conditionalFormatting sqref="H256:O256 Q256:Y256">
    <cfRule type="cellIs" dxfId="776" priority="779" stopIfTrue="1" operator="equal">
      <formula>""</formula>
    </cfRule>
    <cfRule type="expression" dxfId="775" priority="780" stopIfTrue="1">
      <formula>G256="-"</formula>
    </cfRule>
  </conditionalFormatting>
  <conditionalFormatting sqref="H257:O257 Q257:Y257">
    <cfRule type="cellIs" dxfId="774" priority="777" stopIfTrue="1" operator="equal">
      <formula>""</formula>
    </cfRule>
    <cfRule type="expression" dxfId="773" priority="778" stopIfTrue="1">
      <formula>G257="-"</formula>
    </cfRule>
  </conditionalFormatting>
  <conditionalFormatting sqref="H240:O240 Q240:Y240">
    <cfRule type="cellIs" dxfId="772" priority="775" stopIfTrue="1" operator="equal">
      <formula>""</formula>
    </cfRule>
    <cfRule type="expression" dxfId="771" priority="776" stopIfTrue="1">
      <formula>G240="-"</formula>
    </cfRule>
  </conditionalFormatting>
  <conditionalFormatting sqref="H241:O241 Q241:Y241">
    <cfRule type="cellIs" dxfId="770" priority="773" stopIfTrue="1" operator="equal">
      <formula>""</formula>
    </cfRule>
    <cfRule type="expression" dxfId="769" priority="774" stopIfTrue="1">
      <formula>G241="-"</formula>
    </cfRule>
  </conditionalFormatting>
  <conditionalFormatting sqref="H242:O242 Q242:Y242">
    <cfRule type="cellIs" dxfId="768" priority="771" stopIfTrue="1" operator="equal">
      <formula>""</formula>
    </cfRule>
    <cfRule type="expression" dxfId="767" priority="772" stopIfTrue="1">
      <formula>G242="-"</formula>
    </cfRule>
  </conditionalFormatting>
  <conditionalFormatting sqref="H250:O250 Q250:Y250">
    <cfRule type="cellIs" dxfId="766" priority="769" stopIfTrue="1" operator="equal">
      <formula>""</formula>
    </cfRule>
    <cfRule type="expression" dxfId="765" priority="770" stopIfTrue="1">
      <formula>G250="-"</formula>
    </cfRule>
  </conditionalFormatting>
  <conditionalFormatting sqref="H243:O243 Q243:Y243">
    <cfRule type="cellIs" dxfId="764" priority="767" stopIfTrue="1" operator="equal">
      <formula>""</formula>
    </cfRule>
    <cfRule type="expression" dxfId="763" priority="768" stopIfTrue="1">
      <formula>G243="-"</formula>
    </cfRule>
  </conditionalFormatting>
  <conditionalFormatting sqref="H251:O251 Q251:Y251">
    <cfRule type="cellIs" dxfId="762" priority="765" stopIfTrue="1" operator="equal">
      <formula>""</formula>
    </cfRule>
    <cfRule type="expression" dxfId="761" priority="766" stopIfTrue="1">
      <formula>G251="-"</formula>
    </cfRule>
  </conditionalFormatting>
  <conditionalFormatting sqref="H239:O239 Q239:Y239">
    <cfRule type="cellIs" dxfId="760" priority="763" stopIfTrue="1" operator="equal">
      <formula>""</formula>
    </cfRule>
    <cfRule type="expression" dxfId="759" priority="764" stopIfTrue="1">
      <formula>G239="-"</formula>
    </cfRule>
  </conditionalFormatting>
  <conditionalFormatting sqref="H244:O244 Q244:Y244">
    <cfRule type="cellIs" dxfId="758" priority="761" stopIfTrue="1" operator="equal">
      <formula>""</formula>
    </cfRule>
    <cfRule type="expression" dxfId="757" priority="762" stopIfTrue="1">
      <formula>G244="-"</formula>
    </cfRule>
  </conditionalFormatting>
  <conditionalFormatting sqref="H380:O380 Q380:Y380">
    <cfRule type="cellIs" dxfId="756" priority="759" stopIfTrue="1" operator="equal">
      <formula>""</formula>
    </cfRule>
    <cfRule type="expression" dxfId="755" priority="760" stopIfTrue="1">
      <formula>G380="-"</formula>
    </cfRule>
  </conditionalFormatting>
  <conditionalFormatting sqref="H252:O252 Q252:Y252">
    <cfRule type="cellIs" dxfId="754" priority="755" stopIfTrue="1" operator="equal">
      <formula>""</formula>
    </cfRule>
    <cfRule type="expression" dxfId="753" priority="756" stopIfTrue="1">
      <formula>G252="-"</formula>
    </cfRule>
  </conditionalFormatting>
  <conditionalFormatting sqref="H253:O253 Q253:Y253">
    <cfRule type="cellIs" dxfId="752" priority="757" stopIfTrue="1" operator="equal">
      <formula>""</formula>
    </cfRule>
    <cfRule type="expression" dxfId="751" priority="758" stopIfTrue="1">
      <formula>G253="-"</formula>
    </cfRule>
  </conditionalFormatting>
  <conditionalFormatting sqref="H259:O259 Q259:Y259">
    <cfRule type="cellIs" dxfId="750" priority="753" stopIfTrue="1" operator="equal">
      <formula>""</formula>
    </cfRule>
    <cfRule type="expression" dxfId="749" priority="754" stopIfTrue="1">
      <formula>G259="-"</formula>
    </cfRule>
  </conditionalFormatting>
  <conditionalFormatting sqref="H260:O260 Q260:Y260">
    <cfRule type="cellIs" dxfId="748" priority="751" stopIfTrue="1" operator="equal">
      <formula>""</formula>
    </cfRule>
    <cfRule type="expression" dxfId="747" priority="752" stopIfTrue="1">
      <formula>G260="-"</formula>
    </cfRule>
  </conditionalFormatting>
  <conditionalFormatting sqref="H262:O262 Q262:Y262">
    <cfRule type="cellIs" dxfId="746" priority="749" stopIfTrue="1" operator="equal">
      <formula>""</formula>
    </cfRule>
    <cfRule type="expression" dxfId="745" priority="750" stopIfTrue="1">
      <formula>G262="-"</formula>
    </cfRule>
  </conditionalFormatting>
  <conditionalFormatting sqref="H265:O265 Q265:Y265">
    <cfRule type="cellIs" dxfId="744" priority="747" stopIfTrue="1" operator="equal">
      <formula>""</formula>
    </cfRule>
    <cfRule type="expression" dxfId="743" priority="748" stopIfTrue="1">
      <formula>G265="-"</formula>
    </cfRule>
  </conditionalFormatting>
  <conditionalFormatting sqref="H266:O266 Q266:Y266">
    <cfRule type="cellIs" dxfId="742" priority="745" stopIfTrue="1" operator="equal">
      <formula>""</formula>
    </cfRule>
    <cfRule type="expression" dxfId="741" priority="746" stopIfTrue="1">
      <formula>G266="-"</formula>
    </cfRule>
  </conditionalFormatting>
  <conditionalFormatting sqref="H267:O267 Q267:Y267">
    <cfRule type="cellIs" dxfId="740" priority="743" stopIfTrue="1" operator="equal">
      <formula>""</formula>
    </cfRule>
    <cfRule type="expression" dxfId="739" priority="744" stopIfTrue="1">
      <formula>G267="-"</formula>
    </cfRule>
  </conditionalFormatting>
  <conditionalFormatting sqref="H263:O263 Q263:Y263">
    <cfRule type="cellIs" dxfId="738" priority="741" stopIfTrue="1" operator="equal">
      <formula>""</formula>
    </cfRule>
    <cfRule type="expression" dxfId="737" priority="742" stopIfTrue="1">
      <formula>G263="-"</formula>
    </cfRule>
  </conditionalFormatting>
  <conditionalFormatting sqref="H268:O268 Q268:Y268">
    <cfRule type="cellIs" dxfId="736" priority="737" stopIfTrue="1" operator="equal">
      <formula>""</formula>
    </cfRule>
    <cfRule type="expression" dxfId="735" priority="738" stopIfTrue="1">
      <formula>G268="-"</formula>
    </cfRule>
  </conditionalFormatting>
  <conditionalFormatting sqref="H245:O245 Q245:Y245">
    <cfRule type="cellIs" dxfId="734" priority="735" stopIfTrue="1" operator="equal">
      <formula>""</formula>
    </cfRule>
    <cfRule type="expression" dxfId="733" priority="736" stopIfTrue="1">
      <formula>G245="-"</formula>
    </cfRule>
  </conditionalFormatting>
  <conditionalFormatting sqref="H246:O246 Q246:Y246">
    <cfRule type="cellIs" dxfId="732" priority="733" stopIfTrue="1" operator="equal">
      <formula>""</formula>
    </cfRule>
    <cfRule type="expression" dxfId="731" priority="734" stopIfTrue="1">
      <formula>G246="-"</formula>
    </cfRule>
  </conditionalFormatting>
  <conditionalFormatting sqref="H272:O272 Q272:Y272">
    <cfRule type="cellIs" dxfId="730" priority="731" stopIfTrue="1" operator="equal">
      <formula>""</formula>
    </cfRule>
    <cfRule type="expression" dxfId="729" priority="732" stopIfTrue="1">
      <formula>G272="-"</formula>
    </cfRule>
  </conditionalFormatting>
  <conditionalFormatting sqref="H273:O273 Q273:Y273">
    <cfRule type="cellIs" dxfId="728" priority="729" stopIfTrue="1" operator="equal">
      <formula>""</formula>
    </cfRule>
    <cfRule type="expression" dxfId="727" priority="730" stopIfTrue="1">
      <formula>G273="-"</formula>
    </cfRule>
  </conditionalFormatting>
  <conditionalFormatting sqref="H274:O274 Q274:Y274">
    <cfRule type="cellIs" dxfId="726" priority="727" stopIfTrue="1" operator="equal">
      <formula>""</formula>
    </cfRule>
    <cfRule type="expression" dxfId="725" priority="728" stopIfTrue="1">
      <formula>G274="-"</formula>
    </cfRule>
  </conditionalFormatting>
  <conditionalFormatting sqref="H276:O276 Q276:Y276">
    <cfRule type="cellIs" dxfId="724" priority="725" stopIfTrue="1" operator="equal">
      <formula>""</formula>
    </cfRule>
    <cfRule type="expression" dxfId="723" priority="726" stopIfTrue="1">
      <formula>G276="-"</formula>
    </cfRule>
  </conditionalFormatting>
  <conditionalFormatting sqref="H275:O275 Q275:Y275">
    <cfRule type="cellIs" dxfId="722" priority="723" stopIfTrue="1" operator="equal">
      <formula>""</formula>
    </cfRule>
    <cfRule type="expression" dxfId="721" priority="724" stopIfTrue="1">
      <formula>G275="-"</formula>
    </cfRule>
  </conditionalFormatting>
  <conditionalFormatting sqref="H280:O280 Q280:Y280">
    <cfRule type="cellIs" dxfId="720" priority="721" stopIfTrue="1" operator="equal">
      <formula>""</formula>
    </cfRule>
    <cfRule type="expression" dxfId="719" priority="722" stopIfTrue="1">
      <formula>G280="-"</formula>
    </cfRule>
  </conditionalFormatting>
  <conditionalFormatting sqref="H281:O281 Q281:Y281">
    <cfRule type="cellIs" dxfId="718" priority="719" stopIfTrue="1" operator="equal">
      <formula>""</formula>
    </cfRule>
    <cfRule type="expression" dxfId="717" priority="720" stopIfTrue="1">
      <formula>G281="-"</formula>
    </cfRule>
  </conditionalFormatting>
  <conditionalFormatting sqref="H277:O277 Q277:Y277">
    <cfRule type="cellIs" dxfId="716" priority="717" stopIfTrue="1" operator="equal">
      <formula>""</formula>
    </cfRule>
    <cfRule type="expression" dxfId="715" priority="718" stopIfTrue="1">
      <formula>G277="-"</formula>
    </cfRule>
  </conditionalFormatting>
  <conditionalFormatting sqref="H278:O278 Q278:Y278">
    <cfRule type="cellIs" dxfId="714" priority="715" stopIfTrue="1" operator="equal">
      <formula>""</formula>
    </cfRule>
    <cfRule type="expression" dxfId="713" priority="716" stopIfTrue="1">
      <formula>G278="-"</formula>
    </cfRule>
  </conditionalFormatting>
  <conditionalFormatting sqref="H282:O282 Q282:Y282">
    <cfRule type="cellIs" dxfId="712" priority="713" stopIfTrue="1" operator="equal">
      <formula>""</formula>
    </cfRule>
    <cfRule type="expression" dxfId="711" priority="714" stopIfTrue="1">
      <formula>G282="-"</formula>
    </cfRule>
  </conditionalFormatting>
  <conditionalFormatting sqref="H279:O279 Q279:Y279">
    <cfRule type="cellIs" dxfId="710" priority="711" stopIfTrue="1" operator="equal">
      <formula>""</formula>
    </cfRule>
    <cfRule type="expression" dxfId="709" priority="712" stopIfTrue="1">
      <formula>G279="-"</formula>
    </cfRule>
  </conditionalFormatting>
  <conditionalFormatting sqref="H286:O286 Q286:Y286">
    <cfRule type="cellIs" dxfId="708" priority="705" stopIfTrue="1" operator="equal">
      <formula>""</formula>
    </cfRule>
    <cfRule type="expression" dxfId="707" priority="706" stopIfTrue="1">
      <formula>G286="-"</formula>
    </cfRule>
  </conditionalFormatting>
  <conditionalFormatting sqref="H283:O283 Q283:Y283">
    <cfRule type="cellIs" dxfId="706" priority="709" stopIfTrue="1" operator="equal">
      <formula>""</formula>
    </cfRule>
    <cfRule type="expression" dxfId="705" priority="710" stopIfTrue="1">
      <formula>G283="-"</formula>
    </cfRule>
  </conditionalFormatting>
  <conditionalFormatting sqref="H284:O284 Q284:Y284">
    <cfRule type="cellIs" dxfId="704" priority="707" stopIfTrue="1" operator="equal">
      <formula>""</formula>
    </cfRule>
    <cfRule type="expression" dxfId="703" priority="708" stopIfTrue="1">
      <formula>G284="-"</formula>
    </cfRule>
  </conditionalFormatting>
  <conditionalFormatting sqref="H287:O287 Q287:Y287">
    <cfRule type="cellIs" dxfId="702" priority="703" stopIfTrue="1" operator="equal">
      <formula>""</formula>
    </cfRule>
    <cfRule type="expression" dxfId="701" priority="704" stopIfTrue="1">
      <formula>G287="-"</formula>
    </cfRule>
  </conditionalFormatting>
  <conditionalFormatting sqref="H288:O288 Q288:Y288">
    <cfRule type="cellIs" dxfId="700" priority="701" stopIfTrue="1" operator="equal">
      <formula>""</formula>
    </cfRule>
    <cfRule type="expression" dxfId="699" priority="702" stopIfTrue="1">
      <formula>G288="-"</formula>
    </cfRule>
  </conditionalFormatting>
  <conditionalFormatting sqref="H285:O285 Q285:Y285">
    <cfRule type="cellIs" dxfId="698" priority="699" stopIfTrue="1" operator="equal">
      <formula>""</formula>
    </cfRule>
    <cfRule type="expression" dxfId="697" priority="700" stopIfTrue="1">
      <formula>G285="-"</formula>
    </cfRule>
  </conditionalFormatting>
  <conditionalFormatting sqref="H307:O307 Q307:Y307">
    <cfRule type="cellIs" dxfId="696" priority="695" stopIfTrue="1" operator="equal">
      <formula>""</formula>
    </cfRule>
    <cfRule type="expression" dxfId="695" priority="696" stopIfTrue="1">
      <formula>G307="-"</formula>
    </cfRule>
  </conditionalFormatting>
  <conditionalFormatting sqref="H309:O309 Q309:Y309">
    <cfRule type="cellIs" dxfId="694" priority="693" stopIfTrue="1" operator="equal">
      <formula>""</formula>
    </cfRule>
    <cfRule type="expression" dxfId="693" priority="694" stopIfTrue="1">
      <formula>G309="-"</formula>
    </cfRule>
  </conditionalFormatting>
  <conditionalFormatting sqref="H310:O310 Q310:Y310">
    <cfRule type="cellIs" dxfId="692" priority="691" stopIfTrue="1" operator="equal">
      <formula>""</formula>
    </cfRule>
    <cfRule type="expression" dxfId="691" priority="692" stopIfTrue="1">
      <formula>G310="-"</formula>
    </cfRule>
  </conditionalFormatting>
  <conditionalFormatting sqref="H311:O311 Q311:Y311">
    <cfRule type="cellIs" dxfId="690" priority="689" stopIfTrue="1" operator="equal">
      <formula>""</formula>
    </cfRule>
    <cfRule type="expression" dxfId="689" priority="690" stopIfTrue="1">
      <formula>G311="-"</formula>
    </cfRule>
  </conditionalFormatting>
  <conditionalFormatting sqref="H313:O313 Q313:Y313">
    <cfRule type="cellIs" dxfId="688" priority="687" stopIfTrue="1" operator="equal">
      <formula>""</formula>
    </cfRule>
    <cfRule type="expression" dxfId="687" priority="688" stopIfTrue="1">
      <formula>G313="-"</formula>
    </cfRule>
  </conditionalFormatting>
  <conditionalFormatting sqref="H314:O314 Q314:Y314">
    <cfRule type="cellIs" dxfId="686" priority="685" stopIfTrue="1" operator="equal">
      <formula>""</formula>
    </cfRule>
    <cfRule type="expression" dxfId="685" priority="686" stopIfTrue="1">
      <formula>G314="-"</formula>
    </cfRule>
  </conditionalFormatting>
  <conditionalFormatting sqref="H315:O315 Q315:Y315">
    <cfRule type="cellIs" dxfId="684" priority="683" stopIfTrue="1" operator="equal">
      <formula>""</formula>
    </cfRule>
    <cfRule type="expression" dxfId="683" priority="684" stopIfTrue="1">
      <formula>G315="-"</formula>
    </cfRule>
  </conditionalFormatting>
  <conditionalFormatting sqref="H312:O312 Q312:Y312">
    <cfRule type="cellIs" dxfId="682" priority="681" stopIfTrue="1" operator="equal">
      <formula>""</formula>
    </cfRule>
    <cfRule type="expression" dxfId="681" priority="682" stopIfTrue="1">
      <formula>G312="-"</formula>
    </cfRule>
  </conditionalFormatting>
  <conditionalFormatting sqref="H316:O316 Q316:Y316">
    <cfRule type="cellIs" dxfId="680" priority="679" stopIfTrue="1" operator="equal">
      <formula>""</formula>
    </cfRule>
    <cfRule type="expression" dxfId="679" priority="680" stopIfTrue="1">
      <formula>G316="-"</formula>
    </cfRule>
  </conditionalFormatting>
  <conditionalFormatting sqref="H298:O298 Q298:Y298">
    <cfRule type="cellIs" dxfId="678" priority="677" stopIfTrue="1" operator="equal">
      <formula>""</formula>
    </cfRule>
    <cfRule type="expression" dxfId="677" priority="678" stopIfTrue="1">
      <formula>G298="-"</formula>
    </cfRule>
  </conditionalFormatting>
  <conditionalFormatting sqref="H303:O303 Q303:Y303">
    <cfRule type="cellIs" dxfId="676" priority="675" stopIfTrue="1" operator="equal">
      <formula>""</formula>
    </cfRule>
    <cfRule type="expression" dxfId="675" priority="676" stopIfTrue="1">
      <formula>G303="-"</formula>
    </cfRule>
  </conditionalFormatting>
  <conditionalFormatting sqref="H300:O300 Q300:Y300">
    <cfRule type="cellIs" dxfId="674" priority="673" stopIfTrue="1" operator="equal">
      <formula>""</formula>
    </cfRule>
    <cfRule type="expression" dxfId="673" priority="674" stopIfTrue="1">
      <formula>G300="-"</formula>
    </cfRule>
  </conditionalFormatting>
  <conditionalFormatting sqref="H301:O301 Q301:Y301">
    <cfRule type="cellIs" dxfId="672" priority="671" stopIfTrue="1" operator="equal">
      <formula>""</formula>
    </cfRule>
    <cfRule type="expression" dxfId="671" priority="672" stopIfTrue="1">
      <formula>G301="-"</formula>
    </cfRule>
  </conditionalFormatting>
  <conditionalFormatting sqref="H195:O195 Q195:Y195">
    <cfRule type="cellIs" dxfId="670" priority="667" stopIfTrue="1" operator="equal">
      <formula>""</formula>
    </cfRule>
    <cfRule type="expression" dxfId="669" priority="668" stopIfTrue="1">
      <formula>G195="-"</formula>
    </cfRule>
  </conditionalFormatting>
  <conditionalFormatting sqref="H196:O196 Q196:Y196">
    <cfRule type="cellIs" dxfId="668" priority="665" stopIfTrue="1" operator="equal">
      <formula>""</formula>
    </cfRule>
    <cfRule type="expression" dxfId="667" priority="666" stopIfTrue="1">
      <formula>G196="-"</formula>
    </cfRule>
  </conditionalFormatting>
  <conditionalFormatting sqref="H197:O198 Q197:Y198">
    <cfRule type="cellIs" dxfId="666" priority="663" stopIfTrue="1" operator="equal">
      <formula>""</formula>
    </cfRule>
    <cfRule type="expression" dxfId="665" priority="664" stopIfTrue="1">
      <formula>G197="-"</formula>
    </cfRule>
  </conditionalFormatting>
  <conditionalFormatting sqref="H186:O186 Q186:Y186">
    <cfRule type="cellIs" dxfId="664" priority="661" stopIfTrue="1" operator="equal">
      <formula>""</formula>
    </cfRule>
    <cfRule type="expression" dxfId="663" priority="662" stopIfTrue="1">
      <formula>G186="-"</formula>
    </cfRule>
  </conditionalFormatting>
  <conditionalFormatting sqref="H187:O187 Q187:Y187">
    <cfRule type="cellIs" dxfId="662" priority="659" stopIfTrue="1" operator="equal">
      <formula>""</formula>
    </cfRule>
    <cfRule type="expression" dxfId="661" priority="660" stopIfTrue="1">
      <formula>G187="-"</formula>
    </cfRule>
  </conditionalFormatting>
  <conditionalFormatting sqref="H326:O326 Q326:Y326">
    <cfRule type="cellIs" dxfId="660" priority="647" stopIfTrue="1" operator="equal">
      <formula>""</formula>
    </cfRule>
    <cfRule type="expression" dxfId="659" priority="648" stopIfTrue="1">
      <formula>G326="-"</formula>
    </cfRule>
  </conditionalFormatting>
  <conditionalFormatting sqref="H318:O318 Q318:Y318">
    <cfRule type="cellIs" dxfId="658" priority="657" stopIfTrue="1" operator="equal">
      <formula>""</formula>
    </cfRule>
    <cfRule type="expression" dxfId="657" priority="658" stopIfTrue="1">
      <formula>G318="-"</formula>
    </cfRule>
  </conditionalFormatting>
  <conditionalFormatting sqref="H319:O319 Q319:Y319">
    <cfRule type="cellIs" dxfId="656" priority="655" stopIfTrue="1" operator="equal">
      <formula>""</formula>
    </cfRule>
    <cfRule type="expression" dxfId="655" priority="656" stopIfTrue="1">
      <formula>G319="-"</formula>
    </cfRule>
  </conditionalFormatting>
  <conditionalFormatting sqref="H323:O323 Q323:Y323">
    <cfRule type="cellIs" dxfId="654" priority="653" stopIfTrue="1" operator="equal">
      <formula>""</formula>
    </cfRule>
    <cfRule type="expression" dxfId="653" priority="654" stopIfTrue="1">
      <formula>G323="-"</formula>
    </cfRule>
  </conditionalFormatting>
  <conditionalFormatting sqref="H324:O324 Q324:Y324">
    <cfRule type="cellIs" dxfId="652" priority="651" stopIfTrue="1" operator="equal">
      <formula>""</formula>
    </cfRule>
    <cfRule type="expression" dxfId="651" priority="652" stopIfTrue="1">
      <formula>G324="-"</formula>
    </cfRule>
  </conditionalFormatting>
  <conditionalFormatting sqref="H348:O348 Q348:Y348">
    <cfRule type="cellIs" dxfId="650" priority="649" stopIfTrue="1" operator="equal">
      <formula>""</formula>
    </cfRule>
    <cfRule type="expression" dxfId="649" priority="650" stopIfTrue="1">
      <formula>G348="-"</formula>
    </cfRule>
  </conditionalFormatting>
  <conditionalFormatting sqref="H373:O373 Q373:Y373">
    <cfRule type="cellIs" dxfId="648" priority="643" stopIfTrue="1" operator="equal">
      <formula>""</formula>
    </cfRule>
    <cfRule type="expression" dxfId="647" priority="644" stopIfTrue="1">
      <formula>G373="-"</formula>
    </cfRule>
  </conditionalFormatting>
  <conditionalFormatting sqref="H372:O372 Q372:Y372">
    <cfRule type="cellIs" dxfId="646" priority="645" stopIfTrue="1" operator="equal">
      <formula>""</formula>
    </cfRule>
    <cfRule type="expression" dxfId="645" priority="646" stopIfTrue="1">
      <formula>G372="-"</formula>
    </cfRule>
  </conditionalFormatting>
  <conditionalFormatting sqref="H340:O340 Q340:Y340">
    <cfRule type="cellIs" dxfId="644" priority="633" stopIfTrue="1" operator="equal">
      <formula>""</formula>
    </cfRule>
    <cfRule type="expression" dxfId="643" priority="634" stopIfTrue="1">
      <formula>G340="-"</formula>
    </cfRule>
  </conditionalFormatting>
  <conditionalFormatting sqref="H330:O330 Q330:Y330">
    <cfRule type="cellIs" dxfId="642" priority="641" stopIfTrue="1" operator="equal">
      <formula>""</formula>
    </cfRule>
    <cfRule type="expression" dxfId="641" priority="642" stopIfTrue="1">
      <formula>G330="-"</formula>
    </cfRule>
  </conditionalFormatting>
  <conditionalFormatting sqref="H331:O331 Q331:Y331">
    <cfRule type="cellIs" dxfId="640" priority="639" stopIfTrue="1" operator="equal">
      <formula>""</formula>
    </cfRule>
    <cfRule type="expression" dxfId="639" priority="640" stopIfTrue="1">
      <formula>G331="-"</formula>
    </cfRule>
  </conditionalFormatting>
  <conditionalFormatting sqref="H376:O376 Q376:Y376">
    <cfRule type="cellIs" dxfId="638" priority="637" stopIfTrue="1" operator="equal">
      <formula>""</formula>
    </cfRule>
    <cfRule type="expression" dxfId="637" priority="638" stopIfTrue="1">
      <formula>G376="-"</formula>
    </cfRule>
  </conditionalFormatting>
  <conditionalFormatting sqref="H339:O339 Q339:Y339">
    <cfRule type="cellIs" dxfId="636" priority="635" stopIfTrue="1" operator="equal">
      <formula>""</formula>
    </cfRule>
    <cfRule type="expression" dxfId="635" priority="636" stopIfTrue="1">
      <formula>G339="-"</formula>
    </cfRule>
  </conditionalFormatting>
  <conditionalFormatting sqref="H341:O341 Q341:Y341">
    <cfRule type="cellIs" dxfId="634" priority="631" stopIfTrue="1" operator="equal">
      <formula>""</formula>
    </cfRule>
    <cfRule type="expression" dxfId="633" priority="632" stopIfTrue="1">
      <formula>G341="-"</formula>
    </cfRule>
  </conditionalFormatting>
  <conditionalFormatting sqref="H327:O327 Q327:Y327">
    <cfRule type="cellIs" dxfId="632" priority="629" stopIfTrue="1" operator="equal">
      <formula>""</formula>
    </cfRule>
    <cfRule type="expression" dxfId="631" priority="630" stopIfTrue="1">
      <formula>G327="-"</formula>
    </cfRule>
  </conditionalFormatting>
  <conditionalFormatting sqref="H343:O343 Q343:Y343">
    <cfRule type="cellIs" dxfId="630" priority="627" stopIfTrue="1" operator="equal">
      <formula>""</formula>
    </cfRule>
    <cfRule type="expression" dxfId="629" priority="628" stopIfTrue="1">
      <formula>G343="-"</formula>
    </cfRule>
  </conditionalFormatting>
  <conditionalFormatting sqref="H344:O344 Q344:Y344">
    <cfRule type="cellIs" dxfId="628" priority="625" stopIfTrue="1" operator="equal">
      <formula>""</formula>
    </cfRule>
    <cfRule type="expression" dxfId="627" priority="626" stopIfTrue="1">
      <formula>G344="-"</formula>
    </cfRule>
  </conditionalFormatting>
  <conditionalFormatting sqref="H328:O328 Q328:Y328">
    <cfRule type="cellIs" dxfId="626" priority="623" stopIfTrue="1" operator="equal">
      <formula>""</formula>
    </cfRule>
    <cfRule type="expression" dxfId="625" priority="624" stopIfTrue="1">
      <formula>G328="-"</formula>
    </cfRule>
  </conditionalFormatting>
  <conditionalFormatting sqref="H329:O329 Q329:Y329">
    <cfRule type="cellIs" dxfId="624" priority="621" stopIfTrue="1" operator="equal">
      <formula>""</formula>
    </cfRule>
    <cfRule type="expression" dxfId="623" priority="622" stopIfTrue="1">
      <formula>G329="-"</formula>
    </cfRule>
  </conditionalFormatting>
  <conditionalFormatting sqref="H336:O336 Q336:Y336">
    <cfRule type="cellIs" dxfId="622" priority="619" stopIfTrue="1" operator="equal">
      <formula>""</formula>
    </cfRule>
    <cfRule type="expression" dxfId="621" priority="620" stopIfTrue="1">
      <formula>G336="-"</formula>
    </cfRule>
  </conditionalFormatting>
  <conditionalFormatting sqref="H337:O337 Q337:Y337">
    <cfRule type="cellIs" dxfId="620" priority="617" stopIfTrue="1" operator="equal">
      <formula>""</formula>
    </cfRule>
    <cfRule type="expression" dxfId="619" priority="618" stopIfTrue="1">
      <formula>G337="-"</formula>
    </cfRule>
  </conditionalFormatting>
  <conditionalFormatting sqref="H334:O334 Q334:Y334">
    <cfRule type="cellIs" dxfId="618" priority="615" stopIfTrue="1" operator="equal">
      <formula>""</formula>
    </cfRule>
    <cfRule type="expression" dxfId="617" priority="616" stopIfTrue="1">
      <formula>G334="-"</formula>
    </cfRule>
  </conditionalFormatting>
  <conditionalFormatting sqref="H369:O369 Q369:Y369">
    <cfRule type="cellIs" dxfId="616" priority="613" stopIfTrue="1" operator="equal">
      <formula>""</formula>
    </cfRule>
    <cfRule type="expression" dxfId="615" priority="614" stopIfTrue="1">
      <formula>G369="-"</formula>
    </cfRule>
  </conditionalFormatting>
  <conditionalFormatting sqref="H368:O368 Q368:Y368">
    <cfRule type="cellIs" dxfId="614" priority="611" stopIfTrue="1" operator="equal">
      <formula>""</formula>
    </cfRule>
    <cfRule type="expression" dxfId="613" priority="612" stopIfTrue="1">
      <formula>G368="-"</formula>
    </cfRule>
  </conditionalFormatting>
  <conditionalFormatting sqref="H335:O335 Q335:Y335">
    <cfRule type="cellIs" dxfId="612" priority="609" stopIfTrue="1" operator="equal">
      <formula>""</formula>
    </cfRule>
    <cfRule type="expression" dxfId="611" priority="610" stopIfTrue="1">
      <formula>G335="-"</formula>
    </cfRule>
  </conditionalFormatting>
  <conditionalFormatting sqref="H350:O350 Q350:Y350">
    <cfRule type="cellIs" dxfId="610" priority="607" stopIfTrue="1" operator="equal">
      <formula>""</formula>
    </cfRule>
    <cfRule type="expression" dxfId="609" priority="608" stopIfTrue="1">
      <formula>G350="-"</formula>
    </cfRule>
  </conditionalFormatting>
  <conditionalFormatting sqref="H351:O351 Q351:Y351">
    <cfRule type="cellIs" dxfId="608" priority="605" stopIfTrue="1" operator="equal">
      <formula>""</formula>
    </cfRule>
    <cfRule type="expression" dxfId="607" priority="606" stopIfTrue="1">
      <formula>G351="-"</formula>
    </cfRule>
  </conditionalFormatting>
  <conditionalFormatting sqref="H352:O352 Q352:Y352">
    <cfRule type="cellIs" dxfId="606" priority="603" stopIfTrue="1" operator="equal">
      <formula>""</formula>
    </cfRule>
    <cfRule type="expression" dxfId="605" priority="604" stopIfTrue="1">
      <formula>G352="-"</formula>
    </cfRule>
  </conditionalFormatting>
  <conditionalFormatting sqref="H353:O353 Q353:Y353">
    <cfRule type="cellIs" dxfId="604" priority="601" stopIfTrue="1" operator="equal">
      <formula>""</formula>
    </cfRule>
    <cfRule type="expression" dxfId="603" priority="602" stopIfTrue="1">
      <formula>G353="-"</formula>
    </cfRule>
  </conditionalFormatting>
  <conditionalFormatting sqref="H354:O354 Q354:Y354">
    <cfRule type="cellIs" dxfId="602" priority="599" stopIfTrue="1" operator="equal">
      <formula>""</formula>
    </cfRule>
    <cfRule type="expression" dxfId="601" priority="600" stopIfTrue="1">
      <formula>G354="-"</formula>
    </cfRule>
  </conditionalFormatting>
  <conditionalFormatting sqref="H355:O355 Q355:Y355">
    <cfRule type="cellIs" dxfId="600" priority="597" stopIfTrue="1" operator="equal">
      <formula>""</formula>
    </cfRule>
    <cfRule type="expression" dxfId="599" priority="598" stopIfTrue="1">
      <formula>G355="-"</formula>
    </cfRule>
  </conditionalFormatting>
  <conditionalFormatting sqref="H320:O320 Q320:Y320">
    <cfRule type="cellIs" dxfId="598" priority="595" stopIfTrue="1" operator="equal">
      <formula>""</formula>
    </cfRule>
    <cfRule type="expression" dxfId="597" priority="596" stopIfTrue="1">
      <formula>G320="-"</formula>
    </cfRule>
  </conditionalFormatting>
  <conditionalFormatting sqref="H346:O346 Q346:Y346">
    <cfRule type="cellIs" dxfId="596" priority="593" stopIfTrue="1" operator="equal">
      <formula>""</formula>
    </cfRule>
    <cfRule type="expression" dxfId="595" priority="594" stopIfTrue="1">
      <formula>G346="-"</formula>
    </cfRule>
  </conditionalFormatting>
  <conditionalFormatting sqref="H321:O321 Q321:Y321">
    <cfRule type="cellIs" dxfId="594" priority="591" stopIfTrue="1" operator="equal">
      <formula>""</formula>
    </cfRule>
    <cfRule type="expression" dxfId="593" priority="592" stopIfTrue="1">
      <formula>G321="-"</formula>
    </cfRule>
  </conditionalFormatting>
  <conditionalFormatting sqref="H322:O322 Q322:Y322">
    <cfRule type="cellIs" dxfId="592" priority="589" stopIfTrue="1" operator="equal">
      <formula>""</formula>
    </cfRule>
    <cfRule type="expression" dxfId="591" priority="590" stopIfTrue="1">
      <formula>G322="-"</formula>
    </cfRule>
  </conditionalFormatting>
  <conditionalFormatting sqref="H370:O370 Q370:Y370">
    <cfRule type="cellIs" dxfId="590" priority="585" stopIfTrue="1" operator="equal">
      <formula>""</formula>
    </cfRule>
    <cfRule type="expression" dxfId="589" priority="586" stopIfTrue="1">
      <formula>G370="-"</formula>
    </cfRule>
  </conditionalFormatting>
  <conditionalFormatting sqref="H325:O325 Q325:Y325">
    <cfRule type="cellIs" dxfId="588" priority="587" stopIfTrue="1" operator="equal">
      <formula>""</formula>
    </cfRule>
    <cfRule type="expression" dxfId="587" priority="588" stopIfTrue="1">
      <formula>G325="-"</formula>
    </cfRule>
  </conditionalFormatting>
  <conditionalFormatting sqref="H356:O356 Q356:Y356">
    <cfRule type="cellIs" dxfId="586" priority="583" stopIfTrue="1" operator="equal">
      <formula>""</formula>
    </cfRule>
    <cfRule type="expression" dxfId="585" priority="584" stopIfTrue="1">
      <formula>G356="-"</formula>
    </cfRule>
  </conditionalFormatting>
  <conditionalFormatting sqref="H371:O371 Q371:Y371">
    <cfRule type="cellIs" dxfId="584" priority="581" stopIfTrue="1" operator="equal">
      <formula>""</formula>
    </cfRule>
    <cfRule type="expression" dxfId="583" priority="582" stopIfTrue="1">
      <formula>G371="-"</formula>
    </cfRule>
  </conditionalFormatting>
  <conditionalFormatting sqref="H374:O374 Q374:Y374">
    <cfRule type="cellIs" dxfId="582" priority="579" stopIfTrue="1" operator="equal">
      <formula>""</formula>
    </cfRule>
    <cfRule type="expression" dxfId="581" priority="580" stopIfTrue="1">
      <formula>G374="-"</formula>
    </cfRule>
  </conditionalFormatting>
  <conditionalFormatting sqref="H375:O375 Q375:Y375">
    <cfRule type="cellIs" dxfId="580" priority="577" stopIfTrue="1" operator="equal">
      <formula>""</formula>
    </cfRule>
    <cfRule type="expression" dxfId="579" priority="578" stopIfTrue="1">
      <formula>G375="-"</formula>
    </cfRule>
  </conditionalFormatting>
  <conditionalFormatting sqref="H377:O377 Q377:Y377">
    <cfRule type="cellIs" dxfId="578" priority="575" stopIfTrue="1" operator="equal">
      <formula>""</formula>
    </cfRule>
    <cfRule type="expression" dxfId="577" priority="576" stopIfTrue="1">
      <formula>G377="-"</formula>
    </cfRule>
  </conditionalFormatting>
  <conditionalFormatting sqref="H378:O378 Q378:Y378">
    <cfRule type="cellIs" dxfId="576" priority="573" stopIfTrue="1" operator="equal">
      <formula>""</formula>
    </cfRule>
    <cfRule type="expression" dxfId="575" priority="574" stopIfTrue="1">
      <formula>G378="-"</formula>
    </cfRule>
  </conditionalFormatting>
  <conditionalFormatting sqref="H651:O651 Q651:Y651">
    <cfRule type="cellIs" dxfId="574" priority="571" stopIfTrue="1" operator="equal">
      <formula>""</formula>
    </cfRule>
    <cfRule type="expression" dxfId="573" priority="572" stopIfTrue="1">
      <formula>G651="-"</formula>
    </cfRule>
  </conditionalFormatting>
  <conditionalFormatting sqref="H381:O381 Q381:Y381">
    <cfRule type="cellIs" dxfId="572" priority="569" stopIfTrue="1" operator="equal">
      <formula>""</formula>
    </cfRule>
    <cfRule type="expression" dxfId="571" priority="570" stopIfTrue="1">
      <formula>G381="-"</formula>
    </cfRule>
  </conditionalFormatting>
  <conditionalFormatting sqref="H299:O299 Q299:Y299">
    <cfRule type="cellIs" dxfId="570" priority="567" stopIfTrue="1" operator="equal">
      <formula>""</formula>
    </cfRule>
    <cfRule type="expression" dxfId="569" priority="568" stopIfTrue="1">
      <formula>G299="-"</formula>
    </cfRule>
  </conditionalFormatting>
  <conditionalFormatting sqref="H379:O379 Q379:Y379">
    <cfRule type="cellIs" dxfId="568" priority="565" stopIfTrue="1" operator="equal">
      <formula>""</formula>
    </cfRule>
    <cfRule type="expression" dxfId="567" priority="566" stopIfTrue="1">
      <formula>G379="-"</formula>
    </cfRule>
  </conditionalFormatting>
  <conditionalFormatting sqref="H389:O389 Q389:Y389">
    <cfRule type="cellIs" dxfId="566" priority="563" stopIfTrue="1" operator="equal">
      <formula>""</formula>
    </cfRule>
    <cfRule type="expression" dxfId="565" priority="564" stopIfTrue="1">
      <formula>G389="-"</formula>
    </cfRule>
  </conditionalFormatting>
  <conditionalFormatting sqref="H386:O386 Q386:Y386">
    <cfRule type="cellIs" dxfId="564" priority="559" stopIfTrue="1" operator="equal">
      <formula>""</formula>
    </cfRule>
    <cfRule type="expression" dxfId="563" priority="560" stopIfTrue="1">
      <formula>G386="-"</formula>
    </cfRule>
  </conditionalFormatting>
  <conditionalFormatting sqref="P16:P33 Z16:Z33 Z35:Z152 P35:P152 P154:P162 Z154:Z162 Z164:Z178 P164:P178 P180:P198 Z180:Z198 Z200:Z206 P200:P206 P208:P215 Z208:Z215 Z217:Z227 P217:P227 P229:P236 Z229:Z236 Z238:Z270 P238:P270 P272:P304 Z272:Z304 Z306:Z316 P306:P316 P318:P746 Z318:Z746">
    <cfRule type="cellIs" dxfId="562" priority="561" stopIfTrue="1" operator="equal">
      <formula>""</formula>
    </cfRule>
    <cfRule type="expression" dxfId="561" priority="562" stopIfTrue="1">
      <formula>O16="-"</formula>
    </cfRule>
  </conditionalFormatting>
  <conditionalFormatting sqref="H403:O403 Q403:Y403">
    <cfRule type="cellIs" dxfId="560" priority="557" stopIfTrue="1" operator="equal">
      <formula>""</formula>
    </cfRule>
    <cfRule type="expression" dxfId="559" priority="558" stopIfTrue="1">
      <formula>G403="-"</formula>
    </cfRule>
  </conditionalFormatting>
  <conditionalFormatting sqref="H454:O454 Q454:Y454">
    <cfRule type="cellIs" dxfId="558" priority="555" stopIfTrue="1" operator="equal">
      <formula>""</formula>
    </cfRule>
    <cfRule type="expression" dxfId="557" priority="556" stopIfTrue="1">
      <formula>G454="-"</formula>
    </cfRule>
  </conditionalFormatting>
  <conditionalFormatting sqref="H474:O474 Q474:Y474">
    <cfRule type="cellIs" dxfId="556" priority="553" stopIfTrue="1" operator="equal">
      <formula>""</formula>
    </cfRule>
    <cfRule type="expression" dxfId="555" priority="554" stopIfTrue="1">
      <formula>G474="-"</formula>
    </cfRule>
  </conditionalFormatting>
  <conditionalFormatting sqref="H493:O493 Q493:Y493">
    <cfRule type="cellIs" dxfId="554" priority="551" stopIfTrue="1" operator="equal">
      <formula>""</formula>
    </cfRule>
    <cfRule type="expression" dxfId="553" priority="552" stopIfTrue="1">
      <formula>G493="-"</formula>
    </cfRule>
  </conditionalFormatting>
  <conditionalFormatting sqref="H539:O539 Q539:Y539">
    <cfRule type="cellIs" dxfId="552" priority="549" stopIfTrue="1" operator="equal">
      <formula>""</formula>
    </cfRule>
    <cfRule type="expression" dxfId="551" priority="550" stopIfTrue="1">
      <formula>G539="-"</formula>
    </cfRule>
  </conditionalFormatting>
  <conditionalFormatting sqref="H420:O420 Q420:Y420">
    <cfRule type="cellIs" dxfId="550" priority="547" stopIfTrue="1" operator="equal">
      <formula>""</formula>
    </cfRule>
    <cfRule type="expression" dxfId="549" priority="548" stopIfTrue="1">
      <formula>G420="-"</formula>
    </cfRule>
  </conditionalFormatting>
  <conditionalFormatting sqref="H422:O422 Q422:Y422">
    <cfRule type="cellIs" dxfId="548" priority="545" stopIfTrue="1" operator="equal">
      <formula>""</formula>
    </cfRule>
    <cfRule type="expression" dxfId="547" priority="546" stopIfTrue="1">
      <formula>G422="-"</formula>
    </cfRule>
  </conditionalFormatting>
  <conditionalFormatting sqref="H421:O421 Q421:Y421">
    <cfRule type="cellIs" dxfId="546" priority="543" stopIfTrue="1" operator="equal">
      <formula>""</formula>
    </cfRule>
    <cfRule type="expression" dxfId="545" priority="544" stopIfTrue="1">
      <formula>G421="-"</formula>
    </cfRule>
  </conditionalFormatting>
  <conditionalFormatting sqref="H444:O444 Q444:Y444">
    <cfRule type="cellIs" dxfId="544" priority="521" stopIfTrue="1" operator="equal">
      <formula>""</formula>
    </cfRule>
    <cfRule type="expression" dxfId="543" priority="522" stopIfTrue="1">
      <formula>G444="-"</formula>
    </cfRule>
  </conditionalFormatting>
  <conditionalFormatting sqref="H404:O404 Q404:Y404">
    <cfRule type="cellIs" dxfId="542" priority="541" stopIfTrue="1" operator="equal">
      <formula>""</formula>
    </cfRule>
    <cfRule type="expression" dxfId="541" priority="542" stopIfTrue="1">
      <formula>G404="-"</formula>
    </cfRule>
  </conditionalFormatting>
  <conditionalFormatting sqref="H405:O405 Q405:Y405">
    <cfRule type="cellIs" dxfId="540" priority="539" stopIfTrue="1" operator="equal">
      <formula>""</formula>
    </cfRule>
    <cfRule type="expression" dxfId="539" priority="540" stopIfTrue="1">
      <formula>G405="-"</formula>
    </cfRule>
  </conditionalFormatting>
  <conditionalFormatting sqref="H26:O26 Q26:Y26">
    <cfRule type="cellIs" dxfId="538" priority="537" stopIfTrue="1" operator="equal">
      <formula>""</formula>
    </cfRule>
    <cfRule type="expression" dxfId="537" priority="538" stopIfTrue="1">
      <formula>G26="-"</formula>
    </cfRule>
  </conditionalFormatting>
  <conditionalFormatting sqref="H33:O33 Q33:Y33">
    <cfRule type="cellIs" dxfId="536" priority="535" stopIfTrue="1" operator="equal">
      <formula>""</formula>
    </cfRule>
    <cfRule type="expression" dxfId="535" priority="536" stopIfTrue="1">
      <formula>G33="-"</formula>
    </cfRule>
  </conditionalFormatting>
  <conditionalFormatting sqref="H55:O55 Q55:Y55">
    <cfRule type="cellIs" dxfId="534" priority="533" stopIfTrue="1" operator="equal">
      <formula>""</formula>
    </cfRule>
    <cfRule type="expression" dxfId="533" priority="534" stopIfTrue="1">
      <formula>G55="-"</formula>
    </cfRule>
  </conditionalFormatting>
  <conditionalFormatting sqref="H57:O57 Q57:Y57">
    <cfRule type="cellIs" dxfId="532" priority="531" stopIfTrue="1" operator="equal">
      <formula>""</formula>
    </cfRule>
    <cfRule type="expression" dxfId="531" priority="532" stopIfTrue="1">
      <formula>G57="-"</formula>
    </cfRule>
  </conditionalFormatting>
  <conditionalFormatting sqref="H62:O62 Q62:Y62">
    <cfRule type="cellIs" dxfId="530" priority="529" stopIfTrue="1" operator="equal">
      <formula>""</formula>
    </cfRule>
    <cfRule type="expression" dxfId="529" priority="530" stopIfTrue="1">
      <formula>G62="-"</formula>
    </cfRule>
  </conditionalFormatting>
  <conditionalFormatting sqref="H68:O68 Q68:Y68">
    <cfRule type="cellIs" dxfId="528" priority="527" stopIfTrue="1" operator="equal">
      <formula>""</formula>
    </cfRule>
    <cfRule type="expression" dxfId="527" priority="528" stopIfTrue="1">
      <formula>G68="-"</formula>
    </cfRule>
  </conditionalFormatting>
  <conditionalFormatting sqref="H70:O70 Q70:Y70">
    <cfRule type="cellIs" dxfId="526" priority="525" stopIfTrue="1" operator="equal">
      <formula>""</formula>
    </cfRule>
    <cfRule type="expression" dxfId="525" priority="526" stopIfTrue="1">
      <formula>G70="-"</formula>
    </cfRule>
  </conditionalFormatting>
  <conditionalFormatting sqref="H71:O71 Q71:Y71">
    <cfRule type="cellIs" dxfId="524" priority="523" stopIfTrue="1" operator="equal">
      <formula>""</formula>
    </cfRule>
    <cfRule type="expression" dxfId="523" priority="524" stopIfTrue="1">
      <formula>G71="-"</formula>
    </cfRule>
  </conditionalFormatting>
  <conditionalFormatting sqref="H533:O533 Q533:Y533">
    <cfRule type="cellIs" dxfId="522" priority="489" stopIfTrue="1" operator="equal">
      <formula>""</formula>
    </cfRule>
    <cfRule type="expression" dxfId="521" priority="490" stopIfTrue="1">
      <formula>G533="-"</formula>
    </cfRule>
  </conditionalFormatting>
  <conditionalFormatting sqref="H86:O86 Q86:Y86">
    <cfRule type="cellIs" dxfId="520" priority="519" stopIfTrue="1" operator="equal">
      <formula>""</formula>
    </cfRule>
    <cfRule type="expression" dxfId="519" priority="520" stopIfTrue="1">
      <formula>G86="-"</formula>
    </cfRule>
  </conditionalFormatting>
  <conditionalFormatting sqref="H258:O258 Q258:Y258">
    <cfRule type="cellIs" dxfId="518" priority="517" stopIfTrue="1" operator="equal">
      <formula>""</formula>
    </cfRule>
    <cfRule type="expression" dxfId="517" priority="518" stopIfTrue="1">
      <formula>G258="-"</formula>
    </cfRule>
  </conditionalFormatting>
  <conditionalFormatting sqref="H349:O349 Q349:Y349">
    <cfRule type="cellIs" dxfId="516" priority="515" stopIfTrue="1" operator="equal">
      <formula>""</formula>
    </cfRule>
    <cfRule type="expression" dxfId="515" priority="516" stopIfTrue="1">
      <formula>G349="-"</formula>
    </cfRule>
  </conditionalFormatting>
  <conditionalFormatting sqref="H498:O498 Q498:Y498">
    <cfRule type="cellIs" dxfId="514" priority="513" stopIfTrue="1" operator="equal">
      <formula>""</formula>
    </cfRule>
    <cfRule type="expression" dxfId="513" priority="514" stopIfTrue="1">
      <formula>G498="-"</formula>
    </cfRule>
  </conditionalFormatting>
  <conditionalFormatting sqref="H505:O505 Q505:Y505">
    <cfRule type="cellIs" dxfId="512" priority="511" stopIfTrue="1" operator="equal">
      <formula>""</formula>
    </cfRule>
    <cfRule type="expression" dxfId="511" priority="512" stopIfTrue="1">
      <formula>G505="-"</formula>
    </cfRule>
  </conditionalFormatting>
  <conditionalFormatting sqref="H507:O507 Q507:Y507">
    <cfRule type="cellIs" dxfId="510" priority="509" stopIfTrue="1" operator="equal">
      <formula>""</formula>
    </cfRule>
    <cfRule type="expression" dxfId="509" priority="510" stopIfTrue="1">
      <formula>G507="-"</formula>
    </cfRule>
  </conditionalFormatting>
  <conditionalFormatting sqref="H508:O508 Q508:Y508">
    <cfRule type="cellIs" dxfId="508" priority="507" stopIfTrue="1" operator="equal">
      <formula>""</formula>
    </cfRule>
    <cfRule type="expression" dxfId="507" priority="508" stopIfTrue="1">
      <formula>G508="-"</formula>
    </cfRule>
  </conditionalFormatting>
  <conditionalFormatting sqref="H509:O509 Q509:Y509">
    <cfRule type="cellIs" dxfId="506" priority="505" stopIfTrue="1" operator="equal">
      <formula>""</formula>
    </cfRule>
    <cfRule type="expression" dxfId="505" priority="506" stopIfTrue="1">
      <formula>G509="-"</formula>
    </cfRule>
  </conditionalFormatting>
  <conditionalFormatting sqref="H510:O510 Q510:Y510">
    <cfRule type="cellIs" dxfId="504" priority="503" stopIfTrue="1" operator="equal">
      <formula>""</formula>
    </cfRule>
    <cfRule type="expression" dxfId="503" priority="504" stopIfTrue="1">
      <formula>G510="-"</formula>
    </cfRule>
  </conditionalFormatting>
  <conditionalFormatting sqref="H523:O523 Q523:Y523">
    <cfRule type="cellIs" dxfId="502" priority="501" stopIfTrue="1" operator="equal">
      <formula>""</formula>
    </cfRule>
    <cfRule type="expression" dxfId="501" priority="502" stopIfTrue="1">
      <formula>G523="-"</formula>
    </cfRule>
  </conditionalFormatting>
  <conditionalFormatting sqref="H524:O525 Q524:Y525">
    <cfRule type="cellIs" dxfId="500" priority="499" stopIfTrue="1" operator="equal">
      <formula>""</formula>
    </cfRule>
    <cfRule type="expression" dxfId="499" priority="500" stopIfTrue="1">
      <formula>G524="-"</formula>
    </cfRule>
  </conditionalFormatting>
  <conditionalFormatting sqref="H526:O526 Q526:Y526">
    <cfRule type="cellIs" dxfId="498" priority="497" stopIfTrue="1" operator="equal">
      <formula>""</formula>
    </cfRule>
    <cfRule type="expression" dxfId="497" priority="498" stopIfTrue="1">
      <formula>G526="-"</formula>
    </cfRule>
  </conditionalFormatting>
  <conditionalFormatting sqref="H530:O530 Q530:Y530">
    <cfRule type="cellIs" dxfId="496" priority="495" stopIfTrue="1" operator="equal">
      <formula>""</formula>
    </cfRule>
    <cfRule type="expression" dxfId="495" priority="496" stopIfTrue="1">
      <formula>G530="-"</formula>
    </cfRule>
  </conditionalFormatting>
  <conditionalFormatting sqref="H531:O531 Q531:Y531">
    <cfRule type="cellIs" dxfId="494" priority="493" stopIfTrue="1" operator="equal">
      <formula>""</formula>
    </cfRule>
    <cfRule type="expression" dxfId="493" priority="494" stopIfTrue="1">
      <formula>G531="-"</formula>
    </cfRule>
  </conditionalFormatting>
  <conditionalFormatting sqref="H532:O532 Q532:Y532">
    <cfRule type="cellIs" dxfId="492" priority="491" stopIfTrue="1" operator="equal">
      <formula>""</formula>
    </cfRule>
    <cfRule type="expression" dxfId="491" priority="492" stopIfTrue="1">
      <formula>G532="-"</formula>
    </cfRule>
  </conditionalFormatting>
  <conditionalFormatting sqref="H534:O534 Q534:Y534">
    <cfRule type="cellIs" dxfId="490" priority="487" stopIfTrue="1" operator="equal">
      <formula>""</formula>
    </cfRule>
    <cfRule type="expression" dxfId="489" priority="488" stopIfTrue="1">
      <formula>G534="-"</formula>
    </cfRule>
  </conditionalFormatting>
  <conditionalFormatting sqref="H540:O540 Q540:Y540">
    <cfRule type="cellIs" dxfId="488" priority="485" stopIfTrue="1" operator="equal">
      <formula>""</formula>
    </cfRule>
    <cfRule type="expression" dxfId="487" priority="486" stopIfTrue="1">
      <formula>G540="-"</formula>
    </cfRule>
  </conditionalFormatting>
  <conditionalFormatting sqref="H544:O544 Q544:Y544">
    <cfRule type="cellIs" dxfId="486" priority="483" stopIfTrue="1" operator="equal">
      <formula>""</formula>
    </cfRule>
    <cfRule type="expression" dxfId="485" priority="484" stopIfTrue="1">
      <formula>G544="-"</formula>
    </cfRule>
  </conditionalFormatting>
  <conditionalFormatting sqref="H545:O545 Q545:Y545">
    <cfRule type="cellIs" dxfId="484" priority="481" stopIfTrue="1" operator="equal">
      <formula>""</formula>
    </cfRule>
    <cfRule type="expression" dxfId="483" priority="482" stopIfTrue="1">
      <formula>G545="-"</formula>
    </cfRule>
  </conditionalFormatting>
  <conditionalFormatting sqref="H548:O548 Q548:Y548">
    <cfRule type="cellIs" dxfId="482" priority="479" stopIfTrue="1" operator="equal">
      <formula>""</formula>
    </cfRule>
    <cfRule type="expression" dxfId="481" priority="480" stopIfTrue="1">
      <formula>G548="-"</formula>
    </cfRule>
  </conditionalFormatting>
  <conditionalFormatting sqref="H549:O550 Q549:Y550">
    <cfRule type="cellIs" dxfId="480" priority="477" stopIfTrue="1" operator="equal">
      <formula>""</formula>
    </cfRule>
    <cfRule type="expression" dxfId="479" priority="478" stopIfTrue="1">
      <formula>G549="-"</formula>
    </cfRule>
  </conditionalFormatting>
  <conditionalFormatting sqref="H551:O551 Q551:Y551">
    <cfRule type="cellIs" dxfId="478" priority="475" stopIfTrue="1" operator="equal">
      <formula>""</formula>
    </cfRule>
    <cfRule type="expression" dxfId="477" priority="476" stopIfTrue="1">
      <formula>G551="-"</formula>
    </cfRule>
  </conditionalFormatting>
  <conditionalFormatting sqref="H560:O560 Q560:Y560">
    <cfRule type="cellIs" dxfId="476" priority="473" stopIfTrue="1" operator="equal">
      <formula>""</formula>
    </cfRule>
    <cfRule type="expression" dxfId="475" priority="474" stopIfTrue="1">
      <formula>G560="-"</formula>
    </cfRule>
  </conditionalFormatting>
  <conditionalFormatting sqref="H566:O566 Q566:Y566">
    <cfRule type="cellIs" dxfId="474" priority="471" stopIfTrue="1" operator="equal">
      <formula>""</formula>
    </cfRule>
    <cfRule type="expression" dxfId="473" priority="472" stopIfTrue="1">
      <formula>G566="-"</formula>
    </cfRule>
  </conditionalFormatting>
  <conditionalFormatting sqref="H567:O567 Q567:Y567">
    <cfRule type="cellIs" dxfId="472" priority="469" stopIfTrue="1" operator="equal">
      <formula>""</formula>
    </cfRule>
    <cfRule type="expression" dxfId="471" priority="470" stopIfTrue="1">
      <formula>G567="-"</formula>
    </cfRule>
  </conditionalFormatting>
  <conditionalFormatting sqref="H579:O579 Q579:Y579">
    <cfRule type="cellIs" dxfId="470" priority="467" stopIfTrue="1" operator="equal">
      <formula>""</formula>
    </cfRule>
    <cfRule type="expression" dxfId="469" priority="468" stopIfTrue="1">
      <formula>G579="-"</formula>
    </cfRule>
  </conditionalFormatting>
  <conditionalFormatting sqref="H580:O580 Q580:Y580">
    <cfRule type="cellIs" dxfId="468" priority="465" stopIfTrue="1" operator="equal">
      <formula>""</formula>
    </cfRule>
    <cfRule type="expression" dxfId="467" priority="466" stopIfTrue="1">
      <formula>G580="-"</formula>
    </cfRule>
  </conditionalFormatting>
  <conditionalFormatting sqref="H581:O581 Q581:Y581">
    <cfRule type="cellIs" dxfId="466" priority="463" stopIfTrue="1" operator="equal">
      <formula>""</formula>
    </cfRule>
    <cfRule type="expression" dxfId="465" priority="464" stopIfTrue="1">
      <formula>G581="-"</formula>
    </cfRule>
  </conditionalFormatting>
  <conditionalFormatting sqref="H448:O448 Q448:Y448">
    <cfRule type="cellIs" dxfId="464" priority="461" stopIfTrue="1" operator="equal">
      <formula>""</formula>
    </cfRule>
    <cfRule type="expression" dxfId="463" priority="462" stopIfTrue="1">
      <formula>G448="-"</formula>
    </cfRule>
  </conditionalFormatting>
  <conditionalFormatting sqref="H449:O449 Q449:Y449">
    <cfRule type="cellIs" dxfId="462" priority="459" stopIfTrue="1" operator="equal">
      <formula>""</formula>
    </cfRule>
    <cfRule type="expression" dxfId="461" priority="460" stopIfTrue="1">
      <formula>G449="-"</formula>
    </cfRule>
  </conditionalFormatting>
  <conditionalFormatting sqref="H450:O450 Q450:Y450">
    <cfRule type="cellIs" dxfId="460" priority="457" stopIfTrue="1" operator="equal">
      <formula>""</formula>
    </cfRule>
    <cfRule type="expression" dxfId="459" priority="458" stopIfTrue="1">
      <formula>G450="-"</formula>
    </cfRule>
  </conditionalFormatting>
  <conditionalFormatting sqref="H451:O451 Q451:Y451">
    <cfRule type="cellIs" dxfId="458" priority="455" stopIfTrue="1" operator="equal">
      <formula>""</formula>
    </cfRule>
    <cfRule type="expression" dxfId="457" priority="456" stopIfTrue="1">
      <formula>G451="-"</formula>
    </cfRule>
  </conditionalFormatting>
  <conditionalFormatting sqref="H452:O452 Q452:Y452">
    <cfRule type="cellIs" dxfId="456" priority="453" stopIfTrue="1" operator="equal">
      <formula>""</formula>
    </cfRule>
    <cfRule type="expression" dxfId="455" priority="454" stopIfTrue="1">
      <formula>G452="-"</formula>
    </cfRule>
  </conditionalFormatting>
  <conditionalFormatting sqref="H453:O453 Q453:Y453">
    <cfRule type="cellIs" dxfId="454" priority="451" stopIfTrue="1" operator="equal">
      <formula>""</formula>
    </cfRule>
    <cfRule type="expression" dxfId="453" priority="452" stopIfTrue="1">
      <formula>G453="-"</formula>
    </cfRule>
  </conditionalFormatting>
  <conditionalFormatting sqref="H506:O506 Q506:Y506">
    <cfRule type="cellIs" dxfId="452" priority="449" stopIfTrue="1" operator="equal">
      <formula>""</formula>
    </cfRule>
    <cfRule type="expression" dxfId="451" priority="450" stopIfTrue="1">
      <formula>G506="-"</formula>
    </cfRule>
  </conditionalFormatting>
  <conditionalFormatting sqref="H513:O513 Q513:Y513">
    <cfRule type="cellIs" dxfId="450" priority="447" stopIfTrue="1" operator="equal">
      <formula>""</formula>
    </cfRule>
    <cfRule type="expression" dxfId="449" priority="448" stopIfTrue="1">
      <formula>G513="-"</formula>
    </cfRule>
  </conditionalFormatting>
  <conditionalFormatting sqref="H515:O515 Q515:Y515">
    <cfRule type="cellIs" dxfId="448" priority="445" stopIfTrue="1" operator="equal">
      <formula>""</formula>
    </cfRule>
    <cfRule type="expression" dxfId="447" priority="446" stopIfTrue="1">
      <formula>G515="-"</formula>
    </cfRule>
  </conditionalFormatting>
  <conditionalFormatting sqref="H514:O514 Q514:Y514">
    <cfRule type="cellIs" dxfId="446" priority="443" stopIfTrue="1" operator="equal">
      <formula>""</formula>
    </cfRule>
    <cfRule type="expression" dxfId="445" priority="444" stopIfTrue="1">
      <formula>G514="-"</formula>
    </cfRule>
  </conditionalFormatting>
  <conditionalFormatting sqref="H470:O470 Q470:Y470">
    <cfRule type="cellIs" dxfId="444" priority="441" stopIfTrue="1" operator="equal">
      <formula>""</formula>
    </cfRule>
    <cfRule type="expression" dxfId="443" priority="442" stopIfTrue="1">
      <formula>G470="-"</formula>
    </cfRule>
  </conditionalFormatting>
  <conditionalFormatting sqref="H584:O584 Q584:Y584">
    <cfRule type="cellIs" dxfId="442" priority="439" stopIfTrue="1" operator="equal">
      <formula>""</formula>
    </cfRule>
    <cfRule type="expression" dxfId="441" priority="440" stopIfTrue="1">
      <formula>G584="-"</formula>
    </cfRule>
  </conditionalFormatting>
  <conditionalFormatting sqref="H585:O585 Q585:Y585">
    <cfRule type="cellIs" dxfId="440" priority="437" stopIfTrue="1" operator="equal">
      <formula>""</formula>
    </cfRule>
    <cfRule type="expression" dxfId="439" priority="438" stopIfTrue="1">
      <formula>G585="-"</formula>
    </cfRule>
  </conditionalFormatting>
  <conditionalFormatting sqref="H561:O561 Q561:Y561">
    <cfRule type="cellIs" dxfId="438" priority="435" stopIfTrue="1" operator="equal">
      <formula>""</formula>
    </cfRule>
    <cfRule type="expression" dxfId="437" priority="436" stopIfTrue="1">
      <formula>G561="-"</formula>
    </cfRule>
  </conditionalFormatting>
  <conditionalFormatting sqref="H562:O562 Q562:Y562">
    <cfRule type="cellIs" dxfId="436" priority="433" stopIfTrue="1" operator="equal">
      <formula>""</formula>
    </cfRule>
    <cfRule type="expression" dxfId="435" priority="434" stopIfTrue="1">
      <formula>G562="-"</formula>
    </cfRule>
  </conditionalFormatting>
  <conditionalFormatting sqref="H563:O563 Q563:Y563">
    <cfRule type="cellIs" dxfId="434" priority="431" stopIfTrue="1" operator="equal">
      <formula>""</formula>
    </cfRule>
    <cfRule type="expression" dxfId="433" priority="432" stopIfTrue="1">
      <formula>G563="-"</formula>
    </cfRule>
  </conditionalFormatting>
  <conditionalFormatting sqref="H564:O564 Q564:Y564">
    <cfRule type="cellIs" dxfId="432" priority="429" stopIfTrue="1" operator="equal">
      <formula>""</formula>
    </cfRule>
    <cfRule type="expression" dxfId="431" priority="430" stopIfTrue="1">
      <formula>G564="-"</formula>
    </cfRule>
  </conditionalFormatting>
  <conditionalFormatting sqref="H565:O565 Q565:Y565">
    <cfRule type="cellIs" dxfId="430" priority="427" stopIfTrue="1" operator="equal">
      <formula>""</formula>
    </cfRule>
    <cfRule type="expression" dxfId="429" priority="428" stopIfTrue="1">
      <formula>G565="-"</formula>
    </cfRule>
  </conditionalFormatting>
  <conditionalFormatting sqref="H482:O482 Q482:Y482">
    <cfRule type="cellIs" dxfId="428" priority="425" stopIfTrue="1" operator="equal">
      <formula>""</formula>
    </cfRule>
    <cfRule type="expression" dxfId="427" priority="426" stopIfTrue="1">
      <formula>G482="-"</formula>
    </cfRule>
  </conditionalFormatting>
  <conditionalFormatting sqref="H440:O440 Q440:Y440">
    <cfRule type="cellIs" dxfId="426" priority="423" stopIfTrue="1" operator="equal">
      <formula>""</formula>
    </cfRule>
    <cfRule type="expression" dxfId="425" priority="424" stopIfTrue="1">
      <formula>G440="-"</formula>
    </cfRule>
  </conditionalFormatting>
  <conditionalFormatting sqref="H574:O574 Q574:Y574">
    <cfRule type="cellIs" dxfId="424" priority="421" stopIfTrue="1" operator="equal">
      <formula>""</formula>
    </cfRule>
    <cfRule type="expression" dxfId="423" priority="422" stopIfTrue="1">
      <formula>G574="-"</formula>
    </cfRule>
  </conditionalFormatting>
  <conditionalFormatting sqref="H527:O527 Q527:Y527">
    <cfRule type="cellIs" dxfId="422" priority="419" stopIfTrue="1" operator="equal">
      <formula>""</formula>
    </cfRule>
    <cfRule type="expression" dxfId="421" priority="420" stopIfTrue="1">
      <formula>G527="-"</formula>
    </cfRule>
  </conditionalFormatting>
  <conditionalFormatting sqref="H528:O528 Q528:Y528">
    <cfRule type="cellIs" dxfId="420" priority="417" stopIfTrue="1" operator="equal">
      <formula>""</formula>
    </cfRule>
    <cfRule type="expression" dxfId="419" priority="418" stopIfTrue="1">
      <formula>G528="-"</formula>
    </cfRule>
  </conditionalFormatting>
  <conditionalFormatting sqref="H595:O595 Q595:Y595">
    <cfRule type="cellIs" dxfId="418" priority="413" stopIfTrue="1" operator="equal">
      <formula>""</formula>
    </cfRule>
    <cfRule type="expression" dxfId="417" priority="414" stopIfTrue="1">
      <formula>G595="-"</formula>
    </cfRule>
  </conditionalFormatting>
  <conditionalFormatting sqref="H501:O501 Q501:Y501">
    <cfRule type="cellIs" dxfId="416" priority="411" stopIfTrue="1" operator="equal">
      <formula>""</formula>
    </cfRule>
    <cfRule type="expression" dxfId="415" priority="412" stopIfTrue="1">
      <formula>G501="-"</formula>
    </cfRule>
  </conditionalFormatting>
  <conditionalFormatting sqref="H302:O302 Q302:Y302">
    <cfRule type="cellIs" dxfId="414" priority="409" stopIfTrue="1" operator="equal">
      <formula>""</formula>
    </cfRule>
    <cfRule type="expression" dxfId="413" priority="410" stopIfTrue="1">
      <formula>G302="-"</formula>
    </cfRule>
  </conditionalFormatting>
  <conditionalFormatting sqref="H529:O529 Q529:Y529">
    <cfRule type="cellIs" dxfId="412" priority="415" stopIfTrue="1" operator="equal">
      <formula>""</formula>
    </cfRule>
    <cfRule type="expression" dxfId="411" priority="416" stopIfTrue="1">
      <formula>G529="-"</formula>
    </cfRule>
  </conditionalFormatting>
  <conditionalFormatting sqref="H596:O596 Q596:Y596">
    <cfRule type="cellIs" dxfId="410" priority="407" stopIfTrue="1" operator="equal">
      <formula>""</formula>
    </cfRule>
    <cfRule type="expression" dxfId="409" priority="408" stopIfTrue="1">
      <formula>G596="-"</formula>
    </cfRule>
  </conditionalFormatting>
  <conditionalFormatting sqref="H598:O598 Q598:Y598">
    <cfRule type="cellIs" dxfId="408" priority="405" stopIfTrue="1" operator="equal">
      <formula>""</formula>
    </cfRule>
    <cfRule type="expression" dxfId="407" priority="406" stopIfTrue="1">
      <formula>G598="-"</formula>
    </cfRule>
  </conditionalFormatting>
  <conditionalFormatting sqref="H599:O599 Q599:Y599">
    <cfRule type="cellIs" dxfId="406" priority="403" stopIfTrue="1" operator="equal">
      <formula>""</formula>
    </cfRule>
    <cfRule type="expression" dxfId="405" priority="404" stopIfTrue="1">
      <formula>G599="-"</formula>
    </cfRule>
  </conditionalFormatting>
  <conditionalFormatting sqref="H628:O628 Q628:Y628">
    <cfRule type="cellIs" dxfId="404" priority="401" stopIfTrue="1" operator="equal">
      <formula>""</formula>
    </cfRule>
    <cfRule type="expression" dxfId="403" priority="402" stopIfTrue="1">
      <formula>G628="-"</formula>
    </cfRule>
  </conditionalFormatting>
  <conditionalFormatting sqref="H639:O639 Q639:Y639">
    <cfRule type="cellIs" dxfId="402" priority="399" stopIfTrue="1" operator="equal">
      <formula>""</formula>
    </cfRule>
    <cfRule type="expression" dxfId="401" priority="400" stopIfTrue="1">
      <formula>G639="-"</formula>
    </cfRule>
  </conditionalFormatting>
  <conditionalFormatting sqref="H600:O600 Q600:Y600">
    <cfRule type="cellIs" dxfId="400" priority="397" stopIfTrue="1" operator="equal">
      <formula>""</formula>
    </cfRule>
    <cfRule type="expression" dxfId="399" priority="398" stopIfTrue="1">
      <formula>G600="-"</formula>
    </cfRule>
  </conditionalFormatting>
  <conditionalFormatting sqref="H601:O601 Q601:Y601">
    <cfRule type="cellIs" dxfId="398" priority="395" stopIfTrue="1" operator="equal">
      <formula>""</formula>
    </cfRule>
    <cfRule type="expression" dxfId="397" priority="396" stopIfTrue="1">
      <formula>G601="-"</formula>
    </cfRule>
  </conditionalFormatting>
  <conditionalFormatting sqref="H602:O602 Q602:Y602">
    <cfRule type="cellIs" dxfId="396" priority="393" stopIfTrue="1" operator="equal">
      <formula>""</formula>
    </cfRule>
    <cfRule type="expression" dxfId="395" priority="394" stopIfTrue="1">
      <formula>G602="-"</formula>
    </cfRule>
  </conditionalFormatting>
  <conditionalFormatting sqref="H306:O306 Q306:Y306">
    <cfRule type="cellIs" dxfId="394" priority="391" stopIfTrue="1" operator="equal">
      <formula>""</formula>
    </cfRule>
    <cfRule type="expression" dxfId="393" priority="392" stopIfTrue="1">
      <formula>G306="-"</formula>
    </cfRule>
  </conditionalFormatting>
  <conditionalFormatting sqref="H308:O308 Q308:Y308">
    <cfRule type="cellIs" dxfId="392" priority="389" stopIfTrue="1" operator="equal">
      <formula>""</formula>
    </cfRule>
    <cfRule type="expression" dxfId="391" priority="390" stopIfTrue="1">
      <formula>G308="-"</formula>
    </cfRule>
  </conditionalFormatting>
  <conditionalFormatting sqref="H613:O613 Q613:Y613">
    <cfRule type="cellIs" dxfId="390" priority="387" stopIfTrue="1" operator="equal">
      <formula>""</formula>
    </cfRule>
    <cfRule type="expression" dxfId="389" priority="388" stopIfTrue="1">
      <formula>G613="-"</formula>
    </cfRule>
  </conditionalFormatting>
  <conditionalFormatting sqref="H614:O614 Q614:Y614">
    <cfRule type="cellIs" dxfId="388" priority="385" stopIfTrue="1" operator="equal">
      <formula>""</formula>
    </cfRule>
    <cfRule type="expression" dxfId="387" priority="386" stopIfTrue="1">
      <formula>G614="-"</formula>
    </cfRule>
  </conditionalFormatting>
  <conditionalFormatting sqref="H615:O615 Q615:Y615">
    <cfRule type="cellIs" dxfId="386" priority="383" stopIfTrue="1" operator="equal">
      <formula>""</formula>
    </cfRule>
    <cfRule type="expression" dxfId="385" priority="384" stopIfTrue="1">
      <formula>G615="-"</formula>
    </cfRule>
  </conditionalFormatting>
  <conditionalFormatting sqref="H617:O617 Q617:Y617">
    <cfRule type="cellIs" dxfId="384" priority="381" stopIfTrue="1" operator="equal">
      <formula>""</formula>
    </cfRule>
    <cfRule type="expression" dxfId="383" priority="382" stopIfTrue="1">
      <formula>G617="-"</formula>
    </cfRule>
  </conditionalFormatting>
  <conditionalFormatting sqref="H618:O618 Q618:Y618">
    <cfRule type="cellIs" dxfId="382" priority="379" stopIfTrue="1" operator="equal">
      <formula>""</formula>
    </cfRule>
    <cfRule type="expression" dxfId="381" priority="380" stopIfTrue="1">
      <formula>G618="-"</formula>
    </cfRule>
  </conditionalFormatting>
  <conditionalFormatting sqref="H630:O630 Q630:Y630">
    <cfRule type="cellIs" dxfId="380" priority="365" stopIfTrue="1" operator="equal">
      <formula>""</formula>
    </cfRule>
    <cfRule type="expression" dxfId="379" priority="366" stopIfTrue="1">
      <formula>G630="-"</formula>
    </cfRule>
  </conditionalFormatting>
  <conditionalFormatting sqref="H631:O631 Q631:Y631">
    <cfRule type="cellIs" dxfId="378" priority="363" stopIfTrue="1" operator="equal">
      <formula>""</formula>
    </cfRule>
    <cfRule type="expression" dxfId="377" priority="364" stopIfTrue="1">
      <formula>G631="-"</formula>
    </cfRule>
  </conditionalFormatting>
  <conditionalFormatting sqref="H619:O624 Q619:Y624">
    <cfRule type="cellIs" dxfId="376" priority="377" stopIfTrue="1" operator="equal">
      <formula>""</formula>
    </cfRule>
    <cfRule type="expression" dxfId="375" priority="378" stopIfTrue="1">
      <formula>G619="-"</formula>
    </cfRule>
  </conditionalFormatting>
  <conditionalFormatting sqref="H625:O625 Q625:Y625">
    <cfRule type="cellIs" dxfId="374" priority="375" stopIfTrue="1" operator="equal">
      <formula>""</formula>
    </cfRule>
    <cfRule type="expression" dxfId="373" priority="376" stopIfTrue="1">
      <formula>G625="-"</formula>
    </cfRule>
  </conditionalFormatting>
  <conditionalFormatting sqref="H626:O626 Q626:Y626">
    <cfRule type="cellIs" dxfId="372" priority="373" stopIfTrue="1" operator="equal">
      <formula>""</formula>
    </cfRule>
    <cfRule type="expression" dxfId="371" priority="374" stopIfTrue="1">
      <formula>G626="-"</formula>
    </cfRule>
  </conditionalFormatting>
  <conditionalFormatting sqref="H627:O627 Q627:Y627">
    <cfRule type="cellIs" dxfId="370" priority="371" stopIfTrue="1" operator="equal">
      <formula>""</formula>
    </cfRule>
    <cfRule type="expression" dxfId="369" priority="372" stopIfTrue="1">
      <formula>G627="-"</formula>
    </cfRule>
  </conditionalFormatting>
  <conditionalFormatting sqref="H635:O635 H637:O637 Q637:Y637 Q635:Y635">
    <cfRule type="cellIs" dxfId="368" priority="369" stopIfTrue="1" operator="equal">
      <formula>""</formula>
    </cfRule>
    <cfRule type="expression" dxfId="367" priority="370" stopIfTrue="1">
      <formula>G635="-"</formula>
    </cfRule>
  </conditionalFormatting>
  <conditionalFormatting sqref="H629:O629 Q629:Y629">
    <cfRule type="cellIs" dxfId="366" priority="367" stopIfTrue="1" operator="equal">
      <formula>""</formula>
    </cfRule>
    <cfRule type="expression" dxfId="365" priority="368" stopIfTrue="1">
      <formula>G629="-"</formula>
    </cfRule>
  </conditionalFormatting>
  <conditionalFormatting sqref="H632:O632 H638:O638 Q638:Y638 Q632:Y632">
    <cfRule type="cellIs" dxfId="364" priority="361" stopIfTrue="1" operator="equal">
      <formula>""</formula>
    </cfRule>
    <cfRule type="expression" dxfId="363" priority="362" stopIfTrue="1">
      <formula>G632="-"</formula>
    </cfRule>
  </conditionalFormatting>
  <conditionalFormatting sqref="H647:O648 Q647:Y648">
    <cfRule type="cellIs" dxfId="362" priority="359" stopIfTrue="1" operator="equal">
      <formula>""</formula>
    </cfRule>
    <cfRule type="expression" dxfId="361" priority="360" stopIfTrue="1">
      <formula>G647="-"</formula>
    </cfRule>
  </conditionalFormatting>
  <conditionalFormatting sqref="H649:O649 Q649:Y649">
    <cfRule type="cellIs" dxfId="360" priority="357" stopIfTrue="1" operator="equal">
      <formula>""</formula>
    </cfRule>
    <cfRule type="expression" dxfId="359" priority="358" stopIfTrue="1">
      <formula>G649="-"</formula>
    </cfRule>
  </conditionalFormatting>
  <conditionalFormatting sqref="H653:O653 Q653:Y653">
    <cfRule type="cellIs" dxfId="358" priority="355" stopIfTrue="1" operator="equal">
      <formula>""</formula>
    </cfRule>
    <cfRule type="expression" dxfId="357" priority="356" stopIfTrue="1">
      <formula>G653="-"</formula>
    </cfRule>
  </conditionalFormatting>
  <conditionalFormatting sqref="H654:O654 H657:O657 Q657:Y657 Q654:Y654">
    <cfRule type="cellIs" dxfId="356" priority="353" stopIfTrue="1" operator="equal">
      <formula>""</formula>
    </cfRule>
    <cfRule type="expression" dxfId="355" priority="354" stopIfTrue="1">
      <formula>G654="-"</formula>
    </cfRule>
  </conditionalFormatting>
  <conditionalFormatting sqref="H659:O659 Q659:Y659">
    <cfRule type="cellIs" dxfId="354" priority="351" stopIfTrue="1" operator="equal">
      <formula>""</formula>
    </cfRule>
    <cfRule type="expression" dxfId="353" priority="352" stopIfTrue="1">
      <formula>G659="-"</formula>
    </cfRule>
  </conditionalFormatting>
  <conditionalFormatting sqref="H661:O661 Q661:Y661">
    <cfRule type="cellIs" dxfId="352" priority="349" stopIfTrue="1" operator="equal">
      <formula>""</formula>
    </cfRule>
    <cfRule type="expression" dxfId="351" priority="350" stopIfTrue="1">
      <formula>G661="-"</formula>
    </cfRule>
  </conditionalFormatting>
  <conditionalFormatting sqref="H668:O668 Q668:Y668">
    <cfRule type="cellIs" dxfId="350" priority="347" stopIfTrue="1" operator="equal">
      <formula>""</formula>
    </cfRule>
    <cfRule type="expression" dxfId="349" priority="348" stopIfTrue="1">
      <formula>G668="-"</formula>
    </cfRule>
  </conditionalFormatting>
  <conditionalFormatting sqref="H662:O663 Q662:Y663">
    <cfRule type="cellIs" dxfId="348" priority="345" stopIfTrue="1" operator="equal">
      <formula>""</formula>
    </cfRule>
    <cfRule type="expression" dxfId="347" priority="346" stopIfTrue="1">
      <formula>G662="-"</formula>
    </cfRule>
  </conditionalFormatting>
  <conditionalFormatting sqref="H736:O736 Q736:Y736">
    <cfRule type="cellIs" dxfId="346" priority="343" stopIfTrue="1" operator="equal">
      <formula>""</formula>
    </cfRule>
    <cfRule type="expression" dxfId="345" priority="344" stopIfTrue="1">
      <formula>G736="-"</formula>
    </cfRule>
  </conditionalFormatting>
  <conditionalFormatting sqref="H664:O664 Q664:Y664">
    <cfRule type="cellIs" dxfId="344" priority="339" stopIfTrue="1" operator="equal">
      <formula>""</formula>
    </cfRule>
    <cfRule type="expression" dxfId="343" priority="340" stopIfTrue="1">
      <formula>G664="-"</formula>
    </cfRule>
  </conditionalFormatting>
  <conditionalFormatting sqref="H634:O634 Q634:Y634">
    <cfRule type="cellIs" dxfId="342" priority="341" stopIfTrue="1" operator="equal">
      <formula>""</formula>
    </cfRule>
    <cfRule type="expression" dxfId="341" priority="342" stopIfTrue="1">
      <formula>G634="-"</formula>
    </cfRule>
  </conditionalFormatting>
  <conditionalFormatting sqref="H644:O644 Q644:Y644">
    <cfRule type="cellIs" dxfId="340" priority="337" stopIfTrue="1" operator="equal">
      <formula>""</formula>
    </cfRule>
    <cfRule type="expression" dxfId="339" priority="338" stopIfTrue="1">
      <formula>G644="-"</formula>
    </cfRule>
  </conditionalFormatting>
  <conditionalFormatting sqref="H677:O677 Q677:Y677">
    <cfRule type="cellIs" dxfId="338" priority="335" stopIfTrue="1" operator="equal">
      <formula>""</formula>
    </cfRule>
    <cfRule type="expression" dxfId="337" priority="336" stopIfTrue="1">
      <formula>G677="-"</formula>
    </cfRule>
  </conditionalFormatting>
  <conditionalFormatting sqref="H675:O675 Q675:Y675">
    <cfRule type="cellIs" dxfId="336" priority="333" stopIfTrue="1" operator="equal">
      <formula>""</formula>
    </cfRule>
    <cfRule type="expression" dxfId="335" priority="334" stopIfTrue="1">
      <formula>G675="-"</formula>
    </cfRule>
  </conditionalFormatting>
  <conditionalFormatting sqref="H646:O646 Q646:Y646">
    <cfRule type="cellIs" dxfId="334" priority="325" stopIfTrue="1" operator="equal">
      <formula>""</formula>
    </cfRule>
    <cfRule type="expression" dxfId="333" priority="326" stopIfTrue="1">
      <formula>G646="-"</formula>
    </cfRule>
  </conditionalFormatting>
  <conditionalFormatting sqref="H652:O652 Q652:Y652">
    <cfRule type="cellIs" dxfId="332" priority="317" stopIfTrue="1" operator="equal">
      <formula>""</formula>
    </cfRule>
    <cfRule type="expression" dxfId="331" priority="318" stopIfTrue="1">
      <formula>G652="-"</formula>
    </cfRule>
  </conditionalFormatting>
  <conditionalFormatting sqref="H636:O636 Q636:Y636">
    <cfRule type="cellIs" dxfId="330" priority="331" stopIfTrue="1" operator="equal">
      <formula>""</formula>
    </cfRule>
    <cfRule type="expression" dxfId="329" priority="332" stopIfTrue="1">
      <formula>G636="-"</formula>
    </cfRule>
  </conditionalFormatting>
  <conditionalFormatting sqref="H676:O676 Q676:Y676">
    <cfRule type="cellIs" dxfId="328" priority="329" stopIfTrue="1" operator="equal">
      <formula>""</formula>
    </cfRule>
    <cfRule type="expression" dxfId="327" priority="330" stopIfTrue="1">
      <formula>G676="-"</formula>
    </cfRule>
  </conditionalFormatting>
  <conditionalFormatting sqref="H633:O633 Q633:Y633">
    <cfRule type="cellIs" dxfId="326" priority="327" stopIfTrue="1" operator="equal">
      <formula>""</formula>
    </cfRule>
    <cfRule type="expression" dxfId="325" priority="328" stopIfTrue="1">
      <formula>G633="-"</formula>
    </cfRule>
  </conditionalFormatting>
  <conditionalFormatting sqref="H665:O665 Q665:Y665">
    <cfRule type="cellIs" dxfId="324" priority="323" stopIfTrue="1" operator="equal">
      <formula>""</formula>
    </cfRule>
    <cfRule type="expression" dxfId="323" priority="324" stopIfTrue="1">
      <formula>G665="-"</formula>
    </cfRule>
  </conditionalFormatting>
  <conditionalFormatting sqref="H666:O666 Q666:Y666">
    <cfRule type="cellIs" dxfId="322" priority="321" stopIfTrue="1" operator="equal">
      <formula>""</formula>
    </cfRule>
    <cfRule type="expression" dxfId="321" priority="322" stopIfTrue="1">
      <formula>G666="-"</formula>
    </cfRule>
  </conditionalFormatting>
  <conditionalFormatting sqref="H667:O667 Q667:Y667">
    <cfRule type="cellIs" dxfId="320" priority="319" stopIfTrue="1" operator="equal">
      <formula>""</formula>
    </cfRule>
    <cfRule type="expression" dxfId="319" priority="320" stopIfTrue="1">
      <formula>G667="-"</formula>
    </cfRule>
  </conditionalFormatting>
  <conditionalFormatting sqref="H658:O658 Q658:Y658">
    <cfRule type="cellIs" dxfId="318" priority="315" stopIfTrue="1" operator="equal">
      <formula>""</formula>
    </cfRule>
    <cfRule type="expression" dxfId="317" priority="316" stopIfTrue="1">
      <formula>G658="-"</formula>
    </cfRule>
  </conditionalFormatting>
  <conditionalFormatting sqref="H656:O656 Q656:Y656">
    <cfRule type="cellIs" dxfId="316" priority="313" stopIfTrue="1" operator="equal">
      <formula>""</formula>
    </cfRule>
    <cfRule type="expression" dxfId="315" priority="314" stopIfTrue="1">
      <formula>G656="-"</formula>
    </cfRule>
  </conditionalFormatting>
  <conditionalFormatting sqref="H660:O660 Q660:Y660">
    <cfRule type="cellIs" dxfId="314" priority="309" stopIfTrue="1" operator="equal">
      <formula>""</formula>
    </cfRule>
    <cfRule type="expression" dxfId="313" priority="310" stopIfTrue="1">
      <formula>G660="-"</formula>
    </cfRule>
  </conditionalFormatting>
  <conditionalFormatting sqref="H679:O679 Q679:Y679">
    <cfRule type="cellIs" dxfId="312" priority="311" stopIfTrue="1" operator="equal">
      <formula>""</formula>
    </cfRule>
    <cfRule type="expression" dxfId="311" priority="312" stopIfTrue="1">
      <formula>G679="-"</formula>
    </cfRule>
  </conditionalFormatting>
  <conditionalFormatting sqref="H671:O671 Q671:Y671">
    <cfRule type="cellIs" dxfId="310" priority="305" stopIfTrue="1" operator="equal">
      <formula>""</formula>
    </cfRule>
    <cfRule type="expression" dxfId="309" priority="306" stopIfTrue="1">
      <formula>G671="-"</formula>
    </cfRule>
  </conditionalFormatting>
  <conditionalFormatting sqref="H669:O669 Q669:Y669">
    <cfRule type="cellIs" dxfId="308" priority="307" stopIfTrue="1" operator="equal">
      <formula>""</formula>
    </cfRule>
    <cfRule type="expression" dxfId="307" priority="308" stopIfTrue="1">
      <formula>G669="-"</formula>
    </cfRule>
  </conditionalFormatting>
  <conditionalFormatting sqref="H672:O672 Q672:Y672">
    <cfRule type="cellIs" dxfId="306" priority="303" stopIfTrue="1" operator="equal">
      <formula>""</formula>
    </cfRule>
    <cfRule type="expression" dxfId="305" priority="304" stopIfTrue="1">
      <formula>G672="-"</formula>
    </cfRule>
  </conditionalFormatting>
  <conditionalFormatting sqref="H678:O678 Q678:Y678">
    <cfRule type="cellIs" dxfId="304" priority="301" stopIfTrue="1" operator="equal">
      <formula>""</formula>
    </cfRule>
    <cfRule type="expression" dxfId="303" priority="302" stopIfTrue="1">
      <formula>G678="-"</formula>
    </cfRule>
  </conditionalFormatting>
  <conditionalFormatting sqref="H304:O304 Q304:Y304">
    <cfRule type="cellIs" dxfId="302" priority="299" stopIfTrue="1" operator="equal">
      <formula>""</formula>
    </cfRule>
    <cfRule type="expression" dxfId="301" priority="300" stopIfTrue="1">
      <formula>G304="-"</formula>
    </cfRule>
  </conditionalFormatting>
  <conditionalFormatting sqref="H680:O680 Q680:Y680">
    <cfRule type="cellIs" dxfId="300" priority="297" stopIfTrue="1" operator="equal">
      <formula>""</formula>
    </cfRule>
    <cfRule type="expression" dxfId="299" priority="298" stopIfTrue="1">
      <formula>G680="-"</formula>
    </cfRule>
  </conditionalFormatting>
  <conditionalFormatting sqref="H712:O712 Q712:Y712">
    <cfRule type="cellIs" dxfId="298" priority="295" stopIfTrue="1" operator="equal">
      <formula>""</formula>
    </cfRule>
    <cfRule type="expression" dxfId="297" priority="296" stopIfTrue="1">
      <formula>G712="-"</formula>
    </cfRule>
  </conditionalFormatting>
  <conditionalFormatting sqref="H695:O695 Q695:Y695">
    <cfRule type="cellIs" dxfId="296" priority="293" stopIfTrue="1" operator="equal">
      <formula>""</formula>
    </cfRule>
    <cfRule type="expression" dxfId="295" priority="294" stopIfTrue="1">
      <formula>G695="-"</formula>
    </cfRule>
  </conditionalFormatting>
  <conditionalFormatting sqref="H693:O693 Q693:Y693">
    <cfRule type="cellIs" dxfId="294" priority="291" stopIfTrue="1" operator="equal">
      <formula>""</formula>
    </cfRule>
    <cfRule type="expression" dxfId="293" priority="292" stopIfTrue="1">
      <formula>G693="-"</formula>
    </cfRule>
  </conditionalFormatting>
  <conditionalFormatting sqref="H684:O684 Q684:Y684">
    <cfRule type="cellIs" dxfId="292" priority="289" stopIfTrue="1" operator="equal">
      <formula>""</formula>
    </cfRule>
    <cfRule type="expression" dxfId="291" priority="290" stopIfTrue="1">
      <formula>G684="-"</formula>
    </cfRule>
  </conditionalFormatting>
  <conditionalFormatting sqref="H685:O685 Q685:Y685">
    <cfRule type="cellIs" dxfId="290" priority="287" stopIfTrue="1" operator="equal">
      <formula>""</formula>
    </cfRule>
    <cfRule type="expression" dxfId="289" priority="288" stopIfTrue="1">
      <formula>G685="-"</formula>
    </cfRule>
  </conditionalFormatting>
  <conditionalFormatting sqref="H686:O686 Q686:Y686">
    <cfRule type="cellIs" dxfId="288" priority="285" stopIfTrue="1" operator="equal">
      <formula>""</formula>
    </cfRule>
    <cfRule type="expression" dxfId="287" priority="286" stopIfTrue="1">
      <formula>G686="-"</formula>
    </cfRule>
  </conditionalFormatting>
  <conditionalFormatting sqref="H687:O687 Q687:Y687">
    <cfRule type="cellIs" dxfId="286" priority="283" stopIfTrue="1" operator="equal">
      <formula>""</formula>
    </cfRule>
    <cfRule type="expression" dxfId="285" priority="284" stopIfTrue="1">
      <formula>G687="-"</formula>
    </cfRule>
  </conditionalFormatting>
  <conditionalFormatting sqref="H688:O688 Q688:Y688">
    <cfRule type="cellIs" dxfId="284" priority="281" stopIfTrue="1" operator="equal">
      <formula>""</formula>
    </cfRule>
    <cfRule type="expression" dxfId="283" priority="282" stopIfTrue="1">
      <formula>G688="-"</formula>
    </cfRule>
  </conditionalFormatting>
  <conditionalFormatting sqref="H689:O689 Q689:Y689">
    <cfRule type="cellIs" dxfId="282" priority="279" stopIfTrue="1" operator="equal">
      <formula>""</formula>
    </cfRule>
    <cfRule type="expression" dxfId="281" priority="280" stopIfTrue="1">
      <formula>G689="-"</formula>
    </cfRule>
  </conditionalFormatting>
  <conditionalFormatting sqref="H692:O692 Q692:Y692">
    <cfRule type="cellIs" dxfId="280" priority="277" stopIfTrue="1" operator="equal">
      <formula>""</formula>
    </cfRule>
    <cfRule type="expression" dxfId="279" priority="278" stopIfTrue="1">
      <formula>G692="-"</formula>
    </cfRule>
  </conditionalFormatting>
  <conditionalFormatting sqref="H691:O691 Q691:Y691">
    <cfRule type="cellIs" dxfId="278" priority="275" stopIfTrue="1" operator="equal">
      <formula>""</formula>
    </cfRule>
    <cfRule type="expression" dxfId="277" priority="276" stopIfTrue="1">
      <formula>G691="-"</formula>
    </cfRule>
  </conditionalFormatting>
  <conditionalFormatting sqref="H690:O690 Q690:Y690">
    <cfRule type="cellIs" dxfId="276" priority="273" stopIfTrue="1" operator="equal">
      <formula>""</formula>
    </cfRule>
    <cfRule type="expression" dxfId="275" priority="274" stopIfTrue="1">
      <formula>G690="-"</formula>
    </cfRule>
  </conditionalFormatting>
  <conditionalFormatting sqref="H694:O694 Q694:Y694">
    <cfRule type="cellIs" dxfId="274" priority="271" stopIfTrue="1" operator="equal">
      <formula>""</formula>
    </cfRule>
    <cfRule type="expression" dxfId="273" priority="272" stopIfTrue="1">
      <formula>G694="-"</formula>
    </cfRule>
  </conditionalFormatting>
  <conditionalFormatting sqref="H699:O699 Q699:Y699">
    <cfRule type="cellIs" dxfId="272" priority="269" stopIfTrue="1" operator="equal">
      <formula>""</formula>
    </cfRule>
    <cfRule type="expression" dxfId="271" priority="270" stopIfTrue="1">
      <formula>G699="-"</formula>
    </cfRule>
  </conditionalFormatting>
  <conditionalFormatting sqref="H697:O698 Q697:Y698">
    <cfRule type="cellIs" dxfId="270" priority="267" stopIfTrue="1" operator="equal">
      <formula>""</formula>
    </cfRule>
    <cfRule type="expression" dxfId="269" priority="268" stopIfTrue="1">
      <formula>G697="-"</formula>
    </cfRule>
  </conditionalFormatting>
  <conditionalFormatting sqref="H703:O703 Q703:Y703">
    <cfRule type="cellIs" dxfId="268" priority="259" stopIfTrue="1" operator="equal">
      <formula>""</formula>
    </cfRule>
    <cfRule type="expression" dxfId="267" priority="260" stopIfTrue="1">
      <formula>G703="-"</formula>
    </cfRule>
  </conditionalFormatting>
  <conditionalFormatting sqref="H704:O704 Q704:Y704">
    <cfRule type="cellIs" dxfId="266" priority="257" stopIfTrue="1" operator="equal">
      <formula>""</formula>
    </cfRule>
    <cfRule type="expression" dxfId="265" priority="258" stopIfTrue="1">
      <formula>G704="-"</formula>
    </cfRule>
  </conditionalFormatting>
  <conditionalFormatting sqref="H705:O705 Q705:Y705">
    <cfRule type="cellIs" dxfId="264" priority="255" stopIfTrue="1" operator="equal">
      <formula>""</formula>
    </cfRule>
    <cfRule type="expression" dxfId="263" priority="256" stopIfTrue="1">
      <formula>G705="-"</formula>
    </cfRule>
  </conditionalFormatting>
  <conditionalFormatting sqref="H706:O706 Q706:Y706">
    <cfRule type="cellIs" dxfId="262" priority="253" stopIfTrue="1" operator="equal">
      <formula>""</formula>
    </cfRule>
    <cfRule type="expression" dxfId="261" priority="254" stopIfTrue="1">
      <formula>G706="-"</formula>
    </cfRule>
  </conditionalFormatting>
  <conditionalFormatting sqref="H700:O700 Q700:Y700">
    <cfRule type="cellIs" dxfId="260" priority="265" stopIfTrue="1" operator="equal">
      <formula>""</formula>
    </cfRule>
    <cfRule type="expression" dxfId="259" priority="266" stopIfTrue="1">
      <formula>G700="-"</formula>
    </cfRule>
  </conditionalFormatting>
  <conditionalFormatting sqref="H701:O701 Q701:Y701">
    <cfRule type="cellIs" dxfId="258" priority="263" stopIfTrue="1" operator="equal">
      <formula>""</formula>
    </cfRule>
    <cfRule type="expression" dxfId="257" priority="264" stopIfTrue="1">
      <formula>G701="-"</formula>
    </cfRule>
  </conditionalFormatting>
  <conditionalFormatting sqref="H702:O702 Q702:Y702">
    <cfRule type="cellIs" dxfId="256" priority="261" stopIfTrue="1" operator="equal">
      <formula>""</formula>
    </cfRule>
    <cfRule type="expression" dxfId="255" priority="262" stopIfTrue="1">
      <formula>G702="-"</formula>
    </cfRule>
  </conditionalFormatting>
  <conditionalFormatting sqref="H707:O710 Q707:Y710">
    <cfRule type="cellIs" dxfId="254" priority="251" stopIfTrue="1" operator="equal">
      <formula>""</formula>
    </cfRule>
    <cfRule type="expression" dxfId="253" priority="252" stopIfTrue="1">
      <formula>G707="-"</formula>
    </cfRule>
  </conditionalFormatting>
  <conditionalFormatting sqref="H737:O737 Q737:Y737">
    <cfRule type="cellIs" dxfId="252" priority="249" stopIfTrue="1" operator="equal">
      <formula>""</formula>
    </cfRule>
    <cfRule type="expression" dxfId="251" priority="250" stopIfTrue="1">
      <formula>G737="-"</formula>
    </cfRule>
  </conditionalFormatting>
  <conditionalFormatting sqref="H738:O738 Q738:Y738">
    <cfRule type="cellIs" dxfId="250" priority="247" stopIfTrue="1" operator="equal">
      <formula>""</formula>
    </cfRule>
    <cfRule type="expression" dxfId="249" priority="248" stopIfTrue="1">
      <formula>G738="-"</formula>
    </cfRule>
  </conditionalFormatting>
  <conditionalFormatting sqref="H739:O739 Q739:Y739">
    <cfRule type="cellIs" dxfId="248" priority="245" stopIfTrue="1" operator="equal">
      <formula>""</formula>
    </cfRule>
    <cfRule type="expression" dxfId="247" priority="246" stopIfTrue="1">
      <formula>G739="-"</formula>
    </cfRule>
  </conditionalFormatting>
  <conditionalFormatting sqref="H713:O713 Q713:Y713">
    <cfRule type="cellIs" dxfId="246" priority="241" stopIfTrue="1" operator="equal">
      <formula>""</formula>
    </cfRule>
    <cfRule type="expression" dxfId="245" priority="242" stopIfTrue="1">
      <formula>G713="-"</formula>
    </cfRule>
  </conditionalFormatting>
  <conditionalFormatting sqref="H740:O740 Q740:Y740">
    <cfRule type="cellIs" dxfId="244" priority="243" stopIfTrue="1" operator="equal">
      <formula>""</formula>
    </cfRule>
    <cfRule type="expression" dxfId="243" priority="244" stopIfTrue="1">
      <formula>G740="-"</formula>
    </cfRule>
  </conditionalFormatting>
  <conditionalFormatting sqref="H715:O715 Q715:Y715">
    <cfRule type="cellIs" dxfId="242" priority="239" stopIfTrue="1" operator="equal">
      <formula>""</formula>
    </cfRule>
    <cfRule type="expression" dxfId="241" priority="240" stopIfTrue="1">
      <formula>G715="-"</formula>
    </cfRule>
  </conditionalFormatting>
  <conditionalFormatting sqref="H716:O717 Q716:Y717">
    <cfRule type="cellIs" dxfId="240" priority="237" stopIfTrue="1" operator="equal">
      <formula>""</formula>
    </cfRule>
    <cfRule type="expression" dxfId="239" priority="238" stopIfTrue="1">
      <formula>G716="-"</formula>
    </cfRule>
  </conditionalFormatting>
  <conditionalFormatting sqref="H718:O718 Q718:Y718">
    <cfRule type="cellIs" dxfId="238" priority="235" stopIfTrue="1" operator="equal">
      <formula>""</formula>
    </cfRule>
    <cfRule type="expression" dxfId="237" priority="236" stopIfTrue="1">
      <formula>G718="-"</formula>
    </cfRule>
  </conditionalFormatting>
  <conditionalFormatting sqref="H721:O721 Q721:Y721">
    <cfRule type="cellIs" dxfId="236" priority="229" stopIfTrue="1" operator="equal">
      <formula>""</formula>
    </cfRule>
    <cfRule type="expression" dxfId="235" priority="230" stopIfTrue="1">
      <formula>G721="-"</formula>
    </cfRule>
  </conditionalFormatting>
  <conditionalFormatting sqref="H719:O719 Q719:Y719">
    <cfRule type="cellIs" dxfId="234" priority="233" stopIfTrue="1" operator="equal">
      <formula>""</formula>
    </cfRule>
    <cfRule type="expression" dxfId="233" priority="234" stopIfTrue="1">
      <formula>G719="-"</formula>
    </cfRule>
  </conditionalFormatting>
  <conditionalFormatting sqref="H720:O720 Q720:Y720">
    <cfRule type="cellIs" dxfId="232" priority="231" stopIfTrue="1" operator="equal">
      <formula>""</formula>
    </cfRule>
    <cfRule type="expression" dxfId="231" priority="232" stopIfTrue="1">
      <formula>G720="-"</formula>
    </cfRule>
  </conditionalFormatting>
  <conditionalFormatting sqref="H729:O729 Q729:Y729">
    <cfRule type="cellIs" dxfId="230" priority="211" stopIfTrue="1" operator="equal">
      <formula>""</formula>
    </cfRule>
    <cfRule type="expression" dxfId="229" priority="212" stopIfTrue="1">
      <formula>G729="-"</formula>
    </cfRule>
  </conditionalFormatting>
  <conditionalFormatting sqref="H722:O722 Q722:Y722">
    <cfRule type="cellIs" dxfId="228" priority="227" stopIfTrue="1" operator="equal">
      <formula>""</formula>
    </cfRule>
    <cfRule type="expression" dxfId="227" priority="228" stopIfTrue="1">
      <formula>G722="-"</formula>
    </cfRule>
  </conditionalFormatting>
  <conditionalFormatting sqref="H347:O347 Q347:Y347">
    <cfRule type="cellIs" dxfId="226" priority="217" stopIfTrue="1" operator="equal">
      <formula>""</formula>
    </cfRule>
    <cfRule type="expression" dxfId="225" priority="218" stopIfTrue="1">
      <formula>G347="-"</formula>
    </cfRule>
  </conditionalFormatting>
  <conditionalFormatting sqref="H503:O503 Q503:Y503">
    <cfRule type="cellIs" dxfId="224" priority="215" stopIfTrue="1" operator="equal">
      <formula>""</formula>
    </cfRule>
    <cfRule type="expression" dxfId="223" priority="216" stopIfTrue="1">
      <formula>G503="-"</formula>
    </cfRule>
  </conditionalFormatting>
  <conditionalFormatting sqref="H333:O333 Q333:Y333">
    <cfRule type="cellIs" dxfId="222" priority="221" stopIfTrue="1" operator="equal">
      <formula>""</formula>
    </cfRule>
    <cfRule type="expression" dxfId="221" priority="222" stopIfTrue="1">
      <formula>G333="-"</formula>
    </cfRule>
  </conditionalFormatting>
  <conditionalFormatting sqref="H727:O727 Q727:Y727">
    <cfRule type="cellIs" dxfId="220" priority="225" stopIfTrue="1" operator="equal">
      <formula>""</formula>
    </cfRule>
    <cfRule type="expression" dxfId="219" priority="226" stopIfTrue="1">
      <formula>G727="-"</formula>
    </cfRule>
  </conditionalFormatting>
  <conditionalFormatting sqref="H332:O332 Q332:Y332">
    <cfRule type="cellIs" dxfId="218" priority="223" stopIfTrue="1" operator="equal">
      <formula>""</formula>
    </cfRule>
    <cfRule type="expression" dxfId="217" priority="224" stopIfTrue="1">
      <formula>G332="-"</formula>
    </cfRule>
  </conditionalFormatting>
  <conditionalFormatting sqref="H342:O342 Q342:Y342">
    <cfRule type="cellIs" dxfId="216" priority="219" stopIfTrue="1" operator="equal">
      <formula>""</formula>
    </cfRule>
    <cfRule type="expression" dxfId="215" priority="220" stopIfTrue="1">
      <formula>G342="-"</formula>
    </cfRule>
  </conditionalFormatting>
  <conditionalFormatting sqref="H731:O731 Q731:Y731">
    <cfRule type="cellIs" dxfId="214" priority="207" stopIfTrue="1" operator="equal">
      <formula>""</formula>
    </cfRule>
    <cfRule type="expression" dxfId="213" priority="208" stopIfTrue="1">
      <formula>G731="-"</formula>
    </cfRule>
  </conditionalFormatting>
  <conditionalFormatting sqref="H696:O696 Q696:Y696">
    <cfRule type="cellIs" dxfId="212" priority="209" stopIfTrue="1" operator="equal">
      <formula>""</formula>
    </cfRule>
    <cfRule type="expression" dxfId="211" priority="210" stopIfTrue="1">
      <formula>G696="-"</formula>
    </cfRule>
  </conditionalFormatting>
  <conditionalFormatting sqref="H655:O655 Q655:Y655">
    <cfRule type="cellIs" dxfId="210" priority="205" stopIfTrue="1" operator="equal">
      <formula>""</formula>
    </cfRule>
    <cfRule type="expression" dxfId="209" priority="206" stopIfTrue="1">
      <formula>G655="-"</formula>
    </cfRule>
  </conditionalFormatting>
  <conditionalFormatting sqref="H208:O208 Q208:Y208">
    <cfRule type="cellIs" dxfId="208" priority="213" stopIfTrue="1" operator="equal">
      <formula>""</formula>
    </cfRule>
    <cfRule type="expression" dxfId="207" priority="214" stopIfTrue="1">
      <formula>G208="-"</formula>
    </cfRule>
  </conditionalFormatting>
  <conditionalFormatting sqref="H206:O206 Q206:Y206">
    <cfRule type="cellIs" dxfId="206" priority="203" stopIfTrue="1" operator="equal">
      <formula>""</formula>
    </cfRule>
    <cfRule type="expression" dxfId="205" priority="204" stopIfTrue="1">
      <formula>G206="-"</formula>
    </cfRule>
  </conditionalFormatting>
  <conditionalFormatting sqref="H537:O537 Q537:Y537">
    <cfRule type="cellIs" dxfId="204" priority="197" stopIfTrue="1" operator="equal">
      <formula>""</formula>
    </cfRule>
    <cfRule type="expression" dxfId="203" priority="198" stopIfTrue="1">
      <formula>G537="-"</formula>
    </cfRule>
  </conditionalFormatting>
  <conditionalFormatting sqref="H724:O724 Q724:Y724">
    <cfRule type="cellIs" dxfId="202" priority="189" stopIfTrue="1" operator="equal">
      <formula>""</formula>
    </cfRule>
    <cfRule type="expression" dxfId="201" priority="190" stopIfTrue="1">
      <formula>G724="-"</formula>
    </cfRule>
  </conditionalFormatting>
  <conditionalFormatting sqref="H447:O447 Q447:Y447">
    <cfRule type="cellIs" dxfId="200" priority="195" stopIfTrue="1" operator="equal">
      <formula>""</formula>
    </cfRule>
    <cfRule type="expression" dxfId="199" priority="196" stopIfTrue="1">
      <formula>G447="-"</formula>
    </cfRule>
  </conditionalFormatting>
  <conditionalFormatting sqref="H711:O711 Q711:Y711">
    <cfRule type="cellIs" dxfId="198" priority="193" stopIfTrue="1" operator="equal">
      <formula>""</formula>
    </cfRule>
    <cfRule type="expression" dxfId="197" priority="194" stopIfTrue="1">
      <formula>G711="-"</formula>
    </cfRule>
  </conditionalFormatting>
  <conditionalFormatting sqref="H714:O714 Q714:Y714">
    <cfRule type="cellIs" dxfId="196" priority="191" stopIfTrue="1" operator="equal">
      <formula>""</formula>
    </cfRule>
    <cfRule type="expression" dxfId="195" priority="192" stopIfTrue="1">
      <formula>G714="-"</formula>
    </cfRule>
  </conditionalFormatting>
  <conditionalFormatting sqref="H535:O535 Q535:Y535">
    <cfRule type="cellIs" dxfId="194" priority="201" stopIfTrue="1" operator="equal">
      <formula>""</formula>
    </cfRule>
    <cfRule type="expression" dxfId="193" priority="202" stopIfTrue="1">
      <formula>G535="-"</formula>
    </cfRule>
  </conditionalFormatting>
  <conditionalFormatting sqref="H536:O536 Q536:Y536">
    <cfRule type="cellIs" dxfId="192" priority="199" stopIfTrue="1" operator="equal">
      <formula>""</formula>
    </cfRule>
    <cfRule type="expression" dxfId="191" priority="200" stopIfTrue="1">
      <formula>G536="-"</formula>
    </cfRule>
  </conditionalFormatting>
  <conditionalFormatting sqref="H640:O640 Q640:Y640">
    <cfRule type="cellIs" dxfId="190" priority="183" stopIfTrue="1" operator="equal">
      <formula>""</formula>
    </cfRule>
    <cfRule type="expression" dxfId="189" priority="184" stopIfTrue="1">
      <formula>G640="-"</formula>
    </cfRule>
  </conditionalFormatting>
  <conditionalFormatting sqref="H683:O683 Q683:Y683">
    <cfRule type="cellIs" dxfId="188" priority="187" stopIfTrue="1" operator="equal">
      <formula>""</formula>
    </cfRule>
    <cfRule type="expression" dxfId="187" priority="188" stopIfTrue="1">
      <formula>G683="-"</formula>
    </cfRule>
  </conditionalFormatting>
  <conditionalFormatting sqref="H681:O681 Q681:Y681">
    <cfRule type="cellIs" dxfId="186" priority="185" stopIfTrue="1" operator="equal">
      <formula>""</formula>
    </cfRule>
    <cfRule type="expression" dxfId="185" priority="186" stopIfTrue="1">
      <formula>G681="-"</formula>
    </cfRule>
  </conditionalFormatting>
  <conditionalFormatting sqref="H269:O269 Q269:Y269">
    <cfRule type="cellIs" dxfId="184" priority="181" stopIfTrue="1" operator="equal">
      <formula>""</formula>
    </cfRule>
    <cfRule type="expression" dxfId="183" priority="182" stopIfTrue="1">
      <formula>G269="-"</formula>
    </cfRule>
  </conditionalFormatting>
  <conditionalFormatting sqref="H682:O682 Q682:Y682">
    <cfRule type="cellIs" dxfId="182" priority="179" stopIfTrue="1" operator="equal">
      <formula>""</formula>
    </cfRule>
    <cfRule type="expression" dxfId="181" priority="180" stopIfTrue="1">
      <formula>G682="-"</formula>
    </cfRule>
  </conditionalFormatting>
  <conditionalFormatting sqref="H744:O744 Q744:Y744">
    <cfRule type="cellIs" dxfId="180" priority="177" stopIfTrue="1" operator="equal">
      <formula>""</formula>
    </cfRule>
    <cfRule type="expression" dxfId="179" priority="178" stopIfTrue="1">
      <formula>G744="-"</formula>
    </cfRule>
  </conditionalFormatting>
  <conditionalFormatting sqref="H735:O735 Q735:Y735">
    <cfRule type="cellIs" dxfId="178" priority="175" stopIfTrue="1" operator="equal">
      <formula>""</formula>
    </cfRule>
    <cfRule type="expression" dxfId="177" priority="176" stopIfTrue="1">
      <formula>G735="-"</formula>
    </cfRule>
  </conditionalFormatting>
  <conditionalFormatting sqref="H741:O741 Q741:Y741">
    <cfRule type="cellIs" dxfId="176" priority="173" stopIfTrue="1" operator="equal">
      <formula>""</formula>
    </cfRule>
    <cfRule type="expression" dxfId="175" priority="174" stopIfTrue="1">
      <formula>G741="-"</formula>
    </cfRule>
  </conditionalFormatting>
  <conditionalFormatting sqref="H100:O100 Q100:Y100">
    <cfRule type="cellIs" dxfId="174" priority="171" stopIfTrue="1" operator="equal">
      <formula>""</formula>
    </cfRule>
    <cfRule type="expression" dxfId="173" priority="172" stopIfTrue="1">
      <formula>G100="-"</formula>
    </cfRule>
  </conditionalFormatting>
  <conditionalFormatting sqref="H734:O734 Q734:Y734">
    <cfRule type="cellIs" dxfId="172" priority="169" stopIfTrue="1" operator="equal">
      <formula>""</formula>
    </cfRule>
    <cfRule type="expression" dxfId="171" priority="170" stopIfTrue="1">
      <formula>G734="-"</formula>
    </cfRule>
  </conditionalFormatting>
  <conditionalFormatting sqref="H733:O733 Q733:Y733">
    <cfRule type="cellIs" dxfId="170" priority="165" stopIfTrue="1" operator="equal">
      <formula>""</formula>
    </cfRule>
    <cfRule type="expression" dxfId="169" priority="166" stopIfTrue="1">
      <formula>G733="-"</formula>
    </cfRule>
  </conditionalFormatting>
  <conditionalFormatting sqref="H732:O732 Q732:Y732">
    <cfRule type="cellIs" dxfId="168" priority="167" stopIfTrue="1" operator="equal">
      <formula>""</formula>
    </cfRule>
    <cfRule type="expression" dxfId="167" priority="168" stopIfTrue="1">
      <formula>G732="-"</formula>
    </cfRule>
  </conditionalFormatting>
  <conditionalFormatting sqref="H745:O745 Q745:Y745">
    <cfRule type="cellIs" dxfId="166" priority="163" stopIfTrue="1" operator="equal">
      <formula>""</formula>
    </cfRule>
    <cfRule type="expression" dxfId="165" priority="164" stopIfTrue="1">
      <formula>G745="-"</formula>
    </cfRule>
  </conditionalFormatting>
  <conditionalFormatting sqref="H746:O746 Q746:Y746">
    <cfRule type="cellIs" dxfId="164" priority="161" stopIfTrue="1" operator="equal">
      <formula>""</formula>
    </cfRule>
    <cfRule type="expression" dxfId="163" priority="162" stopIfTrue="1">
      <formula>G746="-"</formula>
    </cfRule>
  </conditionalFormatting>
  <conditionalFormatting sqref="H385:O385 Q385:Y385">
    <cfRule type="cellIs" dxfId="162" priority="159" stopIfTrue="1" operator="equal">
      <formula>""</formula>
    </cfRule>
    <cfRule type="expression" dxfId="161" priority="160" stopIfTrue="1">
      <formula>G385="-"</formula>
    </cfRule>
  </conditionalFormatting>
  <conditionalFormatting sqref="H650:O650 Q650:Y650">
    <cfRule type="cellIs" dxfId="160" priority="157" stopIfTrue="1" operator="equal">
      <formula>""</formula>
    </cfRule>
    <cfRule type="expression" dxfId="159" priority="158" stopIfTrue="1">
      <formula>G650="-"</formula>
    </cfRule>
  </conditionalFormatting>
  <conditionalFormatting sqref="H723:O723 Q723:Y723">
    <cfRule type="cellIs" dxfId="158" priority="155" stopIfTrue="1" operator="equal">
      <formula>""</formula>
    </cfRule>
    <cfRule type="expression" dxfId="157" priority="156" stopIfTrue="1">
      <formula>G723="-"</formula>
    </cfRule>
  </conditionalFormatting>
  <conditionalFormatting sqref="H164:O164 Q164:Y164">
    <cfRule type="cellIs" dxfId="156" priority="153" stopIfTrue="1" operator="equal">
      <formula>""</formula>
    </cfRule>
    <cfRule type="expression" dxfId="155" priority="154" stopIfTrue="1">
      <formula>G164="-"</formula>
    </cfRule>
  </conditionalFormatting>
  <conditionalFormatting sqref="H165:O165 Q165:Y165">
    <cfRule type="cellIs" dxfId="154" priority="151" stopIfTrue="1" operator="equal">
      <formula>""</formula>
    </cfRule>
    <cfRule type="expression" dxfId="153" priority="152" stopIfTrue="1">
      <formula>G165="-"</formula>
    </cfRule>
  </conditionalFormatting>
  <conditionalFormatting sqref="H166:O166 Q166:Y166">
    <cfRule type="cellIs" dxfId="152" priority="149" stopIfTrue="1" operator="equal">
      <formula>""</formula>
    </cfRule>
    <cfRule type="expression" dxfId="151" priority="150" stopIfTrue="1">
      <formula>G166="-"</formula>
    </cfRule>
  </conditionalFormatting>
  <conditionalFormatting sqref="H167:O168 Q167:Y168">
    <cfRule type="cellIs" dxfId="150" priority="147" stopIfTrue="1" operator="equal">
      <formula>""</formula>
    </cfRule>
    <cfRule type="expression" dxfId="149" priority="148" stopIfTrue="1">
      <formula>G167="-"</formula>
    </cfRule>
  </conditionalFormatting>
  <conditionalFormatting sqref="H169:O169 Q169:Y169">
    <cfRule type="cellIs" dxfId="148" priority="145" stopIfTrue="1" operator="equal">
      <formula>""</formula>
    </cfRule>
    <cfRule type="expression" dxfId="147" priority="146" stopIfTrue="1">
      <formula>G169="-"</formula>
    </cfRule>
  </conditionalFormatting>
  <conditionalFormatting sqref="H170:O170 Q170:Y170">
    <cfRule type="cellIs" dxfId="146" priority="143" stopIfTrue="1" operator="equal">
      <formula>""</formula>
    </cfRule>
    <cfRule type="expression" dxfId="145" priority="144" stopIfTrue="1">
      <formula>G170="-"</formula>
    </cfRule>
  </conditionalFormatting>
  <conditionalFormatting sqref="H171:O171 Q171:Y171">
    <cfRule type="cellIs" dxfId="144" priority="141" stopIfTrue="1" operator="equal">
      <formula>""</formula>
    </cfRule>
    <cfRule type="expression" dxfId="143" priority="142" stopIfTrue="1">
      <formula>G171="-"</formula>
    </cfRule>
  </conditionalFormatting>
  <conditionalFormatting sqref="H172:O172 Q172:Y172">
    <cfRule type="cellIs" dxfId="142" priority="139" stopIfTrue="1" operator="equal">
      <formula>""</formula>
    </cfRule>
    <cfRule type="expression" dxfId="141" priority="140" stopIfTrue="1">
      <formula>G172="-"</formula>
    </cfRule>
  </conditionalFormatting>
  <conditionalFormatting sqref="H173:O173 Q173:Y173">
    <cfRule type="cellIs" dxfId="140" priority="137" stopIfTrue="1" operator="equal">
      <formula>""</formula>
    </cfRule>
    <cfRule type="expression" dxfId="139" priority="138" stopIfTrue="1">
      <formula>G173="-"</formula>
    </cfRule>
  </conditionalFormatting>
  <conditionalFormatting sqref="H174:O175 Q174:Y175">
    <cfRule type="cellIs" dxfId="138" priority="135" stopIfTrue="1" operator="equal">
      <formula>""</formula>
    </cfRule>
    <cfRule type="expression" dxfId="137" priority="136" stopIfTrue="1">
      <formula>G174="-"</formula>
    </cfRule>
  </conditionalFormatting>
  <conditionalFormatting sqref="H37:O37 Q37:Y37">
    <cfRule type="cellIs" dxfId="136" priority="133" stopIfTrue="1" operator="equal">
      <formula>""</formula>
    </cfRule>
    <cfRule type="expression" dxfId="135" priority="134" stopIfTrue="1">
      <formula>G37="-"</formula>
    </cfRule>
  </conditionalFormatting>
  <conditionalFormatting sqref="H114:O114 Q114:Y114">
    <cfRule type="cellIs" dxfId="134" priority="131" stopIfTrue="1" operator="equal">
      <formula>""</formula>
    </cfRule>
    <cfRule type="expression" dxfId="133" priority="132" stopIfTrue="1">
      <formula>G114="-"</formula>
    </cfRule>
  </conditionalFormatting>
  <conditionalFormatting sqref="H115:O115 Q115:Y115">
    <cfRule type="cellIs" dxfId="132" priority="129" stopIfTrue="1" operator="equal">
      <formula>""</formula>
    </cfRule>
    <cfRule type="expression" dxfId="131" priority="130" stopIfTrue="1">
      <formula>G115="-"</formula>
    </cfRule>
  </conditionalFormatting>
  <conditionalFormatting sqref="H116:O119 Q116:Y119">
    <cfRule type="cellIs" dxfId="130" priority="127" stopIfTrue="1" operator="equal">
      <formula>""</formula>
    </cfRule>
    <cfRule type="expression" dxfId="129" priority="128" stopIfTrue="1">
      <formula>G116="-"</formula>
    </cfRule>
  </conditionalFormatting>
  <conditionalFormatting sqref="H120:O131 Q120:Y131">
    <cfRule type="cellIs" dxfId="128" priority="125" stopIfTrue="1" operator="equal">
      <formula>""</formula>
    </cfRule>
    <cfRule type="expression" dxfId="127" priority="126" stopIfTrue="1">
      <formula>G120="-"</formula>
    </cfRule>
  </conditionalFormatting>
  <conditionalFormatting sqref="H132:O133 Q132:Y133">
    <cfRule type="cellIs" dxfId="126" priority="123" stopIfTrue="1" operator="equal">
      <formula>""</formula>
    </cfRule>
    <cfRule type="expression" dxfId="125" priority="124" stopIfTrue="1">
      <formula>G132="-"</formula>
    </cfRule>
  </conditionalFormatting>
  <conditionalFormatting sqref="H134:O138 Q134:Y138">
    <cfRule type="cellIs" dxfId="124" priority="121" stopIfTrue="1" operator="equal">
      <formula>""</formula>
    </cfRule>
    <cfRule type="expression" dxfId="123" priority="122" stopIfTrue="1">
      <formula>G134="-"</formula>
    </cfRule>
  </conditionalFormatting>
  <conditionalFormatting sqref="H139:O141 Q139:Y141">
    <cfRule type="cellIs" dxfId="122" priority="119" stopIfTrue="1" operator="equal">
      <formula>""</formula>
    </cfRule>
    <cfRule type="expression" dxfId="121" priority="120" stopIfTrue="1">
      <formula>G139="-"</formula>
    </cfRule>
  </conditionalFormatting>
  <conditionalFormatting sqref="H144:O152 Q144:Y152">
    <cfRule type="cellIs" dxfId="120" priority="117" stopIfTrue="1" operator="equal">
      <formula>""</formula>
    </cfRule>
    <cfRule type="expression" dxfId="119" priority="118" stopIfTrue="1">
      <formula>G144="-"</formula>
    </cfRule>
  </conditionalFormatting>
  <conditionalFormatting sqref="H156:O160 Q156:Y160">
    <cfRule type="cellIs" dxfId="118" priority="115" stopIfTrue="1" operator="equal">
      <formula>""</formula>
    </cfRule>
    <cfRule type="expression" dxfId="117" priority="116" stopIfTrue="1">
      <formula>G156="-"</formula>
    </cfRule>
  </conditionalFormatting>
  <conditionalFormatting sqref="H161:O162 Q161:Y162">
    <cfRule type="cellIs" dxfId="116" priority="113" stopIfTrue="1" operator="equal">
      <formula>""</formula>
    </cfRule>
    <cfRule type="expression" dxfId="115" priority="114" stopIfTrue="1">
      <formula>G161="-"</formula>
    </cfRule>
  </conditionalFormatting>
  <conditionalFormatting sqref="H176:O176 Q176:Y176">
    <cfRule type="cellIs" dxfId="114" priority="111" stopIfTrue="1" operator="equal">
      <formula>""</formula>
    </cfRule>
    <cfRule type="expression" dxfId="113" priority="112" stopIfTrue="1">
      <formula>G176="-"</formula>
    </cfRule>
  </conditionalFormatting>
  <conditionalFormatting sqref="H178:O178 Q178:Y178">
    <cfRule type="cellIs" dxfId="112" priority="109" stopIfTrue="1" operator="equal">
      <formula>""</formula>
    </cfRule>
    <cfRule type="expression" dxfId="111" priority="110" stopIfTrue="1">
      <formula>G178="-"</formula>
    </cfRule>
  </conditionalFormatting>
  <conditionalFormatting sqref="H213:O213 Q213:Y213">
    <cfRule type="cellIs" dxfId="110" priority="107" stopIfTrue="1" operator="equal">
      <formula>""</formula>
    </cfRule>
    <cfRule type="expression" dxfId="109" priority="108" stopIfTrue="1">
      <formula>G213="-"</formula>
    </cfRule>
  </conditionalFormatting>
  <conditionalFormatting sqref="H214:O214 Q214:Y214">
    <cfRule type="cellIs" dxfId="108" priority="105" stopIfTrue="1" operator="equal">
      <formula>""</formula>
    </cfRule>
    <cfRule type="expression" dxfId="107" priority="106" stopIfTrue="1">
      <formula>G214="-"</formula>
    </cfRule>
  </conditionalFormatting>
  <conditionalFormatting sqref="H219:O219 Q219:Y219">
    <cfRule type="cellIs" dxfId="106" priority="103" stopIfTrue="1" operator="equal">
      <formula>""</formula>
    </cfRule>
    <cfRule type="expression" dxfId="105" priority="104" stopIfTrue="1">
      <formula>G219="-"</formula>
    </cfRule>
  </conditionalFormatting>
  <conditionalFormatting sqref="H220:O220 Q220:Y220">
    <cfRule type="cellIs" dxfId="104" priority="101" stopIfTrue="1" operator="equal">
      <formula>""</formula>
    </cfRule>
    <cfRule type="expression" dxfId="103" priority="102" stopIfTrue="1">
      <formula>G220="-"</formula>
    </cfRule>
  </conditionalFormatting>
  <conditionalFormatting sqref="H221:O222 Q221:Y222">
    <cfRule type="cellIs" dxfId="102" priority="99" stopIfTrue="1" operator="equal">
      <formula>""</formula>
    </cfRule>
    <cfRule type="expression" dxfId="101" priority="100" stopIfTrue="1">
      <formula>G221="-"</formula>
    </cfRule>
  </conditionalFormatting>
  <conditionalFormatting sqref="H231:O231 Q231:Y231">
    <cfRule type="cellIs" dxfId="100" priority="97" stopIfTrue="1" operator="equal">
      <formula>""</formula>
    </cfRule>
    <cfRule type="expression" dxfId="99" priority="98" stopIfTrue="1">
      <formula>G231="-"</formula>
    </cfRule>
  </conditionalFormatting>
  <conditionalFormatting sqref="H232:O232 Q232:Y232">
    <cfRule type="cellIs" dxfId="98" priority="95" stopIfTrue="1" operator="equal">
      <formula>""</formula>
    </cfRule>
    <cfRule type="expression" dxfId="97" priority="96" stopIfTrue="1">
      <formula>G232="-"</formula>
    </cfRule>
  </conditionalFormatting>
  <conditionalFormatting sqref="H233:O233 Q233:Y233">
    <cfRule type="cellIs" dxfId="96" priority="93" stopIfTrue="1" operator="equal">
      <formula>""</formula>
    </cfRule>
    <cfRule type="expression" dxfId="95" priority="94" stopIfTrue="1">
      <formula>G233="-"</formula>
    </cfRule>
  </conditionalFormatting>
  <conditionalFormatting sqref="H264:O264 Q264:Y264">
    <cfRule type="cellIs" dxfId="94" priority="91" stopIfTrue="1" operator="equal">
      <formula>""</formula>
    </cfRule>
    <cfRule type="expression" dxfId="93" priority="92" stopIfTrue="1">
      <formula>G264="-"</formula>
    </cfRule>
  </conditionalFormatting>
  <conditionalFormatting sqref="H289:O289 Q289:Y289">
    <cfRule type="cellIs" dxfId="92" priority="89" stopIfTrue="1" operator="equal">
      <formula>""</formula>
    </cfRule>
    <cfRule type="expression" dxfId="91" priority="90" stopIfTrue="1">
      <formula>G289="-"</formula>
    </cfRule>
  </conditionalFormatting>
  <conditionalFormatting sqref="H290:O290 Q290:Y290">
    <cfRule type="cellIs" dxfId="90" priority="87" stopIfTrue="1" operator="equal">
      <formula>""</formula>
    </cfRule>
    <cfRule type="expression" dxfId="89" priority="88" stopIfTrue="1">
      <formula>G290="-"</formula>
    </cfRule>
  </conditionalFormatting>
  <conditionalFormatting sqref="H291:O297 Q291:Y297">
    <cfRule type="cellIs" dxfId="88" priority="85" stopIfTrue="1" operator="equal">
      <formula>""</formula>
    </cfRule>
    <cfRule type="expression" dxfId="87" priority="86" stopIfTrue="1">
      <formula>G291="-"</formula>
    </cfRule>
  </conditionalFormatting>
  <conditionalFormatting sqref="H359:O359 Q359:Y359">
    <cfRule type="cellIs" dxfId="86" priority="83" stopIfTrue="1" operator="equal">
      <formula>""</formula>
    </cfRule>
    <cfRule type="expression" dxfId="85" priority="84" stopIfTrue="1">
      <formula>G359="-"</formula>
    </cfRule>
  </conditionalFormatting>
  <conditionalFormatting sqref="H261:O261 Q261:Y261">
    <cfRule type="cellIs" dxfId="84" priority="81" stopIfTrue="1" operator="equal">
      <formula>""</formula>
    </cfRule>
    <cfRule type="expression" dxfId="83" priority="82" stopIfTrue="1">
      <formula>G261="-"</formula>
    </cfRule>
  </conditionalFormatting>
  <conditionalFormatting sqref="H425:O425 Q425:Y425">
    <cfRule type="cellIs" dxfId="82" priority="79" stopIfTrue="1" operator="equal">
      <formula>""</formula>
    </cfRule>
    <cfRule type="expression" dxfId="81" priority="80" stopIfTrue="1">
      <formula>G425="-"</formula>
    </cfRule>
  </conditionalFormatting>
  <conditionalFormatting sqref="H426:O426 Q426:Y426">
    <cfRule type="cellIs" dxfId="80" priority="77" stopIfTrue="1" operator="equal">
      <formula>""</formula>
    </cfRule>
    <cfRule type="expression" dxfId="79" priority="78" stopIfTrue="1">
      <formula>G426="-"</formula>
    </cfRule>
  </conditionalFormatting>
  <conditionalFormatting sqref="H427:O427 Q427:Y427">
    <cfRule type="cellIs" dxfId="78" priority="75" stopIfTrue="1" operator="equal">
      <formula>""</formula>
    </cfRule>
    <cfRule type="expression" dxfId="77" priority="76" stopIfTrue="1">
      <formula>G427="-"</formula>
    </cfRule>
  </conditionalFormatting>
  <conditionalFormatting sqref="H428:O434 Q428:Y434">
    <cfRule type="cellIs" dxfId="76" priority="73" stopIfTrue="1" operator="equal">
      <formula>""</formula>
    </cfRule>
    <cfRule type="expression" dxfId="75" priority="74" stopIfTrue="1">
      <formula>G428="-"</formula>
    </cfRule>
  </conditionalFormatting>
  <conditionalFormatting sqref="H435:O438 Q435:Y438">
    <cfRule type="cellIs" dxfId="74" priority="71" stopIfTrue="1" operator="equal">
      <formula>""</formula>
    </cfRule>
    <cfRule type="expression" dxfId="73" priority="72" stopIfTrue="1">
      <formula>G435="-"</formula>
    </cfRule>
  </conditionalFormatting>
  <conditionalFormatting sqref="H439:O439 Q439:Y439">
    <cfRule type="cellIs" dxfId="72" priority="69" stopIfTrue="1" operator="equal">
      <formula>""</formula>
    </cfRule>
    <cfRule type="expression" dxfId="71" priority="70" stopIfTrue="1">
      <formula>G439="-"</formula>
    </cfRule>
  </conditionalFormatting>
  <conditionalFormatting sqref="H338:O338 Q338:Y338">
    <cfRule type="cellIs" dxfId="70" priority="67" stopIfTrue="1" operator="equal">
      <formula>""</formula>
    </cfRule>
    <cfRule type="expression" dxfId="69" priority="68" stopIfTrue="1">
      <formula>G338="-"</formula>
    </cfRule>
  </conditionalFormatting>
  <conditionalFormatting sqref="H391:O391 Q391:Y391">
    <cfRule type="cellIs" dxfId="68" priority="65" stopIfTrue="1" operator="equal">
      <formula>""</formula>
    </cfRule>
    <cfRule type="expression" dxfId="67" priority="66" stopIfTrue="1">
      <formula>G391="-"</formula>
    </cfRule>
  </conditionalFormatting>
  <conditionalFormatting sqref="H392:O392 Q392:Y392">
    <cfRule type="cellIs" dxfId="66" priority="63" stopIfTrue="1" operator="equal">
      <formula>""</formula>
    </cfRule>
    <cfRule type="expression" dxfId="65" priority="64" stopIfTrue="1">
      <formula>G392="-"</formula>
    </cfRule>
  </conditionalFormatting>
  <conditionalFormatting sqref="H673:O674 Q673:Y674">
    <cfRule type="cellIs" dxfId="64" priority="61" stopIfTrue="1" operator="equal">
      <formula>""</formula>
    </cfRule>
    <cfRule type="expression" dxfId="63" priority="62" stopIfTrue="1">
      <formula>G673="-"</formula>
    </cfRule>
  </conditionalFormatting>
  <conditionalFormatting sqref="H670:O670 Q670:Y670">
    <cfRule type="cellIs" dxfId="62" priority="59" stopIfTrue="1" operator="equal">
      <formula>""</formula>
    </cfRule>
    <cfRule type="expression" dxfId="61" priority="60" stopIfTrue="1">
      <formula>G670="-"</formula>
    </cfRule>
  </conditionalFormatting>
  <conditionalFormatting sqref="H270:O270 Q270:Y270">
    <cfRule type="cellIs" dxfId="60" priority="57" stopIfTrue="1" operator="equal">
      <formula>""</formula>
    </cfRule>
    <cfRule type="expression" dxfId="59" priority="58" stopIfTrue="1">
      <formula>G270="-"</formula>
    </cfRule>
  </conditionalFormatting>
  <conditionalFormatting sqref="H730:O730 Q730:Y730">
    <cfRule type="cellIs" dxfId="58" priority="55" stopIfTrue="1" operator="equal">
      <formula>""</formula>
    </cfRule>
    <cfRule type="expression" dxfId="57" priority="56" stopIfTrue="1">
      <formula>G730="-"</formula>
    </cfRule>
  </conditionalFormatting>
  <conditionalFormatting sqref="H742:O742 Q742:Y742">
    <cfRule type="cellIs" dxfId="56" priority="53" stopIfTrue="1" operator="equal">
      <formula>""</formula>
    </cfRule>
    <cfRule type="expression" dxfId="55" priority="54" stopIfTrue="1">
      <formula>G742="-"</formula>
    </cfRule>
  </conditionalFormatting>
  <conditionalFormatting sqref="H743:O743 Q743:Y743">
    <cfRule type="cellIs" dxfId="54" priority="51" stopIfTrue="1" operator="equal">
      <formula>""</formula>
    </cfRule>
    <cfRule type="expression" dxfId="53" priority="52" stopIfTrue="1">
      <formula>G743="-"</formula>
    </cfRule>
  </conditionalFormatting>
  <conditionalFormatting sqref="H401:O401 Q401:Y401">
    <cfRule type="cellIs" dxfId="52" priority="49" stopIfTrue="1" operator="equal">
      <formula>""</formula>
    </cfRule>
    <cfRule type="expression" dxfId="51" priority="50" stopIfTrue="1">
      <formula>G401="-"</formula>
    </cfRule>
  </conditionalFormatting>
  <conditionalFormatting sqref="H387:O387 Q387:Y387">
    <cfRule type="cellIs" dxfId="50" priority="47" stopIfTrue="1" operator="equal">
      <formula>""</formula>
    </cfRule>
    <cfRule type="expression" dxfId="49" priority="48" stopIfTrue="1">
      <formula>G387="-"</formula>
    </cfRule>
  </conditionalFormatting>
  <conditionalFormatting sqref="H388:O388 Q388:Y388">
    <cfRule type="cellIs" dxfId="48" priority="45" stopIfTrue="1" operator="equal">
      <formula>""</formula>
    </cfRule>
    <cfRule type="expression" dxfId="47" priority="46" stopIfTrue="1">
      <formula>G388="-"</formula>
    </cfRule>
  </conditionalFormatting>
  <conditionalFormatting sqref="H587:O587 Q587:Y587">
    <cfRule type="cellIs" dxfId="46" priority="41" stopIfTrue="1" operator="equal">
      <formula>""</formula>
    </cfRule>
    <cfRule type="expression" dxfId="45" priority="42" stopIfTrue="1">
      <formula>G587="-"</formula>
    </cfRule>
  </conditionalFormatting>
  <conditionalFormatting sqref="H586:O586 Q586:Y586">
    <cfRule type="cellIs" dxfId="44" priority="43" stopIfTrue="1" operator="equal">
      <formula>""</formula>
    </cfRule>
    <cfRule type="expression" dxfId="43" priority="44" stopIfTrue="1">
      <formula>G586="-"</formula>
    </cfRule>
  </conditionalFormatting>
  <conditionalFormatting sqref="H588:O588 Q588:Y588">
    <cfRule type="cellIs" dxfId="42" priority="39" stopIfTrue="1" operator="equal">
      <formula>""</formula>
    </cfRule>
    <cfRule type="expression" dxfId="41" priority="40" stopIfTrue="1">
      <formula>G588="-"</formula>
    </cfRule>
  </conditionalFormatting>
  <conditionalFormatting sqref="H589:O589 Q589:Y589">
    <cfRule type="cellIs" dxfId="40" priority="37" stopIfTrue="1" operator="equal">
      <formula>""</formula>
    </cfRule>
    <cfRule type="expression" dxfId="39" priority="38" stopIfTrue="1">
      <formula>G589="-"</formula>
    </cfRule>
  </conditionalFormatting>
  <conditionalFormatting sqref="H590:O590 Q590:Y590">
    <cfRule type="cellIs" dxfId="38" priority="35" stopIfTrue="1" operator="equal">
      <formula>""</formula>
    </cfRule>
    <cfRule type="expression" dxfId="37" priority="36" stopIfTrue="1">
      <formula>G590="-"</formula>
    </cfRule>
  </conditionalFormatting>
  <conditionalFormatting sqref="H591:O594 Q591:Y594">
    <cfRule type="cellIs" dxfId="36" priority="33" stopIfTrue="1" operator="equal">
      <formula>""</formula>
    </cfRule>
    <cfRule type="expression" dxfId="35" priority="34" stopIfTrue="1">
      <formula>G591="-"</formula>
    </cfRule>
  </conditionalFormatting>
  <conditionalFormatting sqref="H36:O36 Q36:Y36">
    <cfRule type="cellIs" dxfId="34" priority="31" stopIfTrue="1" operator="equal">
      <formula>""</formula>
    </cfRule>
    <cfRule type="expression" dxfId="33" priority="32" stopIfTrue="1">
      <formula>G36="-"</formula>
    </cfRule>
  </conditionalFormatting>
  <conditionalFormatting sqref="H154:O154 Q154:Y154">
    <cfRule type="cellIs" dxfId="32" priority="29" stopIfTrue="1" operator="equal">
      <formula>""</formula>
    </cfRule>
    <cfRule type="expression" dxfId="31" priority="30" stopIfTrue="1">
      <formula>G154="-"</formula>
    </cfRule>
  </conditionalFormatting>
  <conditionalFormatting sqref="H155:O155 Q155:Y155">
    <cfRule type="cellIs" dxfId="30" priority="27" stopIfTrue="1" operator="equal">
      <formula>""</formula>
    </cfRule>
    <cfRule type="expression" dxfId="29" priority="28" stopIfTrue="1">
      <formula>G155="-"</formula>
    </cfRule>
  </conditionalFormatting>
  <conditionalFormatting sqref="H182:O182 Q182:Y182">
    <cfRule type="cellIs" dxfId="28" priority="25" stopIfTrue="1" operator="equal">
      <formula>""</formula>
    </cfRule>
    <cfRule type="expression" dxfId="27" priority="26" stopIfTrue="1">
      <formula>G182="-"</formula>
    </cfRule>
  </conditionalFormatting>
  <conditionalFormatting sqref="H193:O193 Q193:Y193">
    <cfRule type="cellIs" dxfId="26" priority="23" stopIfTrue="1" operator="equal">
      <formula>""</formula>
    </cfRule>
    <cfRule type="expression" dxfId="25" priority="24" stopIfTrue="1">
      <formula>G193="-"</formula>
    </cfRule>
  </conditionalFormatting>
  <conditionalFormatting sqref="H459:O459 Q459:Y459">
    <cfRule type="cellIs" dxfId="24" priority="21" stopIfTrue="1" operator="equal">
      <formula>""</formula>
    </cfRule>
    <cfRule type="expression" dxfId="23" priority="22" stopIfTrue="1">
      <formula>G459="-"</formula>
    </cfRule>
  </conditionalFormatting>
  <conditionalFormatting sqref="H616:O616 Q616:Y616">
    <cfRule type="cellIs" dxfId="22" priority="19" stopIfTrue="1" operator="equal">
      <formula>""</formula>
    </cfRule>
    <cfRule type="expression" dxfId="21" priority="20" stopIfTrue="1">
      <formula>G616="-"</formula>
    </cfRule>
  </conditionalFormatting>
  <conditionalFormatting sqref="H411:O411 Q411:Y411">
    <cfRule type="cellIs" dxfId="20" priority="17" stopIfTrue="1" operator="equal">
      <formula>""</formula>
    </cfRule>
    <cfRule type="expression" dxfId="19" priority="18" stopIfTrue="1">
      <formula>G411="-"</formula>
    </cfRule>
  </conditionalFormatting>
  <conditionalFormatting sqref="H412:O412 Q412:Y412">
    <cfRule type="cellIs" dxfId="18" priority="15" stopIfTrue="1" operator="equal">
      <formula>""</formula>
    </cfRule>
    <cfRule type="expression" dxfId="17" priority="16" stopIfTrue="1">
      <formula>G412="-"</formula>
    </cfRule>
  </conditionalFormatting>
  <conditionalFormatting sqref="H406:O406 Q406:Y406">
    <cfRule type="cellIs" dxfId="16" priority="13" stopIfTrue="1" operator="equal">
      <formula>""</formula>
    </cfRule>
    <cfRule type="expression" dxfId="15" priority="14" stopIfTrue="1">
      <formula>G406="-"</formula>
    </cfRule>
  </conditionalFormatting>
  <conditionalFormatting sqref="H413:O413 Q413:Y413">
    <cfRule type="cellIs" dxfId="14" priority="11" stopIfTrue="1" operator="equal">
      <formula>""</formula>
    </cfRule>
    <cfRule type="expression" dxfId="13" priority="12" stopIfTrue="1">
      <formula>G413="-"</formula>
    </cfRule>
  </conditionalFormatting>
  <conditionalFormatting sqref="H414:O414 Q414:Y414">
    <cfRule type="cellIs" dxfId="12" priority="9" stopIfTrue="1" operator="equal">
      <formula>""</formula>
    </cfRule>
    <cfRule type="expression" dxfId="11" priority="10" stopIfTrue="1">
      <formula>G414="-"</formula>
    </cfRule>
  </conditionalFormatting>
  <conditionalFormatting sqref="H415:O415 Q415:Y415">
    <cfRule type="cellIs" dxfId="10" priority="7" stopIfTrue="1" operator="equal">
      <formula>""</formula>
    </cfRule>
    <cfRule type="expression" dxfId="9" priority="8" stopIfTrue="1">
      <formula>G415="-"</formula>
    </cfRule>
  </conditionalFormatting>
  <conditionalFormatting sqref="H416:O416 Q416:Y416">
    <cfRule type="cellIs" dxfId="8" priority="5" stopIfTrue="1" operator="equal">
      <formula>""</formula>
    </cfRule>
    <cfRule type="expression" dxfId="7" priority="6" stopIfTrue="1">
      <formula>G416="-"</formula>
    </cfRule>
  </conditionalFormatting>
  <conditionalFormatting sqref="H417:O418 Q417:Y418">
    <cfRule type="cellIs" dxfId="6" priority="3" stopIfTrue="1" operator="equal">
      <formula>""</formula>
    </cfRule>
    <cfRule type="expression" dxfId="5" priority="4" stopIfTrue="1">
      <formula>G417="-"</formula>
    </cfRule>
  </conditionalFormatting>
  <conditionalFormatting sqref="H419:O419 Q419:Y419">
    <cfRule type="cellIs" dxfId="4" priority="1" stopIfTrue="1" operator="equal">
      <formula>""</formula>
    </cfRule>
    <cfRule type="expression" dxfId="3" priority="2" stopIfTrue="1">
      <formula>G419="-"</formula>
    </cfRule>
  </conditionalFormatting>
  <conditionalFormatting sqref="AA748">
    <cfRule type="expression" dxfId="2" priority="9259" stopIfTrue="1">
      <formula>#REF!="-"</formula>
    </cfRule>
  </conditionalFormatting>
  <conditionalFormatting sqref="AA14:AA746">
    <cfRule type="cellIs" dxfId="1" priority="9260" stopIfTrue="1" operator="equal">
      <formula>""</formula>
    </cfRule>
    <cfRule type="expression" dxfId="0" priority="9261" stopIfTrue="1">
      <formula>#REF!="-"</formula>
    </cfRule>
  </conditionalFormatting>
  <pageMargins left="0.511811024" right="0.511811024" top="0.78740157499999996" bottom="0.78740157499999996" header="0.31496062000000002" footer="0.31496062000000002"/>
  <pageSetup paperSize="9" orientation="portrait" verticalDpi="599"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D12"/>
  <sheetViews>
    <sheetView topLeftCell="B1" workbookViewId="0">
      <selection activeCell="B7" sqref="B7:D12"/>
    </sheetView>
  </sheetViews>
  <sheetFormatPr defaultRowHeight="15"/>
  <cols>
    <col min="2" max="2" width="44" customWidth="1"/>
    <col min="3" max="3" width="20.7109375" customWidth="1"/>
    <col min="4" max="4" width="21.5703125" customWidth="1"/>
    <col min="5" max="7" width="9.140625" customWidth="1"/>
  </cols>
  <sheetData>
    <row r="6" spans="2:4" ht="15.75" thickBot="1"/>
    <row r="7" spans="2:4" ht="15.75" thickBot="1">
      <c r="B7" s="191" t="s">
        <v>3164</v>
      </c>
      <c r="C7" s="191" t="s">
        <v>3165</v>
      </c>
      <c r="D7" s="191" t="s">
        <v>3166</v>
      </c>
    </row>
    <row r="8" spans="2:4" ht="29.25" thickBot="1">
      <c r="B8" s="192" t="s">
        <v>3160</v>
      </c>
      <c r="C8" s="193">
        <v>1000000</v>
      </c>
      <c r="D8" s="194">
        <v>3750000</v>
      </c>
    </row>
    <row r="9" spans="2:4" ht="43.5" thickBot="1">
      <c r="B9" s="192" t="s">
        <v>3161</v>
      </c>
      <c r="C9" s="193">
        <v>2000000</v>
      </c>
      <c r="D9" s="194">
        <v>4750000</v>
      </c>
    </row>
    <row r="10" spans="2:4" ht="43.5" thickBot="1">
      <c r="B10" s="192" t="s">
        <v>3162</v>
      </c>
      <c r="C10" s="193">
        <v>9530072.8699999992</v>
      </c>
      <c r="D10" s="194">
        <v>6000000</v>
      </c>
    </row>
    <row r="11" spans="2:4" ht="29.25" thickBot="1">
      <c r="B11" s="192" t="s">
        <v>3163</v>
      </c>
      <c r="C11" s="195">
        <v>11447789.08</v>
      </c>
      <c r="D11" s="196">
        <v>14000000</v>
      </c>
    </row>
    <row r="12" spans="2:4" ht="16.5" thickBot="1">
      <c r="B12" s="197" t="s">
        <v>1983</v>
      </c>
      <c r="C12" s="195">
        <f>SUM(C8:C11)</f>
        <v>23977861.949999999</v>
      </c>
      <c r="D12" s="196">
        <f>SUM(D8:D11)</f>
        <v>28500000</v>
      </c>
    </row>
  </sheetData>
  <pageMargins left="0.511811024" right="0.511811024" top="0.78740157499999996" bottom="0.78740157499999996" header="0.31496062000000002" footer="0.31496062000000002"/>
  <pageSetup paperSize="9" orientation="portrait" verticalDpi="599"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E6636C86739BF04C83832D23717093D7" ma:contentTypeVersion="20" ma:contentTypeDescription="Crie um novo documento." ma:contentTypeScope="" ma:versionID="6840bfd462cb715d85502b9ae1296f88">
  <xsd:schema xmlns:xsd="http://www.w3.org/2001/XMLSchema" xmlns:xs="http://www.w3.org/2001/XMLSchema" xmlns:p="http://schemas.microsoft.com/office/2006/metadata/properties" xmlns:ns2="79210fad-a376-40a5-8bac-6aed6b12b225" xmlns:ns3="f4335c42-f9fe-4e09-82f5-521bd8ecf312" targetNamespace="http://schemas.microsoft.com/office/2006/metadata/properties" ma:root="true" ma:fieldsID="bec3ba1cc8aea93ac8bc06acec3f1fe0" ns2:_="" ns3:_="">
    <xsd:import namespace="79210fad-a376-40a5-8bac-6aed6b12b225"/>
    <xsd:import namespace="f4335c42-f9fe-4e09-82f5-521bd8ecf312"/>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Location" minOccurs="0"/>
                <xsd:element ref="ns2:MediaServiceOCR"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teste" minOccurs="0"/>
                <xsd:element ref="ns2:MediaLengthInSeconds" minOccurs="0"/>
                <xsd:element ref="ns2:lcf76f155ced4ddcb4097134ff3c332f" minOccurs="0"/>
                <xsd:element ref="ns3:TaxCatchAll" minOccurs="0"/>
                <xsd:element ref="ns2:MediaServiceSearchProperties" minOccurs="0"/>
                <xsd:element ref="ns2:_Flow_SignoffStatu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9210fad-a376-40a5-8bac-6aed6b12b2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teste" ma:index="20" nillable="true" ma:displayName="teste" ma:format="Image" ma:internalName="teste">
      <xsd:complexType>
        <xsd:complexContent>
          <xsd:extension base="dms:URL">
            <xsd:sequence>
              <xsd:element name="Url" type="dms:ValidUrl" minOccurs="0" nillable="true"/>
              <xsd:element name="Description" type="xsd:string" nillable="true"/>
            </xsd:sequence>
          </xsd:extension>
        </xsd:complexContent>
      </xsd:complexType>
    </xsd:element>
    <xsd:element name="MediaLengthInSeconds" ma:index="21"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Marcações de imagem" ma:readOnly="false" ma:fieldId="{5cf76f15-5ced-4ddc-b409-7134ff3c332f}" ma:taxonomyMulti="true" ma:sspId="1e20bfe5-fa4f-428b-862b-d85592644b17"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element name="_Flow_SignoffStatus" ma:index="26" nillable="true" ma:displayName="Status de liberação" ma:internalName="Status_x0020_de_x0020_libera_x00e7__x00e3_o">
      <xsd:simpleType>
        <xsd:restriction base="dms:Text"/>
      </xsd:simple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4335c42-f9fe-4e09-82f5-521bd8ecf312"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element name="TaxCatchAll" ma:index="24" nillable="true" ma:displayName="Taxonomy Catch All Column" ma:hidden="true" ma:list="{7d5e7643-197d-4acc-9e98-564b66096785}" ma:internalName="TaxCatchAll" ma:showField="CatchAllData" ma:web="f4335c42-f9fe-4e09-82f5-521bd8ecf31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78C0537-AB88-4D17-A1B8-D192E9E6E3DA}"/>
</file>

<file path=customXml/itemProps2.xml><?xml version="1.0" encoding="utf-8"?>
<ds:datastoreItem xmlns:ds="http://schemas.openxmlformats.org/officeDocument/2006/customXml" ds:itemID="{D14B145B-2FCE-4379-9132-33EE4515B65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vt:i4>
      </vt:variant>
    </vt:vector>
  </HeadingPairs>
  <TitlesOfParts>
    <vt:vector size="15" baseType="lpstr">
      <vt:lpstr>Orç-Resumo</vt:lpstr>
      <vt:lpstr>OrçGeral-AC</vt:lpstr>
      <vt:lpstr>OrçGeral-AM</vt:lpstr>
      <vt:lpstr>OrçGeral-AP</vt:lpstr>
      <vt:lpstr>OrçGearl-DF</vt:lpstr>
      <vt:lpstr>OrçGeral-MA</vt:lpstr>
      <vt:lpstr>OrçGeral-MT</vt:lpstr>
      <vt:lpstr>OrçGeral-PA</vt:lpstr>
      <vt:lpstr>OrçGeral-RO</vt:lpstr>
      <vt:lpstr>OrçGeral-RR</vt:lpstr>
      <vt:lpstr>OrçGeral-SP</vt:lpstr>
      <vt:lpstr>OrçGeral-TO</vt:lpstr>
      <vt:lpstr>PlanResumo</vt:lpstr>
      <vt:lpstr>Plan1</vt:lpstr>
      <vt:lpstr>'OrçGeral-AC'!Area_de_impressao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5750</dc:creator>
  <cp:lastModifiedBy>5750</cp:lastModifiedBy>
  <cp:lastPrinted>2024-03-13T16:13:50Z</cp:lastPrinted>
  <dcterms:created xsi:type="dcterms:W3CDTF">2024-03-11T11:00:10Z</dcterms:created>
  <dcterms:modified xsi:type="dcterms:W3CDTF">2024-09-12T15:06:41Z</dcterms:modified>
</cp:coreProperties>
</file>